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  <sheet name="Tablas 55" sheetId="56" state="visible" r:id="rId56"/>
    <sheet name="Tablas 56" sheetId="57" state="visible" r:id="rId57"/>
    <sheet name="Tablas 57" sheetId="58" state="visible" r:id="rId58"/>
    <sheet name="Tablas 58" sheetId="59" state="visible" r:id="rId59"/>
    <sheet name="Tablas 59" sheetId="60" state="visible" r:id="rId60"/>
    <sheet name="Tablas 60" sheetId="61" state="visible" r:id="rId61"/>
    <sheet name="Tablas 61" sheetId="62" state="visible" r:id="rId62"/>
    <sheet name="Tablas 62" sheetId="63" state="visible" r:id="rId63"/>
    <sheet name="Tablas 63" sheetId="64" state="visible" r:id="rId64"/>
    <sheet name="Tablas 64" sheetId="65" state="visible" r:id="rId65"/>
  </sheets>
</workbook>
</file>

<file path=xl/sharedStrings.xml><?xml version="1.0" encoding="utf-8"?>
<sst xmlns="http://schemas.openxmlformats.org/spreadsheetml/2006/main" count="1140" uniqueCount="1140">
  <si>
    <t xml:space="preserve">Encuesta Multipropósito 2021: Resultados por pregunta (Aquí­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</si>
  <si>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</si>
  <si>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 si el hogar se percibe pobre</t>
  </si>
  <si>
    <t xml:space="preserve">Capitulo y pregunta principal: NA NA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</si>
  <si>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</si>
  <si>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</si>
  <si>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2021.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</si>
  <si>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4_Localidad San Cristóbal resto, </t>
  </si>
  <si>
    <t xml:space="preserve">Viviendas según zona geográfica - Bogotá</t>
  </si>
  <si>
    <t xml:space="preserve">Codigo</t>
  </si>
  <si>
    <t xml:space="preserve">Municipio</t>
  </si>
  <si>
    <t xml:space="preserve">pobresubjtiva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</si>
  <si>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</si>
  <si>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</si>
  <si>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</si>
  <si>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</si>
  <si>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1.Se percibe pobre</t>
  </si>
  <si>
    <t xml:space="preserve">2.No se percibe pobre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</si>
  <si>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</si>
  <si>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</si>
  <si>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Los calculos de los CV son preliminares. El DANE recomienda no usar estimaciones con CV mayores a 15%. En la zona rural se efectuó censo en seis de las ocho localidades con ruralidad y por ello no se calculan los CV.</t>
  </si>
  <si>
    <t xml:space="preserve">**Datos expandidos con base en las proyecciones de población, calculadas a partir del Censo Nacional de Población y Vivienda 2018</t>
  </si>
  <si>
    <t xml:space="preserve">***La categorí­a Urbano corresponde a la clase uno, denominada por el DANE como Cabecera. La categorí­a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</si>
  <si>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99, y en el caso de los tiempos de desplazamiento con 999. Para las variables referentes a años cumplidos o tiempo dedicado a ciertas actividades, no se hace ninguna exclusión. Se invita al usuario a consultar las normas de validación y cosistencia para mayor claridad.</t>
  </si>
  <si>
    <t xml:space="preserve">Fuente: DANE y SDP - Encuesta Multipropósito 2021. Cálculos: SDP-Dirección de Estudios Macro. Fecha de cálculo 2023-05-25</t>
  </si>
  <si>
    <t xml:space="preserve">Viviendas según zona geográfica - Municipios</t>
  </si>
  <si>
    <t xml:space="preserve">cod</t>
  </si>
  <si>
    <t xml:space="preserve">25175</t>
  </si>
  <si>
    <t xml:space="preserve">Chía</t>
  </si>
  <si>
    <t xml:space="preserve">25214</t>
  </si>
  <si>
    <t xml:space="preserve">Cota</t>
  </si>
  <si>
    <t xml:space="preserve">25286</t>
  </si>
  <si>
    <t xml:space="preserve">Funza</t>
  </si>
  <si>
    <t xml:space="preserve">25377</t>
  </si>
  <si>
    <t xml:space="preserve">La Calera</t>
  </si>
  <si>
    <t xml:space="preserve">25473</t>
  </si>
  <si>
    <t xml:space="preserve">Mosquera</t>
  </si>
  <si>
    <t xml:space="preserve">25754</t>
  </si>
  <si>
    <t xml:space="preserve">Soacha</t>
  </si>
  <si>
    <t xml:space="preserve">25758</t>
  </si>
  <si>
    <t xml:space="preserve">Sopó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</si>
  <si>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</si>
  <si>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</si>
  <si>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</si>
  <si>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</si>
  <si>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</si>
  <si>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25260</t>
  </si>
  <si>
    <t xml:space="preserve">El Rosal</t>
  </si>
  <si>
    <t xml:space="preserve">25269</t>
  </si>
  <si>
    <t xml:space="preserve">Facatativá</t>
  </si>
  <si>
    <t xml:space="preserve">25290</t>
  </si>
  <si>
    <t xml:space="preserve">Fusagasugá</t>
  </si>
  <si>
    <t xml:space="preserve">25295</t>
  </si>
  <si>
    <t xml:space="preserve">Gachancipá</t>
  </si>
  <si>
    <t xml:space="preserve">25430</t>
  </si>
  <si>
    <t xml:space="preserve">Madrid</t>
  </si>
  <si>
    <t xml:space="preserve">25740</t>
  </si>
  <si>
    <t xml:space="preserve">Sibaté</t>
  </si>
  <si>
    <t xml:space="preserve">25769</t>
  </si>
  <si>
    <t xml:space="preserve">Subachoque</t>
  </si>
  <si>
    <t xml:space="preserve">25785</t>
  </si>
  <si>
    <t xml:space="preserve">Tabio</t>
  </si>
  <si>
    <t xml:space="preserve">25799</t>
  </si>
  <si>
    <t xml:space="preserve">Tenjo</t>
  </si>
  <si>
    <t xml:space="preserve">25817</t>
  </si>
  <si>
    <t xml:space="preserve">Tocancipá</t>
  </si>
  <si>
    <t xml:space="preserve">25898</t>
  </si>
  <si>
    <t xml:space="preserve">Zipacón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</si>
  <si>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</si>
  <si>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</si>
  <si>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</si>
  <si>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</si>
  <si>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</si>
  <si>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</si>
  <si>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</si>
  <si>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</si>
  <si>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</si>
  <si>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</si>
  <si>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</si>
  <si>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</si>
  <si>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</si>
  <si>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</si>
  <si>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</si>
  <si>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</si>
  <si>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</si>
  <si>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</si>
  <si>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</si>
  <si>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</si>
  <si>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</si>
  <si>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</si>
  <si>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</si>
  <si>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</si>
  <si>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</si>
  <si>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</si>
  <si>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</si>
  <si>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</si>
  <si>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</si>
  <si>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</si>
  <si>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</si>
  <si>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</si>
  <si>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</si>
  <si>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</si>
  <si>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</si>
  <si>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</si>
  <si>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</si>
  <si>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</si>
  <si>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</si>
  <si>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</si>
  <si>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</si>
  <si>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</si>
  <si>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</si>
  <si>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</si>
  <si>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</si>
  <si>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</si>
  <si>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</si>
  <si>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Verbenal</t>
  </si>
  <si>
    <t xml:space="preserve">San Cristóbal Norte</t>
  </si>
  <si>
    <t xml:space="preserve">Toberín</t>
  </si>
  <si>
    <t xml:space="preserve">Los Cedros</t>
  </si>
  <si>
    <t xml:space="preserve">Usaquén</t>
  </si>
  <si>
    <t xml:space="preserve">Britalia</t>
  </si>
  <si>
    <t xml:space="preserve">El Prado</t>
  </si>
  <si>
    <t xml:space="preserve">La Alhambra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</si>
  <si>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</si>
  <si>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</si>
  <si>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</si>
  <si>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</si>
  <si>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</si>
  <si>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</si>
  <si>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25</t>
  </si>
  <si>
    <t xml:space="preserve">La Floresta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</si>
  <si>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</si>
  <si>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</si>
  <si>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</si>
  <si>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</si>
  <si>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</si>
  <si>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Rincón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</si>
  <si>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</si>
  <si>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</si>
  <si>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</si>
  <si>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</si>
  <si>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</si>
  <si>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</si>
  <si>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</si>
  <si>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</si>
  <si>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</si>
  <si>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</si>
  <si>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</si>
  <si>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</si>
  <si>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36</t>
  </si>
  <si>
    <t xml:space="preserve">San José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</si>
  <si>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</si>
  <si>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</si>
  <si>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</si>
  <si>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</si>
  <si>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</si>
  <si>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</si>
  <si>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</si>
  <si>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</si>
  <si>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</si>
  <si>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Muzú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</si>
  <si>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</si>
  <si>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</si>
  <si>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</si>
  <si>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</si>
  <si>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</si>
  <si>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</si>
  <si>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</si>
  <si>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</si>
  <si>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</si>
  <si>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</si>
  <si>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</si>
  <si>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</si>
  <si>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</si>
  <si>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</si>
  <si>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</si>
  <si>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</si>
  <si>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</si>
  <si>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</si>
  <si>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</si>
  <si>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</si>
  <si>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53</t>
  </si>
  <si>
    <t xml:space="preserve">Marco Fidel Suárez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</si>
  <si>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</si>
  <si>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</si>
  <si>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</si>
  <si>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</si>
  <si>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</si>
  <si>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</si>
  <si>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</si>
  <si>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</si>
  <si>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</si>
  <si>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</si>
  <si>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</si>
  <si>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</si>
  <si>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</si>
  <si>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</si>
  <si>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</si>
  <si>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</si>
  <si>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</si>
  <si>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</si>
  <si>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</si>
  <si>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Jerusalén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</si>
  <si>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</si>
  <si>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</si>
  <si>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</si>
  <si>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</si>
  <si>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</si>
  <si>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Garcés Navas</t>
  </si>
  <si>
    <t xml:space="preserve">74</t>
  </si>
  <si>
    <t xml:space="preserve">Engativá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</si>
  <si>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</si>
  <si>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</si>
  <si>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</si>
  <si>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</si>
  <si>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</si>
  <si>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</si>
  <si>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</si>
  <si>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Tintál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</si>
  <si>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</si>
  <si>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</si>
  <si>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</si>
  <si>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</si>
  <si>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</si>
  <si>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</si>
  <si>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</si>
  <si>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</si>
  <si>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</si>
  <si>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</si>
  <si>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</si>
  <si>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</si>
  <si>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</si>
  <si>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</si>
  <si>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</si>
  <si>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Porvenir</t>
  </si>
  <si>
    <t xml:space="preserve">87</t>
  </si>
  <si>
    <t xml:space="preserve">Tintál Sur</t>
  </si>
  <si>
    <t xml:space="preserve">89</t>
  </si>
  <si>
    <t xml:space="preserve">San Isidro - 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</si>
  <si>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</si>
  <si>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</si>
  <si>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</si>
  <si>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</si>
  <si>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</si>
  <si>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</si>
  <si>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</si>
  <si>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</si>
  <si>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</si>
  <si>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Alcázares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</si>
  <si>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</si>
  <si>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</si>
  <si>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</si>
  <si>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</si>
  <si>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</si>
  <si>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Sabana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</si>
  <si>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</si>
  <si>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</si>
  <si>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</si>
  <si>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</si>
  <si>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</si>
  <si>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</si>
  <si>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</si>
  <si>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</si>
  <si>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</si>
  <si>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</si>
  <si>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116</t>
  </si>
  <si>
    <t xml:space="preserve">Álamos</t>
  </si>
  <si>
    <t xml:space="preserve">802</t>
  </si>
  <si>
    <t xml:space="preserve">KENNEDY: Castilla + Bavaria</t>
  </si>
  <si>
    <t xml:space="preserve">803</t>
  </si>
  <si>
    <t xml:space="preserve">USAQUÉN: Country Club + Santa Bárbara</t>
  </si>
  <si>
    <t xml:space="preserve">804</t>
  </si>
  <si>
    <t xml:space="preserve">USAQUÉN: Paseo de Los Libertadores + La Uribe</t>
  </si>
  <si>
    <t xml:space="preserve">806</t>
  </si>
  <si>
    <t xml:space="preserve">SUBA: La Academia + Guaymaral + San José de Bavaria</t>
  </si>
  <si>
    <t xml:space="preserve">807</t>
  </si>
  <si>
    <t xml:space="preserve">BARRIOS UNIDOS: Parque Salitre + Doce de Octubre</t>
  </si>
  <si>
    <t xml:space="preserve">808</t>
  </si>
  <si>
    <t xml:space="preserve">TEUSAQUILLO: Parque Simón Bolívar - CAN + La Esmeralda</t>
  </si>
  <si>
    <t xml:space="preserve">809</t>
  </si>
  <si>
    <t xml:space="preserve">PUENTE ARANDA: Zona Industrial + Puente Aranda</t>
  </si>
  <si>
    <t xml:space="preserve">810</t>
  </si>
  <si>
    <t xml:space="preserve">ENGATIVÁ: Santa Cecilia + Jardín  Botánico</t>
  </si>
  <si>
    <t xml:space="preserve">811</t>
  </si>
  <si>
    <t xml:space="preserve">USME: Alfonso López + Ciudad Usme</t>
  </si>
  <si>
    <t xml:space="preserve">812</t>
  </si>
  <si>
    <t xml:space="preserve">USME: Parque Entrenubes + Danubio</t>
  </si>
  <si>
    <t xml:space="preserve">813</t>
  </si>
  <si>
    <t xml:space="preserve">FONTIBÓN: Aeropuerto El Dorado + Capellanía</t>
  </si>
  <si>
    <t xml:space="preserve">814</t>
  </si>
  <si>
    <t xml:space="preserve">SANTA FE: Las Nieves + Sagrado Corazón</t>
  </si>
  <si>
    <t xml:space="preserve">815</t>
  </si>
  <si>
    <t xml:space="preserve">CIUDAD BOLÍVAR: Monteblanco + El Tesoro + El Mochuelo</t>
  </si>
  <si>
    <t xml:space="preserve">816</t>
  </si>
  <si>
    <t xml:space="preserve">CHAPINERO: Pardo Rubio + Chapinero</t>
  </si>
  <si>
    <t xml:space="preserve">817</t>
  </si>
  <si>
    <t xml:space="preserve">CHAPINERO: Chicó Lago + El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</si>
  <si>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</si>
  <si>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</si>
  <si>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 si el hogar se percibe pobre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</si>
  <si>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</si>
  <si>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</si>
  <si>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</si>
  <si>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</si>
  <si>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</si>
  <si>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</si>
  <si>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</si>
  <si>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</si>
  <si>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</si>
  <si>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</si>
  <si>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</si>
  <si>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 si el hogar se percibe pobre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</si>
  <si>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</si>
  <si>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</si>
  <si>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</si>
  <si>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</si>
  <si>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</si>
  <si>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</si>
  <si>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</si>
  <si>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</si>
  <si>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</si>
  <si>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</si>
  <si>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</si>
  <si>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 si el hogar se percibe pobre</t>
  </si>
  <si>
    <t xml:space="preserve">Código de pregunta en análisis: n_ciclo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</si>
  <si>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</si>
  <si>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</si>
  <si>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</si>
  <si>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</si>
  <si>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</si>
  <si>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</si>
  <si>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</si>
  <si>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</si>
  <si>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</si>
  <si>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</si>
  <si>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</si>
  <si>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</si>
  <si>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</si>
  <si>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</si>
  <si>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</si>
  <si>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</si>
  <si>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</si>
  <si>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</si>
  <si>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</si>
  <si>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</si>
  <si>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</si>
  <si>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</si>
  <si>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</si>
  <si>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</si>
  <si>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</si>
  <si>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</si>
  <si>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</si>
  <si>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</si>
  <si>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</si>
  <si>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</si>
  <si>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</si>
  <si>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</si>
  <si>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</si>
  <si>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</si>
  <si>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</si>
  <si>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</si>
  <si>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</si>
  <si>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</si>
  <si>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</si>
  <si>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</si>
  <si>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</si>
  <si>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</si>
  <si>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</si>
  <si>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</si>
  <si>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</si>
  <si>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</si>
  <si>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</si>
  <si>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</si>
  <si>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</si>
  <si>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 si el hogar se percibe pobre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</si>
  <si>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</si>
  <si>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</si>
  <si>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</si>
  <si>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</si>
  <si>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</si>
  <si>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</si>
  <si>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</si>
  <si>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</si>
  <si>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</si>
  <si>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</si>
  <si>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</si>
  <si>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</si>
  <si>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</si>
  <si>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</si>
  <si>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</si>
  <si>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</si>
  <si>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</si>
  <si>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</si>
  <si>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</si>
  <si>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</si>
  <si>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</si>
  <si>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</si>
  <si>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</si>
  <si>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</si>
  <si>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</si>
  <si>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</si>
  <si>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</si>
  <si>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</si>
  <si>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</si>
  <si>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</si>
  <si>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</si>
  <si>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</si>
  <si>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</si>
  <si>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</si>
  <si>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</si>
  <si>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</si>
  <si>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</si>
  <si>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</si>
  <si>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</si>
  <si>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</si>
  <si>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</si>
  <si>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</si>
  <si>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</si>
  <si>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</si>
  <si>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</si>
  <si>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</si>
  <si>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</si>
  <si>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</si>
  <si>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</si>
  <si>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</si>
  <si>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</si>
  <si>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</si>
  <si>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</si>
  <si>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</si>
  <si>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</si>
  <si>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</si>
  <si>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</si>
  <si>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</si>
  <si>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</si>
  <si>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</si>
  <si>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</si>
  <si>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</si>
  <si>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</si>
  <si>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</si>
  <si>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</si>
  <si>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</si>
  <si>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</si>
  <si>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</si>
  <si>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</si>
  <si>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 si el hogar se percibe pobre</t>
  </si>
  <si>
    <t xml:space="preserve">Código de pregunta en análisis: n_maxedu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</si>
  <si>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</si>
  <si>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</si>
  <si>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</si>
  <si>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</si>
  <si>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</si>
  <si>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</si>
  <si>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</si>
  <si>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</si>
  <si>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</si>
  <si>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</si>
  <si>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</si>
  <si>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</si>
  <si>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</si>
  <si>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</si>
  <si>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</si>
  <si>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</si>
  <si>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</si>
  <si>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</si>
  <si>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</si>
  <si>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</si>
  <si>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</si>
  <si>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</si>
  <si>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</si>
  <si>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</si>
  <si>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</si>
  <si>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</si>
  <si>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</si>
  <si>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</si>
  <si>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</si>
  <si>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</si>
  <si>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</si>
  <si>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</si>
  <si>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 si el hogar se percibe pobre</t>
  </si>
  <si>
    <t xml:space="preserve">Código de pregunta en análisis: n_maxedujef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</si>
  <si>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</si>
  <si>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</si>
  <si>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</si>
  <si>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</si>
  <si>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</si>
  <si>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</si>
  <si>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</si>
  <si>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</si>
  <si>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 si el hogar se percibe pobre</t>
  </si>
  <si>
    <t xml:space="preserve">Código de pregunta en análisis: n_pet</t>
  </si>
  <si>
    <t xml:space="preserve">Personas según si pertenencen a la población en edad de trabajar-PET - Bogotá</t>
  </si>
  <si>
    <t xml:space="preserve">Total.NA</t>
  </si>
  <si>
    <t xml:space="preserve">Total_cv.NA</t>
  </si>
  <si>
    <t xml:space="preserve">Porcentaje.NA</t>
  </si>
  <si>
    <t xml:space="preserve">Porcentaje_cv.NA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</si>
  <si>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</si>
  <si>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</si>
  <si>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</si>
  <si>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</si>
  <si>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</si>
  <si>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</si>
  <si>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</si>
  <si>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</si>
  <si>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</si>
  <si>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</si>
  <si>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</si>
  <si>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 si el hogar se percibe pobre</t>
  </si>
  <si>
    <t xml:space="preserve">Código de pregunta en análisis: n_fuerza_trabajo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</si>
  <si>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</si>
  <si>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</si>
  <si>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</si>
  <si>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</si>
  <si>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</si>
  <si>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</si>
  <si>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</si>
  <si>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</si>
  <si>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</si>
  <si>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</si>
  <si>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</si>
  <si>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</si>
  <si>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 si el hogar se percibe pobre</t>
  </si>
  <si>
    <t xml:space="preserve">Código de pregunta en análisis: n_ocupados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</si>
  <si>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</si>
  <si>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</si>
  <si>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</si>
  <si>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</si>
  <si>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</si>
  <si>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</si>
  <si>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</si>
  <si>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</si>
  <si>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</si>
  <si>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</si>
  <si>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</si>
  <si>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</si>
  <si>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 si el hogar se percibe pobre</t>
  </si>
  <si>
    <t xml:space="preserve">Código de pregunta en análisis: n_informal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</si>
  <si>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</si>
  <si>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</si>
  <si>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</si>
  <si>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</si>
  <si>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</si>
  <si>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</si>
  <si>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</si>
  <si>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</si>
  <si>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</si>
  <si>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</si>
  <si>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</si>
  <si>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</si>
  <si>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 si el hogar se percibe pobre</t>
  </si>
  <si>
    <t xml:space="preserve">Código de pregunta en análisis: n_pobre_monetario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</si>
  <si>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</si>
  <si>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</si>
  <si>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</si>
  <si>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</si>
  <si>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</si>
  <si>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</si>
  <si>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</si>
  <si>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</si>
  <si>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 si el hogar se percibe pobre</t>
  </si>
  <si>
    <t xml:space="preserve">Código de pregunta en análisis: n_pobre_extremo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</si>
  <si>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</si>
  <si>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</si>
  <si>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</si>
  <si>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</si>
  <si>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</si>
  <si>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</si>
  <si>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</si>
  <si>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</si>
  <si>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de la unidad de gasto por persona, con imputación de arriendo a propietarios, cruzando según  si el hogar se percibe pobre</t>
  </si>
  <si>
    <t xml:space="preserve">Código de pregunta en análisis: n_ingpcugaj8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</si>
  <si>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4_Localidad San Cristóbal resto, </t>
  </si>
  <si>
    <t xml:space="preserve">Promedio del ingreso de la unidad de gasto por persona, con imputación de arriendo a propietarios - Bogotá</t>
  </si>
  <si>
    <t xml:space="preserve">Promedio</t>
  </si>
  <si>
    <t xml:space="preserve">Promedio_cv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</si>
  <si>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</si>
  <si>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</si>
  <si>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</si>
  <si>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</si>
  <si>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</si>
  <si>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Promedio del ingreso de la unidad de gasto por persona, con imputación de arriendo a propietarios - Municipios rural (Centros poblados y rural disperso)</t>
  </si>
  <si>
    <t xml:space="preserve">Déficit cuantitativo, cruzando según  si el hogar se percibe pobre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</si>
  <si>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</si>
  <si>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</si>
  <si>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</si>
  <si>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</si>
  <si>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</si>
  <si>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</si>
  <si>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</si>
  <si>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</si>
  <si>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</si>
  <si>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 si el hogar se percibe pobre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</si>
  <si>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</si>
  <si>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</si>
  <si>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</si>
  <si>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</si>
  <si>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</si>
  <si>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</si>
  <si>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</si>
  <si>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</si>
  <si>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</si>
  <si>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 si el hogar se percibe pobre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</si>
  <si>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</si>
  <si>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</si>
  <si>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</si>
  <si>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</si>
  <si>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</si>
  <si>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</si>
  <si>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</si>
  <si>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</si>
  <si>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</si>
  <si>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 si el hogar se percibe pobre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</si>
  <si>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</si>
  <si>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</si>
  <si>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</si>
  <si>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</si>
  <si>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</si>
  <si>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</si>
  <si>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</si>
  <si>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</si>
  <si>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</si>
  <si>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 si el hogar se percibe pobre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</si>
  <si>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</si>
  <si>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</si>
  <si>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</si>
  <si>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</si>
  <si>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</si>
  <si>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</si>
  <si>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</si>
  <si>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</si>
  <si>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</si>
  <si>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 si el hogar se percibe pobre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</si>
  <si>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</si>
  <si>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</si>
  <si>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</si>
  <si>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</si>
  <si>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</si>
  <si>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</si>
  <si>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</si>
  <si>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</si>
  <si>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</si>
  <si>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 si el hogar se percibe pobre</t>
  </si>
  <si>
    <t xml:space="preserve">Código de pregunta en análisis: n_hacinamiento_critico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</si>
  <si>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</si>
  <si>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</si>
  <si>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</si>
  <si>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</si>
  <si>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</si>
  <si>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</si>
  <si>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</si>
  <si>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 si el hogar se percibe pobre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</si>
  <si>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</si>
  <si>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</si>
  <si>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</si>
  <si>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</si>
  <si>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</si>
  <si>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</si>
  <si>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</si>
  <si>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</si>
  <si>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</si>
  <si>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 si el hogar se percibe pobre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</si>
  <si>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</si>
  <si>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</si>
  <si>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</si>
  <si>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</si>
  <si>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</si>
  <si>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</si>
  <si>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</si>
  <si>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</si>
  <si>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</si>
  <si>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 si el hogar se percibe pobre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</si>
  <si>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</si>
  <si>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</si>
  <si>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</si>
  <si>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</si>
  <si>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</si>
  <si>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</si>
  <si>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</si>
  <si>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</si>
  <si>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</si>
  <si>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 si el hogar se percibe pobre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</si>
  <si>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</si>
  <si>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</si>
  <si>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</si>
  <si>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</si>
  <si>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</si>
  <si>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</si>
  <si>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</si>
  <si>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</si>
  <si>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</si>
  <si>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 si el hogar se percibe pobre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</si>
  <si>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</si>
  <si>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</si>
  <si>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</si>
  <si>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</si>
  <si>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</si>
  <si>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</si>
  <si>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</si>
  <si>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</si>
  <si>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</si>
  <si>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 si el hogar se percibe pobre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</si>
  <si>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</si>
  <si>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</si>
  <si>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</si>
  <si>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</si>
  <si>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</si>
  <si>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</si>
  <si>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</si>
  <si>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</si>
  <si>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</si>
  <si>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 si el hogar se percibe pobre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</si>
  <si>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</si>
  <si>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</si>
  <si>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</si>
  <si>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</si>
  <si>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</si>
  <si>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</si>
  <si>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</si>
  <si>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</si>
  <si>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</si>
  <si>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 si el hogar se percibe pobre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</si>
  <si>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</si>
  <si>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</si>
  <si>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</si>
  <si>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</si>
  <si>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</si>
  <si>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</si>
  <si>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</si>
  <si>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</si>
  <si>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</si>
  <si>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 si el hogar se percibe pobre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</si>
  <si>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</si>
  <si>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</si>
  <si>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</si>
  <si>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</si>
  <si>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</si>
  <si>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</si>
  <si>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</si>
  <si>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</si>
  <si>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</si>
  <si>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</si>
  <si>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</si>
  <si>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</si>
  <si>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</si>
  <si>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 si el hogar se percibe pobre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</si>
  <si>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</si>
  <si>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</si>
  <si>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</si>
  <si>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</si>
  <si>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</si>
  <si>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</si>
  <si>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</si>
  <si>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</si>
  <si>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</si>
  <si>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 si el hogar se percibe pobre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</si>
  <si>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</si>
  <si>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</si>
  <si>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</si>
  <si>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</si>
  <si>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</si>
  <si>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</si>
  <si>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</si>
  <si>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</si>
  <si>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</si>
  <si>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 si el hogar se percibe pobre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</si>
  <si>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</si>
  <si>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</si>
  <si>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</si>
  <si>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</si>
  <si>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</si>
  <si>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</si>
  <si>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</si>
  <si>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</si>
  <si>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</si>
  <si>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 si el hogar se percibe pobre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</si>
  <si>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</si>
  <si>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</si>
  <si>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</si>
  <si>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</si>
  <si>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</si>
  <si>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</si>
  <si>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</si>
  <si>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</si>
  <si>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</si>
  <si>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 si el hogar se percibe pobre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</si>
  <si>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</si>
  <si>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</si>
  <si>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</si>
  <si>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</si>
  <si>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</si>
  <si>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</si>
  <si>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</si>
  <si>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</si>
  <si>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</si>
  <si>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 si el hogar se percibe pobre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</si>
  <si>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</si>
  <si>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</si>
  <si>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</si>
  <si>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</si>
  <si>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</si>
  <si>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</si>
  <si>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</si>
  <si>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</si>
  <si>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</si>
  <si>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 si el hogar se percibe pobre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</si>
  <si>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</si>
  <si>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</si>
  <si>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</si>
  <si>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</si>
  <si>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</si>
  <si>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</si>
  <si>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</si>
  <si>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</si>
  <si>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</si>
  <si>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 si el hogar se percibe pobre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</si>
  <si>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</si>
  <si>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</si>
  <si>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</si>
  <si>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</si>
  <si>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</si>
  <si>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</si>
  <si>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</si>
  <si>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</si>
  <si>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</si>
  <si>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 si el hogar se percibe pobre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</si>
  <si>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</si>
  <si>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</si>
  <si>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</si>
  <si>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</si>
  <si>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</si>
  <si>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</si>
  <si>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</si>
  <si>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</si>
  <si>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</si>
  <si>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 si el hogar se percibe pobre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</si>
  <si>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</si>
  <si>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</si>
  <si>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</si>
  <si>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</si>
  <si>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</si>
  <si>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</si>
  <si>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</si>
  <si>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</si>
  <si>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</si>
  <si>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 si el hogar se percibe pobre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</si>
  <si>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</si>
  <si>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</si>
  <si>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</si>
  <si>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</si>
  <si>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</si>
  <si>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</si>
  <si>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</si>
  <si>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</si>
  <si>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</si>
  <si>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 si el hogar se percibe pobre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</si>
  <si>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</si>
  <si>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</si>
  <si>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</si>
  <si>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</si>
  <si>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</si>
  <si>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</si>
  <si>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</si>
  <si>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</si>
  <si>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</si>
  <si>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 si el hogar se percibe pobre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</si>
  <si>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</si>
  <si>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</si>
  <si>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</si>
  <si>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</si>
  <si>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</si>
  <si>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</si>
  <si>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</si>
  <si>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</si>
  <si>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</si>
  <si>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 si el hogar se percibe pobre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</si>
  <si>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</si>
  <si>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</si>
  <si>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</si>
  <si>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</si>
  <si>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</si>
  <si>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</si>
  <si>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</si>
  <si>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</si>
  <si>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</si>
  <si>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Tamaño del hogar, cruzando según  si el hogar se percibe pobre</t>
  </si>
  <si>
    <t xml:space="preserve">Código de pregunta en análisis: n_tamanio_hog</t>
  </si>
  <si>
    <t xml:space="preserve">Hogares según el número de personas que lo conforman - Bogotá</t>
  </si>
  <si>
    <t xml:space="preserve">Total.Una persona</t>
  </si>
  <si>
    <t xml:space="preserve">Total_cv.Una persona</t>
  </si>
  <si>
    <t xml:space="preserve">Porcentaje.Una persona</t>
  </si>
  <si>
    <t xml:space="preserve">Porcentaje_cv.Una persona</t>
  </si>
  <si>
    <t xml:space="preserve">Total.Dos personas</t>
  </si>
  <si>
    <t xml:space="preserve">Total_cv.Dos personas</t>
  </si>
  <si>
    <t xml:space="preserve">Porcentaje.Dos personas</t>
  </si>
  <si>
    <t xml:space="preserve">Porcentaje_cv.Dos personas</t>
  </si>
  <si>
    <t xml:space="preserve">Total.Tres personas</t>
  </si>
  <si>
    <t xml:space="preserve">Total_cv.Tres personas</t>
  </si>
  <si>
    <t xml:space="preserve">Porcentaje.Tres personas</t>
  </si>
  <si>
    <t xml:space="preserve">Porcentaje_cv.Tres personas</t>
  </si>
  <si>
    <t xml:space="preserve">Total.Cuatro o más personas</t>
  </si>
  <si>
    <t xml:space="preserve">Total_cv.Cuatro o más personas</t>
  </si>
  <si>
    <t xml:space="preserve">Porcentaje.Cuatro o más personas</t>
  </si>
  <si>
    <t xml:space="preserve">Porcentaje_cv.Cuatro o más personas</t>
  </si>
  <si>
    <t xml:space="preserve">Hogares según el número de personas que lo conforman - Municipios</t>
  </si>
  <si>
    <t xml:space="preserve">Hogares según el número de personas que lo conforman - Municipios urbano (Cabecera)</t>
  </si>
  <si>
    <t xml:space="preserve">Hogares según el número de personas que lo conforman - Localidades</t>
  </si>
  <si>
    <t xml:space="preserve">Hogares según el número de personas que lo conforman - Localidades urbano (Cabecera)</t>
  </si>
  <si>
    <t xml:space="preserve">Hogares según el número de personas que lo conforman - UPZ</t>
  </si>
  <si>
    <t xml:space="preserve">Hogares según el número de personas que lo conforman - Localidades rural (Centros poblados y rural disperso)</t>
  </si>
  <si>
    <t xml:space="preserve">Hogares según el número de personas que lo conforman - Municipios rural (Centros poblados y rural disperso)</t>
  </si>
  <si>
    <t xml:space="preserve">Discapacidad, cruzando según  si el hogar se percibe pobre</t>
  </si>
  <si>
    <t xml:space="preserve">Código de pregunta en análisis: n_discapacidad</t>
  </si>
  <si>
    <t xml:space="preserve">Personas según si se encuentran en condición de discapacidad - Bogotá</t>
  </si>
  <si>
    <t xml:space="preserve">Total.Sin discapacidad</t>
  </si>
  <si>
    <t xml:space="preserve">Total_cv.Sin discapacidad</t>
  </si>
  <si>
    <t xml:space="preserve">Porcentaje.Sin discapacidad</t>
  </si>
  <si>
    <t xml:space="preserve">Porcentaje_cv.Sin discapacidad</t>
  </si>
  <si>
    <t xml:space="preserve">Total.Con discapacidad</t>
  </si>
  <si>
    <t xml:space="preserve">Total_cv.Con discapacidad</t>
  </si>
  <si>
    <t xml:space="preserve">Porcentaje.Con discapacidad</t>
  </si>
  <si>
    <t xml:space="preserve">Porcentaje_cv.Con discapacidad</t>
  </si>
  <si>
    <t xml:space="preserve">Personas según si se encuentran en condición de discapacidad - Municipios</t>
  </si>
  <si>
    <t xml:space="preserve">Personas según si se encuentran en condición de discapacidad - Municipios urbano (Cabecera)</t>
  </si>
  <si>
    <t xml:space="preserve">Personas según si se encuentran en condición de discapacidad - Localidades</t>
  </si>
  <si>
    <t xml:space="preserve">Personas según si se encuentran en condición de discapacidad - Localidades urbano (Cabecera)</t>
  </si>
  <si>
    <t xml:space="preserve">Personas según si se encuentran en condición de discapacidad - UPZ</t>
  </si>
  <si>
    <t xml:space="preserve">Personas según si se encuentran en condición de discapacidad - Localidades rural (Centros poblados y rural disperso)</t>
  </si>
  <si>
    <t xml:space="preserve">Personas según si se encuentran en condición de discapacidad - Municipios rural (Centros poblados y rural disperso)</t>
  </si>
  <si>
    <t xml:space="preserve">Sectores LGBTI, cruzando según  si el hogar se percibe pobre</t>
  </si>
  <si>
    <t xml:space="preserve">Código de pregunta en análisis: n_lgbti</t>
  </si>
  <si>
    <t xml:space="preserve">Personas según si pertenecen a los sectores LGBTI - Bogotá</t>
  </si>
  <si>
    <t xml:space="preserve">Total.No pertenece a los sectores LGBTI</t>
  </si>
  <si>
    <t xml:space="preserve">Total_cv.No pertenece a los sectores LGBTI</t>
  </si>
  <si>
    <t xml:space="preserve">Porcentaje.No pertenece a los sectores LGBTI</t>
  </si>
  <si>
    <t xml:space="preserve">Porcentaje_cv.No pertenece a los sectores LGBTI</t>
  </si>
  <si>
    <t xml:space="preserve">Total.Pertenece a los sectores LGBTI</t>
  </si>
  <si>
    <t xml:space="preserve">Total_cv.Pertenece a los sectores LGBTI</t>
  </si>
  <si>
    <t xml:space="preserve">Porcentaje.Pertenece a los sectores LGBTI</t>
  </si>
  <si>
    <t xml:space="preserve">Porcentaje_cv.Pertenece a los sectores LGBTI</t>
  </si>
  <si>
    <t xml:space="preserve">Personas según si pertenecen a los sectores LGBTI - Municipios</t>
  </si>
  <si>
    <t xml:space="preserve">Personas según si pertenecen a los sectores LGBTI - Municipios urbano (Cabecera)</t>
  </si>
  <si>
    <t xml:space="preserve">Personas según si pertenecen a los sectores LGBTI - Localidades</t>
  </si>
  <si>
    <t xml:space="preserve">Personas según si pertenecen a los sectores LGBTI - Localidades urbano (Cabecera)</t>
  </si>
  <si>
    <t xml:space="preserve">Personas según si pertenecen a los sectores LGBTI - UPZ</t>
  </si>
  <si>
    <t xml:space="preserve">Personas según si pertenecen a los sectores LGBTI - Localidades rural (Centros poblados y rural disperso)</t>
  </si>
  <si>
    <t xml:space="preserve">Personas según si pertenecen a los sectores LGBTI - Municipios rural (Centros poblados y rural disperso)</t>
  </si>
  <si>
    <t xml:space="preserve">Sexo del jefe de hogar, cruzando según  si el hogar se percibe pobre</t>
  </si>
  <si>
    <t xml:space="preserve">Código de pregunta en análisis: n_sexo_jefe</t>
  </si>
  <si>
    <t xml:space="preserve">Personas según el sexo del jefe de hogar al que pertenencen - Bogotá</t>
  </si>
  <si>
    <t xml:space="preserve">Total.Jefe hombre</t>
  </si>
  <si>
    <t xml:space="preserve">Total_cv.Jefe hombre</t>
  </si>
  <si>
    <t xml:space="preserve">Porcentaje.Jefe hombre</t>
  </si>
  <si>
    <t xml:space="preserve">Porcentaje_cv.Jefe hombre</t>
  </si>
  <si>
    <t xml:space="preserve">Total.Jefe mujer</t>
  </si>
  <si>
    <t xml:space="preserve">Total_cv.Jefe mujer</t>
  </si>
  <si>
    <t xml:space="preserve">Porcentaje.Jefe mujer</t>
  </si>
  <si>
    <t xml:space="preserve">Porcentaje_cv.Jefe mujer</t>
  </si>
  <si>
    <t xml:space="preserve">Personas según el sexo del jefe de hogar al que pertenencen - Municipios</t>
  </si>
  <si>
    <t xml:space="preserve">Personas según el sexo del jefe de hogar al que pertenencen - Municipios urbano (Cabecera)</t>
  </si>
  <si>
    <t xml:space="preserve">Personas según el sexo del jefe de hogar al que pertenencen - Localidades</t>
  </si>
  <si>
    <t xml:space="preserve">Personas según el sexo del jefe de hogar al que pertenencen - Localidades urbano (Cabecera)</t>
  </si>
  <si>
    <t xml:space="preserve">Personas según el sexo del jefe de hogar al que pertenencen - UPZ</t>
  </si>
  <si>
    <t xml:space="preserve">Personas según el sexo del jefe de hogar al que pertenencen - Localidades rural (Centros poblados y rural disperso)</t>
  </si>
  <si>
    <t xml:space="preserve">Personas según el sexo del jefe de hogar al que pertenencen - Municipios rural (Centros poblados y rural disperso)</t>
  </si>
  <si>
    <t xml:space="preserve">Migración, cruzando según  si el hogar se percibe pobre</t>
  </si>
  <si>
    <t xml:space="preserve">Código de pregunta en análisis: n_migracion</t>
  </si>
  <si>
    <t xml:space="preserve">Personas según lugar de nacimiento y lugar donde vivían hace menos de 5 años - Bogotá</t>
  </si>
  <si>
    <t xml:space="preserve">Total.Nació en otro país y viene de Venezuela</t>
  </si>
  <si>
    <t xml:space="preserve">Total_cv.Nació en otro país y viene de Venezuela</t>
  </si>
  <si>
    <t xml:space="preserve">Porcentaje.Nació en otro país y viene de Venezuela</t>
  </si>
  <si>
    <t xml:space="preserve">Porcentaje_cv.Nació en otro país y viene de Venezuela</t>
  </si>
  <si>
    <t xml:space="preserve">Total.Nació en Colombia y viene de Venezuela</t>
  </si>
  <si>
    <t xml:space="preserve">Total_cv.Nació en Colombia y viene de Venezuela</t>
  </si>
  <si>
    <t xml:space="preserve">Porcentaje.Nació en Colombia y viene de Venezuela</t>
  </si>
  <si>
    <t xml:space="preserve">Porcentaje_cv.Nació en Colombia y viene de Venezuela</t>
  </si>
  <si>
    <t xml:space="preserve">Total.Viene de cualquier otro país distinto de Venezuela</t>
  </si>
  <si>
    <t xml:space="preserve">Total_cv.Viene de cualquier otro país distinto de Venezuela</t>
  </si>
  <si>
    <t xml:space="preserve">Porcentaje.Viene de cualquier otro país distinto de Venezuela</t>
  </si>
  <si>
    <t xml:space="preserve">Porcentaje_cv.Viene de cualquier otro país distinto de Venezuela</t>
  </si>
  <si>
    <t xml:space="preserve">Total.No había nacido o vive en Colombia desde hace más de 5 años</t>
  </si>
  <si>
    <t xml:space="preserve">Total_cv.No había nacido o vive en Colombia desde hace más de 5 años</t>
  </si>
  <si>
    <t xml:space="preserve">Porcentaje.No había nacido o vive en Colombia desde hace más de 5 años</t>
  </si>
  <si>
    <t xml:space="preserve">Porcentaje_cv.No había nacido o vive en Colombia desde hace más de 5 años</t>
  </si>
  <si>
    <t xml:space="preserve">Personas según lugar de nacimiento y lugar donde vivían hace menos de 5 años - Municipios</t>
  </si>
  <si>
    <t xml:space="preserve">Personas según lugar de nacimiento y lugar donde vivían hace menos de 5 años - Municipios urbano (Cabecera)</t>
  </si>
  <si>
    <t xml:space="preserve">Personas según lugar de nacimiento y lugar donde vivían hace menos de 5 años - Localidades</t>
  </si>
  <si>
    <t xml:space="preserve">Personas según lugar de nacimiento y lugar donde vivían hace menos de 5 años - Localidades urbano (Cabecera)</t>
  </si>
  <si>
    <t xml:space="preserve">Personas según lugar de nacimiento y lugar donde vivían hace menos de 5 años - UPZ</t>
  </si>
  <si>
    <t xml:space="preserve">Personas según lugar de nacimiento y lugar donde vivían hace menos de 5 años - Localidades rural (Centros poblados y rural disperso)</t>
  </si>
  <si>
    <t xml:space="preserve">Personas según lugar de nacimiento y lugar donde vivían hace menos de 5 años - Municipios rural (Centros poblados y rural disperso)</t>
  </si>
  <si>
    <t xml:space="preserve">Tiempo de desplazamiento al sitio de estudio (educación preescolar, básica y media), cruzando según  si el hogar se percibe pobre</t>
  </si>
  <si>
    <t xml:space="preserve">Código de pregunta en análisis: n_viaje_pbm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</si>
  <si>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109_Ciudad Salitre Oriental, 808_TEUSAQUILLO: Parque Simón Bolívar - CAN + La Esmeralda, 4_Localidad San Cristóbal resto, </t>
  </si>
  <si>
    <t xml:space="preserve">Personas según tiempo de desplazamiento al sitio de estudio (educación preescolar, básica y media) - Bogotá</t>
  </si>
  <si>
    <t xml:space="preserve">Total.Hasta 15 minutos</t>
  </si>
  <si>
    <t xml:space="preserve">Total_cv.Hasta 15 minutos</t>
  </si>
  <si>
    <t xml:space="preserve">Porcentaje.Hasta 15 minutos</t>
  </si>
  <si>
    <t xml:space="preserve">Porcentaje_cv.Hasta 15 minutos</t>
  </si>
  <si>
    <t xml:space="preserve">Total.De 16 a 30 minutos</t>
  </si>
  <si>
    <t xml:space="preserve">Total_cv.De 16 a 30 minutos</t>
  </si>
  <si>
    <t xml:space="preserve">Porcentaje.De 16 a 30 minutos</t>
  </si>
  <si>
    <t xml:space="preserve">Porcentaje_cv.De 16 a 30 minutos</t>
  </si>
  <si>
    <t xml:space="preserve">Total.De 31 a 60 minutos</t>
  </si>
  <si>
    <t xml:space="preserve">Total_cv.De 31 a 60 minutos</t>
  </si>
  <si>
    <t xml:space="preserve">Porcentaje.De 31 a 60 minutos</t>
  </si>
  <si>
    <t xml:space="preserve">Porcentaje_cv.De 31 a 60 minutos</t>
  </si>
  <si>
    <t xml:space="preserve">Total.Más de 60 minutos</t>
  </si>
  <si>
    <t xml:space="preserve">Total_cv.Más de 60 minutos</t>
  </si>
  <si>
    <t xml:space="preserve">Porcentaje.Más de 60 minutos</t>
  </si>
  <si>
    <t xml:space="preserve">Porcentaje_cv.Más de 60 minutos</t>
  </si>
  <si>
    <t xml:space="preserve">Personas según tiempo de desplazamiento al sitio de estudio (educación preescolar, básica y media) - Municipios</t>
  </si>
  <si>
    <t xml:space="preserve">Personas según tiempo de desplazamiento al sitio de estudio (educación preescolar, básica y media) - Municipios urbano (Cabecera)</t>
  </si>
  <si>
    <t xml:space="preserve">Personas según tiempo de desplazamiento al sitio de estudio (educación preescolar, básica y media) - Localidades</t>
  </si>
  <si>
    <t xml:space="preserve">Personas según tiempo de desplazamiento al sitio de estudio (educación preescolar, básica y media) - Localidades urbano (Cabecera)</t>
  </si>
  <si>
    <t xml:space="preserve">Personas según tiempo de desplazamiento al sitio de estudio (educación preescolar, básica y media) - UPZ</t>
  </si>
  <si>
    <t xml:space="preserve">Personas según tiempo de desplazamiento al sitio de estudio (educación preescolar, básica y media) - Localidades rural (Centros poblados y rural disperso)</t>
  </si>
  <si>
    <t xml:space="preserve">Personas según tiempo de desplazamiento al sitio de estudio (educación preescolar, básica y media) - Municipios rural (Centros poblados y rural disperso)</t>
  </si>
  <si>
    <t xml:space="preserve">Tiempo de desplazamiento al sitio de estudio (educación superior), cruzando según  si el hogar se percibe pobre</t>
  </si>
  <si>
    <t xml:space="preserve">Código de pregunta en análisis: n_viaje_superior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</si>
  <si>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109_Ciudad Salitre Oriental, 112_Granjas de Techo, 13_Los Cedros, 807_BARRIOS UNIDOS: Parque Salitre + Doce de Octubre, 817_CHAPINERO: Chicó Lago + El Refugio, 14_Usaquén, 1_Localidad Usaquén resto, 2_Localidad Chapinero resto, 4_Localidad San Cristóbal resto, 25754_Soacha resto, </t>
  </si>
  <si>
    <t xml:space="preserve">Personas según tiempo de desplazamiento al sitio de estudio (educación superior) - Bogotá</t>
  </si>
  <si>
    <t xml:space="preserve">Personas según tiempo de desplazamiento al sitio de estudio (educación superior) - Municipios</t>
  </si>
  <si>
    <t xml:space="preserve">Personas según tiempo de desplazamiento al sitio de estudio (educación superior) - Municipios urbano (Cabecera)</t>
  </si>
  <si>
    <t xml:space="preserve">Personas según tiempo de desplazamiento al sitio de estudio (educación superior) - Localidades</t>
  </si>
  <si>
    <t xml:space="preserve">Personas según tiempo de desplazamiento al sitio de estudio (educación superior) - Localidades urbano (Cabecera)</t>
  </si>
  <si>
    <t xml:space="preserve">Personas según tiempo de desplazamiento al sitio de estudio (educación superior) - UPZ</t>
  </si>
  <si>
    <t xml:space="preserve">Personas según tiempo de desplazamiento al sitio de estudio (educación superior) - Localidades rural (Centros poblados y rural disperso)</t>
  </si>
  <si>
    <t xml:space="preserve">Personas según tiempo de desplazamiento al sitio de estudio (educación superior) - Municipios rural (Centros poblados y rural disperso)</t>
  </si>
  <si>
    <t xml:space="preserve">Tiempo de desplazamiento al sitio de trabajo, cruzando según  si el hogar se percibe pobre</t>
  </si>
  <si>
    <t xml:space="preserve">Código de pregunta en análisis: n_viaje_trabajo</t>
  </si>
  <si>
    <t xml:space="preserve">Personas según tiempo de desplazamiento al sitio de trabajo - Bogotá</t>
  </si>
  <si>
    <t xml:space="preserve">Personas según tiempo de desplazamiento al sitio de trabajo - Municipios</t>
  </si>
  <si>
    <t xml:space="preserve">Personas según tiempo de desplazamiento al sitio de trabajo - Municipios urbano (Cabecera)</t>
  </si>
  <si>
    <t xml:space="preserve">Personas según tiempo de desplazamiento al sitio de trabajo - Localidades</t>
  </si>
  <si>
    <t xml:space="preserve">Personas según tiempo de desplazamiento al sitio de trabajo - Localidades urbano (Cabecera)</t>
  </si>
  <si>
    <t xml:space="preserve">Personas según tiempo de desplazamiento al sitio de trabajo - UPZ</t>
  </si>
  <si>
    <t xml:space="preserve">Personas según tiempo de desplazamiento al sitio de trabajo - Localidades rural (Centros poblados y rural disperso)</t>
  </si>
  <si>
    <t xml:space="preserve">Personas según tiempo de desplazamiento al sitio de trabajo - Municipios rural (Centros poblados y rural disperso)</t>
  </si>
  <si>
    <t xml:space="preserve">Gasto mensual en alimentación, con imputación, cruzando según  si el hogar se percibe pobre</t>
  </si>
  <si>
    <t xml:space="preserve">Código de pregunta en análisis: n_gm_alimentos</t>
  </si>
  <si>
    <t xml:space="preserve">Promedio del gasto mensual en alimentación, con imputación - Bogotá</t>
  </si>
  <si>
    <t xml:space="preserve">Promedio del gasto mensual en alimentación, con imputación - Municipios</t>
  </si>
  <si>
    <t xml:space="preserve">Promedio del gasto mensual en alimentación, con imputación - Municipios urbano (Cabecera)</t>
  </si>
  <si>
    <t xml:space="preserve">Promedio del gasto mensual en alimentación, con imputación - Localidades</t>
  </si>
  <si>
    <t xml:space="preserve">Promedio del gasto mensual en alimentación, con imputación - Localidades urbano (Cabecera)</t>
  </si>
  <si>
    <t xml:space="preserve">Promedio del gasto mensual en alimentación, con imputación - UPZ</t>
  </si>
  <si>
    <t xml:space="preserve">Promedio del gasto mensual en alimentación, con imputación - Municipios rural (Centros poblados y rural disperso)</t>
  </si>
  <si>
    <t xml:space="preserve">Gasto mensual en bebidas alcohólicas, con imputación, cruzando según  si el hogar se percibe pobre</t>
  </si>
  <si>
    <t xml:space="preserve">Código de pregunta en análisis: n_gm_bebidas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</si>
  <si>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110_Ciudad Salitre Occidental, 13_Los Cedros, 1_Localidad Usaquén resto, 4_Localidad San Cristóbal resto, </t>
  </si>
  <si>
    <t xml:space="preserve">Promedio del gasto mensual en bebidas alcohólicas, con imputación - Bogotá</t>
  </si>
  <si>
    <t xml:space="preserve">Promedio del gasto mensual en bebidas alcohólicas, con imputación - Municipios</t>
  </si>
  <si>
    <t xml:space="preserve">Promedio del gasto mensual en bebidas alcohólicas, con imputación - Municipios urbano (Cabecera)</t>
  </si>
  <si>
    <t xml:space="preserve">Promedio del gasto mensual en bebidas alcohólicas, con imputación - Localidades</t>
  </si>
  <si>
    <t xml:space="preserve">Promedio del gasto mensual en bebidas alcohólicas, con imputación - Localidades urbano (Cabecera)</t>
  </si>
  <si>
    <t xml:space="preserve">Promedio del gasto mensual en bebidas alcohólicas, con imputación - UPZ</t>
  </si>
  <si>
    <t xml:space="preserve">Promedio del gasto mensual en bebidas alcohólicas, con imputación - Municipios rural (Centros poblados y rural disperso)</t>
  </si>
  <si>
    <t xml:space="preserve">Gasto mensual en vestuario, con imputación, cruzando según  si el hogar se percibe pobre</t>
  </si>
  <si>
    <t xml:space="preserve">Código de pregunta en análisis: n_gm_vest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</si>
  <si>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110_Ciudad Salitre Occidental, 114_Modelia, 1_Localidad Usaquén resto, 3_Localidad Santa Fe resto, 25799_Tenjo cabecera, </t>
  </si>
  <si>
    <t xml:space="preserve">Promedio del gasto mensual en vestuario, con imputación - Bogotá</t>
  </si>
  <si>
    <t xml:space="preserve">Promedio del gasto mensual en vestuario, con imputación - Municipios</t>
  </si>
  <si>
    <t xml:space="preserve">Promedio del gasto mensual en vestuario, con imputación - Municipios urbano (Cabecera)</t>
  </si>
  <si>
    <t xml:space="preserve">Promedio del gasto mensual en vestuario, con imputación - Localidades</t>
  </si>
  <si>
    <t xml:space="preserve">Promedio del gasto mensual en vestuario, con imputación - Localidades urbano (Cabecera)</t>
  </si>
  <si>
    <t xml:space="preserve">Promedio del gasto mensual en vestuario, con imputación - UPZ</t>
  </si>
  <si>
    <t xml:space="preserve">Promedio del gasto mensual en vestuario, con imputación - Municipios rural (Centros poblados y rural disperso)</t>
  </si>
  <si>
    <t xml:space="preserve">Gasto mensual en vivienda, con imputación, cruzando según  si el hogar se percibe pobre</t>
  </si>
  <si>
    <t xml:space="preserve">Código de pregunta en análisis: n_gm_vivienda</t>
  </si>
  <si>
    <t xml:space="preserve">Promedio del gasto mensual en vivienda, con imputación - Bogotá</t>
  </si>
  <si>
    <t xml:space="preserve">Promedio del gasto mensual en vivienda, con imputación - Municipios</t>
  </si>
  <si>
    <t xml:space="preserve">Promedio del gasto mensual en vivienda, con imputación - Municipios urbano (Cabecera)</t>
  </si>
  <si>
    <t xml:space="preserve">Promedio del gasto mensual en vivienda, con imputación - Localidades</t>
  </si>
  <si>
    <t xml:space="preserve">Promedio del gasto mensual en vivienda, con imputación - Localidades urbano (Cabecera)</t>
  </si>
  <si>
    <t xml:space="preserve">Promedio del gasto mensual en vivienda, con imputación - UPZ</t>
  </si>
  <si>
    <t xml:space="preserve">Promedio del gasto mensual en vivienda, con imputación - Municipios rural (Centros poblados y rural disperso)</t>
  </si>
  <si>
    <t xml:space="preserve">Gasto mensual en enseres, con imputación, cruzando según  si el hogar se percibe pobre</t>
  </si>
  <si>
    <t xml:space="preserve">Código de pregunta en análisis: n_gm_enseres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</si>
  <si>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110_Ciudad Salitre Occidental, 112_Granjas de Techo, 83_Las Margaritas, 11_San Cristóbal Norte, 803_USAQUÉN: Country Club + Santa Bárbara, 815_CIUDAD BOLÍVAR: Monteblanco + El Tesoro + El Mochuelo, 25740_Sibaté cabecera, 25799_Tenjo cabecera, </t>
  </si>
  <si>
    <t xml:space="preserve">Promedio del gasto mensual en enseres, con imputación - Bogotá</t>
  </si>
  <si>
    <t xml:space="preserve">Promedio del gasto mensual en enseres, con imputación - Municipios</t>
  </si>
  <si>
    <t xml:space="preserve">Promedio del gasto mensual en enseres, con imputación - Municipios urbano (Cabecera)</t>
  </si>
  <si>
    <t xml:space="preserve">Promedio del gasto mensual en enseres, con imputación - Localidades</t>
  </si>
  <si>
    <t xml:space="preserve">Promedio del gasto mensual en enseres, con imputación - Localidades urbano (Cabecera)</t>
  </si>
  <si>
    <t xml:space="preserve">Promedio del gasto mensual en enseres, con imputación - UPZ</t>
  </si>
  <si>
    <t xml:space="preserve">Promedio del gasto mensual en enseres, con imputación - Municipios rural (Centros poblados y rural disperso)</t>
  </si>
  <si>
    <t xml:space="preserve">Gasto mensual en salud, con imputación, cruzando según  si el hogar se percibe pobre</t>
  </si>
  <si>
    <t xml:space="preserve">Código de pregunta en análisis: n_gm_salud_hog</t>
  </si>
  <si>
    <t xml:space="preserve">Promedio del gasto mensual en salud, con imputación - Bogotá</t>
  </si>
  <si>
    <t xml:space="preserve">Promedio del gasto mensual en salud, con imputación - Municipios</t>
  </si>
  <si>
    <t xml:space="preserve">Promedio del gasto mensual en salud, con imputación - Municipios urbano (Cabecera)</t>
  </si>
  <si>
    <t xml:space="preserve">Promedio del gasto mensual en salud, con imputación - Localidades</t>
  </si>
  <si>
    <t xml:space="preserve">Promedio del gasto mensual en salud, con imputación - Localidades urbano (Cabecera)</t>
  </si>
  <si>
    <t xml:space="preserve">Promedio del gasto mensual en salud, con imputación - UPZ</t>
  </si>
  <si>
    <t xml:space="preserve">Promedio del gasto mensual en salud, con imputación - Municipios rural (Centros poblados y rural disperso)</t>
  </si>
  <si>
    <t xml:space="preserve">Gasto mensual en transporte y comunicaciones, con imputación, cruzando según  si el hogar se percibe pobre</t>
  </si>
  <si>
    <t xml:space="preserve">Código de pregunta en análisis: n_gm_trans_com</t>
  </si>
  <si>
    <t xml:space="preserve">Promedio del gasto mensual en transporte y comunicaciones, con imputación - Bogotá</t>
  </si>
  <si>
    <t xml:space="preserve">Promedio del gasto mensual en transporte y comunicaciones, con imputación - Municipios</t>
  </si>
  <si>
    <t xml:space="preserve">Promedio del gasto mensual en transporte y comunicaciones, con imputación - Municipios urbano (Cabecera)</t>
  </si>
  <si>
    <t xml:space="preserve">Promedio del gasto mensual en transporte y comunicaciones, con imputación - Localidades</t>
  </si>
  <si>
    <t xml:space="preserve">Promedio del gasto mensual en transporte y comunicaciones, con imputación - Localidades urbano (Cabecera)</t>
  </si>
  <si>
    <t xml:space="preserve">Promedio del gasto mensual en transporte y comunicaciones, con imputación - UPZ</t>
  </si>
  <si>
    <t xml:space="preserve">Promedio del gasto mensual en transporte y comunicaciones, con imputación - Municipios rural (Centros poblados y rural disperso)</t>
  </si>
  <si>
    <t xml:space="preserve">Gasto mensual en recreación, con imputación, cruzando según  si el hogar se percibe pobre</t>
  </si>
  <si>
    <t xml:space="preserve">Código de pregunta en análisis: n_gm_recrea</t>
  </si>
  <si>
    <t xml:space="preserve">Promedio del gasto mensual en recreación, con imputación - Bogotá</t>
  </si>
  <si>
    <t xml:space="preserve">Promedio del gasto mensual en recreación, con imputación - Municipios</t>
  </si>
  <si>
    <t xml:space="preserve">Promedio del gasto mensual en recreación, con imputación - Municipios urbano (Cabecera)</t>
  </si>
  <si>
    <t xml:space="preserve">Promedio del gasto mensual en recreación, con imputación - Localidades</t>
  </si>
  <si>
    <t xml:space="preserve">Promedio del gasto mensual en recreación, con imputación - Localidades urbano (Cabecera)</t>
  </si>
  <si>
    <t xml:space="preserve">Promedio del gasto mensual en recreación, con imputación - UPZ</t>
  </si>
  <si>
    <t xml:space="preserve">Promedio del gasto mensual en recreación, con imputación - Municipios rural (Centros poblados y rural disperso)</t>
  </si>
  <si>
    <t xml:space="preserve">Gasto mensual en educación, con imputación, cruzando según  si el hogar se percibe pobre</t>
  </si>
  <si>
    <t xml:space="preserve">Código de pregunta en análisis: n_gm_educ_hog</t>
  </si>
  <si>
    <t xml:space="preserve">Promedio del gasto mensual en educación, con imputación - Bogotá</t>
  </si>
  <si>
    <t xml:space="preserve">Promedio del gasto mensual en educación, con imputación - Municipios</t>
  </si>
  <si>
    <t xml:space="preserve">Promedio del gasto mensual en educación, con imputación - Municipios urbano (Cabecera)</t>
  </si>
  <si>
    <t xml:space="preserve">Promedio del gasto mensual en educación, con imputación - Localidades</t>
  </si>
  <si>
    <t xml:space="preserve">Promedio del gasto mensual en educación, con imputación - Localidades urbano (Cabecera)</t>
  </si>
  <si>
    <t xml:space="preserve">Promedio del gasto mensual en educación, con imputación - UPZ</t>
  </si>
  <si>
    <t xml:space="preserve">Promedio del gasto mensual en educación, con imputación - Municipios rural (Centros poblados y rural disperso)</t>
  </si>
  <si>
    <t xml:space="preserve">Gasto mensual en otros, con imputación, cruzando según  si el hogar se percibe pobre</t>
  </si>
  <si>
    <t xml:space="preserve">Código de pregunta en análisis: n_gm_otros</t>
  </si>
  <si>
    <t xml:space="preserve">Promedio del gasto mensual en otros, con imputación - Bogotá</t>
  </si>
  <si>
    <t xml:space="preserve">Promedio del gasto mensual en otros, con imputación - Municipios</t>
  </si>
  <si>
    <t xml:space="preserve">Promedio del gasto mensual en otros, con imputación - Municipios urbano (Cabecera)</t>
  </si>
  <si>
    <t xml:space="preserve">Promedio del gasto mensual en otros, con imputación - Localidades</t>
  </si>
  <si>
    <t xml:space="preserve">Promedio del gasto mensual en otros, con imputación - Localidades urbano (Cabecera)</t>
  </si>
  <si>
    <t xml:space="preserve">Promedio del gasto mensual en otros, con imputación - UPZ</t>
  </si>
  <si>
    <t xml:space="preserve">Promedio del gasto mensual en otros, con imputación - Municipios rural (Centros poblados y rural disperso)</t>
  </si>
  <si>
    <t xml:space="preserve">Gasto mensual en bienes durables, con imputación, cruzando según  si el hogar se percibe pobre</t>
  </si>
  <si>
    <t xml:space="preserve">Código de pregunta en análisis: n_gm_durable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</si>
  <si>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4_Localidad San Cristóbal resto, 25799_Tenjo cabecera, </t>
  </si>
  <si>
    <t xml:space="preserve">Promedio del gasto mensual en bienes durables, con imputación - Bogotá</t>
  </si>
  <si>
    <t xml:space="preserve">Promedio del gasto mensual en bienes durables, con imputación - Municipios</t>
  </si>
  <si>
    <t xml:space="preserve">Promedio del gasto mensual en bienes durables, con imputación - Municipios urbano (Cabecera)</t>
  </si>
  <si>
    <t xml:space="preserve">Promedio del gasto mensual en bienes durables, con imputación - Localidades</t>
  </si>
  <si>
    <t xml:space="preserve">Promedio del gasto mensual en bienes durables, con imputación - Localidades urbano (Cabecera)</t>
  </si>
  <si>
    <t xml:space="preserve">Promedio del gasto mensual en bienes durables, con imputación - UPZ</t>
  </si>
  <si>
    <t xml:space="preserve">Promedio del gasto mensual en bienes durables, con imputación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</si>
</sst>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9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  <numFmt numFmtId="594" formatCode="0.0"/>
    <numFmt numFmtId="595" formatCode="0.0"/>
    <numFmt numFmtId="596" formatCode="0.0"/>
    <numFmt numFmtId="597" formatCode="0.0"/>
    <numFmt numFmtId="598" formatCode="0.0"/>
    <numFmt numFmtId="599" formatCode="0.0"/>
    <numFmt numFmtId="600" formatCode="0.0"/>
    <numFmt numFmtId="601" formatCode="0.0"/>
    <numFmt numFmtId="602" formatCode="0.0"/>
    <numFmt numFmtId="603" formatCode="0.0"/>
    <numFmt numFmtId="604" formatCode="0.0"/>
    <numFmt numFmtId="605" formatCode="0.0"/>
    <numFmt numFmtId="606" formatCode="0.0"/>
    <numFmt numFmtId="607" formatCode="0.0"/>
    <numFmt numFmtId="608" formatCode="0.0"/>
    <numFmt numFmtId="609" formatCode="0.0"/>
    <numFmt numFmtId="610" formatCode="0.0"/>
    <numFmt numFmtId="611" formatCode="0.0"/>
    <numFmt numFmtId="612" formatCode="0.0"/>
    <numFmt numFmtId="613" formatCode="0.0"/>
    <numFmt numFmtId="614" formatCode="0.0"/>
    <numFmt numFmtId="615" formatCode="0.0"/>
    <numFmt numFmtId="616" formatCode="0.0"/>
    <numFmt numFmtId="617" formatCode="0.0"/>
    <numFmt numFmtId="618" formatCode="0.0"/>
    <numFmt numFmtId="619" formatCode="0.0"/>
    <numFmt numFmtId="620" formatCode="0.0"/>
    <numFmt numFmtId="621" formatCode="0.0"/>
    <numFmt numFmtId="622" formatCode="0.0"/>
    <numFmt numFmtId="623" formatCode="0.0"/>
    <numFmt numFmtId="624" formatCode="0.0"/>
    <numFmt numFmtId="625" formatCode="0.0"/>
    <numFmt numFmtId="626" formatCode="0.0"/>
    <numFmt numFmtId="627" formatCode="0.0"/>
    <numFmt numFmtId="628" formatCode="0.0"/>
    <numFmt numFmtId="629" formatCode="0.0"/>
    <numFmt numFmtId="630" formatCode="0.0"/>
    <numFmt numFmtId="631" formatCode="0.0"/>
    <numFmt numFmtId="632" formatCode="0.0"/>
    <numFmt numFmtId="633" formatCode="0.0"/>
    <numFmt numFmtId="634" formatCode="0.0"/>
    <numFmt numFmtId="635" formatCode="0.0"/>
    <numFmt numFmtId="636" formatCode="0.0"/>
    <numFmt numFmtId="637" formatCode="0.0"/>
    <numFmt numFmtId="638" formatCode="0.0"/>
    <numFmt numFmtId="639" formatCode="0.0"/>
    <numFmt numFmtId="640" formatCode="0.0"/>
    <numFmt numFmtId="641" formatCode="0.0"/>
    <numFmt numFmtId="642" formatCode="0.0"/>
    <numFmt numFmtId="643" formatCode="0.0"/>
    <numFmt numFmtId="644" formatCode="0.0"/>
    <numFmt numFmtId="645" formatCode="0.0"/>
    <numFmt numFmtId="646" formatCode="0.0"/>
    <numFmt numFmtId="647" formatCode="0.0"/>
    <numFmt numFmtId="648" formatCode="0.0"/>
    <numFmt numFmtId="649" formatCode="0.0"/>
    <numFmt numFmtId="650" formatCode="0.0"/>
    <numFmt numFmtId="651" formatCode="0.0"/>
    <numFmt numFmtId="652" formatCode="0.0"/>
    <numFmt numFmtId="653" formatCode="0.0"/>
    <numFmt numFmtId="654" formatCode="0.0"/>
    <numFmt numFmtId="655" formatCode="0.0"/>
    <numFmt numFmtId="656" formatCode="0.0"/>
    <numFmt numFmtId="657" formatCode="0.0"/>
    <numFmt numFmtId="658" formatCode="0.0"/>
    <numFmt numFmtId="659" formatCode="0.0"/>
    <numFmt numFmtId="660" formatCode="0.0"/>
    <numFmt numFmtId="661" formatCode="0.0"/>
    <numFmt numFmtId="662" formatCode="0.0"/>
    <numFmt numFmtId="663" formatCode="0.0"/>
    <numFmt numFmtId="664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  <xf numFmtId="594" fontId="6" fillId="0" borderId="2" xfId="0" applyFont="1" applyNumberFormat="1" applyBorder="1"/>
    <xf numFmtId="595" fontId="6" fillId="0" borderId="2" xfId="0" applyFont="1" applyNumberFormat="1" applyBorder="1"/>
    <xf numFmtId="596" fontId="6" fillId="0" borderId="2" xfId="0" applyFont="1" applyNumberFormat="1" applyBorder="1"/>
    <xf numFmtId="597" fontId="6" fillId="0" borderId="2" xfId="0" applyFont="1" applyNumberFormat="1" applyBorder="1"/>
    <xf numFmtId="598" fontId="6" fillId="0" borderId="2" xfId="0" applyFont="1" applyNumberFormat="1" applyBorder="1"/>
    <xf numFmtId="599" fontId="6" fillId="0" borderId="2" xfId="0" applyFont="1" applyNumberFormat="1" applyBorder="1"/>
    <xf numFmtId="600" fontId="6" fillId="0" borderId="2" xfId="0" applyFont="1" applyNumberFormat="1" applyBorder="1"/>
    <xf numFmtId="601" fontId="6" fillId="0" borderId="2" xfId="0" applyFont="1" applyNumberFormat="1" applyBorder="1"/>
    <xf numFmtId="602" fontId="6" fillId="0" borderId="2" xfId="0" applyFont="1" applyNumberFormat="1" applyBorder="1"/>
    <xf numFmtId="603" fontId="6" fillId="0" borderId="2" xfId="0" applyFont="1" applyNumberFormat="1" applyBorder="1"/>
    <xf numFmtId="604" fontId="6" fillId="0" borderId="2" xfId="0" applyFont="1" applyNumberFormat="1" applyBorder="1"/>
    <xf numFmtId="605" fontId="6" fillId="0" borderId="2" xfId="0" applyFont="1" applyNumberFormat="1" applyBorder="1"/>
    <xf numFmtId="606" fontId="6" fillId="0" borderId="2" xfId="0" applyFont="1" applyNumberFormat="1" applyBorder="1"/>
    <xf numFmtId="607" fontId="6" fillId="0" borderId="2" xfId="0" applyFont="1" applyNumberFormat="1" applyBorder="1"/>
    <xf numFmtId="608" fontId="6" fillId="0" borderId="2" xfId="0" applyFont="1" applyNumberFormat="1" applyBorder="1"/>
    <xf numFmtId="609" fontId="6" fillId="0" borderId="2" xfId="0" applyFont="1" applyNumberFormat="1" applyBorder="1"/>
    <xf numFmtId="610" fontId="6" fillId="0" borderId="2" xfId="0" applyFont="1" applyNumberFormat="1" applyBorder="1"/>
    <xf numFmtId="611" fontId="6" fillId="0" borderId="2" xfId="0" applyFont="1" applyNumberFormat="1" applyBorder="1"/>
    <xf numFmtId="612" fontId="6" fillId="0" borderId="2" xfId="0" applyFont="1" applyNumberFormat="1" applyBorder="1"/>
    <xf numFmtId="613" fontId="6" fillId="0" borderId="2" xfId="0" applyFont="1" applyNumberFormat="1" applyBorder="1"/>
    <xf numFmtId="614" fontId="6" fillId="0" borderId="2" xfId="0" applyFont="1" applyNumberFormat="1" applyBorder="1"/>
    <xf numFmtId="615" fontId="6" fillId="0" borderId="2" xfId="0" applyFont="1" applyNumberFormat="1" applyBorder="1"/>
    <xf numFmtId="616" fontId="6" fillId="0" borderId="2" xfId="0" applyFont="1" applyNumberFormat="1" applyBorder="1"/>
    <xf numFmtId="617" fontId="6" fillId="0" borderId="2" xfId="0" applyFont="1" applyNumberFormat="1" applyBorder="1"/>
    <xf numFmtId="618" fontId="6" fillId="0" borderId="2" xfId="0" applyFont="1" applyNumberFormat="1" applyBorder="1"/>
    <xf numFmtId="619" fontId="6" fillId="0" borderId="2" xfId="0" applyFont="1" applyNumberFormat="1" applyBorder="1"/>
    <xf numFmtId="620" fontId="6" fillId="0" borderId="2" xfId="0" applyFont="1" applyNumberFormat="1" applyBorder="1"/>
    <xf numFmtId="621" fontId="6" fillId="0" borderId="2" xfId="0" applyFont="1" applyNumberFormat="1" applyBorder="1"/>
    <xf numFmtId="622" fontId="6" fillId="0" borderId="2" xfId="0" applyFont="1" applyNumberFormat="1" applyBorder="1"/>
    <xf numFmtId="623" fontId="6" fillId="0" borderId="2" xfId="0" applyFont="1" applyNumberFormat="1" applyBorder="1"/>
    <xf numFmtId="624" fontId="6" fillId="0" borderId="2" xfId="0" applyFont="1" applyNumberFormat="1" applyBorder="1"/>
    <xf numFmtId="625" fontId="6" fillId="0" borderId="2" xfId="0" applyFont="1" applyNumberFormat="1" applyBorder="1"/>
    <xf numFmtId="626" fontId="6" fillId="0" borderId="2" xfId="0" applyFont="1" applyNumberFormat="1" applyBorder="1"/>
    <xf numFmtId="627" fontId="6" fillId="0" borderId="2" xfId="0" applyFont="1" applyNumberFormat="1" applyBorder="1"/>
    <xf numFmtId="628" fontId="6" fillId="0" borderId="2" xfId="0" applyFont="1" applyNumberFormat="1" applyBorder="1"/>
    <xf numFmtId="629" fontId="6" fillId="0" borderId="2" xfId="0" applyFont="1" applyNumberFormat="1" applyBorder="1"/>
    <xf numFmtId="630" fontId="6" fillId="0" borderId="2" xfId="0" applyFont="1" applyNumberFormat="1" applyBorder="1"/>
    <xf numFmtId="631" fontId="6" fillId="0" borderId="2" xfId="0" applyFont="1" applyNumberFormat="1" applyBorder="1"/>
    <xf numFmtId="632" fontId="6" fillId="0" borderId="2" xfId="0" applyFont="1" applyNumberFormat="1" applyBorder="1"/>
    <xf numFmtId="633" fontId="6" fillId="0" borderId="2" xfId="0" applyFont="1" applyNumberFormat="1" applyBorder="1"/>
    <xf numFmtId="634" fontId="6" fillId="0" borderId="2" xfId="0" applyFont="1" applyNumberFormat="1" applyBorder="1"/>
    <xf numFmtId="635" fontId="6" fillId="0" borderId="2" xfId="0" applyFont="1" applyNumberFormat="1" applyBorder="1"/>
    <xf numFmtId="636" fontId="6" fillId="0" borderId="2" xfId="0" applyFont="1" applyNumberFormat="1" applyBorder="1"/>
    <xf numFmtId="637" fontId="6" fillId="0" borderId="2" xfId="0" applyFont="1" applyNumberFormat="1" applyBorder="1"/>
    <xf numFmtId="638" fontId="6" fillId="0" borderId="2" xfId="0" applyFont="1" applyNumberFormat="1" applyBorder="1"/>
    <xf numFmtId="639" fontId="6" fillId="0" borderId="2" xfId="0" applyFont="1" applyNumberFormat="1" applyBorder="1"/>
    <xf numFmtId="640" fontId="6" fillId="0" borderId="2" xfId="0" applyFont="1" applyNumberFormat="1" applyBorder="1"/>
    <xf numFmtId="641" fontId="6" fillId="0" borderId="2" xfId="0" applyFont="1" applyNumberFormat="1" applyBorder="1"/>
    <xf numFmtId="642" fontId="6" fillId="0" borderId="2" xfId="0" applyFont="1" applyNumberFormat="1" applyBorder="1"/>
    <xf numFmtId="643" fontId="6" fillId="0" borderId="2" xfId="0" applyFont="1" applyNumberFormat="1" applyBorder="1"/>
    <xf numFmtId="644" fontId="6" fillId="0" borderId="2" xfId="0" applyFont="1" applyNumberFormat="1" applyBorder="1"/>
    <xf numFmtId="645" fontId="6" fillId="0" borderId="2" xfId="0" applyFont="1" applyNumberFormat="1" applyBorder="1"/>
    <xf numFmtId="646" fontId="6" fillId="0" borderId="2" xfId="0" applyFont="1" applyNumberFormat="1" applyBorder="1"/>
    <xf numFmtId="647" fontId="6" fillId="0" borderId="2" xfId="0" applyFont="1" applyNumberFormat="1" applyBorder="1"/>
    <xf numFmtId="648" fontId="6" fillId="0" borderId="2" xfId="0" applyFont="1" applyNumberFormat="1" applyBorder="1"/>
    <xf numFmtId="649" fontId="6" fillId="0" borderId="2" xfId="0" applyFont="1" applyNumberFormat="1" applyBorder="1"/>
    <xf numFmtId="650" fontId="6" fillId="0" borderId="2" xfId="0" applyFont="1" applyNumberFormat="1" applyBorder="1"/>
    <xf numFmtId="651" fontId="6" fillId="0" borderId="2" xfId="0" applyFont="1" applyNumberFormat="1" applyBorder="1"/>
    <xf numFmtId="652" fontId="6" fillId="0" borderId="2" xfId="0" applyFont="1" applyNumberFormat="1" applyBorder="1"/>
    <xf numFmtId="653" fontId="6" fillId="0" borderId="2" xfId="0" applyFont="1" applyNumberFormat="1" applyBorder="1"/>
    <xf numFmtId="654" fontId="6" fillId="0" borderId="2" xfId="0" applyFont="1" applyNumberFormat="1" applyBorder="1"/>
    <xf numFmtId="655" fontId="6" fillId="0" borderId="2" xfId="0" applyFont="1" applyNumberFormat="1" applyBorder="1"/>
    <xf numFmtId="656" fontId="6" fillId="0" borderId="2" xfId="0" applyFont="1" applyNumberFormat="1" applyBorder="1"/>
    <xf numFmtId="657" fontId="6" fillId="0" borderId="2" xfId="0" applyFont="1" applyNumberFormat="1" applyBorder="1"/>
    <xf numFmtId="658" fontId="6" fillId="0" borderId="2" xfId="0" applyFont="1" applyNumberFormat="1" applyBorder="1"/>
    <xf numFmtId="659" fontId="6" fillId="0" borderId="2" xfId="0" applyFont="1" applyNumberFormat="1" applyBorder="1"/>
    <xf numFmtId="660" fontId="6" fillId="0" borderId="2" xfId="0" applyFont="1" applyNumberFormat="1" applyBorder="1"/>
    <xf numFmtId="661" fontId="6" fillId="0" borderId="2" xfId="0" applyFont="1" applyNumberFormat="1" applyBorder="1"/>
    <xf numFmtId="662" fontId="6" fillId="0" borderId="2" xfId="0" applyFont="1" applyNumberFormat="1" applyBorder="1"/>
    <xf numFmtId="663" fontId="6" fillId="0" borderId="2" xfId="0" applyFont="1" applyNumberFormat="1" applyBorder="1"/>
    <xf numFmtId="664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theme" Target="theme/theme1.xml"/><Relationship Id="rId67" Type="http://schemas.openxmlformats.org/officeDocument/2006/relationships/styles" Target="styles.xml"/><Relationship Id="rId6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de la unidad de gasto por persona, con imputación de arriendo a propietarios")</f>
      </c>
    </row>
    <row r="25">
      <c r="A25" s="7" t="str">
        <f>=HYPERLINK("#'Tablas 16'!A1", "Tablas 16. Indicadores compuestos: Hogares según si se encuentran en déficit cuantitativo")</f>
      </c>
    </row>
    <row r="26">
      <c r="A26" s="7" t="str">
        <f>=HYPERLINK("#'Tablas 17'!A1", "Tablas 17. Indicadores compuestos: Hogares según si se encuentran en déficit cualitativo")</f>
      </c>
    </row>
    <row r="27">
      <c r="A27" s="7" t="str">
        <f>=HYPERLINK("#'Tablas 18'!A1", "Tablas 18. Indicadores compuestos: Hogares según si se encuentran en déficit habitacional (cualitativo o cuantitativo)")</f>
      </c>
    </row>
    <row r="28">
      <c r="A28" s="7" t="str">
        <f>=HYPERLINK("#'Tablas 19'!A1", "Tablas 19. Indicadores compuestos: Hogares según si se encuentran en déficit cuantitativo: componente  tipo de vivienda")</f>
      </c>
    </row>
    <row r="29">
      <c r="A29" s="7" t="str">
        <f>=HYPERLINK("#'Tablas 20'!A1", "Tablas 20. Indicadores compuestos: Hogares según si se encuentran en déficit cuantitativo: componente  paredes")</f>
      </c>
    </row>
    <row r="30">
      <c r="A30" s="7" t="str">
        <f>=HYPERLINK("#'Tablas 21'!A1", "Tablas 21. Indicadores compuestos: Hogares según si se encuentran en déficit cuantitativo: componente  cohabitación")</f>
      </c>
    </row>
    <row r="31">
      <c r="A31" s="7" t="str">
        <f>=HYPERLINK("#'Tablas 22'!A1", "Tablas 22. Indicadores compuestos: Hogares según si se encuentran en déficit cuantitativo: componente  hacinamiento crítico")</f>
      </c>
    </row>
    <row r="32">
      <c r="A32" s="7" t="str">
        <f>=HYPERLINK("#'Tablas 23'!A1", "Tablas 23. Indicadores compuestos: Hogares según si se encuentran en déficit cualitativo: componente hacinamiento mitigable (Jerarquizado)")</f>
      </c>
    </row>
    <row r="33">
      <c r="A33" s="7" t="str">
        <f>=HYPERLINK("#'Tablas 24'!A1", "Tablas 24. Indicadores compuestos: Hogares según si se encuentran en déficit cualitativo: componente pisos inadecuados (Jerarquizado)")</f>
      </c>
    </row>
    <row r="34">
      <c r="A34" s="7" t="str">
        <f>=HYPERLINK("#'Tablas 25'!A1", "Tablas 25. Indicadores compuestos: Hogares según si se encuentran en déficit cualitativo: componente cocina (Jerarquizado)")</f>
      </c>
    </row>
    <row r="35">
      <c r="A35" s="7" t="str">
        <f>=HYPERLINK("#'Tablas 26'!A1", "Tablas 26. Indicadores compuestos: Hogares según si se encuentran en déficit cualitativo: componente fuentes de agua (Jerarquizado)")</f>
      </c>
    </row>
    <row r="36">
      <c r="A36" s="7" t="str">
        <f>=HYPERLINK("#'Tablas 27'!A1", "Tablas 27. Indicadores compuestos: Hogares según si se encuentran en déficit cualitativo: componente alcantarillado (Jerarquizado)")</f>
      </c>
    </row>
    <row r="37">
      <c r="A37" s="7" t="str">
        <f>=HYPERLINK("#'Tablas 28'!A1", "Tablas 28. Indicadores compuestos: Hogares según si se encuentran en déficit cualitativo: componente energía eléctrica (Jerarquizado)")</f>
      </c>
    </row>
    <row r="38">
      <c r="A38" s="7" t="str">
        <f>=HYPERLINK("#'Tablas 29'!A1", "Tablas 29. Indicadores compuestos: Hogares según si se encuentran en déficit cualitativo: componente recolección de basuras (Jerarquizado)")</f>
      </c>
    </row>
    <row r="39">
      <c r="A39" s="7" t="str">
        <f>=HYPERLINK("#'Tablas 30'!A1", "Tablas 30. Indicadores compuestos: Personas según si son pobres (Indice de pobreza Multidimensional-IPM)")</f>
      </c>
    </row>
    <row r="40">
      <c r="A40" s="7" t="str">
        <f>=HYPERLINK("#'Tablas 31'!A1", "Tablas 31. Indicadores compuestos: Hogares según si están privados por bajo logro escolar (IPM)")</f>
      </c>
    </row>
    <row r="41">
      <c r="A41" s="7" t="str">
        <f>=HYPERLINK("#'Tablas 32'!A1", "Tablas 32. Indicadores compuestos: Hogares según si están privados por analfabetismo (IPM)")</f>
      </c>
    </row>
    <row r="42">
      <c r="A42" s="7" t="str">
        <f>=HYPERLINK("#'Tablas 33'!A1", "Tablas 33. Indicadores compuestos: Hogares según si están privados por inasistencia escolar (IPM)")</f>
      </c>
    </row>
    <row r="43">
      <c r="A43" s="7" t="str">
        <f>=HYPERLINK("#'Tablas 34'!A1", "Tablas 34. Indicadores compuestos: Hogares según si están privados por rezago escolar (IPM)")</f>
      </c>
    </row>
    <row r="44">
      <c r="A44" s="7" t="str">
        <f>=HYPERLINK("#'Tablas 35'!A1", "Tablas 35. Indicadores compuestos: Hogares según si están privados por barreras en atención a la 1a infancia (IPM)")</f>
      </c>
    </row>
    <row r="45">
      <c r="A45" s="7" t="str">
        <f>=HYPERLINK("#'Tablas 36'!A1", "Tablas 36. Indicadores compuestos: Hogares según si están privados por trabajo infantil (IPM)")</f>
      </c>
    </row>
    <row r="46">
      <c r="A46" s="7" t="str">
        <f>=HYPERLINK("#'Tablas 37'!A1", "Tablas 37. Indicadores compuestos: Hogares según si están privados por desempleo de larga duración (IPM)")</f>
      </c>
    </row>
    <row r="47">
      <c r="A47" s="7" t="str">
        <f>=HYPERLINK("#'Tablas 38'!A1", "Tablas 38. Indicadores compuestos: Hogares según si están privados por empleo informal (IPM)")</f>
      </c>
    </row>
    <row r="48">
      <c r="A48" s="7" t="str">
        <f>=HYPERLINK("#'Tablas 39'!A1", "Tablas 39. Indicadores compuestos: Hogares según si están privados por falta de aseguramiento en salud (IPM)")</f>
      </c>
    </row>
    <row r="49">
      <c r="A49" s="7" t="str">
        <f>=HYPERLINK("#'Tablas 40'!A1", "Tablas 40. Indicadores compuestos: Hogares según si están privados por barreras de acceso a salud (IPM)")</f>
      </c>
    </row>
    <row r="50">
      <c r="A50" s="7" t="str">
        <f>=HYPERLINK("#'Tablas 41'!A1", "Tablas 41. Indicadores compuestos: Hogares según si están privados por falta de acceso a fuente de agua mejorda (IPM)")</f>
      </c>
    </row>
    <row r="51">
      <c r="A51" s="7" t="str">
        <f>=HYPERLINK("#'Tablas 42'!A1", "Tablas 42. Indicadores compuestos: Hogares según si están privados por inadecuada eliminación de excretas (IPM)")</f>
      </c>
    </row>
    <row r="52">
      <c r="A52" s="7" t="str">
        <f>=HYPERLINK("#'Tablas 43'!A1", "Tablas 43. Indicadores compuestos: Hogares según si están privados por pisos inadecuados (IPM)")</f>
      </c>
    </row>
    <row r="53">
      <c r="A53" s="7" t="str">
        <f>=HYPERLINK("#'Tablas 44'!A1", "Tablas 44. Indicadores compuestos: Hogares según si están privados por paredes inadecuadas (IPM)")</f>
      </c>
    </row>
    <row r="54">
      <c r="A54" s="7" t="str">
        <f>=HYPERLINK("#'Tablas 45'!A1", "Tablas 45. Indicadores compuestos: Hogares según si están privados por hacinamiento (IPM)")</f>
      </c>
    </row>
    <row r="55">
      <c r="A55" s="7" t="str">
        <f>=HYPERLINK("#'Tablas 46'!A1", "Tablas 46. Indicadores compuestos: Hogares según el número de personas que lo conforman")</f>
      </c>
    </row>
    <row r="56">
      <c r="A56" s="7" t="str">
        <f>=HYPERLINK("#'Tablas 47'!A1", "Tablas 47. Indicadores compuestos: Personas según si se encuentran en condición de discapacidad")</f>
      </c>
    </row>
    <row r="57">
      <c r="A57" s="7" t="str">
        <f>=HYPERLINK("#'Tablas 48'!A1", "Tablas 48. Indicadores compuestos: Personas según si pertenecen a los sectores LGBTI")</f>
      </c>
    </row>
    <row r="58">
      <c r="A58" s="7" t="str">
        <f>=HYPERLINK("#'Tablas 49'!A1", "Tablas 49. Indicadores compuestos: Personas según el sexo del jefe de hogar al que pertenencen")</f>
      </c>
    </row>
    <row r="59">
      <c r="A59" s="7" t="str">
        <f>=HYPERLINK("#'Tablas 50'!A1", "Tablas 50. Indicadores compuestos: Personas según lugar de nacimiento y lugar donde vivían hace menos de 5 años")</f>
      </c>
    </row>
    <row r="60">
      <c r="A60" s="7" t="str">
        <f>=HYPERLINK("#'Tablas 51'!A1", "Tablas 51. Indicadores compuestos: Personas según tiempo de desplazamiento al sitio de estudio (educación preescolar, básica y media)")</f>
      </c>
    </row>
    <row r="61">
      <c r="A61" s="7" t="str">
        <f>=HYPERLINK("#'Tablas 52'!A1", "Tablas 52. Indicadores compuestos: Personas según tiempo de desplazamiento al sitio de estudio (educación superior)")</f>
      </c>
    </row>
    <row r="62">
      <c r="A62" s="7" t="str">
        <f>=HYPERLINK("#'Tablas 53'!A1", "Tablas 53. Indicadores compuestos: Personas según tiempo de desplazamiento al sitio de trabajo")</f>
      </c>
    </row>
    <row r="63">
      <c r="A63" s="7" t="str">
        <f>=HYPERLINK("#'Tablas 54'!A1", "Tablas 54. Indicadores compuestos: Promedio del gasto mensual en alimentación, con imputación")</f>
      </c>
    </row>
    <row r="64">
      <c r="A64" s="7" t="str">
        <f>=HYPERLINK("#'Tablas 55'!A1", "Tablas 55. Indicadores compuestos: Promedio del gasto mensual en bebidas alcohólicas, con imputación")</f>
      </c>
    </row>
    <row r="65">
      <c r="A65" s="7" t="str">
        <f>=HYPERLINK("#'Tablas 56'!A1", "Tablas 56. Indicadores compuestos: Promedio del gasto mensual en vestuario, con imputación")</f>
      </c>
    </row>
    <row r="66">
      <c r="A66" s="7" t="str">
        <f>=HYPERLINK("#'Tablas 57'!A1", "Tablas 57. Indicadores compuestos: Promedio del gasto mensual en vivienda, con imputación")</f>
      </c>
    </row>
    <row r="67">
      <c r="A67" s="7" t="str">
        <f>=HYPERLINK("#'Tablas 58'!A1", "Tablas 58. Indicadores compuestos: Promedio del gasto mensual en enseres, con imputación")</f>
      </c>
    </row>
    <row r="68">
      <c r="A68" s="7" t="str">
        <f>=HYPERLINK("#'Tablas 59'!A1", "Tablas 59. Indicadores compuestos: Promedio del gasto mensual en salud, con imputación")</f>
      </c>
    </row>
    <row r="69">
      <c r="A69" s="7" t="str">
        <f>=HYPERLINK("#'Tablas 60'!A1", "Tablas 60. Indicadores compuestos: Promedio del gasto mensual en transporte y comunicaciones, con imputación")</f>
      </c>
    </row>
    <row r="70">
      <c r="A70" s="7" t="str">
        <f>=HYPERLINK("#'Tablas 61'!A1", "Tablas 61. Indicadores compuestos: Promedio del gasto mensual en recreación, con imputación")</f>
      </c>
    </row>
    <row r="71">
      <c r="A71" s="7" t="str">
        <f>=HYPERLINK("#'Tablas 62'!A1", "Tablas 62. Indicadores compuestos: Promedio del gasto mensual en educación, con imputación")</f>
      </c>
    </row>
    <row r="72">
      <c r="A72" s="7" t="str">
        <f>=HYPERLINK("#'Tablas 63'!A1", "Tablas 63. Indicadores compuestos: Promedio del gasto mensual en otros, con imputación")</f>
      </c>
    </row>
    <row r="73">
      <c r="A73" s="7" t="str">
        <f>=HYPERLINK("#'Tablas 64'!A1", "Tablas 64. Indicadores compuestos: Promedio del gasto mensual en bienes durables, con imputación")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739378.1146541</v>
      </c>
      <c r="E17" s="6" t="n">
        <v>1.04033206304539</v>
      </c>
    </row>
    <row r="18">
      <c r="A18" s="6" t="s">
        <v>14</v>
      </c>
      <c r="B18" s="6" t="s">
        <v>15</v>
      </c>
      <c r="C18" s="6" t="s">
        <v>17</v>
      </c>
      <c r="D18" s="6" t="n">
        <v>2051223.1536928</v>
      </c>
      <c r="E18" s="6" t="n">
        <v>0.390005308987987</v>
      </c>
    </row>
    <row r="19">
      <c r="A19" s="6" t="s">
        <v>14</v>
      </c>
      <c r="B19" s="6" t="s">
        <v>18</v>
      </c>
      <c r="C19" s="6" t="s">
        <v>16</v>
      </c>
      <c r="D19" s="6" t="n">
        <v>4539.4179567</v>
      </c>
      <c r="E19" s="6"/>
    </row>
    <row r="20">
      <c r="A20" s="6" t="s">
        <v>14</v>
      </c>
      <c r="B20" s="6" t="s">
        <v>18</v>
      </c>
      <c r="C20" s="6" t="s">
        <v>17</v>
      </c>
      <c r="D20" s="6" t="n">
        <v>4608.0199928</v>
      </c>
      <c r="E20" s="6"/>
    </row>
    <row r="21">
      <c r="A21" s="6" t="s">
        <v>14</v>
      </c>
      <c r="B21" s="6" t="s">
        <v>19</v>
      </c>
      <c r="C21" s="6" t="s">
        <v>16</v>
      </c>
      <c r="D21" s="6" t="n">
        <v>734838.6966974</v>
      </c>
      <c r="E21" s="6" t="n">
        <v>1.0464225215294</v>
      </c>
    </row>
    <row r="22">
      <c r="A22" s="6" t="s">
        <v>14</v>
      </c>
      <c r="B22" s="6" t="s">
        <v>19</v>
      </c>
      <c r="C22" s="6" t="s">
        <v>17</v>
      </c>
      <c r="D22" s="6" t="n">
        <v>2046615.1337</v>
      </c>
      <c r="E22" s="6" t="n">
        <v>0.390579450474385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25</v>
      </c>
    </row>
    <row r="32">
      <c r="A32" s="5" t="s">
        <v>26</v>
      </c>
      <c r="B32" s="5" t="s">
        <v>10</v>
      </c>
      <c r="C32" s="5" t="s">
        <v>11</v>
      </c>
      <c r="D32" s="5" t="s">
        <v>12</v>
      </c>
      <c r="E32" s="5" t="s">
        <v>13</v>
      </c>
    </row>
    <row r="33">
      <c r="A33" s="8" t="s">
        <v>14</v>
      </c>
      <c r="B33" s="8" t="s">
        <v>15</v>
      </c>
      <c r="C33" s="8" t="s">
        <v>16</v>
      </c>
      <c r="D33" s="8" t="n">
        <v>739378.1146541</v>
      </c>
      <c r="E33" s="8" t="n">
        <v>1.04033206304539</v>
      </c>
    </row>
    <row r="34">
      <c r="A34" s="8" t="s">
        <v>14</v>
      </c>
      <c r="B34" s="8" t="s">
        <v>15</v>
      </c>
      <c r="C34" s="8" t="s">
        <v>17</v>
      </c>
      <c r="D34" s="8" t="n">
        <v>2051223.1536928</v>
      </c>
      <c r="E34" s="8" t="n">
        <v>0.390005308987987</v>
      </c>
    </row>
    <row r="35">
      <c r="A35" s="8" t="s">
        <v>27</v>
      </c>
      <c r="B35" s="8" t="s">
        <v>28</v>
      </c>
      <c r="C35" s="8" t="s">
        <v>16</v>
      </c>
      <c r="D35" s="8" t="n">
        <v>12926.212382</v>
      </c>
      <c r="E35" s="8" t="n">
        <v>10.4219242505131</v>
      </c>
    </row>
    <row r="36">
      <c r="A36" s="8" t="s">
        <v>27</v>
      </c>
      <c r="B36" s="8" t="s">
        <v>28</v>
      </c>
      <c r="C36" s="8" t="s">
        <v>17</v>
      </c>
      <c r="D36" s="8" t="n">
        <v>39528.3092997</v>
      </c>
      <c r="E36" s="8" t="n">
        <v>2.96515851795343</v>
      </c>
    </row>
    <row r="37">
      <c r="A37" s="8" t="s">
        <v>29</v>
      </c>
      <c r="B37" s="8" t="s">
        <v>30</v>
      </c>
      <c r="C37" s="8" t="s">
        <v>16</v>
      </c>
      <c r="D37" s="8" t="n">
        <v>2836.3320577</v>
      </c>
      <c r="E37" s="8" t="n">
        <v>9.72030741643473</v>
      </c>
    </row>
    <row r="38">
      <c r="A38" s="8" t="s">
        <v>29</v>
      </c>
      <c r="B38" s="8" t="s">
        <v>30</v>
      </c>
      <c r="C38" s="8" t="s">
        <v>17</v>
      </c>
      <c r="D38" s="8" t="n">
        <v>9224.317466</v>
      </c>
      <c r="E38" s="8" t="n">
        <v>3.21640779210906</v>
      </c>
    </row>
    <row r="39">
      <c r="A39" s="8" t="s">
        <v>31</v>
      </c>
      <c r="B39" s="8" t="s">
        <v>32</v>
      </c>
      <c r="C39" s="8" t="s">
        <v>16</v>
      </c>
      <c r="D39" s="8" t="n">
        <v>4659.9707629</v>
      </c>
      <c r="E39" s="8" t="n">
        <v>10.6240386182684</v>
      </c>
    </row>
    <row r="40">
      <c r="A40" s="8" t="s">
        <v>31</v>
      </c>
      <c r="B40" s="8" t="s">
        <v>32</v>
      </c>
      <c r="C40" s="8" t="s">
        <v>17</v>
      </c>
      <c r="D40" s="8" t="n">
        <v>35672.5220616</v>
      </c>
      <c r="E40" s="8" t="n">
        <v>2.09006772970352</v>
      </c>
    </row>
    <row r="41">
      <c r="A41" s="8" t="s">
        <v>33</v>
      </c>
      <c r="B41" s="8" t="s">
        <v>34</v>
      </c>
      <c r="C41" s="8" t="s">
        <v>16</v>
      </c>
      <c r="D41" s="8" t="n">
        <v>4535.5061233</v>
      </c>
      <c r="E41" s="8" t="n">
        <v>7.15474047863164</v>
      </c>
    </row>
    <row r="42">
      <c r="A42" s="8" t="s">
        <v>33</v>
      </c>
      <c r="B42" s="8" t="s">
        <v>34</v>
      </c>
      <c r="C42" s="8" t="s">
        <v>17</v>
      </c>
      <c r="D42" s="8" t="n">
        <v>8702.6611838</v>
      </c>
      <c r="E42" s="8" t="n">
        <v>3.80252623760381</v>
      </c>
    </row>
    <row r="43">
      <c r="A43" s="8" t="s">
        <v>35</v>
      </c>
      <c r="B43" s="8" t="s">
        <v>36</v>
      </c>
      <c r="C43" s="8" t="s">
        <v>16</v>
      </c>
      <c r="D43" s="8" t="n">
        <v>16114.1274338</v>
      </c>
      <c r="E43" s="8" t="n">
        <v>9.63329963177134</v>
      </c>
    </row>
    <row r="44">
      <c r="A44" s="8" t="s">
        <v>35</v>
      </c>
      <c r="B44" s="8" t="s">
        <v>36</v>
      </c>
      <c r="C44" s="8" t="s">
        <v>17</v>
      </c>
      <c r="D44" s="8" t="n">
        <v>33493.0955376</v>
      </c>
      <c r="E44" s="8" t="n">
        <v>4.1714999744387</v>
      </c>
    </row>
    <row r="45">
      <c r="A45" s="8" t="s">
        <v>37</v>
      </c>
      <c r="B45" s="8" t="s">
        <v>38</v>
      </c>
      <c r="C45" s="8" t="s">
        <v>16</v>
      </c>
      <c r="D45" s="8" t="n">
        <v>98520.5288874</v>
      </c>
      <c r="E45" s="8" t="n">
        <v>7.4420001295723</v>
      </c>
    </row>
    <row r="46">
      <c r="A46" s="8" t="s">
        <v>37</v>
      </c>
      <c r="B46" s="8" t="s">
        <v>38</v>
      </c>
      <c r="C46" s="8" t="s">
        <v>17</v>
      </c>
      <c r="D46" s="8" t="n">
        <v>160423.8291564</v>
      </c>
      <c r="E46" s="8" t="n">
        <v>4.5869665512687</v>
      </c>
    </row>
    <row r="47">
      <c r="A47" s="8" t="s">
        <v>39</v>
      </c>
      <c r="B47" s="8" t="s">
        <v>40</v>
      </c>
      <c r="C47" s="8" t="s">
        <v>16</v>
      </c>
      <c r="D47" s="8" t="n">
        <v>3660.265966</v>
      </c>
      <c r="E47" s="8" t="n">
        <v>6.2533842958097</v>
      </c>
    </row>
    <row r="48">
      <c r="A48" s="8" t="s">
        <v>39</v>
      </c>
      <c r="B48" s="8" t="s">
        <v>40</v>
      </c>
      <c r="C48" s="8" t="s">
        <v>17</v>
      </c>
      <c r="D48" s="8" t="n">
        <v>6064.035079</v>
      </c>
      <c r="E48" s="8" t="n">
        <v>4.11814944996543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41</v>
      </c>
    </row>
    <row r="58">
      <c r="A58" s="5" t="s">
        <v>26</v>
      </c>
      <c r="B58" s="5" t="s">
        <v>10</v>
      </c>
      <c r="C58" s="5" t="s">
        <v>11</v>
      </c>
      <c r="D58" s="5" t="s">
        <v>12</v>
      </c>
      <c r="E58" s="5" t="s">
        <v>13</v>
      </c>
    </row>
    <row r="59">
      <c r="A59" s="9" t="s">
        <v>14</v>
      </c>
      <c r="B59" s="9" t="s">
        <v>15</v>
      </c>
      <c r="C59" s="9" t="s">
        <v>16</v>
      </c>
      <c r="D59" s="9" t="n">
        <v>734838.6966974</v>
      </c>
      <c r="E59" s="9" t="n">
        <v>1.0464225215294</v>
      </c>
    </row>
    <row r="60">
      <c r="A60" s="9" t="s">
        <v>14</v>
      </c>
      <c r="B60" s="9" t="s">
        <v>15</v>
      </c>
      <c r="C60" s="9" t="s">
        <v>17</v>
      </c>
      <c r="D60" s="9" t="n">
        <v>2046615.1337</v>
      </c>
      <c r="E60" s="9" t="n">
        <v>0.390579450474385</v>
      </c>
    </row>
    <row r="61">
      <c r="A61" s="9" t="s">
        <v>42</v>
      </c>
      <c r="B61" s="9" t="s">
        <v>43</v>
      </c>
      <c r="C61" s="9" t="s">
        <v>16</v>
      </c>
      <c r="D61" s="9" t="n">
        <v>1175.2209358</v>
      </c>
      <c r="E61" s="9" t="n">
        <v>7.8067105755087</v>
      </c>
    </row>
    <row r="62">
      <c r="A62" s="9" t="s">
        <v>42</v>
      </c>
      <c r="B62" s="9" t="s">
        <v>43</v>
      </c>
      <c r="C62" s="9" t="s">
        <v>17</v>
      </c>
      <c r="D62" s="9" t="n">
        <v>2429.0294349</v>
      </c>
      <c r="E62" s="9" t="n">
        <v>3.83183803044649</v>
      </c>
    </row>
    <row r="63">
      <c r="A63" s="9" t="s">
        <v>44</v>
      </c>
      <c r="B63" s="9" t="s">
        <v>45</v>
      </c>
      <c r="C63" s="9" t="s">
        <v>16</v>
      </c>
      <c r="D63" s="9" t="n">
        <v>3375.5642025</v>
      </c>
      <c r="E63" s="9" t="n">
        <v>15.668698589115</v>
      </c>
    </row>
    <row r="64">
      <c r="A64" s="9" t="s">
        <v>44</v>
      </c>
      <c r="B64" s="9" t="s">
        <v>45</v>
      </c>
      <c r="C64" s="9" t="s">
        <v>17</v>
      </c>
      <c r="D64" s="9" t="n">
        <v>20470.2633068</v>
      </c>
      <c r="E64" s="9" t="n">
        <v>2.86850544165977</v>
      </c>
    </row>
    <row r="65">
      <c r="A65" s="9" t="s">
        <v>27</v>
      </c>
      <c r="B65" s="9" t="s">
        <v>28</v>
      </c>
      <c r="C65" s="9" t="s">
        <v>16</v>
      </c>
      <c r="D65" s="9" t="n">
        <v>10114.7809534</v>
      </c>
      <c r="E65" s="9" t="n">
        <v>13.1531471000851</v>
      </c>
    </row>
    <row r="66">
      <c r="A66" s="9" t="s">
        <v>27</v>
      </c>
      <c r="B66" s="9" t="s">
        <v>28</v>
      </c>
      <c r="C66" s="9" t="s">
        <v>17</v>
      </c>
      <c r="D66" s="9" t="n">
        <v>34380.8647996</v>
      </c>
      <c r="E66" s="9" t="n">
        <v>3.36227324854599</v>
      </c>
    </row>
    <row r="67">
      <c r="A67" s="9" t="s">
        <v>29</v>
      </c>
      <c r="B67" s="9" t="s">
        <v>30</v>
      </c>
      <c r="C67" s="9" t="s">
        <v>16</v>
      </c>
      <c r="D67" s="9" t="n">
        <v>1830.5186464</v>
      </c>
      <c r="E67" s="9" t="n">
        <v>13.6588413082843</v>
      </c>
    </row>
    <row r="68">
      <c r="A68" s="9" t="s">
        <v>29</v>
      </c>
      <c r="B68" s="9" t="s">
        <v>30</v>
      </c>
      <c r="C68" s="9" t="s">
        <v>17</v>
      </c>
      <c r="D68" s="9" t="n">
        <v>6468.0628337</v>
      </c>
      <c r="E68" s="9" t="n">
        <v>4.26554960637343</v>
      </c>
    </row>
    <row r="69">
      <c r="A69" s="9" t="s">
        <v>46</v>
      </c>
      <c r="B69" s="9" t="s">
        <v>47</v>
      </c>
      <c r="C69" s="9" t="s">
        <v>16</v>
      </c>
      <c r="D69" s="9" t="n">
        <v>1731.1914768</v>
      </c>
      <c r="E69" s="9" t="n">
        <v>9.0803628259685</v>
      </c>
    </row>
    <row r="70">
      <c r="A70" s="9" t="s">
        <v>46</v>
      </c>
      <c r="B70" s="9" t="s">
        <v>47</v>
      </c>
      <c r="C70" s="9" t="s">
        <v>17</v>
      </c>
      <c r="D70" s="9" t="n">
        <v>5762.5221393</v>
      </c>
      <c r="E70" s="9" t="n">
        <v>3.80828771900492</v>
      </c>
    </row>
    <row r="71">
      <c r="A71" s="9" t="s">
        <v>48</v>
      </c>
      <c r="B71" s="9" t="s">
        <v>49</v>
      </c>
      <c r="C71" s="9" t="s">
        <v>16</v>
      </c>
      <c r="D71" s="9" t="n">
        <v>18079.0726584</v>
      </c>
      <c r="E71" s="9" t="n">
        <v>8.73490178394356</v>
      </c>
    </row>
    <row r="72">
      <c r="A72" s="9" t="s">
        <v>48</v>
      </c>
      <c r="B72" s="9" t="s">
        <v>49</v>
      </c>
      <c r="C72" s="9" t="s">
        <v>17</v>
      </c>
      <c r="D72" s="9" t="n">
        <v>30774.1295018</v>
      </c>
      <c r="E72" s="9" t="n">
        <v>4.53350441132699</v>
      </c>
    </row>
    <row r="73">
      <c r="A73" s="9" t="s">
        <v>31</v>
      </c>
      <c r="B73" s="9" t="s">
        <v>32</v>
      </c>
      <c r="C73" s="9" t="s">
        <v>16</v>
      </c>
      <c r="D73" s="9" t="n">
        <v>4474.3757349</v>
      </c>
      <c r="E73" s="9" t="n">
        <v>11.0581525565173</v>
      </c>
    </row>
    <row r="74">
      <c r="A74" s="9" t="s">
        <v>31</v>
      </c>
      <c r="B74" s="9" t="s">
        <v>32</v>
      </c>
      <c r="C74" s="9" t="s">
        <v>17</v>
      </c>
      <c r="D74" s="9" t="n">
        <v>35233.4313856</v>
      </c>
      <c r="E74" s="9" t="n">
        <v>2.11524404582336</v>
      </c>
    </row>
    <row r="75">
      <c r="A75" s="9" t="s">
        <v>50</v>
      </c>
      <c r="B75" s="9" t="s">
        <v>51</v>
      </c>
      <c r="C75" s="9" t="s">
        <v>16</v>
      </c>
      <c r="D75" s="9" t="n">
        <v>17588.771038</v>
      </c>
      <c r="E75" s="9" t="n">
        <v>8.76378595268612</v>
      </c>
    </row>
    <row r="76">
      <c r="A76" s="9" t="s">
        <v>50</v>
      </c>
      <c r="B76" s="9" t="s">
        <v>51</v>
      </c>
      <c r="C76" s="9" t="s">
        <v>17</v>
      </c>
      <c r="D76" s="9" t="n">
        <v>38607.1421533</v>
      </c>
      <c r="E76" s="9" t="n">
        <v>4.08588048231752</v>
      </c>
    </row>
    <row r="77">
      <c r="A77" s="9" t="s">
        <v>52</v>
      </c>
      <c r="B77" s="9" t="s">
        <v>53</v>
      </c>
      <c r="C77" s="9" t="s">
        <v>16</v>
      </c>
      <c r="D77" s="9" t="n">
        <v>1224.3123329</v>
      </c>
      <c r="E77" s="9" t="n">
        <v>10.7047087299212</v>
      </c>
    </row>
    <row r="78">
      <c r="A78" s="9" t="s">
        <v>52</v>
      </c>
      <c r="B78" s="9" t="s">
        <v>53</v>
      </c>
      <c r="C78" s="9" t="s">
        <v>17</v>
      </c>
      <c r="D78" s="9" t="n">
        <v>3511.9987944</v>
      </c>
      <c r="E78" s="9" t="n">
        <v>4.30344331453194</v>
      </c>
    </row>
    <row r="79">
      <c r="A79" s="9" t="s">
        <v>33</v>
      </c>
      <c r="B79" s="9" t="s">
        <v>34</v>
      </c>
      <c r="C79" s="9" t="s">
        <v>16</v>
      </c>
      <c r="D79" s="9" t="n">
        <v>1958.8595681</v>
      </c>
      <c r="E79" s="9" t="n">
        <v>12.0520262562315</v>
      </c>
    </row>
    <row r="80">
      <c r="A80" s="9" t="s">
        <v>33</v>
      </c>
      <c r="B80" s="9" t="s">
        <v>34</v>
      </c>
      <c r="C80" s="9" t="s">
        <v>17</v>
      </c>
      <c r="D80" s="9" t="n">
        <v>4369.7748516</v>
      </c>
      <c r="E80" s="9" t="n">
        <v>5.66553983914046</v>
      </c>
    </row>
    <row r="81">
      <c r="A81" s="9" t="s">
        <v>54</v>
      </c>
      <c r="B81" s="9" t="s">
        <v>55</v>
      </c>
      <c r="C81" s="9" t="s">
        <v>16</v>
      </c>
      <c r="D81" s="9" t="n">
        <v>10436.1515756</v>
      </c>
      <c r="E81" s="9" t="n">
        <v>7.80689506262945</v>
      </c>
    </row>
    <row r="82">
      <c r="A82" s="9" t="s">
        <v>54</v>
      </c>
      <c r="B82" s="9" t="s">
        <v>55</v>
      </c>
      <c r="C82" s="9" t="s">
        <v>17</v>
      </c>
      <c r="D82" s="9" t="n">
        <v>32978.8139122</v>
      </c>
      <c r="E82" s="9" t="n">
        <v>2.35033370317123</v>
      </c>
    </row>
    <row r="83">
      <c r="A83" s="9" t="s">
        <v>35</v>
      </c>
      <c r="B83" s="9" t="s">
        <v>36</v>
      </c>
      <c r="C83" s="9" t="s">
        <v>16</v>
      </c>
      <c r="D83" s="9" t="n">
        <v>15754.0538383</v>
      </c>
      <c r="E83" s="9" t="n">
        <v>9.85223606955537</v>
      </c>
    </row>
    <row r="84">
      <c r="A84" s="9" t="s">
        <v>35</v>
      </c>
      <c r="B84" s="9" t="s">
        <v>36</v>
      </c>
      <c r="C84" s="9" t="s">
        <v>17</v>
      </c>
      <c r="D84" s="9" t="n">
        <v>33163.61141</v>
      </c>
      <c r="E84" s="9" t="n">
        <v>4.21228768741858</v>
      </c>
    </row>
    <row r="85">
      <c r="A85" s="9" t="s">
        <v>56</v>
      </c>
      <c r="B85" s="9" t="s">
        <v>57</v>
      </c>
      <c r="C85" s="9" t="s">
        <v>16</v>
      </c>
      <c r="D85" s="9" t="n">
        <v>2463.0598117</v>
      </c>
      <c r="E85" s="9" t="n">
        <v>11.2979490939992</v>
      </c>
    </row>
    <row r="86">
      <c r="A86" s="9" t="s">
        <v>56</v>
      </c>
      <c r="B86" s="9" t="s">
        <v>57</v>
      </c>
      <c r="C86" s="9" t="s">
        <v>17</v>
      </c>
      <c r="D86" s="9" t="n">
        <v>6789.1818742</v>
      </c>
      <c r="E86" s="9" t="n">
        <v>4.29319081270744</v>
      </c>
    </row>
    <row r="87">
      <c r="A87" s="9" t="s">
        <v>37</v>
      </c>
      <c r="B87" s="9" t="s">
        <v>38</v>
      </c>
      <c r="C87" s="9" t="s">
        <v>16</v>
      </c>
      <c r="D87" s="9" t="n">
        <v>97737.0342452</v>
      </c>
      <c r="E87" s="9" t="n">
        <v>7.50146245506758</v>
      </c>
    </row>
    <row r="88">
      <c r="A88" s="9" t="s">
        <v>37</v>
      </c>
      <c r="B88" s="9" t="s">
        <v>38</v>
      </c>
      <c r="C88" s="9" t="s">
        <v>17</v>
      </c>
      <c r="D88" s="9" t="n">
        <v>159545.0216023</v>
      </c>
      <c r="E88" s="9" t="n">
        <v>4.61212914609797</v>
      </c>
    </row>
    <row r="89">
      <c r="A89" s="9" t="s">
        <v>39</v>
      </c>
      <c r="B89" s="9" t="s">
        <v>40</v>
      </c>
      <c r="C89" s="9" t="s">
        <v>16</v>
      </c>
      <c r="D89" s="9" t="n">
        <v>1994.2502607</v>
      </c>
      <c r="E89" s="9" t="n">
        <v>9.7247113431317</v>
      </c>
    </row>
    <row r="90">
      <c r="A90" s="9" t="s">
        <v>39</v>
      </c>
      <c r="B90" s="9" t="s">
        <v>40</v>
      </c>
      <c r="C90" s="9" t="s">
        <v>17</v>
      </c>
      <c r="D90" s="9" t="n">
        <v>4755.859009</v>
      </c>
      <c r="E90" s="9" t="n">
        <v>4.57925501164494</v>
      </c>
    </row>
    <row r="91">
      <c r="A91" s="9" t="s">
        <v>58</v>
      </c>
      <c r="B91" s="9" t="s">
        <v>59</v>
      </c>
      <c r="C91" s="9" t="s">
        <v>16</v>
      </c>
      <c r="D91" s="9" t="n">
        <v>1048.8533475</v>
      </c>
      <c r="E91" s="9" t="n">
        <v>7.22448921763644</v>
      </c>
    </row>
    <row r="92">
      <c r="A92" s="9" t="s">
        <v>58</v>
      </c>
      <c r="B92" s="9" t="s">
        <v>59</v>
      </c>
      <c r="C92" s="9" t="s">
        <v>17</v>
      </c>
      <c r="D92" s="9" t="n">
        <v>2058.5974199</v>
      </c>
      <c r="E92" s="9" t="n">
        <v>4.05412781676348</v>
      </c>
    </row>
    <row r="93">
      <c r="A93" s="9" t="s">
        <v>60</v>
      </c>
      <c r="B93" s="9" t="s">
        <v>61</v>
      </c>
      <c r="C93" s="9" t="s">
        <v>16</v>
      </c>
      <c r="D93" s="9" t="n">
        <v>694.585323</v>
      </c>
      <c r="E93" s="9" t="n">
        <v>7.79380703368447</v>
      </c>
    </row>
    <row r="94">
      <c r="A94" s="9" t="s">
        <v>60</v>
      </c>
      <c r="B94" s="9" t="s">
        <v>61</v>
      </c>
      <c r="C94" s="9" t="s">
        <v>17</v>
      </c>
      <c r="D94" s="9" t="n">
        <v>2179.3328854</v>
      </c>
      <c r="E94" s="9" t="n">
        <v>2.97774989267741</v>
      </c>
    </row>
    <row r="95">
      <c r="A95" s="9" t="s">
        <v>62</v>
      </c>
      <c r="B95" s="9" t="s">
        <v>63</v>
      </c>
      <c r="C95" s="9" t="s">
        <v>16</v>
      </c>
      <c r="D95" s="9" t="n">
        <v>311.0946032</v>
      </c>
      <c r="E95" s="9" t="n">
        <v>21.8489976571634</v>
      </c>
    </row>
    <row r="96">
      <c r="A96" s="9" t="s">
        <v>62</v>
      </c>
      <c r="B96" s="9" t="s">
        <v>63</v>
      </c>
      <c r="C96" s="9" t="s">
        <v>17</v>
      </c>
      <c r="D96" s="9" t="n">
        <v>3526.8848048</v>
      </c>
      <c r="E96" s="9" t="n">
        <v>3.14218221550057</v>
      </c>
    </row>
    <row r="97">
      <c r="A97" s="9" t="s">
        <v>64</v>
      </c>
      <c r="B97" s="9" t="s">
        <v>65</v>
      </c>
      <c r="C97" s="9" t="s">
        <v>16</v>
      </c>
      <c r="D97" s="9" t="n">
        <v>1045.8430995</v>
      </c>
      <c r="E97" s="9" t="n">
        <v>16.1644754179271</v>
      </c>
    </row>
    <row r="98">
      <c r="A98" s="9" t="s">
        <v>64</v>
      </c>
      <c r="B98" s="9" t="s">
        <v>65</v>
      </c>
      <c r="C98" s="9" t="s">
        <v>17</v>
      </c>
      <c r="D98" s="9" t="n">
        <v>5866.2965697</v>
      </c>
      <c r="E98" s="9" t="n">
        <v>3.72795534169944</v>
      </c>
    </row>
    <row r="99">
      <c r="A99" s="9" t="s">
        <v>66</v>
      </c>
      <c r="B99" s="9" t="s">
        <v>67</v>
      </c>
      <c r="C99" s="9" t="s">
        <v>16</v>
      </c>
      <c r="D99" s="9" t="n">
        <v>273.2707595</v>
      </c>
      <c r="E99" s="9" t="n">
        <v>8.14822015588149</v>
      </c>
    </row>
    <row r="100">
      <c r="A100" s="9" t="s">
        <v>66</v>
      </c>
      <c r="B100" s="9" t="s">
        <v>67</v>
      </c>
      <c r="C100" s="9" t="s">
        <v>17</v>
      </c>
      <c r="D100" s="9" t="n">
        <v>298.2498946</v>
      </c>
      <c r="E100" s="9" t="n">
        <v>8.36460209010904</v>
      </c>
    </row>
    <row r="101">
      <c r="A101" s="9" t="s">
        <v>68</v>
      </c>
      <c r="B101" s="9" t="s">
        <v>69</v>
      </c>
      <c r="C101" s="9" t="s">
        <v>16</v>
      </c>
      <c r="D101" s="9" t="n">
        <v>14322.0481683</v>
      </c>
      <c r="E101" s="9" t="n">
        <v>8.27914661640287</v>
      </c>
    </row>
    <row r="102">
      <c r="A102" s="9" t="s">
        <v>68</v>
      </c>
      <c r="B102" s="9" t="s">
        <v>69</v>
      </c>
      <c r="C102" s="9" t="s">
        <v>17</v>
      </c>
      <c r="D102" s="9" t="n">
        <v>28172.6076974</v>
      </c>
      <c r="E102" s="9" t="n">
        <v>3.98639066462145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70</v>
      </c>
    </row>
    <row r="112">
      <c r="A112" s="5" t="s">
        <v>26</v>
      </c>
      <c r="B112" s="5" t="s">
        <v>71</v>
      </c>
      <c r="C112" s="5" t="s">
        <v>11</v>
      </c>
      <c r="D112" s="5" t="s">
        <v>12</v>
      </c>
      <c r="E112" s="5" t="s">
        <v>13</v>
      </c>
    </row>
    <row r="113">
      <c r="A113" s="10" t="s">
        <v>72</v>
      </c>
      <c r="B113" s="10" t="s">
        <v>73</v>
      </c>
      <c r="C113" s="10" t="s">
        <v>16</v>
      </c>
      <c r="D113" s="10" t="n">
        <v>24156.7930618</v>
      </c>
      <c r="E113" s="10" t="n">
        <v>6.34046375620263</v>
      </c>
    </row>
    <row r="114">
      <c r="A114" s="10" t="s">
        <v>72</v>
      </c>
      <c r="B114" s="10" t="s">
        <v>73</v>
      </c>
      <c r="C114" s="10" t="s">
        <v>17</v>
      </c>
      <c r="D114" s="10" t="n">
        <v>205344.8112761</v>
      </c>
      <c r="E114" s="10" t="n">
        <v>0.927314317903354</v>
      </c>
    </row>
    <row r="115">
      <c r="A115" s="10" t="s">
        <v>74</v>
      </c>
      <c r="B115" s="10" t="s">
        <v>75</v>
      </c>
      <c r="C115" s="10" t="s">
        <v>16</v>
      </c>
      <c r="D115" s="10" t="n">
        <v>4780.0544108</v>
      </c>
      <c r="E115" s="10" t="n">
        <v>11.4176336191656</v>
      </c>
    </row>
    <row r="116">
      <c r="A116" s="10" t="s">
        <v>74</v>
      </c>
      <c r="B116" s="10" t="s">
        <v>75</v>
      </c>
      <c r="C116" s="10" t="s">
        <v>17</v>
      </c>
      <c r="D116" s="10" t="n">
        <v>73067.1172773</v>
      </c>
      <c r="E116" s="10" t="n">
        <v>1.79060559404661</v>
      </c>
    </row>
    <row r="117">
      <c r="A117" s="10" t="s">
        <v>76</v>
      </c>
      <c r="B117" s="10" t="s">
        <v>77</v>
      </c>
      <c r="C117" s="10" t="s">
        <v>16</v>
      </c>
      <c r="D117" s="10" t="n">
        <v>12861.592671</v>
      </c>
      <c r="E117" s="10" t="n">
        <v>4.46337600396746</v>
      </c>
    </row>
    <row r="118">
      <c r="A118" s="10" t="s">
        <v>76</v>
      </c>
      <c r="B118" s="10" t="s">
        <v>77</v>
      </c>
      <c r="C118" s="10" t="s">
        <v>17</v>
      </c>
      <c r="D118" s="10" t="n">
        <v>26014.3944745</v>
      </c>
      <c r="E118" s="10" t="n">
        <v>2.46610334024566</v>
      </c>
    </row>
    <row r="119">
      <c r="A119" s="10" t="s">
        <v>78</v>
      </c>
      <c r="B119" s="10" t="s">
        <v>79</v>
      </c>
      <c r="C119" s="10" t="s">
        <v>16</v>
      </c>
      <c r="D119" s="10" t="n">
        <v>53533.776162</v>
      </c>
      <c r="E119" s="10" t="n">
        <v>2.84892635528756</v>
      </c>
    </row>
    <row r="120">
      <c r="A120" s="10" t="s">
        <v>78</v>
      </c>
      <c r="B120" s="10" t="s">
        <v>79</v>
      </c>
      <c r="C120" s="10" t="s">
        <v>17</v>
      </c>
      <c r="D120" s="10" t="n">
        <v>81448.2908679</v>
      </c>
      <c r="E120" s="10" t="n">
        <v>1.8005302712098</v>
      </c>
    </row>
    <row r="121">
      <c r="A121" s="10" t="s">
        <v>80</v>
      </c>
      <c r="B121" s="10" t="s">
        <v>81</v>
      </c>
      <c r="C121" s="10" t="s">
        <v>16</v>
      </c>
      <c r="D121" s="10" t="n">
        <v>56829.4369176</v>
      </c>
      <c r="E121" s="10" t="n">
        <v>3.37624220720041</v>
      </c>
    </row>
    <row r="122">
      <c r="A122" s="10" t="s">
        <v>80</v>
      </c>
      <c r="B122" s="10" t="s">
        <v>81</v>
      </c>
      <c r="C122" s="10" t="s">
        <v>17</v>
      </c>
      <c r="D122" s="10" t="n">
        <v>70243.2822979</v>
      </c>
      <c r="E122" s="10" t="n">
        <v>2.48836213774335</v>
      </c>
    </row>
    <row r="123">
      <c r="A123" s="10" t="s">
        <v>82</v>
      </c>
      <c r="B123" s="10" t="s">
        <v>83</v>
      </c>
      <c r="C123" s="10" t="s">
        <v>16</v>
      </c>
      <c r="D123" s="10" t="n">
        <v>32661.3350869</v>
      </c>
      <c r="E123" s="10" t="n">
        <v>4.73976198595071</v>
      </c>
    </row>
    <row r="124">
      <c r="A124" s="10" t="s">
        <v>82</v>
      </c>
      <c r="B124" s="10" t="s">
        <v>83</v>
      </c>
      <c r="C124" s="10" t="s">
        <v>17</v>
      </c>
      <c r="D124" s="10" t="n">
        <v>37657.2057174</v>
      </c>
      <c r="E124" s="10" t="n">
        <v>3.92977883597032</v>
      </c>
    </row>
    <row r="125">
      <c r="A125" s="10" t="s">
        <v>84</v>
      </c>
      <c r="B125" s="10" t="s">
        <v>85</v>
      </c>
      <c r="C125" s="10" t="s">
        <v>16</v>
      </c>
      <c r="D125" s="10" t="n">
        <v>97481.6593478</v>
      </c>
      <c r="E125" s="10" t="n">
        <v>3.30951080499926</v>
      </c>
    </row>
    <row r="126">
      <c r="A126" s="10" t="s">
        <v>84</v>
      </c>
      <c r="B126" s="10" t="s">
        <v>85</v>
      </c>
      <c r="C126" s="10" t="s">
        <v>17</v>
      </c>
      <c r="D126" s="10" t="n">
        <v>135424.9218177</v>
      </c>
      <c r="E126" s="10" t="n">
        <v>2.18228938164226</v>
      </c>
    </row>
    <row r="127">
      <c r="A127" s="10" t="s">
        <v>86</v>
      </c>
      <c r="B127" s="10" t="s">
        <v>87</v>
      </c>
      <c r="C127" s="10" t="s">
        <v>16</v>
      </c>
      <c r="D127" s="10" t="n">
        <v>114707.7270484</v>
      </c>
      <c r="E127" s="10" t="n">
        <v>2.30208066602778</v>
      </c>
    </row>
    <row r="128">
      <c r="A128" s="10" t="s">
        <v>86</v>
      </c>
      <c r="B128" s="10" t="s">
        <v>87</v>
      </c>
      <c r="C128" s="10" t="s">
        <v>17</v>
      </c>
      <c r="D128" s="10" t="n">
        <v>248019.3333904</v>
      </c>
      <c r="E128" s="10" t="n">
        <v>1.13903092689631</v>
      </c>
    </row>
    <row r="129">
      <c r="A129" s="10" t="s">
        <v>88</v>
      </c>
      <c r="B129" s="10" t="s">
        <v>89</v>
      </c>
      <c r="C129" s="10" t="s">
        <v>16</v>
      </c>
      <c r="D129" s="10" t="n">
        <v>21694.598596</v>
      </c>
      <c r="E129" s="10" t="n">
        <v>6.03469967658769</v>
      </c>
    </row>
    <row r="130">
      <c r="A130" s="10" t="s">
        <v>88</v>
      </c>
      <c r="B130" s="10" t="s">
        <v>89</v>
      </c>
      <c r="C130" s="10" t="s">
        <v>17</v>
      </c>
      <c r="D130" s="10" t="n">
        <v>124294.5045595</v>
      </c>
      <c r="E130" s="10" t="n">
        <v>1.04302691476996</v>
      </c>
    </row>
    <row r="131">
      <c r="A131" s="10" t="s">
        <v>90</v>
      </c>
      <c r="B131" s="10" t="s">
        <v>91</v>
      </c>
      <c r="C131" s="10" t="s">
        <v>16</v>
      </c>
      <c r="D131" s="10" t="n">
        <v>54175.2125466</v>
      </c>
      <c r="E131" s="10" t="n">
        <v>4.56372724483878</v>
      </c>
    </row>
    <row r="132">
      <c r="A132" s="10" t="s">
        <v>90</v>
      </c>
      <c r="B132" s="10" t="s">
        <v>91</v>
      </c>
      <c r="C132" s="10" t="s">
        <v>17</v>
      </c>
      <c r="D132" s="10" t="n">
        <v>240352.4340703</v>
      </c>
      <c r="E132" s="10" t="n">
        <v>1.20282127019137</v>
      </c>
    </row>
    <row r="133">
      <c r="A133" s="10" t="s">
        <v>92</v>
      </c>
      <c r="B133" s="10" t="s">
        <v>93</v>
      </c>
      <c r="C133" s="10" t="s">
        <v>16</v>
      </c>
      <c r="D133" s="10" t="n">
        <v>71854.0527453</v>
      </c>
      <c r="E133" s="10" t="n">
        <v>4.89949251798559</v>
      </c>
    </row>
    <row r="134">
      <c r="A134" s="10" t="s">
        <v>92</v>
      </c>
      <c r="B134" s="10" t="s">
        <v>93</v>
      </c>
      <c r="C134" s="10" t="s">
        <v>17</v>
      </c>
      <c r="D134" s="10" t="n">
        <v>370866.6418999</v>
      </c>
      <c r="E134" s="10" t="n">
        <v>0.969776302601972</v>
      </c>
    </row>
    <row r="135">
      <c r="A135" s="10" t="s">
        <v>94</v>
      </c>
      <c r="B135" s="10" t="s">
        <v>95</v>
      </c>
      <c r="C135" s="10" t="s">
        <v>16</v>
      </c>
      <c r="D135" s="10" t="n">
        <v>7867.1446951</v>
      </c>
      <c r="E135" s="10" t="n">
        <v>8.14599421800543</v>
      </c>
    </row>
    <row r="136">
      <c r="A136" s="10" t="s">
        <v>94</v>
      </c>
      <c r="B136" s="10" t="s">
        <v>95</v>
      </c>
      <c r="C136" s="10" t="s">
        <v>17</v>
      </c>
      <c r="D136" s="10" t="n">
        <v>47692.7325755</v>
      </c>
      <c r="E136" s="10" t="n">
        <v>1.60282261997196</v>
      </c>
    </row>
    <row r="137">
      <c r="A137" s="10" t="s">
        <v>96</v>
      </c>
      <c r="B137" s="10" t="s">
        <v>97</v>
      </c>
      <c r="C137" s="10" t="s">
        <v>16</v>
      </c>
      <c r="D137" s="10" t="n">
        <v>4886.2206351</v>
      </c>
      <c r="E137" s="10" t="n">
        <v>7.30046029665154</v>
      </c>
    </row>
    <row r="138">
      <c r="A138" s="10" t="s">
        <v>96</v>
      </c>
      <c r="B138" s="10" t="s">
        <v>97</v>
      </c>
      <c r="C138" s="10" t="s">
        <v>17</v>
      </c>
      <c r="D138" s="10" t="n">
        <v>72005.3997497</v>
      </c>
      <c r="E138" s="10" t="n">
        <v>0.971548656116127</v>
      </c>
    </row>
    <row r="139">
      <c r="A139" s="10" t="s">
        <v>98</v>
      </c>
      <c r="B139" s="10" t="s">
        <v>99</v>
      </c>
      <c r="C139" s="10" t="s">
        <v>16</v>
      </c>
      <c r="D139" s="10" t="n">
        <v>12563.2873519</v>
      </c>
      <c r="E139" s="10" t="n">
        <v>5.54047548889912</v>
      </c>
    </row>
    <row r="140">
      <c r="A140" s="10" t="s">
        <v>98</v>
      </c>
      <c r="B140" s="10" t="s">
        <v>99</v>
      </c>
      <c r="C140" s="10" t="s">
        <v>17</v>
      </c>
      <c r="D140" s="10" t="n">
        <v>20474.1885924</v>
      </c>
      <c r="E140" s="10" t="n">
        <v>3.31998750832289</v>
      </c>
    </row>
    <row r="141">
      <c r="A141" s="10" t="s">
        <v>100</v>
      </c>
      <c r="B141" s="10" t="s">
        <v>101</v>
      </c>
      <c r="C141" s="10" t="s">
        <v>16</v>
      </c>
      <c r="D141" s="10" t="n">
        <v>8029.1195033</v>
      </c>
      <c r="E141" s="10" t="n">
        <v>7.17845487145614</v>
      </c>
    </row>
    <row r="142">
      <c r="A142" s="10" t="s">
        <v>100</v>
      </c>
      <c r="B142" s="10" t="s">
        <v>101</v>
      </c>
      <c r="C142" s="10" t="s">
        <v>17</v>
      </c>
      <c r="D142" s="10" t="n">
        <v>20007.7035427</v>
      </c>
      <c r="E142" s="10" t="n">
        <v>2.60627663930593</v>
      </c>
    </row>
    <row r="143">
      <c r="A143" s="10" t="s">
        <v>102</v>
      </c>
      <c r="B143" s="10" t="s">
        <v>103</v>
      </c>
      <c r="C143" s="10" t="s">
        <v>16</v>
      </c>
      <c r="D143" s="10" t="n">
        <v>16024.1130395</v>
      </c>
      <c r="E143" s="10" t="n">
        <v>5.48403407601415</v>
      </c>
    </row>
    <row r="144">
      <c r="A144" s="10" t="s">
        <v>102</v>
      </c>
      <c r="B144" s="10" t="s">
        <v>103</v>
      </c>
      <c r="C144" s="10" t="s">
        <v>17</v>
      </c>
      <c r="D144" s="10" t="n">
        <v>73115.510498</v>
      </c>
      <c r="E144" s="10" t="n">
        <v>1.50734686996115</v>
      </c>
    </row>
    <row r="145">
      <c r="A145" s="10" t="s">
        <v>104</v>
      </c>
      <c r="B145" s="10" t="s">
        <v>105</v>
      </c>
      <c r="C145" s="10" t="s">
        <v>16</v>
      </c>
      <c r="D145" s="10" t="n">
        <v>2616.9853325</v>
      </c>
      <c r="E145" s="10" t="n">
        <v>7.73942991165485</v>
      </c>
    </row>
    <row r="146">
      <c r="A146" s="10" t="s">
        <v>104</v>
      </c>
      <c r="B146" s="10" t="s">
        <v>105</v>
      </c>
      <c r="C146" s="10" t="s">
        <v>17</v>
      </c>
      <c r="D146" s="10" t="n">
        <v>4971.5698727</v>
      </c>
      <c r="E146" s="10" t="n">
        <v>3.77281378142902</v>
      </c>
    </row>
    <row r="147">
      <c r="A147" s="10" t="s">
        <v>106</v>
      </c>
      <c r="B147" s="10" t="s">
        <v>107</v>
      </c>
      <c r="C147" s="10" t="s">
        <v>16</v>
      </c>
      <c r="D147" s="10" t="n">
        <v>47347.2424009</v>
      </c>
      <c r="E147" s="10" t="n">
        <v>3.04938510822718</v>
      </c>
    </row>
    <row r="148">
      <c r="A148" s="10" t="s">
        <v>106</v>
      </c>
      <c r="B148" s="10" t="s">
        <v>107</v>
      </c>
      <c r="C148" s="10" t="s">
        <v>17</v>
      </c>
      <c r="D148" s="10" t="n">
        <v>87847.5068411</v>
      </c>
      <c r="E148" s="10" t="n">
        <v>1.86032408114601</v>
      </c>
    </row>
    <row r="149">
      <c r="A149" s="10" t="s">
        <v>108</v>
      </c>
      <c r="B149" s="10" t="s">
        <v>109</v>
      </c>
      <c r="C149" s="10" t="s">
        <v>16</v>
      </c>
      <c r="D149" s="10" t="n">
        <v>94728.4761012</v>
      </c>
      <c r="E149" s="10" t="n">
        <v>2.57114423599</v>
      </c>
    </row>
    <row r="150">
      <c r="A150" s="10" t="s">
        <v>108</v>
      </c>
      <c r="B150" s="10" t="s">
        <v>109</v>
      </c>
      <c r="C150" s="10" t="s">
        <v>17</v>
      </c>
      <c r="D150" s="10" t="n">
        <v>111836.0192842</v>
      </c>
      <c r="E150" s="10" t="n">
        <v>2.08435719022061</v>
      </c>
    </row>
    <row r="151">
      <c r="A151" s="10" t="s">
        <v>110</v>
      </c>
      <c r="B151" s="10" t="s">
        <v>111</v>
      </c>
      <c r="C151" s="10" t="s">
        <v>16</v>
      </c>
      <c r="D151" s="10" t="n">
        <v>579.2870004</v>
      </c>
      <c r="E151" s="10" t="n">
        <v>9.14684880341167</v>
      </c>
    </row>
    <row r="152">
      <c r="A152" s="10" t="s">
        <v>110</v>
      </c>
      <c r="B152" s="10" t="s">
        <v>111</v>
      </c>
      <c r="C152" s="10" t="s">
        <v>17</v>
      </c>
      <c r="D152" s="10" t="n">
        <v>539.5850876</v>
      </c>
      <c r="E152" s="10" t="n">
        <v>8.22880889710695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112</v>
      </c>
    </row>
    <row r="162">
      <c r="A162" s="5" t="s">
        <v>26</v>
      </c>
      <c r="B162" s="5" t="s">
        <v>71</v>
      </c>
      <c r="C162" s="5" t="s">
        <v>11</v>
      </c>
      <c r="D162" s="5" t="s">
        <v>12</v>
      </c>
      <c r="E162" s="5" t="s">
        <v>13</v>
      </c>
    </row>
    <row r="163">
      <c r="A163" s="11" t="s">
        <v>72</v>
      </c>
      <c r="B163" s="11" t="s">
        <v>73</v>
      </c>
      <c r="C163" s="11" t="s">
        <v>16</v>
      </c>
      <c r="D163" s="11" t="n">
        <v>24080.4908202</v>
      </c>
      <c r="E163" s="11" t="n">
        <v>6.35726499414801</v>
      </c>
    </row>
    <row r="164">
      <c r="A164" s="11" t="s">
        <v>72</v>
      </c>
      <c r="B164" s="11" t="s">
        <v>73</v>
      </c>
      <c r="C164" s="11" t="s">
        <v>17</v>
      </c>
      <c r="D164" s="11" t="n">
        <v>205265.1917044</v>
      </c>
      <c r="E164" s="11" t="n">
        <v>0.927556287336642</v>
      </c>
    </row>
    <row r="165">
      <c r="A165" s="11" t="s">
        <v>74</v>
      </c>
      <c r="B165" s="11" t="s">
        <v>75</v>
      </c>
      <c r="C165" s="11" t="s">
        <v>16</v>
      </c>
      <c r="D165" s="11" t="n">
        <v>4676.4463683</v>
      </c>
      <c r="E165" s="11" t="n">
        <v>11.6637541890079</v>
      </c>
    </row>
    <row r="166">
      <c r="A166" s="11" t="s">
        <v>74</v>
      </c>
      <c r="B166" s="11" t="s">
        <v>75</v>
      </c>
      <c r="C166" s="11" t="s">
        <v>17</v>
      </c>
      <c r="D166" s="11" t="n">
        <v>72800.4539548</v>
      </c>
      <c r="E166" s="11" t="n">
        <v>1.7947299293986</v>
      </c>
    </row>
    <row r="167">
      <c r="A167" s="11" t="s">
        <v>76</v>
      </c>
      <c r="B167" s="11" t="s">
        <v>77</v>
      </c>
      <c r="C167" s="11" t="s">
        <v>16</v>
      </c>
      <c r="D167" s="11" t="n">
        <v>12755.6702579</v>
      </c>
      <c r="E167" s="11" t="n">
        <v>4.49552115424728</v>
      </c>
    </row>
    <row r="168">
      <c r="A168" s="11" t="s">
        <v>76</v>
      </c>
      <c r="B168" s="11" t="s">
        <v>77</v>
      </c>
      <c r="C168" s="11" t="s">
        <v>17</v>
      </c>
      <c r="D168" s="11" t="n">
        <v>25784.5583051</v>
      </c>
      <c r="E168" s="11" t="n">
        <v>2.45055679976509</v>
      </c>
    </row>
    <row r="169">
      <c r="A169" s="11" t="s">
        <v>78</v>
      </c>
      <c r="B169" s="11" t="s">
        <v>79</v>
      </c>
      <c r="C169" s="11" t="s">
        <v>16</v>
      </c>
      <c r="D169" s="11" t="n">
        <v>53533.776162</v>
      </c>
      <c r="E169" s="11" t="n">
        <v>2.84892635528756</v>
      </c>
    </row>
    <row r="170">
      <c r="A170" s="11" t="s">
        <v>78</v>
      </c>
      <c r="B170" s="11" t="s">
        <v>79</v>
      </c>
      <c r="C170" s="11" t="s">
        <v>17</v>
      </c>
      <c r="D170" s="11" t="n">
        <v>81448.2908679</v>
      </c>
      <c r="E170" s="11" t="n">
        <v>1.8005302712098</v>
      </c>
    </row>
    <row r="171">
      <c r="A171" s="11" t="s">
        <v>80</v>
      </c>
      <c r="B171" s="11" t="s">
        <v>81</v>
      </c>
      <c r="C171" s="11" t="s">
        <v>16</v>
      </c>
      <c r="D171" s="11" t="n">
        <v>55277.8000735</v>
      </c>
      <c r="E171" s="11" t="n">
        <v>3.46630851644623</v>
      </c>
    </row>
    <row r="172">
      <c r="A172" s="11" t="s">
        <v>80</v>
      </c>
      <c r="B172" s="11" t="s">
        <v>81</v>
      </c>
      <c r="C172" s="11" t="s">
        <v>17</v>
      </c>
      <c r="D172" s="11" t="n">
        <v>68866.1087932</v>
      </c>
      <c r="E172" s="11" t="n">
        <v>2.53456381825962</v>
      </c>
    </row>
    <row r="173">
      <c r="A173" s="11" t="s">
        <v>82</v>
      </c>
      <c r="B173" s="11" t="s">
        <v>83</v>
      </c>
      <c r="C173" s="11" t="s">
        <v>16</v>
      </c>
      <c r="D173" s="11" t="n">
        <v>32661.3350869</v>
      </c>
      <c r="E173" s="11" t="n">
        <v>4.73976198595071</v>
      </c>
    </row>
    <row r="174">
      <c r="A174" s="11" t="s">
        <v>82</v>
      </c>
      <c r="B174" s="11" t="s">
        <v>83</v>
      </c>
      <c r="C174" s="11" t="s">
        <v>17</v>
      </c>
      <c r="D174" s="11" t="n">
        <v>37657.2057174</v>
      </c>
      <c r="E174" s="11" t="n">
        <v>3.92977883597032</v>
      </c>
    </row>
    <row r="175">
      <c r="A175" s="11" t="s">
        <v>84</v>
      </c>
      <c r="B175" s="11" t="s">
        <v>85</v>
      </c>
      <c r="C175" s="11" t="s">
        <v>16</v>
      </c>
      <c r="D175" s="11" t="n">
        <v>97481.6593478</v>
      </c>
      <c r="E175" s="11" t="n">
        <v>3.30951080499926</v>
      </c>
    </row>
    <row r="176">
      <c r="A176" s="11" t="s">
        <v>84</v>
      </c>
      <c r="B176" s="11" t="s">
        <v>85</v>
      </c>
      <c r="C176" s="11" t="s">
        <v>17</v>
      </c>
      <c r="D176" s="11" t="n">
        <v>135424.9218177</v>
      </c>
      <c r="E176" s="11" t="n">
        <v>2.18228938164226</v>
      </c>
    </row>
    <row r="177">
      <c r="A177" s="11" t="s">
        <v>86</v>
      </c>
      <c r="B177" s="11" t="s">
        <v>87</v>
      </c>
      <c r="C177" s="11" t="s">
        <v>16</v>
      </c>
      <c r="D177" s="11" t="n">
        <v>114707.7270484</v>
      </c>
      <c r="E177" s="11" t="n">
        <v>2.30208066602778</v>
      </c>
    </row>
    <row r="178">
      <c r="A178" s="11" t="s">
        <v>86</v>
      </c>
      <c r="B178" s="11" t="s">
        <v>87</v>
      </c>
      <c r="C178" s="11" t="s">
        <v>17</v>
      </c>
      <c r="D178" s="11" t="n">
        <v>248019.3333904</v>
      </c>
      <c r="E178" s="11" t="n">
        <v>1.13903092689631</v>
      </c>
    </row>
    <row r="179">
      <c r="A179" s="11" t="s">
        <v>88</v>
      </c>
      <c r="B179" s="11" t="s">
        <v>89</v>
      </c>
      <c r="C179" s="11" t="s">
        <v>16</v>
      </c>
      <c r="D179" s="11" t="n">
        <v>21694.598596</v>
      </c>
      <c r="E179" s="11" t="n">
        <v>6.03469967658769</v>
      </c>
    </row>
    <row r="180">
      <c r="A180" s="11" t="s">
        <v>88</v>
      </c>
      <c r="B180" s="11" t="s">
        <v>89</v>
      </c>
      <c r="C180" s="11" t="s">
        <v>17</v>
      </c>
      <c r="D180" s="11" t="n">
        <v>124294.5045595</v>
      </c>
      <c r="E180" s="11" t="n">
        <v>1.04302691476996</v>
      </c>
    </row>
    <row r="181">
      <c r="A181" s="11" t="s">
        <v>90</v>
      </c>
      <c r="B181" s="11" t="s">
        <v>91</v>
      </c>
      <c r="C181" s="11" t="s">
        <v>16</v>
      </c>
      <c r="D181" s="11" t="n">
        <v>54175.2125466</v>
      </c>
      <c r="E181" s="11" t="n">
        <v>4.56372724483878</v>
      </c>
    </row>
    <row r="182">
      <c r="A182" s="11" t="s">
        <v>90</v>
      </c>
      <c r="B182" s="11" t="s">
        <v>91</v>
      </c>
      <c r="C182" s="11" t="s">
        <v>17</v>
      </c>
      <c r="D182" s="11" t="n">
        <v>240352.4340703</v>
      </c>
      <c r="E182" s="11" t="n">
        <v>1.20282127019137</v>
      </c>
    </row>
    <row r="183">
      <c r="A183" s="11" t="s">
        <v>92</v>
      </c>
      <c r="B183" s="11" t="s">
        <v>93</v>
      </c>
      <c r="C183" s="11" t="s">
        <v>16</v>
      </c>
      <c r="D183" s="11" t="n">
        <v>71522.3802392</v>
      </c>
      <c r="E183" s="11" t="n">
        <v>4.92058204406709</v>
      </c>
    </row>
    <row r="184">
      <c r="A184" s="11" t="s">
        <v>92</v>
      </c>
      <c r="B184" s="11" t="s">
        <v>93</v>
      </c>
      <c r="C184" s="11" t="s">
        <v>17</v>
      </c>
      <c r="D184" s="11" t="n">
        <v>369955.2094534</v>
      </c>
      <c r="E184" s="11" t="n">
        <v>0.969917569517884</v>
      </c>
    </row>
    <row r="185">
      <c r="A185" s="11" t="s">
        <v>94</v>
      </c>
      <c r="B185" s="11" t="s">
        <v>95</v>
      </c>
      <c r="C185" s="11" t="s">
        <v>16</v>
      </c>
      <c r="D185" s="11" t="n">
        <v>7867.1446951</v>
      </c>
      <c r="E185" s="11" t="n">
        <v>8.14599421800543</v>
      </c>
    </row>
    <row r="186">
      <c r="A186" s="11" t="s">
        <v>94</v>
      </c>
      <c r="B186" s="11" t="s">
        <v>95</v>
      </c>
      <c r="C186" s="11" t="s">
        <v>17</v>
      </c>
      <c r="D186" s="11" t="n">
        <v>47692.7325755</v>
      </c>
      <c r="E186" s="11" t="n">
        <v>1.60282261997196</v>
      </c>
    </row>
    <row r="187">
      <c r="A187" s="11" t="s">
        <v>96</v>
      </c>
      <c r="B187" s="11" t="s">
        <v>97</v>
      </c>
      <c r="C187" s="11" t="s">
        <v>16</v>
      </c>
      <c r="D187" s="11" t="n">
        <v>4886.2206351</v>
      </c>
      <c r="E187" s="11" t="n">
        <v>7.30046029665154</v>
      </c>
    </row>
    <row r="188">
      <c r="A188" s="11" t="s">
        <v>96</v>
      </c>
      <c r="B188" s="11" t="s">
        <v>97</v>
      </c>
      <c r="C188" s="11" t="s">
        <v>17</v>
      </c>
      <c r="D188" s="11" t="n">
        <v>72005.3997497</v>
      </c>
      <c r="E188" s="11" t="n">
        <v>0.971548656116127</v>
      </c>
    </row>
    <row r="189">
      <c r="A189" s="11" t="s">
        <v>98</v>
      </c>
      <c r="B189" s="11" t="s">
        <v>99</v>
      </c>
      <c r="C189" s="11" t="s">
        <v>16</v>
      </c>
      <c r="D189" s="11" t="n">
        <v>12563.2873519</v>
      </c>
      <c r="E189" s="11" t="n">
        <v>5.54047548889912</v>
      </c>
    </row>
    <row r="190">
      <c r="A190" s="11" t="s">
        <v>98</v>
      </c>
      <c r="B190" s="11" t="s">
        <v>99</v>
      </c>
      <c r="C190" s="11" t="s">
        <v>17</v>
      </c>
      <c r="D190" s="11" t="n">
        <v>20474.1885924</v>
      </c>
      <c r="E190" s="11" t="n">
        <v>3.31998750832289</v>
      </c>
    </row>
    <row r="191">
      <c r="A191" s="11" t="s">
        <v>100</v>
      </c>
      <c r="B191" s="11" t="s">
        <v>101</v>
      </c>
      <c r="C191" s="11" t="s">
        <v>16</v>
      </c>
      <c r="D191" s="11" t="n">
        <v>8029.1195033</v>
      </c>
      <c r="E191" s="11" t="n">
        <v>7.17845487145614</v>
      </c>
    </row>
    <row r="192">
      <c r="A192" s="11" t="s">
        <v>100</v>
      </c>
      <c r="B192" s="11" t="s">
        <v>101</v>
      </c>
      <c r="C192" s="11" t="s">
        <v>17</v>
      </c>
      <c r="D192" s="11" t="n">
        <v>20007.7035427</v>
      </c>
      <c r="E192" s="11" t="n">
        <v>2.60627663930593</v>
      </c>
    </row>
    <row r="193">
      <c r="A193" s="11" t="s">
        <v>102</v>
      </c>
      <c r="B193" s="11" t="s">
        <v>103</v>
      </c>
      <c r="C193" s="11" t="s">
        <v>16</v>
      </c>
      <c r="D193" s="11" t="n">
        <v>16024.1130395</v>
      </c>
      <c r="E193" s="11" t="n">
        <v>5.48403407601415</v>
      </c>
    </row>
    <row r="194">
      <c r="A194" s="11" t="s">
        <v>102</v>
      </c>
      <c r="B194" s="11" t="s">
        <v>103</v>
      </c>
      <c r="C194" s="11" t="s">
        <v>17</v>
      </c>
      <c r="D194" s="11" t="n">
        <v>73115.510498</v>
      </c>
      <c r="E194" s="11" t="n">
        <v>1.50734686996115</v>
      </c>
    </row>
    <row r="195">
      <c r="A195" s="11" t="s">
        <v>104</v>
      </c>
      <c r="B195" s="11" t="s">
        <v>105</v>
      </c>
      <c r="C195" s="11" t="s">
        <v>16</v>
      </c>
      <c r="D195" s="11" t="n">
        <v>2616.9853325</v>
      </c>
      <c r="E195" s="11" t="n">
        <v>7.73942991165485</v>
      </c>
    </row>
    <row r="196">
      <c r="A196" s="11" t="s">
        <v>104</v>
      </c>
      <c r="B196" s="11" t="s">
        <v>105</v>
      </c>
      <c r="C196" s="11" t="s">
        <v>17</v>
      </c>
      <c r="D196" s="11" t="n">
        <v>4971.5698727</v>
      </c>
      <c r="E196" s="11" t="n">
        <v>3.77281378142902</v>
      </c>
    </row>
    <row r="197">
      <c r="A197" s="11" t="s">
        <v>106</v>
      </c>
      <c r="B197" s="11" t="s">
        <v>107</v>
      </c>
      <c r="C197" s="11" t="s">
        <v>16</v>
      </c>
      <c r="D197" s="11" t="n">
        <v>47347.2424009</v>
      </c>
      <c r="E197" s="11" t="n">
        <v>3.04938510822718</v>
      </c>
    </row>
    <row r="198">
      <c r="A198" s="11" t="s">
        <v>106</v>
      </c>
      <c r="B198" s="11" t="s">
        <v>107</v>
      </c>
      <c r="C198" s="11" t="s">
        <v>17</v>
      </c>
      <c r="D198" s="11" t="n">
        <v>87847.5068411</v>
      </c>
      <c r="E198" s="11" t="n">
        <v>1.86032408114601</v>
      </c>
    </row>
    <row r="199">
      <c r="A199" s="11" t="s">
        <v>108</v>
      </c>
      <c r="B199" s="11" t="s">
        <v>109</v>
      </c>
      <c r="C199" s="11" t="s">
        <v>16</v>
      </c>
      <c r="D199" s="11" t="n">
        <v>92937.4871923</v>
      </c>
      <c r="E199" s="11" t="n">
        <v>2.61770757834286</v>
      </c>
    </row>
    <row r="200">
      <c r="A200" s="11" t="s">
        <v>108</v>
      </c>
      <c r="B200" s="11" t="s">
        <v>109</v>
      </c>
      <c r="C200" s="11" t="s">
        <v>17</v>
      </c>
      <c r="D200" s="11" t="n">
        <v>110632.3093938</v>
      </c>
      <c r="E200" s="11" t="n">
        <v>2.10483727008276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113</v>
      </c>
    </row>
    <row r="210">
      <c r="A210" s="5" t="s">
        <v>26</v>
      </c>
      <c r="B210" s="5" t="s">
        <v>114</v>
      </c>
      <c r="C210" s="5" t="s">
        <v>11</v>
      </c>
      <c r="D210" s="5" t="s">
        <v>12</v>
      </c>
      <c r="E210" s="5" t="s">
        <v>13</v>
      </c>
    </row>
    <row r="211">
      <c r="A211" s="12" t="s">
        <v>88</v>
      </c>
      <c r="B211" s="12" t="s">
        <v>115</v>
      </c>
      <c r="C211" s="12" t="s">
        <v>16</v>
      </c>
      <c r="D211" s="12" t="n">
        <v>12106.8771623</v>
      </c>
      <c r="E211" s="12" t="n">
        <v>10.7029086641443</v>
      </c>
    </row>
    <row r="212">
      <c r="A212" s="12" t="s">
        <v>88</v>
      </c>
      <c r="B212" s="12" t="s">
        <v>115</v>
      </c>
      <c r="C212" s="12" t="s">
        <v>17</v>
      </c>
      <c r="D212" s="12" t="n">
        <v>32940.8851668</v>
      </c>
      <c r="E212" s="12" t="n">
        <v>3.63902017337356</v>
      </c>
    </row>
    <row r="213">
      <c r="A213" s="12" t="s">
        <v>92</v>
      </c>
      <c r="B213" s="12" t="s">
        <v>116</v>
      </c>
      <c r="C213" s="12" t="s">
        <v>16</v>
      </c>
      <c r="D213" s="12" t="n">
        <v>5588.8896452</v>
      </c>
      <c r="E213" s="12" t="n">
        <v>8.4243468546731</v>
      </c>
    </row>
    <row r="214">
      <c r="A214" s="12" t="s">
        <v>92</v>
      </c>
      <c r="B214" s="12" t="s">
        <v>116</v>
      </c>
      <c r="C214" s="12" t="s">
        <v>17</v>
      </c>
      <c r="D214" s="12" t="n">
        <v>19599.060153</v>
      </c>
      <c r="E214" s="12" t="n">
        <v>3.22873984459144</v>
      </c>
    </row>
    <row r="215">
      <c r="A215" s="12" t="s">
        <v>94</v>
      </c>
      <c r="B215" s="12" t="s">
        <v>117</v>
      </c>
      <c r="C215" s="12" t="s">
        <v>16</v>
      </c>
      <c r="D215" s="12" t="n">
        <v>3201.9347879</v>
      </c>
      <c r="E215" s="12" t="n">
        <v>16.3662800321518</v>
      </c>
    </row>
    <row r="216">
      <c r="A216" s="12" t="s">
        <v>94</v>
      </c>
      <c r="B216" s="12" t="s">
        <v>117</v>
      </c>
      <c r="C216" s="12" t="s">
        <v>17</v>
      </c>
      <c r="D216" s="12" t="n">
        <v>19755.7110453</v>
      </c>
      <c r="E216" s="12" t="n">
        <v>2.37935104315866</v>
      </c>
    </row>
    <row r="217">
      <c r="A217" s="12" t="s">
        <v>96</v>
      </c>
      <c r="B217" s="12" t="s">
        <v>118</v>
      </c>
      <c r="C217" s="12" t="s">
        <v>16</v>
      </c>
      <c r="D217" s="12" t="n">
        <v>934.4990876</v>
      </c>
      <c r="E217" s="12" t="n">
        <v>22.5613607488474</v>
      </c>
    </row>
    <row r="218">
      <c r="A218" s="12" t="s">
        <v>96</v>
      </c>
      <c r="B218" s="12" t="s">
        <v>118</v>
      </c>
      <c r="C218" s="12" t="s">
        <v>17</v>
      </c>
      <c r="D218" s="12" t="n">
        <v>59702.1471357</v>
      </c>
      <c r="E218" s="12" t="n">
        <v>1.42517674301914</v>
      </c>
    </row>
    <row r="219">
      <c r="A219" s="12" t="s">
        <v>98</v>
      </c>
      <c r="B219" s="12" t="s">
        <v>119</v>
      </c>
      <c r="C219" s="12" t="s">
        <v>16</v>
      </c>
      <c r="D219" s="12" t="n">
        <v>753.3751984</v>
      </c>
      <c r="E219" s="12" t="n">
        <v>29.2506756210184</v>
      </c>
    </row>
    <row r="220">
      <c r="A220" s="12" t="s">
        <v>98</v>
      </c>
      <c r="B220" s="12" t="s">
        <v>119</v>
      </c>
      <c r="C220" s="12" t="s">
        <v>17</v>
      </c>
      <c r="D220" s="12" t="n">
        <v>17841.5363732</v>
      </c>
      <c r="E220" s="12" t="n">
        <v>1.7182957188059</v>
      </c>
    </row>
    <row r="221">
      <c r="A221" s="12" t="s">
        <v>106</v>
      </c>
      <c r="B221" s="12" t="s">
        <v>120</v>
      </c>
      <c r="C221" s="12" t="s">
        <v>16</v>
      </c>
      <c r="D221" s="12" t="n">
        <v>4205.9900549</v>
      </c>
      <c r="E221" s="12" t="n">
        <v>11.4847071223425</v>
      </c>
    </row>
    <row r="222">
      <c r="A222" s="12" t="s">
        <v>106</v>
      </c>
      <c r="B222" s="12" t="s">
        <v>120</v>
      </c>
      <c r="C222" s="12" t="s">
        <v>17</v>
      </c>
      <c r="D222" s="12" t="n">
        <v>32678.9574127</v>
      </c>
      <c r="E222" s="12" t="n">
        <v>1.71783795966911</v>
      </c>
    </row>
    <row r="223">
      <c r="A223" s="12" t="s">
        <v>108</v>
      </c>
      <c r="B223" s="12" t="s">
        <v>121</v>
      </c>
      <c r="C223" s="12" t="s">
        <v>16</v>
      </c>
      <c r="D223" s="12" t="n">
        <v>2655.521823</v>
      </c>
      <c r="E223" s="12" t="n">
        <v>15.4297955902168</v>
      </c>
    </row>
    <row r="224">
      <c r="A224" s="12" t="s">
        <v>108</v>
      </c>
      <c r="B224" s="12" t="s">
        <v>121</v>
      </c>
      <c r="C224" s="12" t="s">
        <v>17</v>
      </c>
      <c r="D224" s="12" t="n">
        <v>38625.3668352</v>
      </c>
      <c r="E224" s="12" t="n">
        <v>1.40349004034823</v>
      </c>
    </row>
    <row r="225">
      <c r="A225" s="12" t="s">
        <v>110</v>
      </c>
      <c r="B225" s="12" t="s">
        <v>122</v>
      </c>
      <c r="C225" s="12" t="s">
        <v>16</v>
      </c>
      <c r="D225" s="12" t="n">
        <v>533.5180701</v>
      </c>
      <c r="E225" s="12" t="n">
        <v>21.8430840958369</v>
      </c>
    </row>
    <row r="226">
      <c r="A226" s="12" t="s">
        <v>110</v>
      </c>
      <c r="B226" s="12" t="s">
        <v>122</v>
      </c>
      <c r="C226" s="12" t="s">
        <v>17</v>
      </c>
      <c r="D226" s="12" t="n">
        <v>18717.1672254</v>
      </c>
      <c r="E226" s="12" t="n">
        <v>1.19012167589987</v>
      </c>
    </row>
    <row r="227">
      <c r="A227" s="12" t="s">
        <v>123</v>
      </c>
      <c r="B227" s="12" t="s">
        <v>124</v>
      </c>
      <c r="C227" s="12" t="s">
        <v>16</v>
      </c>
      <c r="D227" s="12" t="n">
        <v>1263.0285778</v>
      </c>
      <c r="E227" s="12" t="n">
        <v>14.9071053657966</v>
      </c>
    </row>
    <row r="228">
      <c r="A228" s="12" t="s">
        <v>123</v>
      </c>
      <c r="B228" s="12" t="s">
        <v>124</v>
      </c>
      <c r="C228" s="12" t="s">
        <v>17</v>
      </c>
      <c r="D228" s="12" t="n">
        <v>10277.785915</v>
      </c>
      <c r="E228" s="12" t="n">
        <v>2.5980033869857</v>
      </c>
    </row>
    <row r="229">
      <c r="A229" s="12" t="s">
        <v>125</v>
      </c>
      <c r="B229" s="12" t="s">
        <v>126</v>
      </c>
      <c r="C229" s="12" t="s">
        <v>16</v>
      </c>
      <c r="D229" s="12" t="n">
        <v>657.3344116</v>
      </c>
      <c r="E229" s="12" t="n">
        <v>30.1160191969378</v>
      </c>
    </row>
    <row r="230">
      <c r="A230" s="12" t="s">
        <v>125</v>
      </c>
      <c r="B230" s="12" t="s">
        <v>126</v>
      </c>
      <c r="C230" s="12" t="s">
        <v>17</v>
      </c>
      <c r="D230" s="12" t="n">
        <v>21564.5106259</v>
      </c>
      <c r="E230" s="12" t="n">
        <v>1.2507946692218</v>
      </c>
    </row>
    <row r="231">
      <c r="A231" s="12" t="s">
        <v>127</v>
      </c>
      <c r="B231" s="12" t="s">
        <v>128</v>
      </c>
      <c r="C231" s="12" t="s">
        <v>16</v>
      </c>
      <c r="D231" s="12" t="n">
        <v>2823.339876</v>
      </c>
      <c r="E231" s="12" t="n">
        <v>21.1153007379566</v>
      </c>
    </row>
    <row r="232">
      <c r="A232" s="12" t="s">
        <v>127</v>
      </c>
      <c r="B232" s="12" t="s">
        <v>128</v>
      </c>
      <c r="C232" s="12" t="s">
        <v>17</v>
      </c>
      <c r="D232" s="12" t="n">
        <v>28231.9031556</v>
      </c>
      <c r="E232" s="12" t="n">
        <v>1.87001761129182</v>
      </c>
    </row>
    <row r="233">
      <c r="A233" s="12" t="s">
        <v>129</v>
      </c>
      <c r="B233" s="12" t="s">
        <v>130</v>
      </c>
      <c r="C233" s="12" t="s">
        <v>16</v>
      </c>
      <c r="D233" s="12" t="n">
        <v>905.2415929</v>
      </c>
      <c r="E233" s="12" t="n">
        <v>17.7617271438124</v>
      </c>
    </row>
    <row r="234">
      <c r="A234" s="12" t="s">
        <v>129</v>
      </c>
      <c r="B234" s="12" t="s">
        <v>130</v>
      </c>
      <c r="C234" s="12" t="s">
        <v>17</v>
      </c>
      <c r="D234" s="12" t="n">
        <v>16342.3693552</v>
      </c>
      <c r="E234" s="12" t="n">
        <v>1.38624340408125</v>
      </c>
    </row>
    <row r="235">
      <c r="A235" s="12" t="s">
        <v>131</v>
      </c>
      <c r="B235" s="12" t="s">
        <v>132</v>
      </c>
      <c r="C235" s="12" t="s">
        <v>16</v>
      </c>
      <c r="D235" s="12" t="n">
        <v>6865.5477434</v>
      </c>
      <c r="E235" s="12" t="n">
        <v>9.03802902370036</v>
      </c>
    </row>
    <row r="236">
      <c r="A236" s="12" t="s">
        <v>131</v>
      </c>
      <c r="B236" s="12" t="s">
        <v>132</v>
      </c>
      <c r="C236" s="12" t="s">
        <v>17</v>
      </c>
      <c r="D236" s="12" t="n">
        <v>29723.8737183</v>
      </c>
      <c r="E236" s="12" t="n">
        <v>2.45678794162678</v>
      </c>
    </row>
    <row r="237">
      <c r="A237" s="12" t="s">
        <v>133</v>
      </c>
      <c r="B237" s="12" t="s">
        <v>134</v>
      </c>
      <c r="C237" s="12" t="s">
        <v>16</v>
      </c>
      <c r="D237" s="12" t="n">
        <v>11851.1928509</v>
      </c>
      <c r="E237" s="12" t="n">
        <v>9.97644679345125</v>
      </c>
    </row>
    <row r="238">
      <c r="A238" s="12" t="s">
        <v>133</v>
      </c>
      <c r="B238" s="12" t="s">
        <v>134</v>
      </c>
      <c r="C238" s="12" t="s">
        <v>17</v>
      </c>
      <c r="D238" s="12" t="n">
        <v>51632.5867118</v>
      </c>
      <c r="E238" s="12" t="n">
        <v>2.54027541939429</v>
      </c>
    </row>
    <row r="239">
      <c r="A239" s="12" t="s">
        <v>135</v>
      </c>
      <c r="B239" s="12" t="s">
        <v>136</v>
      </c>
      <c r="C239" s="12" t="s">
        <v>16</v>
      </c>
      <c r="D239" s="12" t="n">
        <v>26642.4224953</v>
      </c>
      <c r="E239" s="12" t="n">
        <v>9.07625175497236</v>
      </c>
    </row>
    <row r="240">
      <c r="A240" s="12" t="s">
        <v>135</v>
      </c>
      <c r="B240" s="12" t="s">
        <v>136</v>
      </c>
      <c r="C240" s="12" t="s">
        <v>17</v>
      </c>
      <c r="D240" s="12" t="n">
        <v>71785.0601713</v>
      </c>
      <c r="E240" s="12" t="n">
        <v>3.14891745143057</v>
      </c>
    </row>
    <row r="241">
      <c r="A241" s="12" t="s">
        <v>137</v>
      </c>
      <c r="B241" s="12" t="s">
        <v>138</v>
      </c>
      <c r="C241" s="12" t="s">
        <v>16</v>
      </c>
      <c r="D241" s="12" t="n">
        <v>10240.5616479</v>
      </c>
      <c r="E241" s="12" t="n">
        <v>9.22068776075256</v>
      </c>
    </row>
    <row r="242">
      <c r="A242" s="12" t="s">
        <v>137</v>
      </c>
      <c r="B242" s="12" t="s">
        <v>138</v>
      </c>
      <c r="C242" s="12" t="s">
        <v>17</v>
      </c>
      <c r="D242" s="12" t="n">
        <v>29743.2437216</v>
      </c>
      <c r="E242" s="12" t="n">
        <v>3.4361880242506</v>
      </c>
    </row>
    <row r="243">
      <c r="A243" s="12" t="s">
        <v>139</v>
      </c>
      <c r="B243" s="12" t="s">
        <v>140</v>
      </c>
      <c r="C243" s="12" t="s">
        <v>16</v>
      </c>
      <c r="D243" s="12" t="n">
        <v>8239.734346</v>
      </c>
      <c r="E243" s="12" t="n">
        <v>14.4838506610497</v>
      </c>
    </row>
    <row r="244">
      <c r="A244" s="12" t="s">
        <v>139</v>
      </c>
      <c r="B244" s="12" t="s">
        <v>140</v>
      </c>
      <c r="C244" s="12" t="s">
        <v>17</v>
      </c>
      <c r="D244" s="12" t="n">
        <v>38430.9862623</v>
      </c>
      <c r="E244" s="12" t="n">
        <v>3.88315881069809</v>
      </c>
    </row>
    <row r="245">
      <c r="A245" s="12" t="s">
        <v>141</v>
      </c>
      <c r="B245" s="12" t="s">
        <v>142</v>
      </c>
      <c r="C245" s="12" t="s">
        <v>16</v>
      </c>
      <c r="D245" s="12" t="n">
        <v>18178.8911824</v>
      </c>
      <c r="E245" s="12" t="n">
        <v>5.23448609670441</v>
      </c>
    </row>
    <row r="246">
      <c r="A246" s="12" t="s">
        <v>141</v>
      </c>
      <c r="B246" s="12" t="s">
        <v>142</v>
      </c>
      <c r="C246" s="12" t="s">
        <v>17</v>
      </c>
      <c r="D246" s="12" t="n">
        <v>15142.5833482</v>
      </c>
      <c r="E246" s="12" t="n">
        <v>5.34502362857011</v>
      </c>
    </row>
    <row r="247">
      <c r="A247" s="12" t="s">
        <v>143</v>
      </c>
      <c r="B247" s="12" t="s">
        <v>144</v>
      </c>
      <c r="C247" s="12" t="s">
        <v>16</v>
      </c>
      <c r="D247" s="12" t="n">
        <v>4139.3402602</v>
      </c>
      <c r="E247" s="12" t="n">
        <v>9.23686361278827</v>
      </c>
    </row>
    <row r="248">
      <c r="A248" s="12" t="s">
        <v>143</v>
      </c>
      <c r="B248" s="12" t="s">
        <v>144</v>
      </c>
      <c r="C248" s="12" t="s">
        <v>17</v>
      </c>
      <c r="D248" s="12" t="n">
        <v>11464.3714784</v>
      </c>
      <c r="E248" s="12" t="n">
        <v>3.62066544786431</v>
      </c>
    </row>
    <row r="249">
      <c r="A249" s="12" t="s">
        <v>145</v>
      </c>
      <c r="B249" s="12" t="s">
        <v>146</v>
      </c>
      <c r="C249" s="12" t="s">
        <v>16</v>
      </c>
      <c r="D249" s="12" t="n">
        <v>10261.9772192</v>
      </c>
      <c r="E249" s="12" t="n">
        <v>6.63875954654574</v>
      </c>
    </row>
    <row r="250">
      <c r="A250" s="12" t="s">
        <v>145</v>
      </c>
      <c r="B250" s="12" t="s">
        <v>146</v>
      </c>
      <c r="C250" s="12" t="s">
        <v>17</v>
      </c>
      <c r="D250" s="12" t="n">
        <v>16507.2759682</v>
      </c>
      <c r="E250" s="12" t="n">
        <v>2.97323652996458</v>
      </c>
    </row>
    <row r="251">
      <c r="A251" s="12" t="s">
        <v>147</v>
      </c>
      <c r="B251" s="12" t="s">
        <v>148</v>
      </c>
      <c r="C251" s="12" t="s">
        <v>16</v>
      </c>
      <c r="D251" s="12" t="n">
        <v>2005.7044531</v>
      </c>
      <c r="E251" s="12" t="n">
        <v>13.1470392418982</v>
      </c>
    </row>
    <row r="252">
      <c r="A252" s="12" t="s">
        <v>147</v>
      </c>
      <c r="B252" s="12" t="s">
        <v>148</v>
      </c>
      <c r="C252" s="12" t="s">
        <v>17</v>
      </c>
      <c r="D252" s="12" t="n">
        <v>7318.1204759</v>
      </c>
      <c r="E252" s="12" t="n">
        <v>3.54732893217099</v>
      </c>
    </row>
    <row r="253">
      <c r="A253" s="12" t="s">
        <v>149</v>
      </c>
      <c r="B253" s="12" t="s">
        <v>150</v>
      </c>
      <c r="C253" s="12" t="s">
        <v>16</v>
      </c>
      <c r="D253" s="12" t="n">
        <v>5255.448117</v>
      </c>
      <c r="E253" s="12" t="n">
        <v>7.6877404221509</v>
      </c>
    </row>
    <row r="254">
      <c r="A254" s="12" t="s">
        <v>149</v>
      </c>
      <c r="B254" s="12" t="s">
        <v>150</v>
      </c>
      <c r="C254" s="12" t="s">
        <v>17</v>
      </c>
      <c r="D254" s="12" t="n">
        <v>13210.8913042</v>
      </c>
      <c r="E254" s="12" t="n">
        <v>3.28942118464536</v>
      </c>
    </row>
    <row r="255">
      <c r="A255" s="12" t="s">
        <v>151</v>
      </c>
      <c r="B255" s="12" t="s">
        <v>152</v>
      </c>
      <c r="C255" s="12" t="s">
        <v>16</v>
      </c>
      <c r="D255" s="12" t="n">
        <v>5724.9396231</v>
      </c>
      <c r="E255" s="12" t="n">
        <v>7.4230061444446</v>
      </c>
    </row>
    <row r="256">
      <c r="A256" s="12" t="s">
        <v>151</v>
      </c>
      <c r="B256" s="12" t="s">
        <v>152</v>
      </c>
      <c r="C256" s="12" t="s">
        <v>17</v>
      </c>
      <c r="D256" s="12" t="n">
        <v>11922.7932448</v>
      </c>
      <c r="E256" s="12" t="n">
        <v>3.97286365194952</v>
      </c>
    </row>
    <row r="257">
      <c r="A257" s="12" t="s">
        <v>153</v>
      </c>
      <c r="B257" s="12" t="s">
        <v>154</v>
      </c>
      <c r="C257" s="12" t="s">
        <v>16</v>
      </c>
      <c r="D257" s="12" t="n">
        <v>6023.4150502</v>
      </c>
      <c r="E257" s="12" t="n">
        <v>8.5086167354951</v>
      </c>
    </row>
    <row r="258">
      <c r="A258" s="12" t="s">
        <v>153</v>
      </c>
      <c r="B258" s="12" t="s">
        <v>154</v>
      </c>
      <c r="C258" s="12" t="s">
        <v>17</v>
      </c>
      <c r="D258" s="12" t="n">
        <v>12689.5830668</v>
      </c>
      <c r="E258" s="12" t="n">
        <v>3.56390667349146</v>
      </c>
    </row>
    <row r="259">
      <c r="A259" s="12" t="s">
        <v>155</v>
      </c>
      <c r="B259" s="12" t="s">
        <v>156</v>
      </c>
      <c r="C259" s="12" t="s">
        <v>16</v>
      </c>
      <c r="D259" s="12" t="n">
        <v>11201.338736</v>
      </c>
      <c r="E259" s="12" t="n">
        <v>5.62682797002572</v>
      </c>
    </row>
    <row r="260">
      <c r="A260" s="12" t="s">
        <v>155</v>
      </c>
      <c r="B260" s="12" t="s">
        <v>156</v>
      </c>
      <c r="C260" s="12" t="s">
        <v>17</v>
      </c>
      <c r="D260" s="12" t="n">
        <v>23488.8789559</v>
      </c>
      <c r="E260" s="12" t="n">
        <v>3.09276375638374</v>
      </c>
    </row>
    <row r="261">
      <c r="A261" s="12" t="s">
        <v>157</v>
      </c>
      <c r="B261" s="12" t="s">
        <v>158</v>
      </c>
      <c r="C261" s="12" t="s">
        <v>16</v>
      </c>
      <c r="D261" s="12" t="n">
        <v>6165.7283302</v>
      </c>
      <c r="E261" s="12" t="n">
        <v>10.5316124940505</v>
      </c>
    </row>
    <row r="262">
      <c r="A262" s="12" t="s">
        <v>157</v>
      </c>
      <c r="B262" s="12" t="s">
        <v>158</v>
      </c>
      <c r="C262" s="12" t="s">
        <v>17</v>
      </c>
      <c r="D262" s="12" t="n">
        <v>30814.8654147</v>
      </c>
      <c r="E262" s="12" t="n">
        <v>2.54607971276368</v>
      </c>
    </row>
    <row r="263">
      <c r="A263" s="12" t="s">
        <v>159</v>
      </c>
      <c r="B263" s="12" t="s">
        <v>160</v>
      </c>
      <c r="C263" s="12" t="s">
        <v>16</v>
      </c>
      <c r="D263" s="12" t="n">
        <v>2812.38575</v>
      </c>
      <c r="E263" s="12" t="n">
        <v>10.9549198226184</v>
      </c>
    </row>
    <row r="264">
      <c r="A264" s="12" t="s">
        <v>159</v>
      </c>
      <c r="B264" s="12" t="s">
        <v>160</v>
      </c>
      <c r="C264" s="12" t="s">
        <v>17</v>
      </c>
      <c r="D264" s="12" t="n">
        <v>17953.3297512</v>
      </c>
      <c r="E264" s="12" t="n">
        <v>2.6105379070724</v>
      </c>
    </row>
    <row r="265">
      <c r="A265" s="12" t="s">
        <v>161</v>
      </c>
      <c r="B265" s="12" t="s">
        <v>162</v>
      </c>
      <c r="C265" s="12" t="s">
        <v>16</v>
      </c>
      <c r="D265" s="12" t="n">
        <v>23796.5576658</v>
      </c>
      <c r="E265" s="12" t="n">
        <v>6.29230384010024</v>
      </c>
    </row>
    <row r="266">
      <c r="A266" s="12" t="s">
        <v>161</v>
      </c>
      <c r="B266" s="12" t="s">
        <v>162</v>
      </c>
      <c r="C266" s="12" t="s">
        <v>17</v>
      </c>
      <c r="D266" s="12" t="n">
        <v>31585.9767412</v>
      </c>
      <c r="E266" s="12" t="n">
        <v>4.54096740959044</v>
      </c>
    </row>
    <row r="267">
      <c r="A267" s="12" t="s">
        <v>163</v>
      </c>
      <c r="B267" s="12" t="s">
        <v>164</v>
      </c>
      <c r="C267" s="12" t="s">
        <v>16</v>
      </c>
      <c r="D267" s="12" t="n">
        <v>5893.7466518</v>
      </c>
      <c r="E267" s="12" t="n">
        <v>8.23120187310413</v>
      </c>
    </row>
    <row r="268">
      <c r="A268" s="12" t="s">
        <v>163</v>
      </c>
      <c r="B268" s="12" t="s">
        <v>164</v>
      </c>
      <c r="C268" s="12" t="s">
        <v>17</v>
      </c>
      <c r="D268" s="12" t="n">
        <v>18699.6122182</v>
      </c>
      <c r="E268" s="12" t="n">
        <v>3.09600383710798</v>
      </c>
    </row>
    <row r="269">
      <c r="A269" s="12" t="s">
        <v>165</v>
      </c>
      <c r="B269" s="12" t="s">
        <v>166</v>
      </c>
      <c r="C269" s="12" t="s">
        <v>16</v>
      </c>
      <c r="D269" s="12" t="n">
        <v>4449.6815686</v>
      </c>
      <c r="E269" s="12" t="n">
        <v>12.8051241593795</v>
      </c>
    </row>
    <row r="270">
      <c r="A270" s="12" t="s">
        <v>165</v>
      </c>
      <c r="B270" s="12" t="s">
        <v>166</v>
      </c>
      <c r="C270" s="12" t="s">
        <v>17</v>
      </c>
      <c r="D270" s="12" t="n">
        <v>26408.9398367</v>
      </c>
      <c r="E270" s="12" t="n">
        <v>2.47608357052549</v>
      </c>
    </row>
    <row r="271">
      <c r="A271" s="12" t="s">
        <v>167</v>
      </c>
      <c r="B271" s="12" t="s">
        <v>168</v>
      </c>
      <c r="C271" s="12" t="s">
        <v>16</v>
      </c>
      <c r="D271" s="12" t="n">
        <v>10566.9576539</v>
      </c>
      <c r="E271" s="12" t="n">
        <v>6.79551764215771</v>
      </c>
    </row>
    <row r="272">
      <c r="A272" s="12" t="s">
        <v>167</v>
      </c>
      <c r="B272" s="12" t="s">
        <v>168</v>
      </c>
      <c r="C272" s="12" t="s">
        <v>17</v>
      </c>
      <c r="D272" s="12" t="n">
        <v>19909.8362023</v>
      </c>
      <c r="E272" s="12" t="n">
        <v>3.70700341940314</v>
      </c>
    </row>
    <row r="273">
      <c r="A273" s="12" t="s">
        <v>169</v>
      </c>
      <c r="B273" s="12" t="s">
        <v>170</v>
      </c>
      <c r="C273" s="12" t="s">
        <v>16</v>
      </c>
      <c r="D273" s="12" t="n">
        <v>6068.4916676</v>
      </c>
      <c r="E273" s="12" t="n">
        <v>9.44854772805459</v>
      </c>
    </row>
    <row r="274">
      <c r="A274" s="12" t="s">
        <v>169</v>
      </c>
      <c r="B274" s="12" t="s">
        <v>170</v>
      </c>
      <c r="C274" s="12" t="s">
        <v>17</v>
      </c>
      <c r="D274" s="12" t="n">
        <v>27705.0020962</v>
      </c>
      <c r="E274" s="12" t="n">
        <v>2.66081527510623</v>
      </c>
    </row>
    <row r="275">
      <c r="A275" s="12" t="s">
        <v>171</v>
      </c>
      <c r="B275" s="12" t="s">
        <v>172</v>
      </c>
      <c r="C275" s="12" t="s">
        <v>16</v>
      </c>
      <c r="D275" s="12" t="n">
        <v>14407.398793</v>
      </c>
      <c r="E275" s="12" t="n">
        <v>6.59341810116658</v>
      </c>
    </row>
    <row r="276">
      <c r="A276" s="12" t="s">
        <v>171</v>
      </c>
      <c r="B276" s="12" t="s">
        <v>172</v>
      </c>
      <c r="C276" s="12" t="s">
        <v>17</v>
      </c>
      <c r="D276" s="12" t="n">
        <v>33108.598687</v>
      </c>
      <c r="E276" s="12" t="n">
        <v>3.20967157322756</v>
      </c>
    </row>
    <row r="277">
      <c r="A277" s="12" t="s">
        <v>173</v>
      </c>
      <c r="B277" s="12" t="s">
        <v>174</v>
      </c>
      <c r="C277" s="12" t="s">
        <v>16</v>
      </c>
      <c r="D277" s="12" t="n">
        <v>3597.7509889</v>
      </c>
      <c r="E277" s="12" t="n">
        <v>8.12113338284205</v>
      </c>
    </row>
    <row r="278">
      <c r="A278" s="12" t="s">
        <v>173</v>
      </c>
      <c r="B278" s="12" t="s">
        <v>174</v>
      </c>
      <c r="C278" s="12" t="s">
        <v>17</v>
      </c>
      <c r="D278" s="12" t="n">
        <v>7893.9433773</v>
      </c>
      <c r="E278" s="12" t="n">
        <v>2.88673663627747</v>
      </c>
    </row>
    <row r="279">
      <c r="A279" s="12" t="s">
        <v>175</v>
      </c>
      <c r="B279" s="12" t="s">
        <v>176</v>
      </c>
      <c r="C279" s="12" t="s">
        <v>16</v>
      </c>
      <c r="D279" s="12" t="n">
        <v>14813.7999887</v>
      </c>
      <c r="E279" s="12" t="n">
        <v>4.70421471965886</v>
      </c>
    </row>
    <row r="280">
      <c r="A280" s="12" t="s">
        <v>175</v>
      </c>
      <c r="B280" s="12" t="s">
        <v>176</v>
      </c>
      <c r="C280" s="12" t="s">
        <v>17</v>
      </c>
      <c r="D280" s="12" t="n">
        <v>18202.5081574</v>
      </c>
      <c r="E280" s="12" t="n">
        <v>3.90087462874883</v>
      </c>
    </row>
    <row r="281">
      <c r="A281" s="12" t="s">
        <v>177</v>
      </c>
      <c r="B281" s="12" t="s">
        <v>178</v>
      </c>
      <c r="C281" s="12" t="s">
        <v>16</v>
      </c>
      <c r="D281" s="12" t="n">
        <v>6139.7675115</v>
      </c>
      <c r="E281" s="12" t="n">
        <v>9.27961275937893</v>
      </c>
    </row>
    <row r="282">
      <c r="A282" s="12" t="s">
        <v>177</v>
      </c>
      <c r="B282" s="12" t="s">
        <v>178</v>
      </c>
      <c r="C282" s="12" t="s">
        <v>17</v>
      </c>
      <c r="D282" s="12" t="n">
        <v>20131.5519157</v>
      </c>
      <c r="E282" s="12" t="n">
        <v>3.7770485043455</v>
      </c>
    </row>
    <row r="283">
      <c r="A283" s="12" t="s">
        <v>179</v>
      </c>
      <c r="B283" s="12" t="s">
        <v>180</v>
      </c>
      <c r="C283" s="12" t="s">
        <v>16</v>
      </c>
      <c r="D283" s="12" t="n">
        <v>3583.5157545</v>
      </c>
      <c r="E283" s="12" t="n">
        <v>5.55731801997489</v>
      </c>
    </row>
    <row r="284">
      <c r="A284" s="12" t="s">
        <v>179</v>
      </c>
      <c r="B284" s="12" t="s">
        <v>180</v>
      </c>
      <c r="C284" s="12" t="s">
        <v>17</v>
      </c>
      <c r="D284" s="12" t="n">
        <v>3066.7171181</v>
      </c>
      <c r="E284" s="12" t="n">
        <v>5.65103541985532</v>
      </c>
    </row>
    <row r="285">
      <c r="A285" s="12" t="s">
        <v>181</v>
      </c>
      <c r="B285" s="12" t="s">
        <v>182</v>
      </c>
      <c r="C285" s="12" t="s">
        <v>16</v>
      </c>
      <c r="D285" s="12" t="n">
        <v>8350.9035534</v>
      </c>
      <c r="E285" s="12" t="n">
        <v>5.11291097323089</v>
      </c>
    </row>
    <row r="286">
      <c r="A286" s="12" t="s">
        <v>181</v>
      </c>
      <c r="B286" s="12" t="s">
        <v>182</v>
      </c>
      <c r="C286" s="12" t="s">
        <v>17</v>
      </c>
      <c r="D286" s="12" t="n">
        <v>9950.3976698</v>
      </c>
      <c r="E286" s="12" t="n">
        <v>5.01903702264551</v>
      </c>
    </row>
    <row r="287">
      <c r="A287" s="12" t="s">
        <v>183</v>
      </c>
      <c r="B287" s="12" t="s">
        <v>184</v>
      </c>
      <c r="C287" s="12" t="s">
        <v>16</v>
      </c>
      <c r="D287" s="12" t="n">
        <v>11688.6586952</v>
      </c>
      <c r="E287" s="12" t="n">
        <v>8.18799081533155</v>
      </c>
    </row>
    <row r="288">
      <c r="A288" s="12" t="s">
        <v>183</v>
      </c>
      <c r="B288" s="12" t="s">
        <v>184</v>
      </c>
      <c r="C288" s="12" t="s">
        <v>17</v>
      </c>
      <c r="D288" s="12" t="n">
        <v>25896.1360716</v>
      </c>
      <c r="E288" s="12" t="n">
        <v>4.26743383639389</v>
      </c>
    </row>
    <row r="289">
      <c r="A289" s="12" t="s">
        <v>185</v>
      </c>
      <c r="B289" s="12" t="s">
        <v>186</v>
      </c>
      <c r="C289" s="12" t="s">
        <v>16</v>
      </c>
      <c r="D289" s="12" t="n">
        <v>10850.8932993</v>
      </c>
      <c r="E289" s="12" t="n">
        <v>6.01353630749381</v>
      </c>
    </row>
    <row r="290">
      <c r="A290" s="12" t="s">
        <v>185</v>
      </c>
      <c r="B290" s="12" t="s">
        <v>186</v>
      </c>
      <c r="C290" s="12" t="s">
        <v>17</v>
      </c>
      <c r="D290" s="12" t="n">
        <v>15301.2028396</v>
      </c>
      <c r="E290" s="12" t="n">
        <v>4.54447398217329</v>
      </c>
    </row>
    <row r="291">
      <c r="A291" s="12" t="s">
        <v>187</v>
      </c>
      <c r="B291" s="12" t="s">
        <v>188</v>
      </c>
      <c r="C291" s="12" t="s">
        <v>16</v>
      </c>
      <c r="D291" s="12" t="n">
        <v>18507.4105612</v>
      </c>
      <c r="E291" s="12" t="n">
        <v>7.98916736695957</v>
      </c>
    </row>
    <row r="292">
      <c r="A292" s="12" t="s">
        <v>187</v>
      </c>
      <c r="B292" s="12" t="s">
        <v>188</v>
      </c>
      <c r="C292" s="12" t="s">
        <v>17</v>
      </c>
      <c r="D292" s="12" t="n">
        <v>23853.1682093</v>
      </c>
      <c r="E292" s="12" t="n">
        <v>5.64499133319604</v>
      </c>
    </row>
    <row r="293">
      <c r="A293" s="12" t="s">
        <v>189</v>
      </c>
      <c r="B293" s="12" t="s">
        <v>190</v>
      </c>
      <c r="C293" s="12" t="s">
        <v>16</v>
      </c>
      <c r="D293" s="12" t="n">
        <v>11246.4458897</v>
      </c>
      <c r="E293" s="12" t="n">
        <v>5.7283285455543</v>
      </c>
    </row>
    <row r="294">
      <c r="A294" s="12" t="s">
        <v>189</v>
      </c>
      <c r="B294" s="12" t="s">
        <v>190</v>
      </c>
      <c r="C294" s="12" t="s">
        <v>17</v>
      </c>
      <c r="D294" s="12" t="n">
        <v>20388.5195886</v>
      </c>
      <c r="E294" s="12" t="n">
        <v>3.20239026488353</v>
      </c>
    </row>
    <row r="295">
      <c r="A295" s="12" t="s">
        <v>191</v>
      </c>
      <c r="B295" s="12" t="s">
        <v>192</v>
      </c>
      <c r="C295" s="12" t="s">
        <v>16</v>
      </c>
      <c r="D295" s="12" t="n">
        <v>8864.7774211</v>
      </c>
      <c r="E295" s="12" t="n">
        <v>4.4333926320819</v>
      </c>
    </row>
    <row r="296">
      <c r="A296" s="12" t="s">
        <v>191</v>
      </c>
      <c r="B296" s="12" t="s">
        <v>192</v>
      </c>
      <c r="C296" s="12" t="s">
        <v>17</v>
      </c>
      <c r="D296" s="12" t="n">
        <v>6071.2289762</v>
      </c>
      <c r="E296" s="12" t="n">
        <v>6.00007967380076</v>
      </c>
    </row>
    <row r="297">
      <c r="A297" s="12" t="s">
        <v>193</v>
      </c>
      <c r="B297" s="12" t="s">
        <v>194</v>
      </c>
      <c r="C297" s="12" t="s">
        <v>16</v>
      </c>
      <c r="D297" s="12" t="n">
        <v>7704.6398768</v>
      </c>
      <c r="E297" s="12" t="n">
        <v>8.25639934823199</v>
      </c>
    </row>
    <row r="298">
      <c r="A298" s="12" t="s">
        <v>193</v>
      </c>
      <c r="B298" s="12" t="s">
        <v>194</v>
      </c>
      <c r="C298" s="12" t="s">
        <v>17</v>
      </c>
      <c r="D298" s="12" t="n">
        <v>19202.040226</v>
      </c>
      <c r="E298" s="12" t="n">
        <v>3.42384216423514</v>
      </c>
    </row>
    <row r="299">
      <c r="A299" s="12" t="s">
        <v>195</v>
      </c>
      <c r="B299" s="12" t="s">
        <v>196</v>
      </c>
      <c r="C299" s="12" t="s">
        <v>16</v>
      </c>
      <c r="D299" s="12" t="n">
        <v>10499.8043484</v>
      </c>
      <c r="E299" s="12" t="n">
        <v>5.44970608591639</v>
      </c>
    </row>
    <row r="300">
      <c r="A300" s="12" t="s">
        <v>195</v>
      </c>
      <c r="B300" s="12" t="s">
        <v>196</v>
      </c>
      <c r="C300" s="12" t="s">
        <v>17</v>
      </c>
      <c r="D300" s="12" t="n">
        <v>11649.0703666</v>
      </c>
      <c r="E300" s="12" t="n">
        <v>4.92982229306139</v>
      </c>
    </row>
    <row r="301">
      <c r="A301" s="12" t="s">
        <v>197</v>
      </c>
      <c r="B301" s="12" t="s">
        <v>198</v>
      </c>
      <c r="C301" s="12" t="s">
        <v>16</v>
      </c>
      <c r="D301" s="12" t="n">
        <v>27373.1735273</v>
      </c>
      <c r="E301" s="12" t="n">
        <v>5.99298314704032</v>
      </c>
    </row>
    <row r="302">
      <c r="A302" s="12" t="s">
        <v>197</v>
      </c>
      <c r="B302" s="12" t="s">
        <v>198</v>
      </c>
      <c r="C302" s="12" t="s">
        <v>17</v>
      </c>
      <c r="D302" s="12" t="n">
        <v>26634.0646606</v>
      </c>
      <c r="E302" s="12" t="n">
        <v>5.37532336688487</v>
      </c>
    </row>
    <row r="303">
      <c r="A303" s="12" t="s">
        <v>199</v>
      </c>
      <c r="B303" s="12" t="s">
        <v>200</v>
      </c>
      <c r="C303" s="12" t="s">
        <v>16</v>
      </c>
      <c r="D303" s="12" t="n">
        <v>22374.8709676</v>
      </c>
      <c r="E303" s="12" t="n">
        <v>5.58783494890874</v>
      </c>
    </row>
    <row r="304">
      <c r="A304" s="12" t="s">
        <v>199</v>
      </c>
      <c r="B304" s="12" t="s">
        <v>200</v>
      </c>
      <c r="C304" s="12" t="s">
        <v>17</v>
      </c>
      <c r="D304" s="12" t="n">
        <v>29840.7083866</v>
      </c>
      <c r="E304" s="12" t="n">
        <v>4.58375914213936</v>
      </c>
    </row>
    <row r="305">
      <c r="A305" s="12" t="s">
        <v>201</v>
      </c>
      <c r="B305" s="12" t="s">
        <v>202</v>
      </c>
      <c r="C305" s="12" t="s">
        <v>16</v>
      </c>
      <c r="D305" s="12" t="n">
        <v>16273.749606</v>
      </c>
      <c r="E305" s="12" t="n">
        <v>4.81589606961607</v>
      </c>
    </row>
    <row r="306">
      <c r="A306" s="12" t="s">
        <v>201</v>
      </c>
      <c r="B306" s="12" t="s">
        <v>202</v>
      </c>
      <c r="C306" s="12" t="s">
        <v>17</v>
      </c>
      <c r="D306" s="12" t="n">
        <v>13237.0585372</v>
      </c>
      <c r="E306" s="12" t="n">
        <v>5.48864565174058</v>
      </c>
    </row>
    <row r="307">
      <c r="A307" s="12" t="s">
        <v>203</v>
      </c>
      <c r="B307" s="12" t="s">
        <v>204</v>
      </c>
      <c r="C307" s="12" t="s">
        <v>16</v>
      </c>
      <c r="D307" s="12" t="n">
        <v>19614.9851468</v>
      </c>
      <c r="E307" s="12" t="n">
        <v>10.4233079372476</v>
      </c>
    </row>
    <row r="308">
      <c r="A308" s="12" t="s">
        <v>203</v>
      </c>
      <c r="B308" s="12" t="s">
        <v>204</v>
      </c>
      <c r="C308" s="12" t="s">
        <v>17</v>
      </c>
      <c r="D308" s="12" t="n">
        <v>71160.11538</v>
      </c>
      <c r="E308" s="12" t="n">
        <v>3.08991068060568</v>
      </c>
    </row>
    <row r="309">
      <c r="A309" s="12" t="s">
        <v>205</v>
      </c>
      <c r="B309" s="12" t="s">
        <v>206</v>
      </c>
      <c r="C309" s="12" t="s">
        <v>16</v>
      </c>
      <c r="D309" s="12" t="n">
        <v>3134.3321168</v>
      </c>
      <c r="E309" s="12" t="n">
        <v>13.3799739082661</v>
      </c>
    </row>
    <row r="310">
      <c r="A310" s="12" t="s">
        <v>205</v>
      </c>
      <c r="B310" s="12" t="s">
        <v>206</v>
      </c>
      <c r="C310" s="12" t="s">
        <v>17</v>
      </c>
      <c r="D310" s="12" t="n">
        <v>28420.4529455</v>
      </c>
      <c r="E310" s="12" t="n">
        <v>1.66768020885876</v>
      </c>
    </row>
    <row r="311">
      <c r="A311" s="12" t="s">
        <v>207</v>
      </c>
      <c r="B311" s="12" t="s">
        <v>208</v>
      </c>
      <c r="C311" s="12" t="s">
        <v>16</v>
      </c>
      <c r="D311" s="12" t="n">
        <v>10978.2567674</v>
      </c>
      <c r="E311" s="12" t="n">
        <v>12.89035451576</v>
      </c>
    </row>
    <row r="312">
      <c r="A312" s="12" t="s">
        <v>207</v>
      </c>
      <c r="B312" s="12" t="s">
        <v>208</v>
      </c>
      <c r="C312" s="12" t="s">
        <v>17</v>
      </c>
      <c r="D312" s="12" t="n">
        <v>47772.1376345</v>
      </c>
      <c r="E312" s="12" t="n">
        <v>3.13394510785254</v>
      </c>
    </row>
    <row r="313">
      <c r="A313" s="12" t="s">
        <v>209</v>
      </c>
      <c r="B313" s="12" t="s">
        <v>210</v>
      </c>
      <c r="C313" s="12" t="s">
        <v>16</v>
      </c>
      <c r="D313" s="12" t="n">
        <v>9956.0694966</v>
      </c>
      <c r="E313" s="12" t="n">
        <v>9.72638716771003</v>
      </c>
    </row>
    <row r="314">
      <c r="A314" s="12" t="s">
        <v>209</v>
      </c>
      <c r="B314" s="12" t="s">
        <v>210</v>
      </c>
      <c r="C314" s="12" t="s">
        <v>17</v>
      </c>
      <c r="D314" s="12" t="n">
        <v>37942.3699645</v>
      </c>
      <c r="E314" s="12" t="n">
        <v>3.28137669773265</v>
      </c>
    </row>
    <row r="315">
      <c r="A315" s="12" t="s">
        <v>211</v>
      </c>
      <c r="B315" s="12" t="s">
        <v>212</v>
      </c>
      <c r="C315" s="12" t="s">
        <v>16</v>
      </c>
      <c r="D315" s="12" t="n">
        <v>9712.2155255</v>
      </c>
      <c r="E315" s="12" t="n">
        <v>11.9886329585292</v>
      </c>
    </row>
    <row r="316">
      <c r="A316" s="12" t="s">
        <v>211</v>
      </c>
      <c r="B316" s="12" t="s">
        <v>212</v>
      </c>
      <c r="C316" s="12" t="s">
        <v>17</v>
      </c>
      <c r="D316" s="12" t="n">
        <v>39565.5446742</v>
      </c>
      <c r="E316" s="12" t="n">
        <v>2.72384528392614</v>
      </c>
    </row>
    <row r="317">
      <c r="A317" s="12" t="s">
        <v>213</v>
      </c>
      <c r="B317" s="12" t="s">
        <v>214</v>
      </c>
      <c r="C317" s="12" t="s">
        <v>16</v>
      </c>
      <c r="D317" s="12" t="n">
        <v>3972.824207</v>
      </c>
      <c r="E317" s="12" t="n">
        <v>6.52603676485406</v>
      </c>
    </row>
    <row r="318">
      <c r="A318" s="12" t="s">
        <v>213</v>
      </c>
      <c r="B318" s="12" t="s">
        <v>214</v>
      </c>
      <c r="C318" s="12" t="s">
        <v>17</v>
      </c>
      <c r="D318" s="12" t="n">
        <v>7430.7988896</v>
      </c>
      <c r="E318" s="12" t="n">
        <v>4.29895959876108</v>
      </c>
    </row>
    <row r="319">
      <c r="A319" s="12" t="s">
        <v>215</v>
      </c>
      <c r="B319" s="12" t="s">
        <v>216</v>
      </c>
      <c r="C319" s="12" t="s">
        <v>16</v>
      </c>
      <c r="D319" s="12" t="n">
        <v>5587.614816</v>
      </c>
      <c r="E319" s="12" t="n">
        <v>8.32263761664096</v>
      </c>
    </row>
    <row r="320">
      <c r="A320" s="12" t="s">
        <v>215</v>
      </c>
      <c r="B320" s="12" t="s">
        <v>216</v>
      </c>
      <c r="C320" s="12" t="s">
        <v>17</v>
      </c>
      <c r="D320" s="12" t="n">
        <v>16539.5770395</v>
      </c>
      <c r="E320" s="12" t="n">
        <v>2.72909763584042</v>
      </c>
    </row>
    <row r="321">
      <c r="A321" s="12" t="s">
        <v>217</v>
      </c>
      <c r="B321" s="12" t="s">
        <v>218</v>
      </c>
      <c r="C321" s="12" t="s">
        <v>16</v>
      </c>
      <c r="D321" s="12" t="n">
        <v>1843.846349</v>
      </c>
      <c r="E321" s="12" t="n">
        <v>10.1528839535129</v>
      </c>
    </row>
    <row r="322">
      <c r="A322" s="12" t="s">
        <v>217</v>
      </c>
      <c r="B322" s="12" t="s">
        <v>218</v>
      </c>
      <c r="C322" s="12" t="s">
        <v>17</v>
      </c>
      <c r="D322" s="12" t="n">
        <v>8195.3468393</v>
      </c>
      <c r="E322" s="12" t="n">
        <v>2.53195096144606</v>
      </c>
    </row>
    <row r="323">
      <c r="A323" s="12" t="s">
        <v>219</v>
      </c>
      <c r="B323" s="12" t="s">
        <v>220</v>
      </c>
      <c r="C323" s="12" t="s">
        <v>16</v>
      </c>
      <c r="D323" s="12" t="n">
        <v>16619.5538392</v>
      </c>
      <c r="E323" s="12" t="n">
        <v>7.54782351835672</v>
      </c>
    </row>
    <row r="324">
      <c r="A324" s="12" t="s">
        <v>219</v>
      </c>
      <c r="B324" s="12" t="s">
        <v>220</v>
      </c>
      <c r="C324" s="12" t="s">
        <v>17</v>
      </c>
      <c r="D324" s="12" t="n">
        <v>25729.0881159</v>
      </c>
      <c r="E324" s="12" t="n">
        <v>4.81295479538882</v>
      </c>
    </row>
    <row r="325">
      <c r="A325" s="12" t="s">
        <v>221</v>
      </c>
      <c r="B325" s="12" t="s">
        <v>222</v>
      </c>
      <c r="C325" s="12" t="s">
        <v>16</v>
      </c>
      <c r="D325" s="12" t="n">
        <v>11009.545213</v>
      </c>
      <c r="E325" s="12" t="n">
        <v>4.66359834117397</v>
      </c>
    </row>
    <row r="326">
      <c r="A326" s="12" t="s">
        <v>221</v>
      </c>
      <c r="B326" s="12" t="s">
        <v>222</v>
      </c>
      <c r="C326" s="12" t="s">
        <v>17</v>
      </c>
      <c r="D326" s="12" t="n">
        <v>8119.2016529</v>
      </c>
      <c r="E326" s="12" t="n">
        <v>6.37703765359055</v>
      </c>
    </row>
    <row r="327">
      <c r="A327" s="12" t="s">
        <v>223</v>
      </c>
      <c r="B327" s="12" t="s">
        <v>224</v>
      </c>
      <c r="C327" s="12" t="s">
        <v>16</v>
      </c>
      <c r="D327" s="12" t="n">
        <v>7499.0756959</v>
      </c>
      <c r="E327" s="12" t="n">
        <v>7.06755111191517</v>
      </c>
    </row>
    <row r="328">
      <c r="A328" s="12" t="s">
        <v>223</v>
      </c>
      <c r="B328" s="12" t="s">
        <v>224</v>
      </c>
      <c r="C328" s="12" t="s">
        <v>17</v>
      </c>
      <c r="D328" s="12" t="n">
        <v>13783.0782218</v>
      </c>
      <c r="E328" s="12" t="n">
        <v>4.42962284800574</v>
      </c>
    </row>
    <row r="329">
      <c r="A329" s="12" t="s">
        <v>225</v>
      </c>
      <c r="B329" s="12" t="s">
        <v>226</v>
      </c>
      <c r="C329" s="12" t="s">
        <v>16</v>
      </c>
      <c r="D329" s="12" t="n">
        <v>27501.9336201</v>
      </c>
      <c r="E329" s="12" t="n">
        <v>3.87104473175366</v>
      </c>
    </row>
    <row r="330">
      <c r="A330" s="12" t="s">
        <v>225</v>
      </c>
      <c r="B330" s="12" t="s">
        <v>226</v>
      </c>
      <c r="C330" s="12" t="s">
        <v>17</v>
      </c>
      <c r="D330" s="12" t="n">
        <v>17180.8386964</v>
      </c>
      <c r="E330" s="12" t="n">
        <v>4.53814734893557</v>
      </c>
    </row>
    <row r="331">
      <c r="A331" s="12" t="s">
        <v>227</v>
      </c>
      <c r="B331" s="12" t="s">
        <v>228</v>
      </c>
      <c r="C331" s="12" t="s">
        <v>16</v>
      </c>
      <c r="D331" s="12" t="n">
        <v>3133.6835547</v>
      </c>
      <c r="E331" s="12" t="n">
        <v>8.7155090579824</v>
      </c>
    </row>
    <row r="332">
      <c r="A332" s="12" t="s">
        <v>227</v>
      </c>
      <c r="B332" s="12" t="s">
        <v>228</v>
      </c>
      <c r="C332" s="12" t="s">
        <v>17</v>
      </c>
      <c r="D332" s="12" t="n">
        <v>6074.7227798</v>
      </c>
      <c r="E332" s="12" t="n">
        <v>4.75814570829553</v>
      </c>
    </row>
    <row r="333">
      <c r="A333" s="12" t="s">
        <v>229</v>
      </c>
      <c r="B333" s="12" t="s">
        <v>230</v>
      </c>
      <c r="C333" s="12" t="s">
        <v>16</v>
      </c>
      <c r="D333" s="12" t="n">
        <v>22514.817962</v>
      </c>
      <c r="E333" s="12" t="n">
        <v>9.16182293412423</v>
      </c>
    </row>
    <row r="334">
      <c r="A334" s="12" t="s">
        <v>229</v>
      </c>
      <c r="B334" s="12" t="s">
        <v>230</v>
      </c>
      <c r="C334" s="12" t="s">
        <v>17</v>
      </c>
      <c r="D334" s="12" t="n">
        <v>40118.3697595</v>
      </c>
      <c r="E334" s="12" t="n">
        <v>4.50001483500787</v>
      </c>
    </row>
    <row r="335">
      <c r="A335" s="12" t="s">
        <v>231</v>
      </c>
      <c r="B335" s="12" t="s">
        <v>232</v>
      </c>
      <c r="C335" s="12" t="s">
        <v>16</v>
      </c>
      <c r="D335" s="12" t="n">
        <v>38063.1814779</v>
      </c>
      <c r="E335" s="12" t="n">
        <v>5.13403080914607</v>
      </c>
    </row>
    <row r="336">
      <c r="A336" s="12" t="s">
        <v>231</v>
      </c>
      <c r="B336" s="12" t="s">
        <v>232</v>
      </c>
      <c r="C336" s="12" t="s">
        <v>17</v>
      </c>
      <c r="D336" s="12" t="n">
        <v>40399.2412988</v>
      </c>
      <c r="E336" s="12" t="n">
        <v>4.64023378805979</v>
      </c>
    </row>
    <row r="337">
      <c r="A337" s="12" t="s">
        <v>233</v>
      </c>
      <c r="B337" s="12" t="s">
        <v>234</v>
      </c>
      <c r="C337" s="12" t="s">
        <v>16</v>
      </c>
      <c r="D337" s="12" t="n">
        <v>19331.73388</v>
      </c>
      <c r="E337" s="12" t="n">
        <v>5.90925110240868</v>
      </c>
    </row>
    <row r="338">
      <c r="A338" s="12" t="s">
        <v>233</v>
      </c>
      <c r="B338" s="12" t="s">
        <v>234</v>
      </c>
      <c r="C338" s="12" t="s">
        <v>17</v>
      </c>
      <c r="D338" s="12" t="n">
        <v>26374.0072572</v>
      </c>
      <c r="E338" s="12" t="n">
        <v>4.3017227593553</v>
      </c>
    </row>
    <row r="339">
      <c r="A339" s="12" t="s">
        <v>235</v>
      </c>
      <c r="B339" s="12" t="s">
        <v>236</v>
      </c>
      <c r="C339" s="12" t="s">
        <v>16</v>
      </c>
      <c r="D339" s="12" t="n">
        <v>13974.175039</v>
      </c>
      <c r="E339" s="12" t="n">
        <v>6.952723155887</v>
      </c>
    </row>
    <row r="340">
      <c r="A340" s="12" t="s">
        <v>235</v>
      </c>
      <c r="B340" s="12" t="s">
        <v>236</v>
      </c>
      <c r="C340" s="12" t="s">
        <v>17</v>
      </c>
      <c r="D340" s="12" t="n">
        <v>20639.3601249</v>
      </c>
      <c r="E340" s="12" t="n">
        <v>3.8201173785925</v>
      </c>
    </row>
    <row r="341">
      <c r="A341" s="12" t="s">
        <v>237</v>
      </c>
      <c r="B341" s="12" t="s">
        <v>238</v>
      </c>
      <c r="C341" s="12" t="s">
        <v>16</v>
      </c>
      <c r="D341" s="12" t="n">
        <v>2129.5491802</v>
      </c>
      <c r="E341" s="12" t="n">
        <v>5.84962687733946</v>
      </c>
    </row>
    <row r="342">
      <c r="A342" s="12" t="s">
        <v>237</v>
      </c>
      <c r="B342" s="12" t="s">
        <v>238</v>
      </c>
      <c r="C342" s="12" t="s">
        <v>17</v>
      </c>
      <c r="D342" s="12" t="n">
        <v>3441.9547889</v>
      </c>
      <c r="E342" s="12" t="n">
        <v>4.16328947694236</v>
      </c>
    </row>
    <row r="343">
      <c r="A343" s="12" t="s">
        <v>239</v>
      </c>
      <c r="B343" s="12" t="s">
        <v>240</v>
      </c>
      <c r="C343" s="12" t="s">
        <v>16</v>
      </c>
      <c r="D343" s="12" t="n">
        <v>1123.696065</v>
      </c>
      <c r="E343" s="12" t="n">
        <v>10.9088727733905</v>
      </c>
    </row>
    <row r="344">
      <c r="A344" s="12" t="s">
        <v>239</v>
      </c>
      <c r="B344" s="12" t="s">
        <v>240</v>
      </c>
      <c r="C344" s="12" t="s">
        <v>17</v>
      </c>
      <c r="D344" s="12" t="n">
        <v>3760.9728553</v>
      </c>
      <c r="E344" s="12" t="n">
        <v>3.00880740114043</v>
      </c>
    </row>
    <row r="345">
      <c r="A345" s="12" t="s">
        <v>241</v>
      </c>
      <c r="B345" s="12" t="s">
        <v>242</v>
      </c>
      <c r="C345" s="12" t="s">
        <v>16</v>
      </c>
      <c r="D345" s="12" t="n">
        <v>2616.9853325</v>
      </c>
      <c r="E345" s="12" t="n">
        <v>7.73942991165485</v>
      </c>
    </row>
    <row r="346">
      <c r="A346" s="12" t="s">
        <v>241</v>
      </c>
      <c r="B346" s="12" t="s">
        <v>242</v>
      </c>
      <c r="C346" s="12" t="s">
        <v>17</v>
      </c>
      <c r="D346" s="12" t="n">
        <v>4971.5698727</v>
      </c>
      <c r="E346" s="12" t="n">
        <v>3.77281378142902</v>
      </c>
    </row>
    <row r="347">
      <c r="A347" s="12" t="s">
        <v>243</v>
      </c>
      <c r="B347" s="12" t="s">
        <v>244</v>
      </c>
      <c r="C347" s="12" t="s">
        <v>16</v>
      </c>
      <c r="D347" s="12" t="n">
        <v>2758.9413141</v>
      </c>
      <c r="E347" s="12" t="n">
        <v>7.25073224224869</v>
      </c>
    </row>
    <row r="348">
      <c r="A348" s="12" t="s">
        <v>243</v>
      </c>
      <c r="B348" s="12" t="s">
        <v>244</v>
      </c>
      <c r="C348" s="12" t="s">
        <v>17</v>
      </c>
      <c r="D348" s="12" t="n">
        <v>4808.9731852</v>
      </c>
      <c r="E348" s="12" t="n">
        <v>4.38782106426606</v>
      </c>
    </row>
    <row r="349">
      <c r="A349" s="12" t="s">
        <v>245</v>
      </c>
      <c r="B349" s="12" t="s">
        <v>246</v>
      </c>
      <c r="C349" s="12" t="s">
        <v>16</v>
      </c>
      <c r="D349" s="12" t="n">
        <v>7121.2137716</v>
      </c>
      <c r="E349" s="12" t="n">
        <v>6.02559461768404</v>
      </c>
    </row>
    <row r="350">
      <c r="A350" s="12" t="s">
        <v>245</v>
      </c>
      <c r="B350" s="12" t="s">
        <v>246</v>
      </c>
      <c r="C350" s="12" t="s">
        <v>17</v>
      </c>
      <c r="D350" s="12" t="n">
        <v>6496.6890162</v>
      </c>
      <c r="E350" s="12" t="n">
        <v>5.56825371226871</v>
      </c>
    </row>
    <row r="351">
      <c r="A351" s="12" t="s">
        <v>247</v>
      </c>
      <c r="B351" s="12" t="s">
        <v>248</v>
      </c>
      <c r="C351" s="12" t="s">
        <v>16</v>
      </c>
      <c r="D351" s="12" t="n">
        <v>3326.7961444</v>
      </c>
      <c r="E351" s="12" t="n">
        <v>10.218160882247</v>
      </c>
    </row>
    <row r="352">
      <c r="A352" s="12" t="s">
        <v>247</v>
      </c>
      <c r="B352" s="12" t="s">
        <v>248</v>
      </c>
      <c r="C352" s="12" t="s">
        <v>17</v>
      </c>
      <c r="D352" s="12" t="n">
        <v>14374.583699</v>
      </c>
      <c r="E352" s="12" t="n">
        <v>2.7213537773579</v>
      </c>
    </row>
    <row r="353">
      <c r="A353" s="12" t="s">
        <v>249</v>
      </c>
      <c r="B353" s="12" t="s">
        <v>250</v>
      </c>
      <c r="C353" s="12" t="s">
        <v>16</v>
      </c>
      <c r="D353" s="12" t="n">
        <v>2257.3593673</v>
      </c>
      <c r="E353" s="12" t="n">
        <v>11.6753470755935</v>
      </c>
    </row>
    <row r="354">
      <c r="A354" s="12" t="s">
        <v>249</v>
      </c>
      <c r="B354" s="12" t="s">
        <v>250</v>
      </c>
      <c r="C354" s="12" t="s">
        <v>17</v>
      </c>
      <c r="D354" s="12" t="n">
        <v>17445.0462636</v>
      </c>
      <c r="E354" s="12" t="n">
        <v>1.88610990201551</v>
      </c>
    </row>
    <row r="355">
      <c r="A355" s="12" t="s">
        <v>251</v>
      </c>
      <c r="B355" s="12" t="s">
        <v>252</v>
      </c>
      <c r="C355" s="12" t="s">
        <v>16</v>
      </c>
      <c r="D355" s="12" t="n">
        <v>1202.0877659</v>
      </c>
      <c r="E355" s="12" t="n">
        <v>12.9305429177951</v>
      </c>
    </row>
    <row r="356">
      <c r="A356" s="12" t="s">
        <v>251</v>
      </c>
      <c r="B356" s="12" t="s">
        <v>252</v>
      </c>
      <c r="C356" s="12" t="s">
        <v>17</v>
      </c>
      <c r="D356" s="12" t="n">
        <v>13976.2737426</v>
      </c>
      <c r="E356" s="12" t="n">
        <v>1.77622819590025</v>
      </c>
    </row>
    <row r="357">
      <c r="A357" s="12" t="s">
        <v>253</v>
      </c>
      <c r="B357" s="12" t="s">
        <v>254</v>
      </c>
      <c r="C357" s="12" t="s">
        <v>16</v>
      </c>
      <c r="D357" s="12" t="n">
        <v>6838.3477288</v>
      </c>
      <c r="E357" s="12" t="n">
        <v>8.06166027269513</v>
      </c>
    </row>
    <row r="358">
      <c r="A358" s="12" t="s">
        <v>253</v>
      </c>
      <c r="B358" s="12" t="s">
        <v>254</v>
      </c>
      <c r="C358" s="12" t="s">
        <v>17</v>
      </c>
      <c r="D358" s="12" t="n">
        <v>8551.3953476</v>
      </c>
      <c r="E358" s="12" t="n">
        <v>5.70108364545917</v>
      </c>
    </row>
    <row r="359">
      <c r="A359" s="12" t="s">
        <v>255</v>
      </c>
      <c r="B359" s="12" t="s">
        <v>256</v>
      </c>
      <c r="C359" s="12" t="s">
        <v>16</v>
      </c>
      <c r="D359" s="12" t="n">
        <v>854.8938995</v>
      </c>
      <c r="E359" s="12" t="n">
        <v>15.8019385896193</v>
      </c>
    </row>
    <row r="360">
      <c r="A360" s="12" t="s">
        <v>255</v>
      </c>
      <c r="B360" s="12" t="s">
        <v>256</v>
      </c>
      <c r="C360" s="12" t="s">
        <v>17</v>
      </c>
      <c r="D360" s="12" t="n">
        <v>12572.4401181</v>
      </c>
      <c r="E360" s="12" t="n">
        <v>1.68319468428328</v>
      </c>
    </row>
    <row r="361">
      <c r="A361" s="12" t="s">
        <v>257</v>
      </c>
      <c r="B361" s="12" t="s">
        <v>258</v>
      </c>
      <c r="C361" s="12" t="s">
        <v>16</v>
      </c>
      <c r="D361" s="12" t="n">
        <v>175.3642889</v>
      </c>
      <c r="E361" s="12" t="n">
        <v>27.0105999723561</v>
      </c>
    </row>
    <row r="362">
      <c r="A362" s="12" t="s">
        <v>257</v>
      </c>
      <c r="B362" s="12" t="s">
        <v>258</v>
      </c>
      <c r="C362" s="12" t="s">
        <v>17</v>
      </c>
      <c r="D362" s="12" t="n">
        <v>10689.2786544</v>
      </c>
      <c r="E362" s="12" t="n">
        <v>1.36220713804748</v>
      </c>
    </row>
    <row r="363">
      <c r="A363" s="12" t="s">
        <v>259</v>
      </c>
      <c r="B363" s="12" t="s">
        <v>260</v>
      </c>
      <c r="C363" s="12" t="s">
        <v>16</v>
      </c>
      <c r="D363" s="12" t="n">
        <v>566.9585157</v>
      </c>
      <c r="E363" s="12" t="n">
        <v>25.9684385134774</v>
      </c>
    </row>
    <row r="364">
      <c r="A364" s="12" t="s">
        <v>259</v>
      </c>
      <c r="B364" s="12" t="s">
        <v>260</v>
      </c>
      <c r="C364" s="12" t="s">
        <v>17</v>
      </c>
      <c r="D364" s="12" t="n">
        <v>18468.2206175</v>
      </c>
      <c r="E364" s="12" t="n">
        <v>1.43831276087724</v>
      </c>
    </row>
    <row r="365">
      <c r="A365" s="12" t="s">
        <v>261</v>
      </c>
      <c r="B365" s="12" t="s">
        <v>262</v>
      </c>
      <c r="C365" s="12" t="s">
        <v>16</v>
      </c>
      <c r="D365" s="12" t="n">
        <v>499.1383043</v>
      </c>
      <c r="E365" s="12" t="n">
        <v>20.3799230731535</v>
      </c>
    </row>
    <row r="366">
      <c r="A366" s="12" t="s">
        <v>261</v>
      </c>
      <c r="B366" s="12" t="s">
        <v>262</v>
      </c>
      <c r="C366" s="12" t="s">
        <v>17</v>
      </c>
      <c r="D366" s="12" t="n">
        <v>19460.8280382</v>
      </c>
      <c r="E366" s="12" t="n">
        <v>1.3499563241433</v>
      </c>
    </row>
    <row r="367">
      <c r="A367" s="12" t="s">
        <v>263</v>
      </c>
      <c r="B367" s="12" t="s">
        <v>264</v>
      </c>
      <c r="C367" s="12" t="s">
        <v>16</v>
      </c>
      <c r="D367" s="12" t="n">
        <v>719.9209895</v>
      </c>
      <c r="E367" s="12" t="n">
        <v>22.8576663287431</v>
      </c>
    </row>
    <row r="368">
      <c r="A368" s="12" t="s">
        <v>263</v>
      </c>
      <c r="B368" s="12" t="s">
        <v>264</v>
      </c>
      <c r="C368" s="12" t="s">
        <v>17</v>
      </c>
      <c r="D368" s="12" t="n">
        <v>16673.8175613</v>
      </c>
      <c r="E368" s="12" t="n">
        <v>1.25708164319464</v>
      </c>
    </row>
    <row r="369">
      <c r="A369" s="12" t="s">
        <v>265</v>
      </c>
      <c r="B369" s="12" t="s">
        <v>266</v>
      </c>
      <c r="C369" s="12" t="s">
        <v>16</v>
      </c>
      <c r="D369" s="12" t="n">
        <v>972.1379935</v>
      </c>
      <c r="E369" s="12" t="n">
        <v>11.0853267098713</v>
      </c>
    </row>
    <row r="370">
      <c r="A370" s="12" t="s">
        <v>265</v>
      </c>
      <c r="B370" s="12" t="s">
        <v>266</v>
      </c>
      <c r="C370" s="12" t="s">
        <v>17</v>
      </c>
      <c r="D370" s="12" t="n">
        <v>3649.7028874</v>
      </c>
      <c r="E370" s="12" t="n">
        <v>3.44788371547351</v>
      </c>
    </row>
    <row r="371">
      <c r="A371" s="12" t="s">
        <v>267</v>
      </c>
      <c r="B371" s="12" t="s">
        <v>268</v>
      </c>
      <c r="C371" s="12" t="s">
        <v>16</v>
      </c>
      <c r="D371" s="12" t="n">
        <v>11607.5590934</v>
      </c>
      <c r="E371" s="12" t="n">
        <v>10.6929079255608</v>
      </c>
    </row>
    <row r="372">
      <c r="A372" s="12" t="s">
        <v>267</v>
      </c>
      <c r="B372" s="12" t="s">
        <v>268</v>
      </c>
      <c r="C372" s="12" t="s">
        <v>17</v>
      </c>
      <c r="D372" s="12" t="n">
        <v>61804.6802621</v>
      </c>
      <c r="E372" s="12" t="n">
        <v>2.52058295084864</v>
      </c>
    </row>
    <row r="373">
      <c r="A373" s="12" t="s">
        <v>269</v>
      </c>
      <c r="B373" s="12" t="s">
        <v>270</v>
      </c>
      <c r="C373" s="12" t="s">
        <v>16</v>
      </c>
      <c r="D373" s="12" t="n">
        <v>253.409936</v>
      </c>
      <c r="E373" s="12" t="n">
        <v>37.2755993154414</v>
      </c>
    </row>
    <row r="374">
      <c r="A374" s="12" t="s">
        <v>269</v>
      </c>
      <c r="B374" s="12" t="s">
        <v>270</v>
      </c>
      <c r="C374" s="12" t="s">
        <v>17</v>
      </c>
      <c r="D374" s="12" t="n">
        <v>42784.0063947</v>
      </c>
      <c r="E374" s="12" t="n">
        <v>1.821250159965</v>
      </c>
    </row>
    <row r="375">
      <c r="A375" s="12" t="s">
        <v>271</v>
      </c>
      <c r="B375" s="12" t="s">
        <v>272</v>
      </c>
      <c r="C375" s="12" t="s">
        <v>16</v>
      </c>
      <c r="D375" s="12" t="n">
        <v>1241.5050028</v>
      </c>
      <c r="E375" s="12" t="n">
        <v>20.7302144244239</v>
      </c>
    </row>
    <row r="376">
      <c r="A376" s="12" t="s">
        <v>271</v>
      </c>
      <c r="B376" s="12" t="s">
        <v>272</v>
      </c>
      <c r="C376" s="12" t="s">
        <v>17</v>
      </c>
      <c r="D376" s="12" t="n">
        <v>12641.8454357</v>
      </c>
      <c r="E376" s="12" t="n">
        <v>2.97641102032979</v>
      </c>
    </row>
    <row r="377">
      <c r="A377" s="12" t="s">
        <v>273</v>
      </c>
      <c r="B377" s="12" t="s">
        <v>274</v>
      </c>
      <c r="C377" s="12" t="s">
        <v>16</v>
      </c>
      <c r="D377" s="12" t="n">
        <v>1632.8339177</v>
      </c>
      <c r="E377" s="12" t="n">
        <v>21.6506697552921</v>
      </c>
    </row>
    <row r="378">
      <c r="A378" s="12" t="s">
        <v>273</v>
      </c>
      <c r="B378" s="12" t="s">
        <v>274</v>
      </c>
      <c r="C378" s="12" t="s">
        <v>17</v>
      </c>
      <c r="D378" s="12" t="n">
        <v>19217.1725803</v>
      </c>
      <c r="E378" s="12" t="n">
        <v>2.01245320645418</v>
      </c>
    </row>
    <row r="379">
      <c r="A379" s="12" t="s">
        <v>275</v>
      </c>
      <c r="B379" s="12" t="s">
        <v>276</v>
      </c>
      <c r="C379" s="12" t="s">
        <v>16</v>
      </c>
      <c r="D379" s="12" t="n">
        <v>3277.3199729</v>
      </c>
      <c r="E379" s="12" t="n">
        <v>15.5492475939108</v>
      </c>
    </row>
    <row r="380">
      <c r="A380" s="12" t="s">
        <v>275</v>
      </c>
      <c r="B380" s="12" t="s">
        <v>276</v>
      </c>
      <c r="C380" s="12" t="s">
        <v>17</v>
      </c>
      <c r="D380" s="12" t="n">
        <v>23040.3629615</v>
      </c>
      <c r="E380" s="12" t="n">
        <v>2.60423604789436</v>
      </c>
    </row>
    <row r="381">
      <c r="A381" s="12" t="s">
        <v>277</v>
      </c>
      <c r="B381" s="12" t="s">
        <v>278</v>
      </c>
      <c r="C381" s="12" t="s">
        <v>16</v>
      </c>
      <c r="D381" s="12" t="n">
        <v>396.5153135</v>
      </c>
      <c r="E381" s="12" t="n">
        <v>28.9008963479946</v>
      </c>
    </row>
    <row r="382">
      <c r="A382" s="12" t="s">
        <v>277</v>
      </c>
      <c r="B382" s="12" t="s">
        <v>278</v>
      </c>
      <c r="C382" s="12" t="s">
        <v>17</v>
      </c>
      <c r="D382" s="12" t="n">
        <v>17322.360971</v>
      </c>
      <c r="E382" s="12" t="n">
        <v>2.90668667873163</v>
      </c>
    </row>
    <row r="383">
      <c r="A383" s="12" t="s">
        <v>279</v>
      </c>
      <c r="B383" s="12" t="s">
        <v>280</v>
      </c>
      <c r="C383" s="12" t="s">
        <v>16</v>
      </c>
      <c r="D383" s="12" t="n">
        <v>1152.2523075</v>
      </c>
      <c r="E383" s="12" t="n">
        <v>12.3672989349001</v>
      </c>
    </row>
    <row r="384">
      <c r="A384" s="12" t="s">
        <v>279</v>
      </c>
      <c r="B384" s="12" t="s">
        <v>280</v>
      </c>
      <c r="C384" s="12" t="s">
        <v>17</v>
      </c>
      <c r="D384" s="12" t="n">
        <v>5647.7031139</v>
      </c>
      <c r="E384" s="12" t="n">
        <v>3.72466268007016</v>
      </c>
    </row>
    <row r="385">
      <c r="A385" s="12" t="s">
        <v>281</v>
      </c>
      <c r="B385" s="12" t="s">
        <v>282</v>
      </c>
      <c r="C385" s="12" t="s">
        <v>16</v>
      </c>
      <c r="D385" s="12" t="n">
        <v>3788.572435</v>
      </c>
      <c r="E385" s="12" t="n">
        <v>14.0678487510602</v>
      </c>
    </row>
    <row r="386">
      <c r="A386" s="12" t="s">
        <v>281</v>
      </c>
      <c r="B386" s="12" t="s">
        <v>282</v>
      </c>
      <c r="C386" s="12" t="s">
        <v>17</v>
      </c>
      <c r="D386" s="12" t="n">
        <v>24669.6669362</v>
      </c>
      <c r="E386" s="12" t="n">
        <v>2.92588691694366</v>
      </c>
    </row>
    <row r="387">
      <c r="A387" s="12" t="s">
        <v>283</v>
      </c>
      <c r="B387" s="12" t="s">
        <v>284</v>
      </c>
      <c r="C387" s="12" t="s">
        <v>16</v>
      </c>
      <c r="D387" s="12" t="n">
        <v>15192.4281997</v>
      </c>
      <c r="E387" s="12" t="n">
        <v>4.86216550319723</v>
      </c>
    </row>
    <row r="388">
      <c r="A388" s="12" t="s">
        <v>283</v>
      </c>
      <c r="B388" s="12" t="s">
        <v>284</v>
      </c>
      <c r="C388" s="12" t="s">
        <v>17</v>
      </c>
      <c r="D388" s="12" t="n">
        <v>9673.854586</v>
      </c>
      <c r="E388" s="12" t="n">
        <v>7.20517288859914</v>
      </c>
    </row>
    <row r="389">
      <c r="A389" s="12" t="s">
        <v>285</v>
      </c>
      <c r="B389" s="12" t="s">
        <v>286</v>
      </c>
      <c r="C389" s="12" t="s">
        <v>16</v>
      </c>
      <c r="D389" s="12" t="n">
        <v>6747.9996684</v>
      </c>
      <c r="E389" s="12" t="n">
        <v>10.3189711565603</v>
      </c>
    </row>
    <row r="390">
      <c r="A390" s="12" t="s">
        <v>285</v>
      </c>
      <c r="B390" s="12" t="s">
        <v>286</v>
      </c>
      <c r="C390" s="12" t="s">
        <v>17</v>
      </c>
      <c r="D390" s="12" t="n">
        <v>11883.8492912</v>
      </c>
      <c r="E390" s="12" t="n">
        <v>4.54207877961586</v>
      </c>
    </row>
    <row r="391">
      <c r="A391" s="12" t="s">
        <v>287</v>
      </c>
      <c r="B391" s="12" t="s">
        <v>288</v>
      </c>
      <c r="C391" s="12" t="s">
        <v>16</v>
      </c>
      <c r="D391" s="12" t="n">
        <v>635.926238</v>
      </c>
      <c r="E391" s="12" t="n">
        <v>19.6993466122848</v>
      </c>
    </row>
    <row r="392">
      <c r="A392" s="12" t="s">
        <v>287</v>
      </c>
      <c r="B392" s="12" t="s">
        <v>288</v>
      </c>
      <c r="C392" s="12" t="s">
        <v>17</v>
      </c>
      <c r="D392" s="12" t="n">
        <v>6155.7177392</v>
      </c>
      <c r="E392" s="12" t="n">
        <v>2.81227500272551</v>
      </c>
    </row>
    <row r="393">
      <c r="A393" s="12" t="s">
        <v>289</v>
      </c>
      <c r="B393" s="12" t="s">
        <v>290</v>
      </c>
      <c r="C393" s="12" t="s">
        <v>16</v>
      </c>
      <c r="D393" s="12" t="n">
        <v>1751.8191072</v>
      </c>
      <c r="E393" s="12" t="n">
        <v>17.0926389897919</v>
      </c>
    </row>
    <row r="394">
      <c r="A394" s="12" t="s">
        <v>289</v>
      </c>
      <c r="B394" s="12" t="s">
        <v>290</v>
      </c>
      <c r="C394" s="12" t="s">
        <v>17</v>
      </c>
      <c r="D394" s="12" t="n">
        <v>10717.9232484</v>
      </c>
      <c r="E394" s="12" t="n">
        <v>4.28638565756772</v>
      </c>
    </row>
    <row r="395">
      <c r="A395" s="12" t="s">
        <v>291</v>
      </c>
      <c r="B395" s="12" t="s">
        <v>292</v>
      </c>
      <c r="C395" s="12" t="s">
        <v>16</v>
      </c>
      <c r="D395" s="12" t="n">
        <v>8711.2488662</v>
      </c>
      <c r="E395" s="12" t="n">
        <v>6.4738725422162</v>
      </c>
    </row>
    <row r="396">
      <c r="A396" s="12" t="s">
        <v>291</v>
      </c>
      <c r="B396" s="12" t="s">
        <v>292</v>
      </c>
      <c r="C396" s="12" t="s">
        <v>17</v>
      </c>
      <c r="D396" s="12" t="n">
        <v>10069.3672168</v>
      </c>
      <c r="E396" s="12" t="n">
        <v>4.57276006930815</v>
      </c>
    </row>
    <row r="397">
      <c r="A397" s="12" t="s">
        <v>293</v>
      </c>
      <c r="B397" s="12" t="s">
        <v>294</v>
      </c>
      <c r="C397" s="12" t="s">
        <v>16</v>
      </c>
      <c r="D397" s="12" t="n">
        <v>2007.0137627</v>
      </c>
      <c r="E397" s="12" t="n">
        <v>25.2999117339594</v>
      </c>
    </row>
    <row r="398">
      <c r="A398" s="12" t="s">
        <v>293</v>
      </c>
      <c r="B398" s="12" t="s">
        <v>294</v>
      </c>
      <c r="C398" s="12" t="s">
        <v>17</v>
      </c>
      <c r="D398" s="12" t="n">
        <v>35678.220591</v>
      </c>
      <c r="E398" s="12" t="n">
        <v>2.70849687097193</v>
      </c>
    </row>
    <row r="399">
      <c r="A399" s="12" t="s">
        <v>295</v>
      </c>
      <c r="B399" s="12" t="s">
        <v>296</v>
      </c>
      <c r="C399" s="12" t="s">
        <v>16</v>
      </c>
      <c r="D399" s="12" t="n">
        <v>539.8834254</v>
      </c>
      <c r="E399" s="12" t="n">
        <v>28.7927507709808</v>
      </c>
    </row>
    <row r="400">
      <c r="A400" s="12" t="s">
        <v>295</v>
      </c>
      <c r="B400" s="12" t="s">
        <v>296</v>
      </c>
      <c r="C400" s="12" t="s">
        <v>17</v>
      </c>
      <c r="D400" s="12" t="n">
        <v>33680.2785749</v>
      </c>
      <c r="E400" s="12" t="n">
        <v>2.57606555028404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297</v>
      </c>
    </row>
    <row r="410">
      <c r="A410" s="5" t="s">
        <v>26</v>
      </c>
      <c r="B410" s="5" t="s">
        <v>71</v>
      </c>
      <c r="C410" s="5" t="s">
        <v>11</v>
      </c>
      <c r="D410" s="5" t="s">
        <v>12</v>
      </c>
      <c r="E410" s="5" t="s">
        <v>13</v>
      </c>
    </row>
    <row r="411">
      <c r="A411" s="13" t="s">
        <v>72</v>
      </c>
      <c r="B411" s="13" t="s">
        <v>73</v>
      </c>
      <c r="C411" s="13" t="s">
        <v>16</v>
      </c>
      <c r="D411" s="13" t="n">
        <v>76.3022416</v>
      </c>
      <c r="E411" s="13"/>
    </row>
    <row r="412">
      <c r="A412" s="13" t="s">
        <v>72</v>
      </c>
      <c r="B412" s="13" t="s">
        <v>73</v>
      </c>
      <c r="C412" s="13" t="s">
        <v>17</v>
      </c>
      <c r="D412" s="13" t="n">
        <v>79.6195717</v>
      </c>
      <c r="E412" s="13"/>
    </row>
    <row r="413">
      <c r="A413" s="13" t="s">
        <v>74</v>
      </c>
      <c r="B413" s="13" t="s">
        <v>75</v>
      </c>
      <c r="C413" s="13" t="s">
        <v>16</v>
      </c>
      <c r="D413" s="13" t="n">
        <v>103.6080425</v>
      </c>
      <c r="E413" s="13"/>
    </row>
    <row r="414">
      <c r="A414" s="13" t="s">
        <v>74</v>
      </c>
      <c r="B414" s="13" t="s">
        <v>75</v>
      </c>
      <c r="C414" s="13" t="s">
        <v>17</v>
      </c>
      <c r="D414" s="13" t="n">
        <v>266.6633225</v>
      </c>
      <c r="E414" s="13"/>
    </row>
    <row r="415">
      <c r="A415" s="13" t="s">
        <v>76</v>
      </c>
      <c r="B415" s="13" t="s">
        <v>77</v>
      </c>
      <c r="C415" s="13" t="s">
        <v>16</v>
      </c>
      <c r="D415" s="13" t="n">
        <v>105.9224131</v>
      </c>
      <c r="E415" s="13"/>
    </row>
    <row r="416">
      <c r="A416" s="13" t="s">
        <v>76</v>
      </c>
      <c r="B416" s="13" t="s">
        <v>77</v>
      </c>
      <c r="C416" s="13" t="s">
        <v>17</v>
      </c>
      <c r="D416" s="13" t="n">
        <v>229.8361694</v>
      </c>
      <c r="E416" s="13"/>
    </row>
    <row r="417">
      <c r="A417" s="13" t="s">
        <v>80</v>
      </c>
      <c r="B417" s="13" t="s">
        <v>81</v>
      </c>
      <c r="C417" s="13" t="s">
        <v>16</v>
      </c>
      <c r="D417" s="13" t="n">
        <v>1551.6368441</v>
      </c>
      <c r="E417" s="13"/>
    </row>
    <row r="418">
      <c r="A418" s="13" t="s">
        <v>80</v>
      </c>
      <c r="B418" s="13" t="s">
        <v>81</v>
      </c>
      <c r="C418" s="13" t="s">
        <v>17</v>
      </c>
      <c r="D418" s="13" t="n">
        <v>1377.1735047</v>
      </c>
      <c r="E418" s="13"/>
    </row>
    <row r="419">
      <c r="A419" s="13" t="s">
        <v>92</v>
      </c>
      <c r="B419" s="13" t="s">
        <v>93</v>
      </c>
      <c r="C419" s="13" t="s">
        <v>16</v>
      </c>
      <c r="D419" s="13" t="n">
        <v>331.6725061</v>
      </c>
      <c r="E419" s="13"/>
    </row>
    <row r="420">
      <c r="A420" s="13" t="s">
        <v>92</v>
      </c>
      <c r="B420" s="13" t="s">
        <v>93</v>
      </c>
      <c r="C420" s="13" t="s">
        <v>17</v>
      </c>
      <c r="D420" s="13" t="n">
        <v>911.4324465</v>
      </c>
      <c r="E420" s="13"/>
    </row>
    <row r="421">
      <c r="A421" s="13" t="s">
        <v>108</v>
      </c>
      <c r="B421" s="13" t="s">
        <v>109</v>
      </c>
      <c r="C421" s="13" t="s">
        <v>16</v>
      </c>
      <c r="D421" s="13" t="n">
        <v>1790.9889089</v>
      </c>
      <c r="E421" s="13"/>
    </row>
    <row r="422">
      <c r="A422" s="13" t="s">
        <v>108</v>
      </c>
      <c r="B422" s="13" t="s">
        <v>109</v>
      </c>
      <c r="C422" s="13" t="s">
        <v>17</v>
      </c>
      <c r="D422" s="13" t="n">
        <v>1203.7098904</v>
      </c>
      <c r="E422" s="13"/>
    </row>
    <row r="423">
      <c r="A423" s="13" t="s">
        <v>110</v>
      </c>
      <c r="B423" s="13" t="s">
        <v>111</v>
      </c>
      <c r="C423" s="13" t="s">
        <v>16</v>
      </c>
      <c r="D423" s="13" t="n">
        <v>579.2870004</v>
      </c>
      <c r="E423" s="13"/>
    </row>
    <row r="424">
      <c r="A424" s="13" t="s">
        <v>110</v>
      </c>
      <c r="B424" s="13" t="s">
        <v>111</v>
      </c>
      <c r="C424" s="13" t="s">
        <v>17</v>
      </c>
      <c r="D424" s="13" t="n">
        <v>539.5850876</v>
      </c>
      <c r="E424" s="1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298</v>
      </c>
    </row>
    <row r="434">
      <c r="A434" s="5" t="s">
        <v>26</v>
      </c>
      <c r="B434" s="5" t="s">
        <v>10</v>
      </c>
      <c r="C434" s="5" t="s">
        <v>11</v>
      </c>
      <c r="D434" s="5" t="s">
        <v>12</v>
      </c>
      <c r="E434" s="5" t="s">
        <v>13</v>
      </c>
    </row>
    <row r="435">
      <c r="A435" s="15" t="s">
        <v>14</v>
      </c>
      <c r="B435" s="15" t="s">
        <v>15</v>
      </c>
      <c r="C435" s="15" t="s">
        <v>16</v>
      </c>
      <c r="D435" s="15" t="n">
        <v>4539.4179567</v>
      </c>
      <c r="E435" s="15"/>
    </row>
    <row r="436">
      <c r="A436" s="15" t="s">
        <v>14</v>
      </c>
      <c r="B436" s="15" t="s">
        <v>15</v>
      </c>
      <c r="C436" s="15" t="s">
        <v>17</v>
      </c>
      <c r="D436" s="15" t="n">
        <v>4608.0199928</v>
      </c>
      <c r="E436" s="15"/>
    </row>
    <row r="437">
      <c r="A437" s="15" t="s">
        <v>27</v>
      </c>
      <c r="B437" s="15" t="s">
        <v>28</v>
      </c>
      <c r="C437" s="15" t="s">
        <v>16</v>
      </c>
      <c r="D437" s="15" t="n">
        <v>2811.4314286</v>
      </c>
      <c r="E437" s="15" t="n">
        <v>7.53225740348891</v>
      </c>
    </row>
    <row r="438">
      <c r="A438" s="15" t="s">
        <v>27</v>
      </c>
      <c r="B438" s="15" t="s">
        <v>28</v>
      </c>
      <c r="C438" s="15" t="s">
        <v>17</v>
      </c>
      <c r="D438" s="15" t="n">
        <v>5147.4445001</v>
      </c>
      <c r="E438" s="15" t="n">
        <v>3.76094085540879</v>
      </c>
    </row>
    <row r="439">
      <c r="A439" s="15" t="s">
        <v>29</v>
      </c>
      <c r="B439" s="15" t="s">
        <v>30</v>
      </c>
      <c r="C439" s="15" t="s">
        <v>16</v>
      </c>
      <c r="D439" s="15" t="n">
        <v>1005.8134113</v>
      </c>
      <c r="E439" s="15" t="n">
        <v>11.550416297537</v>
      </c>
    </row>
    <row r="440">
      <c r="A440" s="15" t="s">
        <v>29</v>
      </c>
      <c r="B440" s="15" t="s">
        <v>30</v>
      </c>
      <c r="C440" s="15" t="s">
        <v>17</v>
      </c>
      <c r="D440" s="15" t="n">
        <v>2756.2546323</v>
      </c>
      <c r="E440" s="15" t="n">
        <v>3.95880062797664</v>
      </c>
    </row>
    <row r="441">
      <c r="A441" s="15" t="s">
        <v>31</v>
      </c>
      <c r="B441" s="15" t="s">
        <v>32</v>
      </c>
      <c r="C441" s="15" t="s">
        <v>16</v>
      </c>
      <c r="D441" s="15" t="n">
        <v>185.595028</v>
      </c>
      <c r="E441" s="15" t="n">
        <v>9.18852062969248</v>
      </c>
    </row>
    <row r="442">
      <c r="A442" s="15" t="s">
        <v>31</v>
      </c>
      <c r="B442" s="15" t="s">
        <v>32</v>
      </c>
      <c r="C442" s="15" t="s">
        <v>17</v>
      </c>
      <c r="D442" s="15" t="n">
        <v>439.090676</v>
      </c>
      <c r="E442" s="15" t="n">
        <v>4.87079309339856</v>
      </c>
    </row>
    <row r="443">
      <c r="A443" s="15" t="s">
        <v>33</v>
      </c>
      <c r="B443" s="15" t="s">
        <v>34</v>
      </c>
      <c r="C443" s="15" t="s">
        <v>16</v>
      </c>
      <c r="D443" s="15" t="n">
        <v>2576.6465552</v>
      </c>
      <c r="E443" s="15" t="n">
        <v>8.64062206268668</v>
      </c>
    </row>
    <row r="444">
      <c r="A444" s="15" t="s">
        <v>33</v>
      </c>
      <c r="B444" s="15" t="s">
        <v>34</v>
      </c>
      <c r="C444" s="15" t="s">
        <v>17</v>
      </c>
      <c r="D444" s="15" t="n">
        <v>4332.8863322</v>
      </c>
      <c r="E444" s="15" t="n">
        <v>5.06784545713836</v>
      </c>
    </row>
    <row r="445">
      <c r="A445" s="15" t="s">
        <v>35</v>
      </c>
      <c r="B445" s="15" t="s">
        <v>36</v>
      </c>
      <c r="C445" s="15" t="s">
        <v>16</v>
      </c>
      <c r="D445" s="15" t="n">
        <v>360.0735955</v>
      </c>
      <c r="E445" s="15" t="n">
        <v>6.84368347489301</v>
      </c>
    </row>
    <row r="446">
      <c r="A446" s="15" t="s">
        <v>35</v>
      </c>
      <c r="B446" s="15" t="s">
        <v>36</v>
      </c>
      <c r="C446" s="15" t="s">
        <v>17</v>
      </c>
      <c r="D446" s="15" t="n">
        <v>329.4841276</v>
      </c>
      <c r="E446" s="15" t="n">
        <v>7.48631478961596</v>
      </c>
    </row>
    <row r="447">
      <c r="A447" s="15" t="s">
        <v>37</v>
      </c>
      <c r="B447" s="15" t="s">
        <v>38</v>
      </c>
      <c r="C447" s="15" t="s">
        <v>16</v>
      </c>
      <c r="D447" s="15" t="n">
        <v>783.4946422</v>
      </c>
      <c r="E447" s="15" t="n">
        <v>6.75389406459883</v>
      </c>
    </row>
    <row r="448">
      <c r="A448" s="15" t="s">
        <v>37</v>
      </c>
      <c r="B448" s="15" t="s">
        <v>38</v>
      </c>
      <c r="C448" s="15" t="s">
        <v>17</v>
      </c>
      <c r="D448" s="15" t="n">
        <v>878.8075541</v>
      </c>
      <c r="E448" s="15" t="n">
        <v>5.6063548695503</v>
      </c>
    </row>
    <row r="449">
      <c r="A449" s="15" t="s">
        <v>39</v>
      </c>
      <c r="B449" s="15" t="s">
        <v>40</v>
      </c>
      <c r="C449" s="15" t="s">
        <v>16</v>
      </c>
      <c r="D449" s="15" t="n">
        <v>1666.0157053</v>
      </c>
      <c r="E449" s="15" t="n">
        <v>7.29724236614908</v>
      </c>
    </row>
    <row r="450">
      <c r="A450" s="15" t="s">
        <v>39</v>
      </c>
      <c r="B450" s="15" t="s">
        <v>40</v>
      </c>
      <c r="C450" s="15" t="s">
        <v>17</v>
      </c>
      <c r="D450" s="15" t="n">
        <v>1308.17607</v>
      </c>
      <c r="E450" s="15" t="n">
        <v>9.34151667469145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299</v>
      </c>
    </row>
    <row r="9">
      <c r="A9" t="s">
        <v>3</v>
      </c>
    </row>
    <row r="10">
      <c r="A10" t="s">
        <v>4</v>
      </c>
    </row>
    <row r="11">
      <c r="A11" t="s">
        <v>300</v>
      </c>
    </row>
    <row r="12">
      <c r="A12" s="3" t="s">
        <v>6</v>
      </c>
    </row>
    <row r="13">
      <c r="A13" s="3" t="s">
        <v>7</v>
      </c>
    </row>
    <row r="15">
      <c r="A15" s="4" t="s">
        <v>301</v>
      </c>
    </row>
    <row r="16">
      <c r="A16" s="5" t="s">
        <v>9</v>
      </c>
      <c r="B16" s="5" t="s">
        <v>10</v>
      </c>
      <c r="C16" s="5" t="s">
        <v>11</v>
      </c>
      <c r="D16" s="5" t="s">
        <v>302</v>
      </c>
      <c r="E16" s="5" t="s">
        <v>303</v>
      </c>
    </row>
    <row r="17">
      <c r="A17" s="16" t="s">
        <v>14</v>
      </c>
      <c r="B17" s="16" t="s">
        <v>15</v>
      </c>
      <c r="C17" s="16" t="s">
        <v>16</v>
      </c>
      <c r="D17" s="16" t="n">
        <v>747989.4685418</v>
      </c>
      <c r="E17" s="16" t="n">
        <v>1.04989205054609</v>
      </c>
    </row>
    <row r="18">
      <c r="A18" s="16" t="s">
        <v>14</v>
      </c>
      <c r="B18" s="16" t="s">
        <v>15</v>
      </c>
      <c r="C18" s="16" t="s">
        <v>17</v>
      </c>
      <c r="D18" s="16" t="n">
        <v>2062342.6051693</v>
      </c>
      <c r="E18" s="16" t="n">
        <v>0.390541878015942</v>
      </c>
    </row>
    <row r="19">
      <c r="A19" s="16" t="s">
        <v>14</v>
      </c>
      <c r="B19" s="16" t="s">
        <v>18</v>
      </c>
      <c r="C19" s="16" t="s">
        <v>16</v>
      </c>
      <c r="D19" s="16" t="n">
        <v>4575.3686246</v>
      </c>
      <c r="E19" s="16"/>
    </row>
    <row r="20">
      <c r="A20" s="16" t="s">
        <v>14</v>
      </c>
      <c r="B20" s="16" t="s">
        <v>18</v>
      </c>
      <c r="C20" s="16" t="s">
        <v>17</v>
      </c>
      <c r="D20" s="16" t="n">
        <v>4632.0066866</v>
      </c>
      <c r="E20" s="16"/>
    </row>
    <row r="21">
      <c r="A21" s="16" t="s">
        <v>14</v>
      </c>
      <c r="B21" s="16" t="s">
        <v>19</v>
      </c>
      <c r="C21" s="16" t="s">
        <v>16</v>
      </c>
      <c r="D21" s="16" t="n">
        <v>743414.0999172</v>
      </c>
      <c r="E21" s="16" t="n">
        <v>1.05601761206359</v>
      </c>
    </row>
    <row r="22">
      <c r="A22" s="16" t="s">
        <v>14</v>
      </c>
      <c r="B22" s="16" t="s">
        <v>19</v>
      </c>
      <c r="C22" s="16" t="s">
        <v>17</v>
      </c>
      <c r="D22" s="16" t="n">
        <v>2057710.5984827</v>
      </c>
      <c r="E22" s="16" t="n">
        <v>0.391119095281639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304</v>
      </c>
    </row>
    <row r="32">
      <c r="A32" s="5" t="s">
        <v>26</v>
      </c>
      <c r="B32" s="5" t="s">
        <v>10</v>
      </c>
      <c r="C32" s="5" t="s">
        <v>11</v>
      </c>
      <c r="D32" s="5" t="s">
        <v>302</v>
      </c>
      <c r="E32" s="5" t="s">
        <v>303</v>
      </c>
    </row>
    <row r="33">
      <c r="A33" s="17" t="s">
        <v>14</v>
      </c>
      <c r="B33" s="17" t="s">
        <v>15</v>
      </c>
      <c r="C33" s="17" t="s">
        <v>16</v>
      </c>
      <c r="D33" s="17" t="n">
        <v>747989.4685418</v>
      </c>
      <c r="E33" s="17" t="n">
        <v>1.04989205054609</v>
      </c>
    </row>
    <row r="34">
      <c r="A34" s="17" t="s">
        <v>14</v>
      </c>
      <c r="B34" s="17" t="s">
        <v>15</v>
      </c>
      <c r="C34" s="17" t="s">
        <v>17</v>
      </c>
      <c r="D34" s="17" t="n">
        <v>2062342.6051693</v>
      </c>
      <c r="E34" s="17" t="n">
        <v>0.390541878015942</v>
      </c>
    </row>
    <row r="35">
      <c r="A35" s="17" t="s">
        <v>27</v>
      </c>
      <c r="B35" s="17" t="s">
        <v>28</v>
      </c>
      <c r="C35" s="17" t="s">
        <v>16</v>
      </c>
      <c r="D35" s="17" t="n">
        <v>13288.7964644</v>
      </c>
      <c r="E35" s="17" t="n">
        <v>10.1600522017301</v>
      </c>
    </row>
    <row r="36">
      <c r="A36" s="17" t="s">
        <v>27</v>
      </c>
      <c r="B36" s="17" t="s">
        <v>28</v>
      </c>
      <c r="C36" s="17" t="s">
        <v>17</v>
      </c>
      <c r="D36" s="17" t="n">
        <v>39887.9488673</v>
      </c>
      <c r="E36" s="17" t="n">
        <v>2.99465866780835</v>
      </c>
    </row>
    <row r="37">
      <c r="A37" s="17" t="s">
        <v>29</v>
      </c>
      <c r="B37" s="17" t="s">
        <v>30</v>
      </c>
      <c r="C37" s="17" t="s">
        <v>16</v>
      </c>
      <c r="D37" s="17" t="n">
        <v>2843.2884177</v>
      </c>
      <c r="E37" s="17" t="n">
        <v>9.7024256006546</v>
      </c>
    </row>
    <row r="38">
      <c r="A38" s="17" t="s">
        <v>29</v>
      </c>
      <c r="B38" s="17" t="s">
        <v>30</v>
      </c>
      <c r="C38" s="17" t="s">
        <v>17</v>
      </c>
      <c r="D38" s="17" t="n">
        <v>9230.2654095</v>
      </c>
      <c r="E38" s="17" t="n">
        <v>3.2117850348772</v>
      </c>
    </row>
    <row r="39">
      <c r="A39" s="17" t="s">
        <v>31</v>
      </c>
      <c r="B39" s="17" t="s">
        <v>32</v>
      </c>
      <c r="C39" s="17" t="s">
        <v>16</v>
      </c>
      <c r="D39" s="17" t="n">
        <v>4659.9707629</v>
      </c>
      <c r="E39" s="17" t="n">
        <v>10.6240386182684</v>
      </c>
    </row>
    <row r="40">
      <c r="A40" s="17" t="s">
        <v>31</v>
      </c>
      <c r="B40" s="17" t="s">
        <v>32</v>
      </c>
      <c r="C40" s="17" t="s">
        <v>17</v>
      </c>
      <c r="D40" s="17" t="n">
        <v>35672.5220616</v>
      </c>
      <c r="E40" s="17" t="n">
        <v>2.09006772970352</v>
      </c>
    </row>
    <row r="41">
      <c r="A41" s="17" t="s">
        <v>33</v>
      </c>
      <c r="B41" s="17" t="s">
        <v>34</v>
      </c>
      <c r="C41" s="17" t="s">
        <v>16</v>
      </c>
      <c r="D41" s="17" t="n">
        <v>4541.4170361</v>
      </c>
      <c r="E41" s="17" t="n">
        <v>7.16383267368827</v>
      </c>
    </row>
    <row r="42">
      <c r="A42" s="17" t="s">
        <v>33</v>
      </c>
      <c r="B42" s="17" t="s">
        <v>34</v>
      </c>
      <c r="C42" s="17" t="s">
        <v>17</v>
      </c>
      <c r="D42" s="17" t="n">
        <v>8702.6611838</v>
      </c>
      <c r="E42" s="17" t="n">
        <v>3.80252623760381</v>
      </c>
    </row>
    <row r="43">
      <c r="A43" s="17" t="s">
        <v>35</v>
      </c>
      <c r="B43" s="17" t="s">
        <v>36</v>
      </c>
      <c r="C43" s="17" t="s">
        <v>16</v>
      </c>
      <c r="D43" s="17" t="n">
        <v>16578.973992</v>
      </c>
      <c r="E43" s="17" t="n">
        <v>10.0004744138304</v>
      </c>
    </row>
    <row r="44">
      <c r="A44" s="17" t="s">
        <v>35</v>
      </c>
      <c r="B44" s="17" t="s">
        <v>36</v>
      </c>
      <c r="C44" s="17" t="s">
        <v>17</v>
      </c>
      <c r="D44" s="17" t="n">
        <v>34020.5257342</v>
      </c>
      <c r="E44" s="17" t="n">
        <v>4.07315794788118</v>
      </c>
    </row>
    <row r="45">
      <c r="A45" s="17" t="s">
        <v>37</v>
      </c>
      <c r="B45" s="17" t="s">
        <v>38</v>
      </c>
      <c r="C45" s="17" t="s">
        <v>16</v>
      </c>
      <c r="D45" s="17" t="n">
        <v>98526.5244992</v>
      </c>
      <c r="E45" s="17" t="n">
        <v>7.44154849602624</v>
      </c>
    </row>
    <row r="46">
      <c r="A46" s="17" t="s">
        <v>37</v>
      </c>
      <c r="B46" s="17" t="s">
        <v>38</v>
      </c>
      <c r="C46" s="17" t="s">
        <v>17</v>
      </c>
      <c r="D46" s="17" t="n">
        <v>160426.6518372</v>
      </c>
      <c r="E46" s="17" t="n">
        <v>4.58688707451142</v>
      </c>
    </row>
    <row r="47">
      <c r="A47" s="17" t="s">
        <v>39</v>
      </c>
      <c r="B47" s="17" t="s">
        <v>40</v>
      </c>
      <c r="C47" s="17" t="s">
        <v>16</v>
      </c>
      <c r="D47" s="17" t="n">
        <v>3675.1285319</v>
      </c>
      <c r="E47" s="17" t="n">
        <v>6.23135830523297</v>
      </c>
    </row>
    <row r="48">
      <c r="A48" s="17" t="s">
        <v>39</v>
      </c>
      <c r="B48" s="17" t="s">
        <v>40</v>
      </c>
      <c r="C48" s="17" t="s">
        <v>17</v>
      </c>
      <c r="D48" s="17" t="n">
        <v>6089.0400664</v>
      </c>
      <c r="E48" s="17" t="n">
        <v>4.10587653563682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305</v>
      </c>
    </row>
    <row r="58">
      <c r="A58" s="5" t="s">
        <v>26</v>
      </c>
      <c r="B58" s="5" t="s">
        <v>10</v>
      </c>
      <c r="C58" s="5" t="s">
        <v>11</v>
      </c>
      <c r="D58" s="5" t="s">
        <v>302</v>
      </c>
      <c r="E58" s="5" t="s">
        <v>303</v>
      </c>
    </row>
    <row r="59">
      <c r="A59" s="18" t="s">
        <v>14</v>
      </c>
      <c r="B59" s="18" t="s">
        <v>15</v>
      </c>
      <c r="C59" s="18" t="s">
        <v>16</v>
      </c>
      <c r="D59" s="18" t="n">
        <v>743414.0999172</v>
      </c>
      <c r="E59" s="18" t="n">
        <v>1.05601761206359</v>
      </c>
    </row>
    <row r="60">
      <c r="A60" s="18" t="s">
        <v>14</v>
      </c>
      <c r="B60" s="18" t="s">
        <v>15</v>
      </c>
      <c r="C60" s="18" t="s">
        <v>17</v>
      </c>
      <c r="D60" s="18" t="n">
        <v>2057710.5984827</v>
      </c>
      <c r="E60" s="18" t="n">
        <v>0.391119095281639</v>
      </c>
    </row>
    <row r="61">
      <c r="A61" s="18" t="s">
        <v>42</v>
      </c>
      <c r="B61" s="18" t="s">
        <v>43</v>
      </c>
      <c r="C61" s="18" t="s">
        <v>16</v>
      </c>
      <c r="D61" s="18" t="n">
        <v>1178.6959602</v>
      </c>
      <c r="E61" s="18" t="n">
        <v>7.80509495997756</v>
      </c>
    </row>
    <row r="62">
      <c r="A62" s="18" t="s">
        <v>42</v>
      </c>
      <c r="B62" s="18" t="s">
        <v>43</v>
      </c>
      <c r="C62" s="18" t="s">
        <v>17</v>
      </c>
      <c r="D62" s="18" t="n">
        <v>2436.7083451</v>
      </c>
      <c r="E62" s="18" t="n">
        <v>3.77312518663567</v>
      </c>
    </row>
    <row r="63">
      <c r="A63" s="18" t="s">
        <v>44</v>
      </c>
      <c r="B63" s="18" t="s">
        <v>45</v>
      </c>
      <c r="C63" s="18" t="s">
        <v>16</v>
      </c>
      <c r="D63" s="18" t="n">
        <v>3375.5642025</v>
      </c>
      <c r="E63" s="18" t="n">
        <v>15.668698589115</v>
      </c>
    </row>
    <row r="64">
      <c r="A64" s="18" t="s">
        <v>44</v>
      </c>
      <c r="B64" s="18" t="s">
        <v>45</v>
      </c>
      <c r="C64" s="18" t="s">
        <v>17</v>
      </c>
      <c r="D64" s="18" t="n">
        <v>20470.2633068</v>
      </c>
      <c r="E64" s="18" t="n">
        <v>2.86850544165977</v>
      </c>
    </row>
    <row r="65">
      <c r="A65" s="18" t="s">
        <v>27</v>
      </c>
      <c r="B65" s="18" t="s">
        <v>28</v>
      </c>
      <c r="C65" s="18" t="s">
        <v>16</v>
      </c>
      <c r="D65" s="18" t="n">
        <v>10420.6429016</v>
      </c>
      <c r="E65" s="18" t="n">
        <v>12.7881655576359</v>
      </c>
    </row>
    <row r="66">
      <c r="A66" s="18" t="s">
        <v>27</v>
      </c>
      <c r="B66" s="18" t="s">
        <v>28</v>
      </c>
      <c r="C66" s="18" t="s">
        <v>17</v>
      </c>
      <c r="D66" s="18" t="n">
        <v>34694.8271686</v>
      </c>
      <c r="E66" s="18" t="n">
        <v>3.39719260391205</v>
      </c>
    </row>
    <row r="67">
      <c r="A67" s="18" t="s">
        <v>29</v>
      </c>
      <c r="B67" s="18" t="s">
        <v>30</v>
      </c>
      <c r="C67" s="18" t="s">
        <v>16</v>
      </c>
      <c r="D67" s="18" t="n">
        <v>1830.5186464</v>
      </c>
      <c r="E67" s="18" t="n">
        <v>13.6588413082843</v>
      </c>
    </row>
    <row r="68">
      <c r="A68" s="18" t="s">
        <v>29</v>
      </c>
      <c r="B68" s="18" t="s">
        <v>30</v>
      </c>
      <c r="C68" s="18" t="s">
        <v>17</v>
      </c>
      <c r="D68" s="18" t="n">
        <v>6468.0628337</v>
      </c>
      <c r="E68" s="18" t="n">
        <v>4.26554960637343</v>
      </c>
    </row>
    <row r="69">
      <c r="A69" s="18" t="s">
        <v>46</v>
      </c>
      <c r="B69" s="18" t="s">
        <v>47</v>
      </c>
      <c r="C69" s="18" t="s">
        <v>16</v>
      </c>
      <c r="D69" s="18" t="n">
        <v>1731.1914768</v>
      </c>
      <c r="E69" s="18" t="n">
        <v>9.0803628259685</v>
      </c>
    </row>
    <row r="70">
      <c r="A70" s="18" t="s">
        <v>46</v>
      </c>
      <c r="B70" s="18" t="s">
        <v>47</v>
      </c>
      <c r="C70" s="18" t="s">
        <v>17</v>
      </c>
      <c r="D70" s="18" t="n">
        <v>5762.5221393</v>
      </c>
      <c r="E70" s="18" t="n">
        <v>3.80828771900492</v>
      </c>
    </row>
    <row r="71">
      <c r="A71" s="18" t="s">
        <v>48</v>
      </c>
      <c r="B71" s="18" t="s">
        <v>49</v>
      </c>
      <c r="C71" s="18" t="s">
        <v>16</v>
      </c>
      <c r="D71" s="18" t="n">
        <v>18207.383923</v>
      </c>
      <c r="E71" s="18" t="n">
        <v>8.74228794383042</v>
      </c>
    </row>
    <row r="72">
      <c r="A72" s="18" t="s">
        <v>48</v>
      </c>
      <c r="B72" s="18" t="s">
        <v>49</v>
      </c>
      <c r="C72" s="18" t="s">
        <v>17</v>
      </c>
      <c r="D72" s="18" t="n">
        <v>30901.3750427</v>
      </c>
      <c r="E72" s="18" t="n">
        <v>4.50564521122662</v>
      </c>
    </row>
    <row r="73">
      <c r="A73" s="18" t="s">
        <v>31</v>
      </c>
      <c r="B73" s="18" t="s">
        <v>32</v>
      </c>
      <c r="C73" s="18" t="s">
        <v>16</v>
      </c>
      <c r="D73" s="18" t="n">
        <v>4474.3757349</v>
      </c>
      <c r="E73" s="18" t="n">
        <v>11.0581525565173</v>
      </c>
    </row>
    <row r="74">
      <c r="A74" s="18" t="s">
        <v>31</v>
      </c>
      <c r="B74" s="18" t="s">
        <v>32</v>
      </c>
      <c r="C74" s="18" t="s">
        <v>17</v>
      </c>
      <c r="D74" s="18" t="n">
        <v>35233.4313856</v>
      </c>
      <c r="E74" s="18" t="n">
        <v>2.11524404582336</v>
      </c>
    </row>
    <row r="75">
      <c r="A75" s="18" t="s">
        <v>50</v>
      </c>
      <c r="B75" s="18" t="s">
        <v>51</v>
      </c>
      <c r="C75" s="18" t="s">
        <v>16</v>
      </c>
      <c r="D75" s="18" t="n">
        <v>17812.6101591</v>
      </c>
      <c r="E75" s="18" t="n">
        <v>8.76407025684122</v>
      </c>
    </row>
    <row r="76">
      <c r="A76" s="18" t="s">
        <v>50</v>
      </c>
      <c r="B76" s="18" t="s">
        <v>51</v>
      </c>
      <c r="C76" s="18" t="s">
        <v>17</v>
      </c>
      <c r="D76" s="18" t="n">
        <v>38607.1421533</v>
      </c>
      <c r="E76" s="18" t="n">
        <v>4.08588048231752</v>
      </c>
    </row>
    <row r="77">
      <c r="A77" s="18" t="s">
        <v>52</v>
      </c>
      <c r="B77" s="18" t="s">
        <v>53</v>
      </c>
      <c r="C77" s="18" t="s">
        <v>16</v>
      </c>
      <c r="D77" s="18" t="n">
        <v>1231.6105992</v>
      </c>
      <c r="E77" s="18" t="n">
        <v>10.6741516945981</v>
      </c>
    </row>
    <row r="78">
      <c r="A78" s="18" t="s">
        <v>52</v>
      </c>
      <c r="B78" s="18" t="s">
        <v>53</v>
      </c>
      <c r="C78" s="18" t="s">
        <v>17</v>
      </c>
      <c r="D78" s="18" t="n">
        <v>3517.3316436</v>
      </c>
      <c r="E78" s="18" t="n">
        <v>4.29704774898351</v>
      </c>
    </row>
    <row r="79">
      <c r="A79" s="18" t="s">
        <v>33</v>
      </c>
      <c r="B79" s="18" t="s">
        <v>34</v>
      </c>
      <c r="C79" s="18" t="s">
        <v>16</v>
      </c>
      <c r="D79" s="18" t="n">
        <v>1964.7704809</v>
      </c>
      <c r="E79" s="18" t="n">
        <v>12.0741752888203</v>
      </c>
    </row>
    <row r="80">
      <c r="A80" s="18" t="s">
        <v>33</v>
      </c>
      <c r="B80" s="18" t="s">
        <v>34</v>
      </c>
      <c r="C80" s="18" t="s">
        <v>17</v>
      </c>
      <c r="D80" s="18" t="n">
        <v>4369.7748516</v>
      </c>
      <c r="E80" s="18" t="n">
        <v>5.66553983914046</v>
      </c>
    </row>
    <row r="81">
      <c r="A81" s="18" t="s">
        <v>54</v>
      </c>
      <c r="B81" s="18" t="s">
        <v>55</v>
      </c>
      <c r="C81" s="18" t="s">
        <v>16</v>
      </c>
      <c r="D81" s="18" t="n">
        <v>10698.9413767</v>
      </c>
      <c r="E81" s="18" t="n">
        <v>7.99999307927558</v>
      </c>
    </row>
    <row r="82">
      <c r="A82" s="18" t="s">
        <v>54</v>
      </c>
      <c r="B82" s="18" t="s">
        <v>55</v>
      </c>
      <c r="C82" s="18" t="s">
        <v>17</v>
      </c>
      <c r="D82" s="18" t="n">
        <v>33317.4288551</v>
      </c>
      <c r="E82" s="18" t="n">
        <v>2.37889538115495</v>
      </c>
    </row>
    <row r="83">
      <c r="A83" s="18" t="s">
        <v>35</v>
      </c>
      <c r="B83" s="18" t="s">
        <v>36</v>
      </c>
      <c r="C83" s="18" t="s">
        <v>16</v>
      </c>
      <c r="D83" s="18" t="n">
        <v>16217.7007484</v>
      </c>
      <c r="E83" s="18" t="n">
        <v>10.222108282708</v>
      </c>
    </row>
    <row r="84">
      <c r="A84" s="18" t="s">
        <v>35</v>
      </c>
      <c r="B84" s="18" t="s">
        <v>36</v>
      </c>
      <c r="C84" s="18" t="s">
        <v>17</v>
      </c>
      <c r="D84" s="18" t="n">
        <v>33684.3235773</v>
      </c>
      <c r="E84" s="18" t="n">
        <v>4.11312408899182</v>
      </c>
    </row>
    <row r="85">
      <c r="A85" s="18" t="s">
        <v>56</v>
      </c>
      <c r="B85" s="18" t="s">
        <v>57</v>
      </c>
      <c r="C85" s="18" t="s">
        <v>16</v>
      </c>
      <c r="D85" s="18" t="n">
        <v>2484.6214598</v>
      </c>
      <c r="E85" s="18" t="n">
        <v>11.3072471313771</v>
      </c>
    </row>
    <row r="86">
      <c r="A86" s="18" t="s">
        <v>56</v>
      </c>
      <c r="B86" s="18" t="s">
        <v>57</v>
      </c>
      <c r="C86" s="18" t="s">
        <v>17</v>
      </c>
      <c r="D86" s="18" t="n">
        <v>6842.2279817</v>
      </c>
      <c r="E86" s="18" t="n">
        <v>4.35759322455742</v>
      </c>
    </row>
    <row r="87">
      <c r="A87" s="18" t="s">
        <v>37</v>
      </c>
      <c r="B87" s="18" t="s">
        <v>38</v>
      </c>
      <c r="C87" s="18" t="s">
        <v>16</v>
      </c>
      <c r="D87" s="18" t="n">
        <v>97737.0342452</v>
      </c>
      <c r="E87" s="18" t="n">
        <v>7.50146245506758</v>
      </c>
    </row>
    <row r="88">
      <c r="A88" s="18" t="s">
        <v>37</v>
      </c>
      <c r="B88" s="18" t="s">
        <v>38</v>
      </c>
      <c r="C88" s="18" t="s">
        <v>17</v>
      </c>
      <c r="D88" s="18" t="n">
        <v>159545.0216023</v>
      </c>
      <c r="E88" s="18" t="n">
        <v>4.61212914609797</v>
      </c>
    </row>
    <row r="89">
      <c r="A89" s="18" t="s">
        <v>39</v>
      </c>
      <c r="B89" s="18" t="s">
        <v>40</v>
      </c>
      <c r="C89" s="18" t="s">
        <v>16</v>
      </c>
      <c r="D89" s="18" t="n">
        <v>2009.1128266</v>
      </c>
      <c r="E89" s="18" t="n">
        <v>9.65981654132729</v>
      </c>
    </row>
    <row r="90">
      <c r="A90" s="18" t="s">
        <v>39</v>
      </c>
      <c r="B90" s="18" t="s">
        <v>40</v>
      </c>
      <c r="C90" s="18" t="s">
        <v>17</v>
      </c>
      <c r="D90" s="18" t="n">
        <v>4780.8639964</v>
      </c>
      <c r="E90" s="18" t="n">
        <v>4.56207751002142</v>
      </c>
    </row>
    <row r="91">
      <c r="A91" s="18" t="s">
        <v>58</v>
      </c>
      <c r="B91" s="18" t="s">
        <v>59</v>
      </c>
      <c r="C91" s="18" t="s">
        <v>16</v>
      </c>
      <c r="D91" s="18" t="n">
        <v>1048.8533475</v>
      </c>
      <c r="E91" s="18" t="n">
        <v>7.22448921763644</v>
      </c>
    </row>
    <row r="92">
      <c r="A92" s="18" t="s">
        <v>58</v>
      </c>
      <c r="B92" s="18" t="s">
        <v>59</v>
      </c>
      <c r="C92" s="18" t="s">
        <v>17</v>
      </c>
      <c r="D92" s="18" t="n">
        <v>2058.5974199</v>
      </c>
      <c r="E92" s="18" t="n">
        <v>4.05412781676348</v>
      </c>
    </row>
    <row r="93">
      <c r="A93" s="18" t="s">
        <v>60</v>
      </c>
      <c r="B93" s="18" t="s">
        <v>61</v>
      </c>
      <c r="C93" s="18" t="s">
        <v>16</v>
      </c>
      <c r="D93" s="18" t="n">
        <v>694.585323</v>
      </c>
      <c r="E93" s="18" t="n">
        <v>7.79380703368447</v>
      </c>
    </row>
    <row r="94">
      <c r="A94" s="18" t="s">
        <v>60</v>
      </c>
      <c r="B94" s="18" t="s">
        <v>61</v>
      </c>
      <c r="C94" s="18" t="s">
        <v>17</v>
      </c>
      <c r="D94" s="18" t="n">
        <v>2188.1834027</v>
      </c>
      <c r="E94" s="18" t="n">
        <v>2.92336292185723</v>
      </c>
    </row>
    <row r="95">
      <c r="A95" s="18" t="s">
        <v>62</v>
      </c>
      <c r="B95" s="18" t="s">
        <v>63</v>
      </c>
      <c r="C95" s="18" t="s">
        <v>16</v>
      </c>
      <c r="D95" s="18" t="n">
        <v>311.0946032</v>
      </c>
      <c r="E95" s="18" t="n">
        <v>21.8489976571634</v>
      </c>
    </row>
    <row r="96">
      <c r="A96" s="18" t="s">
        <v>62</v>
      </c>
      <c r="B96" s="18" t="s">
        <v>63</v>
      </c>
      <c r="C96" s="18" t="s">
        <v>17</v>
      </c>
      <c r="D96" s="18" t="n">
        <v>3526.8848048</v>
      </c>
      <c r="E96" s="18" t="n">
        <v>3.14218221550057</v>
      </c>
    </row>
    <row r="97">
      <c r="A97" s="18" t="s">
        <v>64</v>
      </c>
      <c r="B97" s="18" t="s">
        <v>65</v>
      </c>
      <c r="C97" s="18" t="s">
        <v>16</v>
      </c>
      <c r="D97" s="18" t="n">
        <v>1102.1413664</v>
      </c>
      <c r="E97" s="18" t="n">
        <v>16.5006614450897</v>
      </c>
    </row>
    <row r="98">
      <c r="A98" s="18" t="s">
        <v>64</v>
      </c>
      <c r="B98" s="18" t="s">
        <v>65</v>
      </c>
      <c r="C98" s="18" t="s">
        <v>17</v>
      </c>
      <c r="D98" s="18" t="n">
        <v>5892.0217765</v>
      </c>
      <c r="E98" s="18" t="n">
        <v>3.72431535794372</v>
      </c>
    </row>
    <row r="99">
      <c r="A99" s="18" t="s">
        <v>66</v>
      </c>
      <c r="B99" s="18" t="s">
        <v>67</v>
      </c>
      <c r="C99" s="18" t="s">
        <v>16</v>
      </c>
      <c r="D99" s="18" t="n">
        <v>275.2405988</v>
      </c>
      <c r="E99" s="18" t="n">
        <v>8.21996036433883</v>
      </c>
    </row>
    <row r="100">
      <c r="A100" s="18" t="s">
        <v>66</v>
      </c>
      <c r="B100" s="18" t="s">
        <v>67</v>
      </c>
      <c r="C100" s="18" t="s">
        <v>17</v>
      </c>
      <c r="D100" s="18" t="n">
        <v>299.6238668</v>
      </c>
      <c r="E100" s="18" t="n">
        <v>8.2868944342437</v>
      </c>
    </row>
    <row r="101">
      <c r="A101" s="18" t="s">
        <v>68</v>
      </c>
      <c r="B101" s="18" t="s">
        <v>69</v>
      </c>
      <c r="C101" s="18" t="s">
        <v>16</v>
      </c>
      <c r="D101" s="18" t="n">
        <v>14322.0481683</v>
      </c>
      <c r="E101" s="18" t="n">
        <v>8.27914661640287</v>
      </c>
    </row>
    <row r="102">
      <c r="A102" s="18" t="s">
        <v>68</v>
      </c>
      <c r="B102" s="18" t="s">
        <v>69</v>
      </c>
      <c r="C102" s="18" t="s">
        <v>17</v>
      </c>
      <c r="D102" s="18" t="n">
        <v>28359.4952257</v>
      </c>
      <c r="E102" s="18" t="n">
        <v>4.03718826630727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306</v>
      </c>
    </row>
    <row r="112">
      <c r="A112" s="5" t="s">
        <v>26</v>
      </c>
      <c r="B112" s="5" t="s">
        <v>71</v>
      </c>
      <c r="C112" s="5" t="s">
        <v>11</v>
      </c>
      <c r="D112" s="5" t="s">
        <v>302</v>
      </c>
      <c r="E112" s="5" t="s">
        <v>303</v>
      </c>
    </row>
    <row r="113">
      <c r="A113" s="19" t="s">
        <v>72</v>
      </c>
      <c r="B113" s="19" t="s">
        <v>73</v>
      </c>
      <c r="C113" s="19" t="s">
        <v>16</v>
      </c>
      <c r="D113" s="19" t="n">
        <v>24380.7103382</v>
      </c>
      <c r="E113" s="19" t="n">
        <v>6.33218264747126</v>
      </c>
    </row>
    <row r="114">
      <c r="A114" s="19" t="s">
        <v>72</v>
      </c>
      <c r="B114" s="19" t="s">
        <v>73</v>
      </c>
      <c r="C114" s="19" t="s">
        <v>17</v>
      </c>
      <c r="D114" s="19" t="n">
        <v>205708.0815023</v>
      </c>
      <c r="E114" s="19" t="n">
        <v>0.931989146401111</v>
      </c>
    </row>
    <row r="115">
      <c r="A115" s="19" t="s">
        <v>74</v>
      </c>
      <c r="B115" s="19" t="s">
        <v>75</v>
      </c>
      <c r="C115" s="19" t="s">
        <v>16</v>
      </c>
      <c r="D115" s="19" t="n">
        <v>4836.8031171</v>
      </c>
      <c r="E115" s="19" t="n">
        <v>11.2992975883553</v>
      </c>
    </row>
    <row r="116">
      <c r="A116" s="19" t="s">
        <v>74</v>
      </c>
      <c r="B116" s="19" t="s">
        <v>75</v>
      </c>
      <c r="C116" s="19" t="s">
        <v>17</v>
      </c>
      <c r="D116" s="19" t="n">
        <v>73185.3522171</v>
      </c>
      <c r="E116" s="19" t="n">
        <v>1.78908206124971</v>
      </c>
    </row>
    <row r="117">
      <c r="A117" s="19" t="s">
        <v>76</v>
      </c>
      <c r="B117" s="19" t="s">
        <v>77</v>
      </c>
      <c r="C117" s="19" t="s">
        <v>16</v>
      </c>
      <c r="D117" s="19" t="n">
        <v>13001.3692127</v>
      </c>
      <c r="E117" s="19" t="n">
        <v>4.42089166536743</v>
      </c>
    </row>
    <row r="118">
      <c r="A118" s="19" t="s">
        <v>76</v>
      </c>
      <c r="B118" s="19" t="s">
        <v>77</v>
      </c>
      <c r="C118" s="19" t="s">
        <v>17</v>
      </c>
      <c r="D118" s="19" t="n">
        <v>26062.9851062</v>
      </c>
      <c r="E118" s="19" t="n">
        <v>2.46039891086612</v>
      </c>
    </row>
    <row r="119">
      <c r="A119" s="19" t="s">
        <v>78</v>
      </c>
      <c r="B119" s="19" t="s">
        <v>79</v>
      </c>
      <c r="C119" s="19" t="s">
        <v>16</v>
      </c>
      <c r="D119" s="19" t="n">
        <v>53959.8820362</v>
      </c>
      <c r="E119" s="19" t="n">
        <v>2.90427079711694</v>
      </c>
    </row>
    <row r="120">
      <c r="A120" s="19" t="s">
        <v>78</v>
      </c>
      <c r="B120" s="19" t="s">
        <v>79</v>
      </c>
      <c r="C120" s="19" t="s">
        <v>17</v>
      </c>
      <c r="D120" s="19" t="n">
        <v>81693.7738987</v>
      </c>
      <c r="E120" s="19" t="n">
        <v>1.79616766087662</v>
      </c>
    </row>
    <row r="121">
      <c r="A121" s="19" t="s">
        <v>80</v>
      </c>
      <c r="B121" s="19" t="s">
        <v>81</v>
      </c>
      <c r="C121" s="19" t="s">
        <v>16</v>
      </c>
      <c r="D121" s="19" t="n">
        <v>57654.7688075</v>
      </c>
      <c r="E121" s="19" t="n">
        <v>3.36534936491142</v>
      </c>
    </row>
    <row r="122">
      <c r="A122" s="19" t="s">
        <v>80</v>
      </c>
      <c r="B122" s="19" t="s">
        <v>81</v>
      </c>
      <c r="C122" s="19" t="s">
        <v>17</v>
      </c>
      <c r="D122" s="19" t="n">
        <v>71034.1523379</v>
      </c>
      <c r="E122" s="19" t="n">
        <v>2.50425352781388</v>
      </c>
    </row>
    <row r="123">
      <c r="A123" s="19" t="s">
        <v>82</v>
      </c>
      <c r="B123" s="19" t="s">
        <v>83</v>
      </c>
      <c r="C123" s="19" t="s">
        <v>16</v>
      </c>
      <c r="D123" s="19" t="n">
        <v>32760.2888741</v>
      </c>
      <c r="E123" s="19" t="n">
        <v>4.76743978244946</v>
      </c>
    </row>
    <row r="124">
      <c r="A124" s="19" t="s">
        <v>82</v>
      </c>
      <c r="B124" s="19" t="s">
        <v>83</v>
      </c>
      <c r="C124" s="19" t="s">
        <v>17</v>
      </c>
      <c r="D124" s="19" t="n">
        <v>37671.5674257</v>
      </c>
      <c r="E124" s="19" t="n">
        <v>3.92861294055301</v>
      </c>
    </row>
    <row r="125">
      <c r="A125" s="19" t="s">
        <v>84</v>
      </c>
      <c r="B125" s="19" t="s">
        <v>85</v>
      </c>
      <c r="C125" s="19" t="s">
        <v>16</v>
      </c>
      <c r="D125" s="19" t="n">
        <v>98230.1373791</v>
      </c>
      <c r="E125" s="19" t="n">
        <v>3.348602846474</v>
      </c>
    </row>
    <row r="126">
      <c r="A126" s="19" t="s">
        <v>84</v>
      </c>
      <c r="B126" s="19" t="s">
        <v>85</v>
      </c>
      <c r="C126" s="19" t="s">
        <v>17</v>
      </c>
      <c r="D126" s="19" t="n">
        <v>135462.3682424</v>
      </c>
      <c r="E126" s="19" t="n">
        <v>2.18210068981366</v>
      </c>
    </row>
    <row r="127">
      <c r="A127" s="19" t="s">
        <v>86</v>
      </c>
      <c r="B127" s="19" t="s">
        <v>87</v>
      </c>
      <c r="C127" s="19" t="s">
        <v>16</v>
      </c>
      <c r="D127" s="19" t="n">
        <v>115447.9879565</v>
      </c>
      <c r="E127" s="19" t="n">
        <v>2.29173330449288</v>
      </c>
    </row>
    <row r="128">
      <c r="A128" s="19" t="s">
        <v>86</v>
      </c>
      <c r="B128" s="19" t="s">
        <v>87</v>
      </c>
      <c r="C128" s="19" t="s">
        <v>17</v>
      </c>
      <c r="D128" s="19" t="n">
        <v>249635.8583696</v>
      </c>
      <c r="E128" s="19" t="n">
        <v>1.1384331959649</v>
      </c>
    </row>
    <row r="129">
      <c r="A129" s="19" t="s">
        <v>88</v>
      </c>
      <c r="B129" s="19" t="s">
        <v>89</v>
      </c>
      <c r="C129" s="19" t="s">
        <v>16</v>
      </c>
      <c r="D129" s="19" t="n">
        <v>21821.6387533</v>
      </c>
      <c r="E129" s="19" t="n">
        <v>6.00861426216557</v>
      </c>
    </row>
    <row r="130">
      <c r="A130" s="19" t="s">
        <v>88</v>
      </c>
      <c r="B130" s="19" t="s">
        <v>89</v>
      </c>
      <c r="C130" s="19" t="s">
        <v>17</v>
      </c>
      <c r="D130" s="19" t="n">
        <v>124955.2618749</v>
      </c>
      <c r="E130" s="19" t="n">
        <v>1.05249376020649</v>
      </c>
    </row>
    <row r="131">
      <c r="A131" s="19" t="s">
        <v>90</v>
      </c>
      <c r="B131" s="19" t="s">
        <v>91</v>
      </c>
      <c r="C131" s="19" t="s">
        <v>16</v>
      </c>
      <c r="D131" s="19" t="n">
        <v>55091.126115</v>
      </c>
      <c r="E131" s="19" t="n">
        <v>4.54092300932426</v>
      </c>
    </row>
    <row r="132">
      <c r="A132" s="19" t="s">
        <v>90</v>
      </c>
      <c r="B132" s="19" t="s">
        <v>91</v>
      </c>
      <c r="C132" s="19" t="s">
        <v>17</v>
      </c>
      <c r="D132" s="19" t="n">
        <v>242182.2765232</v>
      </c>
      <c r="E132" s="19" t="n">
        <v>1.22195064512834</v>
      </c>
    </row>
    <row r="133">
      <c r="A133" s="19" t="s">
        <v>92</v>
      </c>
      <c r="B133" s="19" t="s">
        <v>93</v>
      </c>
      <c r="C133" s="19" t="s">
        <v>16</v>
      </c>
      <c r="D133" s="19" t="n">
        <v>73543.600144</v>
      </c>
      <c r="E133" s="19" t="n">
        <v>4.99838696015265</v>
      </c>
    </row>
    <row r="134">
      <c r="A134" s="19" t="s">
        <v>92</v>
      </c>
      <c r="B134" s="19" t="s">
        <v>93</v>
      </c>
      <c r="C134" s="19" t="s">
        <v>17</v>
      </c>
      <c r="D134" s="19" t="n">
        <v>372808.1794811</v>
      </c>
      <c r="E134" s="19" t="n">
        <v>0.96420227181115</v>
      </c>
    </row>
    <row r="135">
      <c r="A135" s="19" t="s">
        <v>94</v>
      </c>
      <c r="B135" s="19" t="s">
        <v>95</v>
      </c>
      <c r="C135" s="19" t="s">
        <v>16</v>
      </c>
      <c r="D135" s="19" t="n">
        <v>8229.6316646</v>
      </c>
      <c r="E135" s="19" t="n">
        <v>8.65473833599068</v>
      </c>
    </row>
    <row r="136">
      <c r="A136" s="19" t="s">
        <v>94</v>
      </c>
      <c r="B136" s="19" t="s">
        <v>95</v>
      </c>
      <c r="C136" s="19" t="s">
        <v>17</v>
      </c>
      <c r="D136" s="19" t="n">
        <v>48207.9210938</v>
      </c>
      <c r="E136" s="19" t="n">
        <v>1.5462412590702</v>
      </c>
    </row>
    <row r="137">
      <c r="A137" s="19" t="s">
        <v>96</v>
      </c>
      <c r="B137" s="19" t="s">
        <v>97</v>
      </c>
      <c r="C137" s="19" t="s">
        <v>16</v>
      </c>
      <c r="D137" s="19" t="n">
        <v>4923.7434485</v>
      </c>
      <c r="E137" s="19" t="n">
        <v>7.27310492671512</v>
      </c>
    </row>
    <row r="138">
      <c r="A138" s="19" t="s">
        <v>96</v>
      </c>
      <c r="B138" s="19" t="s">
        <v>97</v>
      </c>
      <c r="C138" s="19" t="s">
        <v>17</v>
      </c>
      <c r="D138" s="19" t="n">
        <v>72422.3760302</v>
      </c>
      <c r="E138" s="19" t="n">
        <v>0.98020810135526</v>
      </c>
    </row>
    <row r="139">
      <c r="A139" s="19" t="s">
        <v>98</v>
      </c>
      <c r="B139" s="19" t="s">
        <v>99</v>
      </c>
      <c r="C139" s="19" t="s">
        <v>16</v>
      </c>
      <c r="D139" s="19" t="n">
        <v>12579.4016753</v>
      </c>
      <c r="E139" s="19" t="n">
        <v>5.53449193236924</v>
      </c>
    </row>
    <row r="140">
      <c r="A140" s="19" t="s">
        <v>98</v>
      </c>
      <c r="B140" s="19" t="s">
        <v>99</v>
      </c>
      <c r="C140" s="19" t="s">
        <v>17</v>
      </c>
      <c r="D140" s="19" t="n">
        <v>20557.192962</v>
      </c>
      <c r="E140" s="19" t="n">
        <v>3.30783146060237</v>
      </c>
    </row>
    <row r="141">
      <c r="A141" s="19" t="s">
        <v>100</v>
      </c>
      <c r="B141" s="19" t="s">
        <v>101</v>
      </c>
      <c r="C141" s="19" t="s">
        <v>16</v>
      </c>
      <c r="D141" s="19" t="n">
        <v>8187.5595288</v>
      </c>
      <c r="E141" s="19" t="n">
        <v>7.43981303112794</v>
      </c>
    </row>
    <row r="142">
      <c r="A142" s="19" t="s">
        <v>100</v>
      </c>
      <c r="B142" s="19" t="s">
        <v>101</v>
      </c>
      <c r="C142" s="19" t="s">
        <v>17</v>
      </c>
      <c r="D142" s="19" t="n">
        <v>20030.0914752</v>
      </c>
      <c r="E142" s="19" t="n">
        <v>2.60097633173104</v>
      </c>
    </row>
    <row r="143">
      <c r="A143" s="19" t="s">
        <v>102</v>
      </c>
      <c r="B143" s="19" t="s">
        <v>103</v>
      </c>
      <c r="C143" s="19" t="s">
        <v>16</v>
      </c>
      <c r="D143" s="19" t="n">
        <v>16128.6532567</v>
      </c>
      <c r="E143" s="19" t="n">
        <v>5.48407009522819</v>
      </c>
    </row>
    <row r="144">
      <c r="A144" s="19" t="s">
        <v>102</v>
      </c>
      <c r="B144" s="19" t="s">
        <v>103</v>
      </c>
      <c r="C144" s="19" t="s">
        <v>17</v>
      </c>
      <c r="D144" s="19" t="n">
        <v>73809.5836771</v>
      </c>
      <c r="E144" s="19" t="n">
        <v>1.52031693699289</v>
      </c>
    </row>
    <row r="145">
      <c r="A145" s="19" t="s">
        <v>104</v>
      </c>
      <c r="B145" s="19" t="s">
        <v>105</v>
      </c>
      <c r="C145" s="19" t="s">
        <v>16</v>
      </c>
      <c r="D145" s="19" t="n">
        <v>2631.6253413</v>
      </c>
      <c r="E145" s="19" t="n">
        <v>7.72234992745082</v>
      </c>
    </row>
    <row r="146">
      <c r="A146" s="19" t="s">
        <v>104</v>
      </c>
      <c r="B146" s="19" t="s">
        <v>105</v>
      </c>
      <c r="C146" s="19" t="s">
        <v>17</v>
      </c>
      <c r="D146" s="19" t="n">
        <v>4971.5698727</v>
      </c>
      <c r="E146" s="19" t="n">
        <v>3.77281378142902</v>
      </c>
    </row>
    <row r="147">
      <c r="A147" s="19" t="s">
        <v>106</v>
      </c>
      <c r="B147" s="19" t="s">
        <v>107</v>
      </c>
      <c r="C147" s="19" t="s">
        <v>16</v>
      </c>
      <c r="D147" s="19" t="n">
        <v>48135.6511586</v>
      </c>
      <c r="E147" s="19" t="n">
        <v>3.13397434978724</v>
      </c>
    </row>
    <row r="148">
      <c r="A148" s="19" t="s">
        <v>106</v>
      </c>
      <c r="B148" s="19" t="s">
        <v>107</v>
      </c>
      <c r="C148" s="19" t="s">
        <v>17</v>
      </c>
      <c r="D148" s="19" t="n">
        <v>88551.7032862</v>
      </c>
      <c r="E148" s="19" t="n">
        <v>1.83469226161592</v>
      </c>
    </row>
    <row r="149">
      <c r="A149" s="19" t="s">
        <v>108</v>
      </c>
      <c r="B149" s="19" t="s">
        <v>109</v>
      </c>
      <c r="C149" s="19" t="s">
        <v>16</v>
      </c>
      <c r="D149" s="19" t="n">
        <v>95858.3842043</v>
      </c>
      <c r="E149" s="19" t="n">
        <v>2.57543040571907</v>
      </c>
    </row>
    <row r="150">
      <c r="A150" s="19" t="s">
        <v>108</v>
      </c>
      <c r="B150" s="19" t="s">
        <v>109</v>
      </c>
      <c r="C150" s="19" t="s">
        <v>17</v>
      </c>
      <c r="D150" s="19" t="n">
        <v>112843.7015434</v>
      </c>
      <c r="E150" s="19" t="n">
        <v>2.09913137787056</v>
      </c>
    </row>
    <row r="151">
      <c r="A151" s="19" t="s">
        <v>110</v>
      </c>
      <c r="B151" s="19" t="s">
        <v>111</v>
      </c>
      <c r="C151" s="19" t="s">
        <v>16</v>
      </c>
      <c r="D151" s="19" t="n">
        <v>586.50553</v>
      </c>
      <c r="E151" s="19" t="n">
        <v>9.09503940599847</v>
      </c>
    </row>
    <row r="152">
      <c r="A152" s="19" t="s">
        <v>110</v>
      </c>
      <c r="B152" s="19" t="s">
        <v>111</v>
      </c>
      <c r="C152" s="19" t="s">
        <v>17</v>
      </c>
      <c r="D152" s="19" t="n">
        <v>548.6082496</v>
      </c>
      <c r="E152" s="19" t="n">
        <v>8.07704184001912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307</v>
      </c>
    </row>
    <row r="162">
      <c r="A162" s="5" t="s">
        <v>26</v>
      </c>
      <c r="B162" s="5" t="s">
        <v>71</v>
      </c>
      <c r="C162" s="5" t="s">
        <v>11</v>
      </c>
      <c r="D162" s="5" t="s">
        <v>302</v>
      </c>
      <c r="E162" s="5" t="s">
        <v>303</v>
      </c>
    </row>
    <row r="163">
      <c r="A163" s="20" t="s">
        <v>72</v>
      </c>
      <c r="B163" s="20" t="s">
        <v>73</v>
      </c>
      <c r="C163" s="20" t="s">
        <v>16</v>
      </c>
      <c r="D163" s="20" t="n">
        <v>24302.0459566</v>
      </c>
      <c r="E163" s="20" t="n">
        <v>6.34934221551638</v>
      </c>
    </row>
    <row r="164">
      <c r="A164" s="20" t="s">
        <v>72</v>
      </c>
      <c r="B164" s="20" t="s">
        <v>73</v>
      </c>
      <c r="C164" s="20" t="s">
        <v>17</v>
      </c>
      <c r="D164" s="20" t="n">
        <v>205628.4619306</v>
      </c>
      <c r="E164" s="20" t="n">
        <v>0.932233294499346</v>
      </c>
    </row>
    <row r="165">
      <c r="A165" s="20" t="s">
        <v>74</v>
      </c>
      <c r="B165" s="20" t="s">
        <v>75</v>
      </c>
      <c r="C165" s="20" t="s">
        <v>16</v>
      </c>
      <c r="D165" s="20" t="n">
        <v>4733.1950746</v>
      </c>
      <c r="E165" s="20" t="n">
        <v>11.5398863068809</v>
      </c>
    </row>
    <row r="166">
      <c r="A166" s="20" t="s">
        <v>74</v>
      </c>
      <c r="B166" s="20" t="s">
        <v>75</v>
      </c>
      <c r="C166" s="20" t="s">
        <v>17</v>
      </c>
      <c r="D166" s="20" t="n">
        <v>72918.6888946</v>
      </c>
      <c r="E166" s="20" t="n">
        <v>1.79319600038421</v>
      </c>
    </row>
    <row r="167">
      <c r="A167" s="20" t="s">
        <v>76</v>
      </c>
      <c r="B167" s="20" t="s">
        <v>77</v>
      </c>
      <c r="C167" s="20" t="s">
        <v>16</v>
      </c>
      <c r="D167" s="20" t="n">
        <v>12895.4467996</v>
      </c>
      <c r="E167" s="20" t="n">
        <v>4.45234548409031</v>
      </c>
    </row>
    <row r="168">
      <c r="A168" s="20" t="s">
        <v>76</v>
      </c>
      <c r="B168" s="20" t="s">
        <v>77</v>
      </c>
      <c r="C168" s="20" t="s">
        <v>17</v>
      </c>
      <c r="D168" s="20" t="n">
        <v>25833.1489368</v>
      </c>
      <c r="E168" s="20" t="n">
        <v>2.44481375284411</v>
      </c>
    </row>
    <row r="169">
      <c r="A169" s="20" t="s">
        <v>78</v>
      </c>
      <c r="B169" s="20" t="s">
        <v>79</v>
      </c>
      <c r="C169" s="20" t="s">
        <v>16</v>
      </c>
      <c r="D169" s="20" t="n">
        <v>53959.8820362</v>
      </c>
      <c r="E169" s="20" t="n">
        <v>2.90427079711694</v>
      </c>
    </row>
    <row r="170">
      <c r="A170" s="20" t="s">
        <v>78</v>
      </c>
      <c r="B170" s="20" t="s">
        <v>79</v>
      </c>
      <c r="C170" s="20" t="s">
        <v>17</v>
      </c>
      <c r="D170" s="20" t="n">
        <v>81693.7738987</v>
      </c>
      <c r="E170" s="20" t="n">
        <v>1.79616766087662</v>
      </c>
    </row>
    <row r="171">
      <c r="A171" s="20" t="s">
        <v>80</v>
      </c>
      <c r="B171" s="20" t="s">
        <v>81</v>
      </c>
      <c r="C171" s="20" t="s">
        <v>16</v>
      </c>
      <c r="D171" s="20" t="n">
        <v>56103.1319634</v>
      </c>
      <c r="E171" s="20" t="n">
        <v>3.45384107963712</v>
      </c>
    </row>
    <row r="172">
      <c r="A172" s="20" t="s">
        <v>80</v>
      </c>
      <c r="B172" s="20" t="s">
        <v>81</v>
      </c>
      <c r="C172" s="20" t="s">
        <v>17</v>
      </c>
      <c r="D172" s="20" t="n">
        <v>69656.9788332</v>
      </c>
      <c r="E172" s="20" t="n">
        <v>2.55030618859619</v>
      </c>
    </row>
    <row r="173">
      <c r="A173" s="20" t="s">
        <v>82</v>
      </c>
      <c r="B173" s="20" t="s">
        <v>83</v>
      </c>
      <c r="C173" s="20" t="s">
        <v>16</v>
      </c>
      <c r="D173" s="20" t="n">
        <v>32760.2888741</v>
      </c>
      <c r="E173" s="20" t="n">
        <v>4.76743978244946</v>
      </c>
    </row>
    <row r="174">
      <c r="A174" s="20" t="s">
        <v>82</v>
      </c>
      <c r="B174" s="20" t="s">
        <v>83</v>
      </c>
      <c r="C174" s="20" t="s">
        <v>17</v>
      </c>
      <c r="D174" s="20" t="n">
        <v>37671.5674257</v>
      </c>
      <c r="E174" s="20" t="n">
        <v>3.92861294055301</v>
      </c>
    </row>
    <row r="175">
      <c r="A175" s="20" t="s">
        <v>84</v>
      </c>
      <c r="B175" s="20" t="s">
        <v>85</v>
      </c>
      <c r="C175" s="20" t="s">
        <v>16</v>
      </c>
      <c r="D175" s="20" t="n">
        <v>98230.1373791</v>
      </c>
      <c r="E175" s="20" t="n">
        <v>3.348602846474</v>
      </c>
    </row>
    <row r="176">
      <c r="A176" s="20" t="s">
        <v>84</v>
      </c>
      <c r="B176" s="20" t="s">
        <v>85</v>
      </c>
      <c r="C176" s="20" t="s">
        <v>17</v>
      </c>
      <c r="D176" s="20" t="n">
        <v>135462.3682424</v>
      </c>
      <c r="E176" s="20" t="n">
        <v>2.18210068981366</v>
      </c>
    </row>
    <row r="177">
      <c r="A177" s="20" t="s">
        <v>86</v>
      </c>
      <c r="B177" s="20" t="s">
        <v>87</v>
      </c>
      <c r="C177" s="20" t="s">
        <v>16</v>
      </c>
      <c r="D177" s="20" t="n">
        <v>115447.9879565</v>
      </c>
      <c r="E177" s="20" t="n">
        <v>2.29173330449288</v>
      </c>
    </row>
    <row r="178">
      <c r="A178" s="20" t="s">
        <v>86</v>
      </c>
      <c r="B178" s="20" t="s">
        <v>87</v>
      </c>
      <c r="C178" s="20" t="s">
        <v>17</v>
      </c>
      <c r="D178" s="20" t="n">
        <v>249635.8583696</v>
      </c>
      <c r="E178" s="20" t="n">
        <v>1.1384331959649</v>
      </c>
    </row>
    <row r="179">
      <c r="A179" s="20" t="s">
        <v>88</v>
      </c>
      <c r="B179" s="20" t="s">
        <v>89</v>
      </c>
      <c r="C179" s="20" t="s">
        <v>16</v>
      </c>
      <c r="D179" s="20" t="n">
        <v>21821.6387533</v>
      </c>
      <c r="E179" s="20" t="n">
        <v>6.00861426216557</v>
      </c>
    </row>
    <row r="180">
      <c r="A180" s="20" t="s">
        <v>88</v>
      </c>
      <c r="B180" s="20" t="s">
        <v>89</v>
      </c>
      <c r="C180" s="20" t="s">
        <v>17</v>
      </c>
      <c r="D180" s="20" t="n">
        <v>124955.2618749</v>
      </c>
      <c r="E180" s="20" t="n">
        <v>1.05249376020649</v>
      </c>
    </row>
    <row r="181">
      <c r="A181" s="20" t="s">
        <v>90</v>
      </c>
      <c r="B181" s="20" t="s">
        <v>91</v>
      </c>
      <c r="C181" s="20" t="s">
        <v>16</v>
      </c>
      <c r="D181" s="20" t="n">
        <v>55091.126115</v>
      </c>
      <c r="E181" s="20" t="n">
        <v>4.54092300932426</v>
      </c>
    </row>
    <row r="182">
      <c r="A182" s="20" t="s">
        <v>90</v>
      </c>
      <c r="B182" s="20" t="s">
        <v>91</v>
      </c>
      <c r="C182" s="20" t="s">
        <v>17</v>
      </c>
      <c r="D182" s="20" t="n">
        <v>242182.2765232</v>
      </c>
      <c r="E182" s="20" t="n">
        <v>1.22195064512834</v>
      </c>
    </row>
    <row r="183">
      <c r="A183" s="20" t="s">
        <v>92</v>
      </c>
      <c r="B183" s="20" t="s">
        <v>93</v>
      </c>
      <c r="C183" s="20" t="s">
        <v>16</v>
      </c>
      <c r="D183" s="20" t="n">
        <v>73211.9276379</v>
      </c>
      <c r="E183" s="20" t="n">
        <v>5.01950524232725</v>
      </c>
    </row>
    <row r="184">
      <c r="A184" s="20" t="s">
        <v>92</v>
      </c>
      <c r="B184" s="20" t="s">
        <v>93</v>
      </c>
      <c r="C184" s="20" t="s">
        <v>17</v>
      </c>
      <c r="D184" s="20" t="n">
        <v>371892.0917675</v>
      </c>
      <c r="E184" s="20" t="n">
        <v>0.964340059607994</v>
      </c>
    </row>
    <row r="185">
      <c r="A185" s="20" t="s">
        <v>94</v>
      </c>
      <c r="B185" s="20" t="s">
        <v>95</v>
      </c>
      <c r="C185" s="20" t="s">
        <v>16</v>
      </c>
      <c r="D185" s="20" t="n">
        <v>8229.6316646</v>
      </c>
      <c r="E185" s="20" t="n">
        <v>8.65473833599068</v>
      </c>
    </row>
    <row r="186">
      <c r="A186" s="20" t="s">
        <v>94</v>
      </c>
      <c r="B186" s="20" t="s">
        <v>95</v>
      </c>
      <c r="C186" s="20" t="s">
        <v>17</v>
      </c>
      <c r="D186" s="20" t="n">
        <v>48207.9210938</v>
      </c>
      <c r="E186" s="20" t="n">
        <v>1.5462412590702</v>
      </c>
    </row>
    <row r="187">
      <c r="A187" s="20" t="s">
        <v>96</v>
      </c>
      <c r="B187" s="20" t="s">
        <v>97</v>
      </c>
      <c r="C187" s="20" t="s">
        <v>16</v>
      </c>
      <c r="D187" s="20" t="n">
        <v>4923.7434485</v>
      </c>
      <c r="E187" s="20" t="n">
        <v>7.27310492671512</v>
      </c>
    </row>
    <row r="188">
      <c r="A188" s="20" t="s">
        <v>96</v>
      </c>
      <c r="B188" s="20" t="s">
        <v>97</v>
      </c>
      <c r="C188" s="20" t="s">
        <v>17</v>
      </c>
      <c r="D188" s="20" t="n">
        <v>72422.3760302</v>
      </c>
      <c r="E188" s="20" t="n">
        <v>0.98020810135526</v>
      </c>
    </row>
    <row r="189">
      <c r="A189" s="20" t="s">
        <v>98</v>
      </c>
      <c r="B189" s="20" t="s">
        <v>99</v>
      </c>
      <c r="C189" s="20" t="s">
        <v>16</v>
      </c>
      <c r="D189" s="20" t="n">
        <v>12579.4016753</v>
      </c>
      <c r="E189" s="20" t="n">
        <v>5.53449193236924</v>
      </c>
    </row>
    <row r="190">
      <c r="A190" s="20" t="s">
        <v>98</v>
      </c>
      <c r="B190" s="20" t="s">
        <v>99</v>
      </c>
      <c r="C190" s="20" t="s">
        <v>17</v>
      </c>
      <c r="D190" s="20" t="n">
        <v>20557.192962</v>
      </c>
      <c r="E190" s="20" t="n">
        <v>3.30783146060237</v>
      </c>
    </row>
    <row r="191">
      <c r="A191" s="20" t="s">
        <v>100</v>
      </c>
      <c r="B191" s="20" t="s">
        <v>101</v>
      </c>
      <c r="C191" s="20" t="s">
        <v>16</v>
      </c>
      <c r="D191" s="20" t="n">
        <v>8187.5595288</v>
      </c>
      <c r="E191" s="20" t="n">
        <v>7.43981303112794</v>
      </c>
    </row>
    <row r="192">
      <c r="A192" s="20" t="s">
        <v>100</v>
      </c>
      <c r="B192" s="20" t="s">
        <v>101</v>
      </c>
      <c r="C192" s="20" t="s">
        <v>17</v>
      </c>
      <c r="D192" s="20" t="n">
        <v>20030.0914752</v>
      </c>
      <c r="E192" s="20" t="n">
        <v>2.60097633173104</v>
      </c>
    </row>
    <row r="193">
      <c r="A193" s="20" t="s">
        <v>102</v>
      </c>
      <c r="B193" s="20" t="s">
        <v>103</v>
      </c>
      <c r="C193" s="20" t="s">
        <v>16</v>
      </c>
      <c r="D193" s="20" t="n">
        <v>16128.6532567</v>
      </c>
      <c r="E193" s="20" t="n">
        <v>5.48407009522819</v>
      </c>
    </row>
    <row r="194">
      <c r="A194" s="20" t="s">
        <v>102</v>
      </c>
      <c r="B194" s="20" t="s">
        <v>103</v>
      </c>
      <c r="C194" s="20" t="s">
        <v>17</v>
      </c>
      <c r="D194" s="20" t="n">
        <v>73809.5836771</v>
      </c>
      <c r="E194" s="20" t="n">
        <v>1.52031693699289</v>
      </c>
    </row>
    <row r="195">
      <c r="A195" s="20" t="s">
        <v>104</v>
      </c>
      <c r="B195" s="20" t="s">
        <v>105</v>
      </c>
      <c r="C195" s="20" t="s">
        <v>16</v>
      </c>
      <c r="D195" s="20" t="n">
        <v>2631.6253413</v>
      </c>
      <c r="E195" s="20" t="n">
        <v>7.72234992745082</v>
      </c>
    </row>
    <row r="196">
      <c r="A196" s="20" t="s">
        <v>104</v>
      </c>
      <c r="B196" s="20" t="s">
        <v>105</v>
      </c>
      <c r="C196" s="20" t="s">
        <v>17</v>
      </c>
      <c r="D196" s="20" t="n">
        <v>4971.5698727</v>
      </c>
      <c r="E196" s="20" t="n">
        <v>3.77281378142902</v>
      </c>
    </row>
    <row r="197">
      <c r="A197" s="20" t="s">
        <v>106</v>
      </c>
      <c r="B197" s="20" t="s">
        <v>107</v>
      </c>
      <c r="C197" s="20" t="s">
        <v>16</v>
      </c>
      <c r="D197" s="20" t="n">
        <v>48135.6511586</v>
      </c>
      <c r="E197" s="20" t="n">
        <v>3.13397434978724</v>
      </c>
    </row>
    <row r="198">
      <c r="A198" s="20" t="s">
        <v>106</v>
      </c>
      <c r="B198" s="20" t="s">
        <v>107</v>
      </c>
      <c r="C198" s="20" t="s">
        <v>17</v>
      </c>
      <c r="D198" s="20" t="n">
        <v>88551.7032862</v>
      </c>
      <c r="E198" s="20" t="n">
        <v>1.83469226161592</v>
      </c>
    </row>
    <row r="199">
      <c r="A199" s="20" t="s">
        <v>108</v>
      </c>
      <c r="B199" s="20" t="s">
        <v>109</v>
      </c>
      <c r="C199" s="20" t="s">
        <v>16</v>
      </c>
      <c r="D199" s="20" t="n">
        <v>94041.0252971</v>
      </c>
      <c r="E199" s="20" t="n">
        <v>2.62204880936504</v>
      </c>
    </row>
    <row r="200">
      <c r="A200" s="20" t="s">
        <v>108</v>
      </c>
      <c r="B200" s="20" t="s">
        <v>109</v>
      </c>
      <c r="C200" s="20" t="s">
        <v>17</v>
      </c>
      <c r="D200" s="20" t="n">
        <v>111629.6833883</v>
      </c>
      <c r="E200" s="20" t="n">
        <v>2.119712453319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308</v>
      </c>
    </row>
    <row r="210">
      <c r="A210" s="5" t="s">
        <v>26</v>
      </c>
      <c r="B210" s="5" t="s">
        <v>114</v>
      </c>
      <c r="C210" s="5" t="s">
        <v>11</v>
      </c>
      <c r="D210" s="5" t="s">
        <v>302</v>
      </c>
      <c r="E210" s="5" t="s">
        <v>303</v>
      </c>
    </row>
    <row r="211">
      <c r="A211" s="21" t="s">
        <v>88</v>
      </c>
      <c r="B211" s="21" t="s">
        <v>115</v>
      </c>
      <c r="C211" s="21" t="s">
        <v>16</v>
      </c>
      <c r="D211" s="21" t="n">
        <v>12270.9580236</v>
      </c>
      <c r="E211" s="21" t="n">
        <v>10.6880100720744</v>
      </c>
    </row>
    <row r="212">
      <c r="A212" s="21" t="s">
        <v>88</v>
      </c>
      <c r="B212" s="21" t="s">
        <v>115</v>
      </c>
      <c r="C212" s="21" t="s">
        <v>17</v>
      </c>
      <c r="D212" s="21" t="n">
        <v>32988.6186068</v>
      </c>
      <c r="E212" s="21" t="n">
        <v>3.6254849771608</v>
      </c>
    </row>
    <row r="213">
      <c r="A213" s="21" t="s">
        <v>92</v>
      </c>
      <c r="B213" s="21" t="s">
        <v>116</v>
      </c>
      <c r="C213" s="21" t="s">
        <v>16</v>
      </c>
      <c r="D213" s="21" t="n">
        <v>5646.3639203</v>
      </c>
      <c r="E213" s="21" t="n">
        <v>8.26976271544774</v>
      </c>
    </row>
    <row r="214">
      <c r="A214" s="21" t="s">
        <v>92</v>
      </c>
      <c r="B214" s="21" t="s">
        <v>116</v>
      </c>
      <c r="C214" s="21" t="s">
        <v>17</v>
      </c>
      <c r="D214" s="21" t="n">
        <v>19867.617748</v>
      </c>
      <c r="E214" s="21" t="n">
        <v>3.36142197710359</v>
      </c>
    </row>
    <row r="215">
      <c r="A215" s="21" t="s">
        <v>94</v>
      </c>
      <c r="B215" s="21" t="s">
        <v>117</v>
      </c>
      <c r="C215" s="21" t="s">
        <v>16</v>
      </c>
      <c r="D215" s="21" t="n">
        <v>3201.9347879</v>
      </c>
      <c r="E215" s="21" t="n">
        <v>16.3662800321518</v>
      </c>
    </row>
    <row r="216">
      <c r="A216" s="21" t="s">
        <v>94</v>
      </c>
      <c r="B216" s="21" t="s">
        <v>117</v>
      </c>
      <c r="C216" s="21" t="s">
        <v>17</v>
      </c>
      <c r="D216" s="21" t="n">
        <v>19755.7110453</v>
      </c>
      <c r="E216" s="21" t="n">
        <v>2.37935104315866</v>
      </c>
    </row>
    <row r="217">
      <c r="A217" s="21" t="s">
        <v>96</v>
      </c>
      <c r="B217" s="21" t="s">
        <v>118</v>
      </c>
      <c r="C217" s="21" t="s">
        <v>16</v>
      </c>
      <c r="D217" s="21" t="n">
        <v>934.4990876</v>
      </c>
      <c r="E217" s="21" t="n">
        <v>22.5613607488474</v>
      </c>
    </row>
    <row r="218">
      <c r="A218" s="21" t="s">
        <v>96</v>
      </c>
      <c r="B218" s="21" t="s">
        <v>118</v>
      </c>
      <c r="C218" s="21" t="s">
        <v>17</v>
      </c>
      <c r="D218" s="21" t="n">
        <v>59749.1263269</v>
      </c>
      <c r="E218" s="21" t="n">
        <v>1.43443405632805</v>
      </c>
    </row>
    <row r="219">
      <c r="A219" s="21" t="s">
        <v>98</v>
      </c>
      <c r="B219" s="21" t="s">
        <v>119</v>
      </c>
      <c r="C219" s="21" t="s">
        <v>16</v>
      </c>
      <c r="D219" s="21" t="n">
        <v>753.3751984</v>
      </c>
      <c r="E219" s="21" t="n">
        <v>29.2506756210184</v>
      </c>
    </row>
    <row r="220">
      <c r="A220" s="21" t="s">
        <v>98</v>
      </c>
      <c r="B220" s="21" t="s">
        <v>119</v>
      </c>
      <c r="C220" s="21" t="s">
        <v>17</v>
      </c>
      <c r="D220" s="21" t="n">
        <v>17841.5363732</v>
      </c>
      <c r="E220" s="21" t="n">
        <v>1.7182957188059</v>
      </c>
    </row>
    <row r="221">
      <c r="A221" s="21" t="s">
        <v>106</v>
      </c>
      <c r="B221" s="21" t="s">
        <v>120</v>
      </c>
      <c r="C221" s="21" t="s">
        <v>16</v>
      </c>
      <c r="D221" s="21" t="n">
        <v>4205.9900549</v>
      </c>
      <c r="E221" s="21" t="n">
        <v>11.4847071223425</v>
      </c>
    </row>
    <row r="222">
      <c r="A222" s="21" t="s">
        <v>106</v>
      </c>
      <c r="B222" s="21" t="s">
        <v>120</v>
      </c>
      <c r="C222" s="21" t="s">
        <v>17</v>
      </c>
      <c r="D222" s="21" t="n">
        <v>32855.724057</v>
      </c>
      <c r="E222" s="21" t="n">
        <v>1.68713037517214</v>
      </c>
    </row>
    <row r="223">
      <c r="A223" s="21" t="s">
        <v>108</v>
      </c>
      <c r="B223" s="21" t="s">
        <v>121</v>
      </c>
      <c r="C223" s="21" t="s">
        <v>16</v>
      </c>
      <c r="D223" s="21" t="n">
        <v>2842.5322722</v>
      </c>
      <c r="E223" s="21" t="n">
        <v>17.9089981245577</v>
      </c>
    </row>
    <row r="224">
      <c r="A224" s="21" t="s">
        <v>108</v>
      </c>
      <c r="B224" s="21" t="s">
        <v>121</v>
      </c>
      <c r="C224" s="21" t="s">
        <v>17</v>
      </c>
      <c r="D224" s="21" t="n">
        <v>38734.2398675</v>
      </c>
      <c r="E224" s="21" t="n">
        <v>1.37567450746844</v>
      </c>
    </row>
    <row r="225">
      <c r="A225" s="21" t="s">
        <v>110</v>
      </c>
      <c r="B225" s="21" t="s">
        <v>122</v>
      </c>
      <c r="C225" s="21" t="s">
        <v>16</v>
      </c>
      <c r="D225" s="21" t="n">
        <v>533.5180701</v>
      </c>
      <c r="E225" s="21" t="n">
        <v>21.8430840958369</v>
      </c>
    </row>
    <row r="226">
      <c r="A226" s="21" t="s">
        <v>110</v>
      </c>
      <c r="B226" s="21" t="s">
        <v>122</v>
      </c>
      <c r="C226" s="21" t="s">
        <v>17</v>
      </c>
      <c r="D226" s="21" t="n">
        <v>18753.642945</v>
      </c>
      <c r="E226" s="21" t="n">
        <v>1.17458693554655</v>
      </c>
    </row>
    <row r="227">
      <c r="A227" s="21" t="s">
        <v>123</v>
      </c>
      <c r="B227" s="21" t="s">
        <v>124</v>
      </c>
      <c r="C227" s="21" t="s">
        <v>16</v>
      </c>
      <c r="D227" s="21" t="n">
        <v>1263.0285778</v>
      </c>
      <c r="E227" s="21" t="n">
        <v>14.9071053657966</v>
      </c>
    </row>
    <row r="228">
      <c r="A228" s="21" t="s">
        <v>123</v>
      </c>
      <c r="B228" s="21" t="s">
        <v>124</v>
      </c>
      <c r="C228" s="21" t="s">
        <v>17</v>
      </c>
      <c r="D228" s="21" t="n">
        <v>10402.933312</v>
      </c>
      <c r="E228" s="21" t="n">
        <v>2.57334568117467</v>
      </c>
    </row>
    <row r="229">
      <c r="A229" s="21" t="s">
        <v>125</v>
      </c>
      <c r="B229" s="21" t="s">
        <v>126</v>
      </c>
      <c r="C229" s="21" t="s">
        <v>16</v>
      </c>
      <c r="D229" s="21" t="n">
        <v>657.3344116</v>
      </c>
      <c r="E229" s="21" t="n">
        <v>30.1160191969378</v>
      </c>
    </row>
    <row r="230">
      <c r="A230" s="21" t="s">
        <v>125</v>
      </c>
      <c r="B230" s="21" t="s">
        <v>126</v>
      </c>
      <c r="C230" s="21" t="s">
        <v>17</v>
      </c>
      <c r="D230" s="21" t="n">
        <v>21591.9458181</v>
      </c>
      <c r="E230" s="21" t="n">
        <v>1.25321688942859</v>
      </c>
    </row>
    <row r="231">
      <c r="A231" s="21" t="s">
        <v>127</v>
      </c>
      <c r="B231" s="21" t="s">
        <v>128</v>
      </c>
      <c r="C231" s="21" t="s">
        <v>16</v>
      </c>
      <c r="D231" s="21" t="n">
        <v>2936.7443274</v>
      </c>
      <c r="E231" s="21" t="n">
        <v>21.2851959864342</v>
      </c>
    </row>
    <row r="232">
      <c r="A232" s="21" t="s">
        <v>127</v>
      </c>
      <c r="B232" s="21" t="s">
        <v>128</v>
      </c>
      <c r="C232" s="21" t="s">
        <v>17</v>
      </c>
      <c r="D232" s="21" t="n">
        <v>28345.307607</v>
      </c>
      <c r="E232" s="21" t="n">
        <v>1.86740624751687</v>
      </c>
    </row>
    <row r="233">
      <c r="A233" s="21" t="s">
        <v>129</v>
      </c>
      <c r="B233" s="21" t="s">
        <v>130</v>
      </c>
      <c r="C233" s="21" t="s">
        <v>16</v>
      </c>
      <c r="D233" s="21" t="n">
        <v>919.7616641</v>
      </c>
      <c r="E233" s="21" t="n">
        <v>18.3818281993617</v>
      </c>
    </row>
    <row r="234">
      <c r="A234" s="21" t="s">
        <v>129</v>
      </c>
      <c r="B234" s="21" t="s">
        <v>130</v>
      </c>
      <c r="C234" s="21" t="s">
        <v>17</v>
      </c>
      <c r="D234" s="21" t="n">
        <v>16428.930154</v>
      </c>
      <c r="E234" s="21" t="n">
        <v>1.39980360576727</v>
      </c>
    </row>
    <row r="235">
      <c r="A235" s="21" t="s">
        <v>131</v>
      </c>
      <c r="B235" s="21" t="s">
        <v>132</v>
      </c>
      <c r="C235" s="21" t="s">
        <v>16</v>
      </c>
      <c r="D235" s="21" t="n">
        <v>6974.5521618</v>
      </c>
      <c r="E235" s="21" t="n">
        <v>8.98032150024702</v>
      </c>
    </row>
    <row r="236">
      <c r="A236" s="21" t="s">
        <v>131</v>
      </c>
      <c r="B236" s="21" t="s">
        <v>132</v>
      </c>
      <c r="C236" s="21" t="s">
        <v>17</v>
      </c>
      <c r="D236" s="21" t="n">
        <v>30224.7871996</v>
      </c>
      <c r="E236" s="21" t="n">
        <v>2.59419220986394</v>
      </c>
    </row>
    <row r="237">
      <c r="A237" s="21" t="s">
        <v>133</v>
      </c>
      <c r="B237" s="21" t="s">
        <v>134</v>
      </c>
      <c r="C237" s="21" t="s">
        <v>16</v>
      </c>
      <c r="D237" s="21" t="n">
        <v>12068.4047229</v>
      </c>
      <c r="E237" s="21" t="n">
        <v>10.1130385296023</v>
      </c>
    </row>
    <row r="238">
      <c r="A238" s="21" t="s">
        <v>133</v>
      </c>
      <c r="B238" s="21" t="s">
        <v>134</v>
      </c>
      <c r="C238" s="21" t="s">
        <v>17</v>
      </c>
      <c r="D238" s="21" t="n">
        <v>51845.2994135</v>
      </c>
      <c r="E238" s="21" t="n">
        <v>2.55447687042893</v>
      </c>
    </row>
    <row r="239">
      <c r="A239" s="21" t="s">
        <v>135</v>
      </c>
      <c r="B239" s="21" t="s">
        <v>136</v>
      </c>
      <c r="C239" s="21" t="s">
        <v>16</v>
      </c>
      <c r="D239" s="21" t="n">
        <v>27377.5256099</v>
      </c>
      <c r="E239" s="21" t="n">
        <v>9.25915094019042</v>
      </c>
    </row>
    <row r="240">
      <c r="A240" s="21" t="s">
        <v>135</v>
      </c>
      <c r="B240" s="21" t="s">
        <v>136</v>
      </c>
      <c r="C240" s="21" t="s">
        <v>17</v>
      </c>
      <c r="D240" s="21" t="n">
        <v>72393.2132535</v>
      </c>
      <c r="E240" s="21" t="n">
        <v>3.13695556260504</v>
      </c>
    </row>
    <row r="241">
      <c r="A241" s="21" t="s">
        <v>137</v>
      </c>
      <c r="B241" s="21" t="s">
        <v>138</v>
      </c>
      <c r="C241" s="21" t="s">
        <v>16</v>
      </c>
      <c r="D241" s="21" t="n">
        <v>10627.6966756</v>
      </c>
      <c r="E241" s="21" t="n">
        <v>9.08799755906024</v>
      </c>
    </row>
    <row r="242">
      <c r="A242" s="21" t="s">
        <v>137</v>
      </c>
      <c r="B242" s="21" t="s">
        <v>138</v>
      </c>
      <c r="C242" s="21" t="s">
        <v>17</v>
      </c>
      <c r="D242" s="21" t="n">
        <v>30181.0902373</v>
      </c>
      <c r="E242" s="21" t="n">
        <v>3.49248873695438</v>
      </c>
    </row>
    <row r="243">
      <c r="A243" s="21" t="s">
        <v>139</v>
      </c>
      <c r="B243" s="21" t="s">
        <v>140</v>
      </c>
      <c r="C243" s="21" t="s">
        <v>16</v>
      </c>
      <c r="D243" s="21" t="n">
        <v>8540.9299689</v>
      </c>
      <c r="E243" s="21" t="n">
        <v>14.2944168152339</v>
      </c>
    </row>
    <row r="244">
      <c r="A244" s="21" t="s">
        <v>139</v>
      </c>
      <c r="B244" s="21" t="s">
        <v>140</v>
      </c>
      <c r="C244" s="21" t="s">
        <v>17</v>
      </c>
      <c r="D244" s="21" t="n">
        <v>38525.4141214</v>
      </c>
      <c r="E244" s="21" t="n">
        <v>3.87759703494795</v>
      </c>
    </row>
    <row r="245">
      <c r="A245" s="21" t="s">
        <v>141</v>
      </c>
      <c r="B245" s="21" t="s">
        <v>142</v>
      </c>
      <c r="C245" s="21" t="s">
        <v>16</v>
      </c>
      <c r="D245" s="21" t="n">
        <v>18442.1117748</v>
      </c>
      <c r="E245" s="21" t="n">
        <v>5.44427650342483</v>
      </c>
    </row>
    <row r="246">
      <c r="A246" s="21" t="s">
        <v>141</v>
      </c>
      <c r="B246" s="21" t="s">
        <v>142</v>
      </c>
      <c r="C246" s="21" t="s">
        <v>17</v>
      </c>
      <c r="D246" s="21" t="n">
        <v>15195.7518101</v>
      </c>
      <c r="E246" s="21" t="n">
        <v>5.30512711115974</v>
      </c>
    </row>
    <row r="247">
      <c r="A247" s="21" t="s">
        <v>143</v>
      </c>
      <c r="B247" s="21" t="s">
        <v>144</v>
      </c>
      <c r="C247" s="21" t="s">
        <v>16</v>
      </c>
      <c r="D247" s="21" t="n">
        <v>4139.3402602</v>
      </c>
      <c r="E247" s="21" t="n">
        <v>9.23686361278827</v>
      </c>
    </row>
    <row r="248">
      <c r="A248" s="21" t="s">
        <v>143</v>
      </c>
      <c r="B248" s="21" t="s">
        <v>144</v>
      </c>
      <c r="C248" s="21" t="s">
        <v>17</v>
      </c>
      <c r="D248" s="21" t="n">
        <v>11558.6197089</v>
      </c>
      <c r="E248" s="21" t="n">
        <v>3.65586522838225</v>
      </c>
    </row>
    <row r="249">
      <c r="A249" s="21" t="s">
        <v>145</v>
      </c>
      <c r="B249" s="21" t="s">
        <v>146</v>
      </c>
      <c r="C249" s="21" t="s">
        <v>16</v>
      </c>
      <c r="D249" s="21" t="n">
        <v>10379.7344478</v>
      </c>
      <c r="E249" s="21" t="n">
        <v>6.72412424584279</v>
      </c>
    </row>
    <row r="250">
      <c r="A250" s="21" t="s">
        <v>145</v>
      </c>
      <c r="B250" s="21" t="s">
        <v>146</v>
      </c>
      <c r="C250" s="21" t="s">
        <v>17</v>
      </c>
      <c r="D250" s="21" t="n">
        <v>16528.0301223</v>
      </c>
      <c r="E250" s="21" t="n">
        <v>2.99048004564231</v>
      </c>
    </row>
    <row r="251">
      <c r="A251" s="21" t="s">
        <v>147</v>
      </c>
      <c r="B251" s="21" t="s">
        <v>148</v>
      </c>
      <c r="C251" s="21" t="s">
        <v>16</v>
      </c>
      <c r="D251" s="21" t="n">
        <v>2045.188512</v>
      </c>
      <c r="E251" s="21" t="n">
        <v>13.185143014265</v>
      </c>
    </row>
    <row r="252">
      <c r="A252" s="21" t="s">
        <v>147</v>
      </c>
      <c r="B252" s="21" t="s">
        <v>148</v>
      </c>
      <c r="C252" s="21" t="s">
        <v>17</v>
      </c>
      <c r="D252" s="21" t="n">
        <v>7340.5084084</v>
      </c>
      <c r="E252" s="21" t="n">
        <v>3.52340676375009</v>
      </c>
    </row>
    <row r="253">
      <c r="A253" s="21" t="s">
        <v>149</v>
      </c>
      <c r="B253" s="21" t="s">
        <v>150</v>
      </c>
      <c r="C253" s="21" t="s">
        <v>16</v>
      </c>
      <c r="D253" s="21" t="n">
        <v>5255.448117</v>
      </c>
      <c r="E253" s="21" t="n">
        <v>7.6877404221509</v>
      </c>
    </row>
    <row r="254">
      <c r="A254" s="21" t="s">
        <v>149</v>
      </c>
      <c r="B254" s="21" t="s">
        <v>150</v>
      </c>
      <c r="C254" s="21" t="s">
        <v>17</v>
      </c>
      <c r="D254" s="21" t="n">
        <v>13247.6868713</v>
      </c>
      <c r="E254" s="21" t="n">
        <v>3.33016768560844</v>
      </c>
    </row>
    <row r="255">
      <c r="A255" s="21" t="s">
        <v>151</v>
      </c>
      <c r="B255" s="21" t="s">
        <v>152</v>
      </c>
      <c r="C255" s="21" t="s">
        <v>16</v>
      </c>
      <c r="D255" s="21" t="n">
        <v>5741.0539465</v>
      </c>
      <c r="E255" s="21" t="n">
        <v>7.40616766783668</v>
      </c>
    </row>
    <row r="256">
      <c r="A256" s="21" t="s">
        <v>151</v>
      </c>
      <c r="B256" s="21" t="s">
        <v>152</v>
      </c>
      <c r="C256" s="21" t="s">
        <v>17</v>
      </c>
      <c r="D256" s="21" t="n">
        <v>11977.7196013</v>
      </c>
      <c r="E256" s="21" t="n">
        <v>3.97131127638431</v>
      </c>
    </row>
    <row r="257">
      <c r="A257" s="21" t="s">
        <v>153</v>
      </c>
      <c r="B257" s="21" t="s">
        <v>154</v>
      </c>
      <c r="C257" s="21" t="s">
        <v>16</v>
      </c>
      <c r="D257" s="21" t="n">
        <v>6142.3710168</v>
      </c>
      <c r="E257" s="21" t="n">
        <v>8.89231607671092</v>
      </c>
    </row>
    <row r="258">
      <c r="A258" s="21" t="s">
        <v>153</v>
      </c>
      <c r="B258" s="21" t="s">
        <v>154</v>
      </c>
      <c r="C258" s="21" t="s">
        <v>17</v>
      </c>
      <c r="D258" s="21" t="n">
        <v>12689.5830668</v>
      </c>
      <c r="E258" s="21" t="n">
        <v>3.56390667349146</v>
      </c>
    </row>
    <row r="259">
      <c r="A259" s="21" t="s">
        <v>155</v>
      </c>
      <c r="B259" s="21" t="s">
        <v>156</v>
      </c>
      <c r="C259" s="21" t="s">
        <v>16</v>
      </c>
      <c r="D259" s="21" t="n">
        <v>11201.338736</v>
      </c>
      <c r="E259" s="21" t="n">
        <v>5.62682797002572</v>
      </c>
    </row>
    <row r="260">
      <c r="A260" s="21" t="s">
        <v>155</v>
      </c>
      <c r="B260" s="21" t="s">
        <v>156</v>
      </c>
      <c r="C260" s="21" t="s">
        <v>17</v>
      </c>
      <c r="D260" s="21" t="n">
        <v>23488.8789559</v>
      </c>
      <c r="E260" s="21" t="n">
        <v>3.09276375638374</v>
      </c>
    </row>
    <row r="261">
      <c r="A261" s="21" t="s">
        <v>157</v>
      </c>
      <c r="B261" s="21" t="s">
        <v>158</v>
      </c>
      <c r="C261" s="21" t="s">
        <v>16</v>
      </c>
      <c r="D261" s="21" t="n">
        <v>6165.7283302</v>
      </c>
      <c r="E261" s="21" t="n">
        <v>10.5316124940505</v>
      </c>
    </row>
    <row r="262">
      <c r="A262" s="21" t="s">
        <v>157</v>
      </c>
      <c r="B262" s="21" t="s">
        <v>158</v>
      </c>
      <c r="C262" s="21" t="s">
        <v>17</v>
      </c>
      <c r="D262" s="21" t="n">
        <v>30903.5243713</v>
      </c>
      <c r="E262" s="21" t="n">
        <v>2.52734579820331</v>
      </c>
    </row>
    <row r="263">
      <c r="A263" s="21" t="s">
        <v>159</v>
      </c>
      <c r="B263" s="21" t="s">
        <v>160</v>
      </c>
      <c r="C263" s="21" t="s">
        <v>16</v>
      </c>
      <c r="D263" s="21" t="n">
        <v>2812.38575</v>
      </c>
      <c r="E263" s="21" t="n">
        <v>10.9549198226184</v>
      </c>
    </row>
    <row r="264">
      <c r="A264" s="21" t="s">
        <v>159</v>
      </c>
      <c r="B264" s="21" t="s">
        <v>160</v>
      </c>
      <c r="C264" s="21" t="s">
        <v>17</v>
      </c>
      <c r="D264" s="21" t="n">
        <v>17998.1824266</v>
      </c>
      <c r="E264" s="21" t="n">
        <v>2.59360333053682</v>
      </c>
    </row>
    <row r="265">
      <c r="A265" s="21" t="s">
        <v>161</v>
      </c>
      <c r="B265" s="21" t="s">
        <v>162</v>
      </c>
      <c r="C265" s="21" t="s">
        <v>16</v>
      </c>
      <c r="D265" s="21" t="n">
        <v>23895.511453</v>
      </c>
      <c r="E265" s="21" t="n">
        <v>6.32575239761203</v>
      </c>
    </row>
    <row r="266">
      <c r="A266" s="21" t="s">
        <v>161</v>
      </c>
      <c r="B266" s="21" t="s">
        <v>162</v>
      </c>
      <c r="C266" s="21" t="s">
        <v>17</v>
      </c>
      <c r="D266" s="21" t="n">
        <v>31585.9767412</v>
      </c>
      <c r="E266" s="21" t="n">
        <v>4.54096740959044</v>
      </c>
    </row>
    <row r="267">
      <c r="A267" s="21" t="s">
        <v>163</v>
      </c>
      <c r="B267" s="21" t="s">
        <v>164</v>
      </c>
      <c r="C267" s="21" t="s">
        <v>16</v>
      </c>
      <c r="D267" s="21" t="n">
        <v>5987.3825937</v>
      </c>
      <c r="E267" s="21" t="n">
        <v>8.26574001597804</v>
      </c>
    </row>
    <row r="268">
      <c r="A268" s="21" t="s">
        <v>163</v>
      </c>
      <c r="B268" s="21" t="s">
        <v>164</v>
      </c>
      <c r="C268" s="21" t="s">
        <v>17</v>
      </c>
      <c r="D268" s="21" t="n">
        <v>19241.3720232</v>
      </c>
      <c r="E268" s="21" t="n">
        <v>3.23730610495801</v>
      </c>
    </row>
    <row r="269">
      <c r="A269" s="21" t="s">
        <v>165</v>
      </c>
      <c r="B269" s="21" t="s">
        <v>166</v>
      </c>
      <c r="C269" s="21" t="s">
        <v>16</v>
      </c>
      <c r="D269" s="21" t="n">
        <v>4483.7952556</v>
      </c>
      <c r="E269" s="21" t="n">
        <v>12.7585814696805</v>
      </c>
    </row>
    <row r="270">
      <c r="A270" s="21" t="s">
        <v>165</v>
      </c>
      <c r="B270" s="21" t="s">
        <v>166</v>
      </c>
      <c r="C270" s="21" t="s">
        <v>17</v>
      </c>
      <c r="D270" s="21" t="n">
        <v>26514.0858483</v>
      </c>
      <c r="E270" s="21" t="n">
        <v>2.47519357363323</v>
      </c>
    </row>
    <row r="271">
      <c r="A271" s="21" t="s">
        <v>167</v>
      </c>
      <c r="B271" s="21" t="s">
        <v>168</v>
      </c>
      <c r="C271" s="21" t="s">
        <v>16</v>
      </c>
      <c r="D271" s="21" t="n">
        <v>10681.7868733</v>
      </c>
      <c r="E271" s="21" t="n">
        <v>6.72820690109589</v>
      </c>
    </row>
    <row r="272">
      <c r="A272" s="21" t="s">
        <v>167</v>
      </c>
      <c r="B272" s="21" t="s">
        <v>168</v>
      </c>
      <c r="C272" s="21" t="s">
        <v>17</v>
      </c>
      <c r="D272" s="21" t="n">
        <v>20208.825874</v>
      </c>
      <c r="E272" s="21" t="n">
        <v>3.77389356980922</v>
      </c>
    </row>
    <row r="273">
      <c r="A273" s="21" t="s">
        <v>169</v>
      </c>
      <c r="B273" s="21" t="s">
        <v>170</v>
      </c>
      <c r="C273" s="21" t="s">
        <v>16</v>
      </c>
      <c r="D273" s="21" t="n">
        <v>6172.1964981</v>
      </c>
      <c r="E273" s="21" t="n">
        <v>9.48263562348602</v>
      </c>
    </row>
    <row r="274">
      <c r="A274" s="21" t="s">
        <v>169</v>
      </c>
      <c r="B274" s="21" t="s">
        <v>170</v>
      </c>
      <c r="C274" s="21" t="s">
        <v>17</v>
      </c>
      <c r="D274" s="21" t="n">
        <v>27723.7509586</v>
      </c>
      <c r="E274" s="21" t="n">
        <v>2.66744908103195</v>
      </c>
    </row>
    <row r="275">
      <c r="A275" s="21" t="s">
        <v>171</v>
      </c>
      <c r="B275" s="21" t="s">
        <v>172</v>
      </c>
      <c r="C275" s="21" t="s">
        <v>16</v>
      </c>
      <c r="D275" s="21" t="n">
        <v>14449.9524505</v>
      </c>
      <c r="E275" s="21" t="n">
        <v>6.60605426963433</v>
      </c>
    </row>
    <row r="276">
      <c r="A276" s="21" t="s">
        <v>171</v>
      </c>
      <c r="B276" s="21" t="s">
        <v>172</v>
      </c>
      <c r="C276" s="21" t="s">
        <v>17</v>
      </c>
      <c r="D276" s="21" t="n">
        <v>33682.2814507</v>
      </c>
      <c r="E276" s="21" t="n">
        <v>3.23950970587545</v>
      </c>
    </row>
    <row r="277">
      <c r="A277" s="21" t="s">
        <v>173</v>
      </c>
      <c r="B277" s="21" t="s">
        <v>174</v>
      </c>
      <c r="C277" s="21" t="s">
        <v>16</v>
      </c>
      <c r="D277" s="21" t="n">
        <v>3597.7509889</v>
      </c>
      <c r="E277" s="21" t="n">
        <v>8.12113338284205</v>
      </c>
    </row>
    <row r="278">
      <c r="A278" s="21" t="s">
        <v>173</v>
      </c>
      <c r="B278" s="21" t="s">
        <v>174</v>
      </c>
      <c r="C278" s="21" t="s">
        <v>17</v>
      </c>
      <c r="D278" s="21" t="n">
        <v>7893.9433773</v>
      </c>
      <c r="E278" s="21" t="n">
        <v>2.88673663627747</v>
      </c>
    </row>
    <row r="279">
      <c r="A279" s="21" t="s">
        <v>175</v>
      </c>
      <c r="B279" s="21" t="s">
        <v>176</v>
      </c>
      <c r="C279" s="21" t="s">
        <v>16</v>
      </c>
      <c r="D279" s="21" t="n">
        <v>14813.7999887</v>
      </c>
      <c r="E279" s="21" t="n">
        <v>4.70421471965886</v>
      </c>
    </row>
    <row r="280">
      <c r="A280" s="21" t="s">
        <v>175</v>
      </c>
      <c r="B280" s="21" t="s">
        <v>176</v>
      </c>
      <c r="C280" s="21" t="s">
        <v>17</v>
      </c>
      <c r="D280" s="21" t="n">
        <v>18202.5081574</v>
      </c>
      <c r="E280" s="21" t="n">
        <v>3.90087462874883</v>
      </c>
    </row>
    <row r="281">
      <c r="A281" s="21" t="s">
        <v>177</v>
      </c>
      <c r="B281" s="21" t="s">
        <v>178</v>
      </c>
      <c r="C281" s="21" t="s">
        <v>16</v>
      </c>
      <c r="D281" s="21" t="n">
        <v>6184.8955647</v>
      </c>
      <c r="E281" s="21" t="n">
        <v>9.27237548945044</v>
      </c>
    </row>
    <row r="282">
      <c r="A282" s="21" t="s">
        <v>177</v>
      </c>
      <c r="B282" s="21" t="s">
        <v>178</v>
      </c>
      <c r="C282" s="21" t="s">
        <v>17</v>
      </c>
      <c r="D282" s="21" t="n">
        <v>20208.8641</v>
      </c>
      <c r="E282" s="21" t="n">
        <v>3.75619222263474</v>
      </c>
    </row>
    <row r="283">
      <c r="A283" s="21" t="s">
        <v>179</v>
      </c>
      <c r="B283" s="21" t="s">
        <v>180</v>
      </c>
      <c r="C283" s="21" t="s">
        <v>16</v>
      </c>
      <c r="D283" s="21" t="n">
        <v>3638.6493961</v>
      </c>
      <c r="E283" s="21" t="n">
        <v>5.48514538181399</v>
      </c>
    </row>
    <row r="284">
      <c r="A284" s="21" t="s">
        <v>179</v>
      </c>
      <c r="B284" s="21" t="s">
        <v>180</v>
      </c>
      <c r="C284" s="21" t="s">
        <v>17</v>
      </c>
      <c r="D284" s="21" t="n">
        <v>3123.5852576</v>
      </c>
      <c r="E284" s="21" t="n">
        <v>5.61990775961804</v>
      </c>
    </row>
    <row r="285">
      <c r="A285" s="21" t="s">
        <v>181</v>
      </c>
      <c r="B285" s="21" t="s">
        <v>182</v>
      </c>
      <c r="C285" s="21" t="s">
        <v>16</v>
      </c>
      <c r="D285" s="21" t="n">
        <v>8377.7821168</v>
      </c>
      <c r="E285" s="21" t="n">
        <v>5.12968390431804</v>
      </c>
    </row>
    <row r="286">
      <c r="A286" s="21" t="s">
        <v>181</v>
      </c>
      <c r="B286" s="21" t="s">
        <v>182</v>
      </c>
      <c r="C286" s="21" t="s">
        <v>17</v>
      </c>
      <c r="D286" s="21" t="n">
        <v>9950.3976698</v>
      </c>
      <c r="E286" s="21" t="n">
        <v>5.01903702264551</v>
      </c>
    </row>
    <row r="287">
      <c r="A287" s="21" t="s">
        <v>183</v>
      </c>
      <c r="B287" s="21" t="s">
        <v>184</v>
      </c>
      <c r="C287" s="21" t="s">
        <v>16</v>
      </c>
      <c r="D287" s="21" t="n">
        <v>12251.6561505</v>
      </c>
      <c r="E287" s="21" t="n">
        <v>8.5312496285713</v>
      </c>
    </row>
    <row r="288">
      <c r="A288" s="21" t="s">
        <v>183</v>
      </c>
      <c r="B288" s="21" t="s">
        <v>184</v>
      </c>
      <c r="C288" s="21" t="s">
        <v>17</v>
      </c>
      <c r="D288" s="21" t="n">
        <v>26444.41906</v>
      </c>
      <c r="E288" s="21" t="n">
        <v>4.11900548362833</v>
      </c>
    </row>
    <row r="289">
      <c r="A289" s="21" t="s">
        <v>185</v>
      </c>
      <c r="B289" s="21" t="s">
        <v>186</v>
      </c>
      <c r="C289" s="21" t="s">
        <v>16</v>
      </c>
      <c r="D289" s="21" t="n">
        <v>11049.4260383</v>
      </c>
      <c r="E289" s="21" t="n">
        <v>5.99020184670153</v>
      </c>
    </row>
    <row r="290">
      <c r="A290" s="21" t="s">
        <v>185</v>
      </c>
      <c r="B290" s="21" t="s">
        <v>186</v>
      </c>
      <c r="C290" s="21" t="s">
        <v>17</v>
      </c>
      <c r="D290" s="21" t="n">
        <v>15420.3207292</v>
      </c>
      <c r="E290" s="21" t="n">
        <v>4.49874748598644</v>
      </c>
    </row>
    <row r="291">
      <c r="A291" s="21" t="s">
        <v>187</v>
      </c>
      <c r="B291" s="21" t="s">
        <v>188</v>
      </c>
      <c r="C291" s="21" t="s">
        <v>16</v>
      </c>
      <c r="D291" s="21" t="n">
        <v>18772.8265481</v>
      </c>
      <c r="E291" s="21" t="n">
        <v>7.89214544106782</v>
      </c>
    </row>
    <row r="292">
      <c r="A292" s="21" t="s">
        <v>187</v>
      </c>
      <c r="B292" s="21" t="s">
        <v>188</v>
      </c>
      <c r="C292" s="21" t="s">
        <v>17</v>
      </c>
      <c r="D292" s="21" t="n">
        <v>24019.9175633</v>
      </c>
      <c r="E292" s="21" t="n">
        <v>5.66434856807773</v>
      </c>
    </row>
    <row r="293">
      <c r="A293" s="21" t="s">
        <v>189</v>
      </c>
      <c r="B293" s="21" t="s">
        <v>190</v>
      </c>
      <c r="C293" s="21" t="s">
        <v>16</v>
      </c>
      <c r="D293" s="21" t="n">
        <v>11450.483875</v>
      </c>
      <c r="E293" s="21" t="n">
        <v>5.69407094983692</v>
      </c>
    </row>
    <row r="294">
      <c r="A294" s="21" t="s">
        <v>189</v>
      </c>
      <c r="B294" s="21" t="s">
        <v>190</v>
      </c>
      <c r="C294" s="21" t="s">
        <v>17</v>
      </c>
      <c r="D294" s="21" t="n">
        <v>20700.4307768</v>
      </c>
      <c r="E294" s="21" t="n">
        <v>3.25093958952426</v>
      </c>
    </row>
    <row r="295">
      <c r="A295" s="21" t="s">
        <v>191</v>
      </c>
      <c r="B295" s="21" t="s">
        <v>192</v>
      </c>
      <c r="C295" s="21" t="s">
        <v>16</v>
      </c>
      <c r="D295" s="21" t="n">
        <v>8864.7774211</v>
      </c>
      <c r="E295" s="21" t="n">
        <v>4.4333926320819</v>
      </c>
    </row>
    <row r="296">
      <c r="A296" s="21" t="s">
        <v>191</v>
      </c>
      <c r="B296" s="21" t="s">
        <v>192</v>
      </c>
      <c r="C296" s="21" t="s">
        <v>17</v>
      </c>
      <c r="D296" s="21" t="n">
        <v>6085.5906845</v>
      </c>
      <c r="E296" s="21" t="n">
        <v>5.99427009672592</v>
      </c>
    </row>
    <row r="297">
      <c r="A297" s="21" t="s">
        <v>193</v>
      </c>
      <c r="B297" s="21" t="s">
        <v>194</v>
      </c>
      <c r="C297" s="21" t="s">
        <v>16</v>
      </c>
      <c r="D297" s="21" t="n">
        <v>7876.4274389</v>
      </c>
      <c r="E297" s="21" t="n">
        <v>8.46504252784247</v>
      </c>
    </row>
    <row r="298">
      <c r="A298" s="21" t="s">
        <v>193</v>
      </c>
      <c r="B298" s="21" t="s">
        <v>194</v>
      </c>
      <c r="C298" s="21" t="s">
        <v>17</v>
      </c>
      <c r="D298" s="21" t="n">
        <v>19237.9390921</v>
      </c>
      <c r="E298" s="21" t="n">
        <v>3.38299049870184</v>
      </c>
    </row>
    <row r="299">
      <c r="A299" s="21" t="s">
        <v>195</v>
      </c>
      <c r="B299" s="21" t="s">
        <v>196</v>
      </c>
      <c r="C299" s="21" t="s">
        <v>16</v>
      </c>
      <c r="D299" s="21" t="n">
        <v>10689.3207562</v>
      </c>
      <c r="E299" s="21" t="n">
        <v>5.51636517074059</v>
      </c>
    </row>
    <row r="300">
      <c r="A300" s="21" t="s">
        <v>195</v>
      </c>
      <c r="B300" s="21" t="s">
        <v>196</v>
      </c>
      <c r="C300" s="21" t="s">
        <v>17</v>
      </c>
      <c r="D300" s="21" t="n">
        <v>11707.3814495</v>
      </c>
      <c r="E300" s="21" t="n">
        <v>4.92662550366181</v>
      </c>
    </row>
    <row r="301">
      <c r="A301" s="21" t="s">
        <v>197</v>
      </c>
      <c r="B301" s="21" t="s">
        <v>198</v>
      </c>
      <c r="C301" s="21" t="s">
        <v>16</v>
      </c>
      <c r="D301" s="21" t="n">
        <v>27505.2771027</v>
      </c>
      <c r="E301" s="21" t="n">
        <v>5.97899125165131</v>
      </c>
    </row>
    <row r="302">
      <c r="A302" s="21" t="s">
        <v>197</v>
      </c>
      <c r="B302" s="21" t="s">
        <v>198</v>
      </c>
      <c r="C302" s="21" t="s">
        <v>17</v>
      </c>
      <c r="D302" s="21" t="n">
        <v>26738.8674102</v>
      </c>
      <c r="E302" s="21" t="n">
        <v>5.3893887666486</v>
      </c>
    </row>
    <row r="303">
      <c r="A303" s="21" t="s">
        <v>199</v>
      </c>
      <c r="B303" s="21" t="s">
        <v>200</v>
      </c>
      <c r="C303" s="21" t="s">
        <v>16</v>
      </c>
      <c r="D303" s="21" t="n">
        <v>22852.0534648</v>
      </c>
      <c r="E303" s="21" t="n">
        <v>5.6025713603831</v>
      </c>
    </row>
    <row r="304">
      <c r="A304" s="21" t="s">
        <v>199</v>
      </c>
      <c r="B304" s="21" t="s">
        <v>200</v>
      </c>
      <c r="C304" s="21" t="s">
        <v>17</v>
      </c>
      <c r="D304" s="21" t="n">
        <v>30159.798344</v>
      </c>
      <c r="E304" s="21" t="n">
        <v>4.65086614837358</v>
      </c>
    </row>
    <row r="305">
      <c r="A305" s="21" t="s">
        <v>201</v>
      </c>
      <c r="B305" s="21" t="s">
        <v>202</v>
      </c>
      <c r="C305" s="21" t="s">
        <v>16</v>
      </c>
      <c r="D305" s="21" t="n">
        <v>16383.668989</v>
      </c>
      <c r="E305" s="21" t="n">
        <v>4.82028553940141</v>
      </c>
    </row>
    <row r="306">
      <c r="A306" s="21" t="s">
        <v>201</v>
      </c>
      <c r="B306" s="21" t="s">
        <v>202</v>
      </c>
      <c r="C306" s="21" t="s">
        <v>17</v>
      </c>
      <c r="D306" s="21" t="n">
        <v>13660.3018639</v>
      </c>
      <c r="E306" s="21" t="n">
        <v>5.58703039276179</v>
      </c>
    </row>
    <row r="307">
      <c r="A307" s="21" t="s">
        <v>203</v>
      </c>
      <c r="B307" s="21" t="s">
        <v>204</v>
      </c>
      <c r="C307" s="21" t="s">
        <v>16</v>
      </c>
      <c r="D307" s="21" t="n">
        <v>20017.3272478</v>
      </c>
      <c r="E307" s="21" t="n">
        <v>10.5976749908414</v>
      </c>
    </row>
    <row r="308">
      <c r="A308" s="21" t="s">
        <v>203</v>
      </c>
      <c r="B308" s="21" t="s">
        <v>204</v>
      </c>
      <c r="C308" s="21" t="s">
        <v>17</v>
      </c>
      <c r="D308" s="21" t="n">
        <v>71640.5423191</v>
      </c>
      <c r="E308" s="21" t="n">
        <v>3.04025157177945</v>
      </c>
    </row>
    <row r="309">
      <c r="A309" s="21" t="s">
        <v>205</v>
      </c>
      <c r="B309" s="21" t="s">
        <v>206</v>
      </c>
      <c r="C309" s="21" t="s">
        <v>16</v>
      </c>
      <c r="D309" s="21" t="n">
        <v>3134.3321168</v>
      </c>
      <c r="E309" s="21" t="n">
        <v>13.3799739082661</v>
      </c>
    </row>
    <row r="310">
      <c r="A310" s="21" t="s">
        <v>205</v>
      </c>
      <c r="B310" s="21" t="s">
        <v>206</v>
      </c>
      <c r="C310" s="21" t="s">
        <v>17</v>
      </c>
      <c r="D310" s="21" t="n">
        <v>28541.6356104</v>
      </c>
      <c r="E310" s="21" t="n">
        <v>1.71234101716753</v>
      </c>
    </row>
    <row r="311">
      <c r="A311" s="21" t="s">
        <v>207</v>
      </c>
      <c r="B311" s="21" t="s">
        <v>208</v>
      </c>
      <c r="C311" s="21" t="s">
        <v>16</v>
      </c>
      <c r="D311" s="21" t="n">
        <v>11044.2692299</v>
      </c>
      <c r="E311" s="21" t="n">
        <v>12.7726327554797</v>
      </c>
    </row>
    <row r="312">
      <c r="A312" s="21" t="s">
        <v>207</v>
      </c>
      <c r="B312" s="21" t="s">
        <v>208</v>
      </c>
      <c r="C312" s="21" t="s">
        <v>17</v>
      </c>
      <c r="D312" s="21" t="n">
        <v>48178.3625919</v>
      </c>
      <c r="E312" s="21" t="n">
        <v>3.1732778388575</v>
      </c>
    </row>
    <row r="313">
      <c r="A313" s="21" t="s">
        <v>209</v>
      </c>
      <c r="B313" s="21" t="s">
        <v>210</v>
      </c>
      <c r="C313" s="21" t="s">
        <v>16</v>
      </c>
      <c r="D313" s="21" t="n">
        <v>10008.6355335</v>
      </c>
      <c r="E313" s="21" t="n">
        <v>9.89638680121043</v>
      </c>
    </row>
    <row r="314">
      <c r="A314" s="21" t="s">
        <v>209</v>
      </c>
      <c r="B314" s="21" t="s">
        <v>210</v>
      </c>
      <c r="C314" s="21" t="s">
        <v>17</v>
      </c>
      <c r="D314" s="21" t="n">
        <v>38211.616939</v>
      </c>
      <c r="E314" s="21" t="n">
        <v>3.39931887300969</v>
      </c>
    </row>
    <row r="315">
      <c r="A315" s="21" t="s">
        <v>211</v>
      </c>
      <c r="B315" s="21" t="s">
        <v>212</v>
      </c>
      <c r="C315" s="21" t="s">
        <v>16</v>
      </c>
      <c r="D315" s="21" t="n">
        <v>9712.2155255</v>
      </c>
      <c r="E315" s="21" t="n">
        <v>11.9886329585292</v>
      </c>
    </row>
    <row r="316">
      <c r="A316" s="21" t="s">
        <v>211</v>
      </c>
      <c r="B316" s="21" t="s">
        <v>212</v>
      </c>
      <c r="C316" s="21" t="s">
        <v>17</v>
      </c>
      <c r="D316" s="21" t="n">
        <v>39950.3926626</v>
      </c>
      <c r="E316" s="21" t="n">
        <v>2.74242311929663</v>
      </c>
    </row>
    <row r="317">
      <c r="A317" s="21" t="s">
        <v>213</v>
      </c>
      <c r="B317" s="21" t="s">
        <v>214</v>
      </c>
      <c r="C317" s="21" t="s">
        <v>16</v>
      </c>
      <c r="D317" s="21" t="n">
        <v>4092.0956759</v>
      </c>
      <c r="E317" s="21" t="n">
        <v>6.56871890574906</v>
      </c>
    </row>
    <row r="318">
      <c r="A318" s="21" t="s">
        <v>213</v>
      </c>
      <c r="B318" s="21" t="s">
        <v>214</v>
      </c>
      <c r="C318" s="21" t="s">
        <v>17</v>
      </c>
      <c r="D318" s="21" t="n">
        <v>7464.8882787</v>
      </c>
      <c r="E318" s="21" t="n">
        <v>4.28215906922721</v>
      </c>
    </row>
    <row r="319">
      <c r="A319" s="21" t="s">
        <v>215</v>
      </c>
      <c r="B319" s="21" t="s">
        <v>216</v>
      </c>
      <c r="C319" s="21" t="s">
        <v>16</v>
      </c>
      <c r="D319" s="21" t="n">
        <v>5587.614816</v>
      </c>
      <c r="E319" s="21" t="n">
        <v>8.32263761664096</v>
      </c>
    </row>
    <row r="320">
      <c r="A320" s="21" t="s">
        <v>215</v>
      </c>
      <c r="B320" s="21" t="s">
        <v>216</v>
      </c>
      <c r="C320" s="21" t="s">
        <v>17</v>
      </c>
      <c r="D320" s="21" t="n">
        <v>16702.1198895</v>
      </c>
      <c r="E320" s="21" t="n">
        <v>2.76452872337483</v>
      </c>
    </row>
    <row r="321">
      <c r="A321" s="21" t="s">
        <v>217</v>
      </c>
      <c r="B321" s="21" t="s">
        <v>218</v>
      </c>
      <c r="C321" s="21" t="s">
        <v>16</v>
      </c>
      <c r="D321" s="21" t="n">
        <v>1843.846349</v>
      </c>
      <c r="E321" s="21" t="n">
        <v>10.1528839535129</v>
      </c>
    </row>
    <row r="322">
      <c r="A322" s="21" t="s">
        <v>217</v>
      </c>
      <c r="B322" s="21" t="s">
        <v>218</v>
      </c>
      <c r="C322" s="21" t="s">
        <v>17</v>
      </c>
      <c r="D322" s="21" t="n">
        <v>8244.0468644</v>
      </c>
      <c r="E322" s="21" t="n">
        <v>2.59759468854189</v>
      </c>
    </row>
    <row r="323">
      <c r="A323" s="21" t="s">
        <v>219</v>
      </c>
      <c r="B323" s="21" t="s">
        <v>220</v>
      </c>
      <c r="C323" s="21" t="s">
        <v>16</v>
      </c>
      <c r="D323" s="21" t="n">
        <v>16765.0075649</v>
      </c>
      <c r="E323" s="21" t="n">
        <v>7.39560457298046</v>
      </c>
    </row>
    <row r="324">
      <c r="A324" s="21" t="s">
        <v>219</v>
      </c>
      <c r="B324" s="21" t="s">
        <v>220</v>
      </c>
      <c r="C324" s="21" t="s">
        <v>17</v>
      </c>
      <c r="D324" s="21" t="n">
        <v>25903.3994331</v>
      </c>
      <c r="E324" s="21" t="n">
        <v>4.75000039424671</v>
      </c>
    </row>
    <row r="325">
      <c r="A325" s="21" t="s">
        <v>221</v>
      </c>
      <c r="B325" s="21" t="s">
        <v>222</v>
      </c>
      <c r="C325" s="21" t="s">
        <v>16</v>
      </c>
      <c r="D325" s="21" t="n">
        <v>11062.8005494</v>
      </c>
      <c r="E325" s="21" t="n">
        <v>4.73328147491732</v>
      </c>
    </row>
    <row r="326">
      <c r="A326" s="21" t="s">
        <v>221</v>
      </c>
      <c r="B326" s="21" t="s">
        <v>222</v>
      </c>
      <c r="C326" s="21" t="s">
        <v>17</v>
      </c>
      <c r="D326" s="21" t="n">
        <v>8133.2868977</v>
      </c>
      <c r="E326" s="21" t="n">
        <v>6.38340890347742</v>
      </c>
    </row>
    <row r="327">
      <c r="A327" s="21" t="s">
        <v>223</v>
      </c>
      <c r="B327" s="21" t="s">
        <v>224</v>
      </c>
      <c r="C327" s="21" t="s">
        <v>16</v>
      </c>
      <c r="D327" s="21" t="n">
        <v>7499.0756959</v>
      </c>
      <c r="E327" s="21" t="n">
        <v>7.06755111191517</v>
      </c>
    </row>
    <row r="328">
      <c r="A328" s="21" t="s">
        <v>223</v>
      </c>
      <c r="B328" s="21" t="s">
        <v>224</v>
      </c>
      <c r="C328" s="21" t="s">
        <v>17</v>
      </c>
      <c r="D328" s="21" t="n">
        <v>13868.4435652</v>
      </c>
      <c r="E328" s="21" t="n">
        <v>4.39285423316262</v>
      </c>
    </row>
    <row r="329">
      <c r="A329" s="21" t="s">
        <v>225</v>
      </c>
      <c r="B329" s="21" t="s">
        <v>226</v>
      </c>
      <c r="C329" s="21" t="s">
        <v>16</v>
      </c>
      <c r="D329" s="21" t="n">
        <v>27732.4650408</v>
      </c>
      <c r="E329" s="21" t="n">
        <v>3.88468464167958</v>
      </c>
    </row>
    <row r="330">
      <c r="A330" s="21" t="s">
        <v>225</v>
      </c>
      <c r="B330" s="21" t="s">
        <v>226</v>
      </c>
      <c r="C330" s="21" t="s">
        <v>17</v>
      </c>
      <c r="D330" s="21" t="n">
        <v>17419.165702</v>
      </c>
      <c r="E330" s="21" t="n">
        <v>4.51698823178084</v>
      </c>
    </row>
    <row r="331">
      <c r="A331" s="21" t="s">
        <v>227</v>
      </c>
      <c r="B331" s="21" t="s">
        <v>228</v>
      </c>
      <c r="C331" s="21" t="s">
        <v>16</v>
      </c>
      <c r="D331" s="21" t="n">
        <v>3149.5025856</v>
      </c>
      <c r="E331" s="21" t="n">
        <v>8.63218158151566</v>
      </c>
    </row>
    <row r="332">
      <c r="A332" s="21" t="s">
        <v>227</v>
      </c>
      <c r="B332" s="21" t="s">
        <v>228</v>
      </c>
      <c r="C332" s="21" t="s">
        <v>17</v>
      </c>
      <c r="D332" s="21" t="n">
        <v>6133.8915135</v>
      </c>
      <c r="E332" s="21" t="n">
        <v>4.6218075907128</v>
      </c>
    </row>
    <row r="333">
      <c r="A333" s="21" t="s">
        <v>229</v>
      </c>
      <c r="B333" s="21" t="s">
        <v>230</v>
      </c>
      <c r="C333" s="21" t="s">
        <v>16</v>
      </c>
      <c r="D333" s="21" t="n">
        <v>22798.1037985</v>
      </c>
      <c r="E333" s="21" t="n">
        <v>9.29823713160923</v>
      </c>
    </row>
    <row r="334">
      <c r="A334" s="21" t="s">
        <v>229</v>
      </c>
      <c r="B334" s="21" t="s">
        <v>230</v>
      </c>
      <c r="C334" s="21" t="s">
        <v>17</v>
      </c>
      <c r="D334" s="21" t="n">
        <v>40155.8161842</v>
      </c>
      <c r="E334" s="21" t="n">
        <v>4.49810746645409</v>
      </c>
    </row>
    <row r="335">
      <c r="A335" s="21" t="s">
        <v>231</v>
      </c>
      <c r="B335" s="21" t="s">
        <v>232</v>
      </c>
      <c r="C335" s="21" t="s">
        <v>16</v>
      </c>
      <c r="D335" s="21" t="n">
        <v>38427.7921106</v>
      </c>
      <c r="E335" s="21" t="n">
        <v>5.20043307095213</v>
      </c>
    </row>
    <row r="336">
      <c r="A336" s="21" t="s">
        <v>231</v>
      </c>
      <c r="B336" s="21" t="s">
        <v>232</v>
      </c>
      <c r="C336" s="21" t="s">
        <v>17</v>
      </c>
      <c r="D336" s="21" t="n">
        <v>40399.2412988</v>
      </c>
      <c r="E336" s="21" t="n">
        <v>4.64023378805979</v>
      </c>
    </row>
    <row r="337">
      <c r="A337" s="21" t="s">
        <v>233</v>
      </c>
      <c r="B337" s="21" t="s">
        <v>234</v>
      </c>
      <c r="C337" s="21" t="s">
        <v>16</v>
      </c>
      <c r="D337" s="21" t="n">
        <v>19385.3125529</v>
      </c>
      <c r="E337" s="21" t="n">
        <v>5.89429330813746</v>
      </c>
    </row>
    <row r="338">
      <c r="A338" s="21" t="s">
        <v>233</v>
      </c>
      <c r="B338" s="21" t="s">
        <v>234</v>
      </c>
      <c r="C338" s="21" t="s">
        <v>17</v>
      </c>
      <c r="D338" s="21" t="n">
        <v>26374.0072572</v>
      </c>
      <c r="E338" s="21" t="n">
        <v>4.3017227593553</v>
      </c>
    </row>
    <row r="339">
      <c r="A339" s="21" t="s">
        <v>235</v>
      </c>
      <c r="B339" s="21" t="s">
        <v>236</v>
      </c>
      <c r="C339" s="21" t="s">
        <v>16</v>
      </c>
      <c r="D339" s="21" t="n">
        <v>14021.1779282</v>
      </c>
      <c r="E339" s="21" t="n">
        <v>6.92024154609764</v>
      </c>
    </row>
    <row r="340">
      <c r="A340" s="21" t="s">
        <v>235</v>
      </c>
      <c r="B340" s="21" t="s">
        <v>236</v>
      </c>
      <c r="C340" s="21" t="s">
        <v>17</v>
      </c>
      <c r="D340" s="21" t="n">
        <v>20639.3601249</v>
      </c>
      <c r="E340" s="21" t="n">
        <v>3.8201173785925</v>
      </c>
    </row>
    <row r="341">
      <c r="A341" s="21" t="s">
        <v>237</v>
      </c>
      <c r="B341" s="21" t="s">
        <v>238</v>
      </c>
      <c r="C341" s="21" t="s">
        <v>16</v>
      </c>
      <c r="D341" s="21" t="n">
        <v>2186.2978865</v>
      </c>
      <c r="E341" s="21" t="n">
        <v>5.84736554846186</v>
      </c>
    </row>
    <row r="342">
      <c r="A342" s="21" t="s">
        <v>237</v>
      </c>
      <c r="B342" s="21" t="s">
        <v>238</v>
      </c>
      <c r="C342" s="21" t="s">
        <v>17</v>
      </c>
      <c r="D342" s="21" t="n">
        <v>3560.1897287</v>
      </c>
      <c r="E342" s="21" t="n">
        <v>4.27439488511018</v>
      </c>
    </row>
    <row r="343">
      <c r="A343" s="21" t="s">
        <v>239</v>
      </c>
      <c r="B343" s="21" t="s">
        <v>240</v>
      </c>
      <c r="C343" s="21" t="s">
        <v>16</v>
      </c>
      <c r="D343" s="21" t="n">
        <v>1134.80367</v>
      </c>
      <c r="E343" s="21" t="n">
        <v>10.904187670718</v>
      </c>
    </row>
    <row r="344">
      <c r="A344" s="21" t="s">
        <v>239</v>
      </c>
      <c r="B344" s="21" t="s">
        <v>240</v>
      </c>
      <c r="C344" s="21" t="s">
        <v>17</v>
      </c>
      <c r="D344" s="21" t="n">
        <v>3760.9728553</v>
      </c>
      <c r="E344" s="21" t="n">
        <v>3.00880740114043</v>
      </c>
    </row>
    <row r="345">
      <c r="A345" s="21" t="s">
        <v>241</v>
      </c>
      <c r="B345" s="21" t="s">
        <v>242</v>
      </c>
      <c r="C345" s="21" t="s">
        <v>16</v>
      </c>
      <c r="D345" s="21" t="n">
        <v>2631.6253413</v>
      </c>
      <c r="E345" s="21" t="n">
        <v>7.72234992745082</v>
      </c>
    </row>
    <row r="346">
      <c r="A346" s="21" t="s">
        <v>241</v>
      </c>
      <c r="B346" s="21" t="s">
        <v>242</v>
      </c>
      <c r="C346" s="21" t="s">
        <v>17</v>
      </c>
      <c r="D346" s="21" t="n">
        <v>4971.5698727</v>
      </c>
      <c r="E346" s="21" t="n">
        <v>3.77281378142902</v>
      </c>
    </row>
    <row r="347">
      <c r="A347" s="21" t="s">
        <v>243</v>
      </c>
      <c r="B347" s="21" t="s">
        <v>244</v>
      </c>
      <c r="C347" s="21" t="s">
        <v>16</v>
      </c>
      <c r="D347" s="21" t="n">
        <v>2787.694111</v>
      </c>
      <c r="E347" s="21" t="n">
        <v>7.22111802109074</v>
      </c>
    </row>
    <row r="348">
      <c r="A348" s="21" t="s">
        <v>243</v>
      </c>
      <c r="B348" s="21" t="s">
        <v>244</v>
      </c>
      <c r="C348" s="21" t="s">
        <v>17</v>
      </c>
      <c r="D348" s="21" t="n">
        <v>4819.9394884</v>
      </c>
      <c r="E348" s="21" t="n">
        <v>4.39185535335445</v>
      </c>
    </row>
    <row r="349">
      <c r="A349" s="21" t="s">
        <v>245</v>
      </c>
      <c r="B349" s="21" t="s">
        <v>246</v>
      </c>
      <c r="C349" s="21" t="s">
        <v>16</v>
      </c>
      <c r="D349" s="21" t="n">
        <v>7221.1299114</v>
      </c>
      <c r="E349" s="21" t="n">
        <v>5.94271910115036</v>
      </c>
    </row>
    <row r="350">
      <c r="A350" s="21" t="s">
        <v>245</v>
      </c>
      <c r="B350" s="21" t="s">
        <v>246</v>
      </c>
      <c r="C350" s="21" t="s">
        <v>17</v>
      </c>
      <c r="D350" s="21" t="n">
        <v>6534.3133447</v>
      </c>
      <c r="E350" s="21" t="n">
        <v>5.52230686576318</v>
      </c>
    </row>
    <row r="351">
      <c r="A351" s="21" t="s">
        <v>247</v>
      </c>
      <c r="B351" s="21" t="s">
        <v>248</v>
      </c>
      <c r="C351" s="21" t="s">
        <v>16</v>
      </c>
      <c r="D351" s="21" t="n">
        <v>3411.2231754</v>
      </c>
      <c r="E351" s="21" t="n">
        <v>10.417575441732</v>
      </c>
    </row>
    <row r="352">
      <c r="A352" s="21" t="s">
        <v>247</v>
      </c>
      <c r="B352" s="21" t="s">
        <v>248</v>
      </c>
      <c r="C352" s="21" t="s">
        <v>17</v>
      </c>
      <c r="D352" s="21" t="n">
        <v>14598.6400231</v>
      </c>
      <c r="E352" s="21" t="n">
        <v>2.76454043883243</v>
      </c>
    </row>
    <row r="353">
      <c r="A353" s="21" t="s">
        <v>249</v>
      </c>
      <c r="B353" s="21" t="s">
        <v>250</v>
      </c>
      <c r="C353" s="21" t="s">
        <v>16</v>
      </c>
      <c r="D353" s="21" t="n">
        <v>2257.3593673</v>
      </c>
      <c r="E353" s="21" t="n">
        <v>11.6753470755935</v>
      </c>
    </row>
    <row r="354">
      <c r="A354" s="21" t="s">
        <v>249</v>
      </c>
      <c r="B354" s="21" t="s">
        <v>250</v>
      </c>
      <c r="C354" s="21" t="s">
        <v>17</v>
      </c>
      <c r="D354" s="21" t="n">
        <v>17445.0462636</v>
      </c>
      <c r="E354" s="21" t="n">
        <v>1.88610990201551</v>
      </c>
    </row>
    <row r="355">
      <c r="A355" s="21" t="s">
        <v>251</v>
      </c>
      <c r="B355" s="21" t="s">
        <v>252</v>
      </c>
      <c r="C355" s="21" t="s">
        <v>16</v>
      </c>
      <c r="D355" s="21" t="n">
        <v>1239.6105793</v>
      </c>
      <c r="E355" s="21" t="n">
        <v>12.7948192886428</v>
      </c>
    </row>
    <row r="356">
      <c r="A356" s="21" t="s">
        <v>251</v>
      </c>
      <c r="B356" s="21" t="s">
        <v>252</v>
      </c>
      <c r="C356" s="21" t="s">
        <v>17</v>
      </c>
      <c r="D356" s="21" t="n">
        <v>14338.3142108</v>
      </c>
      <c r="E356" s="21" t="n">
        <v>1.92970128753966</v>
      </c>
    </row>
    <row r="357">
      <c r="A357" s="21" t="s">
        <v>253</v>
      </c>
      <c r="B357" s="21" t="s">
        <v>254</v>
      </c>
      <c r="C357" s="21" t="s">
        <v>16</v>
      </c>
      <c r="D357" s="21" t="n">
        <v>6838.3477288</v>
      </c>
      <c r="E357" s="21" t="n">
        <v>8.06166027269513</v>
      </c>
    </row>
    <row r="358">
      <c r="A358" s="21" t="s">
        <v>253</v>
      </c>
      <c r="B358" s="21" t="s">
        <v>254</v>
      </c>
      <c r="C358" s="21" t="s">
        <v>17</v>
      </c>
      <c r="D358" s="21" t="n">
        <v>8579.4733607</v>
      </c>
      <c r="E358" s="21" t="n">
        <v>5.66391546891691</v>
      </c>
    </row>
    <row r="359">
      <c r="A359" s="21" t="s">
        <v>255</v>
      </c>
      <c r="B359" s="21" t="s">
        <v>256</v>
      </c>
      <c r="C359" s="21" t="s">
        <v>16</v>
      </c>
      <c r="D359" s="21" t="n">
        <v>854.8938995</v>
      </c>
      <c r="E359" s="21" t="n">
        <v>15.8019385896193</v>
      </c>
    </row>
    <row r="360">
      <c r="A360" s="21" t="s">
        <v>255</v>
      </c>
      <c r="B360" s="21" t="s">
        <v>256</v>
      </c>
      <c r="C360" s="21" t="s">
        <v>17</v>
      </c>
      <c r="D360" s="21" t="n">
        <v>12627.3759304</v>
      </c>
      <c r="E360" s="21" t="n">
        <v>1.66878319344728</v>
      </c>
    </row>
    <row r="361">
      <c r="A361" s="21" t="s">
        <v>257</v>
      </c>
      <c r="B361" s="21" t="s">
        <v>258</v>
      </c>
      <c r="C361" s="21" t="s">
        <v>16</v>
      </c>
      <c r="D361" s="21" t="n">
        <v>175.3642889</v>
      </c>
      <c r="E361" s="21" t="n">
        <v>27.0105999723561</v>
      </c>
    </row>
    <row r="362">
      <c r="A362" s="21" t="s">
        <v>257</v>
      </c>
      <c r="B362" s="21" t="s">
        <v>258</v>
      </c>
      <c r="C362" s="21" t="s">
        <v>17</v>
      </c>
      <c r="D362" s="21" t="n">
        <v>10689.2786544</v>
      </c>
      <c r="E362" s="21" t="n">
        <v>1.36220713804748</v>
      </c>
    </row>
    <row r="363">
      <c r="A363" s="21" t="s">
        <v>259</v>
      </c>
      <c r="B363" s="21" t="s">
        <v>260</v>
      </c>
      <c r="C363" s="21" t="s">
        <v>16</v>
      </c>
      <c r="D363" s="21" t="n">
        <v>566.9585157</v>
      </c>
      <c r="E363" s="21" t="n">
        <v>25.9684385134774</v>
      </c>
    </row>
    <row r="364">
      <c r="A364" s="21" t="s">
        <v>259</v>
      </c>
      <c r="B364" s="21" t="s">
        <v>260</v>
      </c>
      <c r="C364" s="21" t="s">
        <v>17</v>
      </c>
      <c r="D364" s="21" t="n">
        <v>18531.1947059</v>
      </c>
      <c r="E364" s="21" t="n">
        <v>1.44170978356863</v>
      </c>
    </row>
    <row r="365">
      <c r="A365" s="21" t="s">
        <v>261</v>
      </c>
      <c r="B365" s="21" t="s">
        <v>262</v>
      </c>
      <c r="C365" s="21" t="s">
        <v>16</v>
      </c>
      <c r="D365" s="21" t="n">
        <v>499.1383043</v>
      </c>
      <c r="E365" s="21" t="n">
        <v>20.3799230731535</v>
      </c>
    </row>
    <row r="366">
      <c r="A366" s="21" t="s">
        <v>261</v>
      </c>
      <c r="B366" s="21" t="s">
        <v>262</v>
      </c>
      <c r="C366" s="21" t="s">
        <v>17</v>
      </c>
      <c r="D366" s="21" t="n">
        <v>19460.8280382</v>
      </c>
      <c r="E366" s="21" t="n">
        <v>1.3499563241433</v>
      </c>
    </row>
    <row r="367">
      <c r="A367" s="21" t="s">
        <v>263</v>
      </c>
      <c r="B367" s="21" t="s">
        <v>264</v>
      </c>
      <c r="C367" s="21" t="s">
        <v>16</v>
      </c>
      <c r="D367" s="21" t="n">
        <v>719.9209895</v>
      </c>
      <c r="E367" s="21" t="n">
        <v>22.8576663287431</v>
      </c>
    </row>
    <row r="368">
      <c r="A368" s="21" t="s">
        <v>263</v>
      </c>
      <c r="B368" s="21" t="s">
        <v>264</v>
      </c>
      <c r="C368" s="21" t="s">
        <v>17</v>
      </c>
      <c r="D368" s="21" t="n">
        <v>16673.8175613</v>
      </c>
      <c r="E368" s="21" t="n">
        <v>1.25708164319464</v>
      </c>
    </row>
    <row r="369">
      <c r="A369" s="21" t="s">
        <v>265</v>
      </c>
      <c r="B369" s="21" t="s">
        <v>266</v>
      </c>
      <c r="C369" s="21" t="s">
        <v>16</v>
      </c>
      <c r="D369" s="21" t="n">
        <v>972.1379935</v>
      </c>
      <c r="E369" s="21" t="n">
        <v>11.0853267098713</v>
      </c>
    </row>
    <row r="370">
      <c r="A370" s="21" t="s">
        <v>265</v>
      </c>
      <c r="B370" s="21" t="s">
        <v>266</v>
      </c>
      <c r="C370" s="21" t="s">
        <v>17</v>
      </c>
      <c r="D370" s="21" t="n">
        <v>3649.7028874</v>
      </c>
      <c r="E370" s="21" t="n">
        <v>3.44788371547351</v>
      </c>
    </row>
    <row r="371">
      <c r="A371" s="21" t="s">
        <v>267</v>
      </c>
      <c r="B371" s="21" t="s">
        <v>268</v>
      </c>
      <c r="C371" s="21" t="s">
        <v>16</v>
      </c>
      <c r="D371" s="21" t="n">
        <v>11607.5590934</v>
      </c>
      <c r="E371" s="21" t="n">
        <v>10.6929079255608</v>
      </c>
    </row>
    <row r="372">
      <c r="A372" s="21" t="s">
        <v>267</v>
      </c>
      <c r="B372" s="21" t="s">
        <v>268</v>
      </c>
      <c r="C372" s="21" t="s">
        <v>17</v>
      </c>
      <c r="D372" s="21" t="n">
        <v>61804.6802621</v>
      </c>
      <c r="E372" s="21" t="n">
        <v>2.52058295084864</v>
      </c>
    </row>
    <row r="373">
      <c r="A373" s="21" t="s">
        <v>269</v>
      </c>
      <c r="B373" s="21" t="s">
        <v>270</v>
      </c>
      <c r="C373" s="21" t="s">
        <v>16</v>
      </c>
      <c r="D373" s="21" t="n">
        <v>253.409936</v>
      </c>
      <c r="E373" s="21" t="n">
        <v>37.2755993154414</v>
      </c>
    </row>
    <row r="374">
      <c r="A374" s="21" t="s">
        <v>269</v>
      </c>
      <c r="B374" s="21" t="s">
        <v>270</v>
      </c>
      <c r="C374" s="21" t="s">
        <v>17</v>
      </c>
      <c r="D374" s="21" t="n">
        <v>42784.0063947</v>
      </c>
      <c r="E374" s="21" t="n">
        <v>1.821250159965</v>
      </c>
    </row>
    <row r="375">
      <c r="A375" s="21" t="s">
        <v>271</v>
      </c>
      <c r="B375" s="21" t="s">
        <v>272</v>
      </c>
      <c r="C375" s="21" t="s">
        <v>16</v>
      </c>
      <c r="D375" s="21" t="n">
        <v>1241.5050028</v>
      </c>
      <c r="E375" s="21" t="n">
        <v>20.7302144244239</v>
      </c>
    </row>
    <row r="376">
      <c r="A376" s="21" t="s">
        <v>271</v>
      </c>
      <c r="B376" s="21" t="s">
        <v>272</v>
      </c>
      <c r="C376" s="21" t="s">
        <v>17</v>
      </c>
      <c r="D376" s="21" t="n">
        <v>12641.8454357</v>
      </c>
      <c r="E376" s="21" t="n">
        <v>2.97641102032979</v>
      </c>
    </row>
    <row r="377">
      <c r="A377" s="21" t="s">
        <v>273</v>
      </c>
      <c r="B377" s="21" t="s">
        <v>274</v>
      </c>
      <c r="C377" s="21" t="s">
        <v>16</v>
      </c>
      <c r="D377" s="21" t="n">
        <v>1652.789257</v>
      </c>
      <c r="E377" s="21" t="n">
        <v>21.3479424831874</v>
      </c>
    </row>
    <row r="378">
      <c r="A378" s="21" t="s">
        <v>273</v>
      </c>
      <c r="B378" s="21" t="s">
        <v>274</v>
      </c>
      <c r="C378" s="21" t="s">
        <v>17</v>
      </c>
      <c r="D378" s="21" t="n">
        <v>19303.2463328</v>
      </c>
      <c r="E378" s="21" t="n">
        <v>2.07537980229108</v>
      </c>
    </row>
    <row r="379">
      <c r="A379" s="21" t="s">
        <v>275</v>
      </c>
      <c r="B379" s="21" t="s">
        <v>276</v>
      </c>
      <c r="C379" s="21" t="s">
        <v>16</v>
      </c>
      <c r="D379" s="21" t="n">
        <v>3555.3799114</v>
      </c>
      <c r="E379" s="21" t="n">
        <v>16.5341357388656</v>
      </c>
    </row>
    <row r="380">
      <c r="A380" s="21" t="s">
        <v>275</v>
      </c>
      <c r="B380" s="21" t="s">
        <v>276</v>
      </c>
      <c r="C380" s="21" t="s">
        <v>17</v>
      </c>
      <c r="D380" s="21" t="n">
        <v>23206.3477587</v>
      </c>
      <c r="E380" s="21" t="n">
        <v>2.44178407762105</v>
      </c>
    </row>
    <row r="381">
      <c r="A381" s="21" t="s">
        <v>277</v>
      </c>
      <c r="B381" s="21" t="s">
        <v>278</v>
      </c>
      <c r="C381" s="21" t="s">
        <v>16</v>
      </c>
      <c r="D381" s="21" t="n">
        <v>396.5153135</v>
      </c>
      <c r="E381" s="21" t="n">
        <v>28.9008963479946</v>
      </c>
    </row>
    <row r="382">
      <c r="A382" s="21" t="s">
        <v>277</v>
      </c>
      <c r="B382" s="21" t="s">
        <v>278</v>
      </c>
      <c r="C382" s="21" t="s">
        <v>17</v>
      </c>
      <c r="D382" s="21" t="n">
        <v>17322.360971</v>
      </c>
      <c r="E382" s="21" t="n">
        <v>2.90668667873163</v>
      </c>
    </row>
    <row r="383">
      <c r="A383" s="21" t="s">
        <v>279</v>
      </c>
      <c r="B383" s="21" t="s">
        <v>280</v>
      </c>
      <c r="C383" s="21" t="s">
        <v>16</v>
      </c>
      <c r="D383" s="21" t="n">
        <v>1163.1565828</v>
      </c>
      <c r="E383" s="21" t="n">
        <v>12.4129079206305</v>
      </c>
    </row>
    <row r="384">
      <c r="A384" s="21" t="s">
        <v>279</v>
      </c>
      <c r="B384" s="21" t="s">
        <v>280</v>
      </c>
      <c r="C384" s="21" t="s">
        <v>17</v>
      </c>
      <c r="D384" s="21" t="n">
        <v>5666.504856</v>
      </c>
      <c r="E384" s="21" t="n">
        <v>3.67072876452162</v>
      </c>
    </row>
    <row r="385">
      <c r="A385" s="21" t="s">
        <v>281</v>
      </c>
      <c r="B385" s="21" t="s">
        <v>282</v>
      </c>
      <c r="C385" s="21" t="s">
        <v>16</v>
      </c>
      <c r="D385" s="21" t="n">
        <v>3788.572435</v>
      </c>
      <c r="E385" s="21" t="n">
        <v>14.0678487510602</v>
      </c>
    </row>
    <row r="386">
      <c r="A386" s="21" t="s">
        <v>281</v>
      </c>
      <c r="B386" s="21" t="s">
        <v>282</v>
      </c>
      <c r="C386" s="21" t="s">
        <v>17</v>
      </c>
      <c r="D386" s="21" t="n">
        <v>24669.6669362</v>
      </c>
      <c r="E386" s="21" t="n">
        <v>2.92588691694366</v>
      </c>
    </row>
    <row r="387">
      <c r="A387" s="21" t="s">
        <v>283</v>
      </c>
      <c r="B387" s="21" t="s">
        <v>284</v>
      </c>
      <c r="C387" s="21" t="s">
        <v>16</v>
      </c>
      <c r="D387" s="21" t="n">
        <v>15332.0684543</v>
      </c>
      <c r="E387" s="21" t="n">
        <v>5.01834184281542</v>
      </c>
    </row>
    <row r="388">
      <c r="A388" s="21" t="s">
        <v>283</v>
      </c>
      <c r="B388" s="21" t="s">
        <v>284</v>
      </c>
      <c r="C388" s="21" t="s">
        <v>17</v>
      </c>
      <c r="D388" s="21" t="n">
        <v>9816.7139707</v>
      </c>
      <c r="E388" s="21" t="n">
        <v>7.35776013365408</v>
      </c>
    </row>
    <row r="389">
      <c r="A389" s="21" t="s">
        <v>285</v>
      </c>
      <c r="B389" s="21" t="s">
        <v>286</v>
      </c>
      <c r="C389" s="21" t="s">
        <v>16</v>
      </c>
      <c r="D389" s="21" t="n">
        <v>6909.1036899</v>
      </c>
      <c r="E389" s="21" t="n">
        <v>10.262212747505</v>
      </c>
    </row>
    <row r="390">
      <c r="A390" s="21" t="s">
        <v>285</v>
      </c>
      <c r="B390" s="21" t="s">
        <v>286</v>
      </c>
      <c r="C390" s="21" t="s">
        <v>17</v>
      </c>
      <c r="D390" s="21" t="n">
        <v>11996.3312648</v>
      </c>
      <c r="E390" s="21" t="n">
        <v>4.56030606254913</v>
      </c>
    </row>
    <row r="391">
      <c r="A391" s="21" t="s">
        <v>287</v>
      </c>
      <c r="B391" s="21" t="s">
        <v>288</v>
      </c>
      <c r="C391" s="21" t="s">
        <v>16</v>
      </c>
      <c r="D391" s="21" t="n">
        <v>643.6949264</v>
      </c>
      <c r="E391" s="21" t="n">
        <v>19.5485843699098</v>
      </c>
    </row>
    <row r="392">
      <c r="A392" s="21" t="s">
        <v>287</v>
      </c>
      <c r="B392" s="21" t="s">
        <v>288</v>
      </c>
      <c r="C392" s="21" t="s">
        <v>17</v>
      </c>
      <c r="D392" s="21" t="n">
        <v>6172.0207387</v>
      </c>
      <c r="E392" s="21" t="n">
        <v>2.78475995359215</v>
      </c>
    </row>
    <row r="393">
      <c r="A393" s="21" t="s">
        <v>289</v>
      </c>
      <c r="B393" s="21" t="s">
        <v>290</v>
      </c>
      <c r="C393" s="21" t="s">
        <v>16</v>
      </c>
      <c r="D393" s="21" t="n">
        <v>1751.8191072</v>
      </c>
      <c r="E393" s="21" t="n">
        <v>17.0926389897919</v>
      </c>
    </row>
    <row r="394">
      <c r="A394" s="21" t="s">
        <v>289</v>
      </c>
      <c r="B394" s="21" t="s">
        <v>290</v>
      </c>
      <c r="C394" s="21" t="s">
        <v>17</v>
      </c>
      <c r="D394" s="21" t="n">
        <v>10717.9232484</v>
      </c>
      <c r="E394" s="21" t="n">
        <v>4.28638565756772</v>
      </c>
    </row>
    <row r="395">
      <c r="A395" s="21" t="s">
        <v>291</v>
      </c>
      <c r="B395" s="21" t="s">
        <v>292</v>
      </c>
      <c r="C395" s="21" t="s">
        <v>16</v>
      </c>
      <c r="D395" s="21" t="n">
        <v>8734.2775455</v>
      </c>
      <c r="E395" s="21" t="n">
        <v>6.4822889260115</v>
      </c>
    </row>
    <row r="396">
      <c r="A396" s="21" t="s">
        <v>291</v>
      </c>
      <c r="B396" s="21" t="s">
        <v>292</v>
      </c>
      <c r="C396" s="21" t="s">
        <v>17</v>
      </c>
      <c r="D396" s="21" t="n">
        <v>10125.3952286</v>
      </c>
      <c r="E396" s="21" t="n">
        <v>4.5912343584163</v>
      </c>
    </row>
    <row r="397">
      <c r="A397" s="21" t="s">
        <v>293</v>
      </c>
      <c r="B397" s="21" t="s">
        <v>294</v>
      </c>
      <c r="C397" s="21" t="s">
        <v>16</v>
      </c>
      <c r="D397" s="21" t="n">
        <v>2007.0137627</v>
      </c>
      <c r="E397" s="21" t="n">
        <v>25.2999117339594</v>
      </c>
    </row>
    <row r="398">
      <c r="A398" s="21" t="s">
        <v>293</v>
      </c>
      <c r="B398" s="21" t="s">
        <v>294</v>
      </c>
      <c r="C398" s="21" t="s">
        <v>17</v>
      </c>
      <c r="D398" s="21" t="n">
        <v>35678.220591</v>
      </c>
      <c r="E398" s="21" t="n">
        <v>2.70849687097193</v>
      </c>
    </row>
    <row r="399">
      <c r="A399" s="21" t="s">
        <v>295</v>
      </c>
      <c r="B399" s="21" t="s">
        <v>296</v>
      </c>
      <c r="C399" s="21" t="s">
        <v>16</v>
      </c>
      <c r="D399" s="21" t="n">
        <v>539.8834254</v>
      </c>
      <c r="E399" s="21" t="n">
        <v>28.7927507709808</v>
      </c>
    </row>
    <row r="400">
      <c r="A400" s="21" t="s">
        <v>295</v>
      </c>
      <c r="B400" s="21" t="s">
        <v>296</v>
      </c>
      <c r="C400" s="21" t="s">
        <v>17</v>
      </c>
      <c r="D400" s="21" t="n">
        <v>33680.2785749</v>
      </c>
      <c r="E400" s="21" t="n">
        <v>2.57606555028404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309</v>
      </c>
    </row>
    <row r="410">
      <c r="A410" s="5" t="s">
        <v>26</v>
      </c>
      <c r="B410" s="5" t="s">
        <v>71</v>
      </c>
      <c r="C410" s="5" t="s">
        <v>11</v>
      </c>
      <c r="D410" s="5" t="s">
        <v>302</v>
      </c>
      <c r="E410" s="5" t="s">
        <v>303</v>
      </c>
    </row>
    <row r="411">
      <c r="A411" s="22" t="s">
        <v>72</v>
      </c>
      <c r="B411" s="22" t="s">
        <v>73</v>
      </c>
      <c r="C411" s="22" t="s">
        <v>16</v>
      </c>
      <c r="D411" s="22" t="n">
        <v>78.6643816</v>
      </c>
      <c r="E411" s="22"/>
    </row>
    <row r="412">
      <c r="A412" s="22" t="s">
        <v>72</v>
      </c>
      <c r="B412" s="22" t="s">
        <v>73</v>
      </c>
      <c r="C412" s="22" t="s">
        <v>17</v>
      </c>
      <c r="D412" s="22" t="n">
        <v>79.6195717</v>
      </c>
      <c r="E412" s="22"/>
    </row>
    <row r="413">
      <c r="A413" s="22" t="s">
        <v>74</v>
      </c>
      <c r="B413" s="22" t="s">
        <v>75</v>
      </c>
      <c r="C413" s="22" t="s">
        <v>16</v>
      </c>
      <c r="D413" s="22" t="n">
        <v>103.6080425</v>
      </c>
      <c r="E413" s="22"/>
    </row>
    <row r="414">
      <c r="A414" s="22" t="s">
        <v>74</v>
      </c>
      <c r="B414" s="22" t="s">
        <v>75</v>
      </c>
      <c r="C414" s="22" t="s">
        <v>17</v>
      </c>
      <c r="D414" s="22" t="n">
        <v>266.6633225</v>
      </c>
      <c r="E414" s="22"/>
    </row>
    <row r="415">
      <c r="A415" s="22" t="s">
        <v>76</v>
      </c>
      <c r="B415" s="22" t="s">
        <v>77</v>
      </c>
      <c r="C415" s="22" t="s">
        <v>16</v>
      </c>
      <c r="D415" s="22" t="n">
        <v>105.9224131</v>
      </c>
      <c r="E415" s="22"/>
    </row>
    <row r="416">
      <c r="A416" s="22" t="s">
        <v>76</v>
      </c>
      <c r="B416" s="22" t="s">
        <v>77</v>
      </c>
      <c r="C416" s="22" t="s">
        <v>17</v>
      </c>
      <c r="D416" s="22" t="n">
        <v>229.8361694</v>
      </c>
      <c r="E416" s="22"/>
    </row>
    <row r="417">
      <c r="A417" s="22" t="s">
        <v>80</v>
      </c>
      <c r="B417" s="22" t="s">
        <v>81</v>
      </c>
      <c r="C417" s="22" t="s">
        <v>16</v>
      </c>
      <c r="D417" s="22" t="n">
        <v>1551.6368441</v>
      </c>
      <c r="E417" s="22"/>
    </row>
    <row r="418">
      <c r="A418" s="22" t="s">
        <v>80</v>
      </c>
      <c r="B418" s="22" t="s">
        <v>81</v>
      </c>
      <c r="C418" s="22" t="s">
        <v>17</v>
      </c>
      <c r="D418" s="22" t="n">
        <v>1377.1735047</v>
      </c>
      <c r="E418" s="22"/>
    </row>
    <row r="419">
      <c r="A419" s="22" t="s">
        <v>92</v>
      </c>
      <c r="B419" s="22" t="s">
        <v>93</v>
      </c>
      <c r="C419" s="22" t="s">
        <v>16</v>
      </c>
      <c r="D419" s="22" t="n">
        <v>331.6725061</v>
      </c>
      <c r="E419" s="22"/>
    </row>
    <row r="420">
      <c r="A420" s="22" t="s">
        <v>92</v>
      </c>
      <c r="B420" s="22" t="s">
        <v>93</v>
      </c>
      <c r="C420" s="22" t="s">
        <v>17</v>
      </c>
      <c r="D420" s="22" t="n">
        <v>916.0877136</v>
      </c>
      <c r="E420" s="22"/>
    </row>
    <row r="421">
      <c r="A421" s="22" t="s">
        <v>108</v>
      </c>
      <c r="B421" s="22" t="s">
        <v>109</v>
      </c>
      <c r="C421" s="22" t="s">
        <v>16</v>
      </c>
      <c r="D421" s="22" t="n">
        <v>1817.3589072</v>
      </c>
      <c r="E421" s="22"/>
    </row>
    <row r="422">
      <c r="A422" s="22" t="s">
        <v>108</v>
      </c>
      <c r="B422" s="22" t="s">
        <v>109</v>
      </c>
      <c r="C422" s="22" t="s">
        <v>17</v>
      </c>
      <c r="D422" s="22" t="n">
        <v>1214.0181551</v>
      </c>
      <c r="E422" s="22"/>
    </row>
    <row r="423">
      <c r="A423" s="22" t="s">
        <v>110</v>
      </c>
      <c r="B423" s="22" t="s">
        <v>111</v>
      </c>
      <c r="C423" s="22" t="s">
        <v>16</v>
      </c>
      <c r="D423" s="22" t="n">
        <v>586.50553</v>
      </c>
      <c r="E423" s="22"/>
    </row>
    <row r="424">
      <c r="A424" s="22" t="s">
        <v>110</v>
      </c>
      <c r="B424" s="22" t="s">
        <v>111</v>
      </c>
      <c r="C424" s="22" t="s">
        <v>17</v>
      </c>
      <c r="D424" s="22" t="n">
        <v>548.6082496</v>
      </c>
      <c r="E424" s="2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310</v>
      </c>
    </row>
    <row r="434">
      <c r="A434" s="5" t="s">
        <v>26</v>
      </c>
      <c r="B434" s="5" t="s">
        <v>10</v>
      </c>
      <c r="C434" s="5" t="s">
        <v>11</v>
      </c>
      <c r="D434" s="5" t="s">
        <v>302</v>
      </c>
      <c r="E434" s="5" t="s">
        <v>303</v>
      </c>
    </row>
    <row r="435">
      <c r="A435" s="23" t="s">
        <v>14</v>
      </c>
      <c r="B435" s="23" t="s">
        <v>15</v>
      </c>
      <c r="C435" s="23" t="s">
        <v>16</v>
      </c>
      <c r="D435" s="23" t="n">
        <v>4575.3686246</v>
      </c>
      <c r="E435" s="23"/>
    </row>
    <row r="436">
      <c r="A436" s="23" t="s">
        <v>14</v>
      </c>
      <c r="B436" s="23" t="s">
        <v>15</v>
      </c>
      <c r="C436" s="23" t="s">
        <v>17</v>
      </c>
      <c r="D436" s="23" t="n">
        <v>4632.0066866</v>
      </c>
      <c r="E436" s="23"/>
    </row>
    <row r="437">
      <c r="A437" s="23" t="s">
        <v>27</v>
      </c>
      <c r="B437" s="23" t="s">
        <v>28</v>
      </c>
      <c r="C437" s="23" t="s">
        <v>16</v>
      </c>
      <c r="D437" s="23" t="n">
        <v>2868.1535628</v>
      </c>
      <c r="E437" s="23" t="n">
        <v>7.56306899171251</v>
      </c>
    </row>
    <row r="438">
      <c r="A438" s="23" t="s">
        <v>27</v>
      </c>
      <c r="B438" s="23" t="s">
        <v>28</v>
      </c>
      <c r="C438" s="23" t="s">
        <v>17</v>
      </c>
      <c r="D438" s="23" t="n">
        <v>5193.1216987</v>
      </c>
      <c r="E438" s="23" t="n">
        <v>3.73556683425103</v>
      </c>
    </row>
    <row r="439">
      <c r="A439" s="23" t="s">
        <v>29</v>
      </c>
      <c r="B439" s="23" t="s">
        <v>30</v>
      </c>
      <c r="C439" s="23" t="s">
        <v>16</v>
      </c>
      <c r="D439" s="23" t="n">
        <v>1012.7697713</v>
      </c>
      <c r="E439" s="23" t="n">
        <v>11.5103322264281</v>
      </c>
    </row>
    <row r="440">
      <c r="A440" s="23" t="s">
        <v>29</v>
      </c>
      <c r="B440" s="23" t="s">
        <v>30</v>
      </c>
      <c r="C440" s="23" t="s">
        <v>17</v>
      </c>
      <c r="D440" s="23" t="n">
        <v>2762.2025758</v>
      </c>
      <c r="E440" s="23" t="n">
        <v>3.92704608442319</v>
      </c>
    </row>
    <row r="441">
      <c r="A441" s="23" t="s">
        <v>31</v>
      </c>
      <c r="B441" s="23" t="s">
        <v>32</v>
      </c>
      <c r="C441" s="23" t="s">
        <v>16</v>
      </c>
      <c r="D441" s="23" t="n">
        <v>185.595028</v>
      </c>
      <c r="E441" s="23" t="n">
        <v>9.18852062969248</v>
      </c>
    </row>
    <row r="442">
      <c r="A442" s="23" t="s">
        <v>31</v>
      </c>
      <c r="B442" s="23" t="s">
        <v>32</v>
      </c>
      <c r="C442" s="23" t="s">
        <v>17</v>
      </c>
      <c r="D442" s="23" t="n">
        <v>439.090676</v>
      </c>
      <c r="E442" s="23" t="n">
        <v>4.87079309339856</v>
      </c>
    </row>
    <row r="443">
      <c r="A443" s="23" t="s">
        <v>33</v>
      </c>
      <c r="B443" s="23" t="s">
        <v>34</v>
      </c>
      <c r="C443" s="23" t="s">
        <v>16</v>
      </c>
      <c r="D443" s="23" t="n">
        <v>2576.6465552</v>
      </c>
      <c r="E443" s="23" t="n">
        <v>8.64062206268668</v>
      </c>
    </row>
    <row r="444">
      <c r="A444" s="23" t="s">
        <v>33</v>
      </c>
      <c r="B444" s="23" t="s">
        <v>34</v>
      </c>
      <c r="C444" s="23" t="s">
        <v>17</v>
      </c>
      <c r="D444" s="23" t="n">
        <v>4332.8863322</v>
      </c>
      <c r="E444" s="23" t="n">
        <v>5.06784545713836</v>
      </c>
    </row>
    <row r="445">
      <c r="A445" s="23" t="s">
        <v>35</v>
      </c>
      <c r="B445" s="23" t="s">
        <v>36</v>
      </c>
      <c r="C445" s="23" t="s">
        <v>16</v>
      </c>
      <c r="D445" s="23" t="n">
        <v>361.2732436</v>
      </c>
      <c r="E445" s="23" t="n">
        <v>6.85778191338546</v>
      </c>
    </row>
    <row r="446">
      <c r="A446" s="23" t="s">
        <v>35</v>
      </c>
      <c r="B446" s="23" t="s">
        <v>36</v>
      </c>
      <c r="C446" s="23" t="s">
        <v>17</v>
      </c>
      <c r="D446" s="23" t="n">
        <v>336.2021569</v>
      </c>
      <c r="E446" s="23" t="n">
        <v>7.5372823927174</v>
      </c>
    </row>
    <row r="447">
      <c r="A447" s="23" t="s">
        <v>37</v>
      </c>
      <c r="B447" s="23" t="s">
        <v>38</v>
      </c>
      <c r="C447" s="23" t="s">
        <v>16</v>
      </c>
      <c r="D447" s="23" t="n">
        <v>789.490254</v>
      </c>
      <c r="E447" s="23" t="n">
        <v>6.72388566625236</v>
      </c>
    </row>
    <row r="448">
      <c r="A448" s="23" t="s">
        <v>37</v>
      </c>
      <c r="B448" s="23" t="s">
        <v>38</v>
      </c>
      <c r="C448" s="23" t="s">
        <v>17</v>
      </c>
      <c r="D448" s="23" t="n">
        <v>881.6302349</v>
      </c>
      <c r="E448" s="23" t="n">
        <v>5.62173885712108</v>
      </c>
    </row>
    <row r="449">
      <c r="A449" s="23" t="s">
        <v>39</v>
      </c>
      <c r="B449" s="23" t="s">
        <v>40</v>
      </c>
      <c r="C449" s="23" t="s">
        <v>16</v>
      </c>
      <c r="D449" s="23" t="n">
        <v>1666.0157053</v>
      </c>
      <c r="E449" s="23" t="n">
        <v>7.29724236614908</v>
      </c>
    </row>
    <row r="450">
      <c r="A450" s="23" t="s">
        <v>39</v>
      </c>
      <c r="B450" s="23" t="s">
        <v>40</v>
      </c>
      <c r="C450" s="23" t="s">
        <v>17</v>
      </c>
      <c r="D450" s="23" t="n">
        <v>1308.17607</v>
      </c>
      <c r="E450" s="23" t="n">
        <v>9.34151667469145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311</v>
      </c>
    </row>
    <row r="9">
      <c r="A9" t="s">
        <v>3</v>
      </c>
    </row>
    <row r="10">
      <c r="A10" t="s">
        <v>4</v>
      </c>
    </row>
    <row r="11">
      <c r="A11" t="s">
        <v>312</v>
      </c>
    </row>
    <row r="12">
      <c r="A12" s="3" t="s">
        <v>6</v>
      </c>
    </row>
    <row r="13">
      <c r="A13" s="3" t="s">
        <v>7</v>
      </c>
    </row>
    <row r="15">
      <c r="A15" s="4" t="s">
        <v>313</v>
      </c>
    </row>
    <row r="16">
      <c r="A16" s="5" t="s">
        <v>9</v>
      </c>
      <c r="B16" s="5" t="s">
        <v>10</v>
      </c>
      <c r="C16" s="5" t="s">
        <v>11</v>
      </c>
      <c r="D16" s="5" t="s">
        <v>314</v>
      </c>
      <c r="E16" s="5" t="s">
        <v>315</v>
      </c>
    </row>
    <row r="17">
      <c r="A17" s="24" t="s">
        <v>14</v>
      </c>
      <c r="B17" s="24" t="s">
        <v>15</v>
      </c>
      <c r="C17" s="24" t="s">
        <v>16</v>
      </c>
      <c r="D17" s="24" t="n">
        <v>2215747.5672393</v>
      </c>
      <c r="E17" s="24" t="n">
        <v>1.19386350864849</v>
      </c>
    </row>
    <row r="18">
      <c r="A18" s="24" t="s">
        <v>14</v>
      </c>
      <c r="B18" s="24" t="s">
        <v>15</v>
      </c>
      <c r="C18" s="24" t="s">
        <v>17</v>
      </c>
      <c r="D18" s="24" t="n">
        <v>5641642.4326893</v>
      </c>
      <c r="E18" s="24" t="n">
        <v>0.505407686881719</v>
      </c>
    </row>
    <row r="19">
      <c r="A19" s="24" t="s">
        <v>14</v>
      </c>
      <c r="B19" s="24" t="s">
        <v>18</v>
      </c>
      <c r="C19" s="24" t="s">
        <v>16</v>
      </c>
      <c r="D19" s="24" t="n">
        <v>14469.3605906</v>
      </c>
      <c r="E19" s="24"/>
    </row>
    <row r="20">
      <c r="A20" s="24" t="s">
        <v>14</v>
      </c>
      <c r="B20" s="24" t="s">
        <v>18</v>
      </c>
      <c r="C20" s="24" t="s">
        <v>17</v>
      </c>
      <c r="D20" s="24" t="n">
        <v>14972.6393862</v>
      </c>
      <c r="E20" s="24"/>
    </row>
    <row r="21">
      <c r="A21" s="24" t="s">
        <v>14</v>
      </c>
      <c r="B21" s="24" t="s">
        <v>19</v>
      </c>
      <c r="C21" s="24" t="s">
        <v>16</v>
      </c>
      <c r="D21" s="24" t="n">
        <v>2201278.2066487</v>
      </c>
      <c r="E21" s="24" t="n">
        <v>1.20125843468344</v>
      </c>
    </row>
    <row r="22">
      <c r="A22" s="24" t="s">
        <v>14</v>
      </c>
      <c r="B22" s="24" t="s">
        <v>19</v>
      </c>
      <c r="C22" s="24" t="s">
        <v>17</v>
      </c>
      <c r="D22" s="24" t="n">
        <v>5626669.7933031</v>
      </c>
      <c r="E22" s="24" t="n">
        <v>0.506371310407131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316</v>
      </c>
    </row>
    <row r="32">
      <c r="A32" s="5" t="s">
        <v>26</v>
      </c>
      <c r="B32" s="5" t="s">
        <v>10</v>
      </c>
      <c r="C32" s="5" t="s">
        <v>11</v>
      </c>
      <c r="D32" s="5" t="s">
        <v>314</v>
      </c>
      <c r="E32" s="5" t="s">
        <v>315</v>
      </c>
    </row>
    <row r="33">
      <c r="A33" s="25" t="s">
        <v>14</v>
      </c>
      <c r="B33" s="25" t="s">
        <v>15</v>
      </c>
      <c r="C33" s="25" t="s">
        <v>16</v>
      </c>
      <c r="D33" s="25" t="n">
        <v>2215747.5672393</v>
      </c>
      <c r="E33" s="25" t="n">
        <v>1.19386350864849</v>
      </c>
    </row>
    <row r="34">
      <c r="A34" s="25" t="s">
        <v>14</v>
      </c>
      <c r="B34" s="25" t="s">
        <v>15</v>
      </c>
      <c r="C34" s="25" t="s">
        <v>17</v>
      </c>
      <c r="D34" s="25" t="n">
        <v>5641642.4326893</v>
      </c>
      <c r="E34" s="25" t="n">
        <v>0.505407686881719</v>
      </c>
    </row>
    <row r="35">
      <c r="A35" s="25" t="s">
        <v>27</v>
      </c>
      <c r="B35" s="25" t="s">
        <v>28</v>
      </c>
      <c r="C35" s="25" t="s">
        <v>16</v>
      </c>
      <c r="D35" s="25" t="n">
        <v>37025.7366755</v>
      </c>
      <c r="E35" s="25" t="n">
        <v>10.4298635057059</v>
      </c>
    </row>
    <row r="36">
      <c r="A36" s="25" t="s">
        <v>27</v>
      </c>
      <c r="B36" s="25" t="s">
        <v>28</v>
      </c>
      <c r="C36" s="25" t="s">
        <v>17</v>
      </c>
      <c r="D36" s="25" t="n">
        <v>120273.2633246</v>
      </c>
      <c r="E36" s="25" t="n">
        <v>3.57867616746762</v>
      </c>
    </row>
    <row r="37">
      <c r="A37" s="25" t="s">
        <v>29</v>
      </c>
      <c r="B37" s="25" t="s">
        <v>30</v>
      </c>
      <c r="C37" s="25" t="s">
        <v>16</v>
      </c>
      <c r="D37" s="25" t="n">
        <v>8823.4038346</v>
      </c>
      <c r="E37" s="25" t="n">
        <v>10.1560218237814</v>
      </c>
    </row>
    <row r="38">
      <c r="A38" s="25" t="s">
        <v>29</v>
      </c>
      <c r="B38" s="25" t="s">
        <v>30</v>
      </c>
      <c r="C38" s="25" t="s">
        <v>17</v>
      </c>
      <c r="D38" s="25" t="n">
        <v>30076.5961748</v>
      </c>
      <c r="E38" s="25" t="n">
        <v>3.83068308356603</v>
      </c>
    </row>
    <row r="39">
      <c r="A39" s="25" t="s">
        <v>31</v>
      </c>
      <c r="B39" s="25" t="s">
        <v>32</v>
      </c>
      <c r="C39" s="25" t="s">
        <v>16</v>
      </c>
      <c r="D39" s="25" t="n">
        <v>13807.1516764</v>
      </c>
      <c r="E39" s="25" t="n">
        <v>11.3684029674177</v>
      </c>
    </row>
    <row r="40">
      <c r="A40" s="25" t="s">
        <v>31</v>
      </c>
      <c r="B40" s="25" t="s">
        <v>32</v>
      </c>
      <c r="C40" s="25" t="s">
        <v>17</v>
      </c>
      <c r="D40" s="25" t="n">
        <v>96709.8483045</v>
      </c>
      <c r="E40" s="25" t="n">
        <v>3.2512415808737</v>
      </c>
    </row>
    <row r="41">
      <c r="A41" s="25" t="s">
        <v>33</v>
      </c>
      <c r="B41" s="25" t="s">
        <v>34</v>
      </c>
      <c r="C41" s="25" t="s">
        <v>16</v>
      </c>
      <c r="D41" s="25" t="n">
        <v>10946.8719816</v>
      </c>
      <c r="E41" s="25" t="n">
        <v>8.44337337352288</v>
      </c>
    </row>
    <row r="42">
      <c r="A42" s="25" t="s">
        <v>33</v>
      </c>
      <c r="B42" s="25" t="s">
        <v>34</v>
      </c>
      <c r="C42" s="25" t="s">
        <v>17</v>
      </c>
      <c r="D42" s="25" t="n">
        <v>23656.1280202</v>
      </c>
      <c r="E42" s="25" t="n">
        <v>4.8106950936039</v>
      </c>
    </row>
    <row r="43">
      <c r="A43" s="25" t="s">
        <v>35</v>
      </c>
      <c r="B43" s="25" t="s">
        <v>36</v>
      </c>
      <c r="C43" s="25" t="s">
        <v>16</v>
      </c>
      <c r="D43" s="25" t="n">
        <v>52298.2159365</v>
      </c>
      <c r="E43" s="25" t="n">
        <v>11.6900964011008</v>
      </c>
    </row>
    <row r="44">
      <c r="A44" s="25" t="s">
        <v>35</v>
      </c>
      <c r="B44" s="25" t="s">
        <v>36</v>
      </c>
      <c r="C44" s="25" t="s">
        <v>17</v>
      </c>
      <c r="D44" s="25" t="n">
        <v>106159.7840139</v>
      </c>
      <c r="E44" s="25" t="n">
        <v>4.84007586721872</v>
      </c>
    </row>
    <row r="45">
      <c r="A45" s="25" t="s">
        <v>37</v>
      </c>
      <c r="B45" s="25" t="s">
        <v>38</v>
      </c>
      <c r="C45" s="25" t="s">
        <v>16</v>
      </c>
      <c r="D45" s="25" t="n">
        <v>297827.0678126</v>
      </c>
      <c r="E45" s="25" t="n">
        <v>8.04877257482087</v>
      </c>
    </row>
    <row r="46">
      <c r="A46" s="25" t="s">
        <v>37</v>
      </c>
      <c r="B46" s="25" t="s">
        <v>38</v>
      </c>
      <c r="C46" s="25" t="s">
        <v>17</v>
      </c>
      <c r="D46" s="25" t="n">
        <v>494687.9321907</v>
      </c>
      <c r="E46" s="25" t="n">
        <v>5.1344141324825</v>
      </c>
    </row>
    <row r="47">
      <c r="A47" s="25" t="s">
        <v>39</v>
      </c>
      <c r="B47" s="25" t="s">
        <v>40</v>
      </c>
      <c r="C47" s="25" t="s">
        <v>16</v>
      </c>
      <c r="D47" s="25" t="n">
        <v>10877.0084255</v>
      </c>
      <c r="E47" s="25" t="n">
        <v>7.08733153676519</v>
      </c>
    </row>
    <row r="48">
      <c r="A48" s="25" t="s">
        <v>39</v>
      </c>
      <c r="B48" s="25" t="s">
        <v>40</v>
      </c>
      <c r="C48" s="25" t="s">
        <v>17</v>
      </c>
      <c r="D48" s="25" t="n">
        <v>19619.9915847</v>
      </c>
      <c r="E48" s="25" t="n">
        <v>4.50463455131299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317</v>
      </c>
    </row>
    <row r="58">
      <c r="A58" s="5" t="s">
        <v>26</v>
      </c>
      <c r="B58" s="5" t="s">
        <v>10</v>
      </c>
      <c r="C58" s="5" t="s">
        <v>11</v>
      </c>
      <c r="D58" s="5" t="s">
        <v>314</v>
      </c>
      <c r="E58" s="5" t="s">
        <v>315</v>
      </c>
    </row>
    <row r="59">
      <c r="A59" s="26" t="s">
        <v>14</v>
      </c>
      <c r="B59" s="26" t="s">
        <v>15</v>
      </c>
      <c r="C59" s="26" t="s">
        <v>16</v>
      </c>
      <c r="D59" s="26" t="n">
        <v>2201278.2066487</v>
      </c>
      <c r="E59" s="26" t="n">
        <v>1.20125843468344</v>
      </c>
    </row>
    <row r="60">
      <c r="A60" s="26" t="s">
        <v>14</v>
      </c>
      <c r="B60" s="26" t="s">
        <v>15</v>
      </c>
      <c r="C60" s="26" t="s">
        <v>17</v>
      </c>
      <c r="D60" s="26" t="n">
        <v>5626669.7933031</v>
      </c>
      <c r="E60" s="26" t="n">
        <v>0.506371310407131</v>
      </c>
    </row>
    <row r="61">
      <c r="A61" s="26" t="s">
        <v>42</v>
      </c>
      <c r="B61" s="26" t="s">
        <v>43</v>
      </c>
      <c r="C61" s="26" t="s">
        <v>16</v>
      </c>
      <c r="D61" s="26" t="n">
        <v>3307.2322772</v>
      </c>
      <c r="E61" s="26" t="n">
        <v>8.96485475437339</v>
      </c>
    </row>
    <row r="62">
      <c r="A62" s="26" t="s">
        <v>42</v>
      </c>
      <c r="B62" s="26" t="s">
        <v>43</v>
      </c>
      <c r="C62" s="26" t="s">
        <v>17</v>
      </c>
      <c r="D62" s="26" t="n">
        <v>6277.7677245</v>
      </c>
      <c r="E62" s="26" t="n">
        <v>5.55099659465077</v>
      </c>
    </row>
    <row r="63">
      <c r="A63" s="26" t="s">
        <v>44</v>
      </c>
      <c r="B63" s="26" t="s">
        <v>45</v>
      </c>
      <c r="C63" s="26" t="s">
        <v>16</v>
      </c>
      <c r="D63" s="26" t="n">
        <v>9219.6939008</v>
      </c>
      <c r="E63" s="26" t="n">
        <v>16.2330772436669</v>
      </c>
    </row>
    <row r="64">
      <c r="A64" s="26" t="s">
        <v>44</v>
      </c>
      <c r="B64" s="26" t="s">
        <v>45</v>
      </c>
      <c r="C64" s="26" t="s">
        <v>17</v>
      </c>
      <c r="D64" s="26" t="n">
        <v>59554.3061061</v>
      </c>
      <c r="E64" s="26" t="n">
        <v>3.99565850566435</v>
      </c>
    </row>
    <row r="65">
      <c r="A65" s="26" t="s">
        <v>27</v>
      </c>
      <c r="B65" s="26" t="s">
        <v>28</v>
      </c>
      <c r="C65" s="26" t="s">
        <v>16</v>
      </c>
      <c r="D65" s="26" t="n">
        <v>27913.0203596</v>
      </c>
      <c r="E65" s="26" t="n">
        <v>13.5780467702616</v>
      </c>
    </row>
    <row r="66">
      <c r="A66" s="26" t="s">
        <v>27</v>
      </c>
      <c r="B66" s="26" t="s">
        <v>28</v>
      </c>
      <c r="C66" s="26" t="s">
        <v>17</v>
      </c>
      <c r="D66" s="26" t="n">
        <v>104026.9796393</v>
      </c>
      <c r="E66" s="26" t="n">
        <v>4.07284745870985</v>
      </c>
    </row>
    <row r="67">
      <c r="A67" s="26" t="s">
        <v>29</v>
      </c>
      <c r="B67" s="26" t="s">
        <v>30</v>
      </c>
      <c r="C67" s="26" t="s">
        <v>16</v>
      </c>
      <c r="D67" s="26" t="n">
        <v>5558.3527028</v>
      </c>
      <c r="E67" s="26" t="n">
        <v>14.394787466384</v>
      </c>
    </row>
    <row r="68">
      <c r="A68" s="26" t="s">
        <v>29</v>
      </c>
      <c r="B68" s="26" t="s">
        <v>30</v>
      </c>
      <c r="C68" s="26" t="s">
        <v>17</v>
      </c>
      <c r="D68" s="26" t="n">
        <v>20711.6473006</v>
      </c>
      <c r="E68" s="26" t="n">
        <v>5.19138752278712</v>
      </c>
    </row>
    <row r="69">
      <c r="A69" s="26" t="s">
        <v>46</v>
      </c>
      <c r="B69" s="26" t="s">
        <v>47</v>
      </c>
      <c r="C69" s="26" t="s">
        <v>16</v>
      </c>
      <c r="D69" s="26" t="n">
        <v>5757.2188088</v>
      </c>
      <c r="E69" s="26" t="n">
        <v>9.57308967521505</v>
      </c>
    </row>
    <row r="70">
      <c r="A70" s="26" t="s">
        <v>46</v>
      </c>
      <c r="B70" s="26" t="s">
        <v>47</v>
      </c>
      <c r="C70" s="26" t="s">
        <v>17</v>
      </c>
      <c r="D70" s="26" t="n">
        <v>17998.7811978</v>
      </c>
      <c r="E70" s="26" t="n">
        <v>4.13213447477981</v>
      </c>
    </row>
    <row r="71">
      <c r="A71" s="26" t="s">
        <v>48</v>
      </c>
      <c r="B71" s="26" t="s">
        <v>49</v>
      </c>
      <c r="C71" s="26" t="s">
        <v>16</v>
      </c>
      <c r="D71" s="26" t="n">
        <v>54680.1076458</v>
      </c>
      <c r="E71" s="26" t="n">
        <v>8.9826852259546</v>
      </c>
    </row>
    <row r="72">
      <c r="A72" s="26" t="s">
        <v>48</v>
      </c>
      <c r="B72" s="26" t="s">
        <v>49</v>
      </c>
      <c r="C72" s="26" t="s">
        <v>17</v>
      </c>
      <c r="D72" s="26" t="n">
        <v>98422.8923569</v>
      </c>
      <c r="E72" s="26" t="n">
        <v>4.63194217945018</v>
      </c>
    </row>
    <row r="73">
      <c r="A73" s="26" t="s">
        <v>31</v>
      </c>
      <c r="B73" s="26" t="s">
        <v>32</v>
      </c>
      <c r="C73" s="26" t="s">
        <v>16</v>
      </c>
      <c r="D73" s="26" t="n">
        <v>13252.6299464</v>
      </c>
      <c r="E73" s="26" t="n">
        <v>11.8373875790859</v>
      </c>
    </row>
    <row r="74">
      <c r="A74" s="26" t="s">
        <v>31</v>
      </c>
      <c r="B74" s="26" t="s">
        <v>32</v>
      </c>
      <c r="C74" s="26" t="s">
        <v>17</v>
      </c>
      <c r="D74" s="26" t="n">
        <v>95442.3700645</v>
      </c>
      <c r="E74" s="26" t="n">
        <v>3.29366680219709</v>
      </c>
    </row>
    <row r="75">
      <c r="A75" s="26" t="s">
        <v>50</v>
      </c>
      <c r="B75" s="26" t="s">
        <v>51</v>
      </c>
      <c r="C75" s="26" t="s">
        <v>16</v>
      </c>
      <c r="D75" s="26" t="n">
        <v>45257.2837805</v>
      </c>
      <c r="E75" s="26" t="n">
        <v>10.014061285302</v>
      </c>
    </row>
    <row r="76">
      <c r="A76" s="26" t="s">
        <v>50</v>
      </c>
      <c r="B76" s="26" t="s">
        <v>51</v>
      </c>
      <c r="C76" s="26" t="s">
        <v>17</v>
      </c>
      <c r="D76" s="26" t="n">
        <v>95252.7162164</v>
      </c>
      <c r="E76" s="26" t="n">
        <v>5.07454093735039</v>
      </c>
    </row>
    <row r="77">
      <c r="A77" s="26" t="s">
        <v>52</v>
      </c>
      <c r="B77" s="26" t="s">
        <v>53</v>
      </c>
      <c r="C77" s="26" t="s">
        <v>16</v>
      </c>
      <c r="D77" s="26" t="n">
        <v>3731.0388976</v>
      </c>
      <c r="E77" s="26" t="n">
        <v>11.6304791459852</v>
      </c>
    </row>
    <row r="78">
      <c r="A78" s="26" t="s">
        <v>52</v>
      </c>
      <c r="B78" s="26" t="s">
        <v>53</v>
      </c>
      <c r="C78" s="26" t="s">
        <v>17</v>
      </c>
      <c r="D78" s="26" t="n">
        <v>10819.9611009</v>
      </c>
      <c r="E78" s="26" t="n">
        <v>5.35647524974789</v>
      </c>
    </row>
    <row r="79">
      <c r="A79" s="26" t="s">
        <v>33</v>
      </c>
      <c r="B79" s="26" t="s">
        <v>34</v>
      </c>
      <c r="C79" s="26" t="s">
        <v>16</v>
      </c>
      <c r="D79" s="26" t="n">
        <v>5201.1175341</v>
      </c>
      <c r="E79" s="26" t="n">
        <v>12.1567488100677</v>
      </c>
    </row>
    <row r="80">
      <c r="A80" s="26" t="s">
        <v>33</v>
      </c>
      <c r="B80" s="26" t="s">
        <v>34</v>
      </c>
      <c r="C80" s="26" t="s">
        <v>17</v>
      </c>
      <c r="D80" s="26" t="n">
        <v>12109.8824668</v>
      </c>
      <c r="E80" s="26" t="n">
        <v>7.19674111415983</v>
      </c>
    </row>
    <row r="81">
      <c r="A81" s="26" t="s">
        <v>54</v>
      </c>
      <c r="B81" s="26" t="s">
        <v>55</v>
      </c>
      <c r="C81" s="26" t="s">
        <v>16</v>
      </c>
      <c r="D81" s="26" t="n">
        <v>31761.9714491</v>
      </c>
      <c r="E81" s="26" t="n">
        <v>9.09576740375915</v>
      </c>
    </row>
    <row r="82">
      <c r="A82" s="26" t="s">
        <v>54</v>
      </c>
      <c r="B82" s="26" t="s">
        <v>55</v>
      </c>
      <c r="C82" s="26" t="s">
        <v>17</v>
      </c>
      <c r="D82" s="26" t="n">
        <v>95614.0285517</v>
      </c>
      <c r="E82" s="26" t="n">
        <v>3.34197471981591</v>
      </c>
    </row>
    <row r="83">
      <c r="A83" s="26" t="s">
        <v>35</v>
      </c>
      <c r="B83" s="26" t="s">
        <v>36</v>
      </c>
      <c r="C83" s="26" t="s">
        <v>16</v>
      </c>
      <c r="D83" s="26" t="n">
        <v>51264.2049716</v>
      </c>
      <c r="E83" s="26" t="n">
        <v>11.9247284010523</v>
      </c>
    </row>
    <row r="84">
      <c r="A84" s="26" t="s">
        <v>35</v>
      </c>
      <c r="B84" s="26" t="s">
        <v>36</v>
      </c>
      <c r="C84" s="26" t="s">
        <v>17</v>
      </c>
      <c r="D84" s="26" t="n">
        <v>105236.7950253</v>
      </c>
      <c r="E84" s="26" t="n">
        <v>4.88188824725281</v>
      </c>
    </row>
    <row r="85">
      <c r="A85" s="26" t="s">
        <v>56</v>
      </c>
      <c r="B85" s="26" t="s">
        <v>57</v>
      </c>
      <c r="C85" s="26" t="s">
        <v>16</v>
      </c>
      <c r="D85" s="26" t="n">
        <v>7988.0732115</v>
      </c>
      <c r="E85" s="26" t="n">
        <v>12.5621928822186</v>
      </c>
    </row>
    <row r="86">
      <c r="A86" s="26" t="s">
        <v>56</v>
      </c>
      <c r="B86" s="26" t="s">
        <v>57</v>
      </c>
      <c r="C86" s="26" t="s">
        <v>17</v>
      </c>
      <c r="D86" s="26" t="n">
        <v>20361.92679</v>
      </c>
      <c r="E86" s="26" t="n">
        <v>4.05126706509929</v>
      </c>
    </row>
    <row r="87">
      <c r="A87" s="26" t="s">
        <v>37</v>
      </c>
      <c r="B87" s="26" t="s">
        <v>38</v>
      </c>
      <c r="C87" s="26" t="s">
        <v>16</v>
      </c>
      <c r="D87" s="26" t="n">
        <v>295761.1980714</v>
      </c>
      <c r="E87" s="26" t="n">
        <v>8.10479648351781</v>
      </c>
    </row>
    <row r="88">
      <c r="A88" s="26" t="s">
        <v>37</v>
      </c>
      <c r="B88" s="26" t="s">
        <v>38</v>
      </c>
      <c r="C88" s="26" t="s">
        <v>17</v>
      </c>
      <c r="D88" s="26" t="n">
        <v>492221.8019322</v>
      </c>
      <c r="E88" s="26" t="n">
        <v>5.16001363064377</v>
      </c>
    </row>
    <row r="89">
      <c r="A89" s="26" t="s">
        <v>39</v>
      </c>
      <c r="B89" s="26" t="s">
        <v>40</v>
      </c>
      <c r="C89" s="26" t="s">
        <v>16</v>
      </c>
      <c r="D89" s="26" t="n">
        <v>6866.2714969</v>
      </c>
      <c r="E89" s="26" t="n">
        <v>9.9426973284472</v>
      </c>
    </row>
    <row r="90">
      <c r="A90" s="26" t="s">
        <v>39</v>
      </c>
      <c r="B90" s="26" t="s">
        <v>40</v>
      </c>
      <c r="C90" s="26" t="s">
        <v>17</v>
      </c>
      <c r="D90" s="26" t="n">
        <v>15542.728509</v>
      </c>
      <c r="E90" s="26" t="n">
        <v>5.08876261493223</v>
      </c>
    </row>
    <row r="91">
      <c r="A91" s="26" t="s">
        <v>58</v>
      </c>
      <c r="B91" s="26" t="s">
        <v>59</v>
      </c>
      <c r="C91" s="26" t="s">
        <v>16</v>
      </c>
      <c r="D91" s="26" t="n">
        <v>3180.6926915</v>
      </c>
      <c r="E91" s="26" t="n">
        <v>7.72271658632165</v>
      </c>
    </row>
    <row r="92">
      <c r="A92" s="26" t="s">
        <v>58</v>
      </c>
      <c r="B92" s="26" t="s">
        <v>59</v>
      </c>
      <c r="C92" s="26" t="s">
        <v>17</v>
      </c>
      <c r="D92" s="26" t="n">
        <v>6131.3073048</v>
      </c>
      <c r="E92" s="26" t="n">
        <v>4.72663721852584</v>
      </c>
    </row>
    <row r="93">
      <c r="A93" s="26" t="s">
        <v>60</v>
      </c>
      <c r="B93" s="26" t="s">
        <v>61</v>
      </c>
      <c r="C93" s="26" t="s">
        <v>16</v>
      </c>
      <c r="D93" s="26" t="n">
        <v>2135.7587828</v>
      </c>
      <c r="E93" s="26" t="n">
        <v>9.113512123508</v>
      </c>
    </row>
    <row r="94">
      <c r="A94" s="26" t="s">
        <v>60</v>
      </c>
      <c r="B94" s="26" t="s">
        <v>61</v>
      </c>
      <c r="C94" s="26" t="s">
        <v>17</v>
      </c>
      <c r="D94" s="26" t="n">
        <v>6404.2412139</v>
      </c>
      <c r="E94" s="26" t="n">
        <v>3.70049004620687</v>
      </c>
    </row>
    <row r="95">
      <c r="A95" s="26" t="s">
        <v>62</v>
      </c>
      <c r="B95" s="26" t="s">
        <v>63</v>
      </c>
      <c r="C95" s="26" t="s">
        <v>16</v>
      </c>
      <c r="D95" s="26" t="n">
        <v>873.2197479</v>
      </c>
      <c r="E95" s="26" t="n">
        <v>24.572245500346</v>
      </c>
    </row>
    <row r="96">
      <c r="A96" s="26" t="s">
        <v>62</v>
      </c>
      <c r="B96" s="26" t="s">
        <v>63</v>
      </c>
      <c r="C96" s="26" t="s">
        <v>17</v>
      </c>
      <c r="D96" s="26" t="n">
        <v>10637.7802552</v>
      </c>
      <c r="E96" s="26" t="n">
        <v>4.40405804770461</v>
      </c>
    </row>
    <row r="97">
      <c r="A97" s="26" t="s">
        <v>64</v>
      </c>
      <c r="B97" s="26" t="s">
        <v>65</v>
      </c>
      <c r="C97" s="26" t="s">
        <v>16</v>
      </c>
      <c r="D97" s="26" t="n">
        <v>3507.6387281</v>
      </c>
      <c r="E97" s="26" t="n">
        <v>18.2327474790171</v>
      </c>
    </row>
    <row r="98">
      <c r="A98" s="26" t="s">
        <v>64</v>
      </c>
      <c r="B98" s="26" t="s">
        <v>65</v>
      </c>
      <c r="C98" s="26" t="s">
        <v>17</v>
      </c>
      <c r="D98" s="26" t="n">
        <v>17226.3612715</v>
      </c>
      <c r="E98" s="26" t="n">
        <v>4.36104879036249</v>
      </c>
    </row>
    <row r="99">
      <c r="A99" s="26" t="s">
        <v>66</v>
      </c>
      <c r="B99" s="26" t="s">
        <v>67</v>
      </c>
      <c r="C99" s="26" t="s">
        <v>16</v>
      </c>
      <c r="D99" s="26" t="n">
        <v>783.8317652</v>
      </c>
      <c r="E99" s="26" t="n">
        <v>7.19404364055126</v>
      </c>
    </row>
    <row r="100">
      <c r="A100" s="26" t="s">
        <v>66</v>
      </c>
      <c r="B100" s="26" t="s">
        <v>67</v>
      </c>
      <c r="C100" s="26" t="s">
        <v>17</v>
      </c>
      <c r="D100" s="26" t="n">
        <v>843.1682435</v>
      </c>
      <c r="E100" s="26" t="n">
        <v>9.96538334946309</v>
      </c>
    </row>
    <row r="101">
      <c r="A101" s="26" t="s">
        <v>68</v>
      </c>
      <c r="B101" s="26" t="s">
        <v>69</v>
      </c>
      <c r="C101" s="26" t="s">
        <v>16</v>
      </c>
      <c r="D101" s="26" t="n">
        <v>47114.7052112</v>
      </c>
      <c r="E101" s="26" t="n">
        <v>9.19416536046579</v>
      </c>
    </row>
    <row r="102">
      <c r="A102" s="26" t="s">
        <v>68</v>
      </c>
      <c r="B102" s="26" t="s">
        <v>69</v>
      </c>
      <c r="C102" s="26" t="s">
        <v>17</v>
      </c>
      <c r="D102" s="26" t="n">
        <v>82310.2947899</v>
      </c>
      <c r="E102" s="26" t="n">
        <v>4.09665903876276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318</v>
      </c>
    </row>
    <row r="112">
      <c r="A112" s="5" t="s">
        <v>26</v>
      </c>
      <c r="B112" s="5" t="s">
        <v>71</v>
      </c>
      <c r="C112" s="5" t="s">
        <v>11</v>
      </c>
      <c r="D112" s="5" t="s">
        <v>314</v>
      </c>
      <c r="E112" s="5" t="s">
        <v>315</v>
      </c>
    </row>
    <row r="113">
      <c r="A113" s="27" t="s">
        <v>72</v>
      </c>
      <c r="B113" s="27" t="s">
        <v>73</v>
      </c>
      <c r="C113" s="27" t="s">
        <v>16</v>
      </c>
      <c r="D113" s="27" t="n">
        <v>73625.1093277</v>
      </c>
      <c r="E113" s="27" t="n">
        <v>7.1596304870507</v>
      </c>
    </row>
    <row r="114">
      <c r="A114" s="27" t="s">
        <v>72</v>
      </c>
      <c r="B114" s="27" t="s">
        <v>73</v>
      </c>
      <c r="C114" s="27" t="s">
        <v>17</v>
      </c>
      <c r="D114" s="27" t="n">
        <v>500169.8906834</v>
      </c>
      <c r="E114" s="27" t="n">
        <v>1.42925088821988</v>
      </c>
    </row>
    <row r="115">
      <c r="A115" s="27" t="s">
        <v>74</v>
      </c>
      <c r="B115" s="27" t="s">
        <v>75</v>
      </c>
      <c r="C115" s="27" t="s">
        <v>16</v>
      </c>
      <c r="D115" s="27" t="n">
        <v>13793.2948135</v>
      </c>
      <c r="E115" s="27" t="n">
        <v>13.7541460987368</v>
      </c>
    </row>
    <row r="116">
      <c r="A116" s="27" t="s">
        <v>74</v>
      </c>
      <c r="B116" s="27" t="s">
        <v>75</v>
      </c>
      <c r="C116" s="27" t="s">
        <v>17</v>
      </c>
      <c r="D116" s="27" t="n">
        <v>160582.7051858</v>
      </c>
      <c r="E116" s="27" t="n">
        <v>2.55112354401125</v>
      </c>
    </row>
    <row r="117">
      <c r="A117" s="27" t="s">
        <v>76</v>
      </c>
      <c r="B117" s="27" t="s">
        <v>77</v>
      </c>
      <c r="C117" s="27" t="s">
        <v>16</v>
      </c>
      <c r="D117" s="27" t="n">
        <v>39279.2367144</v>
      </c>
      <c r="E117" s="27" t="n">
        <v>5.23857419226822</v>
      </c>
    </row>
    <row r="118">
      <c r="A118" s="27" t="s">
        <v>76</v>
      </c>
      <c r="B118" s="27" t="s">
        <v>77</v>
      </c>
      <c r="C118" s="27" t="s">
        <v>17</v>
      </c>
      <c r="D118" s="27" t="n">
        <v>68450.7632936</v>
      </c>
      <c r="E118" s="27" t="n">
        <v>2.74827716748679</v>
      </c>
    </row>
    <row r="119">
      <c r="A119" s="27" t="s">
        <v>78</v>
      </c>
      <c r="B119" s="27" t="s">
        <v>79</v>
      </c>
      <c r="C119" s="27" t="s">
        <v>16</v>
      </c>
      <c r="D119" s="27" t="n">
        <v>163796.2907749</v>
      </c>
      <c r="E119" s="27" t="n">
        <v>3.37908264077017</v>
      </c>
    </row>
    <row r="120">
      <c r="A120" s="27" t="s">
        <v>78</v>
      </c>
      <c r="B120" s="27" t="s">
        <v>79</v>
      </c>
      <c r="C120" s="27" t="s">
        <v>17</v>
      </c>
      <c r="D120" s="27" t="n">
        <v>238135.7092231</v>
      </c>
      <c r="E120" s="27" t="n">
        <v>2.15358755978427</v>
      </c>
    </row>
    <row r="121">
      <c r="A121" s="27" t="s">
        <v>80</v>
      </c>
      <c r="B121" s="27" t="s">
        <v>81</v>
      </c>
      <c r="C121" s="27" t="s">
        <v>16</v>
      </c>
      <c r="D121" s="27" t="n">
        <v>180475.7716074</v>
      </c>
      <c r="E121" s="27" t="n">
        <v>3.74802637410967</v>
      </c>
    </row>
    <row r="122">
      <c r="A122" s="27" t="s">
        <v>80</v>
      </c>
      <c r="B122" s="27" t="s">
        <v>81</v>
      </c>
      <c r="C122" s="27" t="s">
        <v>17</v>
      </c>
      <c r="D122" s="27" t="n">
        <v>215284.2284086</v>
      </c>
      <c r="E122" s="27" t="n">
        <v>2.70656927011239</v>
      </c>
    </row>
    <row r="123">
      <c r="A123" s="27" t="s">
        <v>82</v>
      </c>
      <c r="B123" s="27" t="s">
        <v>83</v>
      </c>
      <c r="C123" s="27" t="s">
        <v>16</v>
      </c>
      <c r="D123" s="27" t="n">
        <v>87782.9819972</v>
      </c>
      <c r="E123" s="27" t="n">
        <v>6.26683202810869</v>
      </c>
    </row>
    <row r="124">
      <c r="A124" s="27" t="s">
        <v>82</v>
      </c>
      <c r="B124" s="27" t="s">
        <v>83</v>
      </c>
      <c r="C124" s="27" t="s">
        <v>17</v>
      </c>
      <c r="D124" s="27" t="n">
        <v>92798.018015</v>
      </c>
      <c r="E124" s="27" t="n">
        <v>4.4394039701663</v>
      </c>
    </row>
    <row r="125">
      <c r="A125" s="27" t="s">
        <v>84</v>
      </c>
      <c r="B125" s="27" t="s">
        <v>85</v>
      </c>
      <c r="C125" s="27" t="s">
        <v>16</v>
      </c>
      <c r="D125" s="27" t="n">
        <v>303659.3564732</v>
      </c>
      <c r="E125" s="27" t="n">
        <v>3.73142954544638</v>
      </c>
    </row>
    <row r="126">
      <c r="A126" s="27" t="s">
        <v>84</v>
      </c>
      <c r="B126" s="27" t="s">
        <v>85</v>
      </c>
      <c r="C126" s="27" t="s">
        <v>17</v>
      </c>
      <c r="D126" s="27" t="n">
        <v>420431.6435277</v>
      </c>
      <c r="E126" s="27" t="n">
        <v>2.48969352136702</v>
      </c>
    </row>
    <row r="127">
      <c r="A127" s="27" t="s">
        <v>86</v>
      </c>
      <c r="B127" s="27" t="s">
        <v>87</v>
      </c>
      <c r="C127" s="27" t="s">
        <v>16</v>
      </c>
      <c r="D127" s="27" t="n">
        <v>341266.3158349</v>
      </c>
      <c r="E127" s="27" t="n">
        <v>2.56717472901286</v>
      </c>
    </row>
    <row r="128">
      <c r="A128" s="27" t="s">
        <v>86</v>
      </c>
      <c r="B128" s="27" t="s">
        <v>87</v>
      </c>
      <c r="C128" s="27" t="s">
        <v>17</v>
      </c>
      <c r="D128" s="27" t="n">
        <v>693258.6841723</v>
      </c>
      <c r="E128" s="27" t="n">
        <v>1.39177645884711</v>
      </c>
    </row>
    <row r="129">
      <c r="A129" s="27" t="s">
        <v>88</v>
      </c>
      <c r="B129" s="27" t="s">
        <v>89</v>
      </c>
      <c r="C129" s="27" t="s">
        <v>16</v>
      </c>
      <c r="D129" s="27" t="n">
        <v>60287.0062564</v>
      </c>
      <c r="E129" s="27" t="n">
        <v>6.3913470204794</v>
      </c>
    </row>
    <row r="130">
      <c r="A130" s="27" t="s">
        <v>88</v>
      </c>
      <c r="B130" s="27" t="s">
        <v>89</v>
      </c>
      <c r="C130" s="27" t="s">
        <v>17</v>
      </c>
      <c r="D130" s="27" t="n">
        <v>335142.9937435</v>
      </c>
      <c r="E130" s="27" t="n">
        <v>1.52684675049087</v>
      </c>
    </row>
    <row r="131">
      <c r="A131" s="27" t="s">
        <v>90</v>
      </c>
      <c r="B131" s="27" t="s">
        <v>91</v>
      </c>
      <c r="C131" s="27" t="s">
        <v>16</v>
      </c>
      <c r="D131" s="27" t="n">
        <v>153849.0383461</v>
      </c>
      <c r="E131" s="27" t="n">
        <v>5.09844885316971</v>
      </c>
    </row>
    <row r="132">
      <c r="A132" s="27" t="s">
        <v>90</v>
      </c>
      <c r="B132" s="27" t="s">
        <v>91</v>
      </c>
      <c r="C132" s="27" t="s">
        <v>17</v>
      </c>
      <c r="D132" s="27" t="n">
        <v>660617.9616472</v>
      </c>
      <c r="E132" s="27" t="n">
        <v>1.58818051482778</v>
      </c>
    </row>
    <row r="133">
      <c r="A133" s="27" t="s">
        <v>92</v>
      </c>
      <c r="B133" s="27" t="s">
        <v>93</v>
      </c>
      <c r="C133" s="27" t="s">
        <v>16</v>
      </c>
      <c r="D133" s="27" t="n">
        <v>217257.851669</v>
      </c>
      <c r="E133" s="27" t="n">
        <v>5.6082614084793</v>
      </c>
    </row>
    <row r="134">
      <c r="A134" s="27" t="s">
        <v>92</v>
      </c>
      <c r="B134" s="27" t="s">
        <v>93</v>
      </c>
      <c r="C134" s="27" t="s">
        <v>17</v>
      </c>
      <c r="D134" s="27" t="n">
        <v>1042796.1483178</v>
      </c>
      <c r="E134" s="27" t="n">
        <v>1.33904728258826</v>
      </c>
    </row>
    <row r="135">
      <c r="A135" s="27" t="s">
        <v>94</v>
      </c>
      <c r="B135" s="27" t="s">
        <v>95</v>
      </c>
      <c r="C135" s="27" t="s">
        <v>16</v>
      </c>
      <c r="D135" s="27" t="n">
        <v>22477.1716935</v>
      </c>
      <c r="E135" s="27" t="n">
        <v>9.75736615392339</v>
      </c>
    </row>
    <row r="136">
      <c r="A136" s="27" t="s">
        <v>94</v>
      </c>
      <c r="B136" s="27" t="s">
        <v>95</v>
      </c>
      <c r="C136" s="27" t="s">
        <v>17</v>
      </c>
      <c r="D136" s="27" t="n">
        <v>125515.8282327</v>
      </c>
      <c r="E136" s="27" t="n">
        <v>2.00966830235289</v>
      </c>
    </row>
    <row r="137">
      <c r="A137" s="27" t="s">
        <v>96</v>
      </c>
      <c r="B137" s="27" t="s">
        <v>97</v>
      </c>
      <c r="C137" s="27" t="s">
        <v>16</v>
      </c>
      <c r="D137" s="27" t="n">
        <v>9976.3965053</v>
      </c>
      <c r="E137" s="27" t="n">
        <v>9.25054660015856</v>
      </c>
    </row>
    <row r="138">
      <c r="A138" s="27" t="s">
        <v>96</v>
      </c>
      <c r="B138" s="27" t="s">
        <v>97</v>
      </c>
      <c r="C138" s="27" t="s">
        <v>17</v>
      </c>
      <c r="D138" s="27" t="n">
        <v>158423.6034928</v>
      </c>
      <c r="E138" s="27" t="n">
        <v>1.45256270582302</v>
      </c>
    </row>
    <row r="139">
      <c r="A139" s="27" t="s">
        <v>98</v>
      </c>
      <c r="B139" s="27" t="s">
        <v>99</v>
      </c>
      <c r="C139" s="27" t="s">
        <v>16</v>
      </c>
      <c r="D139" s="27" t="n">
        <v>31320.9518412</v>
      </c>
      <c r="E139" s="27" t="n">
        <v>6.09069311563298</v>
      </c>
    </row>
    <row r="140">
      <c r="A140" s="27" t="s">
        <v>98</v>
      </c>
      <c r="B140" s="27" t="s">
        <v>99</v>
      </c>
      <c r="C140" s="27" t="s">
        <v>17</v>
      </c>
      <c r="D140" s="27" t="n">
        <v>52081.0481615</v>
      </c>
      <c r="E140" s="27" t="n">
        <v>3.83984511431194</v>
      </c>
    </row>
    <row r="141">
      <c r="A141" s="27" t="s">
        <v>100</v>
      </c>
      <c r="B141" s="27" t="s">
        <v>101</v>
      </c>
      <c r="C141" s="27" t="s">
        <v>16</v>
      </c>
      <c r="D141" s="27" t="n">
        <v>24068.0344503</v>
      </c>
      <c r="E141" s="27" t="n">
        <v>8.66557243868456</v>
      </c>
    </row>
    <row r="142">
      <c r="A142" s="27" t="s">
        <v>100</v>
      </c>
      <c r="B142" s="27" t="s">
        <v>101</v>
      </c>
      <c r="C142" s="27" t="s">
        <v>17</v>
      </c>
      <c r="D142" s="27" t="n">
        <v>58353.9655483</v>
      </c>
      <c r="E142" s="27" t="n">
        <v>3.08611565913164</v>
      </c>
    </row>
    <row r="143">
      <c r="A143" s="27" t="s">
        <v>102</v>
      </c>
      <c r="B143" s="27" t="s">
        <v>103</v>
      </c>
      <c r="C143" s="27" t="s">
        <v>16</v>
      </c>
      <c r="D143" s="27" t="n">
        <v>44619.0989532</v>
      </c>
      <c r="E143" s="27" t="n">
        <v>5.89522775843254</v>
      </c>
    </row>
    <row r="144">
      <c r="A144" s="27" t="s">
        <v>102</v>
      </c>
      <c r="B144" s="27" t="s">
        <v>103</v>
      </c>
      <c r="C144" s="27" t="s">
        <v>17</v>
      </c>
      <c r="D144" s="27" t="n">
        <v>209370.9010414</v>
      </c>
      <c r="E144" s="27" t="n">
        <v>1.95670571763114</v>
      </c>
    </row>
    <row r="145">
      <c r="A145" s="27" t="s">
        <v>104</v>
      </c>
      <c r="B145" s="27" t="s">
        <v>105</v>
      </c>
      <c r="C145" s="27" t="s">
        <v>16</v>
      </c>
      <c r="D145" s="27" t="n">
        <v>6466.4153657</v>
      </c>
      <c r="E145" s="27" t="n">
        <v>9.35905497492812</v>
      </c>
    </row>
    <row r="146">
      <c r="A146" s="27" t="s">
        <v>104</v>
      </c>
      <c r="B146" s="27" t="s">
        <v>105</v>
      </c>
      <c r="C146" s="27" t="s">
        <v>17</v>
      </c>
      <c r="D146" s="27" t="n">
        <v>11503.5846362</v>
      </c>
      <c r="E146" s="27" t="n">
        <v>4.17652516181463</v>
      </c>
    </row>
    <row r="147">
      <c r="A147" s="27" t="s">
        <v>106</v>
      </c>
      <c r="B147" s="27" t="s">
        <v>107</v>
      </c>
      <c r="C147" s="27" t="s">
        <v>16</v>
      </c>
      <c r="D147" s="27" t="n">
        <v>135944.3796887</v>
      </c>
      <c r="E147" s="27" t="n">
        <v>3.69461322906888</v>
      </c>
    </row>
    <row r="148">
      <c r="A148" s="27" t="s">
        <v>106</v>
      </c>
      <c r="B148" s="27" t="s">
        <v>107</v>
      </c>
      <c r="C148" s="27" t="s">
        <v>17</v>
      </c>
      <c r="D148" s="27" t="n">
        <v>248985.6203318</v>
      </c>
      <c r="E148" s="27" t="n">
        <v>2.15354855861289</v>
      </c>
    </row>
    <row r="149">
      <c r="A149" s="27" t="s">
        <v>108</v>
      </c>
      <c r="B149" s="27" t="s">
        <v>109</v>
      </c>
      <c r="C149" s="27" t="s">
        <v>16</v>
      </c>
      <c r="D149" s="27" t="n">
        <v>304046.9576015</v>
      </c>
      <c r="E149" s="27" t="n">
        <v>2.96603913258116</v>
      </c>
    </row>
    <row r="150">
      <c r="A150" s="27" t="s">
        <v>108</v>
      </c>
      <c r="B150" s="27" t="s">
        <v>109</v>
      </c>
      <c r="C150" s="27" t="s">
        <v>17</v>
      </c>
      <c r="D150" s="27" t="n">
        <v>347911.0424054</v>
      </c>
      <c r="E150" s="27" t="n">
        <v>2.33098330974951</v>
      </c>
    </row>
    <row r="151">
      <c r="A151" s="27" t="s">
        <v>110</v>
      </c>
      <c r="B151" s="27" t="s">
        <v>111</v>
      </c>
      <c r="C151" s="27" t="s">
        <v>16</v>
      </c>
      <c r="D151" s="27" t="n">
        <v>1755.9073252</v>
      </c>
      <c r="E151" s="27" t="n">
        <v>8.92895203720276</v>
      </c>
    </row>
    <row r="152">
      <c r="A152" s="27" t="s">
        <v>110</v>
      </c>
      <c r="B152" s="27" t="s">
        <v>111</v>
      </c>
      <c r="C152" s="27" t="s">
        <v>17</v>
      </c>
      <c r="D152" s="27" t="n">
        <v>1828.0926212</v>
      </c>
      <c r="E152" s="27" t="n">
        <v>7.12471888480401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319</v>
      </c>
    </row>
    <row r="162">
      <c r="A162" s="5" t="s">
        <v>26</v>
      </c>
      <c r="B162" s="5" t="s">
        <v>71</v>
      </c>
      <c r="C162" s="5" t="s">
        <v>11</v>
      </c>
      <c r="D162" s="5" t="s">
        <v>314</v>
      </c>
      <c r="E162" s="5" t="s">
        <v>315</v>
      </c>
    </row>
    <row r="163">
      <c r="A163" s="28" t="s">
        <v>72</v>
      </c>
      <c r="B163" s="28" t="s">
        <v>73</v>
      </c>
      <c r="C163" s="28" t="s">
        <v>16</v>
      </c>
      <c r="D163" s="28" t="n">
        <v>73297.6449893</v>
      </c>
      <c r="E163" s="28" t="n">
        <v>7.18580717995025</v>
      </c>
    </row>
    <row r="164">
      <c r="A164" s="28" t="s">
        <v>72</v>
      </c>
      <c r="B164" s="28" t="s">
        <v>73</v>
      </c>
      <c r="C164" s="28" t="s">
        <v>17</v>
      </c>
      <c r="D164" s="28" t="n">
        <v>499923.3550139</v>
      </c>
      <c r="E164" s="28" t="n">
        <v>1.42990295540979</v>
      </c>
    </row>
    <row r="165">
      <c r="A165" s="28" t="s">
        <v>74</v>
      </c>
      <c r="B165" s="28" t="s">
        <v>75</v>
      </c>
      <c r="C165" s="28" t="s">
        <v>16</v>
      </c>
      <c r="D165" s="28" t="n">
        <v>13516.440536</v>
      </c>
      <c r="E165" s="28" t="n">
        <v>14.0313740408504</v>
      </c>
    </row>
    <row r="166">
      <c r="A166" s="28" t="s">
        <v>74</v>
      </c>
      <c r="B166" s="28" t="s">
        <v>75</v>
      </c>
      <c r="C166" s="28" t="s">
        <v>17</v>
      </c>
      <c r="D166" s="28" t="n">
        <v>159845.5594408</v>
      </c>
      <c r="E166" s="28" t="n">
        <v>2.55932543511832</v>
      </c>
    </row>
    <row r="167">
      <c r="A167" s="28" t="s">
        <v>76</v>
      </c>
      <c r="B167" s="28" t="s">
        <v>77</v>
      </c>
      <c r="C167" s="28" t="s">
        <v>16</v>
      </c>
      <c r="D167" s="28" t="n">
        <v>39039.5650283</v>
      </c>
      <c r="E167" s="28" t="n">
        <v>5.26816003576495</v>
      </c>
    </row>
    <row r="168">
      <c r="A168" s="28" t="s">
        <v>76</v>
      </c>
      <c r="B168" s="28" t="s">
        <v>77</v>
      </c>
      <c r="C168" s="28" t="s">
        <v>17</v>
      </c>
      <c r="D168" s="28" t="n">
        <v>67663.4349747</v>
      </c>
      <c r="E168" s="28" t="n">
        <v>2.72381035339451</v>
      </c>
    </row>
    <row r="169">
      <c r="A169" s="28" t="s">
        <v>78</v>
      </c>
      <c r="B169" s="28" t="s">
        <v>79</v>
      </c>
      <c r="C169" s="28" t="s">
        <v>16</v>
      </c>
      <c r="D169" s="28" t="n">
        <v>163796.2907749</v>
      </c>
      <c r="E169" s="28" t="n">
        <v>3.37908264077017</v>
      </c>
    </row>
    <row r="170">
      <c r="A170" s="28" t="s">
        <v>78</v>
      </c>
      <c r="B170" s="28" t="s">
        <v>79</v>
      </c>
      <c r="C170" s="28" t="s">
        <v>17</v>
      </c>
      <c r="D170" s="28" t="n">
        <v>238135.7092231</v>
      </c>
      <c r="E170" s="28" t="n">
        <v>2.15358755978427</v>
      </c>
    </row>
    <row r="171">
      <c r="A171" s="28" t="s">
        <v>80</v>
      </c>
      <c r="B171" s="28" t="s">
        <v>81</v>
      </c>
      <c r="C171" s="28" t="s">
        <v>16</v>
      </c>
      <c r="D171" s="28" t="n">
        <v>175591.6215832</v>
      </c>
      <c r="E171" s="28" t="n">
        <v>3.84641616823632</v>
      </c>
    </row>
    <row r="172">
      <c r="A172" s="28" t="s">
        <v>80</v>
      </c>
      <c r="B172" s="28" t="s">
        <v>81</v>
      </c>
      <c r="C172" s="28" t="s">
        <v>17</v>
      </c>
      <c r="D172" s="28" t="n">
        <v>210804.3784314</v>
      </c>
      <c r="E172" s="28" t="n">
        <v>2.75958351874279</v>
      </c>
    </row>
    <row r="173">
      <c r="A173" s="28" t="s">
        <v>82</v>
      </c>
      <c r="B173" s="28" t="s">
        <v>83</v>
      </c>
      <c r="C173" s="28" t="s">
        <v>16</v>
      </c>
      <c r="D173" s="28" t="n">
        <v>87782.9819972</v>
      </c>
      <c r="E173" s="28" t="n">
        <v>6.26683202810869</v>
      </c>
    </row>
    <row r="174">
      <c r="A174" s="28" t="s">
        <v>82</v>
      </c>
      <c r="B174" s="28" t="s">
        <v>83</v>
      </c>
      <c r="C174" s="28" t="s">
        <v>17</v>
      </c>
      <c r="D174" s="28" t="n">
        <v>92798.018015</v>
      </c>
      <c r="E174" s="28" t="n">
        <v>4.4394039701663</v>
      </c>
    </row>
    <row r="175">
      <c r="A175" s="28" t="s">
        <v>84</v>
      </c>
      <c r="B175" s="28" t="s">
        <v>85</v>
      </c>
      <c r="C175" s="28" t="s">
        <v>16</v>
      </c>
      <c r="D175" s="28" t="n">
        <v>303659.3564732</v>
      </c>
      <c r="E175" s="28" t="n">
        <v>3.73142954544638</v>
      </c>
    </row>
    <row r="176">
      <c r="A176" s="28" t="s">
        <v>84</v>
      </c>
      <c r="B176" s="28" t="s">
        <v>85</v>
      </c>
      <c r="C176" s="28" t="s">
        <v>17</v>
      </c>
      <c r="D176" s="28" t="n">
        <v>420431.6435277</v>
      </c>
      <c r="E176" s="28" t="n">
        <v>2.48969352136702</v>
      </c>
    </row>
    <row r="177">
      <c r="A177" s="28" t="s">
        <v>86</v>
      </c>
      <c r="B177" s="28" t="s">
        <v>87</v>
      </c>
      <c r="C177" s="28" t="s">
        <v>16</v>
      </c>
      <c r="D177" s="28" t="n">
        <v>341266.3158349</v>
      </c>
      <c r="E177" s="28" t="n">
        <v>2.56717472901286</v>
      </c>
    </row>
    <row r="178">
      <c r="A178" s="28" t="s">
        <v>86</v>
      </c>
      <c r="B178" s="28" t="s">
        <v>87</v>
      </c>
      <c r="C178" s="28" t="s">
        <v>17</v>
      </c>
      <c r="D178" s="28" t="n">
        <v>693258.6841723</v>
      </c>
      <c r="E178" s="28" t="n">
        <v>1.39177645884711</v>
      </c>
    </row>
    <row r="179">
      <c r="A179" s="28" t="s">
        <v>88</v>
      </c>
      <c r="B179" s="28" t="s">
        <v>89</v>
      </c>
      <c r="C179" s="28" t="s">
        <v>16</v>
      </c>
      <c r="D179" s="28" t="n">
        <v>60287.0062564</v>
      </c>
      <c r="E179" s="28" t="n">
        <v>6.3913470204794</v>
      </c>
    </row>
    <row r="180">
      <c r="A180" s="28" t="s">
        <v>88</v>
      </c>
      <c r="B180" s="28" t="s">
        <v>89</v>
      </c>
      <c r="C180" s="28" t="s">
        <v>17</v>
      </c>
      <c r="D180" s="28" t="n">
        <v>335142.9937435</v>
      </c>
      <c r="E180" s="28" t="n">
        <v>1.52684675049087</v>
      </c>
    </row>
    <row r="181">
      <c r="A181" s="28" t="s">
        <v>90</v>
      </c>
      <c r="B181" s="28" t="s">
        <v>91</v>
      </c>
      <c r="C181" s="28" t="s">
        <v>16</v>
      </c>
      <c r="D181" s="28" t="n">
        <v>153849.0383461</v>
      </c>
      <c r="E181" s="28" t="n">
        <v>5.09844885316971</v>
      </c>
    </row>
    <row r="182">
      <c r="A182" s="28" t="s">
        <v>90</v>
      </c>
      <c r="B182" s="28" t="s">
        <v>91</v>
      </c>
      <c r="C182" s="28" t="s">
        <v>17</v>
      </c>
      <c r="D182" s="28" t="n">
        <v>660617.9616472</v>
      </c>
      <c r="E182" s="28" t="n">
        <v>1.58818051482778</v>
      </c>
    </row>
    <row r="183">
      <c r="A183" s="28" t="s">
        <v>92</v>
      </c>
      <c r="B183" s="28" t="s">
        <v>93</v>
      </c>
      <c r="C183" s="28" t="s">
        <v>16</v>
      </c>
      <c r="D183" s="28" t="n">
        <v>216196.6754526</v>
      </c>
      <c r="E183" s="28" t="n">
        <v>5.6341617890387</v>
      </c>
    </row>
    <row r="184">
      <c r="A184" s="28" t="s">
        <v>92</v>
      </c>
      <c r="B184" s="28" t="s">
        <v>93</v>
      </c>
      <c r="C184" s="28" t="s">
        <v>17</v>
      </c>
      <c r="D184" s="28" t="n">
        <v>1039920.3245354</v>
      </c>
      <c r="E184" s="28" t="n">
        <v>1.34017288279525</v>
      </c>
    </row>
    <row r="185">
      <c r="A185" s="28" t="s">
        <v>94</v>
      </c>
      <c r="B185" s="28" t="s">
        <v>95</v>
      </c>
      <c r="C185" s="28" t="s">
        <v>16</v>
      </c>
      <c r="D185" s="28" t="n">
        <v>22477.1716935</v>
      </c>
      <c r="E185" s="28" t="n">
        <v>9.75736615392339</v>
      </c>
    </row>
    <row r="186">
      <c r="A186" s="28" t="s">
        <v>94</v>
      </c>
      <c r="B186" s="28" t="s">
        <v>95</v>
      </c>
      <c r="C186" s="28" t="s">
        <v>17</v>
      </c>
      <c r="D186" s="28" t="n">
        <v>125515.8282327</v>
      </c>
      <c r="E186" s="28" t="n">
        <v>2.00966830235289</v>
      </c>
    </row>
    <row r="187">
      <c r="A187" s="28" t="s">
        <v>96</v>
      </c>
      <c r="B187" s="28" t="s">
        <v>97</v>
      </c>
      <c r="C187" s="28" t="s">
        <v>16</v>
      </c>
      <c r="D187" s="28" t="n">
        <v>9976.3965053</v>
      </c>
      <c r="E187" s="28" t="n">
        <v>9.25054660015856</v>
      </c>
    </row>
    <row r="188">
      <c r="A188" s="28" t="s">
        <v>96</v>
      </c>
      <c r="B188" s="28" t="s">
        <v>97</v>
      </c>
      <c r="C188" s="28" t="s">
        <v>17</v>
      </c>
      <c r="D188" s="28" t="n">
        <v>158423.6034928</v>
      </c>
      <c r="E188" s="28" t="n">
        <v>1.45256270582302</v>
      </c>
    </row>
    <row r="189">
      <c r="A189" s="28" t="s">
        <v>98</v>
      </c>
      <c r="B189" s="28" t="s">
        <v>99</v>
      </c>
      <c r="C189" s="28" t="s">
        <v>16</v>
      </c>
      <c r="D189" s="28" t="n">
        <v>31320.9518412</v>
      </c>
      <c r="E189" s="28" t="n">
        <v>6.09069311563298</v>
      </c>
    </row>
    <row r="190">
      <c r="A190" s="28" t="s">
        <v>98</v>
      </c>
      <c r="B190" s="28" t="s">
        <v>99</v>
      </c>
      <c r="C190" s="28" t="s">
        <v>17</v>
      </c>
      <c r="D190" s="28" t="n">
        <v>52081.0481615</v>
      </c>
      <c r="E190" s="28" t="n">
        <v>3.83984511431194</v>
      </c>
    </row>
    <row r="191">
      <c r="A191" s="28" t="s">
        <v>100</v>
      </c>
      <c r="B191" s="28" t="s">
        <v>101</v>
      </c>
      <c r="C191" s="28" t="s">
        <v>16</v>
      </c>
      <c r="D191" s="28" t="n">
        <v>24068.0344503</v>
      </c>
      <c r="E191" s="28" t="n">
        <v>8.66557243868456</v>
      </c>
    </row>
    <row r="192">
      <c r="A192" s="28" t="s">
        <v>100</v>
      </c>
      <c r="B192" s="28" t="s">
        <v>101</v>
      </c>
      <c r="C192" s="28" t="s">
        <v>17</v>
      </c>
      <c r="D192" s="28" t="n">
        <v>58353.9655483</v>
      </c>
      <c r="E192" s="28" t="n">
        <v>3.08611565913164</v>
      </c>
    </row>
    <row r="193">
      <c r="A193" s="28" t="s">
        <v>102</v>
      </c>
      <c r="B193" s="28" t="s">
        <v>103</v>
      </c>
      <c r="C193" s="28" t="s">
        <v>16</v>
      </c>
      <c r="D193" s="28" t="n">
        <v>44619.0989532</v>
      </c>
      <c r="E193" s="28" t="n">
        <v>5.89522775843254</v>
      </c>
    </row>
    <row r="194">
      <c r="A194" s="28" t="s">
        <v>102</v>
      </c>
      <c r="B194" s="28" t="s">
        <v>103</v>
      </c>
      <c r="C194" s="28" t="s">
        <v>17</v>
      </c>
      <c r="D194" s="28" t="n">
        <v>209370.9010414</v>
      </c>
      <c r="E194" s="28" t="n">
        <v>1.95670571763114</v>
      </c>
    </row>
    <row r="195">
      <c r="A195" s="28" t="s">
        <v>104</v>
      </c>
      <c r="B195" s="28" t="s">
        <v>105</v>
      </c>
      <c r="C195" s="28" t="s">
        <v>16</v>
      </c>
      <c r="D195" s="28" t="n">
        <v>6466.4153657</v>
      </c>
      <c r="E195" s="28" t="n">
        <v>9.35905497492812</v>
      </c>
    </row>
    <row r="196">
      <c r="A196" s="28" t="s">
        <v>104</v>
      </c>
      <c r="B196" s="28" t="s">
        <v>105</v>
      </c>
      <c r="C196" s="28" t="s">
        <v>17</v>
      </c>
      <c r="D196" s="28" t="n">
        <v>11503.5846362</v>
      </c>
      <c r="E196" s="28" t="n">
        <v>4.17652516181463</v>
      </c>
    </row>
    <row r="197">
      <c r="A197" s="28" t="s">
        <v>106</v>
      </c>
      <c r="B197" s="28" t="s">
        <v>107</v>
      </c>
      <c r="C197" s="28" t="s">
        <v>16</v>
      </c>
      <c r="D197" s="28" t="n">
        <v>135944.3796887</v>
      </c>
      <c r="E197" s="28" t="n">
        <v>3.69461322906888</v>
      </c>
    </row>
    <row r="198">
      <c r="A198" s="28" t="s">
        <v>106</v>
      </c>
      <c r="B198" s="28" t="s">
        <v>107</v>
      </c>
      <c r="C198" s="28" t="s">
        <v>17</v>
      </c>
      <c r="D198" s="28" t="n">
        <v>248985.6203318</v>
      </c>
      <c r="E198" s="28" t="n">
        <v>2.15354855861289</v>
      </c>
    </row>
    <row r="199">
      <c r="A199" s="28" t="s">
        <v>108</v>
      </c>
      <c r="B199" s="28" t="s">
        <v>109</v>
      </c>
      <c r="C199" s="28" t="s">
        <v>16</v>
      </c>
      <c r="D199" s="28" t="n">
        <v>298122.8208787</v>
      </c>
      <c r="E199" s="28" t="n">
        <v>3.02076997819874</v>
      </c>
    </row>
    <row r="200">
      <c r="A200" s="28" t="s">
        <v>108</v>
      </c>
      <c r="B200" s="28" t="s">
        <v>109</v>
      </c>
      <c r="C200" s="28" t="s">
        <v>17</v>
      </c>
      <c r="D200" s="28" t="n">
        <v>343893.1791334</v>
      </c>
      <c r="E200" s="28" t="n">
        <v>2.35543752462242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320</v>
      </c>
    </row>
    <row r="210">
      <c r="A210" s="5" t="s">
        <v>26</v>
      </c>
      <c r="B210" s="5" t="s">
        <v>114</v>
      </c>
      <c r="C210" s="5" t="s">
        <v>11</v>
      </c>
      <c r="D210" s="5" t="s">
        <v>314</v>
      </c>
      <c r="E210" s="5" t="s">
        <v>315</v>
      </c>
    </row>
    <row r="211">
      <c r="A211" s="29" t="s">
        <v>88</v>
      </c>
      <c r="B211" s="29" t="s">
        <v>115</v>
      </c>
      <c r="C211" s="29" t="s">
        <v>16</v>
      </c>
      <c r="D211" s="29" t="n">
        <v>38874.6961172</v>
      </c>
      <c r="E211" s="29" t="n">
        <v>11.8200187359223</v>
      </c>
    </row>
    <row r="212">
      <c r="A212" s="29" t="s">
        <v>88</v>
      </c>
      <c r="B212" s="29" t="s">
        <v>115</v>
      </c>
      <c r="C212" s="29" t="s">
        <v>17</v>
      </c>
      <c r="D212" s="29" t="n">
        <v>89849.3038803</v>
      </c>
      <c r="E212" s="29" t="n">
        <v>4.16470316215454</v>
      </c>
    </row>
    <row r="213">
      <c r="A213" s="29" t="s">
        <v>92</v>
      </c>
      <c r="B213" s="29" t="s">
        <v>116</v>
      </c>
      <c r="C213" s="29" t="s">
        <v>16</v>
      </c>
      <c r="D213" s="29" t="n">
        <v>16223.6139923</v>
      </c>
      <c r="E213" s="29" t="n">
        <v>8.92656466727264</v>
      </c>
    </row>
    <row r="214">
      <c r="A214" s="29" t="s">
        <v>92</v>
      </c>
      <c r="B214" s="29" t="s">
        <v>116</v>
      </c>
      <c r="C214" s="29" t="s">
        <v>17</v>
      </c>
      <c r="D214" s="29" t="n">
        <v>55438.386013</v>
      </c>
      <c r="E214" s="29" t="n">
        <v>4.27344741698114</v>
      </c>
    </row>
    <row r="215">
      <c r="A215" s="29" t="s">
        <v>94</v>
      </c>
      <c r="B215" s="29" t="s">
        <v>117</v>
      </c>
      <c r="C215" s="29" t="s">
        <v>16</v>
      </c>
      <c r="D215" s="29" t="n">
        <v>9942.0184813</v>
      </c>
      <c r="E215" s="29" t="n">
        <v>17.8279426568783</v>
      </c>
    </row>
    <row r="216">
      <c r="A216" s="29" t="s">
        <v>94</v>
      </c>
      <c r="B216" s="29" t="s">
        <v>117</v>
      </c>
      <c r="C216" s="29" t="s">
        <v>17</v>
      </c>
      <c r="D216" s="29" t="n">
        <v>52029.9815236</v>
      </c>
      <c r="E216" s="29" t="n">
        <v>3.18821573126222</v>
      </c>
    </row>
    <row r="217">
      <c r="A217" s="29" t="s">
        <v>96</v>
      </c>
      <c r="B217" s="29" t="s">
        <v>118</v>
      </c>
      <c r="C217" s="29" t="s">
        <v>16</v>
      </c>
      <c r="D217" s="29" t="n">
        <v>1990.9731997</v>
      </c>
      <c r="E217" s="29" t="n">
        <v>25.8487240970296</v>
      </c>
    </row>
    <row r="218">
      <c r="A218" s="29" t="s">
        <v>96</v>
      </c>
      <c r="B218" s="29" t="s">
        <v>118</v>
      </c>
      <c r="C218" s="29" t="s">
        <v>17</v>
      </c>
      <c r="D218" s="29" t="n">
        <v>129975.0267931</v>
      </c>
      <c r="E218" s="29" t="n">
        <v>3.15553069941735</v>
      </c>
    </row>
    <row r="219">
      <c r="A219" s="29" t="s">
        <v>98</v>
      </c>
      <c r="B219" s="29" t="s">
        <v>119</v>
      </c>
      <c r="C219" s="29" t="s">
        <v>16</v>
      </c>
      <c r="D219" s="29" t="n">
        <v>2191.4429354</v>
      </c>
      <c r="E219" s="29" t="n">
        <v>31.882800124056</v>
      </c>
    </row>
    <row r="220">
      <c r="A220" s="29" t="s">
        <v>98</v>
      </c>
      <c r="B220" s="29" t="s">
        <v>119</v>
      </c>
      <c r="C220" s="29" t="s">
        <v>17</v>
      </c>
      <c r="D220" s="29" t="n">
        <v>40128.557071</v>
      </c>
      <c r="E220" s="29" t="n">
        <v>3.49016569911457</v>
      </c>
    </row>
    <row r="221">
      <c r="A221" s="29" t="s">
        <v>106</v>
      </c>
      <c r="B221" s="29" t="s">
        <v>120</v>
      </c>
      <c r="C221" s="29" t="s">
        <v>16</v>
      </c>
      <c r="D221" s="29" t="n">
        <v>12180.713056</v>
      </c>
      <c r="E221" s="29" t="n">
        <v>12.6622605698166</v>
      </c>
    </row>
    <row r="222">
      <c r="A222" s="29" t="s">
        <v>106</v>
      </c>
      <c r="B222" s="29" t="s">
        <v>120</v>
      </c>
      <c r="C222" s="29" t="s">
        <v>17</v>
      </c>
      <c r="D222" s="29" t="n">
        <v>81918.2869471</v>
      </c>
      <c r="E222" s="29" t="n">
        <v>2.75175491757558</v>
      </c>
    </row>
    <row r="223">
      <c r="A223" s="29" t="s">
        <v>108</v>
      </c>
      <c r="B223" s="29" t="s">
        <v>121</v>
      </c>
      <c r="C223" s="29" t="s">
        <v>16</v>
      </c>
      <c r="D223" s="29" t="n">
        <v>6933.6131806</v>
      </c>
      <c r="E223" s="29" t="n">
        <v>20.6346056883864</v>
      </c>
    </row>
    <row r="224">
      <c r="A224" s="29" t="s">
        <v>108</v>
      </c>
      <c r="B224" s="29" t="s">
        <v>121</v>
      </c>
      <c r="C224" s="29" t="s">
        <v>17</v>
      </c>
      <c r="D224" s="29" t="n">
        <v>97729.3868249</v>
      </c>
      <c r="E224" s="29" t="n">
        <v>2.83632191160933</v>
      </c>
    </row>
    <row r="225">
      <c r="A225" s="29" t="s">
        <v>110</v>
      </c>
      <c r="B225" s="29" t="s">
        <v>122</v>
      </c>
      <c r="C225" s="29" t="s">
        <v>16</v>
      </c>
      <c r="D225" s="29" t="n">
        <v>950.3736725</v>
      </c>
      <c r="E225" s="29" t="n">
        <v>23.4933123385876</v>
      </c>
    </row>
    <row r="226">
      <c r="A226" s="29" t="s">
        <v>110</v>
      </c>
      <c r="B226" s="29" t="s">
        <v>122</v>
      </c>
      <c r="C226" s="29" t="s">
        <v>17</v>
      </c>
      <c r="D226" s="29" t="n">
        <v>41643.6263262</v>
      </c>
      <c r="E226" s="29" t="n">
        <v>2.277123507209</v>
      </c>
    </row>
    <row r="227">
      <c r="A227" s="29" t="s">
        <v>123</v>
      </c>
      <c r="B227" s="29" t="s">
        <v>124</v>
      </c>
      <c r="C227" s="29" t="s">
        <v>16</v>
      </c>
      <c r="D227" s="29" t="n">
        <v>3579.6471327</v>
      </c>
      <c r="E227" s="29" t="n">
        <v>17.1441782920295</v>
      </c>
    </row>
    <row r="228">
      <c r="A228" s="29" t="s">
        <v>123</v>
      </c>
      <c r="B228" s="29" t="s">
        <v>124</v>
      </c>
      <c r="C228" s="29" t="s">
        <v>17</v>
      </c>
      <c r="D228" s="29" t="n">
        <v>26847.3527898</v>
      </c>
      <c r="E228" s="29" t="n">
        <v>3.73590160403602</v>
      </c>
    </row>
    <row r="229">
      <c r="A229" s="29" t="s">
        <v>125</v>
      </c>
      <c r="B229" s="29" t="s">
        <v>126</v>
      </c>
      <c r="C229" s="29" t="s">
        <v>16</v>
      </c>
      <c r="D229" s="29" t="n">
        <v>2050.2336175</v>
      </c>
      <c r="E229" s="29" t="n">
        <v>32.1211698149606</v>
      </c>
    </row>
    <row r="230">
      <c r="A230" s="29" t="s">
        <v>125</v>
      </c>
      <c r="B230" s="29" t="s">
        <v>126</v>
      </c>
      <c r="C230" s="29" t="s">
        <v>17</v>
      </c>
      <c r="D230" s="29" t="n">
        <v>58356.766375</v>
      </c>
      <c r="E230" s="29" t="n">
        <v>2.48428346151058</v>
      </c>
    </row>
    <row r="231">
      <c r="A231" s="29" t="s">
        <v>127</v>
      </c>
      <c r="B231" s="29" t="s">
        <v>128</v>
      </c>
      <c r="C231" s="29" t="s">
        <v>16</v>
      </c>
      <c r="D231" s="29" t="n">
        <v>8765.0673917</v>
      </c>
      <c r="E231" s="29" t="n">
        <v>23.5977363594331</v>
      </c>
    </row>
    <row r="232">
      <c r="A232" s="29" t="s">
        <v>127</v>
      </c>
      <c r="B232" s="29" t="s">
        <v>128</v>
      </c>
      <c r="C232" s="29" t="s">
        <v>17</v>
      </c>
      <c r="D232" s="29" t="n">
        <v>74325.9326066</v>
      </c>
      <c r="E232" s="29" t="n">
        <v>2.93715799621764</v>
      </c>
    </row>
    <row r="233">
      <c r="A233" s="29" t="s">
        <v>129</v>
      </c>
      <c r="B233" s="29" t="s">
        <v>130</v>
      </c>
      <c r="C233" s="29" t="s">
        <v>16</v>
      </c>
      <c r="D233" s="29" t="n">
        <v>2354.3459408</v>
      </c>
      <c r="E233" s="29" t="n">
        <v>21.5812443446141</v>
      </c>
    </row>
    <row r="234">
      <c r="A234" s="29" t="s">
        <v>129</v>
      </c>
      <c r="B234" s="29" t="s">
        <v>130</v>
      </c>
      <c r="C234" s="29" t="s">
        <v>17</v>
      </c>
      <c r="D234" s="29" t="n">
        <v>42861.6540648</v>
      </c>
      <c r="E234" s="29" t="n">
        <v>2.62536372900165</v>
      </c>
    </row>
    <row r="235">
      <c r="A235" s="29" t="s">
        <v>131</v>
      </c>
      <c r="B235" s="29" t="s">
        <v>132</v>
      </c>
      <c r="C235" s="29" t="s">
        <v>16</v>
      </c>
      <c r="D235" s="29" t="n">
        <v>18984.7425462</v>
      </c>
      <c r="E235" s="29" t="n">
        <v>9.43765579608392</v>
      </c>
    </row>
    <row r="236">
      <c r="A236" s="29" t="s">
        <v>131</v>
      </c>
      <c r="B236" s="29" t="s">
        <v>132</v>
      </c>
      <c r="C236" s="29" t="s">
        <v>17</v>
      </c>
      <c r="D236" s="29" t="n">
        <v>81945.2574556</v>
      </c>
      <c r="E236" s="29" t="n">
        <v>3.54672602901932</v>
      </c>
    </row>
    <row r="237">
      <c r="A237" s="29" t="s">
        <v>133</v>
      </c>
      <c r="B237" s="29" t="s">
        <v>134</v>
      </c>
      <c r="C237" s="29" t="s">
        <v>16</v>
      </c>
      <c r="D237" s="29" t="n">
        <v>35134.7125347</v>
      </c>
      <c r="E237" s="29" t="n">
        <v>11.560288315863</v>
      </c>
    </row>
    <row r="238">
      <c r="A238" s="29" t="s">
        <v>133</v>
      </c>
      <c r="B238" s="29" t="s">
        <v>134</v>
      </c>
      <c r="C238" s="29" t="s">
        <v>17</v>
      </c>
      <c r="D238" s="29" t="n">
        <v>146243.2874614</v>
      </c>
      <c r="E238" s="29" t="n">
        <v>3.57912972110278</v>
      </c>
    </row>
    <row r="239">
      <c r="A239" s="29" t="s">
        <v>135</v>
      </c>
      <c r="B239" s="29" t="s">
        <v>136</v>
      </c>
      <c r="C239" s="29" t="s">
        <v>16</v>
      </c>
      <c r="D239" s="29" t="n">
        <v>79774.3955826</v>
      </c>
      <c r="E239" s="29" t="n">
        <v>10.2358078221058</v>
      </c>
    </row>
    <row r="240">
      <c r="A240" s="29" t="s">
        <v>135</v>
      </c>
      <c r="B240" s="29" t="s">
        <v>136</v>
      </c>
      <c r="C240" s="29" t="s">
        <v>17</v>
      </c>
      <c r="D240" s="29" t="n">
        <v>209209.6044134</v>
      </c>
      <c r="E240" s="29" t="n">
        <v>3.79230370180343</v>
      </c>
    </row>
    <row r="241">
      <c r="A241" s="29" t="s">
        <v>137</v>
      </c>
      <c r="B241" s="29" t="s">
        <v>138</v>
      </c>
      <c r="C241" s="29" t="s">
        <v>16</v>
      </c>
      <c r="D241" s="29" t="n">
        <v>27972.3786622</v>
      </c>
      <c r="E241" s="29" t="n">
        <v>9.94321273928318</v>
      </c>
    </row>
    <row r="242">
      <c r="A242" s="29" t="s">
        <v>137</v>
      </c>
      <c r="B242" s="29" t="s">
        <v>138</v>
      </c>
      <c r="C242" s="29" t="s">
        <v>17</v>
      </c>
      <c r="D242" s="29" t="n">
        <v>82586.6213354</v>
      </c>
      <c r="E242" s="29" t="n">
        <v>4.25708430008052</v>
      </c>
    </row>
    <row r="243">
      <c r="A243" s="29" t="s">
        <v>139</v>
      </c>
      <c r="B243" s="29" t="s">
        <v>140</v>
      </c>
      <c r="C243" s="29" t="s">
        <v>16</v>
      </c>
      <c r="D243" s="29" t="n">
        <v>23226.2978268</v>
      </c>
      <c r="E243" s="29" t="n">
        <v>15.7102580160542</v>
      </c>
    </row>
    <row r="244">
      <c r="A244" s="29" t="s">
        <v>139</v>
      </c>
      <c r="B244" s="29" t="s">
        <v>140</v>
      </c>
      <c r="C244" s="29" t="s">
        <v>17</v>
      </c>
      <c r="D244" s="29" t="n">
        <v>104851.7021677</v>
      </c>
      <c r="E244" s="29" t="n">
        <v>4.49949290175681</v>
      </c>
    </row>
    <row r="245">
      <c r="A245" s="29" t="s">
        <v>141</v>
      </c>
      <c r="B245" s="29" t="s">
        <v>142</v>
      </c>
      <c r="C245" s="29" t="s">
        <v>16</v>
      </c>
      <c r="D245" s="29" t="n">
        <v>58311.4595672</v>
      </c>
      <c r="E245" s="29" t="n">
        <v>6.23465395875756</v>
      </c>
    </row>
    <row r="246">
      <c r="A246" s="29" t="s">
        <v>141</v>
      </c>
      <c r="B246" s="29" t="s">
        <v>142</v>
      </c>
      <c r="C246" s="29" t="s">
        <v>17</v>
      </c>
      <c r="D246" s="29" t="n">
        <v>45236.5404285</v>
      </c>
      <c r="E246" s="29" t="n">
        <v>6.16150951503215</v>
      </c>
    </row>
    <row r="247">
      <c r="A247" s="29" t="s">
        <v>143</v>
      </c>
      <c r="B247" s="29" t="s">
        <v>144</v>
      </c>
      <c r="C247" s="29" t="s">
        <v>16</v>
      </c>
      <c r="D247" s="29" t="n">
        <v>11809.753247</v>
      </c>
      <c r="E247" s="29" t="n">
        <v>11.6289571809774</v>
      </c>
    </row>
    <row r="248">
      <c r="A248" s="29" t="s">
        <v>143</v>
      </c>
      <c r="B248" s="29" t="s">
        <v>144</v>
      </c>
      <c r="C248" s="29" t="s">
        <v>17</v>
      </c>
      <c r="D248" s="29" t="n">
        <v>32218.246755</v>
      </c>
      <c r="E248" s="29" t="n">
        <v>4.52259414938749</v>
      </c>
    </row>
    <row r="249">
      <c r="A249" s="29" t="s">
        <v>145</v>
      </c>
      <c r="B249" s="29" t="s">
        <v>146</v>
      </c>
      <c r="C249" s="29" t="s">
        <v>16</v>
      </c>
      <c r="D249" s="29" t="n">
        <v>31718.2320369</v>
      </c>
      <c r="E249" s="29" t="n">
        <v>7.70360853765431</v>
      </c>
    </row>
    <row r="250">
      <c r="A250" s="29" t="s">
        <v>145</v>
      </c>
      <c r="B250" s="29" t="s">
        <v>146</v>
      </c>
      <c r="C250" s="29" t="s">
        <v>17</v>
      </c>
      <c r="D250" s="29" t="n">
        <v>48747.7679634</v>
      </c>
      <c r="E250" s="29" t="n">
        <v>3.65253728718624</v>
      </c>
    </row>
    <row r="251">
      <c r="A251" s="29" t="s">
        <v>147</v>
      </c>
      <c r="B251" s="29" t="s">
        <v>148</v>
      </c>
      <c r="C251" s="29" t="s">
        <v>16</v>
      </c>
      <c r="D251" s="29" t="n">
        <v>6386.6099594</v>
      </c>
      <c r="E251" s="29" t="n">
        <v>14.4558766121752</v>
      </c>
    </row>
    <row r="252">
      <c r="A252" s="29" t="s">
        <v>147</v>
      </c>
      <c r="B252" s="29" t="s">
        <v>148</v>
      </c>
      <c r="C252" s="29" t="s">
        <v>17</v>
      </c>
      <c r="D252" s="29" t="n">
        <v>19978.3900414</v>
      </c>
      <c r="E252" s="29" t="n">
        <v>3.65893446236942</v>
      </c>
    </row>
    <row r="253">
      <c r="A253" s="29" t="s">
        <v>149</v>
      </c>
      <c r="B253" s="29" t="s">
        <v>150</v>
      </c>
      <c r="C253" s="29" t="s">
        <v>16</v>
      </c>
      <c r="D253" s="29" t="n">
        <v>13633.7578508</v>
      </c>
      <c r="E253" s="29" t="n">
        <v>8.814562045088</v>
      </c>
    </row>
    <row r="254">
      <c r="A254" s="29" t="s">
        <v>149</v>
      </c>
      <c r="B254" s="29" t="s">
        <v>150</v>
      </c>
      <c r="C254" s="29" t="s">
        <v>17</v>
      </c>
      <c r="D254" s="29" t="n">
        <v>35089.2421553</v>
      </c>
      <c r="E254" s="29" t="n">
        <v>3.76615825110605</v>
      </c>
    </row>
    <row r="255">
      <c r="A255" s="29" t="s">
        <v>151</v>
      </c>
      <c r="B255" s="29" t="s">
        <v>152</v>
      </c>
      <c r="C255" s="29" t="s">
        <v>16</v>
      </c>
      <c r="D255" s="29" t="n">
        <v>13630.1139022</v>
      </c>
      <c r="E255" s="29" t="n">
        <v>8.74812421865184</v>
      </c>
    </row>
    <row r="256">
      <c r="A256" s="29" t="s">
        <v>151</v>
      </c>
      <c r="B256" s="29" t="s">
        <v>152</v>
      </c>
      <c r="C256" s="29" t="s">
        <v>17</v>
      </c>
      <c r="D256" s="29" t="n">
        <v>30476.8861005</v>
      </c>
      <c r="E256" s="29" t="n">
        <v>4.80641484564528</v>
      </c>
    </row>
    <row r="257">
      <c r="A257" s="29" t="s">
        <v>153</v>
      </c>
      <c r="B257" s="29" t="s">
        <v>154</v>
      </c>
      <c r="C257" s="29" t="s">
        <v>16</v>
      </c>
      <c r="D257" s="29" t="n">
        <v>17681.4244909</v>
      </c>
      <c r="E257" s="29" t="n">
        <v>10.5769659992898</v>
      </c>
    </row>
    <row r="258">
      <c r="A258" s="29" t="s">
        <v>153</v>
      </c>
      <c r="B258" s="29" t="s">
        <v>154</v>
      </c>
      <c r="C258" s="29" t="s">
        <v>17</v>
      </c>
      <c r="D258" s="29" t="n">
        <v>38375.5755069</v>
      </c>
      <c r="E258" s="29" t="n">
        <v>4.28876254203788</v>
      </c>
    </row>
    <row r="259">
      <c r="A259" s="29" t="s">
        <v>155</v>
      </c>
      <c r="B259" s="29" t="s">
        <v>156</v>
      </c>
      <c r="C259" s="29" t="s">
        <v>16</v>
      </c>
      <c r="D259" s="29" t="n">
        <v>29080.3010089</v>
      </c>
      <c r="E259" s="29" t="n">
        <v>6.90321410854383</v>
      </c>
    </row>
    <row r="260">
      <c r="A260" s="29" t="s">
        <v>155</v>
      </c>
      <c r="B260" s="29" t="s">
        <v>156</v>
      </c>
      <c r="C260" s="29" t="s">
        <v>17</v>
      </c>
      <c r="D260" s="29" t="n">
        <v>63437.6989896</v>
      </c>
      <c r="E260" s="29" t="n">
        <v>3.80557380647835</v>
      </c>
    </row>
    <row r="261">
      <c r="A261" s="29" t="s">
        <v>157</v>
      </c>
      <c r="B261" s="29" t="s">
        <v>158</v>
      </c>
      <c r="C261" s="29" t="s">
        <v>16</v>
      </c>
      <c r="D261" s="29" t="n">
        <v>16529.1709441</v>
      </c>
      <c r="E261" s="29" t="n">
        <v>11.7059334740512</v>
      </c>
    </row>
    <row r="262">
      <c r="A262" s="29" t="s">
        <v>157</v>
      </c>
      <c r="B262" s="29" t="s">
        <v>158</v>
      </c>
      <c r="C262" s="29" t="s">
        <v>17</v>
      </c>
      <c r="D262" s="29" t="n">
        <v>85808.8290539</v>
      </c>
      <c r="E262" s="29" t="n">
        <v>3.39336428353677</v>
      </c>
    </row>
    <row r="263">
      <c r="A263" s="29" t="s">
        <v>159</v>
      </c>
      <c r="B263" s="29" t="s">
        <v>160</v>
      </c>
      <c r="C263" s="29" t="s">
        <v>16</v>
      </c>
      <c r="D263" s="29" t="n">
        <v>7684.6151454</v>
      </c>
      <c r="E263" s="29" t="n">
        <v>12.0859919715803</v>
      </c>
    </row>
    <row r="264">
      <c r="A264" s="29" t="s">
        <v>159</v>
      </c>
      <c r="B264" s="29" t="s">
        <v>160</v>
      </c>
      <c r="C264" s="29" t="s">
        <v>17</v>
      </c>
      <c r="D264" s="29" t="n">
        <v>51704.3848528</v>
      </c>
      <c r="E264" s="29" t="n">
        <v>3.56094610756232</v>
      </c>
    </row>
    <row r="265">
      <c r="A265" s="29" t="s">
        <v>161</v>
      </c>
      <c r="B265" s="29" t="s">
        <v>162</v>
      </c>
      <c r="C265" s="29" t="s">
        <v>16</v>
      </c>
      <c r="D265" s="29" t="n">
        <v>64005.2396016</v>
      </c>
      <c r="E265" s="29" t="n">
        <v>8.39391795948202</v>
      </c>
    </row>
    <row r="266">
      <c r="A266" s="29" t="s">
        <v>161</v>
      </c>
      <c r="B266" s="29" t="s">
        <v>162</v>
      </c>
      <c r="C266" s="29" t="s">
        <v>17</v>
      </c>
      <c r="D266" s="29" t="n">
        <v>75484.7604048</v>
      </c>
      <c r="E266" s="29" t="n">
        <v>5.24350270310256</v>
      </c>
    </row>
    <row r="267">
      <c r="A267" s="29" t="s">
        <v>163</v>
      </c>
      <c r="B267" s="29" t="s">
        <v>164</v>
      </c>
      <c r="C267" s="29" t="s">
        <v>16</v>
      </c>
      <c r="D267" s="29" t="n">
        <v>17472.3103029</v>
      </c>
      <c r="E267" s="29" t="n">
        <v>8.39964601064281</v>
      </c>
    </row>
    <row r="268">
      <c r="A268" s="29" t="s">
        <v>163</v>
      </c>
      <c r="B268" s="29" t="s">
        <v>164</v>
      </c>
      <c r="C268" s="29" t="s">
        <v>17</v>
      </c>
      <c r="D268" s="29" t="n">
        <v>56207.6896996</v>
      </c>
      <c r="E268" s="29" t="n">
        <v>3.76312410002359</v>
      </c>
    </row>
    <row r="269">
      <c r="A269" s="29" t="s">
        <v>165</v>
      </c>
      <c r="B269" s="29" t="s">
        <v>166</v>
      </c>
      <c r="C269" s="29" t="s">
        <v>16</v>
      </c>
      <c r="D269" s="29" t="n">
        <v>12081.9227176</v>
      </c>
      <c r="E269" s="29" t="n">
        <v>14.8531738821231</v>
      </c>
    </row>
    <row r="270">
      <c r="A270" s="29" t="s">
        <v>165</v>
      </c>
      <c r="B270" s="29" t="s">
        <v>166</v>
      </c>
      <c r="C270" s="29" t="s">
        <v>17</v>
      </c>
      <c r="D270" s="29" t="n">
        <v>66823.0772862</v>
      </c>
      <c r="E270" s="29" t="n">
        <v>3.39651737644559</v>
      </c>
    </row>
    <row r="271">
      <c r="A271" s="29" t="s">
        <v>167</v>
      </c>
      <c r="B271" s="29" t="s">
        <v>168</v>
      </c>
      <c r="C271" s="29" t="s">
        <v>16</v>
      </c>
      <c r="D271" s="29" t="n">
        <v>31093.7104602</v>
      </c>
      <c r="E271" s="29" t="n">
        <v>7.83678152081197</v>
      </c>
    </row>
    <row r="272">
      <c r="A272" s="29" t="s">
        <v>167</v>
      </c>
      <c r="B272" s="29" t="s">
        <v>168</v>
      </c>
      <c r="C272" s="29" t="s">
        <v>17</v>
      </c>
      <c r="D272" s="29" t="n">
        <v>58385.2895383</v>
      </c>
      <c r="E272" s="29" t="n">
        <v>4.44122094786804</v>
      </c>
    </row>
    <row r="273">
      <c r="A273" s="29" t="s">
        <v>169</v>
      </c>
      <c r="B273" s="29" t="s">
        <v>170</v>
      </c>
      <c r="C273" s="29" t="s">
        <v>16</v>
      </c>
      <c r="D273" s="29" t="n">
        <v>17992.7336201</v>
      </c>
      <c r="E273" s="29" t="n">
        <v>10.5863899338774</v>
      </c>
    </row>
    <row r="274">
      <c r="A274" s="29" t="s">
        <v>169</v>
      </c>
      <c r="B274" s="29" t="s">
        <v>170</v>
      </c>
      <c r="C274" s="29" t="s">
        <v>17</v>
      </c>
      <c r="D274" s="29" t="n">
        <v>75582.2663841</v>
      </c>
      <c r="E274" s="29" t="n">
        <v>3.18187985559623</v>
      </c>
    </row>
    <row r="275">
      <c r="A275" s="29" t="s">
        <v>171</v>
      </c>
      <c r="B275" s="29" t="s">
        <v>172</v>
      </c>
      <c r="C275" s="29" t="s">
        <v>16</v>
      </c>
      <c r="D275" s="29" t="n">
        <v>42190.7363892</v>
      </c>
      <c r="E275" s="29" t="n">
        <v>6.68775686879868</v>
      </c>
    </row>
    <row r="276">
      <c r="A276" s="29" t="s">
        <v>171</v>
      </c>
      <c r="B276" s="29" t="s">
        <v>172</v>
      </c>
      <c r="C276" s="29" t="s">
        <v>17</v>
      </c>
      <c r="D276" s="29" t="n">
        <v>98215.263613</v>
      </c>
      <c r="E276" s="29" t="n">
        <v>3.68621314624101</v>
      </c>
    </row>
    <row r="277">
      <c r="A277" s="29" t="s">
        <v>173</v>
      </c>
      <c r="B277" s="29" t="s">
        <v>174</v>
      </c>
      <c r="C277" s="29" t="s">
        <v>16</v>
      </c>
      <c r="D277" s="29" t="n">
        <v>11465.2016823</v>
      </c>
      <c r="E277" s="29" t="n">
        <v>8.61568611303951</v>
      </c>
    </row>
    <row r="278">
      <c r="A278" s="29" t="s">
        <v>173</v>
      </c>
      <c r="B278" s="29" t="s">
        <v>174</v>
      </c>
      <c r="C278" s="29" t="s">
        <v>17</v>
      </c>
      <c r="D278" s="29" t="n">
        <v>24811.7983151</v>
      </c>
      <c r="E278" s="29" t="n">
        <v>3.88532915955833</v>
      </c>
    </row>
    <row r="279">
      <c r="A279" s="29" t="s">
        <v>175</v>
      </c>
      <c r="B279" s="29" t="s">
        <v>176</v>
      </c>
      <c r="C279" s="29" t="s">
        <v>16</v>
      </c>
      <c r="D279" s="29" t="n">
        <v>42741.955931</v>
      </c>
      <c r="E279" s="29" t="n">
        <v>5.75176338360442</v>
      </c>
    </row>
    <row r="280">
      <c r="A280" s="29" t="s">
        <v>175</v>
      </c>
      <c r="B280" s="29" t="s">
        <v>176</v>
      </c>
      <c r="C280" s="29" t="s">
        <v>17</v>
      </c>
      <c r="D280" s="29" t="n">
        <v>53414.0440723</v>
      </c>
      <c r="E280" s="29" t="n">
        <v>5.10599944288712</v>
      </c>
    </row>
    <row r="281">
      <c r="A281" s="29" t="s">
        <v>177</v>
      </c>
      <c r="B281" s="29" t="s">
        <v>178</v>
      </c>
      <c r="C281" s="29" t="s">
        <v>16</v>
      </c>
      <c r="D281" s="29" t="n">
        <v>19214.8899928</v>
      </c>
      <c r="E281" s="29" t="n">
        <v>9.75970377944042</v>
      </c>
    </row>
    <row r="282">
      <c r="A282" s="29" t="s">
        <v>177</v>
      </c>
      <c r="B282" s="29" t="s">
        <v>178</v>
      </c>
      <c r="C282" s="29" t="s">
        <v>17</v>
      </c>
      <c r="D282" s="29" t="n">
        <v>58519.1100039</v>
      </c>
      <c r="E282" s="29" t="n">
        <v>4.11565994043765</v>
      </c>
    </row>
    <row r="283">
      <c r="A283" s="29" t="s">
        <v>179</v>
      </c>
      <c r="B283" s="29" t="s">
        <v>180</v>
      </c>
      <c r="C283" s="29" t="s">
        <v>16</v>
      </c>
      <c r="D283" s="29" t="n">
        <v>10802.4902945</v>
      </c>
      <c r="E283" s="29" t="n">
        <v>6.69462170228765</v>
      </c>
    </row>
    <row r="284">
      <c r="A284" s="29" t="s">
        <v>179</v>
      </c>
      <c r="B284" s="29" t="s">
        <v>180</v>
      </c>
      <c r="C284" s="29" t="s">
        <v>17</v>
      </c>
      <c r="D284" s="29" t="n">
        <v>8826.509713</v>
      </c>
      <c r="E284" s="29" t="n">
        <v>6.31428078722079</v>
      </c>
    </row>
    <row r="285">
      <c r="A285" s="29" t="s">
        <v>181</v>
      </c>
      <c r="B285" s="29" t="s">
        <v>182</v>
      </c>
      <c r="C285" s="29" t="s">
        <v>16</v>
      </c>
      <c r="D285" s="29" t="n">
        <v>21850.456596</v>
      </c>
      <c r="E285" s="29" t="n">
        <v>5.85239704659778</v>
      </c>
    </row>
    <row r="286">
      <c r="A286" s="29" t="s">
        <v>181</v>
      </c>
      <c r="B286" s="29" t="s">
        <v>182</v>
      </c>
      <c r="C286" s="29" t="s">
        <v>17</v>
      </c>
      <c r="D286" s="29" t="n">
        <v>25592.5434015</v>
      </c>
      <c r="E286" s="29" t="n">
        <v>5.88938981865208</v>
      </c>
    </row>
    <row r="287">
      <c r="A287" s="29" t="s">
        <v>183</v>
      </c>
      <c r="B287" s="29" t="s">
        <v>184</v>
      </c>
      <c r="C287" s="29" t="s">
        <v>16</v>
      </c>
      <c r="D287" s="29" t="n">
        <v>39107.1222396</v>
      </c>
      <c r="E287" s="29" t="n">
        <v>9.36301559077974</v>
      </c>
    </row>
    <row r="288">
      <c r="A288" s="29" t="s">
        <v>183</v>
      </c>
      <c r="B288" s="29" t="s">
        <v>184</v>
      </c>
      <c r="C288" s="29" t="s">
        <v>17</v>
      </c>
      <c r="D288" s="29" t="n">
        <v>81744.8777781</v>
      </c>
      <c r="E288" s="29" t="n">
        <v>4.63961180093381</v>
      </c>
    </row>
    <row r="289">
      <c r="A289" s="29" t="s">
        <v>185</v>
      </c>
      <c r="B289" s="29" t="s">
        <v>186</v>
      </c>
      <c r="C289" s="29" t="s">
        <v>16</v>
      </c>
      <c r="D289" s="29" t="n">
        <v>32272.7419934</v>
      </c>
      <c r="E289" s="29" t="n">
        <v>6.72465585336073</v>
      </c>
    </row>
    <row r="290">
      <c r="A290" s="29" t="s">
        <v>185</v>
      </c>
      <c r="B290" s="29" t="s">
        <v>186</v>
      </c>
      <c r="C290" s="29" t="s">
        <v>17</v>
      </c>
      <c r="D290" s="29" t="n">
        <v>43121.2580073</v>
      </c>
      <c r="E290" s="29" t="n">
        <v>4.93076934338636</v>
      </c>
    </row>
    <row r="291">
      <c r="A291" s="29" t="s">
        <v>187</v>
      </c>
      <c r="B291" s="29" t="s">
        <v>188</v>
      </c>
      <c r="C291" s="29" t="s">
        <v>16</v>
      </c>
      <c r="D291" s="29" t="n">
        <v>59160.117564</v>
      </c>
      <c r="E291" s="29" t="n">
        <v>8.84440322993201</v>
      </c>
    </row>
    <row r="292">
      <c r="A292" s="29" t="s">
        <v>187</v>
      </c>
      <c r="B292" s="29" t="s">
        <v>188</v>
      </c>
      <c r="C292" s="29" t="s">
        <v>17</v>
      </c>
      <c r="D292" s="29" t="n">
        <v>72169.8824343</v>
      </c>
      <c r="E292" s="29" t="n">
        <v>6.06745387461924</v>
      </c>
    </row>
    <row r="293">
      <c r="A293" s="29" t="s">
        <v>189</v>
      </c>
      <c r="B293" s="29" t="s">
        <v>190</v>
      </c>
      <c r="C293" s="29" t="s">
        <v>16</v>
      </c>
      <c r="D293" s="29" t="n">
        <v>35483.9628348</v>
      </c>
      <c r="E293" s="29" t="n">
        <v>6.3246657790083</v>
      </c>
    </row>
    <row r="294">
      <c r="A294" s="29" t="s">
        <v>189</v>
      </c>
      <c r="B294" s="29" t="s">
        <v>190</v>
      </c>
      <c r="C294" s="29" t="s">
        <v>17</v>
      </c>
      <c r="D294" s="29" t="n">
        <v>63306.0371649</v>
      </c>
      <c r="E294" s="29" t="n">
        <v>3.77325387538533</v>
      </c>
    </row>
    <row r="295">
      <c r="A295" s="29" t="s">
        <v>191</v>
      </c>
      <c r="B295" s="29" t="s">
        <v>192</v>
      </c>
      <c r="C295" s="29" t="s">
        <v>16</v>
      </c>
      <c r="D295" s="29" t="n">
        <v>23777.7423956</v>
      </c>
      <c r="E295" s="29" t="n">
        <v>4.97449496488054</v>
      </c>
    </row>
    <row r="296">
      <c r="A296" s="29" t="s">
        <v>191</v>
      </c>
      <c r="B296" s="29" t="s">
        <v>192</v>
      </c>
      <c r="C296" s="29" t="s">
        <v>17</v>
      </c>
      <c r="D296" s="29" t="n">
        <v>17313.2576102</v>
      </c>
      <c r="E296" s="29" t="n">
        <v>6.59980853177918</v>
      </c>
    </row>
    <row r="297">
      <c r="A297" s="29" t="s">
        <v>193</v>
      </c>
      <c r="B297" s="29" t="s">
        <v>194</v>
      </c>
      <c r="C297" s="29" t="s">
        <v>16</v>
      </c>
      <c r="D297" s="29" t="n">
        <v>24007.1172735</v>
      </c>
      <c r="E297" s="29" t="n">
        <v>10.2332855134263</v>
      </c>
    </row>
    <row r="298">
      <c r="A298" s="29" t="s">
        <v>193</v>
      </c>
      <c r="B298" s="29" t="s">
        <v>194</v>
      </c>
      <c r="C298" s="29" t="s">
        <v>17</v>
      </c>
      <c r="D298" s="29" t="n">
        <v>59267.8827241</v>
      </c>
      <c r="E298" s="29" t="n">
        <v>3.976732189742</v>
      </c>
    </row>
    <row r="299">
      <c r="A299" s="29" t="s">
        <v>195</v>
      </c>
      <c r="B299" s="29" t="s">
        <v>196</v>
      </c>
      <c r="C299" s="29" t="s">
        <v>16</v>
      </c>
      <c r="D299" s="29" t="n">
        <v>33235.1702781</v>
      </c>
      <c r="E299" s="29" t="n">
        <v>6.43050090987634</v>
      </c>
    </row>
    <row r="300">
      <c r="A300" s="29" t="s">
        <v>195</v>
      </c>
      <c r="B300" s="29" t="s">
        <v>196</v>
      </c>
      <c r="C300" s="29" t="s">
        <v>17</v>
      </c>
      <c r="D300" s="29" t="n">
        <v>38070.8297182</v>
      </c>
      <c r="E300" s="29" t="n">
        <v>7.18044104604002</v>
      </c>
    </row>
    <row r="301">
      <c r="A301" s="29" t="s">
        <v>197</v>
      </c>
      <c r="B301" s="29" t="s">
        <v>198</v>
      </c>
      <c r="C301" s="29" t="s">
        <v>16</v>
      </c>
      <c r="D301" s="29" t="n">
        <v>84817.0907669</v>
      </c>
      <c r="E301" s="29" t="n">
        <v>6.54075887239779</v>
      </c>
    </row>
    <row r="302">
      <c r="A302" s="29" t="s">
        <v>197</v>
      </c>
      <c r="B302" s="29" t="s">
        <v>198</v>
      </c>
      <c r="C302" s="29" t="s">
        <v>17</v>
      </c>
      <c r="D302" s="29" t="n">
        <v>77013.9092459</v>
      </c>
      <c r="E302" s="29" t="n">
        <v>6.05354783026008</v>
      </c>
    </row>
    <row r="303">
      <c r="A303" s="29" t="s">
        <v>199</v>
      </c>
      <c r="B303" s="29" t="s">
        <v>200</v>
      </c>
      <c r="C303" s="29" t="s">
        <v>16</v>
      </c>
      <c r="D303" s="29" t="n">
        <v>72687.2703556</v>
      </c>
      <c r="E303" s="29" t="n">
        <v>6.94403254742511</v>
      </c>
    </row>
    <row r="304">
      <c r="A304" s="29" t="s">
        <v>199</v>
      </c>
      <c r="B304" s="29" t="s">
        <v>200</v>
      </c>
      <c r="C304" s="29" t="s">
        <v>17</v>
      </c>
      <c r="D304" s="29" t="n">
        <v>91832.7296464</v>
      </c>
      <c r="E304" s="29" t="n">
        <v>4.80581104065487</v>
      </c>
    </row>
    <row r="305">
      <c r="A305" s="29" t="s">
        <v>201</v>
      </c>
      <c r="B305" s="29" t="s">
        <v>202</v>
      </c>
      <c r="C305" s="29" t="s">
        <v>16</v>
      </c>
      <c r="D305" s="29" t="n">
        <v>55627.1846303</v>
      </c>
      <c r="E305" s="29" t="n">
        <v>5.86512656999543</v>
      </c>
    </row>
    <row r="306">
      <c r="A306" s="29" t="s">
        <v>201</v>
      </c>
      <c r="B306" s="29" t="s">
        <v>202</v>
      </c>
      <c r="C306" s="29" t="s">
        <v>17</v>
      </c>
      <c r="D306" s="29" t="n">
        <v>45699.8153704</v>
      </c>
      <c r="E306" s="29" t="n">
        <v>6.46982363100733</v>
      </c>
    </row>
    <row r="307">
      <c r="A307" s="29" t="s">
        <v>203</v>
      </c>
      <c r="B307" s="29" t="s">
        <v>204</v>
      </c>
      <c r="C307" s="29" t="s">
        <v>16</v>
      </c>
      <c r="D307" s="29" t="n">
        <v>63516.2728607</v>
      </c>
      <c r="E307" s="29" t="n">
        <v>11.6330687053283</v>
      </c>
    </row>
    <row r="308">
      <c r="A308" s="29" t="s">
        <v>203</v>
      </c>
      <c r="B308" s="29" t="s">
        <v>204</v>
      </c>
      <c r="C308" s="29" t="s">
        <v>17</v>
      </c>
      <c r="D308" s="29" t="n">
        <v>233585.7271354</v>
      </c>
      <c r="E308" s="29" t="n">
        <v>3.8214418169644</v>
      </c>
    </row>
    <row r="309">
      <c r="A309" s="29" t="s">
        <v>205</v>
      </c>
      <c r="B309" s="29" t="s">
        <v>206</v>
      </c>
      <c r="C309" s="29" t="s">
        <v>16</v>
      </c>
      <c r="D309" s="29" t="n">
        <v>7894.3714289</v>
      </c>
      <c r="E309" s="29" t="n">
        <v>15.2818374112972</v>
      </c>
    </row>
    <row r="310">
      <c r="A310" s="29" t="s">
        <v>205</v>
      </c>
      <c r="B310" s="29" t="s">
        <v>206</v>
      </c>
      <c r="C310" s="29" t="s">
        <v>17</v>
      </c>
      <c r="D310" s="29" t="n">
        <v>75675.6285642</v>
      </c>
      <c r="E310" s="29" t="n">
        <v>2.89585135629405</v>
      </c>
    </row>
    <row r="311">
      <c r="A311" s="29" t="s">
        <v>207</v>
      </c>
      <c r="B311" s="29" t="s">
        <v>208</v>
      </c>
      <c r="C311" s="29" t="s">
        <v>16</v>
      </c>
      <c r="D311" s="29" t="n">
        <v>32260.1407276</v>
      </c>
      <c r="E311" s="29" t="n">
        <v>14.8781451371861</v>
      </c>
    </row>
    <row r="312">
      <c r="A312" s="29" t="s">
        <v>207</v>
      </c>
      <c r="B312" s="29" t="s">
        <v>208</v>
      </c>
      <c r="C312" s="29" t="s">
        <v>17</v>
      </c>
      <c r="D312" s="29" t="n">
        <v>135245.8592735</v>
      </c>
      <c r="E312" s="29" t="n">
        <v>4.10501312461917</v>
      </c>
    </row>
    <row r="313">
      <c r="A313" s="29" t="s">
        <v>209</v>
      </c>
      <c r="B313" s="29" t="s">
        <v>210</v>
      </c>
      <c r="C313" s="29" t="s">
        <v>16</v>
      </c>
      <c r="D313" s="29" t="n">
        <v>31114.4188676</v>
      </c>
      <c r="E313" s="29" t="n">
        <v>10.3980349260052</v>
      </c>
    </row>
    <row r="314">
      <c r="A314" s="29" t="s">
        <v>209</v>
      </c>
      <c r="B314" s="29" t="s">
        <v>210</v>
      </c>
      <c r="C314" s="29" t="s">
        <v>17</v>
      </c>
      <c r="D314" s="29" t="n">
        <v>110508.5811348</v>
      </c>
      <c r="E314" s="29" t="n">
        <v>4.4314200722399</v>
      </c>
    </row>
    <row r="315">
      <c r="A315" s="29" t="s">
        <v>211</v>
      </c>
      <c r="B315" s="29" t="s">
        <v>212</v>
      </c>
      <c r="C315" s="29" t="s">
        <v>16</v>
      </c>
      <c r="D315" s="29" t="n">
        <v>25021.944206</v>
      </c>
      <c r="E315" s="29" t="n">
        <v>13.2269259225313</v>
      </c>
    </row>
    <row r="316">
      <c r="A316" s="29" t="s">
        <v>211</v>
      </c>
      <c r="B316" s="29" t="s">
        <v>212</v>
      </c>
      <c r="C316" s="29" t="s">
        <v>17</v>
      </c>
      <c r="D316" s="29" t="n">
        <v>112067.0557968</v>
      </c>
      <c r="E316" s="29" t="n">
        <v>3.75471797201574</v>
      </c>
    </row>
    <row r="317">
      <c r="A317" s="29" t="s">
        <v>213</v>
      </c>
      <c r="B317" s="29" t="s">
        <v>214</v>
      </c>
      <c r="C317" s="29" t="s">
        <v>16</v>
      </c>
      <c r="D317" s="29" t="n">
        <v>12740.617084</v>
      </c>
      <c r="E317" s="29" t="n">
        <v>7.59881506526712</v>
      </c>
    </row>
    <row r="318">
      <c r="A318" s="29" t="s">
        <v>213</v>
      </c>
      <c r="B318" s="29" t="s">
        <v>214</v>
      </c>
      <c r="C318" s="29" t="s">
        <v>17</v>
      </c>
      <c r="D318" s="29" t="n">
        <v>21859.3829161</v>
      </c>
      <c r="E318" s="29" t="n">
        <v>4.68120709055385</v>
      </c>
    </row>
    <row r="319">
      <c r="A319" s="29" t="s">
        <v>215</v>
      </c>
      <c r="B319" s="29" t="s">
        <v>216</v>
      </c>
      <c r="C319" s="29" t="s">
        <v>16</v>
      </c>
      <c r="D319" s="29" t="n">
        <v>16686.0873578</v>
      </c>
      <c r="E319" s="29" t="n">
        <v>9.35485789692597</v>
      </c>
    </row>
    <row r="320">
      <c r="A320" s="29" t="s">
        <v>215</v>
      </c>
      <c r="B320" s="29" t="s">
        <v>216</v>
      </c>
      <c r="C320" s="29" t="s">
        <v>17</v>
      </c>
      <c r="D320" s="29" t="n">
        <v>46805.9126413</v>
      </c>
      <c r="E320" s="29" t="n">
        <v>3.60332911340234</v>
      </c>
    </row>
    <row r="321">
      <c r="A321" s="29" t="s">
        <v>217</v>
      </c>
      <c r="B321" s="29" t="s">
        <v>218</v>
      </c>
      <c r="C321" s="29" t="s">
        <v>16</v>
      </c>
      <c r="D321" s="29" t="n">
        <v>5585.7039574</v>
      </c>
      <c r="E321" s="29" t="n">
        <v>11.1574093546339</v>
      </c>
    </row>
    <row r="322">
      <c r="A322" s="29" t="s">
        <v>217</v>
      </c>
      <c r="B322" s="29" t="s">
        <v>218</v>
      </c>
      <c r="C322" s="29" t="s">
        <v>17</v>
      </c>
      <c r="D322" s="29" t="n">
        <v>24302.2960376</v>
      </c>
      <c r="E322" s="29" t="n">
        <v>3.44748634502632</v>
      </c>
    </row>
    <row r="323">
      <c r="A323" s="29" t="s">
        <v>219</v>
      </c>
      <c r="B323" s="29" t="s">
        <v>220</v>
      </c>
      <c r="C323" s="29" t="s">
        <v>16</v>
      </c>
      <c r="D323" s="29" t="n">
        <v>52023.731182</v>
      </c>
      <c r="E323" s="29" t="n">
        <v>8.39083951302631</v>
      </c>
    </row>
    <row r="324">
      <c r="A324" s="29" t="s">
        <v>219</v>
      </c>
      <c r="B324" s="29" t="s">
        <v>220</v>
      </c>
      <c r="C324" s="29" t="s">
        <v>17</v>
      </c>
      <c r="D324" s="29" t="n">
        <v>79392.2688213</v>
      </c>
      <c r="E324" s="29" t="n">
        <v>5.61642735926002</v>
      </c>
    </row>
    <row r="325">
      <c r="A325" s="29" t="s">
        <v>221</v>
      </c>
      <c r="B325" s="29" t="s">
        <v>222</v>
      </c>
      <c r="C325" s="29" t="s">
        <v>16</v>
      </c>
      <c r="D325" s="29" t="n">
        <v>32529.5411039</v>
      </c>
      <c r="E325" s="29" t="n">
        <v>5.58304370408133</v>
      </c>
    </row>
    <row r="326">
      <c r="A326" s="29" t="s">
        <v>221</v>
      </c>
      <c r="B326" s="29" t="s">
        <v>222</v>
      </c>
      <c r="C326" s="29" t="s">
        <v>17</v>
      </c>
      <c r="D326" s="29" t="n">
        <v>23933.4588962</v>
      </c>
      <c r="E326" s="29" t="n">
        <v>6.81490673538917</v>
      </c>
    </row>
    <row r="327">
      <c r="A327" s="29" t="s">
        <v>223</v>
      </c>
      <c r="B327" s="29" t="s">
        <v>224</v>
      </c>
      <c r="C327" s="29" t="s">
        <v>16</v>
      </c>
      <c r="D327" s="29" t="n">
        <v>21635.8879956</v>
      </c>
      <c r="E327" s="29" t="n">
        <v>7.98039086517761</v>
      </c>
    </row>
    <row r="328">
      <c r="A328" s="29" t="s">
        <v>223</v>
      </c>
      <c r="B328" s="29" t="s">
        <v>224</v>
      </c>
      <c r="C328" s="29" t="s">
        <v>17</v>
      </c>
      <c r="D328" s="29" t="n">
        <v>40896.1120065</v>
      </c>
      <c r="E328" s="29" t="n">
        <v>5.63061518298359</v>
      </c>
    </row>
    <row r="329">
      <c r="A329" s="29" t="s">
        <v>225</v>
      </c>
      <c r="B329" s="29" t="s">
        <v>226</v>
      </c>
      <c r="C329" s="29" t="s">
        <v>16</v>
      </c>
      <c r="D329" s="29" t="n">
        <v>84414.4932521</v>
      </c>
      <c r="E329" s="29" t="n">
        <v>4.45378846680121</v>
      </c>
    </row>
    <row r="330">
      <c r="A330" s="29" t="s">
        <v>225</v>
      </c>
      <c r="B330" s="29" t="s">
        <v>226</v>
      </c>
      <c r="C330" s="29" t="s">
        <v>17</v>
      </c>
      <c r="D330" s="29" t="n">
        <v>54243.5067499</v>
      </c>
      <c r="E330" s="29" t="n">
        <v>4.7320465994543</v>
      </c>
    </row>
    <row r="331">
      <c r="A331" s="29" t="s">
        <v>227</v>
      </c>
      <c r="B331" s="29" t="s">
        <v>228</v>
      </c>
      <c r="C331" s="29" t="s">
        <v>16</v>
      </c>
      <c r="D331" s="29" t="n">
        <v>11032.0828513</v>
      </c>
      <c r="E331" s="29" t="n">
        <v>9.66252851457422</v>
      </c>
    </row>
    <row r="332">
      <c r="A332" s="29" t="s">
        <v>227</v>
      </c>
      <c r="B332" s="29" t="s">
        <v>228</v>
      </c>
      <c r="C332" s="29" t="s">
        <v>17</v>
      </c>
      <c r="D332" s="29" t="n">
        <v>20272.9171524</v>
      </c>
      <c r="E332" s="29" t="n">
        <v>4.58650464428804</v>
      </c>
    </row>
    <row r="333">
      <c r="A333" s="29" t="s">
        <v>229</v>
      </c>
      <c r="B333" s="29" t="s">
        <v>230</v>
      </c>
      <c r="C333" s="29" t="s">
        <v>16</v>
      </c>
      <c r="D333" s="29" t="n">
        <v>69401.4765325</v>
      </c>
      <c r="E333" s="29" t="n">
        <v>9.84745956608319</v>
      </c>
    </row>
    <row r="334">
      <c r="A334" s="29" t="s">
        <v>229</v>
      </c>
      <c r="B334" s="29" t="s">
        <v>230</v>
      </c>
      <c r="C334" s="29" t="s">
        <v>17</v>
      </c>
      <c r="D334" s="29" t="n">
        <v>129769.5234704</v>
      </c>
      <c r="E334" s="29" t="n">
        <v>5.21536008190437</v>
      </c>
    </row>
    <row r="335">
      <c r="A335" s="29" t="s">
        <v>231</v>
      </c>
      <c r="B335" s="29" t="s">
        <v>232</v>
      </c>
      <c r="C335" s="29" t="s">
        <v>16</v>
      </c>
      <c r="D335" s="29" t="n">
        <v>118951.2842434</v>
      </c>
      <c r="E335" s="29" t="n">
        <v>5.9001744466684</v>
      </c>
    </row>
    <row r="336">
      <c r="A336" s="29" t="s">
        <v>231</v>
      </c>
      <c r="B336" s="29" t="s">
        <v>232</v>
      </c>
      <c r="C336" s="29" t="s">
        <v>17</v>
      </c>
      <c r="D336" s="29" t="n">
        <v>117942.7157504</v>
      </c>
      <c r="E336" s="29" t="n">
        <v>5.29143787186154</v>
      </c>
    </row>
    <row r="337">
      <c r="A337" s="29" t="s">
        <v>233</v>
      </c>
      <c r="B337" s="29" t="s">
        <v>234</v>
      </c>
      <c r="C337" s="29" t="s">
        <v>16</v>
      </c>
      <c r="D337" s="29" t="n">
        <v>58242.413702</v>
      </c>
      <c r="E337" s="29" t="n">
        <v>7.15275281337385</v>
      </c>
    </row>
    <row r="338">
      <c r="A338" s="29" t="s">
        <v>233</v>
      </c>
      <c r="B338" s="29" t="s">
        <v>234</v>
      </c>
      <c r="C338" s="29" t="s">
        <v>17</v>
      </c>
      <c r="D338" s="29" t="n">
        <v>83281.5863027</v>
      </c>
      <c r="E338" s="29" t="n">
        <v>4.77020850379199</v>
      </c>
    </row>
    <row r="339">
      <c r="A339" s="29" t="s">
        <v>235</v>
      </c>
      <c r="B339" s="29" t="s">
        <v>236</v>
      </c>
      <c r="C339" s="29" t="s">
        <v>16</v>
      </c>
      <c r="D339" s="29" t="n">
        <v>45598.980313</v>
      </c>
      <c r="E339" s="29" t="n">
        <v>8.23267101908692</v>
      </c>
    </row>
    <row r="340">
      <c r="A340" s="29" t="s">
        <v>235</v>
      </c>
      <c r="B340" s="29" t="s">
        <v>236</v>
      </c>
      <c r="C340" s="29" t="s">
        <v>17</v>
      </c>
      <c r="D340" s="29" t="n">
        <v>64626.0196891</v>
      </c>
      <c r="E340" s="29" t="n">
        <v>4.40454550386665</v>
      </c>
    </row>
    <row r="341">
      <c r="A341" s="29" t="s">
        <v>237</v>
      </c>
      <c r="B341" s="29" t="s">
        <v>238</v>
      </c>
      <c r="C341" s="29" t="s">
        <v>16</v>
      </c>
      <c r="D341" s="29" t="n">
        <v>6858.6590945</v>
      </c>
      <c r="E341" s="29" t="n">
        <v>6.2788663697116</v>
      </c>
    </row>
    <row r="342">
      <c r="A342" s="29" t="s">
        <v>237</v>
      </c>
      <c r="B342" s="29" t="s">
        <v>238</v>
      </c>
      <c r="C342" s="29" t="s">
        <v>17</v>
      </c>
      <c r="D342" s="29" t="n">
        <v>10419.3409073</v>
      </c>
      <c r="E342" s="29" t="n">
        <v>4.84321808932945</v>
      </c>
    </row>
    <row r="343">
      <c r="A343" s="29" t="s">
        <v>239</v>
      </c>
      <c r="B343" s="29" t="s">
        <v>240</v>
      </c>
      <c r="C343" s="29" t="s">
        <v>16</v>
      </c>
      <c r="D343" s="29" t="n">
        <v>3354.7920478</v>
      </c>
      <c r="E343" s="29" t="n">
        <v>12.5317609791378</v>
      </c>
    </row>
    <row r="344">
      <c r="A344" s="29" t="s">
        <v>239</v>
      </c>
      <c r="B344" s="29" t="s">
        <v>240</v>
      </c>
      <c r="C344" s="29" t="s">
        <v>17</v>
      </c>
      <c r="D344" s="29" t="n">
        <v>8951.2079531</v>
      </c>
      <c r="E344" s="29" t="n">
        <v>4.56543505407429</v>
      </c>
    </row>
    <row r="345">
      <c r="A345" s="29" t="s">
        <v>241</v>
      </c>
      <c r="B345" s="29" t="s">
        <v>242</v>
      </c>
      <c r="C345" s="29" t="s">
        <v>16</v>
      </c>
      <c r="D345" s="29" t="n">
        <v>6466.4153657</v>
      </c>
      <c r="E345" s="29" t="n">
        <v>9.35905497492812</v>
      </c>
    </row>
    <row r="346">
      <c r="A346" s="29" t="s">
        <v>241</v>
      </c>
      <c r="B346" s="29" t="s">
        <v>242</v>
      </c>
      <c r="C346" s="29" t="s">
        <v>17</v>
      </c>
      <c r="D346" s="29" t="n">
        <v>11503.5846362</v>
      </c>
      <c r="E346" s="29" t="n">
        <v>4.17652516181463</v>
      </c>
    </row>
    <row r="347">
      <c r="A347" s="29" t="s">
        <v>243</v>
      </c>
      <c r="B347" s="29" t="s">
        <v>244</v>
      </c>
      <c r="C347" s="29" t="s">
        <v>16</v>
      </c>
      <c r="D347" s="29" t="n">
        <v>7613.4924144</v>
      </c>
      <c r="E347" s="29" t="n">
        <v>8.07132679548525</v>
      </c>
    </row>
    <row r="348">
      <c r="A348" s="29" t="s">
        <v>243</v>
      </c>
      <c r="B348" s="29" t="s">
        <v>244</v>
      </c>
      <c r="C348" s="29" t="s">
        <v>17</v>
      </c>
      <c r="D348" s="29" t="n">
        <v>13266.5075886</v>
      </c>
      <c r="E348" s="29" t="n">
        <v>5.03228612598545</v>
      </c>
    </row>
    <row r="349">
      <c r="A349" s="29" t="s">
        <v>245</v>
      </c>
      <c r="B349" s="29" t="s">
        <v>246</v>
      </c>
      <c r="C349" s="29" t="s">
        <v>16</v>
      </c>
      <c r="D349" s="29" t="n">
        <v>23317.9490522</v>
      </c>
      <c r="E349" s="29" t="n">
        <v>7.27176517011767</v>
      </c>
    </row>
    <row r="350">
      <c r="A350" s="29" t="s">
        <v>245</v>
      </c>
      <c r="B350" s="29" t="s">
        <v>246</v>
      </c>
      <c r="C350" s="29" t="s">
        <v>17</v>
      </c>
      <c r="D350" s="29" t="n">
        <v>21984.0509452</v>
      </c>
      <c r="E350" s="29" t="n">
        <v>5.91637021630811</v>
      </c>
    </row>
    <row r="351">
      <c r="A351" s="29" t="s">
        <v>247</v>
      </c>
      <c r="B351" s="29" t="s">
        <v>248</v>
      </c>
      <c r="C351" s="29" t="s">
        <v>16</v>
      </c>
      <c r="D351" s="29" t="n">
        <v>7992.9586193</v>
      </c>
      <c r="E351" s="29" t="n">
        <v>11.6876137806611</v>
      </c>
    </row>
    <row r="352">
      <c r="A352" s="29" t="s">
        <v>247</v>
      </c>
      <c r="B352" s="29" t="s">
        <v>248</v>
      </c>
      <c r="C352" s="29" t="s">
        <v>17</v>
      </c>
      <c r="D352" s="29" t="n">
        <v>35332.0413814</v>
      </c>
      <c r="E352" s="29" t="n">
        <v>3.31946892031246</v>
      </c>
    </row>
    <row r="353">
      <c r="A353" s="29" t="s">
        <v>249</v>
      </c>
      <c r="B353" s="29" t="s">
        <v>250</v>
      </c>
      <c r="C353" s="29" t="s">
        <v>16</v>
      </c>
      <c r="D353" s="29" t="n">
        <v>4782.1001894</v>
      </c>
      <c r="E353" s="29" t="n">
        <v>15.9076108941904</v>
      </c>
    </row>
    <row r="354">
      <c r="A354" s="29" t="s">
        <v>249</v>
      </c>
      <c r="B354" s="29" t="s">
        <v>250</v>
      </c>
      <c r="C354" s="29" t="s">
        <v>17</v>
      </c>
      <c r="D354" s="29" t="n">
        <v>34218.8998067</v>
      </c>
      <c r="E354" s="29" t="n">
        <v>3.04751192396358</v>
      </c>
    </row>
    <row r="355">
      <c r="A355" s="29" t="s">
        <v>251</v>
      </c>
      <c r="B355" s="29" t="s">
        <v>252</v>
      </c>
      <c r="C355" s="29" t="s">
        <v>16</v>
      </c>
      <c r="D355" s="29" t="n">
        <v>2396.9319549</v>
      </c>
      <c r="E355" s="29" t="n">
        <v>14.4356954470202</v>
      </c>
    </row>
    <row r="356">
      <c r="A356" s="29" t="s">
        <v>251</v>
      </c>
      <c r="B356" s="29" t="s">
        <v>252</v>
      </c>
      <c r="C356" s="29" t="s">
        <v>17</v>
      </c>
      <c r="D356" s="29" t="n">
        <v>26945.0680448</v>
      </c>
      <c r="E356" s="29" t="n">
        <v>3.24753100300608</v>
      </c>
    </row>
    <row r="357">
      <c r="A357" s="29" t="s">
        <v>253</v>
      </c>
      <c r="B357" s="29" t="s">
        <v>254</v>
      </c>
      <c r="C357" s="29" t="s">
        <v>16</v>
      </c>
      <c r="D357" s="29" t="n">
        <v>17690.837939</v>
      </c>
      <c r="E357" s="29" t="n">
        <v>8.41733462603128</v>
      </c>
    </row>
    <row r="358">
      <c r="A358" s="29" t="s">
        <v>253</v>
      </c>
      <c r="B358" s="29" t="s">
        <v>254</v>
      </c>
      <c r="C358" s="29" t="s">
        <v>17</v>
      </c>
      <c r="D358" s="29" t="n">
        <v>21604.162061</v>
      </c>
      <c r="E358" s="29" t="n">
        <v>6.30180805418256</v>
      </c>
    </row>
    <row r="359">
      <c r="A359" s="29" t="s">
        <v>255</v>
      </c>
      <c r="B359" s="29" t="s">
        <v>256</v>
      </c>
      <c r="C359" s="29" t="s">
        <v>16</v>
      </c>
      <c r="D359" s="29" t="n">
        <v>1674.9859587</v>
      </c>
      <c r="E359" s="29" t="n">
        <v>16.9902639244059</v>
      </c>
    </row>
    <row r="360">
      <c r="A360" s="29" t="s">
        <v>255</v>
      </c>
      <c r="B360" s="29" t="s">
        <v>256</v>
      </c>
      <c r="C360" s="29" t="s">
        <v>17</v>
      </c>
      <c r="D360" s="29" t="n">
        <v>27683.0140452</v>
      </c>
      <c r="E360" s="29" t="n">
        <v>3.14218152159025</v>
      </c>
    </row>
    <row r="361">
      <c r="A361" s="29" t="s">
        <v>257</v>
      </c>
      <c r="B361" s="29" t="s">
        <v>258</v>
      </c>
      <c r="C361" s="29" t="s">
        <v>16</v>
      </c>
      <c r="D361" s="29" t="n">
        <v>308.3193135</v>
      </c>
      <c r="E361" s="29" t="n">
        <v>29.0683196150859</v>
      </c>
    </row>
    <row r="362">
      <c r="A362" s="29" t="s">
        <v>257</v>
      </c>
      <c r="B362" s="29" t="s">
        <v>258</v>
      </c>
      <c r="C362" s="29" t="s">
        <v>17</v>
      </c>
      <c r="D362" s="29" t="n">
        <v>25428.6806845</v>
      </c>
      <c r="E362" s="29" t="n">
        <v>2.73064910653286</v>
      </c>
    </row>
    <row r="363">
      <c r="A363" s="29" t="s">
        <v>259</v>
      </c>
      <c r="B363" s="29" t="s">
        <v>260</v>
      </c>
      <c r="C363" s="29" t="s">
        <v>16</v>
      </c>
      <c r="D363" s="29" t="n">
        <v>1175.0320458</v>
      </c>
      <c r="E363" s="29" t="n">
        <v>31.4806152106096</v>
      </c>
    </row>
    <row r="364">
      <c r="A364" s="29" t="s">
        <v>259</v>
      </c>
      <c r="B364" s="29" t="s">
        <v>260</v>
      </c>
      <c r="C364" s="29" t="s">
        <v>17</v>
      </c>
      <c r="D364" s="29" t="n">
        <v>44647.9679519</v>
      </c>
      <c r="E364" s="29" t="n">
        <v>2.88231148810818</v>
      </c>
    </row>
    <row r="365">
      <c r="A365" s="29" t="s">
        <v>261</v>
      </c>
      <c r="B365" s="29" t="s">
        <v>262</v>
      </c>
      <c r="C365" s="29" t="s">
        <v>16</v>
      </c>
      <c r="D365" s="29" t="n">
        <v>1275.6811115</v>
      </c>
      <c r="E365" s="29" t="n">
        <v>22.2369122719502</v>
      </c>
    </row>
    <row r="366">
      <c r="A366" s="29" t="s">
        <v>261</v>
      </c>
      <c r="B366" s="29" t="s">
        <v>262</v>
      </c>
      <c r="C366" s="29" t="s">
        <v>17</v>
      </c>
      <c r="D366" s="29" t="n">
        <v>49614.3188935</v>
      </c>
      <c r="E366" s="29" t="n">
        <v>2.43126850726291</v>
      </c>
    </row>
    <row r="367">
      <c r="A367" s="29" t="s">
        <v>263</v>
      </c>
      <c r="B367" s="29" t="s">
        <v>264</v>
      </c>
      <c r="C367" s="29" t="s">
        <v>16</v>
      </c>
      <c r="D367" s="29" t="n">
        <v>1479.0667724</v>
      </c>
      <c r="E367" s="29" t="n">
        <v>25.8218042033811</v>
      </c>
    </row>
    <row r="368">
      <c r="A368" s="29" t="s">
        <v>263</v>
      </c>
      <c r="B368" s="29" t="s">
        <v>264</v>
      </c>
      <c r="C368" s="29" t="s">
        <v>17</v>
      </c>
      <c r="D368" s="29" t="n">
        <v>42986.9332251</v>
      </c>
      <c r="E368" s="29" t="n">
        <v>2.39045187950113</v>
      </c>
    </row>
    <row r="369">
      <c r="A369" s="29" t="s">
        <v>265</v>
      </c>
      <c r="B369" s="29" t="s">
        <v>266</v>
      </c>
      <c r="C369" s="29" t="s">
        <v>16</v>
      </c>
      <c r="D369" s="29" t="n">
        <v>2498.2986974</v>
      </c>
      <c r="E369" s="29" t="n">
        <v>11.6180595207189</v>
      </c>
    </row>
    <row r="370">
      <c r="A370" s="29" t="s">
        <v>265</v>
      </c>
      <c r="B370" s="29" t="s">
        <v>266</v>
      </c>
      <c r="C370" s="29" t="s">
        <v>17</v>
      </c>
      <c r="D370" s="29" t="n">
        <v>9565.7013057</v>
      </c>
      <c r="E370" s="29" t="n">
        <v>4.62259180461935</v>
      </c>
    </row>
    <row r="371">
      <c r="A371" s="29" t="s">
        <v>267</v>
      </c>
      <c r="B371" s="29" t="s">
        <v>268</v>
      </c>
      <c r="C371" s="29" t="s">
        <v>16</v>
      </c>
      <c r="D371" s="29" t="n">
        <v>30685.7723055</v>
      </c>
      <c r="E371" s="29" t="n">
        <v>12.6261142158834</v>
      </c>
    </row>
    <row r="372">
      <c r="A372" s="29" t="s">
        <v>267</v>
      </c>
      <c r="B372" s="29" t="s">
        <v>268</v>
      </c>
      <c r="C372" s="29" t="s">
        <v>17</v>
      </c>
      <c r="D372" s="29" t="n">
        <v>151212.2276868</v>
      </c>
      <c r="E372" s="29" t="n">
        <v>3.39334970202323</v>
      </c>
    </row>
    <row r="373">
      <c r="A373" s="29" t="s">
        <v>269</v>
      </c>
      <c r="B373" s="29" t="s">
        <v>270</v>
      </c>
      <c r="C373" s="29" t="s">
        <v>16</v>
      </c>
      <c r="D373" s="29" t="n">
        <v>617.283053</v>
      </c>
      <c r="E373" s="29" t="n">
        <v>46.6514340433273</v>
      </c>
    </row>
    <row r="374">
      <c r="A374" s="29" t="s">
        <v>269</v>
      </c>
      <c r="B374" s="29" t="s">
        <v>270</v>
      </c>
      <c r="C374" s="29" t="s">
        <v>17</v>
      </c>
      <c r="D374" s="29" t="n">
        <v>97732.7169483</v>
      </c>
      <c r="E374" s="29" t="n">
        <v>2.9959694416081</v>
      </c>
    </row>
    <row r="375">
      <c r="A375" s="29" t="s">
        <v>271</v>
      </c>
      <c r="B375" s="29" t="s">
        <v>272</v>
      </c>
      <c r="C375" s="29" t="s">
        <v>16</v>
      </c>
      <c r="D375" s="29" t="n">
        <v>3457.6172104</v>
      </c>
      <c r="E375" s="29" t="n">
        <v>21.5016408332447</v>
      </c>
    </row>
    <row r="376">
      <c r="A376" s="29" t="s">
        <v>271</v>
      </c>
      <c r="B376" s="29" t="s">
        <v>272</v>
      </c>
      <c r="C376" s="29" t="s">
        <v>17</v>
      </c>
      <c r="D376" s="29" t="n">
        <v>34769.3827846</v>
      </c>
      <c r="E376" s="29" t="n">
        <v>3.37458323920247</v>
      </c>
    </row>
    <row r="377">
      <c r="A377" s="29" t="s">
        <v>273</v>
      </c>
      <c r="B377" s="29" t="s">
        <v>274</v>
      </c>
      <c r="C377" s="29" t="s">
        <v>16</v>
      </c>
      <c r="D377" s="29" t="n">
        <v>4536.9476155</v>
      </c>
      <c r="E377" s="29" t="n">
        <v>23.7266482640867</v>
      </c>
    </row>
    <row r="378">
      <c r="A378" s="29" t="s">
        <v>273</v>
      </c>
      <c r="B378" s="29" t="s">
        <v>274</v>
      </c>
      <c r="C378" s="29" t="s">
        <v>17</v>
      </c>
      <c r="D378" s="29" t="n">
        <v>54046.0523806</v>
      </c>
      <c r="E378" s="29" t="n">
        <v>2.87327828452876</v>
      </c>
    </row>
    <row r="379">
      <c r="A379" s="29" t="s">
        <v>275</v>
      </c>
      <c r="B379" s="29" t="s">
        <v>276</v>
      </c>
      <c r="C379" s="29" t="s">
        <v>16</v>
      </c>
      <c r="D379" s="29" t="n">
        <v>10904.5659415</v>
      </c>
      <c r="E379" s="29" t="n">
        <v>17.3045235048113</v>
      </c>
    </row>
    <row r="380">
      <c r="A380" s="29" t="s">
        <v>275</v>
      </c>
      <c r="B380" s="29" t="s">
        <v>276</v>
      </c>
      <c r="C380" s="29" t="s">
        <v>17</v>
      </c>
      <c r="D380" s="29" t="n">
        <v>63336.4340615</v>
      </c>
      <c r="E380" s="29" t="n">
        <v>3.15032188574049</v>
      </c>
    </row>
    <row r="381">
      <c r="A381" s="29" t="s">
        <v>277</v>
      </c>
      <c r="B381" s="29" t="s">
        <v>278</v>
      </c>
      <c r="C381" s="29" t="s">
        <v>16</v>
      </c>
      <c r="D381" s="29" t="n">
        <v>814.0590888</v>
      </c>
      <c r="E381" s="29" t="n">
        <v>31.1380833029435</v>
      </c>
    </row>
    <row r="382">
      <c r="A382" s="29" t="s">
        <v>277</v>
      </c>
      <c r="B382" s="29" t="s">
        <v>278</v>
      </c>
      <c r="C382" s="29" t="s">
        <v>17</v>
      </c>
      <c r="D382" s="29" t="n">
        <v>44147.9409116</v>
      </c>
      <c r="E382" s="29" t="n">
        <v>3.36241175120265</v>
      </c>
    </row>
    <row r="383">
      <c r="A383" s="29" t="s">
        <v>279</v>
      </c>
      <c r="B383" s="29" t="s">
        <v>280</v>
      </c>
      <c r="C383" s="29" t="s">
        <v>16</v>
      </c>
      <c r="D383" s="29" t="n">
        <v>2933.0025608</v>
      </c>
      <c r="E383" s="29" t="n">
        <v>13.5820761165225</v>
      </c>
    </row>
    <row r="384">
      <c r="A384" s="29" t="s">
        <v>279</v>
      </c>
      <c r="B384" s="29" t="s">
        <v>280</v>
      </c>
      <c r="C384" s="29" t="s">
        <v>17</v>
      </c>
      <c r="D384" s="29" t="n">
        <v>15649.9974351</v>
      </c>
      <c r="E384" s="29" t="n">
        <v>4.24386999564729</v>
      </c>
    </row>
    <row r="385">
      <c r="A385" s="29" t="s">
        <v>281</v>
      </c>
      <c r="B385" s="29" t="s">
        <v>282</v>
      </c>
      <c r="C385" s="29" t="s">
        <v>16</v>
      </c>
      <c r="D385" s="29" t="n">
        <v>9898.3895894</v>
      </c>
      <c r="E385" s="29" t="n">
        <v>15.0604226165047</v>
      </c>
    </row>
    <row r="386">
      <c r="A386" s="29" t="s">
        <v>281</v>
      </c>
      <c r="B386" s="29" t="s">
        <v>282</v>
      </c>
      <c r="C386" s="29" t="s">
        <v>17</v>
      </c>
      <c r="D386" s="29" t="n">
        <v>60238.6104103</v>
      </c>
      <c r="E386" s="29" t="n">
        <v>4.45749389100547</v>
      </c>
    </row>
    <row r="387">
      <c r="A387" s="29" t="s">
        <v>283</v>
      </c>
      <c r="B387" s="29" t="s">
        <v>284</v>
      </c>
      <c r="C387" s="29" t="s">
        <v>16</v>
      </c>
      <c r="D387" s="29" t="n">
        <v>48514.9441898</v>
      </c>
      <c r="E387" s="29" t="n">
        <v>5.5412236256825</v>
      </c>
    </row>
    <row r="388">
      <c r="A388" s="29" t="s">
        <v>283</v>
      </c>
      <c r="B388" s="29" t="s">
        <v>284</v>
      </c>
      <c r="C388" s="29" t="s">
        <v>17</v>
      </c>
      <c r="D388" s="29" t="n">
        <v>30691.0558129</v>
      </c>
      <c r="E388" s="29" t="n">
        <v>7.30213320613355</v>
      </c>
    </row>
    <row r="389">
      <c r="A389" s="29" t="s">
        <v>285</v>
      </c>
      <c r="B389" s="29" t="s">
        <v>286</v>
      </c>
      <c r="C389" s="29" t="s">
        <v>16</v>
      </c>
      <c r="D389" s="29" t="n">
        <v>21630.1067001</v>
      </c>
      <c r="E389" s="29" t="n">
        <v>10.7949452066467</v>
      </c>
    </row>
    <row r="390">
      <c r="A390" s="29" t="s">
        <v>285</v>
      </c>
      <c r="B390" s="29" t="s">
        <v>286</v>
      </c>
      <c r="C390" s="29" t="s">
        <v>17</v>
      </c>
      <c r="D390" s="29" t="n">
        <v>35810.8933063</v>
      </c>
      <c r="E390" s="29" t="n">
        <v>5.31862071472582</v>
      </c>
    </row>
    <row r="391">
      <c r="A391" s="29" t="s">
        <v>287</v>
      </c>
      <c r="B391" s="29" t="s">
        <v>288</v>
      </c>
      <c r="C391" s="29" t="s">
        <v>16</v>
      </c>
      <c r="D391" s="29" t="n">
        <v>1908.5776789</v>
      </c>
      <c r="E391" s="29" t="n">
        <v>20.6979110096539</v>
      </c>
    </row>
    <row r="392">
      <c r="A392" s="29" t="s">
        <v>287</v>
      </c>
      <c r="B392" s="29" t="s">
        <v>288</v>
      </c>
      <c r="C392" s="29" t="s">
        <v>17</v>
      </c>
      <c r="D392" s="29" t="n">
        <v>17161.4223188</v>
      </c>
      <c r="E392" s="29" t="n">
        <v>3.77909783151367</v>
      </c>
    </row>
    <row r="393">
      <c r="A393" s="29" t="s">
        <v>289</v>
      </c>
      <c r="B393" s="29" t="s">
        <v>290</v>
      </c>
      <c r="C393" s="29" t="s">
        <v>16</v>
      </c>
      <c r="D393" s="29" t="n">
        <v>4753.3315139</v>
      </c>
      <c r="E393" s="29" t="n">
        <v>18.8210609783832</v>
      </c>
    </row>
    <row r="394">
      <c r="A394" s="29" t="s">
        <v>289</v>
      </c>
      <c r="B394" s="29" t="s">
        <v>290</v>
      </c>
      <c r="C394" s="29" t="s">
        <v>17</v>
      </c>
      <c r="D394" s="29" t="n">
        <v>23461.6684878</v>
      </c>
      <c r="E394" s="29" t="n">
        <v>4.4546747974107</v>
      </c>
    </row>
    <row r="395">
      <c r="A395" s="29" t="s">
        <v>291</v>
      </c>
      <c r="B395" s="29" t="s">
        <v>292</v>
      </c>
      <c r="C395" s="29" t="s">
        <v>16</v>
      </c>
      <c r="D395" s="29" t="n">
        <v>27748.9875743</v>
      </c>
      <c r="E395" s="29" t="n">
        <v>6.83760681832258</v>
      </c>
    </row>
    <row r="396">
      <c r="A396" s="29" t="s">
        <v>291</v>
      </c>
      <c r="B396" s="29" t="s">
        <v>292</v>
      </c>
      <c r="C396" s="29" t="s">
        <v>17</v>
      </c>
      <c r="D396" s="29" t="n">
        <v>32008.0124284</v>
      </c>
      <c r="E396" s="29" t="n">
        <v>5.06742908945355</v>
      </c>
    </row>
    <row r="397">
      <c r="A397" s="29" t="s">
        <v>293</v>
      </c>
      <c r="B397" s="29" t="s">
        <v>294</v>
      </c>
      <c r="C397" s="29" t="s">
        <v>16</v>
      </c>
      <c r="D397" s="29" t="n">
        <v>5459.0342171</v>
      </c>
      <c r="E397" s="29" t="n">
        <v>33.1715582261604</v>
      </c>
    </row>
    <row r="398">
      <c r="A398" s="29" t="s">
        <v>293</v>
      </c>
      <c r="B398" s="29" t="s">
        <v>294</v>
      </c>
      <c r="C398" s="29" t="s">
        <v>17</v>
      </c>
      <c r="D398" s="29" t="n">
        <v>72504.9657836</v>
      </c>
      <c r="E398" s="29" t="n">
        <v>4.09340434666305</v>
      </c>
    </row>
    <row r="399">
      <c r="A399" s="29" t="s">
        <v>295</v>
      </c>
      <c r="B399" s="29" t="s">
        <v>296</v>
      </c>
      <c r="C399" s="29" t="s">
        <v>16</v>
      </c>
      <c r="D399" s="29" t="n">
        <v>1198.7472244</v>
      </c>
      <c r="E399" s="29" t="n">
        <v>30.3369434041258</v>
      </c>
    </row>
    <row r="400">
      <c r="A400" s="29" t="s">
        <v>295</v>
      </c>
      <c r="B400" s="29" t="s">
        <v>296</v>
      </c>
      <c r="C400" s="29" t="s">
        <v>17</v>
      </c>
      <c r="D400" s="29" t="n">
        <v>76921.2527499</v>
      </c>
      <c r="E400" s="29" t="n">
        <v>3.60106410157158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321</v>
      </c>
    </row>
    <row r="410">
      <c r="A410" s="5" t="s">
        <v>26</v>
      </c>
      <c r="B410" s="5" t="s">
        <v>71</v>
      </c>
      <c r="C410" s="5" t="s">
        <v>11</v>
      </c>
      <c r="D410" s="5" t="s">
        <v>314</v>
      </c>
      <c r="E410" s="5" t="s">
        <v>315</v>
      </c>
    </row>
    <row r="411">
      <c r="A411" s="30" t="s">
        <v>72</v>
      </c>
      <c r="B411" s="30" t="s">
        <v>73</v>
      </c>
      <c r="C411" s="30" t="s">
        <v>16</v>
      </c>
      <c r="D411" s="30" t="n">
        <v>327.4643384</v>
      </c>
      <c r="E411" s="30"/>
    </row>
    <row r="412">
      <c r="A412" s="30" t="s">
        <v>72</v>
      </c>
      <c r="B412" s="30" t="s">
        <v>73</v>
      </c>
      <c r="C412" s="30" t="s">
        <v>17</v>
      </c>
      <c r="D412" s="30" t="n">
        <v>246.5356695</v>
      </c>
      <c r="E412" s="30"/>
    </row>
    <row r="413">
      <c r="A413" s="30" t="s">
        <v>74</v>
      </c>
      <c r="B413" s="30" t="s">
        <v>75</v>
      </c>
      <c r="C413" s="30" t="s">
        <v>16</v>
      </c>
      <c r="D413" s="30" t="n">
        <v>276.8542775</v>
      </c>
      <c r="E413" s="30"/>
    </row>
    <row r="414">
      <c r="A414" s="30" t="s">
        <v>74</v>
      </c>
      <c r="B414" s="30" t="s">
        <v>75</v>
      </c>
      <c r="C414" s="30" t="s">
        <v>17</v>
      </c>
      <c r="D414" s="30" t="n">
        <v>737.145745</v>
      </c>
      <c r="E414" s="30"/>
    </row>
    <row r="415">
      <c r="A415" s="30" t="s">
        <v>76</v>
      </c>
      <c r="B415" s="30" t="s">
        <v>77</v>
      </c>
      <c r="C415" s="30" t="s">
        <v>16</v>
      </c>
      <c r="D415" s="30" t="n">
        <v>239.6716861</v>
      </c>
      <c r="E415" s="30"/>
    </row>
    <row r="416">
      <c r="A416" s="30" t="s">
        <v>76</v>
      </c>
      <c r="B416" s="30" t="s">
        <v>77</v>
      </c>
      <c r="C416" s="30" t="s">
        <v>17</v>
      </c>
      <c r="D416" s="30" t="n">
        <v>787.3283189</v>
      </c>
      <c r="E416" s="30"/>
    </row>
    <row r="417">
      <c r="A417" s="30" t="s">
        <v>80</v>
      </c>
      <c r="B417" s="30" t="s">
        <v>81</v>
      </c>
      <c r="C417" s="30" t="s">
        <v>16</v>
      </c>
      <c r="D417" s="30" t="n">
        <v>4884.1500242</v>
      </c>
      <c r="E417" s="30"/>
    </row>
    <row r="418">
      <c r="A418" s="30" t="s">
        <v>80</v>
      </c>
      <c r="B418" s="30" t="s">
        <v>81</v>
      </c>
      <c r="C418" s="30" t="s">
        <v>17</v>
      </c>
      <c r="D418" s="30" t="n">
        <v>4479.8499772</v>
      </c>
      <c r="E418" s="30"/>
    </row>
    <row r="419">
      <c r="A419" s="30" t="s">
        <v>92</v>
      </c>
      <c r="B419" s="30" t="s">
        <v>93</v>
      </c>
      <c r="C419" s="30" t="s">
        <v>16</v>
      </c>
      <c r="D419" s="30" t="n">
        <v>1061.1762164</v>
      </c>
      <c r="E419" s="30"/>
    </row>
    <row r="420">
      <c r="A420" s="30" t="s">
        <v>92</v>
      </c>
      <c r="B420" s="30" t="s">
        <v>93</v>
      </c>
      <c r="C420" s="30" t="s">
        <v>17</v>
      </c>
      <c r="D420" s="30" t="n">
        <v>2875.8237824</v>
      </c>
      <c r="E420" s="30"/>
    </row>
    <row r="421">
      <c r="A421" s="30" t="s">
        <v>108</v>
      </c>
      <c r="B421" s="30" t="s">
        <v>109</v>
      </c>
      <c r="C421" s="30" t="s">
        <v>16</v>
      </c>
      <c r="D421" s="30" t="n">
        <v>5924.1367228</v>
      </c>
      <c r="E421" s="30"/>
    </row>
    <row r="422">
      <c r="A422" s="30" t="s">
        <v>108</v>
      </c>
      <c r="B422" s="30" t="s">
        <v>109</v>
      </c>
      <c r="C422" s="30" t="s">
        <v>17</v>
      </c>
      <c r="D422" s="30" t="n">
        <v>4017.863272</v>
      </c>
      <c r="E422" s="30"/>
    </row>
    <row r="423">
      <c r="A423" s="30" t="s">
        <v>110</v>
      </c>
      <c r="B423" s="30" t="s">
        <v>111</v>
      </c>
      <c r="C423" s="30" t="s">
        <v>16</v>
      </c>
      <c r="D423" s="30" t="n">
        <v>1755.9073252</v>
      </c>
      <c r="E423" s="30"/>
    </row>
    <row r="424">
      <c r="A424" s="30" t="s">
        <v>110</v>
      </c>
      <c r="B424" s="30" t="s">
        <v>111</v>
      </c>
      <c r="C424" s="30" t="s">
        <v>17</v>
      </c>
      <c r="D424" s="30" t="n">
        <v>1828.0926212</v>
      </c>
      <c r="E424" s="3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E432" s="7" t="str">
        <f>=HYPERLINK("#'Indice'!A1", "Ir al índice")</f>
      </c>
    </row>
    <row r="433">
      <c r="A433" s="14" t="s">
        <v>322</v>
      </c>
    </row>
    <row r="434">
      <c r="A434" s="5" t="s">
        <v>26</v>
      </c>
      <c r="B434" s="5" t="s">
        <v>10</v>
      </c>
      <c r="C434" s="5" t="s">
        <v>11</v>
      </c>
      <c r="D434" s="5" t="s">
        <v>314</v>
      </c>
      <c r="E434" s="5" t="s">
        <v>315</v>
      </c>
    </row>
    <row r="435">
      <c r="A435" s="31" t="s">
        <v>14</v>
      </c>
      <c r="B435" s="31" t="s">
        <v>15</v>
      </c>
      <c r="C435" s="31" t="s">
        <v>16</v>
      </c>
      <c r="D435" s="31" t="n">
        <v>14469.3605906</v>
      </c>
      <c r="E435" s="31"/>
    </row>
    <row r="436">
      <c r="A436" s="31" t="s">
        <v>14</v>
      </c>
      <c r="B436" s="31" t="s">
        <v>15</v>
      </c>
      <c r="C436" s="31" t="s">
        <v>17</v>
      </c>
      <c r="D436" s="31" t="n">
        <v>14972.6393862</v>
      </c>
      <c r="E436" s="31"/>
    </row>
    <row r="437">
      <c r="A437" s="31" t="s">
        <v>27</v>
      </c>
      <c r="B437" s="31" t="s">
        <v>28</v>
      </c>
      <c r="C437" s="31" t="s">
        <v>16</v>
      </c>
      <c r="D437" s="31" t="n">
        <v>9112.7163159</v>
      </c>
      <c r="E437" s="31" t="n">
        <v>8.12765241996567</v>
      </c>
    </row>
    <row r="438">
      <c r="A438" s="31" t="s">
        <v>27</v>
      </c>
      <c r="B438" s="31" t="s">
        <v>28</v>
      </c>
      <c r="C438" s="31" t="s">
        <v>17</v>
      </c>
      <c r="D438" s="31" t="n">
        <v>16246.2836853</v>
      </c>
      <c r="E438" s="31" t="n">
        <v>4.66774650119276</v>
      </c>
    </row>
    <row r="439">
      <c r="A439" s="31" t="s">
        <v>29</v>
      </c>
      <c r="B439" s="31" t="s">
        <v>30</v>
      </c>
      <c r="C439" s="31" t="s">
        <v>16</v>
      </c>
      <c r="D439" s="31" t="n">
        <v>3265.0511318</v>
      </c>
      <c r="E439" s="31" t="n">
        <v>12.3586943230716</v>
      </c>
    </row>
    <row r="440">
      <c r="A440" s="31" t="s">
        <v>29</v>
      </c>
      <c r="B440" s="31" t="s">
        <v>30</v>
      </c>
      <c r="C440" s="31" t="s">
        <v>17</v>
      </c>
      <c r="D440" s="31" t="n">
        <v>9364.9488742</v>
      </c>
      <c r="E440" s="31" t="n">
        <v>4.41979011572832</v>
      </c>
    </row>
    <row r="441">
      <c r="A441" s="31" t="s">
        <v>31</v>
      </c>
      <c r="B441" s="31" t="s">
        <v>32</v>
      </c>
      <c r="C441" s="31" t="s">
        <v>16</v>
      </c>
      <c r="D441" s="31" t="n">
        <v>554.52173</v>
      </c>
      <c r="E441" s="31" t="n">
        <v>9.51729612062849</v>
      </c>
    </row>
    <row r="442">
      <c r="A442" s="31" t="s">
        <v>31</v>
      </c>
      <c r="B442" s="31" t="s">
        <v>32</v>
      </c>
      <c r="C442" s="31" t="s">
        <v>17</v>
      </c>
      <c r="D442" s="31" t="n">
        <v>1267.47824</v>
      </c>
      <c r="E442" s="31" t="n">
        <v>5.29800694139036</v>
      </c>
    </row>
    <row r="443">
      <c r="A443" s="31" t="s">
        <v>33</v>
      </c>
      <c r="B443" s="31" t="s">
        <v>34</v>
      </c>
      <c r="C443" s="31" t="s">
        <v>16</v>
      </c>
      <c r="D443" s="31" t="n">
        <v>5745.7544475</v>
      </c>
      <c r="E443" s="31" t="n">
        <v>11.733507360329</v>
      </c>
    </row>
    <row r="444">
      <c r="A444" s="31" t="s">
        <v>33</v>
      </c>
      <c r="B444" s="31" t="s">
        <v>34</v>
      </c>
      <c r="C444" s="31" t="s">
        <v>17</v>
      </c>
      <c r="D444" s="31" t="n">
        <v>11546.2455534</v>
      </c>
      <c r="E444" s="31" t="n">
        <v>6.33814556844678</v>
      </c>
    </row>
    <row r="445">
      <c r="A445" s="31" t="s">
        <v>35</v>
      </c>
      <c r="B445" s="31" t="s">
        <v>36</v>
      </c>
      <c r="C445" s="31" t="s">
        <v>16</v>
      </c>
      <c r="D445" s="31" t="n">
        <v>1034.0109649</v>
      </c>
      <c r="E445" s="31" t="n">
        <v>8.24635827855553</v>
      </c>
    </row>
    <row r="446">
      <c r="A446" s="31" t="s">
        <v>35</v>
      </c>
      <c r="B446" s="31" t="s">
        <v>36</v>
      </c>
      <c r="C446" s="31" t="s">
        <v>17</v>
      </c>
      <c r="D446" s="31" t="n">
        <v>922.9889886</v>
      </c>
      <c r="E446" s="31" t="n">
        <v>8.9988637148953</v>
      </c>
    </row>
    <row r="447">
      <c r="A447" s="31" t="s">
        <v>37</v>
      </c>
      <c r="B447" s="31" t="s">
        <v>38</v>
      </c>
      <c r="C447" s="31" t="s">
        <v>16</v>
      </c>
      <c r="D447" s="31" t="n">
        <v>2065.8697412</v>
      </c>
      <c r="E447" s="31" t="n">
        <v>8.07300692815943</v>
      </c>
    </row>
    <row r="448">
      <c r="A448" s="31" t="s">
        <v>37</v>
      </c>
      <c r="B448" s="31" t="s">
        <v>38</v>
      </c>
      <c r="C448" s="31" t="s">
        <v>17</v>
      </c>
      <c r="D448" s="31" t="n">
        <v>2466.1302585</v>
      </c>
      <c r="E448" s="31" t="n">
        <v>7.16729689323095</v>
      </c>
    </row>
    <row r="449">
      <c r="A449" s="31" t="s">
        <v>39</v>
      </c>
      <c r="B449" s="31" t="s">
        <v>40</v>
      </c>
      <c r="C449" s="31" t="s">
        <v>16</v>
      </c>
      <c r="D449" s="31" t="n">
        <v>4010.7369286</v>
      </c>
      <c r="E449" s="31" t="n">
        <v>8.92735224680052</v>
      </c>
    </row>
    <row r="450">
      <c r="A450" s="31" t="s">
        <v>39</v>
      </c>
      <c r="B450" s="31" t="s">
        <v>40</v>
      </c>
      <c r="C450" s="31" t="s">
        <v>17</v>
      </c>
      <c r="D450" s="31" t="n">
        <v>4077.2630757</v>
      </c>
      <c r="E450" s="31" t="n">
        <v>9.67292348162208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324</v>
      </c>
    </row>
    <row r="12">
      <c r="A12" s="3" t="s">
        <v>6</v>
      </c>
    </row>
    <row r="13">
      <c r="A13" s="3" t="s">
        <v>7</v>
      </c>
    </row>
    <row r="15">
      <c r="A15" s="4" t="s">
        <v>325</v>
      </c>
    </row>
    <row r="16">
      <c r="A16" s="5" t="s">
        <v>9</v>
      </c>
      <c r="B16" s="5" t="s">
        <v>10</v>
      </c>
      <c r="C16" s="5" t="s">
        <v>11</v>
      </c>
      <c r="D16" s="5" t="s">
        <v>326</v>
      </c>
      <c r="E16" s="5" t="s">
        <v>327</v>
      </c>
      <c r="F16" s="5" t="s">
        <v>328</v>
      </c>
      <c r="G16" s="5" t="s">
        <v>329</v>
      </c>
      <c r="H16" s="5" t="s">
        <v>330</v>
      </c>
      <c r="I16" s="5" t="s">
        <v>331</v>
      </c>
      <c r="J16" s="5" t="s">
        <v>332</v>
      </c>
      <c r="K16" s="5" t="s">
        <v>333</v>
      </c>
      <c r="L16" s="5" t="s">
        <v>334</v>
      </c>
      <c r="M16" s="5" t="s">
        <v>335</v>
      </c>
      <c r="N16" s="5" t="s">
        <v>336</v>
      </c>
      <c r="O16" s="5" t="s">
        <v>337</v>
      </c>
      <c r="P16" s="5" t="s">
        <v>338</v>
      </c>
      <c r="Q16" s="5" t="s">
        <v>339</v>
      </c>
      <c r="R16" s="5" t="s">
        <v>340</v>
      </c>
      <c r="S16" s="5" t="s">
        <v>341</v>
      </c>
      <c r="T16" s="5" t="s">
        <v>342</v>
      </c>
      <c r="U16" s="5" t="s">
        <v>343</v>
      </c>
      <c r="V16" s="5" t="s">
        <v>344</v>
      </c>
      <c r="W16" s="5" t="s">
        <v>345</v>
      </c>
      <c r="X16" s="5" t="s">
        <v>346</v>
      </c>
      <c r="Y16" s="5" t="s">
        <v>347</v>
      </c>
      <c r="Z16" s="5" t="s">
        <v>348</v>
      </c>
      <c r="AA16" s="5" t="s">
        <v>349</v>
      </c>
    </row>
    <row r="17">
      <c r="A17" s="32" t="s">
        <v>14</v>
      </c>
      <c r="B17" s="32" t="s">
        <v>15</v>
      </c>
      <c r="C17" s="32" t="s">
        <v>16</v>
      </c>
      <c r="D17" s="32" t="n">
        <v>182725.7094558</v>
      </c>
      <c r="E17" s="32" t="n">
        <v>2.35637276712553</v>
      </c>
      <c r="F17" s="32" t="n">
        <v>8.24668442188413</v>
      </c>
      <c r="G17" s="32" t="n">
        <v>1.80017173561978</v>
      </c>
      <c r="H17" s="32" t="n">
        <v>206116.7883328</v>
      </c>
      <c r="I17" s="32" t="n">
        <v>2.14710419022702</v>
      </c>
      <c r="J17" s="32" t="n">
        <v>9.30235877860447</v>
      </c>
      <c r="K17" s="32" t="n">
        <v>1.59266153681735</v>
      </c>
      <c r="L17" s="32" t="n">
        <v>256740.8357736</v>
      </c>
      <c r="M17" s="32" t="n">
        <v>1.99482691911314</v>
      </c>
      <c r="N17" s="32" t="n">
        <v>11.5870977167984</v>
      </c>
      <c r="O17" s="32" t="n">
        <v>1.47195090574774</v>
      </c>
      <c r="P17" s="32" t="n">
        <v>389738.4652891</v>
      </c>
      <c r="Q17" s="32" t="n">
        <v>1.70454140892283</v>
      </c>
      <c r="R17" s="32" t="n">
        <v>17.5894795531556</v>
      </c>
      <c r="S17" s="32" t="n">
        <v>1.16063304689652</v>
      </c>
      <c r="T17" s="32" t="n">
        <v>895422.6528438</v>
      </c>
      <c r="U17" s="32" t="n">
        <v>1.24407907152132</v>
      </c>
      <c r="V17" s="32" t="n">
        <v>40.4117628778195</v>
      </c>
      <c r="W17" s="32" t="n">
        <v>0.522020553832789</v>
      </c>
      <c r="X17" s="32" t="n">
        <v>285003.1155442</v>
      </c>
      <c r="Y17" s="32" t="n">
        <v>1.63129462036996</v>
      </c>
      <c r="Z17" s="32" t="n">
        <v>12.8626166517379</v>
      </c>
      <c r="AA17" s="32" t="n">
        <v>1.52722455459329</v>
      </c>
    </row>
    <row r="18">
      <c r="A18" s="32" t="s">
        <v>14</v>
      </c>
      <c r="B18" s="32" t="s">
        <v>15</v>
      </c>
      <c r="C18" s="32" t="s">
        <v>17</v>
      </c>
      <c r="D18" s="32" t="n">
        <v>326358.2459436</v>
      </c>
      <c r="E18" s="32" t="n">
        <v>1.52939580082914</v>
      </c>
      <c r="F18" s="32" t="n">
        <v>5.78480911963839</v>
      </c>
      <c r="G18" s="32" t="n">
        <v>1.35839085765769</v>
      </c>
      <c r="H18" s="32" t="n">
        <v>407009.9492371</v>
      </c>
      <c r="I18" s="32" t="n">
        <v>1.34269616900369</v>
      </c>
      <c r="J18" s="32" t="n">
        <v>7.21438754924926</v>
      </c>
      <c r="K18" s="32" t="n">
        <v>1.16186940871388</v>
      </c>
      <c r="L18" s="32" t="n">
        <v>517789.1190091</v>
      </c>
      <c r="M18" s="32" t="n">
        <v>1.22446222405812</v>
      </c>
      <c r="N18" s="32" t="n">
        <v>9.17798540384057</v>
      </c>
      <c r="O18" s="32" t="n">
        <v>1.01588779856016</v>
      </c>
      <c r="P18" s="32" t="n">
        <v>961572.8481347</v>
      </c>
      <c r="Q18" s="32" t="n">
        <v>0.923578079542666</v>
      </c>
      <c r="R18" s="32" t="n">
        <v>17.0442005073393</v>
      </c>
      <c r="S18" s="32" t="n">
        <v>0.746344037218274</v>
      </c>
      <c r="T18" s="32" t="n">
        <v>2562994.4248283</v>
      </c>
      <c r="U18" s="32" t="n">
        <v>0.5583319502995</v>
      </c>
      <c r="V18" s="32" t="n">
        <v>45.4299338429811</v>
      </c>
      <c r="W18" s="32" t="n">
        <v>0.303557261282886</v>
      </c>
      <c r="X18" s="32" t="n">
        <v>865917.8455365</v>
      </c>
      <c r="Y18" s="32" t="n">
        <v>0.899511679947957</v>
      </c>
      <c r="Z18" s="32" t="n">
        <v>15.3486835769513</v>
      </c>
      <c r="AA18" s="32" t="n">
        <v>0.895497058899844</v>
      </c>
    </row>
    <row r="19">
      <c r="A19" s="32" t="s">
        <v>14</v>
      </c>
      <c r="B19" s="32" t="s">
        <v>18</v>
      </c>
      <c r="C19" s="32" t="s">
        <v>16</v>
      </c>
      <c r="D19" s="32" t="n">
        <v>1466.2973275</v>
      </c>
      <c r="E19" s="32"/>
      <c r="F19" s="32" t="n">
        <v>10.1338087354916</v>
      </c>
      <c r="G19" s="32"/>
      <c r="H19" s="32" t="n">
        <v>1797.0767396</v>
      </c>
      <c r="I19" s="32"/>
      <c r="J19" s="32" t="n">
        <v>12.4198766652306</v>
      </c>
      <c r="K19" s="32"/>
      <c r="L19" s="32" t="n">
        <v>1868.6473465</v>
      </c>
      <c r="M19" s="32"/>
      <c r="N19" s="32" t="n">
        <v>12.9145122536649</v>
      </c>
      <c r="O19" s="32"/>
      <c r="P19" s="32" t="n">
        <v>2169.010295</v>
      </c>
      <c r="Q19" s="32"/>
      <c r="R19" s="32" t="n">
        <v>14.9903672758636</v>
      </c>
      <c r="S19" s="32"/>
      <c r="T19" s="32" t="n">
        <v>5224.1213738</v>
      </c>
      <c r="U19" s="32"/>
      <c r="V19" s="32" t="n">
        <v>36.1047147943348</v>
      </c>
      <c r="W19" s="32"/>
      <c r="X19" s="32" t="n">
        <v>1944.2075082</v>
      </c>
      <c r="Y19" s="32"/>
      <c r="Z19" s="32" t="n">
        <v>13.4367202754146</v>
      </c>
      <c r="AA19" s="32"/>
    </row>
    <row r="20">
      <c r="A20" s="32" t="s">
        <v>14</v>
      </c>
      <c r="B20" s="32" t="s">
        <v>18</v>
      </c>
      <c r="C20" s="32" t="s">
        <v>17</v>
      </c>
      <c r="D20" s="32" t="n">
        <v>1567.7019002</v>
      </c>
      <c r="E20" s="32"/>
      <c r="F20" s="32" t="n">
        <v>10.4704445205895</v>
      </c>
      <c r="G20" s="32"/>
      <c r="H20" s="32" t="n">
        <v>1653.0012531</v>
      </c>
      <c r="I20" s="32"/>
      <c r="J20" s="32" t="n">
        <v>11.0401460321254</v>
      </c>
      <c r="K20" s="32"/>
      <c r="L20" s="32" t="n">
        <v>1839.8976546</v>
      </c>
      <c r="M20" s="32"/>
      <c r="N20" s="32" t="n">
        <v>12.2883989064466</v>
      </c>
      <c r="O20" s="32"/>
      <c r="P20" s="32" t="n">
        <v>2463.6574205</v>
      </c>
      <c r="Q20" s="32"/>
      <c r="R20" s="32" t="n">
        <v>16.4543962954902</v>
      </c>
      <c r="S20" s="32"/>
      <c r="T20" s="32" t="n">
        <v>5949.0461846</v>
      </c>
      <c r="U20" s="32"/>
      <c r="V20" s="32" t="n">
        <v>39.7327821177816</v>
      </c>
      <c r="W20" s="32"/>
      <c r="X20" s="32" t="n">
        <v>1499.3349732</v>
      </c>
      <c r="Y20" s="32"/>
      <c r="Z20" s="32" t="n">
        <v>10.0138321275667</v>
      </c>
      <c r="AA20" s="32"/>
    </row>
    <row r="21">
      <c r="A21" s="32" t="s">
        <v>14</v>
      </c>
      <c r="B21" s="32" t="s">
        <v>19</v>
      </c>
      <c r="C21" s="32" t="s">
        <v>16</v>
      </c>
      <c r="D21" s="32" t="n">
        <v>181259.4121283</v>
      </c>
      <c r="E21" s="32" t="n">
        <v>2.37417700880858</v>
      </c>
      <c r="F21" s="32" t="n">
        <v>8.23428004605812</v>
      </c>
      <c r="G21" s="32" t="n">
        <v>1.81417892889329</v>
      </c>
      <c r="H21" s="32" t="n">
        <v>204319.7115932</v>
      </c>
      <c r="I21" s="32" t="n">
        <v>2.16486063079495</v>
      </c>
      <c r="J21" s="32" t="n">
        <v>9.28186682519622</v>
      </c>
      <c r="K21" s="32" t="n">
        <v>1.60636745208486</v>
      </c>
      <c r="L21" s="32" t="n">
        <v>254872.1884271</v>
      </c>
      <c r="M21" s="32" t="n">
        <v>2.00860226173434</v>
      </c>
      <c r="N21" s="32" t="n">
        <v>11.5783724046006</v>
      </c>
      <c r="O21" s="32" t="n">
        <v>1.48230619700634</v>
      </c>
      <c r="P21" s="32" t="n">
        <v>387569.4549941</v>
      </c>
      <c r="Q21" s="32" t="n">
        <v>1.71357554007524</v>
      </c>
      <c r="R21" s="32" t="n">
        <v>17.606563941963</v>
      </c>
      <c r="S21" s="32" t="n">
        <v>1.16673639130184</v>
      </c>
      <c r="T21" s="32" t="n">
        <v>890198.53147</v>
      </c>
      <c r="U21" s="32" t="n">
        <v>1.2510521335423</v>
      </c>
      <c r="V21" s="32" t="n">
        <v>40.4400738071753</v>
      </c>
      <c r="W21" s="32" t="n">
        <v>0.524994516768638</v>
      </c>
      <c r="X21" s="32" t="n">
        <v>283058.908036</v>
      </c>
      <c r="Y21" s="32" t="n">
        <v>1.64201906253191</v>
      </c>
      <c r="Z21" s="32" t="n">
        <v>12.8588429750067</v>
      </c>
      <c r="AA21" s="32" t="n">
        <v>1.53713902736355</v>
      </c>
    </row>
    <row r="22">
      <c r="A22" s="32" t="s">
        <v>14</v>
      </c>
      <c r="B22" s="32" t="s">
        <v>19</v>
      </c>
      <c r="C22" s="32" t="s">
        <v>17</v>
      </c>
      <c r="D22" s="32" t="n">
        <v>324790.5440434</v>
      </c>
      <c r="E22" s="32" t="n">
        <v>1.53584915690172</v>
      </c>
      <c r="F22" s="32" t="n">
        <v>5.77234058465574</v>
      </c>
      <c r="G22" s="32" t="n">
        <v>1.36462666388915</v>
      </c>
      <c r="H22" s="32" t="n">
        <v>405356.947984</v>
      </c>
      <c r="I22" s="32" t="n">
        <v>1.3476921465021</v>
      </c>
      <c r="J22" s="32" t="n">
        <v>7.20420715760606</v>
      </c>
      <c r="K22" s="32" t="n">
        <v>1.16653681486775</v>
      </c>
      <c r="L22" s="32" t="n">
        <v>515949.2213545</v>
      </c>
      <c r="M22" s="32" t="n">
        <v>1.22831760425734</v>
      </c>
      <c r="N22" s="32" t="n">
        <v>9.16970855422485</v>
      </c>
      <c r="O22" s="32" t="n">
        <v>1.01938978697812</v>
      </c>
      <c r="P22" s="32" t="n">
        <v>959109.1907142</v>
      </c>
      <c r="Q22" s="32" t="n">
        <v>0.925649547025781</v>
      </c>
      <c r="R22" s="32" t="n">
        <v>17.0457699837964</v>
      </c>
      <c r="S22" s="32" t="n">
        <v>0.748174827665314</v>
      </c>
      <c r="T22" s="32" t="n">
        <v>2557045.3786437</v>
      </c>
      <c r="U22" s="32" t="n">
        <v>0.559394491529124</v>
      </c>
      <c r="V22" s="32" t="n">
        <v>45.4450940356783</v>
      </c>
      <c r="W22" s="32" t="n">
        <v>0.304235519885363</v>
      </c>
      <c r="X22" s="32" t="n">
        <v>864418.5105633</v>
      </c>
      <c r="Y22" s="32" t="n">
        <v>0.900964562766567</v>
      </c>
      <c r="Z22" s="32" t="n">
        <v>15.3628796840386</v>
      </c>
      <c r="AA22" s="32" t="n">
        <v>0.897018834952195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350</v>
      </c>
    </row>
    <row r="32">
      <c r="A32" s="5" t="s">
        <v>26</v>
      </c>
      <c r="B32" s="5" t="s">
        <v>10</v>
      </c>
      <c r="C32" s="5" t="s">
        <v>11</v>
      </c>
      <c r="D32" s="5" t="s">
        <v>326</v>
      </c>
      <c r="E32" s="5" t="s">
        <v>327</v>
      </c>
      <c r="F32" s="5" t="s">
        <v>328</v>
      </c>
      <c r="G32" s="5" t="s">
        <v>329</v>
      </c>
      <c r="H32" s="5" t="s">
        <v>330</v>
      </c>
      <c r="I32" s="5" t="s">
        <v>331</v>
      </c>
      <c r="J32" s="5" t="s">
        <v>332</v>
      </c>
      <c r="K32" s="5" t="s">
        <v>333</v>
      </c>
      <c r="L32" s="5" t="s">
        <v>334</v>
      </c>
      <c r="M32" s="5" t="s">
        <v>335</v>
      </c>
      <c r="N32" s="5" t="s">
        <v>336</v>
      </c>
      <c r="O32" s="5" t="s">
        <v>337</v>
      </c>
      <c r="P32" s="5" t="s">
        <v>338</v>
      </c>
      <c r="Q32" s="5" t="s">
        <v>339</v>
      </c>
      <c r="R32" s="5" t="s">
        <v>340</v>
      </c>
      <c r="S32" s="5" t="s">
        <v>341</v>
      </c>
      <c r="T32" s="5" t="s">
        <v>342</v>
      </c>
      <c r="U32" s="5" t="s">
        <v>343</v>
      </c>
      <c r="V32" s="5" t="s">
        <v>344</v>
      </c>
      <c r="W32" s="5" t="s">
        <v>345</v>
      </c>
      <c r="X32" s="5" t="s">
        <v>346</v>
      </c>
      <c r="Y32" s="5" t="s">
        <v>347</v>
      </c>
      <c r="Z32" s="5" t="s">
        <v>348</v>
      </c>
      <c r="AA32" s="5" t="s">
        <v>349</v>
      </c>
    </row>
    <row r="33">
      <c r="A33" s="33" t="s">
        <v>14</v>
      </c>
      <c r="B33" s="33" t="s">
        <v>15</v>
      </c>
      <c r="C33" s="33" t="s">
        <v>16</v>
      </c>
      <c r="D33" s="33" t="n">
        <v>182725.7094558</v>
      </c>
      <c r="E33" s="33" t="n">
        <v>2.35637276712553</v>
      </c>
      <c r="F33" s="33" t="n">
        <v>8.24668442188413</v>
      </c>
      <c r="G33" s="33" t="n">
        <v>1.80017173561978</v>
      </c>
      <c r="H33" s="33" t="n">
        <v>206116.7883328</v>
      </c>
      <c r="I33" s="33" t="n">
        <v>2.14710419022702</v>
      </c>
      <c r="J33" s="33" t="n">
        <v>9.30235877860447</v>
      </c>
      <c r="K33" s="33" t="n">
        <v>1.59266153681735</v>
      </c>
      <c r="L33" s="33" t="n">
        <v>256740.8357736</v>
      </c>
      <c r="M33" s="33" t="n">
        <v>1.99482691911314</v>
      </c>
      <c r="N33" s="33" t="n">
        <v>11.5870977167984</v>
      </c>
      <c r="O33" s="33" t="n">
        <v>1.47195090574774</v>
      </c>
      <c r="P33" s="33" t="n">
        <v>389738.4652891</v>
      </c>
      <c r="Q33" s="33" t="n">
        <v>1.70454140892283</v>
      </c>
      <c r="R33" s="33" t="n">
        <v>17.5894795531556</v>
      </c>
      <c r="S33" s="33" t="n">
        <v>1.16063304689652</v>
      </c>
      <c r="T33" s="33" t="n">
        <v>895422.6528438</v>
      </c>
      <c r="U33" s="33" t="n">
        <v>1.24407907152132</v>
      </c>
      <c r="V33" s="33" t="n">
        <v>40.4117628778195</v>
      </c>
      <c r="W33" s="33" t="n">
        <v>0.522020553832789</v>
      </c>
      <c r="X33" s="33" t="n">
        <v>285003.1155442</v>
      </c>
      <c r="Y33" s="33" t="n">
        <v>1.63129462036996</v>
      </c>
      <c r="Z33" s="33" t="n">
        <v>12.8626166517379</v>
      </c>
      <c r="AA33" s="33" t="n">
        <v>1.52722455459329</v>
      </c>
    </row>
    <row r="34">
      <c r="A34" s="33" t="s">
        <v>14</v>
      </c>
      <c r="B34" s="33" t="s">
        <v>15</v>
      </c>
      <c r="C34" s="33" t="s">
        <v>17</v>
      </c>
      <c r="D34" s="33" t="n">
        <v>326358.2459436</v>
      </c>
      <c r="E34" s="33" t="n">
        <v>1.52939580082914</v>
      </c>
      <c r="F34" s="33" t="n">
        <v>5.78480911963839</v>
      </c>
      <c r="G34" s="33" t="n">
        <v>1.35839085765769</v>
      </c>
      <c r="H34" s="33" t="n">
        <v>407009.9492371</v>
      </c>
      <c r="I34" s="33" t="n">
        <v>1.34269616900369</v>
      </c>
      <c r="J34" s="33" t="n">
        <v>7.21438754924926</v>
      </c>
      <c r="K34" s="33" t="n">
        <v>1.16186940871388</v>
      </c>
      <c r="L34" s="33" t="n">
        <v>517789.1190091</v>
      </c>
      <c r="M34" s="33" t="n">
        <v>1.22446222405812</v>
      </c>
      <c r="N34" s="33" t="n">
        <v>9.17798540384057</v>
      </c>
      <c r="O34" s="33" t="n">
        <v>1.01588779856016</v>
      </c>
      <c r="P34" s="33" t="n">
        <v>961572.8481347</v>
      </c>
      <c r="Q34" s="33" t="n">
        <v>0.923578079542666</v>
      </c>
      <c r="R34" s="33" t="n">
        <v>17.0442005073393</v>
      </c>
      <c r="S34" s="33" t="n">
        <v>0.746344037218274</v>
      </c>
      <c r="T34" s="33" t="n">
        <v>2562994.4248283</v>
      </c>
      <c r="U34" s="33" t="n">
        <v>0.5583319502995</v>
      </c>
      <c r="V34" s="33" t="n">
        <v>45.4299338429811</v>
      </c>
      <c r="W34" s="33" t="n">
        <v>0.303557261282886</v>
      </c>
      <c r="X34" s="33" t="n">
        <v>865917.8455365</v>
      </c>
      <c r="Y34" s="33" t="n">
        <v>0.899511679947957</v>
      </c>
      <c r="Z34" s="33" t="n">
        <v>15.3486835769513</v>
      </c>
      <c r="AA34" s="33" t="n">
        <v>0.895497058899844</v>
      </c>
    </row>
    <row r="35">
      <c r="A35" s="33" t="s">
        <v>27</v>
      </c>
      <c r="B35" s="33" t="s">
        <v>28</v>
      </c>
      <c r="C35" s="33" t="s">
        <v>16</v>
      </c>
      <c r="D35" s="33" t="n">
        <v>2531.0971623</v>
      </c>
      <c r="E35" s="33" t="n">
        <v>15.5098869631346</v>
      </c>
      <c r="F35" s="33" t="n">
        <v>6.83604808321027</v>
      </c>
      <c r="G35" s="33" t="n">
        <v>13.2043621843314</v>
      </c>
      <c r="H35" s="33" t="n">
        <v>3143.8266861</v>
      </c>
      <c r="I35" s="33" t="n">
        <v>17.0730570193671</v>
      </c>
      <c r="J35" s="33" t="n">
        <v>8.49092271587476</v>
      </c>
      <c r="K35" s="33" t="n">
        <v>11.5946282151954</v>
      </c>
      <c r="L35" s="33" t="n">
        <v>5134.2960532</v>
      </c>
      <c r="M35" s="33" t="n">
        <v>15.3066373156107</v>
      </c>
      <c r="N35" s="33" t="n">
        <v>13.86683024891</v>
      </c>
      <c r="O35" s="33" t="n">
        <v>8.69453767453478</v>
      </c>
      <c r="P35" s="33" t="n">
        <v>6539.5406955</v>
      </c>
      <c r="Q35" s="33" t="n">
        <v>13.7862848585656</v>
      </c>
      <c r="R35" s="33" t="n">
        <v>17.6621487718494</v>
      </c>
      <c r="S35" s="33" t="n">
        <v>7.6222226938899</v>
      </c>
      <c r="T35" s="33" t="n">
        <v>15072.8157244</v>
      </c>
      <c r="U35" s="33" t="n">
        <v>11.0046351391746</v>
      </c>
      <c r="V35" s="33" t="n">
        <v>40.7090231762322</v>
      </c>
      <c r="W35" s="33" t="n">
        <v>3.36769939238775</v>
      </c>
      <c r="X35" s="33" t="n">
        <v>4604.160354</v>
      </c>
      <c r="Y35" s="33" t="n">
        <v>11.3759222930565</v>
      </c>
      <c r="Z35" s="33" t="n">
        <v>12.4350270039234</v>
      </c>
      <c r="AA35" s="33" t="n">
        <v>11.0442338265944</v>
      </c>
    </row>
    <row r="36">
      <c r="A36" s="33" t="s">
        <v>27</v>
      </c>
      <c r="B36" s="33" t="s">
        <v>28</v>
      </c>
      <c r="C36" s="33" t="s">
        <v>17</v>
      </c>
      <c r="D36" s="33" t="n">
        <v>7061.9709677</v>
      </c>
      <c r="E36" s="33" t="n">
        <v>10.5395800188846</v>
      </c>
      <c r="F36" s="33" t="n">
        <v>5.87160502051131</v>
      </c>
      <c r="G36" s="33" t="n">
        <v>9.59489304857546</v>
      </c>
      <c r="H36" s="33" t="n">
        <v>10475.0364075</v>
      </c>
      <c r="I36" s="33" t="n">
        <v>9.42243236518567</v>
      </c>
      <c r="J36" s="33" t="n">
        <v>8.70936409136036</v>
      </c>
      <c r="K36" s="33" t="n">
        <v>8.12896214204592</v>
      </c>
      <c r="L36" s="33" t="n">
        <v>12092.898118</v>
      </c>
      <c r="M36" s="33" t="n">
        <v>7.67540612765907</v>
      </c>
      <c r="N36" s="33" t="n">
        <v>10.054519004247</v>
      </c>
      <c r="O36" s="33" t="n">
        <v>5.7993721477318</v>
      </c>
      <c r="P36" s="33" t="n">
        <v>19859.7491989</v>
      </c>
      <c r="Q36" s="33" t="n">
        <v>5.46917397222454</v>
      </c>
      <c r="R36" s="33" t="n">
        <v>16.5121895340126</v>
      </c>
      <c r="S36" s="33" t="n">
        <v>4.78820054993075</v>
      </c>
      <c r="T36" s="33" t="n">
        <v>52824.5718087</v>
      </c>
      <c r="U36" s="33" t="n">
        <v>4.41111739316751</v>
      </c>
      <c r="V36" s="33" t="n">
        <v>43.9204610804765</v>
      </c>
      <c r="W36" s="33" t="n">
        <v>2.07865982484907</v>
      </c>
      <c r="X36" s="33" t="n">
        <v>17959.0368238</v>
      </c>
      <c r="Y36" s="33" t="n">
        <v>6.6166780546799</v>
      </c>
      <c r="Z36" s="33" t="n">
        <v>14.9318612693922</v>
      </c>
      <c r="AA36" s="33" t="n">
        <v>6.92841038614577</v>
      </c>
    </row>
    <row r="37">
      <c r="A37" s="33" t="s">
        <v>29</v>
      </c>
      <c r="B37" s="33" t="s">
        <v>30</v>
      </c>
      <c r="C37" s="33" t="s">
        <v>16</v>
      </c>
      <c r="D37" s="33" t="n">
        <v>839.1864664</v>
      </c>
      <c r="E37" s="33" t="n">
        <v>17.3126509872887</v>
      </c>
      <c r="F37" s="33" t="n">
        <v>9.51091531262825</v>
      </c>
      <c r="G37" s="33" t="n">
        <v>12.2193257964619</v>
      </c>
      <c r="H37" s="33" t="n">
        <v>909.1044047</v>
      </c>
      <c r="I37" s="33" t="n">
        <v>16.9439286543249</v>
      </c>
      <c r="J37" s="33" t="n">
        <v>10.3033298910682</v>
      </c>
      <c r="K37" s="33" t="n">
        <v>11.6463317277786</v>
      </c>
      <c r="L37" s="33" t="n">
        <v>1055.2300842</v>
      </c>
      <c r="M37" s="33" t="n">
        <v>14.1952330110203</v>
      </c>
      <c r="N37" s="33" t="n">
        <v>11.9594444953549</v>
      </c>
      <c r="O37" s="33" t="n">
        <v>10.7743214340236</v>
      </c>
      <c r="P37" s="33" t="n">
        <v>1596.8656599</v>
      </c>
      <c r="Q37" s="33" t="n">
        <v>14.0868963515305</v>
      </c>
      <c r="R37" s="33" t="n">
        <v>18.098068385333</v>
      </c>
      <c r="S37" s="33" t="n">
        <v>7.78598708845505</v>
      </c>
      <c r="T37" s="33" t="n">
        <v>3429.670146</v>
      </c>
      <c r="U37" s="33" t="n">
        <v>10.1603203880615</v>
      </c>
      <c r="V37" s="33" t="n">
        <v>38.8701481910068</v>
      </c>
      <c r="W37" s="33" t="n">
        <v>3.74592029509509</v>
      </c>
      <c r="X37" s="33" t="n">
        <v>993.3470734</v>
      </c>
      <c r="Y37" s="33" t="n">
        <v>13.9217539830919</v>
      </c>
      <c r="Z37" s="33" t="n">
        <v>11.2580937246089</v>
      </c>
      <c r="AA37" s="33" t="n">
        <v>12.7901467672726</v>
      </c>
    </row>
    <row r="38">
      <c r="A38" s="33" t="s">
        <v>29</v>
      </c>
      <c r="B38" s="33" t="s">
        <v>30</v>
      </c>
      <c r="C38" s="33" t="s">
        <v>17</v>
      </c>
      <c r="D38" s="33" t="n">
        <v>2321.3467009</v>
      </c>
      <c r="E38" s="33" t="n">
        <v>10.0861312675393</v>
      </c>
      <c r="F38" s="33" t="n">
        <v>7.7181163965787</v>
      </c>
      <c r="G38" s="33" t="n">
        <v>8.31612636058336</v>
      </c>
      <c r="H38" s="33" t="n">
        <v>2699.8557993</v>
      </c>
      <c r="I38" s="33" t="n">
        <v>7.23279619396607</v>
      </c>
      <c r="J38" s="33" t="n">
        <v>8.97660022300696</v>
      </c>
      <c r="K38" s="33" t="n">
        <v>6.04941344099062</v>
      </c>
      <c r="L38" s="33" t="n">
        <v>3415.110031</v>
      </c>
      <c r="M38" s="33" t="n">
        <v>6.79708801609812</v>
      </c>
      <c r="N38" s="33" t="n">
        <v>11.35470919366</v>
      </c>
      <c r="O38" s="33" t="n">
        <v>5.19033053092495</v>
      </c>
      <c r="P38" s="33" t="n">
        <v>5092.5516381</v>
      </c>
      <c r="Q38" s="33" t="n">
        <v>7.44634477201592</v>
      </c>
      <c r="R38" s="33" t="n">
        <v>16.931941395572</v>
      </c>
      <c r="S38" s="33" t="n">
        <v>5.88135758384348</v>
      </c>
      <c r="T38" s="33" t="n">
        <v>12956.2787451</v>
      </c>
      <c r="U38" s="33" t="n">
        <v>3.89701495086098</v>
      </c>
      <c r="V38" s="33" t="n">
        <v>43.0776098126275</v>
      </c>
      <c r="W38" s="33" t="n">
        <v>1.9784887322345</v>
      </c>
      <c r="X38" s="33" t="n">
        <v>3591.4532604</v>
      </c>
      <c r="Y38" s="33" t="n">
        <v>6.68462066577327</v>
      </c>
      <c r="Z38" s="33" t="n">
        <v>11.9410229785548</v>
      </c>
      <c r="AA38" s="33" t="n">
        <v>6.57422878285754</v>
      </c>
    </row>
    <row r="39">
      <c r="A39" s="33" t="s">
        <v>31</v>
      </c>
      <c r="B39" s="33" t="s">
        <v>32</v>
      </c>
      <c r="C39" s="33" t="s">
        <v>16</v>
      </c>
      <c r="D39" s="33" t="n">
        <v>1241.8086311</v>
      </c>
      <c r="E39" s="33" t="n">
        <v>23.2889338601797</v>
      </c>
      <c r="F39" s="33" t="n">
        <v>8.99395226621992</v>
      </c>
      <c r="G39" s="33" t="n">
        <v>19.8369243486304</v>
      </c>
      <c r="H39" s="33" t="n">
        <v>1402.6893478</v>
      </c>
      <c r="I39" s="33" t="n">
        <v>21.7906408744982</v>
      </c>
      <c r="J39" s="33" t="n">
        <v>10.1591507117109</v>
      </c>
      <c r="K39" s="33" t="n">
        <v>17.9390513478496</v>
      </c>
      <c r="L39" s="33" t="n">
        <v>1416.0527536</v>
      </c>
      <c r="M39" s="33" t="n">
        <v>21.9776111859807</v>
      </c>
      <c r="N39" s="33" t="n">
        <v>10.2559368274371</v>
      </c>
      <c r="O39" s="33" t="n">
        <v>17.9437679564533</v>
      </c>
      <c r="P39" s="33" t="n">
        <v>2261.6968562</v>
      </c>
      <c r="Q39" s="33" t="n">
        <v>16.9084979225734</v>
      </c>
      <c r="R39" s="33" t="n">
        <v>16.380618604095</v>
      </c>
      <c r="S39" s="33" t="n">
        <v>13.440073145994</v>
      </c>
      <c r="T39" s="33" t="n">
        <v>6126.1373366</v>
      </c>
      <c r="U39" s="33" t="n">
        <v>13.0896213130488</v>
      </c>
      <c r="V39" s="33" t="n">
        <v>44.3693057060506</v>
      </c>
      <c r="W39" s="33" t="n">
        <v>5.98587437232172</v>
      </c>
      <c r="X39" s="33" t="n">
        <v>1358.7667511</v>
      </c>
      <c r="Y39" s="33" t="n">
        <v>20.4045377477594</v>
      </c>
      <c r="Z39" s="33" t="n">
        <v>9.84103588448647</v>
      </c>
      <c r="AA39" s="33" t="n">
        <v>18.7369684699485</v>
      </c>
    </row>
    <row r="40">
      <c r="A40" s="33" t="s">
        <v>31</v>
      </c>
      <c r="B40" s="33" t="s">
        <v>32</v>
      </c>
      <c r="C40" s="33" t="s">
        <v>17</v>
      </c>
      <c r="D40" s="33" t="n">
        <v>7928.8119105</v>
      </c>
      <c r="E40" s="33" t="n">
        <v>11.7633148247855</v>
      </c>
      <c r="F40" s="33" t="n">
        <v>8.19855686830921</v>
      </c>
      <c r="G40" s="33" t="n">
        <v>10.2464647910129</v>
      </c>
      <c r="H40" s="33" t="n">
        <v>8211.5132187</v>
      </c>
      <c r="I40" s="33" t="n">
        <v>8.92859460433147</v>
      </c>
      <c r="J40" s="33" t="n">
        <v>8.49087591663393</v>
      </c>
      <c r="K40" s="33" t="n">
        <v>7.59969830435196</v>
      </c>
      <c r="L40" s="33" t="n">
        <v>9682.413668</v>
      </c>
      <c r="M40" s="33" t="n">
        <v>10.10051256489</v>
      </c>
      <c r="N40" s="33" t="n">
        <v>10.0118176563715</v>
      </c>
      <c r="O40" s="33" t="n">
        <v>8.37518653954865</v>
      </c>
      <c r="P40" s="33" t="n">
        <v>16464.3791914</v>
      </c>
      <c r="Q40" s="33" t="n">
        <v>6.6709854984134</v>
      </c>
      <c r="R40" s="33" t="n">
        <v>17.0245114433024</v>
      </c>
      <c r="S40" s="33" t="n">
        <v>6.16557887592266</v>
      </c>
      <c r="T40" s="33" t="n">
        <v>44042.9930185</v>
      </c>
      <c r="U40" s="33" t="n">
        <v>3.72427308882544</v>
      </c>
      <c r="V40" s="33" t="n">
        <v>45.5413732837493</v>
      </c>
      <c r="W40" s="33" t="n">
        <v>2.50572434110461</v>
      </c>
      <c r="X40" s="33" t="n">
        <v>10379.7372974</v>
      </c>
      <c r="Y40" s="33" t="n">
        <v>6.23378817808962</v>
      </c>
      <c r="Z40" s="33" t="n">
        <v>10.7328648316337</v>
      </c>
      <c r="AA40" s="33" t="n">
        <v>7.44909150864679</v>
      </c>
    </row>
    <row r="41">
      <c r="A41" s="33" t="s">
        <v>33</v>
      </c>
      <c r="B41" s="33" t="s">
        <v>34</v>
      </c>
      <c r="C41" s="33" t="s">
        <v>16</v>
      </c>
      <c r="D41" s="33" t="n">
        <v>733.329366</v>
      </c>
      <c r="E41" s="33" t="n">
        <v>18.6814131801839</v>
      </c>
      <c r="F41" s="33" t="n">
        <v>6.69898549314008</v>
      </c>
      <c r="G41" s="33" t="n">
        <v>14.3876085873901</v>
      </c>
      <c r="H41" s="33" t="n">
        <v>984.7393036</v>
      </c>
      <c r="I41" s="33" t="n">
        <v>16.6400198422104</v>
      </c>
      <c r="J41" s="33" t="n">
        <v>8.99562272451158</v>
      </c>
      <c r="K41" s="33" t="n">
        <v>12.2202813806163</v>
      </c>
      <c r="L41" s="33" t="n">
        <v>1016.0783756</v>
      </c>
      <c r="M41" s="33" t="n">
        <v>14.6194773711276</v>
      </c>
      <c r="N41" s="33" t="n">
        <v>9.28190607607242</v>
      </c>
      <c r="O41" s="33" t="n">
        <v>9.60890965329536</v>
      </c>
      <c r="P41" s="33" t="n">
        <v>1827.1460627</v>
      </c>
      <c r="Q41" s="33" t="n">
        <v>10.3053019873115</v>
      </c>
      <c r="R41" s="33" t="n">
        <v>16.6910334365027</v>
      </c>
      <c r="S41" s="33" t="n">
        <v>6.5247185548681</v>
      </c>
      <c r="T41" s="33" t="n">
        <v>4549.0468026</v>
      </c>
      <c r="U41" s="33" t="n">
        <v>8.26019007961923</v>
      </c>
      <c r="V41" s="33" t="n">
        <v>41.55567736835</v>
      </c>
      <c r="W41" s="33" t="n">
        <v>2.99899447467893</v>
      </c>
      <c r="X41" s="33" t="n">
        <v>1836.5320711</v>
      </c>
      <c r="Y41" s="33" t="n">
        <v>9.56978400115707</v>
      </c>
      <c r="Z41" s="33" t="n">
        <v>16.7767749014232</v>
      </c>
      <c r="AA41" s="33" t="n">
        <v>8.30249485796745</v>
      </c>
    </row>
    <row r="42">
      <c r="A42" s="33" t="s">
        <v>33</v>
      </c>
      <c r="B42" s="33" t="s">
        <v>34</v>
      </c>
      <c r="C42" s="33" t="s">
        <v>17</v>
      </c>
      <c r="D42" s="33" t="n">
        <v>1765.2778849</v>
      </c>
      <c r="E42" s="33" t="n">
        <v>10.8561401841186</v>
      </c>
      <c r="F42" s="33" t="n">
        <v>7.46224353957092</v>
      </c>
      <c r="G42" s="33" t="n">
        <v>8.19005107080824</v>
      </c>
      <c r="H42" s="33" t="n">
        <v>2152.527024</v>
      </c>
      <c r="I42" s="33" t="n">
        <v>9.11408931832862</v>
      </c>
      <c r="J42" s="33" t="n">
        <v>9.09923645222901</v>
      </c>
      <c r="K42" s="33" t="n">
        <v>6.7188139621828</v>
      </c>
      <c r="L42" s="33" t="n">
        <v>2275.6178999</v>
      </c>
      <c r="M42" s="33" t="n">
        <v>8.55592987335316</v>
      </c>
      <c r="N42" s="33" t="n">
        <v>9.61957044684932</v>
      </c>
      <c r="O42" s="33" t="n">
        <v>7.4260796826457</v>
      </c>
      <c r="P42" s="33" t="n">
        <v>3799.4736692</v>
      </c>
      <c r="Q42" s="33" t="n">
        <v>8.09066311260312</v>
      </c>
      <c r="R42" s="33" t="n">
        <v>16.0612660954304</v>
      </c>
      <c r="S42" s="33" t="n">
        <v>5.76883092053795</v>
      </c>
      <c r="T42" s="33" t="n">
        <v>10500.1562087</v>
      </c>
      <c r="U42" s="33" t="n">
        <v>4.87525668554065</v>
      </c>
      <c r="V42" s="33" t="n">
        <v>44.3866223573609</v>
      </c>
      <c r="W42" s="33" t="n">
        <v>2.36846122787924</v>
      </c>
      <c r="X42" s="33" t="n">
        <v>3163.0753335</v>
      </c>
      <c r="Y42" s="33" t="n">
        <v>7.11943204822382</v>
      </c>
      <c r="Z42" s="33" t="n">
        <v>13.3710611085595</v>
      </c>
      <c r="AA42" s="33" t="n">
        <v>6.60879565232764</v>
      </c>
    </row>
    <row r="43">
      <c r="A43" s="33" t="s">
        <v>35</v>
      </c>
      <c r="B43" s="33" t="s">
        <v>36</v>
      </c>
      <c r="C43" s="33" t="s">
        <v>16</v>
      </c>
      <c r="D43" s="33" t="n">
        <v>5278.3280304</v>
      </c>
      <c r="E43" s="33" t="n">
        <v>19.9152195208683</v>
      </c>
      <c r="F43" s="33" t="n">
        <v>10.0927496968709</v>
      </c>
      <c r="G43" s="33" t="n">
        <v>12.8350808457291</v>
      </c>
      <c r="H43" s="33" t="n">
        <v>4679.1209108</v>
      </c>
      <c r="I43" s="33" t="n">
        <v>18.0394942935981</v>
      </c>
      <c r="J43" s="33" t="n">
        <v>8.94699910314598</v>
      </c>
      <c r="K43" s="33" t="n">
        <v>11.2837857040642</v>
      </c>
      <c r="L43" s="33" t="n">
        <v>6556.9335361</v>
      </c>
      <c r="M43" s="33" t="n">
        <v>16.5227980125766</v>
      </c>
      <c r="N43" s="33" t="n">
        <v>12.5375854963415</v>
      </c>
      <c r="O43" s="33" t="n">
        <v>9.46483348740518</v>
      </c>
      <c r="P43" s="33" t="n">
        <v>10170.1280045</v>
      </c>
      <c r="Q43" s="33" t="n">
        <v>15.6239148146707</v>
      </c>
      <c r="R43" s="33" t="n">
        <v>19.4464148009341</v>
      </c>
      <c r="S43" s="33" t="n">
        <v>7.90055592891794</v>
      </c>
      <c r="T43" s="33" t="n">
        <v>21891.6545147</v>
      </c>
      <c r="U43" s="33" t="n">
        <v>10.253846405556</v>
      </c>
      <c r="V43" s="33" t="n">
        <v>41.8592759288016</v>
      </c>
      <c r="W43" s="33" t="n">
        <v>4.24259698469711</v>
      </c>
      <c r="X43" s="33" t="n">
        <v>3722.05094</v>
      </c>
      <c r="Y43" s="33" t="n">
        <v>17.6753923898323</v>
      </c>
      <c r="Z43" s="33" t="n">
        <v>7.11697497390595</v>
      </c>
      <c r="AA43" s="33" t="n">
        <v>17.3842081293433</v>
      </c>
    </row>
    <row r="44">
      <c r="A44" s="33" t="s">
        <v>35</v>
      </c>
      <c r="B44" s="33" t="s">
        <v>36</v>
      </c>
      <c r="C44" s="33" t="s">
        <v>17</v>
      </c>
      <c r="D44" s="33" t="n">
        <v>7202.216389</v>
      </c>
      <c r="E44" s="33" t="n">
        <v>10.5851646142177</v>
      </c>
      <c r="F44" s="33" t="n">
        <v>6.78431710831004</v>
      </c>
      <c r="G44" s="33" t="n">
        <v>9.19154835142108</v>
      </c>
      <c r="H44" s="33" t="n">
        <v>10084.8666543</v>
      </c>
      <c r="I44" s="33" t="n">
        <v>8.70570599732383</v>
      </c>
      <c r="J44" s="33" t="n">
        <v>9.49970532436232</v>
      </c>
      <c r="K44" s="33" t="n">
        <v>6.72835914617249</v>
      </c>
      <c r="L44" s="33" t="n">
        <v>13404.5670031</v>
      </c>
      <c r="M44" s="33" t="n">
        <v>8.68457319958632</v>
      </c>
      <c r="N44" s="33" t="n">
        <v>12.626784358703</v>
      </c>
      <c r="O44" s="33" t="n">
        <v>6.39974919244055</v>
      </c>
      <c r="P44" s="33" t="n">
        <v>18854.5425167</v>
      </c>
      <c r="Q44" s="33" t="n">
        <v>7.94934586147485</v>
      </c>
      <c r="R44" s="33" t="n">
        <v>17.7605320996426</v>
      </c>
      <c r="S44" s="33" t="n">
        <v>6.17103970908766</v>
      </c>
      <c r="T44" s="33" t="n">
        <v>47398.9790291</v>
      </c>
      <c r="U44" s="33" t="n">
        <v>5.29278778539732</v>
      </c>
      <c r="V44" s="33" t="n">
        <v>44.6487146421604</v>
      </c>
      <c r="W44" s="33" t="n">
        <v>2.3875172306758</v>
      </c>
      <c r="X44" s="33" t="n">
        <v>9214.6124217</v>
      </c>
      <c r="Y44" s="33" t="n">
        <v>9.54482158419586</v>
      </c>
      <c r="Z44" s="33" t="n">
        <v>8.67994646682164</v>
      </c>
      <c r="AA44" s="33" t="n">
        <v>9.61508814465662</v>
      </c>
    </row>
    <row r="45">
      <c r="A45" s="33" t="s">
        <v>37</v>
      </c>
      <c r="B45" s="33" t="s">
        <v>38</v>
      </c>
      <c r="C45" s="33" t="s">
        <v>16</v>
      </c>
      <c r="D45" s="33" t="n">
        <v>29509.9331713</v>
      </c>
      <c r="E45" s="33" t="n">
        <v>15.7730062131013</v>
      </c>
      <c r="F45" s="33" t="n">
        <v>9.90841208223168</v>
      </c>
      <c r="G45" s="33" t="n">
        <v>12.4546524386638</v>
      </c>
      <c r="H45" s="33" t="n">
        <v>27379.7679898</v>
      </c>
      <c r="I45" s="33" t="n">
        <v>13.3779256562823</v>
      </c>
      <c r="J45" s="33" t="n">
        <v>9.19317649362482</v>
      </c>
      <c r="K45" s="33" t="n">
        <v>10.4178649491728</v>
      </c>
      <c r="L45" s="33" t="n">
        <v>36295.4241675</v>
      </c>
      <c r="M45" s="33" t="n">
        <v>12.7586364112144</v>
      </c>
      <c r="N45" s="33" t="n">
        <v>12.1867446213243</v>
      </c>
      <c r="O45" s="33" t="n">
        <v>8.5291232266232</v>
      </c>
      <c r="P45" s="33" t="n">
        <v>49732.9216469</v>
      </c>
      <c r="Q45" s="33" t="n">
        <v>11.3321577916323</v>
      </c>
      <c r="R45" s="33" t="n">
        <v>16.6985902296138</v>
      </c>
      <c r="S45" s="33" t="n">
        <v>7.50919672715012</v>
      </c>
      <c r="T45" s="33" t="n">
        <v>123007.0210124</v>
      </c>
      <c r="U45" s="33" t="n">
        <v>8.40589128927863</v>
      </c>
      <c r="V45" s="33" t="n">
        <v>41.3014914714867</v>
      </c>
      <c r="W45" s="33" t="n">
        <v>4.25281143465159</v>
      </c>
      <c r="X45" s="33" t="n">
        <v>31901.9998247</v>
      </c>
      <c r="Y45" s="33" t="n">
        <v>12.5963998794234</v>
      </c>
      <c r="Z45" s="33" t="n">
        <v>10.7115851017187</v>
      </c>
      <c r="AA45" s="33" t="n">
        <v>10.8816346736544</v>
      </c>
    </row>
    <row r="46">
      <c r="A46" s="33" t="s">
        <v>37</v>
      </c>
      <c r="B46" s="33" t="s">
        <v>38</v>
      </c>
      <c r="C46" s="33" t="s">
        <v>17</v>
      </c>
      <c r="D46" s="33" t="n">
        <v>37328.3105297</v>
      </c>
      <c r="E46" s="33" t="n">
        <v>10.4711217800613</v>
      </c>
      <c r="F46" s="33" t="n">
        <v>7.54583002750714</v>
      </c>
      <c r="G46" s="33" t="n">
        <v>8.81724510764296</v>
      </c>
      <c r="H46" s="33" t="n">
        <v>45518.7906338</v>
      </c>
      <c r="I46" s="33" t="n">
        <v>10.8682875406056</v>
      </c>
      <c r="J46" s="33" t="n">
        <v>9.2015162836543</v>
      </c>
      <c r="K46" s="33" t="n">
        <v>8.93411706504162</v>
      </c>
      <c r="L46" s="33" t="n">
        <v>60744.8156234</v>
      </c>
      <c r="M46" s="33" t="n">
        <v>8.58508463237405</v>
      </c>
      <c r="N46" s="33" t="n">
        <v>12.2794213625537</v>
      </c>
      <c r="O46" s="33" t="n">
        <v>5.63752617193674</v>
      </c>
      <c r="P46" s="33" t="n">
        <v>90099.5901681</v>
      </c>
      <c r="Q46" s="33" t="n">
        <v>7.35012960391409</v>
      </c>
      <c r="R46" s="33" t="n">
        <v>18.2134198764661</v>
      </c>
      <c r="S46" s="33" t="n">
        <v>5.95588633503368</v>
      </c>
      <c r="T46" s="33" t="n">
        <v>215867.3607218</v>
      </c>
      <c r="U46" s="33" t="n">
        <v>5.76374550204379</v>
      </c>
      <c r="V46" s="33" t="n">
        <v>43.6370783831015</v>
      </c>
      <c r="W46" s="33" t="n">
        <v>2.25956688844829</v>
      </c>
      <c r="X46" s="33" t="n">
        <v>45129.0645139</v>
      </c>
      <c r="Y46" s="33" t="n">
        <v>9.00263301925261</v>
      </c>
      <c r="Z46" s="33" t="n">
        <v>9.12273406671722</v>
      </c>
      <c r="AA46" s="33" t="n">
        <v>9.2219089922506</v>
      </c>
    </row>
    <row r="47">
      <c r="A47" s="33" t="s">
        <v>39</v>
      </c>
      <c r="B47" s="33" t="s">
        <v>40</v>
      </c>
      <c r="C47" s="33" t="s">
        <v>16</v>
      </c>
      <c r="D47" s="33" t="n">
        <v>762.3025969</v>
      </c>
      <c r="E47" s="33" t="n">
        <v>13.2529267220858</v>
      </c>
      <c r="F47" s="33" t="n">
        <v>7.00838472380753</v>
      </c>
      <c r="G47" s="33" t="n">
        <v>10.863638400967</v>
      </c>
      <c r="H47" s="33" t="n">
        <v>920.7169868</v>
      </c>
      <c r="I47" s="33" t="n">
        <v>11.7183232970734</v>
      </c>
      <c r="J47" s="33" t="n">
        <v>8.46479979404517</v>
      </c>
      <c r="K47" s="33" t="n">
        <v>9.3647308771091</v>
      </c>
      <c r="L47" s="33" t="n">
        <v>1266.8548694</v>
      </c>
      <c r="M47" s="33" t="n">
        <v>11.3495889952381</v>
      </c>
      <c r="N47" s="33" t="n">
        <v>11.6470891612991</v>
      </c>
      <c r="O47" s="33" t="n">
        <v>8.30846056933845</v>
      </c>
      <c r="P47" s="33" t="n">
        <v>1913.9615228</v>
      </c>
      <c r="Q47" s="33" t="n">
        <v>9.83019216658086</v>
      </c>
      <c r="R47" s="33" t="n">
        <v>17.5963964348223</v>
      </c>
      <c r="S47" s="33" t="n">
        <v>6.73011970211497</v>
      </c>
      <c r="T47" s="33" t="n">
        <v>4536.2625803</v>
      </c>
      <c r="U47" s="33" t="n">
        <v>7.55288720735005</v>
      </c>
      <c r="V47" s="33" t="n">
        <v>41.7050571521597</v>
      </c>
      <c r="W47" s="33" t="n">
        <v>2.90366508266673</v>
      </c>
      <c r="X47" s="33" t="n">
        <v>1476.9098693</v>
      </c>
      <c r="Y47" s="33" t="n">
        <v>9.81400672350757</v>
      </c>
      <c r="Z47" s="33" t="n">
        <v>13.5782727338662</v>
      </c>
      <c r="AA47" s="33" t="n">
        <v>7.36120335265033</v>
      </c>
    </row>
    <row r="48">
      <c r="A48" s="33" t="s">
        <v>39</v>
      </c>
      <c r="B48" s="33" t="s">
        <v>40</v>
      </c>
      <c r="C48" s="33" t="s">
        <v>17</v>
      </c>
      <c r="D48" s="33" t="n">
        <v>1214.6446595</v>
      </c>
      <c r="E48" s="33" t="n">
        <v>10.6307447121632</v>
      </c>
      <c r="F48" s="33" t="n">
        <v>6.19085209214463</v>
      </c>
      <c r="G48" s="33" t="n">
        <v>9.21789730255372</v>
      </c>
      <c r="H48" s="33" t="n">
        <v>1758.4108058</v>
      </c>
      <c r="I48" s="33" t="n">
        <v>10.0035655107645</v>
      </c>
      <c r="J48" s="33" t="n">
        <v>8.96234230381239</v>
      </c>
      <c r="K48" s="33" t="n">
        <v>8.0634329000985</v>
      </c>
      <c r="L48" s="33" t="n">
        <v>2402.5004311</v>
      </c>
      <c r="M48" s="33" t="n">
        <v>7.87432726038814</v>
      </c>
      <c r="N48" s="33" t="n">
        <v>12.2451654514139</v>
      </c>
      <c r="O48" s="33" t="n">
        <v>6.04717844699832</v>
      </c>
      <c r="P48" s="33" t="n">
        <v>3244.3246251</v>
      </c>
      <c r="Q48" s="33" t="n">
        <v>6.73264564669397</v>
      </c>
      <c r="R48" s="33" t="n">
        <v>16.535810482355</v>
      </c>
      <c r="S48" s="33" t="n">
        <v>5.59210406818585</v>
      </c>
      <c r="T48" s="33" t="n">
        <v>8725.2455064</v>
      </c>
      <c r="U48" s="33" t="n">
        <v>5.1386845691851</v>
      </c>
      <c r="V48" s="33" t="n">
        <v>44.4711990254068</v>
      </c>
      <c r="W48" s="33" t="n">
        <v>2.18701958120188</v>
      </c>
      <c r="X48" s="33" t="n">
        <v>2274.8655568</v>
      </c>
      <c r="Y48" s="33" t="n">
        <v>8.88250880927396</v>
      </c>
      <c r="Z48" s="33" t="n">
        <v>11.5946306448672</v>
      </c>
      <c r="AA48" s="33" t="n">
        <v>8.70651853055874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351</v>
      </c>
    </row>
    <row r="58">
      <c r="A58" s="5" t="s">
        <v>26</v>
      </c>
      <c r="B58" s="5" t="s">
        <v>10</v>
      </c>
      <c r="C58" s="5" t="s">
        <v>11</v>
      </c>
      <c r="D58" s="5" t="s">
        <v>326</v>
      </c>
      <c r="E58" s="5" t="s">
        <v>327</v>
      </c>
      <c r="F58" s="5" t="s">
        <v>328</v>
      </c>
      <c r="G58" s="5" t="s">
        <v>329</v>
      </c>
      <c r="H58" s="5" t="s">
        <v>330</v>
      </c>
      <c r="I58" s="5" t="s">
        <v>331</v>
      </c>
      <c r="J58" s="5" t="s">
        <v>332</v>
      </c>
      <c r="K58" s="5" t="s">
        <v>333</v>
      </c>
      <c r="L58" s="5" t="s">
        <v>334</v>
      </c>
      <c r="M58" s="5" t="s">
        <v>335</v>
      </c>
      <c r="N58" s="5" t="s">
        <v>336</v>
      </c>
      <c r="O58" s="5" t="s">
        <v>337</v>
      </c>
      <c r="P58" s="5" t="s">
        <v>338</v>
      </c>
      <c r="Q58" s="5" t="s">
        <v>339</v>
      </c>
      <c r="R58" s="5" t="s">
        <v>340</v>
      </c>
      <c r="S58" s="5" t="s">
        <v>341</v>
      </c>
      <c r="T58" s="5" t="s">
        <v>342</v>
      </c>
      <c r="U58" s="5" t="s">
        <v>343</v>
      </c>
      <c r="V58" s="5" t="s">
        <v>344</v>
      </c>
      <c r="W58" s="5" t="s">
        <v>345</v>
      </c>
      <c r="X58" s="5" t="s">
        <v>346</v>
      </c>
      <c r="Y58" s="5" t="s">
        <v>347</v>
      </c>
      <c r="Z58" s="5" t="s">
        <v>348</v>
      </c>
      <c r="AA58" s="5" t="s">
        <v>349</v>
      </c>
    </row>
    <row r="59">
      <c r="A59" s="34" t="s">
        <v>14</v>
      </c>
      <c r="B59" s="34" t="s">
        <v>15</v>
      </c>
      <c r="C59" s="34" t="s">
        <v>16</v>
      </c>
      <c r="D59" s="34" t="n">
        <v>181259.4121283</v>
      </c>
      <c r="E59" s="34" t="n">
        <v>2.37417700880858</v>
      </c>
      <c r="F59" s="34" t="n">
        <v>8.23428004605812</v>
      </c>
      <c r="G59" s="34" t="n">
        <v>1.81417892889329</v>
      </c>
      <c r="H59" s="34" t="n">
        <v>204319.7115932</v>
      </c>
      <c r="I59" s="34" t="n">
        <v>2.16486063079495</v>
      </c>
      <c r="J59" s="34" t="n">
        <v>9.28186682519622</v>
      </c>
      <c r="K59" s="34" t="n">
        <v>1.60636745208486</v>
      </c>
      <c r="L59" s="34" t="n">
        <v>254872.1884271</v>
      </c>
      <c r="M59" s="34" t="n">
        <v>2.00860226173434</v>
      </c>
      <c r="N59" s="34" t="n">
        <v>11.5783724046006</v>
      </c>
      <c r="O59" s="34" t="n">
        <v>1.48230619700634</v>
      </c>
      <c r="P59" s="34" t="n">
        <v>387569.4549941</v>
      </c>
      <c r="Q59" s="34" t="n">
        <v>1.71357554007524</v>
      </c>
      <c r="R59" s="34" t="n">
        <v>17.606563941963</v>
      </c>
      <c r="S59" s="34" t="n">
        <v>1.16673639130184</v>
      </c>
      <c r="T59" s="34" t="n">
        <v>890198.53147</v>
      </c>
      <c r="U59" s="34" t="n">
        <v>1.2510521335423</v>
      </c>
      <c r="V59" s="34" t="n">
        <v>40.4400738071753</v>
      </c>
      <c r="W59" s="34" t="n">
        <v>0.524994516768638</v>
      </c>
      <c r="X59" s="34" t="n">
        <v>283058.908036</v>
      </c>
      <c r="Y59" s="34" t="n">
        <v>1.64201906253191</v>
      </c>
      <c r="Z59" s="34" t="n">
        <v>12.8588429750067</v>
      </c>
      <c r="AA59" s="34" t="n">
        <v>1.53713902736355</v>
      </c>
    </row>
    <row r="60">
      <c r="A60" s="34" t="s">
        <v>14</v>
      </c>
      <c r="B60" s="34" t="s">
        <v>15</v>
      </c>
      <c r="C60" s="34" t="s">
        <v>17</v>
      </c>
      <c r="D60" s="34" t="n">
        <v>324790.5440434</v>
      </c>
      <c r="E60" s="34" t="n">
        <v>1.53584915690172</v>
      </c>
      <c r="F60" s="34" t="n">
        <v>5.77234058465574</v>
      </c>
      <c r="G60" s="34" t="n">
        <v>1.36462666388915</v>
      </c>
      <c r="H60" s="34" t="n">
        <v>405356.947984</v>
      </c>
      <c r="I60" s="34" t="n">
        <v>1.3476921465021</v>
      </c>
      <c r="J60" s="34" t="n">
        <v>7.20420715760606</v>
      </c>
      <c r="K60" s="34" t="n">
        <v>1.16653681486775</v>
      </c>
      <c r="L60" s="34" t="n">
        <v>515949.2213545</v>
      </c>
      <c r="M60" s="34" t="n">
        <v>1.22831760425734</v>
      </c>
      <c r="N60" s="34" t="n">
        <v>9.16970855422485</v>
      </c>
      <c r="O60" s="34" t="n">
        <v>1.01938978697812</v>
      </c>
      <c r="P60" s="34" t="n">
        <v>959109.1907142</v>
      </c>
      <c r="Q60" s="34" t="n">
        <v>0.925649547025781</v>
      </c>
      <c r="R60" s="34" t="n">
        <v>17.0457699837964</v>
      </c>
      <c r="S60" s="34" t="n">
        <v>0.748174827665314</v>
      </c>
      <c r="T60" s="34" t="n">
        <v>2557045.3786437</v>
      </c>
      <c r="U60" s="34" t="n">
        <v>0.559394491529124</v>
      </c>
      <c r="V60" s="34" t="n">
        <v>45.4450940356783</v>
      </c>
      <c r="W60" s="34" t="n">
        <v>0.304235519885363</v>
      </c>
      <c r="X60" s="34" t="n">
        <v>864418.5105633</v>
      </c>
      <c r="Y60" s="34" t="n">
        <v>0.900964562766567</v>
      </c>
      <c r="Z60" s="34" t="n">
        <v>15.3628796840386</v>
      </c>
      <c r="AA60" s="34" t="n">
        <v>0.897018834952195</v>
      </c>
    </row>
    <row r="61">
      <c r="A61" s="34" t="s">
        <v>42</v>
      </c>
      <c r="B61" s="34" t="s">
        <v>43</v>
      </c>
      <c r="C61" s="34" t="s">
        <v>16</v>
      </c>
      <c r="D61" s="34" t="n">
        <v>330.9638472</v>
      </c>
      <c r="E61" s="34" t="n">
        <v>19.9456873521797</v>
      </c>
      <c r="F61" s="34" t="n">
        <v>10.0072755542953</v>
      </c>
      <c r="G61" s="34" t="n">
        <v>15.4627801654069</v>
      </c>
      <c r="H61" s="34" t="n">
        <v>391.8213398</v>
      </c>
      <c r="I61" s="34" t="n">
        <v>14.8129553781599</v>
      </c>
      <c r="J61" s="34" t="n">
        <v>11.8474091614674</v>
      </c>
      <c r="K61" s="34" t="n">
        <v>12.2553024161542</v>
      </c>
      <c r="L61" s="34" t="n">
        <v>334.26457</v>
      </c>
      <c r="M61" s="34" t="n">
        <v>16.2167426007541</v>
      </c>
      <c r="N61" s="34" t="n">
        <v>10.1070787287731</v>
      </c>
      <c r="O61" s="34" t="n">
        <v>12.3933946901235</v>
      </c>
      <c r="P61" s="34" t="n">
        <v>526.9605042</v>
      </c>
      <c r="Q61" s="34" t="n">
        <v>14.1113129699056</v>
      </c>
      <c r="R61" s="34" t="n">
        <v>15.9335801066304</v>
      </c>
      <c r="S61" s="34" t="n">
        <v>10.5471173887625</v>
      </c>
      <c r="T61" s="34" t="n">
        <v>1280.2506578</v>
      </c>
      <c r="U61" s="34" t="n">
        <v>10.3928712005797</v>
      </c>
      <c r="V61" s="34" t="n">
        <v>38.7106362811595</v>
      </c>
      <c r="W61" s="34" t="n">
        <v>5.85953978023378</v>
      </c>
      <c r="X61" s="34" t="n">
        <v>442.9713582</v>
      </c>
      <c r="Y61" s="34" t="n">
        <v>11.9706506617519</v>
      </c>
      <c r="Z61" s="34" t="n">
        <v>13.3940201676742</v>
      </c>
      <c r="AA61" s="34" t="n">
        <v>11.0963544616513</v>
      </c>
    </row>
    <row r="62">
      <c r="A62" s="34" t="s">
        <v>42</v>
      </c>
      <c r="B62" s="34" t="s">
        <v>43</v>
      </c>
      <c r="C62" s="34" t="s">
        <v>17</v>
      </c>
      <c r="D62" s="34" t="n">
        <v>440.3151321</v>
      </c>
      <c r="E62" s="34" t="n">
        <v>18.1645859072613</v>
      </c>
      <c r="F62" s="34" t="n">
        <v>7.01388059296299</v>
      </c>
      <c r="G62" s="34" t="n">
        <v>16.5449466739676</v>
      </c>
      <c r="H62" s="34" t="n">
        <v>533.8975391</v>
      </c>
      <c r="I62" s="34" t="n">
        <v>12.0591010890394</v>
      </c>
      <c r="J62" s="34" t="n">
        <v>8.50457618902303</v>
      </c>
      <c r="K62" s="34" t="n">
        <v>9.2946122802891</v>
      </c>
      <c r="L62" s="34" t="n">
        <v>960.7880725</v>
      </c>
      <c r="M62" s="34" t="n">
        <v>11.1947105131028</v>
      </c>
      <c r="N62" s="34" t="n">
        <v>15.3046132744028</v>
      </c>
      <c r="O62" s="34" t="n">
        <v>8.66062531749883</v>
      </c>
      <c r="P62" s="34" t="n">
        <v>1086.5387552</v>
      </c>
      <c r="Q62" s="34" t="n">
        <v>10.5562352509149</v>
      </c>
      <c r="R62" s="34" t="n">
        <v>17.3077247021996</v>
      </c>
      <c r="S62" s="34" t="n">
        <v>7.75667400875166</v>
      </c>
      <c r="T62" s="34" t="n">
        <v>2618.7886971</v>
      </c>
      <c r="U62" s="34" t="n">
        <v>5.78784324666606</v>
      </c>
      <c r="V62" s="34" t="n">
        <v>41.7152849870465</v>
      </c>
      <c r="W62" s="34" t="n">
        <v>3.90829413120871</v>
      </c>
      <c r="X62" s="34" t="n">
        <v>637.4395285</v>
      </c>
      <c r="Y62" s="34" t="n">
        <v>9.84166984068125</v>
      </c>
      <c r="Z62" s="34" t="n">
        <v>10.1539202543651</v>
      </c>
      <c r="AA62" s="34" t="n">
        <v>10.9437946193731</v>
      </c>
    </row>
    <row r="63">
      <c r="A63" s="34" t="s">
        <v>44</v>
      </c>
      <c r="B63" s="34" t="s">
        <v>45</v>
      </c>
      <c r="C63" s="34" t="s">
        <v>16</v>
      </c>
      <c r="D63" s="34" t="n">
        <v>656.8422441</v>
      </c>
      <c r="E63" s="34" t="n">
        <v>28.3613985017935</v>
      </c>
      <c r="F63" s="34" t="n">
        <v>7.12433895493</v>
      </c>
      <c r="G63" s="34" t="n">
        <v>24.142552880342</v>
      </c>
      <c r="H63" s="34" t="n">
        <v>766.1237803</v>
      </c>
      <c r="I63" s="34" t="n">
        <v>25.2560129941116</v>
      </c>
      <c r="J63" s="34" t="n">
        <v>8.30964442576041</v>
      </c>
      <c r="K63" s="34" t="n">
        <v>15.7731062847728</v>
      </c>
      <c r="L63" s="34" t="n">
        <v>1140.8159542</v>
      </c>
      <c r="M63" s="34" t="n">
        <v>26.9986773989117</v>
      </c>
      <c r="N63" s="34" t="n">
        <v>12.3736857912496</v>
      </c>
      <c r="O63" s="34" t="n">
        <v>20.8270940567396</v>
      </c>
      <c r="P63" s="34" t="n">
        <v>1716.2719705</v>
      </c>
      <c r="Q63" s="34" t="n">
        <v>21.653339305793</v>
      </c>
      <c r="R63" s="34" t="n">
        <v>18.6152814721005</v>
      </c>
      <c r="S63" s="34" t="n">
        <v>15.32747834041</v>
      </c>
      <c r="T63" s="34" t="n">
        <v>3884.859313</v>
      </c>
      <c r="U63" s="34" t="n">
        <v>18.5788925080055</v>
      </c>
      <c r="V63" s="34" t="n">
        <v>42.1365324575788</v>
      </c>
      <c r="W63" s="34" t="n">
        <v>7.45635898921466</v>
      </c>
      <c r="X63" s="34" t="n">
        <v>1054.7806387</v>
      </c>
      <c r="Y63" s="34" t="n">
        <v>20.1092373985384</v>
      </c>
      <c r="Z63" s="34" t="n">
        <v>11.4405168983807</v>
      </c>
      <c r="AA63" s="34" t="n">
        <v>16.9709705861903</v>
      </c>
    </row>
    <row r="64">
      <c r="A64" s="34" t="s">
        <v>44</v>
      </c>
      <c r="B64" s="34" t="s">
        <v>45</v>
      </c>
      <c r="C64" s="34" t="s">
        <v>17</v>
      </c>
      <c r="D64" s="34" t="n">
        <v>4085.4995277</v>
      </c>
      <c r="E64" s="34" t="n">
        <v>9.15022874220432</v>
      </c>
      <c r="F64" s="34" t="n">
        <v>6.86012447264755</v>
      </c>
      <c r="G64" s="34" t="n">
        <v>8.94234360125024</v>
      </c>
      <c r="H64" s="34" t="n">
        <v>5735.6700838</v>
      </c>
      <c r="I64" s="34" t="n">
        <v>10.207668935045</v>
      </c>
      <c r="J64" s="34" t="n">
        <v>9.63099137379171</v>
      </c>
      <c r="K64" s="34" t="n">
        <v>8.10174220062686</v>
      </c>
      <c r="L64" s="34" t="n">
        <v>6017.4364779</v>
      </c>
      <c r="M64" s="34" t="n">
        <v>8.90116104023938</v>
      </c>
      <c r="N64" s="34" t="n">
        <v>10.1041165137237</v>
      </c>
      <c r="O64" s="34" t="n">
        <v>7.42381762558511</v>
      </c>
      <c r="P64" s="34" t="n">
        <v>9632.5412373</v>
      </c>
      <c r="Q64" s="34" t="n">
        <v>6.9741912187048</v>
      </c>
      <c r="R64" s="34" t="n">
        <v>16.1743824537876</v>
      </c>
      <c r="S64" s="34" t="n">
        <v>6.04522851006321</v>
      </c>
      <c r="T64" s="34" t="n">
        <v>26534.0873813</v>
      </c>
      <c r="U64" s="34" t="n">
        <v>5.03532840584712</v>
      </c>
      <c r="V64" s="34" t="n">
        <v>44.5544396639056</v>
      </c>
      <c r="W64" s="34" t="n">
        <v>2.1898644605467</v>
      </c>
      <c r="X64" s="34" t="n">
        <v>7549.0713981</v>
      </c>
      <c r="Y64" s="34" t="n">
        <v>7.05334559445517</v>
      </c>
      <c r="Z64" s="34" t="n">
        <v>12.6759455221438</v>
      </c>
      <c r="AA64" s="34" t="n">
        <v>7.877255555742</v>
      </c>
    </row>
    <row r="65">
      <c r="A65" s="34" t="s">
        <v>27</v>
      </c>
      <c r="B65" s="34" t="s">
        <v>28</v>
      </c>
      <c r="C65" s="34" t="s">
        <v>16</v>
      </c>
      <c r="D65" s="34" t="n">
        <v>1530.0342162</v>
      </c>
      <c r="E65" s="34" t="n">
        <v>23.9053455216603</v>
      </c>
      <c r="F65" s="34" t="n">
        <v>5.48143553255347</v>
      </c>
      <c r="G65" s="34" t="n">
        <v>20.0965613232236</v>
      </c>
      <c r="H65" s="34" t="n">
        <v>2064.6639731</v>
      </c>
      <c r="I65" s="34" t="n">
        <v>24.7858867912451</v>
      </c>
      <c r="J65" s="34" t="n">
        <v>7.3967773694899</v>
      </c>
      <c r="K65" s="34" t="n">
        <v>17.0896183722195</v>
      </c>
      <c r="L65" s="34" t="n">
        <v>4055.3837978</v>
      </c>
      <c r="M65" s="34" t="n">
        <v>19.0799541306563</v>
      </c>
      <c r="N65" s="34" t="n">
        <v>14.5286455767057</v>
      </c>
      <c r="O65" s="34" t="n">
        <v>10.5121436879527</v>
      </c>
      <c r="P65" s="34" t="n">
        <v>4850.0198971</v>
      </c>
      <c r="Q65" s="34" t="n">
        <v>18.077188791456</v>
      </c>
      <c r="R65" s="34" t="n">
        <v>17.3754750815848</v>
      </c>
      <c r="S65" s="34" t="n">
        <v>9.92299882465242</v>
      </c>
      <c r="T65" s="34" t="n">
        <v>11783.5389148</v>
      </c>
      <c r="U65" s="34" t="n">
        <v>13.8691481022255</v>
      </c>
      <c r="V65" s="34" t="n">
        <v>42.2152055313045</v>
      </c>
      <c r="W65" s="34" t="n">
        <v>4.03853378566731</v>
      </c>
      <c r="X65" s="34" t="n">
        <v>3629.3795606</v>
      </c>
      <c r="Y65" s="34" t="n">
        <v>14.0098721726418</v>
      </c>
      <c r="Z65" s="34" t="n">
        <v>13.0024609083616</v>
      </c>
      <c r="AA65" s="34" t="n">
        <v>13.8681753255492</v>
      </c>
    </row>
    <row r="66">
      <c r="A66" s="34" t="s">
        <v>27</v>
      </c>
      <c r="B66" s="34" t="s">
        <v>28</v>
      </c>
      <c r="C66" s="34" t="s">
        <v>17</v>
      </c>
      <c r="D66" s="34" t="n">
        <v>5660.0438156</v>
      </c>
      <c r="E66" s="34" t="n">
        <v>12.8894287540654</v>
      </c>
      <c r="F66" s="34" t="n">
        <v>5.44093833659832</v>
      </c>
      <c r="G66" s="34" t="n">
        <v>11.7840458680875</v>
      </c>
      <c r="H66" s="34" t="n">
        <v>8992.8487342</v>
      </c>
      <c r="I66" s="34" t="n">
        <v>10.8319719920192</v>
      </c>
      <c r="J66" s="34" t="n">
        <v>8.64472732495121</v>
      </c>
      <c r="K66" s="34" t="n">
        <v>9.35653538013762</v>
      </c>
      <c r="L66" s="34" t="n">
        <v>10380.2936132</v>
      </c>
      <c r="M66" s="34" t="n">
        <v>8.79212517074866</v>
      </c>
      <c r="N66" s="34" t="n">
        <v>9.97846294220241</v>
      </c>
      <c r="O66" s="34" t="n">
        <v>6.62315170306822</v>
      </c>
      <c r="P66" s="34" t="n">
        <v>17088.2898504</v>
      </c>
      <c r="Q66" s="34" t="n">
        <v>6.21378073763249</v>
      </c>
      <c r="R66" s="34" t="n">
        <v>16.426786502551</v>
      </c>
      <c r="S66" s="34" t="n">
        <v>5.45467754536099</v>
      </c>
      <c r="T66" s="34" t="n">
        <v>46109.7043813</v>
      </c>
      <c r="U66" s="34" t="n">
        <v>4.99101492727957</v>
      </c>
      <c r="V66" s="34" t="n">
        <v>44.3247555020624</v>
      </c>
      <c r="W66" s="34" t="n">
        <v>2.34175483455187</v>
      </c>
      <c r="X66" s="34" t="n">
        <v>15795.7992446</v>
      </c>
      <c r="Y66" s="34" t="n">
        <v>7.43352076060815</v>
      </c>
      <c r="Z66" s="34" t="n">
        <v>15.1843293916346</v>
      </c>
      <c r="AA66" s="34" t="n">
        <v>7.81063031735165</v>
      </c>
    </row>
    <row r="67">
      <c r="A67" s="34" t="s">
        <v>29</v>
      </c>
      <c r="B67" s="34" t="s">
        <v>30</v>
      </c>
      <c r="C67" s="34" t="s">
        <v>16</v>
      </c>
      <c r="D67" s="34" t="n">
        <v>488.2299078</v>
      </c>
      <c r="E67" s="34" t="n">
        <v>25.4576910878576</v>
      </c>
      <c r="F67" s="34" t="n">
        <v>8.78371585801052</v>
      </c>
      <c r="G67" s="34" t="n">
        <v>18.5485075314597</v>
      </c>
      <c r="H67" s="34" t="n">
        <v>591.5733298</v>
      </c>
      <c r="I67" s="34" t="n">
        <v>23.0306281894138</v>
      </c>
      <c r="J67" s="34" t="n">
        <v>10.6429613489982</v>
      </c>
      <c r="K67" s="34" t="n">
        <v>15.3411288119836</v>
      </c>
      <c r="L67" s="34" t="n">
        <v>560.564179</v>
      </c>
      <c r="M67" s="34" t="n">
        <v>21.4524062583821</v>
      </c>
      <c r="N67" s="34" t="n">
        <v>10.0850775215761</v>
      </c>
      <c r="O67" s="34" t="n">
        <v>16.6337170503493</v>
      </c>
      <c r="P67" s="34" t="n">
        <v>1059.1830287</v>
      </c>
      <c r="Q67" s="34" t="n">
        <v>18.7529368153742</v>
      </c>
      <c r="R67" s="34" t="n">
        <v>19.0557002287106</v>
      </c>
      <c r="S67" s="34" t="n">
        <v>9.66114399321208</v>
      </c>
      <c r="T67" s="34" t="n">
        <v>2244.7143049</v>
      </c>
      <c r="U67" s="34" t="n">
        <v>14.1123617652</v>
      </c>
      <c r="V67" s="34" t="n">
        <v>40.3845244251815</v>
      </c>
      <c r="W67" s="34" t="n">
        <v>4.92523876850091</v>
      </c>
      <c r="X67" s="34" t="n">
        <v>614.0879526</v>
      </c>
      <c r="Y67" s="34" t="n">
        <v>19.5963640171531</v>
      </c>
      <c r="Z67" s="34" t="n">
        <v>11.0480206175232</v>
      </c>
      <c r="AA67" s="34" t="n">
        <v>16.9376911244638</v>
      </c>
    </row>
    <row r="68">
      <c r="A68" s="34" t="s">
        <v>29</v>
      </c>
      <c r="B68" s="34" t="s">
        <v>30</v>
      </c>
      <c r="C68" s="34" t="s">
        <v>17</v>
      </c>
      <c r="D68" s="34" t="n">
        <v>1409.9356471</v>
      </c>
      <c r="E68" s="34" t="n">
        <v>14.6316399397233</v>
      </c>
      <c r="F68" s="34" t="n">
        <v>6.80745295937497</v>
      </c>
      <c r="G68" s="34" t="n">
        <v>12.0135695957555</v>
      </c>
      <c r="H68" s="34" t="n">
        <v>1854.2590437</v>
      </c>
      <c r="I68" s="34" t="n">
        <v>8.89717339689274</v>
      </c>
      <c r="J68" s="34" t="n">
        <v>8.95273570850293</v>
      </c>
      <c r="K68" s="34" t="n">
        <v>7.48381489009488</v>
      </c>
      <c r="L68" s="34" t="n">
        <v>2259.2657492</v>
      </c>
      <c r="M68" s="34" t="n">
        <v>8.63376602584224</v>
      </c>
      <c r="N68" s="34" t="n">
        <v>10.9081895631476</v>
      </c>
      <c r="O68" s="34" t="n">
        <v>6.37623764806887</v>
      </c>
      <c r="P68" s="34" t="n">
        <v>3493.5056023</v>
      </c>
      <c r="Q68" s="34" t="n">
        <v>10.1126087185244</v>
      </c>
      <c r="R68" s="34" t="n">
        <v>16.8673478820721</v>
      </c>
      <c r="S68" s="34" t="n">
        <v>7.83086275333138</v>
      </c>
      <c r="T68" s="34" t="n">
        <v>9183.5553761</v>
      </c>
      <c r="U68" s="34" t="n">
        <v>5.10001126713962</v>
      </c>
      <c r="V68" s="34" t="n">
        <v>44.340052931637</v>
      </c>
      <c r="W68" s="34" t="n">
        <v>2.50500361275744</v>
      </c>
      <c r="X68" s="34" t="n">
        <v>2511.1258822</v>
      </c>
      <c r="Y68" s="34" t="n">
        <v>8.41312967352472</v>
      </c>
      <c r="Z68" s="34" t="n">
        <v>12.1242209552654</v>
      </c>
      <c r="AA68" s="34" t="n">
        <v>8.02363646400782</v>
      </c>
    </row>
    <row r="69">
      <c r="A69" s="34" t="s">
        <v>46</v>
      </c>
      <c r="B69" s="34" t="s">
        <v>47</v>
      </c>
      <c r="C69" s="34" t="s">
        <v>16</v>
      </c>
      <c r="D69" s="34" t="n">
        <v>631.6514166</v>
      </c>
      <c r="E69" s="34" t="n">
        <v>16.6184886782813</v>
      </c>
      <c r="F69" s="34" t="n">
        <v>10.9714679531462</v>
      </c>
      <c r="G69" s="34" t="n">
        <v>13.0994308079363</v>
      </c>
      <c r="H69" s="34" t="n">
        <v>626.9525207</v>
      </c>
      <c r="I69" s="34" t="n">
        <v>16.6987452012119</v>
      </c>
      <c r="J69" s="34" t="n">
        <v>10.8898504906865</v>
      </c>
      <c r="K69" s="34" t="n">
        <v>12.0233801130019</v>
      </c>
      <c r="L69" s="34" t="n">
        <v>993.0633526</v>
      </c>
      <c r="M69" s="34" t="n">
        <v>15.0674675946186</v>
      </c>
      <c r="N69" s="34" t="n">
        <v>17.2490118159499</v>
      </c>
      <c r="O69" s="34" t="n">
        <v>10.6802316895204</v>
      </c>
      <c r="P69" s="34" t="n">
        <v>885.0919516</v>
      </c>
      <c r="Q69" s="34" t="n">
        <v>16.1116786568424</v>
      </c>
      <c r="R69" s="34" t="n">
        <v>15.3736027931946</v>
      </c>
      <c r="S69" s="34" t="n">
        <v>13.2573324472015</v>
      </c>
      <c r="T69" s="34" t="n">
        <v>2168.0652317</v>
      </c>
      <c r="U69" s="34" t="n">
        <v>10.4015040523399</v>
      </c>
      <c r="V69" s="34" t="n">
        <v>37.6582044855769</v>
      </c>
      <c r="W69" s="34" t="n">
        <v>5.16015508326111</v>
      </c>
      <c r="X69" s="34" t="n">
        <v>452.3943356</v>
      </c>
      <c r="Y69" s="34" t="n">
        <v>18.7132560435562</v>
      </c>
      <c r="Z69" s="34" t="n">
        <v>7.85786246144593</v>
      </c>
      <c r="AA69" s="34" t="n">
        <v>17.857652292571</v>
      </c>
    </row>
    <row r="70">
      <c r="A70" s="34" t="s">
        <v>46</v>
      </c>
      <c r="B70" s="34" t="s">
        <v>47</v>
      </c>
      <c r="C70" s="34" t="s">
        <v>17</v>
      </c>
      <c r="D70" s="34" t="n">
        <v>2120.3906544</v>
      </c>
      <c r="E70" s="34" t="n">
        <v>8.15061282736752</v>
      </c>
      <c r="F70" s="34" t="n">
        <v>11.7807457688256</v>
      </c>
      <c r="G70" s="34" t="n">
        <v>6.83780158509533</v>
      </c>
      <c r="H70" s="34" t="n">
        <v>1480.3644796</v>
      </c>
      <c r="I70" s="34" t="n">
        <v>10.0127689680253</v>
      </c>
      <c r="J70" s="34" t="n">
        <v>8.22480402051304</v>
      </c>
      <c r="K70" s="34" t="n">
        <v>8.97051895156292</v>
      </c>
      <c r="L70" s="34" t="n">
        <v>2087.6650534</v>
      </c>
      <c r="M70" s="34" t="n">
        <v>8.73716451363902</v>
      </c>
      <c r="N70" s="34" t="n">
        <v>11.5989245630431</v>
      </c>
      <c r="O70" s="34" t="n">
        <v>7.20232858531303</v>
      </c>
      <c r="P70" s="34" t="n">
        <v>4248.1165019</v>
      </c>
      <c r="Q70" s="34" t="n">
        <v>6.45413574264875</v>
      </c>
      <c r="R70" s="34" t="n">
        <v>23.6022453699212</v>
      </c>
      <c r="S70" s="34" t="n">
        <v>5.11113201959845</v>
      </c>
      <c r="T70" s="34" t="n">
        <v>6992.6030661</v>
      </c>
      <c r="U70" s="34" t="n">
        <v>5.08301694997532</v>
      </c>
      <c r="V70" s="34" t="n">
        <v>38.8504254218875</v>
      </c>
      <c r="W70" s="34" t="n">
        <v>2.90891607813018</v>
      </c>
      <c r="X70" s="34" t="n">
        <v>1069.6414424</v>
      </c>
      <c r="Y70" s="34" t="n">
        <v>10.0690794935882</v>
      </c>
      <c r="Z70" s="34" t="n">
        <v>5.94285485580959</v>
      </c>
      <c r="AA70" s="34" t="n">
        <v>10.1728204287565</v>
      </c>
    </row>
    <row r="71">
      <c r="A71" s="34" t="s">
        <v>48</v>
      </c>
      <c r="B71" s="34" t="s">
        <v>49</v>
      </c>
      <c r="C71" s="34" t="s">
        <v>16</v>
      </c>
      <c r="D71" s="34" t="n">
        <v>4428.0671059</v>
      </c>
      <c r="E71" s="34" t="n">
        <v>13.4424751870122</v>
      </c>
      <c r="F71" s="34" t="n">
        <v>8.09813165435515</v>
      </c>
      <c r="G71" s="34" t="n">
        <v>9.78918901157687</v>
      </c>
      <c r="H71" s="34" t="n">
        <v>5431.3178756</v>
      </c>
      <c r="I71" s="34" t="n">
        <v>16.4407594269729</v>
      </c>
      <c r="J71" s="34" t="n">
        <v>9.93289536074493</v>
      </c>
      <c r="K71" s="34" t="n">
        <v>13.0537483179346</v>
      </c>
      <c r="L71" s="34" t="n">
        <v>7092.8565731</v>
      </c>
      <c r="M71" s="34" t="n">
        <v>14.0410141938838</v>
      </c>
      <c r="N71" s="34" t="n">
        <v>12.9715482987803</v>
      </c>
      <c r="O71" s="34" t="n">
        <v>9.54349415828921</v>
      </c>
      <c r="P71" s="34" t="n">
        <v>9646.7028914</v>
      </c>
      <c r="Q71" s="34" t="n">
        <v>11.2198709436711</v>
      </c>
      <c r="R71" s="34" t="n">
        <v>17.6420700447194</v>
      </c>
      <c r="S71" s="34" t="n">
        <v>6.87245100790455</v>
      </c>
      <c r="T71" s="34" t="n">
        <v>22757.0984057</v>
      </c>
      <c r="U71" s="34" t="n">
        <v>9.78364787171631</v>
      </c>
      <c r="V71" s="34" t="n">
        <v>41.6186057151041</v>
      </c>
      <c r="W71" s="34" t="n">
        <v>3.26787028982389</v>
      </c>
      <c r="X71" s="34" t="n">
        <v>5324.0647941</v>
      </c>
      <c r="Y71" s="34" t="n">
        <v>13.406683783161</v>
      </c>
      <c r="Z71" s="34" t="n">
        <v>9.73674892629613</v>
      </c>
      <c r="AA71" s="34" t="n">
        <v>13.0713569247712</v>
      </c>
    </row>
    <row r="72">
      <c r="A72" s="34" t="s">
        <v>48</v>
      </c>
      <c r="B72" s="34" t="s">
        <v>49</v>
      </c>
      <c r="C72" s="34" t="s">
        <v>17</v>
      </c>
      <c r="D72" s="34" t="n">
        <v>6913.6989968</v>
      </c>
      <c r="E72" s="34" t="n">
        <v>11.1900586113137</v>
      </c>
      <c r="F72" s="34" t="n">
        <v>7.02448264955436</v>
      </c>
      <c r="G72" s="34" t="n">
        <v>10.0205077084781</v>
      </c>
      <c r="H72" s="34" t="n">
        <v>8995.2913811</v>
      </c>
      <c r="I72" s="34" t="n">
        <v>9.33212224471477</v>
      </c>
      <c r="J72" s="34" t="n">
        <v>9.13943003064914</v>
      </c>
      <c r="K72" s="34" t="n">
        <v>7.3024227848538</v>
      </c>
      <c r="L72" s="34" t="n">
        <v>11688.696886</v>
      </c>
      <c r="M72" s="34" t="n">
        <v>9.82939142345932</v>
      </c>
      <c r="N72" s="34" t="n">
        <v>11.8759940965914</v>
      </c>
      <c r="O72" s="34" t="n">
        <v>8.20014715746628</v>
      </c>
      <c r="P72" s="34" t="n">
        <v>17652.3205748</v>
      </c>
      <c r="Q72" s="34" t="n">
        <v>8.23500186678956</v>
      </c>
      <c r="R72" s="34" t="n">
        <v>17.9351776320384</v>
      </c>
      <c r="S72" s="34" t="n">
        <v>6.61202114573096</v>
      </c>
      <c r="T72" s="34" t="n">
        <v>42987.9367281</v>
      </c>
      <c r="U72" s="34" t="n">
        <v>5.05916143595167</v>
      </c>
      <c r="V72" s="34" t="n">
        <v>43.6767663484402</v>
      </c>
      <c r="W72" s="34" t="n">
        <v>2.18209644824351</v>
      </c>
      <c r="X72" s="34" t="n">
        <v>10184.9477901</v>
      </c>
      <c r="Y72" s="34" t="n">
        <v>9.07584748718734</v>
      </c>
      <c r="Z72" s="34" t="n">
        <v>10.3481492427264</v>
      </c>
      <c r="AA72" s="34" t="n">
        <v>9.22533522056363</v>
      </c>
    </row>
    <row r="73">
      <c r="A73" s="34" t="s">
        <v>31</v>
      </c>
      <c r="B73" s="34" t="s">
        <v>32</v>
      </c>
      <c r="C73" s="34" t="s">
        <v>16</v>
      </c>
      <c r="D73" s="34" t="n">
        <v>1181.8297501</v>
      </c>
      <c r="E73" s="34" t="n">
        <v>24.4552073248347</v>
      </c>
      <c r="F73" s="34" t="n">
        <v>8.91769976887521</v>
      </c>
      <c r="G73" s="34" t="n">
        <v>20.8374903021118</v>
      </c>
      <c r="H73" s="34" t="n">
        <v>1346.1054978</v>
      </c>
      <c r="I73" s="34" t="n">
        <v>22.69661527945</v>
      </c>
      <c r="J73" s="34" t="n">
        <v>10.1572706945285</v>
      </c>
      <c r="K73" s="34" t="n">
        <v>18.6844471911434</v>
      </c>
      <c r="L73" s="34" t="n">
        <v>1343.6254256</v>
      </c>
      <c r="M73" s="34" t="n">
        <v>23.148600700476</v>
      </c>
      <c r="N73" s="34" t="n">
        <v>10.1385568829302</v>
      </c>
      <c r="O73" s="34" t="n">
        <v>18.9099249851915</v>
      </c>
      <c r="P73" s="34" t="n">
        <v>2151.9241872</v>
      </c>
      <c r="Q73" s="34" t="n">
        <v>17.7571680991261</v>
      </c>
      <c r="R73" s="34" t="n">
        <v>16.2377142944715</v>
      </c>
      <c r="S73" s="34" t="n">
        <v>14.1103625694985</v>
      </c>
      <c r="T73" s="34" t="n">
        <v>5916.7770916</v>
      </c>
      <c r="U73" s="34" t="n">
        <v>13.5477759284228</v>
      </c>
      <c r="V73" s="34" t="n">
        <v>44.6460598049616</v>
      </c>
      <c r="W73" s="34" t="n">
        <v>6.19231285428679</v>
      </c>
      <c r="X73" s="34" t="n">
        <v>1312.3679941</v>
      </c>
      <c r="Y73" s="34" t="n">
        <v>21.1162371809634</v>
      </c>
      <c r="Z73" s="34" t="n">
        <v>9.90269855423298</v>
      </c>
      <c r="AA73" s="34" t="n">
        <v>19.4020970757641</v>
      </c>
    </row>
    <row r="74">
      <c r="A74" s="34" t="s">
        <v>31</v>
      </c>
      <c r="B74" s="34" t="s">
        <v>32</v>
      </c>
      <c r="C74" s="34" t="s">
        <v>17</v>
      </c>
      <c r="D74" s="34" t="n">
        <v>7815.6442105</v>
      </c>
      <c r="E74" s="34" t="n">
        <v>11.9326942618835</v>
      </c>
      <c r="F74" s="34" t="n">
        <v>8.18886224767698</v>
      </c>
      <c r="G74" s="34" t="n">
        <v>10.3953858580212</v>
      </c>
      <c r="H74" s="34" t="n">
        <v>8107.3989347</v>
      </c>
      <c r="I74" s="34" t="n">
        <v>9.04202339334504</v>
      </c>
      <c r="J74" s="34" t="n">
        <v>8.49454904485399</v>
      </c>
      <c r="K74" s="34" t="n">
        <v>7.69566481622353</v>
      </c>
      <c r="L74" s="34" t="n">
        <v>9529.637273</v>
      </c>
      <c r="M74" s="34" t="n">
        <v>10.2605931878204</v>
      </c>
      <c r="N74" s="34" t="n">
        <v>9.98470309000066</v>
      </c>
      <c r="O74" s="34" t="n">
        <v>8.51143504829198</v>
      </c>
      <c r="P74" s="34" t="n">
        <v>16243.7021764</v>
      </c>
      <c r="Q74" s="34" t="n">
        <v>6.76018033828669</v>
      </c>
      <c r="R74" s="34" t="n">
        <v>17.0193826551274</v>
      </c>
      <c r="S74" s="34" t="n">
        <v>6.24827416917747</v>
      </c>
      <c r="T74" s="34" t="n">
        <v>43500.9197355</v>
      </c>
      <c r="U74" s="34" t="n">
        <v>3.76990733907472</v>
      </c>
      <c r="V74" s="34" t="n">
        <v>45.5782056817135</v>
      </c>
      <c r="W74" s="34" t="n">
        <v>2.53719231782428</v>
      </c>
      <c r="X74" s="34" t="n">
        <v>10245.0677344</v>
      </c>
      <c r="Y74" s="34" t="n">
        <v>6.31372646568354</v>
      </c>
      <c r="Z74" s="34" t="n">
        <v>10.7342972806274</v>
      </c>
      <c r="AA74" s="34" t="n">
        <v>7.54538990920328</v>
      </c>
    </row>
    <row r="75">
      <c r="A75" s="34" t="s">
        <v>50</v>
      </c>
      <c r="B75" s="34" t="s">
        <v>51</v>
      </c>
      <c r="C75" s="34" t="s">
        <v>16</v>
      </c>
      <c r="D75" s="34" t="n">
        <v>4390.1771879</v>
      </c>
      <c r="E75" s="34" t="n">
        <v>22.3393494921577</v>
      </c>
      <c r="F75" s="34" t="n">
        <v>9.70048757055896</v>
      </c>
      <c r="G75" s="34" t="n">
        <v>16.5104986843589</v>
      </c>
      <c r="H75" s="34" t="n">
        <v>4136.9645571</v>
      </c>
      <c r="I75" s="34" t="n">
        <v>17.8661047760341</v>
      </c>
      <c r="J75" s="34" t="n">
        <v>9.14099170680343</v>
      </c>
      <c r="K75" s="34" t="n">
        <v>12.2713630195273</v>
      </c>
      <c r="L75" s="34" t="n">
        <v>5309.768412</v>
      </c>
      <c r="M75" s="34" t="n">
        <v>16.1880388501934</v>
      </c>
      <c r="N75" s="34" t="n">
        <v>11.7324062967469</v>
      </c>
      <c r="O75" s="34" t="n">
        <v>12.2241900766374</v>
      </c>
      <c r="P75" s="34" t="n">
        <v>8416.3559664</v>
      </c>
      <c r="Q75" s="34" t="n">
        <v>16.0558044772156</v>
      </c>
      <c r="R75" s="34" t="n">
        <v>18.5966882308265</v>
      </c>
      <c r="S75" s="34" t="n">
        <v>11.5790738085466</v>
      </c>
      <c r="T75" s="34" t="n">
        <v>14850.1455497</v>
      </c>
      <c r="U75" s="34" t="n">
        <v>11.0540303266128</v>
      </c>
      <c r="V75" s="34" t="n">
        <v>32.8127194325756</v>
      </c>
      <c r="W75" s="34" t="n">
        <v>5.4239597571394</v>
      </c>
      <c r="X75" s="34" t="n">
        <v>8153.8721074</v>
      </c>
      <c r="Y75" s="34" t="n">
        <v>9.7834159898661</v>
      </c>
      <c r="Z75" s="34" t="n">
        <v>18.0167067624886</v>
      </c>
      <c r="AA75" s="34" t="n">
        <v>10.7972125678815</v>
      </c>
    </row>
    <row r="76">
      <c r="A76" s="34" t="s">
        <v>50</v>
      </c>
      <c r="B76" s="34" t="s">
        <v>51</v>
      </c>
      <c r="C76" s="34" t="s">
        <v>17</v>
      </c>
      <c r="D76" s="34" t="n">
        <v>5005.461656</v>
      </c>
      <c r="E76" s="34" t="n">
        <v>15.5399929123052</v>
      </c>
      <c r="F76" s="34" t="n">
        <v>5.25492800082292</v>
      </c>
      <c r="G76" s="34" t="n">
        <v>13.939267485335</v>
      </c>
      <c r="H76" s="34" t="n">
        <v>6957.2000691</v>
      </c>
      <c r="I76" s="34" t="n">
        <v>13.6826399645982</v>
      </c>
      <c r="J76" s="34" t="n">
        <v>7.30393876988691</v>
      </c>
      <c r="K76" s="34" t="n">
        <v>11.3218726337936</v>
      </c>
      <c r="L76" s="34" t="n">
        <v>8416.2100762</v>
      </c>
      <c r="M76" s="34" t="n">
        <v>10.6767420502415</v>
      </c>
      <c r="N76" s="34" t="n">
        <v>8.83566412644824</v>
      </c>
      <c r="O76" s="34" t="n">
        <v>8.63821821022021</v>
      </c>
      <c r="P76" s="34" t="n">
        <v>14711.6615743</v>
      </c>
      <c r="Q76" s="34" t="n">
        <v>10.0820465021093</v>
      </c>
      <c r="R76" s="34" t="n">
        <v>15.4448735518232</v>
      </c>
      <c r="S76" s="34" t="n">
        <v>8.20306881384299</v>
      </c>
      <c r="T76" s="34" t="n">
        <v>37142.5839674</v>
      </c>
      <c r="U76" s="34" t="n">
        <v>5.82867888744213</v>
      </c>
      <c r="V76" s="34" t="n">
        <v>38.9937268382117</v>
      </c>
      <c r="W76" s="34" t="n">
        <v>2.95419665260716</v>
      </c>
      <c r="X76" s="34" t="n">
        <v>23019.5988734</v>
      </c>
      <c r="Y76" s="34" t="n">
        <v>7.35171104980926</v>
      </c>
      <c r="Z76" s="34" t="n">
        <v>24.166868712807</v>
      </c>
      <c r="AA76" s="34" t="n">
        <v>7.25827139338177</v>
      </c>
    </row>
    <row r="77">
      <c r="A77" s="34" t="s">
        <v>52</v>
      </c>
      <c r="B77" s="34" t="s">
        <v>53</v>
      </c>
      <c r="C77" s="34" t="s">
        <v>16</v>
      </c>
      <c r="D77" s="34" t="n">
        <v>461.2034575</v>
      </c>
      <c r="E77" s="34" t="n">
        <v>18.519178148132</v>
      </c>
      <c r="F77" s="34" t="n">
        <v>12.3612610363476</v>
      </c>
      <c r="G77" s="34" t="n">
        <v>13.7576790983309</v>
      </c>
      <c r="H77" s="34" t="n">
        <v>373.5882549</v>
      </c>
      <c r="I77" s="34" t="n">
        <v>20.4152326862679</v>
      </c>
      <c r="J77" s="34" t="n">
        <v>10.0129820447681</v>
      </c>
      <c r="K77" s="34" t="n">
        <v>14.9738442695894</v>
      </c>
      <c r="L77" s="34" t="n">
        <v>514.7759722</v>
      </c>
      <c r="M77" s="34" t="n">
        <v>19.9542065159855</v>
      </c>
      <c r="N77" s="34" t="n">
        <v>13.7971215612662</v>
      </c>
      <c r="O77" s="34" t="n">
        <v>14.6246570187968</v>
      </c>
      <c r="P77" s="34" t="n">
        <v>751.4969239</v>
      </c>
      <c r="Q77" s="34" t="n">
        <v>18.4492999497859</v>
      </c>
      <c r="R77" s="34" t="n">
        <v>20.1417606335705</v>
      </c>
      <c r="S77" s="34" t="n">
        <v>13.8199764412266</v>
      </c>
      <c r="T77" s="34" t="n">
        <v>1387.7614909</v>
      </c>
      <c r="U77" s="34" t="n">
        <v>12.4904438897132</v>
      </c>
      <c r="V77" s="34" t="n">
        <v>37.1950421581689</v>
      </c>
      <c r="W77" s="34" t="n">
        <v>6.64277773455665</v>
      </c>
      <c r="X77" s="34" t="n">
        <v>242.2127982</v>
      </c>
      <c r="Y77" s="34" t="n">
        <v>20.4598860786758</v>
      </c>
      <c r="Z77" s="34" t="n">
        <v>6.49183256587874</v>
      </c>
      <c r="AA77" s="34" t="n">
        <v>20.5132995283334</v>
      </c>
    </row>
    <row r="78">
      <c r="A78" s="34" t="s">
        <v>52</v>
      </c>
      <c r="B78" s="34" t="s">
        <v>53</v>
      </c>
      <c r="C78" s="34" t="s">
        <v>17</v>
      </c>
      <c r="D78" s="34" t="n">
        <v>960.1090108</v>
      </c>
      <c r="E78" s="34" t="n">
        <v>12.4128711103051</v>
      </c>
      <c r="F78" s="34" t="n">
        <v>8.87349780509043</v>
      </c>
      <c r="G78" s="34" t="n">
        <v>10.0357176370669</v>
      </c>
      <c r="H78" s="34" t="n">
        <v>1030.7091006</v>
      </c>
      <c r="I78" s="34" t="n">
        <v>11.3163556385944</v>
      </c>
      <c r="J78" s="34" t="n">
        <v>9.52599635976756</v>
      </c>
      <c r="K78" s="34" t="n">
        <v>8.46837425841708</v>
      </c>
      <c r="L78" s="34" t="n">
        <v>1381.1834247</v>
      </c>
      <c r="M78" s="34" t="n">
        <v>11.7680278265498</v>
      </c>
      <c r="N78" s="34" t="n">
        <v>12.7651422386825</v>
      </c>
      <c r="O78" s="34" t="n">
        <v>8.6799098589742</v>
      </c>
      <c r="P78" s="34" t="n">
        <v>2137.97466</v>
      </c>
      <c r="Q78" s="34" t="n">
        <v>8.49533856415201</v>
      </c>
      <c r="R78" s="34" t="n">
        <v>19.7595410931945</v>
      </c>
      <c r="S78" s="34" t="n">
        <v>7.17476946434181</v>
      </c>
      <c r="T78" s="34" t="n">
        <v>4575.896484</v>
      </c>
      <c r="U78" s="34" t="n">
        <v>5.60592362450302</v>
      </c>
      <c r="V78" s="34" t="n">
        <v>42.2912470879343</v>
      </c>
      <c r="W78" s="34" t="n">
        <v>2.96349664457766</v>
      </c>
      <c r="X78" s="34" t="n">
        <v>734.0884208</v>
      </c>
      <c r="Y78" s="34" t="n">
        <v>12.2024111298571</v>
      </c>
      <c r="Z78" s="34" t="n">
        <v>6.78457541533064</v>
      </c>
      <c r="AA78" s="34" t="n">
        <v>13.9691088782174</v>
      </c>
    </row>
    <row r="79">
      <c r="A79" s="34" t="s">
        <v>33</v>
      </c>
      <c r="B79" s="34" t="s">
        <v>34</v>
      </c>
      <c r="C79" s="34" t="s">
        <v>16</v>
      </c>
      <c r="D79" s="34" t="n">
        <v>363.5440129</v>
      </c>
      <c r="E79" s="34" t="n">
        <v>23.2004056510875</v>
      </c>
      <c r="F79" s="34" t="n">
        <v>6.98972885185736</v>
      </c>
      <c r="G79" s="34" t="n">
        <v>18.5101495863805</v>
      </c>
      <c r="H79" s="34" t="n">
        <v>349.6433062</v>
      </c>
      <c r="I79" s="34" t="n">
        <v>18.28283762401</v>
      </c>
      <c r="J79" s="34" t="n">
        <v>6.7224650069459</v>
      </c>
      <c r="K79" s="34" t="n">
        <v>14.8667686267453</v>
      </c>
      <c r="L79" s="34" t="n">
        <v>523.4588162</v>
      </c>
      <c r="M79" s="34" t="n">
        <v>17.9227510405336</v>
      </c>
      <c r="N79" s="34" t="n">
        <v>10.0643527620373</v>
      </c>
      <c r="O79" s="34" t="n">
        <v>11.3175007937719</v>
      </c>
      <c r="P79" s="34" t="n">
        <v>949.9778705</v>
      </c>
      <c r="Q79" s="34" t="n">
        <v>14.8831332271303</v>
      </c>
      <c r="R79" s="34" t="n">
        <v>18.2648798892099</v>
      </c>
      <c r="S79" s="34" t="n">
        <v>7.56724820533723</v>
      </c>
      <c r="T79" s="34" t="n">
        <v>2239.2421435</v>
      </c>
      <c r="U79" s="34" t="n">
        <v>12.1028865590496</v>
      </c>
      <c r="V79" s="34" t="n">
        <v>43.053096355137</v>
      </c>
      <c r="W79" s="34" t="n">
        <v>3.69733783426054</v>
      </c>
      <c r="X79" s="34" t="n">
        <v>775.2513848</v>
      </c>
      <c r="Y79" s="34" t="n">
        <v>16.5882587441856</v>
      </c>
      <c r="Z79" s="34" t="n">
        <v>14.9054771348125</v>
      </c>
      <c r="AA79" s="34" t="n">
        <v>11.906757750083</v>
      </c>
    </row>
    <row r="80">
      <c r="A80" s="34" t="s">
        <v>33</v>
      </c>
      <c r="B80" s="34" t="s">
        <v>34</v>
      </c>
      <c r="C80" s="34" t="s">
        <v>17</v>
      </c>
      <c r="D80" s="34" t="n">
        <v>785.5839393</v>
      </c>
      <c r="E80" s="34" t="n">
        <v>16.7428508184403</v>
      </c>
      <c r="F80" s="34" t="n">
        <v>6.48713099779232</v>
      </c>
      <c r="G80" s="34" t="n">
        <v>12.1989431185363</v>
      </c>
      <c r="H80" s="34" t="n">
        <v>1069.9050904</v>
      </c>
      <c r="I80" s="34" t="n">
        <v>12.395242274713</v>
      </c>
      <c r="J80" s="34" t="n">
        <v>8.83497501592779</v>
      </c>
      <c r="K80" s="34" t="n">
        <v>8.49635962032554</v>
      </c>
      <c r="L80" s="34" t="n">
        <v>1083.8285803</v>
      </c>
      <c r="M80" s="34" t="n">
        <v>12.3476104604706</v>
      </c>
      <c r="N80" s="34" t="n">
        <v>8.94995127550894</v>
      </c>
      <c r="O80" s="34" t="n">
        <v>10.5559694491824</v>
      </c>
      <c r="P80" s="34" t="n">
        <v>2205.8533899</v>
      </c>
      <c r="Q80" s="34" t="n">
        <v>11.7499575935284</v>
      </c>
      <c r="R80" s="34" t="n">
        <v>18.2153162588282</v>
      </c>
      <c r="S80" s="34" t="n">
        <v>7.9720937223426</v>
      </c>
      <c r="T80" s="34" t="n">
        <v>5452.9785393</v>
      </c>
      <c r="U80" s="34" t="n">
        <v>7.34281930784989</v>
      </c>
      <c r="V80" s="34" t="n">
        <v>45.0291615484269</v>
      </c>
      <c r="W80" s="34" t="n">
        <v>3.8245563612088</v>
      </c>
      <c r="X80" s="34" t="n">
        <v>1511.7329276</v>
      </c>
      <c r="Y80" s="34" t="n">
        <v>10.061454333807</v>
      </c>
      <c r="Z80" s="34" t="n">
        <v>12.4834649035159</v>
      </c>
      <c r="AA80" s="34" t="n">
        <v>9.60137579374774</v>
      </c>
    </row>
    <row r="81">
      <c r="A81" s="34" t="s">
        <v>54</v>
      </c>
      <c r="B81" s="34" t="s">
        <v>55</v>
      </c>
      <c r="C81" s="34" t="s">
        <v>16</v>
      </c>
      <c r="D81" s="34" t="n">
        <v>3017.3706545</v>
      </c>
      <c r="E81" s="34" t="n">
        <v>19.1572125561771</v>
      </c>
      <c r="F81" s="34" t="n">
        <v>9.49994763182592</v>
      </c>
      <c r="G81" s="34" t="n">
        <v>14.4856107599046</v>
      </c>
      <c r="H81" s="34" t="n">
        <v>3749.5226787</v>
      </c>
      <c r="I81" s="34" t="n">
        <v>15.1454196938178</v>
      </c>
      <c r="J81" s="34" t="n">
        <v>11.8050691050736</v>
      </c>
      <c r="K81" s="34" t="n">
        <v>9.88000173737401</v>
      </c>
      <c r="L81" s="34" t="n">
        <v>3268.2358115</v>
      </c>
      <c r="M81" s="34" t="n">
        <v>17.0370364235089</v>
      </c>
      <c r="N81" s="34" t="n">
        <v>10.2897763028894</v>
      </c>
      <c r="O81" s="34" t="n">
        <v>13.6806823946086</v>
      </c>
      <c r="P81" s="34" t="n">
        <v>5466.3770797</v>
      </c>
      <c r="Q81" s="34" t="n">
        <v>12.1541559470243</v>
      </c>
      <c r="R81" s="34" t="n">
        <v>17.210446424776</v>
      </c>
      <c r="S81" s="34" t="n">
        <v>8.66575251620623</v>
      </c>
      <c r="T81" s="34" t="n">
        <v>13226.8337105</v>
      </c>
      <c r="U81" s="34" t="n">
        <v>9.13185982358748</v>
      </c>
      <c r="V81" s="34" t="n">
        <v>41.6436169011001</v>
      </c>
      <c r="W81" s="34" t="n">
        <v>4.5759252246614</v>
      </c>
      <c r="X81" s="34" t="n">
        <v>3033.6315142</v>
      </c>
      <c r="Y81" s="34" t="n">
        <v>16.1364323069951</v>
      </c>
      <c r="Z81" s="34" t="n">
        <v>9.55114363433495</v>
      </c>
      <c r="AA81" s="34" t="n">
        <v>15.0864077110576</v>
      </c>
    </row>
    <row r="82">
      <c r="A82" s="34" t="s">
        <v>54</v>
      </c>
      <c r="B82" s="34" t="s">
        <v>55</v>
      </c>
      <c r="C82" s="34" t="s">
        <v>17</v>
      </c>
      <c r="D82" s="34" t="n">
        <v>7743.8456139</v>
      </c>
      <c r="E82" s="34" t="n">
        <v>10.220156795716</v>
      </c>
      <c r="F82" s="34" t="n">
        <v>8.09906844340606</v>
      </c>
      <c r="G82" s="34" t="n">
        <v>9.35907875815856</v>
      </c>
      <c r="H82" s="34" t="n">
        <v>9441.1435082</v>
      </c>
      <c r="I82" s="34" t="n">
        <v>9.07739101355328</v>
      </c>
      <c r="J82" s="34" t="n">
        <v>9.87422416062621</v>
      </c>
      <c r="K82" s="34" t="n">
        <v>7.634501951107</v>
      </c>
      <c r="L82" s="34" t="n">
        <v>10282.9332094</v>
      </c>
      <c r="M82" s="34" t="n">
        <v>8.43145300079572</v>
      </c>
      <c r="N82" s="34" t="n">
        <v>10.7546281284862</v>
      </c>
      <c r="O82" s="34" t="n">
        <v>7.30028966389597</v>
      </c>
      <c r="P82" s="34" t="n">
        <v>16506.088648</v>
      </c>
      <c r="Q82" s="34" t="n">
        <v>7.33985010726617</v>
      </c>
      <c r="R82" s="34" t="n">
        <v>17.2632498578123</v>
      </c>
      <c r="S82" s="34" t="n">
        <v>6.49667609463146</v>
      </c>
      <c r="T82" s="34" t="n">
        <v>44123.2880815</v>
      </c>
      <c r="U82" s="34" t="n">
        <v>4.00466390731828</v>
      </c>
      <c r="V82" s="34" t="n">
        <v>46.1472952764895</v>
      </c>
      <c r="W82" s="34" t="n">
        <v>2.72485367127773</v>
      </c>
      <c r="X82" s="34" t="n">
        <v>7516.7294907</v>
      </c>
      <c r="Y82" s="34" t="n">
        <v>7.78526074079213</v>
      </c>
      <c r="Z82" s="34" t="n">
        <v>7.86153413317962</v>
      </c>
      <c r="AA82" s="34" t="n">
        <v>8.16793421013536</v>
      </c>
    </row>
    <row r="83">
      <c r="A83" s="34" t="s">
        <v>35</v>
      </c>
      <c r="B83" s="34" t="s">
        <v>36</v>
      </c>
      <c r="C83" s="34" t="s">
        <v>16</v>
      </c>
      <c r="D83" s="34" t="n">
        <v>5167.9105506</v>
      </c>
      <c r="E83" s="34" t="n">
        <v>20.3379388244561</v>
      </c>
      <c r="F83" s="34" t="n">
        <v>10.0809337694069</v>
      </c>
      <c r="G83" s="34" t="n">
        <v>13.1115248008282</v>
      </c>
      <c r="H83" s="34" t="n">
        <v>4575.9293633</v>
      </c>
      <c r="I83" s="34" t="n">
        <v>18.4422161577294</v>
      </c>
      <c r="J83" s="34" t="n">
        <v>8.92616859236388</v>
      </c>
      <c r="K83" s="34" t="n">
        <v>11.5415438908505</v>
      </c>
      <c r="L83" s="34" t="n">
        <v>6428.8859035</v>
      </c>
      <c r="M83" s="34" t="n">
        <v>16.8498328977308</v>
      </c>
      <c r="N83" s="34" t="n">
        <v>12.5406917108371</v>
      </c>
      <c r="O83" s="34" t="n">
        <v>9.65059785767484</v>
      </c>
      <c r="P83" s="34" t="n">
        <v>9989.1260354</v>
      </c>
      <c r="Q83" s="34" t="n">
        <v>15.9052607262448</v>
      </c>
      <c r="R83" s="34" t="n">
        <v>19.4855768092647</v>
      </c>
      <c r="S83" s="34" t="n">
        <v>8.03650643930003</v>
      </c>
      <c r="T83" s="34" t="n">
        <v>21480.7267462</v>
      </c>
      <c r="U83" s="34" t="n">
        <v>10.4488303768834</v>
      </c>
      <c r="V83" s="34" t="n">
        <v>41.9019991787645</v>
      </c>
      <c r="W83" s="34" t="n">
        <v>4.32883635499449</v>
      </c>
      <c r="X83" s="34" t="n">
        <v>3621.6263726</v>
      </c>
      <c r="Y83" s="34" t="n">
        <v>18.161940269988</v>
      </c>
      <c r="Z83" s="34" t="n">
        <v>7.06462993936286</v>
      </c>
      <c r="AA83" s="34" t="n">
        <v>17.834770698743</v>
      </c>
    </row>
    <row r="84">
      <c r="A84" s="34" t="s">
        <v>35</v>
      </c>
      <c r="B84" s="34" t="s">
        <v>36</v>
      </c>
      <c r="C84" s="34" t="s">
        <v>17</v>
      </c>
      <c r="D84" s="34" t="n">
        <v>7119.5325919</v>
      </c>
      <c r="E84" s="34" t="n">
        <v>10.7064220095143</v>
      </c>
      <c r="F84" s="34" t="n">
        <v>6.76525030070366</v>
      </c>
      <c r="G84" s="34" t="n">
        <v>9.29757488962332</v>
      </c>
      <c r="H84" s="34" t="n">
        <v>9996.3419731</v>
      </c>
      <c r="I84" s="34" t="n">
        <v>8.78146172804979</v>
      </c>
      <c r="J84" s="34" t="n">
        <v>9.49890384888363</v>
      </c>
      <c r="K84" s="34" t="n">
        <v>6.78678485045817</v>
      </c>
      <c r="L84" s="34" t="n">
        <v>13321.4158105</v>
      </c>
      <c r="M84" s="34" t="n">
        <v>8.73829004974293</v>
      </c>
      <c r="N84" s="34" t="n">
        <v>12.6585153104457</v>
      </c>
      <c r="O84" s="34" t="n">
        <v>6.43720405519261</v>
      </c>
      <c r="P84" s="34" t="n">
        <v>18668.5269533</v>
      </c>
      <c r="Q84" s="34" t="n">
        <v>8.02775992862083</v>
      </c>
      <c r="R84" s="34" t="n">
        <v>17.7395434256734</v>
      </c>
      <c r="S84" s="34" t="n">
        <v>6.23209313611509</v>
      </c>
      <c r="T84" s="34" t="n">
        <v>47044.7899402</v>
      </c>
      <c r="U84" s="34" t="n">
        <v>5.33206636965799</v>
      </c>
      <c r="V84" s="34" t="n">
        <v>44.7037463739654</v>
      </c>
      <c r="W84" s="34" t="n">
        <v>2.40540947422814</v>
      </c>
      <c r="X84" s="34" t="n">
        <v>9086.1877563</v>
      </c>
      <c r="Y84" s="34" t="n">
        <v>9.67640401975089</v>
      </c>
      <c r="Z84" s="34" t="n">
        <v>8.63404074032812</v>
      </c>
      <c r="AA84" s="34" t="n">
        <v>9.74167061278703</v>
      </c>
    </row>
    <row r="85">
      <c r="A85" s="34" t="s">
        <v>56</v>
      </c>
      <c r="B85" s="34" t="s">
        <v>57</v>
      </c>
      <c r="C85" s="34" t="s">
        <v>16</v>
      </c>
      <c r="D85" s="34" t="n">
        <v>840.2059427</v>
      </c>
      <c r="E85" s="34" t="n">
        <v>20.2610109479114</v>
      </c>
      <c r="F85" s="34" t="n">
        <v>10.5182554097076</v>
      </c>
      <c r="G85" s="34" t="n">
        <v>15.2464357240766</v>
      </c>
      <c r="H85" s="34" t="n">
        <v>988.0952478</v>
      </c>
      <c r="I85" s="34" t="n">
        <v>17.1873759182094</v>
      </c>
      <c r="J85" s="34" t="n">
        <v>12.3696318453553</v>
      </c>
      <c r="K85" s="34" t="n">
        <v>10.2060176232044</v>
      </c>
      <c r="L85" s="34" t="n">
        <v>727.676656</v>
      </c>
      <c r="M85" s="34" t="n">
        <v>22.097116378049</v>
      </c>
      <c r="N85" s="34" t="n">
        <v>9.10953914333688</v>
      </c>
      <c r="O85" s="34" t="n">
        <v>17.9139440746911</v>
      </c>
      <c r="P85" s="34" t="n">
        <v>1402.7521225</v>
      </c>
      <c r="Q85" s="34" t="n">
        <v>16.3961147902129</v>
      </c>
      <c r="R85" s="34" t="n">
        <v>17.560581699233</v>
      </c>
      <c r="S85" s="34" t="n">
        <v>10.3078135479062</v>
      </c>
      <c r="T85" s="34" t="n">
        <v>2929.6489365</v>
      </c>
      <c r="U85" s="34" t="n">
        <v>12.4280371393154</v>
      </c>
      <c r="V85" s="34" t="n">
        <v>36.6752890081471</v>
      </c>
      <c r="W85" s="34" t="n">
        <v>4.24997207056387</v>
      </c>
      <c r="X85" s="34" t="n">
        <v>1099.694306</v>
      </c>
      <c r="Y85" s="34" t="n">
        <v>18.447464430857</v>
      </c>
      <c r="Z85" s="34" t="n">
        <v>13.7667028942202</v>
      </c>
      <c r="AA85" s="34" t="n">
        <v>13.5416801152215</v>
      </c>
    </row>
    <row r="86">
      <c r="A86" s="34" t="s">
        <v>56</v>
      </c>
      <c r="B86" s="34" t="s">
        <v>57</v>
      </c>
      <c r="C86" s="34" t="s">
        <v>17</v>
      </c>
      <c r="D86" s="34" t="n">
        <v>1275.8190919</v>
      </c>
      <c r="E86" s="34" t="n">
        <v>12.2773200959644</v>
      </c>
      <c r="F86" s="34" t="n">
        <v>6.26570906112171</v>
      </c>
      <c r="G86" s="34" t="n">
        <v>11.6078069906976</v>
      </c>
      <c r="H86" s="34" t="n">
        <v>1821.7344343</v>
      </c>
      <c r="I86" s="34" t="n">
        <v>8.67326711472174</v>
      </c>
      <c r="J86" s="34" t="n">
        <v>8.94676841287278</v>
      </c>
      <c r="K86" s="34" t="n">
        <v>7.38819667252985</v>
      </c>
      <c r="L86" s="34" t="n">
        <v>2255.4222798</v>
      </c>
      <c r="M86" s="34" t="n">
        <v>8.78440828556763</v>
      </c>
      <c r="N86" s="34" t="n">
        <v>11.0766643209211</v>
      </c>
      <c r="O86" s="34" t="n">
        <v>7.28441837918199</v>
      </c>
      <c r="P86" s="34" t="n">
        <v>3642.7709408</v>
      </c>
      <c r="Q86" s="34" t="n">
        <v>7.70281444241815</v>
      </c>
      <c r="R86" s="34" t="n">
        <v>17.8901092139719</v>
      </c>
      <c r="S86" s="34" t="n">
        <v>5.88853577066809</v>
      </c>
      <c r="T86" s="34" t="n">
        <v>9217.4283371</v>
      </c>
      <c r="U86" s="34" t="n">
        <v>4.22462461904259</v>
      </c>
      <c r="V86" s="34" t="n">
        <v>45.2679573606305</v>
      </c>
      <c r="W86" s="34" t="n">
        <v>1.98919536485814</v>
      </c>
      <c r="X86" s="34" t="n">
        <v>2148.7517061</v>
      </c>
      <c r="Y86" s="34" t="n">
        <v>9.43454151955578</v>
      </c>
      <c r="Z86" s="34" t="n">
        <v>10.552791630482</v>
      </c>
      <c r="AA86" s="34" t="n">
        <v>9.33612450819096</v>
      </c>
    </row>
    <row r="87">
      <c r="A87" s="34" t="s">
        <v>37</v>
      </c>
      <c r="B87" s="34" t="s">
        <v>38</v>
      </c>
      <c r="C87" s="34" t="s">
        <v>16</v>
      </c>
      <c r="D87" s="34" t="n">
        <v>29226.0693487</v>
      </c>
      <c r="E87" s="34" t="n">
        <v>15.9254456179315</v>
      </c>
      <c r="F87" s="34" t="n">
        <v>9.88164422489407</v>
      </c>
      <c r="G87" s="34" t="n">
        <v>12.5782038721312</v>
      </c>
      <c r="H87" s="34" t="n">
        <v>27145.5291488</v>
      </c>
      <c r="I87" s="34" t="n">
        <v>13.4925806529562</v>
      </c>
      <c r="J87" s="34" t="n">
        <v>9.17819150240485</v>
      </c>
      <c r="K87" s="34" t="n">
        <v>10.5076486776491</v>
      </c>
      <c r="L87" s="34" t="n">
        <v>36088.9220569</v>
      </c>
      <c r="M87" s="34" t="n">
        <v>12.8313016071203</v>
      </c>
      <c r="N87" s="34" t="n">
        <v>12.2020475614207</v>
      </c>
      <c r="O87" s="34" t="n">
        <v>8.57573561785551</v>
      </c>
      <c r="P87" s="34" t="n">
        <v>49361.0158026</v>
      </c>
      <c r="Q87" s="34" t="n">
        <v>11.4171681414549</v>
      </c>
      <c r="R87" s="34" t="n">
        <v>16.6894833144014</v>
      </c>
      <c r="S87" s="34" t="n">
        <v>7.56570925214932</v>
      </c>
      <c r="T87" s="34" t="n">
        <v>122244.2114223</v>
      </c>
      <c r="U87" s="34" t="n">
        <v>8.45819236555126</v>
      </c>
      <c r="V87" s="34" t="n">
        <v>41.3320652673272</v>
      </c>
      <c r="W87" s="34" t="n">
        <v>4.28027237863897</v>
      </c>
      <c r="X87" s="34" t="n">
        <v>31695.4502921</v>
      </c>
      <c r="Y87" s="34" t="n">
        <v>12.6781784506798</v>
      </c>
      <c r="Z87" s="34" t="n">
        <v>10.7165681295517</v>
      </c>
      <c r="AA87" s="34" t="n">
        <v>10.9526949339517</v>
      </c>
    </row>
    <row r="88">
      <c r="A88" s="34" t="s">
        <v>37</v>
      </c>
      <c r="B88" s="34" t="s">
        <v>38</v>
      </c>
      <c r="C88" s="34" t="s">
        <v>17</v>
      </c>
      <c r="D88" s="34" t="n">
        <v>37115.9046759</v>
      </c>
      <c r="E88" s="34" t="n">
        <v>10.530761282727</v>
      </c>
      <c r="F88" s="34" t="n">
        <v>7.54048368646061</v>
      </c>
      <c r="G88" s="34" t="n">
        <v>8.86764300996521</v>
      </c>
      <c r="H88" s="34" t="n">
        <v>45217.3107922</v>
      </c>
      <c r="I88" s="34" t="n">
        <v>10.9403644088806</v>
      </c>
      <c r="J88" s="34" t="n">
        <v>9.18636895291939</v>
      </c>
      <c r="K88" s="34" t="n">
        <v>8.99453512226135</v>
      </c>
      <c r="L88" s="34" t="n">
        <v>60463.7365779</v>
      </c>
      <c r="M88" s="34" t="n">
        <v>8.62464615368475</v>
      </c>
      <c r="N88" s="34" t="n">
        <v>12.2838395903131</v>
      </c>
      <c r="O88" s="34" t="n">
        <v>5.66295105181439</v>
      </c>
      <c r="P88" s="34" t="n">
        <v>89690.761701</v>
      </c>
      <c r="Q88" s="34" t="n">
        <v>7.38351906983653</v>
      </c>
      <c r="R88" s="34" t="n">
        <v>18.221615001392</v>
      </c>
      <c r="S88" s="34" t="n">
        <v>5.98322096773392</v>
      </c>
      <c r="T88" s="34" t="n">
        <v>214889.3114485</v>
      </c>
      <c r="U88" s="34" t="n">
        <v>5.78987558460776</v>
      </c>
      <c r="V88" s="34" t="n">
        <v>43.6570080002469</v>
      </c>
      <c r="W88" s="34" t="n">
        <v>2.26961556776733</v>
      </c>
      <c r="X88" s="34" t="n">
        <v>44844.7767367</v>
      </c>
      <c r="Y88" s="34" t="n">
        <v>9.05942380478109</v>
      </c>
      <c r="Z88" s="34" t="n">
        <v>9.11068476866798</v>
      </c>
      <c r="AA88" s="34" t="n">
        <v>9.27794690109261</v>
      </c>
    </row>
    <row r="89">
      <c r="A89" s="34" t="s">
        <v>39</v>
      </c>
      <c r="B89" s="34" t="s">
        <v>40</v>
      </c>
      <c r="C89" s="34" t="s">
        <v>16</v>
      </c>
      <c r="D89" s="34" t="n">
        <v>468.6156504</v>
      </c>
      <c r="E89" s="34" t="n">
        <v>18.6841619021683</v>
      </c>
      <c r="F89" s="34" t="n">
        <v>6.82489252881381</v>
      </c>
      <c r="G89" s="34" t="n">
        <v>15.5496575755734</v>
      </c>
      <c r="H89" s="34" t="n">
        <v>583.8904899</v>
      </c>
      <c r="I89" s="34" t="n">
        <v>15.7466273919519</v>
      </c>
      <c r="J89" s="34" t="n">
        <v>8.50374894385718</v>
      </c>
      <c r="K89" s="34" t="n">
        <v>12.8799304988546</v>
      </c>
      <c r="L89" s="34" t="n">
        <v>779.9827658</v>
      </c>
      <c r="M89" s="34" t="n">
        <v>15.6481623852255</v>
      </c>
      <c r="N89" s="34" t="n">
        <v>11.3596260525403</v>
      </c>
      <c r="O89" s="34" t="n">
        <v>11.792741695752</v>
      </c>
      <c r="P89" s="34" t="n">
        <v>1231.5555075</v>
      </c>
      <c r="Q89" s="34" t="n">
        <v>12.699927850827</v>
      </c>
      <c r="R89" s="34" t="n">
        <v>17.9363065974893</v>
      </c>
      <c r="S89" s="34" t="n">
        <v>8.65403817329482</v>
      </c>
      <c r="T89" s="34" t="n">
        <v>2826.1739026</v>
      </c>
      <c r="U89" s="34" t="n">
        <v>10.8660950246667</v>
      </c>
      <c r="V89" s="34" t="n">
        <v>41.1602410984763</v>
      </c>
      <c r="W89" s="34" t="n">
        <v>3.86702882610276</v>
      </c>
      <c r="X89" s="34" t="n">
        <v>976.0531807</v>
      </c>
      <c r="Y89" s="34" t="n">
        <v>14.0822327916058</v>
      </c>
      <c r="Z89" s="34" t="n">
        <v>14.2151847788231</v>
      </c>
      <c r="AA89" s="34" t="n">
        <v>9.77861414443824</v>
      </c>
    </row>
    <row r="90">
      <c r="A90" s="34" t="s">
        <v>39</v>
      </c>
      <c r="B90" s="34" t="s">
        <v>40</v>
      </c>
      <c r="C90" s="34" t="s">
        <v>17</v>
      </c>
      <c r="D90" s="34" t="n">
        <v>882.7203516</v>
      </c>
      <c r="E90" s="34" t="n">
        <v>13.3202028273569</v>
      </c>
      <c r="F90" s="34" t="n">
        <v>5.67931397044516</v>
      </c>
      <c r="G90" s="34" t="n">
        <v>11.7397455317469</v>
      </c>
      <c r="H90" s="34" t="n">
        <v>1337.7900393</v>
      </c>
      <c r="I90" s="34" t="n">
        <v>12.2654267426206</v>
      </c>
      <c r="J90" s="34" t="n">
        <v>8.60717626590051</v>
      </c>
      <c r="K90" s="34" t="n">
        <v>10.0452683041459</v>
      </c>
      <c r="L90" s="34" t="n">
        <v>1892.719075</v>
      </c>
      <c r="M90" s="34" t="n">
        <v>9.22320029773951</v>
      </c>
      <c r="N90" s="34" t="n">
        <v>12.1775213013856</v>
      </c>
      <c r="O90" s="34" t="n">
        <v>7.20528434430673</v>
      </c>
      <c r="P90" s="34" t="n">
        <v>2703.8731438</v>
      </c>
      <c r="Q90" s="34" t="n">
        <v>7.6261061153266</v>
      </c>
      <c r="R90" s="34" t="n">
        <v>17.3963866269318</v>
      </c>
      <c r="S90" s="34" t="n">
        <v>6.39621074380983</v>
      </c>
      <c r="T90" s="34" t="n">
        <v>6934.2090543</v>
      </c>
      <c r="U90" s="34" t="n">
        <v>5.90549676454265</v>
      </c>
      <c r="V90" s="34" t="n">
        <v>44.6138465989723</v>
      </c>
      <c r="W90" s="34" t="n">
        <v>2.63379936131123</v>
      </c>
      <c r="X90" s="34" t="n">
        <v>1791.416845</v>
      </c>
      <c r="Y90" s="34" t="n">
        <v>10.7211394283762</v>
      </c>
      <c r="Z90" s="34" t="n">
        <v>11.5257552363646</v>
      </c>
      <c r="AA90" s="34" t="n">
        <v>10.7690494724676</v>
      </c>
    </row>
    <row r="91">
      <c r="A91" s="34" t="s">
        <v>58</v>
      </c>
      <c r="B91" s="34" t="s">
        <v>59</v>
      </c>
      <c r="C91" s="34" t="s">
        <v>16</v>
      </c>
      <c r="D91" s="34" t="n">
        <v>284.8722972</v>
      </c>
      <c r="E91" s="34" t="n">
        <v>16.8912070803743</v>
      </c>
      <c r="F91" s="34" t="n">
        <v>8.95629741160739</v>
      </c>
      <c r="G91" s="34" t="n">
        <v>13.6120186223754</v>
      </c>
      <c r="H91" s="34" t="n">
        <v>335.3882019</v>
      </c>
      <c r="I91" s="34" t="n">
        <v>13.6530321854143</v>
      </c>
      <c r="J91" s="34" t="n">
        <v>10.5445019192292</v>
      </c>
      <c r="K91" s="34" t="n">
        <v>10.1372913691707</v>
      </c>
      <c r="L91" s="34" t="n">
        <v>378.1283497</v>
      </c>
      <c r="M91" s="34" t="n">
        <v>11.4525276482183</v>
      </c>
      <c r="N91" s="34" t="n">
        <v>11.8882390213459</v>
      </c>
      <c r="O91" s="34" t="n">
        <v>11.0475810518443</v>
      </c>
      <c r="P91" s="34" t="n">
        <v>520.90123</v>
      </c>
      <c r="Q91" s="34" t="n">
        <v>15.6024922945958</v>
      </c>
      <c r="R91" s="34" t="n">
        <v>16.3769744682359</v>
      </c>
      <c r="S91" s="34" t="n">
        <v>11.8217733340302</v>
      </c>
      <c r="T91" s="34" t="n">
        <v>1331.9036538</v>
      </c>
      <c r="U91" s="34" t="n">
        <v>8.59422465493837</v>
      </c>
      <c r="V91" s="34" t="n">
        <v>41.8746412490381</v>
      </c>
      <c r="W91" s="34" t="n">
        <v>4.42331661680883</v>
      </c>
      <c r="X91" s="34" t="n">
        <v>329.4989589</v>
      </c>
      <c r="Y91" s="34" t="n">
        <v>15.026024815954</v>
      </c>
      <c r="Z91" s="34" t="n">
        <v>10.3593459305435</v>
      </c>
      <c r="AA91" s="34" t="n">
        <v>14.6805904781036</v>
      </c>
    </row>
    <row r="92">
      <c r="A92" s="34" t="s">
        <v>58</v>
      </c>
      <c r="B92" s="34" t="s">
        <v>59</v>
      </c>
      <c r="C92" s="34" t="s">
        <v>17</v>
      </c>
      <c r="D92" s="34" t="n">
        <v>394.1129738</v>
      </c>
      <c r="E92" s="34" t="n">
        <v>11.8309155521106</v>
      </c>
      <c r="F92" s="34" t="n">
        <v>6.42787833340961</v>
      </c>
      <c r="G92" s="34" t="n">
        <v>11.047431624261</v>
      </c>
      <c r="H92" s="34" t="n">
        <v>456.3240302</v>
      </c>
      <c r="I92" s="34" t="n">
        <v>12.8593550384838</v>
      </c>
      <c r="J92" s="34" t="n">
        <v>7.44252420430401</v>
      </c>
      <c r="K92" s="34" t="n">
        <v>10.3306762870259</v>
      </c>
      <c r="L92" s="34" t="n">
        <v>619.0434548</v>
      </c>
      <c r="M92" s="34" t="n">
        <v>11.7070930302326</v>
      </c>
      <c r="N92" s="34" t="n">
        <v>10.0964349693477</v>
      </c>
      <c r="O92" s="34" t="n">
        <v>10.3549790893007</v>
      </c>
      <c r="P92" s="34" t="n">
        <v>1117.6140886</v>
      </c>
      <c r="Q92" s="34" t="n">
        <v>9.61750558311872</v>
      </c>
      <c r="R92" s="34" t="n">
        <v>18.2279901013126</v>
      </c>
      <c r="S92" s="34" t="n">
        <v>8.63321475414276</v>
      </c>
      <c r="T92" s="34" t="n">
        <v>2769.0636821</v>
      </c>
      <c r="U92" s="34" t="n">
        <v>6.17462832402328</v>
      </c>
      <c r="V92" s="34" t="n">
        <v>45.1626960523116</v>
      </c>
      <c r="W92" s="34" t="n">
        <v>2.8691066944665</v>
      </c>
      <c r="X92" s="34" t="n">
        <v>775.1490753</v>
      </c>
      <c r="Y92" s="34" t="n">
        <v>8.73310201350196</v>
      </c>
      <c r="Z92" s="34" t="n">
        <v>12.6424763393145</v>
      </c>
      <c r="AA92" s="34" t="n">
        <v>9.98508154534708</v>
      </c>
    </row>
    <row r="93">
      <c r="A93" s="34" t="s">
        <v>60</v>
      </c>
      <c r="B93" s="34" t="s">
        <v>61</v>
      </c>
      <c r="C93" s="34" t="s">
        <v>16</v>
      </c>
      <c r="D93" s="34" t="n">
        <v>178.2000194</v>
      </c>
      <c r="E93" s="34" t="n">
        <v>17.8141485764757</v>
      </c>
      <c r="F93" s="34" t="n">
        <v>8.34363977969357</v>
      </c>
      <c r="G93" s="34" t="n">
        <v>13.8573807174377</v>
      </c>
      <c r="H93" s="34" t="n">
        <v>192.56766</v>
      </c>
      <c r="I93" s="34" t="n">
        <v>16.0046977758615</v>
      </c>
      <c r="J93" s="34" t="n">
        <v>9.01635809955757</v>
      </c>
      <c r="K93" s="34" t="n">
        <v>11.1734382418838</v>
      </c>
      <c r="L93" s="34" t="n">
        <v>245.4410465</v>
      </c>
      <c r="M93" s="34" t="n">
        <v>16.7472132137511</v>
      </c>
      <c r="N93" s="34" t="n">
        <v>11.4919834803734</v>
      </c>
      <c r="O93" s="34" t="n">
        <v>14.1547154078127</v>
      </c>
      <c r="P93" s="34" t="n">
        <v>350.949482</v>
      </c>
      <c r="Q93" s="34" t="n">
        <v>17.174393371172</v>
      </c>
      <c r="R93" s="34" t="n">
        <v>16.4320748591235</v>
      </c>
      <c r="S93" s="34" t="n">
        <v>13.6412847895145</v>
      </c>
      <c r="T93" s="34" t="n">
        <v>874.8245712</v>
      </c>
      <c r="U93" s="34" t="n">
        <v>11.1319669820843</v>
      </c>
      <c r="V93" s="34" t="n">
        <v>40.9608321990884</v>
      </c>
      <c r="W93" s="34" t="n">
        <v>6.25674644645029</v>
      </c>
      <c r="X93" s="34" t="n">
        <v>293.7760037</v>
      </c>
      <c r="Y93" s="34" t="n">
        <v>11.7797423310254</v>
      </c>
      <c r="Z93" s="34" t="n">
        <v>13.7551115821636</v>
      </c>
      <c r="AA93" s="34" t="n">
        <v>12.1023830615389</v>
      </c>
    </row>
    <row r="94">
      <c r="A94" s="34" t="s">
        <v>60</v>
      </c>
      <c r="B94" s="34" t="s">
        <v>61</v>
      </c>
      <c r="C94" s="34" t="s">
        <v>17</v>
      </c>
      <c r="D94" s="34" t="n">
        <v>405.2210976</v>
      </c>
      <c r="E94" s="34" t="n">
        <v>11.422988850433</v>
      </c>
      <c r="F94" s="34" t="n">
        <v>6.32738655627919</v>
      </c>
      <c r="G94" s="34" t="n">
        <v>10.9186207275236</v>
      </c>
      <c r="H94" s="34" t="n">
        <v>510.0746423</v>
      </c>
      <c r="I94" s="34" t="n">
        <v>10.2762625667041</v>
      </c>
      <c r="J94" s="34" t="n">
        <v>7.96463820246051</v>
      </c>
      <c r="K94" s="34" t="n">
        <v>9.3993500797523</v>
      </c>
      <c r="L94" s="34" t="n">
        <v>589.4193894</v>
      </c>
      <c r="M94" s="34" t="n">
        <v>10.3247118520175</v>
      </c>
      <c r="N94" s="34" t="n">
        <v>9.20357884273163</v>
      </c>
      <c r="O94" s="34" t="n">
        <v>8.90220784414982</v>
      </c>
      <c r="P94" s="34" t="n">
        <v>1182.5105986</v>
      </c>
      <c r="Q94" s="34" t="n">
        <v>6.80580830106189</v>
      </c>
      <c r="R94" s="34" t="n">
        <v>18.464491875063</v>
      </c>
      <c r="S94" s="34" t="n">
        <v>5.52592554515034</v>
      </c>
      <c r="T94" s="34" t="n">
        <v>2704.0149798</v>
      </c>
      <c r="U94" s="34" t="n">
        <v>4.24422212351925</v>
      </c>
      <c r="V94" s="34" t="n">
        <v>42.2222538078532</v>
      </c>
      <c r="W94" s="34" t="n">
        <v>2.36099364177476</v>
      </c>
      <c r="X94" s="34" t="n">
        <v>1013.0005062</v>
      </c>
      <c r="Y94" s="34" t="n">
        <v>8.55119660354758</v>
      </c>
      <c r="Z94" s="34" t="n">
        <v>15.8176507156124</v>
      </c>
      <c r="AA94" s="34" t="n">
        <v>8.20296538019766</v>
      </c>
    </row>
    <row r="95">
      <c r="A95" s="34" t="s">
        <v>62</v>
      </c>
      <c r="B95" s="34" t="s">
        <v>63</v>
      </c>
      <c r="C95" s="34" t="s">
        <v>16</v>
      </c>
      <c r="D95" s="34" t="n">
        <v>108.5154835</v>
      </c>
      <c r="E95" s="34" t="n">
        <v>37.9628901426135</v>
      </c>
      <c r="F95" s="34" t="n">
        <v>12.4270533002681</v>
      </c>
      <c r="G95" s="34" t="n">
        <v>24.680508696986</v>
      </c>
      <c r="H95" s="34" t="n">
        <v>72.4945082</v>
      </c>
      <c r="I95" s="34" t="n">
        <v>36.1894322391467</v>
      </c>
      <c r="J95" s="34" t="n">
        <v>8.30197763785594</v>
      </c>
      <c r="K95" s="34" t="n">
        <v>24.1592640561784</v>
      </c>
      <c r="L95" s="34" t="n">
        <v>115.1976387</v>
      </c>
      <c r="M95" s="34" t="n">
        <v>29.1521227401743</v>
      </c>
      <c r="N95" s="34" t="n">
        <v>13.1922851008624</v>
      </c>
      <c r="O95" s="34" t="n">
        <v>15.9835457760903</v>
      </c>
      <c r="P95" s="34" t="n">
        <v>128.8134807</v>
      </c>
      <c r="Q95" s="34" t="n">
        <v>33.0424769719582</v>
      </c>
      <c r="R95" s="34" t="n">
        <v>14.7515537766734</v>
      </c>
      <c r="S95" s="34" t="n">
        <v>21.0551349721001</v>
      </c>
      <c r="T95" s="34" t="n">
        <v>307.5250107</v>
      </c>
      <c r="U95" s="34" t="n">
        <v>25.6008497597912</v>
      </c>
      <c r="V95" s="34" t="n">
        <v>35.217367843497</v>
      </c>
      <c r="W95" s="34" t="n">
        <v>10.7484830898242</v>
      </c>
      <c r="X95" s="34" t="n">
        <v>140.6736261</v>
      </c>
      <c r="Y95" s="34" t="n">
        <v>35.7567639310113</v>
      </c>
      <c r="Z95" s="34" t="n">
        <v>16.1097623408432</v>
      </c>
      <c r="AA95" s="34" t="n">
        <v>28.4126248588972</v>
      </c>
    </row>
    <row r="96">
      <c r="A96" s="34" t="s">
        <v>62</v>
      </c>
      <c r="B96" s="34" t="s">
        <v>63</v>
      </c>
      <c r="C96" s="34" t="s">
        <v>17</v>
      </c>
      <c r="D96" s="34" t="n">
        <v>749.2334392</v>
      </c>
      <c r="E96" s="34" t="n">
        <v>11.9581270561983</v>
      </c>
      <c r="F96" s="34" t="n">
        <v>7.0431370194337</v>
      </c>
      <c r="G96" s="34" t="n">
        <v>9.87200388640723</v>
      </c>
      <c r="H96" s="34" t="n">
        <v>923.9064549</v>
      </c>
      <c r="I96" s="34" t="n">
        <v>13.5930718194043</v>
      </c>
      <c r="J96" s="34" t="n">
        <v>8.68514326048776</v>
      </c>
      <c r="K96" s="34" t="n">
        <v>10.9588803869139</v>
      </c>
      <c r="L96" s="34" t="n">
        <v>1187.6759202</v>
      </c>
      <c r="M96" s="34" t="n">
        <v>9.6789492493435</v>
      </c>
      <c r="N96" s="34" t="n">
        <v>11.1646968794964</v>
      </c>
      <c r="O96" s="34" t="n">
        <v>8.26064032663393</v>
      </c>
      <c r="P96" s="34" t="n">
        <v>1772.5395725</v>
      </c>
      <c r="Q96" s="34" t="n">
        <v>8.80884506307899</v>
      </c>
      <c r="R96" s="34" t="n">
        <v>16.6626827211771</v>
      </c>
      <c r="S96" s="34" t="n">
        <v>7.26529021009831</v>
      </c>
      <c r="T96" s="34" t="n">
        <v>4758.3936304</v>
      </c>
      <c r="U96" s="34" t="n">
        <v>4.65250148119904</v>
      </c>
      <c r="V96" s="34" t="n">
        <v>44.7310765615222</v>
      </c>
      <c r="W96" s="34" t="n">
        <v>2.60537207506011</v>
      </c>
      <c r="X96" s="34" t="n">
        <v>1246.031238</v>
      </c>
      <c r="Y96" s="34" t="n">
        <v>7.38730160413015</v>
      </c>
      <c r="Z96" s="34" t="n">
        <v>11.7132635578829</v>
      </c>
      <c r="AA96" s="34" t="n">
        <v>8.97828980161684</v>
      </c>
    </row>
    <row r="97">
      <c r="A97" s="34" t="s">
        <v>64</v>
      </c>
      <c r="B97" s="34" t="s">
        <v>65</v>
      </c>
      <c r="C97" s="34" t="s">
        <v>16</v>
      </c>
      <c r="D97" s="34" t="n">
        <v>387.0916493</v>
      </c>
      <c r="E97" s="34" t="n">
        <v>31.0820694525275</v>
      </c>
      <c r="F97" s="34" t="n">
        <v>11.0356761145033</v>
      </c>
      <c r="G97" s="34" t="n">
        <v>23.2653772381714</v>
      </c>
      <c r="H97" s="34" t="n">
        <v>359.6478981</v>
      </c>
      <c r="I97" s="34" t="n">
        <v>33.5069610829611</v>
      </c>
      <c r="J97" s="34" t="n">
        <v>10.2532765195808</v>
      </c>
      <c r="K97" s="34" t="n">
        <v>22.2803236835821</v>
      </c>
      <c r="L97" s="34" t="n">
        <v>587.2173419</v>
      </c>
      <c r="M97" s="34" t="n">
        <v>20.9554416660537</v>
      </c>
      <c r="N97" s="34" t="n">
        <v>16.7411009918368</v>
      </c>
      <c r="O97" s="34" t="n">
        <v>11.6146485821671</v>
      </c>
      <c r="P97" s="34" t="n">
        <v>705.3196874</v>
      </c>
      <c r="Q97" s="34" t="n">
        <v>21.1203373966244</v>
      </c>
      <c r="R97" s="34" t="n">
        <v>20.1081052546724</v>
      </c>
      <c r="S97" s="34" t="n">
        <v>13.5998889672092</v>
      </c>
      <c r="T97" s="34" t="n">
        <v>1294.7790918</v>
      </c>
      <c r="U97" s="34" t="n">
        <v>19.3152106035788</v>
      </c>
      <c r="V97" s="34" t="n">
        <v>36.9131256713359</v>
      </c>
      <c r="W97" s="34" t="n">
        <v>6.74536324693137</v>
      </c>
      <c r="X97" s="34" t="n">
        <v>173.5830596</v>
      </c>
      <c r="Y97" s="34" t="n">
        <v>25.2411444454001</v>
      </c>
      <c r="Z97" s="34" t="n">
        <v>4.94871544807083</v>
      </c>
      <c r="AA97" s="34" t="n">
        <v>26.422451563457</v>
      </c>
    </row>
    <row r="98">
      <c r="A98" s="34" t="s">
        <v>64</v>
      </c>
      <c r="B98" s="34" t="s">
        <v>65</v>
      </c>
      <c r="C98" s="34" t="s">
        <v>17</v>
      </c>
      <c r="D98" s="34" t="n">
        <v>1405.6858689</v>
      </c>
      <c r="E98" s="34" t="n">
        <v>13.222547060557</v>
      </c>
      <c r="F98" s="34" t="n">
        <v>8.16008585182539</v>
      </c>
      <c r="G98" s="34" t="n">
        <v>10.90544496763</v>
      </c>
      <c r="H98" s="34" t="n">
        <v>1509.915831</v>
      </c>
      <c r="I98" s="34" t="n">
        <v>10.8636666027818</v>
      </c>
      <c r="J98" s="34" t="n">
        <v>8.76514666796212</v>
      </c>
      <c r="K98" s="34" t="n">
        <v>8.96799753159489</v>
      </c>
      <c r="L98" s="34" t="n">
        <v>1961.3304749</v>
      </c>
      <c r="M98" s="34" t="n">
        <v>9.56562425084513</v>
      </c>
      <c r="N98" s="34" t="n">
        <v>11.3856341684004</v>
      </c>
      <c r="O98" s="34" t="n">
        <v>7.55839837576468</v>
      </c>
      <c r="P98" s="34" t="n">
        <v>3454.4712738</v>
      </c>
      <c r="Q98" s="34" t="n">
        <v>7.35664092621152</v>
      </c>
      <c r="R98" s="34" t="n">
        <v>20.0534008276909</v>
      </c>
      <c r="S98" s="34" t="n">
        <v>6.7112078764248</v>
      </c>
      <c r="T98" s="34" t="n">
        <v>7493.5197924</v>
      </c>
      <c r="U98" s="34" t="n">
        <v>4.5622959042295</v>
      </c>
      <c r="V98" s="34" t="n">
        <v>43.5003055740947</v>
      </c>
      <c r="W98" s="34" t="n">
        <v>2.70126669968037</v>
      </c>
      <c r="X98" s="34" t="n">
        <v>1401.4380305</v>
      </c>
      <c r="Y98" s="34" t="n">
        <v>9.12504517319056</v>
      </c>
      <c r="Z98" s="34" t="n">
        <v>8.13542691002653</v>
      </c>
      <c r="AA98" s="34" t="n">
        <v>9.42522474405721</v>
      </c>
    </row>
    <row r="99">
      <c r="A99" s="34" t="s">
        <v>66</v>
      </c>
      <c r="B99" s="34" t="s">
        <v>67</v>
      </c>
      <c r="C99" s="34" t="s">
        <v>16</v>
      </c>
      <c r="D99" s="34" t="n">
        <v>55.0833559</v>
      </c>
      <c r="E99" s="34" t="n">
        <v>18.5287844017854</v>
      </c>
      <c r="F99" s="34" t="n">
        <v>7.02744623853629</v>
      </c>
      <c r="G99" s="34" t="n">
        <v>16.9559252613236</v>
      </c>
      <c r="H99" s="34" t="n">
        <v>68.9158451</v>
      </c>
      <c r="I99" s="34" t="n">
        <v>17.8888374035078</v>
      </c>
      <c r="J99" s="34" t="n">
        <v>8.79217303504097</v>
      </c>
      <c r="K99" s="34" t="n">
        <v>18.4489345321765</v>
      </c>
      <c r="L99" s="34" t="n">
        <v>106.5170635</v>
      </c>
      <c r="M99" s="34" t="n">
        <v>11.3842877331614</v>
      </c>
      <c r="N99" s="34" t="n">
        <v>13.5892761979124</v>
      </c>
      <c r="O99" s="34" t="n">
        <v>9.83796760719622</v>
      </c>
      <c r="P99" s="34" t="n">
        <v>109.8562502</v>
      </c>
      <c r="Q99" s="34" t="n">
        <v>14.151221477681</v>
      </c>
      <c r="R99" s="34" t="n">
        <v>14.0152842838628</v>
      </c>
      <c r="S99" s="34" t="n">
        <v>12.7246611059686</v>
      </c>
      <c r="T99" s="34" t="n">
        <v>304.235221</v>
      </c>
      <c r="U99" s="34" t="n">
        <v>9.33510271388901</v>
      </c>
      <c r="V99" s="34" t="n">
        <v>38.8138417588081</v>
      </c>
      <c r="W99" s="34" t="n">
        <v>4.88637313616117</v>
      </c>
      <c r="X99" s="34" t="n">
        <v>139.2240295</v>
      </c>
      <c r="Y99" s="34" t="n">
        <v>17.265542519291</v>
      </c>
      <c r="Z99" s="34" t="n">
        <v>17.7619784858395</v>
      </c>
      <c r="AA99" s="34" t="n">
        <v>14.5719871817619</v>
      </c>
    </row>
    <row r="100">
      <c r="A100" s="34" t="s">
        <v>66</v>
      </c>
      <c r="B100" s="34" t="s">
        <v>67</v>
      </c>
      <c r="C100" s="34" t="s">
        <v>17</v>
      </c>
      <c r="D100" s="34" t="n">
        <v>55.5552308</v>
      </c>
      <c r="E100" s="34" t="n">
        <v>23.0386586365589</v>
      </c>
      <c r="F100" s="34" t="n">
        <v>6.58886660263552</v>
      </c>
      <c r="G100" s="34" t="n">
        <v>16.9205891822806</v>
      </c>
      <c r="H100" s="34" t="n">
        <v>69.4718522</v>
      </c>
      <c r="I100" s="34" t="n">
        <v>17.1988589054457</v>
      </c>
      <c r="J100" s="34" t="n">
        <v>8.23938196623981</v>
      </c>
      <c r="K100" s="34" t="n">
        <v>12.0085835084802</v>
      </c>
      <c r="L100" s="34" t="n">
        <v>91.7271762</v>
      </c>
      <c r="M100" s="34" t="n">
        <v>19.5373651519518</v>
      </c>
      <c r="N100" s="34" t="n">
        <v>10.8788698942502</v>
      </c>
      <c r="O100" s="34" t="n">
        <v>12.8429498900173</v>
      </c>
      <c r="P100" s="34" t="n">
        <v>140.602916</v>
      </c>
      <c r="Q100" s="34" t="n">
        <v>12.8822118511237</v>
      </c>
      <c r="R100" s="34" t="n">
        <v>16.6755469129572</v>
      </c>
      <c r="S100" s="34" t="n">
        <v>8.83826709136803</v>
      </c>
      <c r="T100" s="34" t="n">
        <v>330.3834891</v>
      </c>
      <c r="U100" s="34" t="n">
        <v>11.1902435347929</v>
      </c>
      <c r="V100" s="34" t="n">
        <v>39.1835783246028</v>
      </c>
      <c r="W100" s="34" t="n">
        <v>4.01398915801372</v>
      </c>
      <c r="X100" s="34" t="n">
        <v>155.4275792</v>
      </c>
      <c r="Y100" s="34" t="n">
        <v>12.8950462936505</v>
      </c>
      <c r="Z100" s="34" t="n">
        <v>18.4337562993144</v>
      </c>
      <c r="AA100" s="34" t="n">
        <v>14.8998036041792</v>
      </c>
    </row>
    <row r="101">
      <c r="A101" s="34" t="s">
        <v>68</v>
      </c>
      <c r="B101" s="34" t="s">
        <v>69</v>
      </c>
      <c r="C101" s="34" t="s">
        <v>16</v>
      </c>
      <c r="D101" s="34" t="n">
        <v>4109.528864</v>
      </c>
      <c r="E101" s="34" t="n">
        <v>15.8126316695332</v>
      </c>
      <c r="F101" s="34" t="n">
        <v>8.72239112094262</v>
      </c>
      <c r="G101" s="34" t="n">
        <v>12.3749151909357</v>
      </c>
      <c r="H101" s="34" t="n">
        <v>4049.8502747</v>
      </c>
      <c r="I101" s="34" t="n">
        <v>15.638078618322</v>
      </c>
      <c r="J101" s="34" t="n">
        <v>8.59572453344625</v>
      </c>
      <c r="K101" s="34" t="n">
        <v>12.9696356013993</v>
      </c>
      <c r="L101" s="34" t="n">
        <v>6863.1419537</v>
      </c>
      <c r="M101" s="34" t="n">
        <v>12.6530674301039</v>
      </c>
      <c r="N101" s="34" t="n">
        <v>14.5668786909199</v>
      </c>
      <c r="O101" s="34" t="n">
        <v>8.74744207126527</v>
      </c>
      <c r="P101" s="34" t="n">
        <v>8477.7784316</v>
      </c>
      <c r="Q101" s="34" t="n">
        <v>13.4935358159372</v>
      </c>
      <c r="R101" s="34" t="n">
        <v>17.9939116536904</v>
      </c>
      <c r="S101" s="34" t="n">
        <v>9.76095790855417</v>
      </c>
      <c r="T101" s="34" t="n">
        <v>18750.9898758</v>
      </c>
      <c r="U101" s="34" t="n">
        <v>10.3067463241822</v>
      </c>
      <c r="V101" s="34" t="n">
        <v>39.7985932242288</v>
      </c>
      <c r="W101" s="34" t="n">
        <v>3.94379870664609</v>
      </c>
      <c r="X101" s="34" t="n">
        <v>4863.4158114</v>
      </c>
      <c r="Y101" s="34" t="n">
        <v>14.1805684637889</v>
      </c>
      <c r="Z101" s="34" t="n">
        <v>10.3225007767721</v>
      </c>
      <c r="AA101" s="34" t="n">
        <v>12.1027487895779</v>
      </c>
    </row>
    <row r="102">
      <c r="A102" s="34" t="s">
        <v>68</v>
      </c>
      <c r="B102" s="34" t="s">
        <v>69</v>
      </c>
      <c r="C102" s="34" t="s">
        <v>17</v>
      </c>
      <c r="D102" s="34" t="n">
        <v>5706.8827994</v>
      </c>
      <c r="E102" s="34" t="n">
        <v>11.7780571111552</v>
      </c>
      <c r="F102" s="34" t="n">
        <v>6.93337669846406</v>
      </c>
      <c r="G102" s="34" t="n">
        <v>10.8314361768049</v>
      </c>
      <c r="H102" s="34" t="n">
        <v>7007.4644733</v>
      </c>
      <c r="I102" s="34" t="n">
        <v>10.5792986781423</v>
      </c>
      <c r="J102" s="34" t="n">
        <v>8.51347269644314</v>
      </c>
      <c r="K102" s="34" t="n">
        <v>9.10890341013828</v>
      </c>
      <c r="L102" s="34" t="n">
        <v>7796.37466</v>
      </c>
      <c r="M102" s="34" t="n">
        <v>9.4471918779566</v>
      </c>
      <c r="N102" s="34" t="n">
        <v>9.47193140287072</v>
      </c>
      <c r="O102" s="34" t="n">
        <v>7.91703557445155</v>
      </c>
      <c r="P102" s="34" t="n">
        <v>13152.4472621</v>
      </c>
      <c r="Q102" s="34" t="n">
        <v>7.21617559298559</v>
      </c>
      <c r="R102" s="34" t="n">
        <v>15.9791035807515</v>
      </c>
      <c r="S102" s="34" t="n">
        <v>6.53732963885717</v>
      </c>
      <c r="T102" s="34" t="n">
        <v>36966.500561</v>
      </c>
      <c r="U102" s="34" t="n">
        <v>5.2323370008067</v>
      </c>
      <c r="V102" s="34" t="n">
        <v>44.9111507319447</v>
      </c>
      <c r="W102" s="34" t="n">
        <v>2.6000937392536</v>
      </c>
      <c r="X102" s="34" t="n">
        <v>11680.6250341</v>
      </c>
      <c r="Y102" s="34" t="n">
        <v>9.14812356164241</v>
      </c>
      <c r="Z102" s="34" t="n">
        <v>14.1909648895259</v>
      </c>
      <c r="AA102" s="34" t="n">
        <v>9.31368781371499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352</v>
      </c>
    </row>
    <row r="112">
      <c r="A112" s="5" t="s">
        <v>26</v>
      </c>
      <c r="B112" s="5" t="s">
        <v>71</v>
      </c>
      <c r="C112" s="5" t="s">
        <v>11</v>
      </c>
      <c r="D112" s="5" t="s">
        <v>326</v>
      </c>
      <c r="E112" s="5" t="s">
        <v>327</v>
      </c>
      <c r="F112" s="5" t="s">
        <v>328</v>
      </c>
      <c r="G112" s="5" t="s">
        <v>329</v>
      </c>
      <c r="H112" s="5" t="s">
        <v>330</v>
      </c>
      <c r="I112" s="5" t="s">
        <v>331</v>
      </c>
      <c r="J112" s="5" t="s">
        <v>332</v>
      </c>
      <c r="K112" s="5" t="s">
        <v>333</v>
      </c>
      <c r="L112" s="5" t="s">
        <v>334</v>
      </c>
      <c r="M112" s="5" t="s">
        <v>335</v>
      </c>
      <c r="N112" s="5" t="s">
        <v>336</v>
      </c>
      <c r="O112" s="5" t="s">
        <v>337</v>
      </c>
      <c r="P112" s="5" t="s">
        <v>338</v>
      </c>
      <c r="Q112" s="5" t="s">
        <v>339</v>
      </c>
      <c r="R112" s="5" t="s">
        <v>340</v>
      </c>
      <c r="S112" s="5" t="s">
        <v>341</v>
      </c>
      <c r="T112" s="5" t="s">
        <v>342</v>
      </c>
      <c r="U112" s="5" t="s">
        <v>343</v>
      </c>
      <c r="V112" s="5" t="s">
        <v>344</v>
      </c>
      <c r="W112" s="5" t="s">
        <v>345</v>
      </c>
      <c r="X112" s="5" t="s">
        <v>346</v>
      </c>
      <c r="Y112" s="5" t="s">
        <v>347</v>
      </c>
      <c r="Z112" s="5" t="s">
        <v>348</v>
      </c>
      <c r="AA112" s="5" t="s">
        <v>349</v>
      </c>
    </row>
    <row r="113">
      <c r="A113" s="35" t="s">
        <v>72</v>
      </c>
      <c r="B113" s="35" t="s">
        <v>73</v>
      </c>
      <c r="C113" s="35" t="s">
        <v>16</v>
      </c>
      <c r="D113" s="35" t="n">
        <v>6976.6592885</v>
      </c>
      <c r="E113" s="35" t="n">
        <v>13.4166816995692</v>
      </c>
      <c r="F113" s="35" t="n">
        <v>9.47592384202433</v>
      </c>
      <c r="G113" s="35" t="n">
        <v>9.79556197820987</v>
      </c>
      <c r="H113" s="35" t="n">
        <v>7227.8344077</v>
      </c>
      <c r="I113" s="35" t="n">
        <v>13.035639987251</v>
      </c>
      <c r="J113" s="35" t="n">
        <v>9.81707799648817</v>
      </c>
      <c r="K113" s="35" t="n">
        <v>9.38752367579577</v>
      </c>
      <c r="L113" s="35" t="n">
        <v>7833.0835943</v>
      </c>
      <c r="M113" s="35" t="n">
        <v>11.5254628844911</v>
      </c>
      <c r="N113" s="35" t="n">
        <v>10.639146978289</v>
      </c>
      <c r="O113" s="35" t="n">
        <v>7.55964180840381</v>
      </c>
      <c r="P113" s="35" t="n">
        <v>13024.6499225</v>
      </c>
      <c r="Q113" s="35" t="n">
        <v>9.63422746906419</v>
      </c>
      <c r="R113" s="35" t="n">
        <v>17.6904999414374</v>
      </c>
      <c r="S113" s="35" t="n">
        <v>5.99477432812925</v>
      </c>
      <c r="T113" s="35" t="n">
        <v>30170.3053028</v>
      </c>
      <c r="U113" s="35" t="n">
        <v>7.13877309982607</v>
      </c>
      <c r="V113" s="35" t="n">
        <v>40.9782825157029</v>
      </c>
      <c r="W113" s="35" t="n">
        <v>3.12258444393442</v>
      </c>
      <c r="X113" s="35" t="n">
        <v>8392.5768119</v>
      </c>
      <c r="Y113" s="35" t="n">
        <v>8.43473997949914</v>
      </c>
      <c r="Z113" s="35" t="n">
        <v>11.3990687260582</v>
      </c>
      <c r="AA113" s="35" t="n">
        <v>8.29742679943674</v>
      </c>
    </row>
    <row r="114">
      <c r="A114" s="35" t="s">
        <v>72</v>
      </c>
      <c r="B114" s="35" t="s">
        <v>73</v>
      </c>
      <c r="C114" s="35" t="s">
        <v>17</v>
      </c>
      <c r="D114" s="35" t="n">
        <v>25668.4714894</v>
      </c>
      <c r="E114" s="35" t="n">
        <v>5.05939884486711</v>
      </c>
      <c r="F114" s="35" t="n">
        <v>5.13195055670549</v>
      </c>
      <c r="G114" s="35" t="n">
        <v>4.62293517039571</v>
      </c>
      <c r="H114" s="35" t="n">
        <v>29227.1317757</v>
      </c>
      <c r="I114" s="35" t="n">
        <v>4.98207642652357</v>
      </c>
      <c r="J114" s="35" t="n">
        <v>5.84344086281682</v>
      </c>
      <c r="K114" s="35" t="n">
        <v>4.43684524885665</v>
      </c>
      <c r="L114" s="35" t="n">
        <v>36352.8850715</v>
      </c>
      <c r="M114" s="35" t="n">
        <v>4.25071180335438</v>
      </c>
      <c r="N114" s="35" t="n">
        <v>7.26810744681767</v>
      </c>
      <c r="O114" s="35" t="n">
        <v>3.56530915105109</v>
      </c>
      <c r="P114" s="35" t="n">
        <v>75801.2585439</v>
      </c>
      <c r="Q114" s="35" t="n">
        <v>2.76285037034507</v>
      </c>
      <c r="R114" s="35" t="n">
        <v>15.1551022874108</v>
      </c>
      <c r="S114" s="35" t="n">
        <v>2.45653261268315</v>
      </c>
      <c r="T114" s="35" t="n">
        <v>231755.9724662</v>
      </c>
      <c r="U114" s="35" t="n">
        <v>1.64023479943105</v>
      </c>
      <c r="V114" s="35" t="n">
        <v>46.3354505705139</v>
      </c>
      <c r="W114" s="35" t="n">
        <v>0.989498250262298</v>
      </c>
      <c r="X114" s="35" t="n">
        <v>101364.1713367</v>
      </c>
      <c r="Y114" s="35" t="n">
        <v>2.66054494575894</v>
      </c>
      <c r="Z114" s="35" t="n">
        <v>20.2659482757354</v>
      </c>
      <c r="AA114" s="35" t="n">
        <v>2.56497175668686</v>
      </c>
    </row>
    <row r="115">
      <c r="A115" s="35" t="s">
        <v>74</v>
      </c>
      <c r="B115" s="35" t="s">
        <v>75</v>
      </c>
      <c r="C115" s="35" t="s">
        <v>16</v>
      </c>
      <c r="D115" s="35" t="n">
        <v>1077.1125969</v>
      </c>
      <c r="E115" s="35" t="n">
        <v>28.3872018370057</v>
      </c>
      <c r="F115" s="35" t="n">
        <v>7.80895798620784</v>
      </c>
      <c r="G115" s="35" t="n">
        <v>19.0601203203624</v>
      </c>
      <c r="H115" s="35" t="n">
        <v>1336.6949299</v>
      </c>
      <c r="I115" s="35" t="n">
        <v>20.5436960864496</v>
      </c>
      <c r="J115" s="35" t="n">
        <v>9.69090379038174</v>
      </c>
      <c r="K115" s="35" t="n">
        <v>12.0373617879153</v>
      </c>
      <c r="L115" s="35" t="n">
        <v>1288.2998894</v>
      </c>
      <c r="M115" s="35" t="n">
        <v>13.4618764775701</v>
      </c>
      <c r="N115" s="35" t="n">
        <v>9.34004461456949</v>
      </c>
      <c r="O115" s="35" t="n">
        <v>9.26846120559028</v>
      </c>
      <c r="P115" s="35" t="n">
        <v>2313.5076067</v>
      </c>
      <c r="Q115" s="35" t="n">
        <v>18.4346079120668</v>
      </c>
      <c r="R115" s="35" t="n">
        <v>16.7726974445271</v>
      </c>
      <c r="S115" s="35" t="n">
        <v>9.93382425482629</v>
      </c>
      <c r="T115" s="35" t="n">
        <v>5678.496702</v>
      </c>
      <c r="U115" s="35" t="n">
        <v>14.7444408969857</v>
      </c>
      <c r="V115" s="35" t="n">
        <v>41.1685299181907</v>
      </c>
      <c r="W115" s="35" t="n">
        <v>4.13982656210499</v>
      </c>
      <c r="X115" s="35" t="n">
        <v>2099.1830886</v>
      </c>
      <c r="Y115" s="35" t="n">
        <v>12.6507108712765</v>
      </c>
      <c r="Z115" s="35" t="n">
        <v>15.2188662461231</v>
      </c>
      <c r="AA115" s="35" t="n">
        <v>13.6583431864787</v>
      </c>
    </row>
    <row r="116">
      <c r="A116" s="35" t="s">
        <v>74</v>
      </c>
      <c r="B116" s="35" t="s">
        <v>75</v>
      </c>
      <c r="C116" s="35" t="s">
        <v>17</v>
      </c>
      <c r="D116" s="35" t="n">
        <v>7359.8681933</v>
      </c>
      <c r="E116" s="35" t="n">
        <v>8.29703495035697</v>
      </c>
      <c r="F116" s="35" t="n">
        <v>4.58322593630763</v>
      </c>
      <c r="G116" s="35" t="n">
        <v>7.22472054706413</v>
      </c>
      <c r="H116" s="35" t="n">
        <v>9679.2983658</v>
      </c>
      <c r="I116" s="35" t="n">
        <v>8.77833584462044</v>
      </c>
      <c r="J116" s="35" t="n">
        <v>6.02760948297683</v>
      </c>
      <c r="K116" s="35" t="n">
        <v>7.49678620572744</v>
      </c>
      <c r="L116" s="35" t="n">
        <v>9102.8030136</v>
      </c>
      <c r="M116" s="35" t="n">
        <v>6.9853194526624</v>
      </c>
      <c r="N116" s="35" t="n">
        <v>5.66860734041548</v>
      </c>
      <c r="O116" s="35" t="n">
        <v>6.19219959634879</v>
      </c>
      <c r="P116" s="35" t="n">
        <v>26385.3495142</v>
      </c>
      <c r="Q116" s="35" t="n">
        <v>4.40980268715947</v>
      </c>
      <c r="R116" s="35" t="n">
        <v>16.4310032538505</v>
      </c>
      <c r="S116" s="35" t="n">
        <v>4.10016738061945</v>
      </c>
      <c r="T116" s="35" t="n">
        <v>81274.607777</v>
      </c>
      <c r="U116" s="35" t="n">
        <v>2.79949965642663</v>
      </c>
      <c r="V116" s="35" t="n">
        <v>50.6123045336435</v>
      </c>
      <c r="W116" s="35" t="n">
        <v>1.64134058371588</v>
      </c>
      <c r="X116" s="35" t="n">
        <v>26780.7783219</v>
      </c>
      <c r="Y116" s="35" t="n">
        <v>4.7982580184348</v>
      </c>
      <c r="Z116" s="35" t="n">
        <v>16.6772494528061</v>
      </c>
      <c r="AA116" s="35" t="n">
        <v>4.2271002991003</v>
      </c>
    </row>
    <row r="117">
      <c r="A117" s="35" t="s">
        <v>76</v>
      </c>
      <c r="B117" s="35" t="s">
        <v>77</v>
      </c>
      <c r="C117" s="35" t="s">
        <v>16</v>
      </c>
      <c r="D117" s="35" t="n">
        <v>3433.2005445</v>
      </c>
      <c r="E117" s="35" t="n">
        <v>9.30626411638092</v>
      </c>
      <c r="F117" s="35" t="n">
        <v>8.74049709637399</v>
      </c>
      <c r="G117" s="35" t="n">
        <v>6.89358392551473</v>
      </c>
      <c r="H117" s="35" t="n">
        <v>4216.5999724</v>
      </c>
      <c r="I117" s="35" t="n">
        <v>10.0201710623934</v>
      </c>
      <c r="J117" s="35" t="n">
        <v>10.7349335809628</v>
      </c>
      <c r="K117" s="35" t="n">
        <v>7.06885139861377</v>
      </c>
      <c r="L117" s="35" t="n">
        <v>4559.2797489</v>
      </c>
      <c r="M117" s="35" t="n">
        <v>8.41088049262106</v>
      </c>
      <c r="N117" s="35" t="n">
        <v>11.6073532234106</v>
      </c>
      <c r="O117" s="35" t="n">
        <v>5.65887240398399</v>
      </c>
      <c r="P117" s="35" t="n">
        <v>7347.3250801</v>
      </c>
      <c r="Q117" s="35" t="n">
        <v>7.91005956091825</v>
      </c>
      <c r="R117" s="35" t="n">
        <v>18.705366230822</v>
      </c>
      <c r="S117" s="35" t="n">
        <v>5.18799764003166</v>
      </c>
      <c r="T117" s="35" t="n">
        <v>14656.5414876</v>
      </c>
      <c r="U117" s="35" t="n">
        <v>5.4195242211428</v>
      </c>
      <c r="V117" s="35" t="n">
        <v>37.3137125707609</v>
      </c>
      <c r="W117" s="35" t="n">
        <v>2.74800360261171</v>
      </c>
      <c r="X117" s="35" t="n">
        <v>5066.2898809</v>
      </c>
      <c r="Y117" s="35" t="n">
        <v>6.34351893636668</v>
      </c>
      <c r="Z117" s="35" t="n">
        <v>12.8981372976697</v>
      </c>
      <c r="AA117" s="35" t="n">
        <v>6.75376584309469</v>
      </c>
    </row>
    <row r="118">
      <c r="A118" s="35" t="s">
        <v>76</v>
      </c>
      <c r="B118" s="35" t="s">
        <v>77</v>
      </c>
      <c r="C118" s="35" t="s">
        <v>17</v>
      </c>
      <c r="D118" s="35" t="n">
        <v>3911.7280074</v>
      </c>
      <c r="E118" s="35" t="n">
        <v>6.88710524262092</v>
      </c>
      <c r="F118" s="35" t="n">
        <v>5.71465944159273</v>
      </c>
      <c r="G118" s="35" t="n">
        <v>6.04094890652486</v>
      </c>
      <c r="H118" s="35" t="n">
        <v>4383.7001012</v>
      </c>
      <c r="I118" s="35" t="n">
        <v>6.83994132842168</v>
      </c>
      <c r="J118" s="35" t="n">
        <v>6.40416540338253</v>
      </c>
      <c r="K118" s="35" t="n">
        <v>5.83768600534466</v>
      </c>
      <c r="L118" s="35" t="n">
        <v>5904.6289094</v>
      </c>
      <c r="M118" s="35" t="n">
        <v>6.07131335625065</v>
      </c>
      <c r="N118" s="35" t="n">
        <v>8.62609651856442</v>
      </c>
      <c r="O118" s="35" t="n">
        <v>5.11402995002041</v>
      </c>
      <c r="P118" s="35" t="n">
        <v>13164.5393426</v>
      </c>
      <c r="Q118" s="35" t="n">
        <v>4.34668975625271</v>
      </c>
      <c r="R118" s="35" t="n">
        <v>19.2321293571767</v>
      </c>
      <c r="S118" s="35" t="n">
        <v>3.47778086779299</v>
      </c>
      <c r="T118" s="35" t="n">
        <v>31930.5761718</v>
      </c>
      <c r="U118" s="35" t="n">
        <v>3.13819248555684</v>
      </c>
      <c r="V118" s="35" t="n">
        <v>46.6475092978042</v>
      </c>
      <c r="W118" s="35" t="n">
        <v>1.5479573155244</v>
      </c>
      <c r="X118" s="35" t="n">
        <v>9155.5907612</v>
      </c>
      <c r="Y118" s="35" t="n">
        <v>4.45406768646748</v>
      </c>
      <c r="Z118" s="35" t="n">
        <v>13.3754399814794</v>
      </c>
      <c r="AA118" s="35" t="n">
        <v>4.09848393541717</v>
      </c>
    </row>
    <row r="119">
      <c r="A119" s="35" t="s">
        <v>78</v>
      </c>
      <c r="B119" s="35" t="s">
        <v>79</v>
      </c>
      <c r="C119" s="35" t="s">
        <v>16</v>
      </c>
      <c r="D119" s="35" t="n">
        <v>13079.8598032</v>
      </c>
      <c r="E119" s="35" t="n">
        <v>6.98503499395065</v>
      </c>
      <c r="F119" s="35" t="n">
        <v>7.98544322421515</v>
      </c>
      <c r="G119" s="35" t="n">
        <v>5.60727039076564</v>
      </c>
      <c r="H119" s="35" t="n">
        <v>16423.6493792</v>
      </c>
      <c r="I119" s="35" t="n">
        <v>6.84894214124776</v>
      </c>
      <c r="J119" s="35" t="n">
        <v>10.0268750296492</v>
      </c>
      <c r="K119" s="35" t="n">
        <v>5.21501629018822</v>
      </c>
      <c r="L119" s="35" t="n">
        <v>20288.9337624</v>
      </c>
      <c r="M119" s="35" t="n">
        <v>5.97733089989718</v>
      </c>
      <c r="N119" s="35" t="n">
        <v>12.3866869429189</v>
      </c>
      <c r="O119" s="35" t="n">
        <v>4.30774231898879</v>
      </c>
      <c r="P119" s="35" t="n">
        <v>27711.31681</v>
      </c>
      <c r="Q119" s="35" t="n">
        <v>4.78426956417027</v>
      </c>
      <c r="R119" s="35" t="n">
        <v>16.9181589393149</v>
      </c>
      <c r="S119" s="35" t="n">
        <v>3.51599681677482</v>
      </c>
      <c r="T119" s="35" t="n">
        <v>64696.1435273</v>
      </c>
      <c r="U119" s="35" t="n">
        <v>3.56553586066989</v>
      </c>
      <c r="V119" s="35" t="n">
        <v>39.4979295448209</v>
      </c>
      <c r="W119" s="35" t="n">
        <v>1.66521699137249</v>
      </c>
      <c r="X119" s="35" t="n">
        <v>21596.3874928</v>
      </c>
      <c r="Y119" s="35" t="n">
        <v>4.54717461350134</v>
      </c>
      <c r="Z119" s="35" t="n">
        <v>13.184906319081</v>
      </c>
      <c r="AA119" s="35" t="n">
        <v>4.35793024383325</v>
      </c>
    </row>
    <row r="120">
      <c r="A120" s="35" t="s">
        <v>78</v>
      </c>
      <c r="B120" s="35" t="s">
        <v>79</v>
      </c>
      <c r="C120" s="35" t="s">
        <v>17</v>
      </c>
      <c r="D120" s="35" t="n">
        <v>15372.34713</v>
      </c>
      <c r="E120" s="35" t="n">
        <v>5.55855967907993</v>
      </c>
      <c r="F120" s="35" t="n">
        <v>6.45528853280809</v>
      </c>
      <c r="G120" s="35" t="n">
        <v>4.64513407252351</v>
      </c>
      <c r="H120" s="35" t="n">
        <v>19576.2968339</v>
      </c>
      <c r="I120" s="35" t="n">
        <v>5.14616049921392</v>
      </c>
      <c r="J120" s="35" t="n">
        <v>8.22064733498651</v>
      </c>
      <c r="K120" s="35" t="n">
        <v>4.31396018510234</v>
      </c>
      <c r="L120" s="35" t="n">
        <v>26324.3291523</v>
      </c>
      <c r="M120" s="35" t="n">
        <v>4.69678030945832</v>
      </c>
      <c r="N120" s="35" t="n">
        <v>11.0543392413432</v>
      </c>
      <c r="O120" s="35" t="n">
        <v>3.91147092168428</v>
      </c>
      <c r="P120" s="35" t="n">
        <v>40087.6209781</v>
      </c>
      <c r="Q120" s="35" t="n">
        <v>3.71829491517598</v>
      </c>
      <c r="R120" s="35" t="n">
        <v>16.8339393990439</v>
      </c>
      <c r="S120" s="35" t="n">
        <v>2.89325914602836</v>
      </c>
      <c r="T120" s="35" t="n">
        <v>104761.8203523</v>
      </c>
      <c r="U120" s="35" t="n">
        <v>2.27589380804307</v>
      </c>
      <c r="V120" s="35" t="n">
        <v>43.9924867606281</v>
      </c>
      <c r="W120" s="35" t="n">
        <v>1.13277068238475</v>
      </c>
      <c r="X120" s="35" t="n">
        <v>32013.2947765</v>
      </c>
      <c r="Y120" s="35" t="n">
        <v>3.71798910326056</v>
      </c>
      <c r="Z120" s="35" t="n">
        <v>13.4432987311903</v>
      </c>
      <c r="AA120" s="35" t="n">
        <v>3.70859464993265</v>
      </c>
    </row>
    <row r="121">
      <c r="A121" s="35" t="s">
        <v>80</v>
      </c>
      <c r="B121" s="35" t="s">
        <v>81</v>
      </c>
      <c r="C121" s="35" t="s">
        <v>16</v>
      </c>
      <c r="D121" s="35" t="n">
        <v>16971.7134629</v>
      </c>
      <c r="E121" s="35" t="n">
        <v>6.65419440382341</v>
      </c>
      <c r="F121" s="35" t="n">
        <v>9.40387361236477</v>
      </c>
      <c r="G121" s="35" t="n">
        <v>4.96353101537554</v>
      </c>
      <c r="H121" s="35" t="n">
        <v>18980.1904261</v>
      </c>
      <c r="I121" s="35" t="n">
        <v>6.25523917690176</v>
      </c>
      <c r="J121" s="35" t="n">
        <v>10.5167526128597</v>
      </c>
      <c r="K121" s="35" t="n">
        <v>4.79664817022616</v>
      </c>
      <c r="L121" s="35" t="n">
        <v>23522.930967</v>
      </c>
      <c r="M121" s="35" t="n">
        <v>5.40906501198403</v>
      </c>
      <c r="N121" s="35" t="n">
        <v>13.0338442426338</v>
      </c>
      <c r="O121" s="35" t="n">
        <v>3.80303706595132</v>
      </c>
      <c r="P121" s="35" t="n">
        <v>32127.8056525</v>
      </c>
      <c r="Q121" s="35" t="n">
        <v>5.44030755940784</v>
      </c>
      <c r="R121" s="35" t="n">
        <v>17.8017278254887</v>
      </c>
      <c r="S121" s="35" t="n">
        <v>3.40802578755496</v>
      </c>
      <c r="T121" s="35" t="n">
        <v>67411.4373223</v>
      </c>
      <c r="U121" s="35" t="n">
        <v>3.8947898441022</v>
      </c>
      <c r="V121" s="35" t="n">
        <v>37.3520704313398</v>
      </c>
      <c r="W121" s="35" t="n">
        <v>1.57458839479156</v>
      </c>
      <c r="X121" s="35" t="n">
        <v>21461.6937766</v>
      </c>
      <c r="Y121" s="35" t="n">
        <v>5.13073571711796</v>
      </c>
      <c r="Z121" s="35" t="n">
        <v>11.8917312753132</v>
      </c>
      <c r="AA121" s="35" t="n">
        <v>4.58016104295139</v>
      </c>
    </row>
    <row r="122">
      <c r="A122" s="35" t="s">
        <v>80</v>
      </c>
      <c r="B122" s="35" t="s">
        <v>81</v>
      </c>
      <c r="C122" s="35" t="s">
        <v>17</v>
      </c>
      <c r="D122" s="35" t="n">
        <v>17124.2908359</v>
      </c>
      <c r="E122" s="35" t="n">
        <v>5.90341809821242</v>
      </c>
      <c r="F122" s="35" t="n">
        <v>7.95427094798549</v>
      </c>
      <c r="G122" s="35" t="n">
        <v>5.0231952925438</v>
      </c>
      <c r="H122" s="35" t="n">
        <v>20048.9332659</v>
      </c>
      <c r="I122" s="35" t="n">
        <v>5.39198959170633</v>
      </c>
      <c r="J122" s="35" t="n">
        <v>9.3127738218928</v>
      </c>
      <c r="K122" s="35" t="n">
        <v>4.45319086071298</v>
      </c>
      <c r="L122" s="35" t="n">
        <v>24420.3158049</v>
      </c>
      <c r="M122" s="35" t="n">
        <v>5.00512480413656</v>
      </c>
      <c r="N122" s="35" t="n">
        <v>11.3432906745734</v>
      </c>
      <c r="O122" s="35" t="n">
        <v>4.23771172809144</v>
      </c>
      <c r="P122" s="35" t="n">
        <v>40708.3237548</v>
      </c>
      <c r="Q122" s="35" t="n">
        <v>3.95235727168572</v>
      </c>
      <c r="R122" s="35" t="n">
        <v>18.909106373337</v>
      </c>
      <c r="S122" s="35" t="n">
        <v>3.12287182642094</v>
      </c>
      <c r="T122" s="35" t="n">
        <v>88483.2336697</v>
      </c>
      <c r="U122" s="35" t="n">
        <v>3.10738456783322</v>
      </c>
      <c r="V122" s="35" t="n">
        <v>41.1006576393338</v>
      </c>
      <c r="W122" s="35" t="n">
        <v>1.52201369381812</v>
      </c>
      <c r="X122" s="35" t="n">
        <v>24499.1310774</v>
      </c>
      <c r="Y122" s="35" t="n">
        <v>5.88371485352377</v>
      </c>
      <c r="Z122" s="35" t="n">
        <v>11.3799005428775</v>
      </c>
      <c r="AA122" s="35" t="n">
        <v>5.2783871490595</v>
      </c>
    </row>
    <row r="123">
      <c r="A123" s="35" t="s">
        <v>82</v>
      </c>
      <c r="B123" s="35" t="s">
        <v>83</v>
      </c>
      <c r="C123" s="35" t="s">
        <v>16</v>
      </c>
      <c r="D123" s="35" t="n">
        <v>6887.3315145</v>
      </c>
      <c r="E123" s="35" t="n">
        <v>15.3167999657916</v>
      </c>
      <c r="F123" s="35" t="n">
        <v>7.84586187185995</v>
      </c>
      <c r="G123" s="35" t="n">
        <v>11.8051029345871</v>
      </c>
      <c r="H123" s="35" t="n">
        <v>7333.7043868</v>
      </c>
      <c r="I123" s="35" t="n">
        <v>11.7592651436765</v>
      </c>
      <c r="J123" s="35" t="n">
        <v>8.35435778091239</v>
      </c>
      <c r="K123" s="35" t="n">
        <v>9.0886285168734</v>
      </c>
      <c r="L123" s="35" t="n">
        <v>10374.5902977</v>
      </c>
      <c r="M123" s="35" t="n">
        <v>11.3107608572527</v>
      </c>
      <c r="N123" s="35" t="n">
        <v>11.8184528044752</v>
      </c>
      <c r="O123" s="35" t="n">
        <v>8.2098156033155</v>
      </c>
      <c r="P123" s="35" t="n">
        <v>14955.0384172</v>
      </c>
      <c r="Q123" s="35" t="n">
        <v>9.3459186902092</v>
      </c>
      <c r="R123" s="35" t="n">
        <v>17.0363754761453</v>
      </c>
      <c r="S123" s="35" t="n">
        <v>6.70836943878659</v>
      </c>
      <c r="T123" s="35" t="n">
        <v>36754.5131733</v>
      </c>
      <c r="U123" s="35" t="n">
        <v>6.20877697850554</v>
      </c>
      <c r="V123" s="35" t="n">
        <v>41.8697477997186</v>
      </c>
      <c r="W123" s="35" t="n">
        <v>2.54247032608422</v>
      </c>
      <c r="X123" s="35" t="n">
        <v>11477.8042077</v>
      </c>
      <c r="Y123" s="35" t="n">
        <v>7.47572409388718</v>
      </c>
      <c r="Z123" s="35" t="n">
        <v>13.0752042668887</v>
      </c>
      <c r="AA123" s="35" t="n">
        <v>7.80243248993701</v>
      </c>
    </row>
    <row r="124">
      <c r="A124" s="35" t="s">
        <v>82</v>
      </c>
      <c r="B124" s="35" t="s">
        <v>83</v>
      </c>
      <c r="C124" s="35" t="s">
        <v>17</v>
      </c>
      <c r="D124" s="35" t="n">
        <v>5893.8938564</v>
      </c>
      <c r="E124" s="35" t="n">
        <v>13.5781253690345</v>
      </c>
      <c r="F124" s="35" t="n">
        <v>6.35131437338166</v>
      </c>
      <c r="G124" s="35" t="n">
        <v>11.0480615420492</v>
      </c>
      <c r="H124" s="35" t="n">
        <v>6456.2602016</v>
      </c>
      <c r="I124" s="35" t="n">
        <v>11.0301319663827</v>
      </c>
      <c r="J124" s="35" t="n">
        <v>6.95732553313412</v>
      </c>
      <c r="K124" s="35" t="n">
        <v>9.35440337643789</v>
      </c>
      <c r="L124" s="35" t="n">
        <v>8750.7882671</v>
      </c>
      <c r="M124" s="35" t="n">
        <v>11.2162021660088</v>
      </c>
      <c r="N124" s="35" t="n">
        <v>9.42993013674657</v>
      </c>
      <c r="O124" s="35" t="n">
        <v>9.68870726530005</v>
      </c>
      <c r="P124" s="35" t="n">
        <v>16638.3871056</v>
      </c>
      <c r="Q124" s="35" t="n">
        <v>7.40197885852125</v>
      </c>
      <c r="R124" s="35" t="n">
        <v>17.9296793848663</v>
      </c>
      <c r="S124" s="35" t="n">
        <v>5.37124331702596</v>
      </c>
      <c r="T124" s="35" t="n">
        <v>41379.0819055</v>
      </c>
      <c r="U124" s="35" t="n">
        <v>4.39395765033025</v>
      </c>
      <c r="V124" s="35" t="n">
        <v>44.5904802609162</v>
      </c>
      <c r="W124" s="35" t="n">
        <v>2.54840594597678</v>
      </c>
      <c r="X124" s="35" t="n">
        <v>13679.6066788</v>
      </c>
      <c r="Y124" s="35" t="n">
        <v>6.80795377651751</v>
      </c>
      <c r="Z124" s="35" t="n">
        <v>14.7412703109551</v>
      </c>
      <c r="AA124" s="35" t="n">
        <v>6.80825094253904</v>
      </c>
    </row>
    <row r="125">
      <c r="A125" s="35" t="s">
        <v>84</v>
      </c>
      <c r="B125" s="35" t="s">
        <v>85</v>
      </c>
      <c r="C125" s="35" t="s">
        <v>16</v>
      </c>
      <c r="D125" s="35" t="n">
        <v>26325.9046456</v>
      </c>
      <c r="E125" s="35" t="n">
        <v>6.95207411853366</v>
      </c>
      <c r="F125" s="35" t="n">
        <v>8.66955161578347</v>
      </c>
      <c r="G125" s="35" t="n">
        <v>5.1903596129704</v>
      </c>
      <c r="H125" s="35" t="n">
        <v>29475.366261</v>
      </c>
      <c r="I125" s="35" t="n">
        <v>6.82873776411171</v>
      </c>
      <c r="J125" s="35" t="n">
        <v>9.70672091363712</v>
      </c>
      <c r="K125" s="35" t="n">
        <v>5.14709775786865</v>
      </c>
      <c r="L125" s="35" t="n">
        <v>36916.8897091</v>
      </c>
      <c r="M125" s="35" t="n">
        <v>5.74659759215904</v>
      </c>
      <c r="N125" s="35" t="n">
        <v>12.1573364765917</v>
      </c>
      <c r="O125" s="35" t="n">
        <v>4.20608027279042</v>
      </c>
      <c r="P125" s="35" t="n">
        <v>52659.1265103</v>
      </c>
      <c r="Q125" s="35" t="n">
        <v>5.2644900170742</v>
      </c>
      <c r="R125" s="35" t="n">
        <v>17.341512911672</v>
      </c>
      <c r="S125" s="35" t="n">
        <v>3.61564397548049</v>
      </c>
      <c r="T125" s="35" t="n">
        <v>123886.9766975</v>
      </c>
      <c r="U125" s="35" t="n">
        <v>3.89222870030708</v>
      </c>
      <c r="V125" s="35" t="n">
        <v>40.798010684197</v>
      </c>
      <c r="W125" s="35" t="n">
        <v>1.66743691675567</v>
      </c>
      <c r="X125" s="35" t="n">
        <v>34395.0926497</v>
      </c>
      <c r="Y125" s="35" t="n">
        <v>5.72308358599584</v>
      </c>
      <c r="Z125" s="35" t="n">
        <v>11.3268673981187</v>
      </c>
      <c r="AA125" s="35" t="n">
        <v>5.18511024250569</v>
      </c>
    </row>
    <row r="126">
      <c r="A126" s="35" t="s">
        <v>84</v>
      </c>
      <c r="B126" s="35" t="s">
        <v>85</v>
      </c>
      <c r="C126" s="35" t="s">
        <v>17</v>
      </c>
      <c r="D126" s="35" t="n">
        <v>28940.2333829</v>
      </c>
      <c r="E126" s="35" t="n">
        <v>6.10133222406994</v>
      </c>
      <c r="F126" s="35" t="n">
        <v>6.88345747243768</v>
      </c>
      <c r="G126" s="35" t="n">
        <v>5.23440786611697</v>
      </c>
      <c r="H126" s="35" t="n">
        <v>37781.6751753</v>
      </c>
      <c r="I126" s="35" t="n">
        <v>5.04950056815874</v>
      </c>
      <c r="J126" s="35" t="n">
        <v>8.9864014179063</v>
      </c>
      <c r="K126" s="35" t="n">
        <v>4.30260583558435</v>
      </c>
      <c r="L126" s="35" t="n">
        <v>47203.4448525</v>
      </c>
      <c r="M126" s="35" t="n">
        <v>4.83399683559589</v>
      </c>
      <c r="N126" s="35" t="n">
        <v>11.2273768112295</v>
      </c>
      <c r="O126" s="35" t="n">
        <v>3.86842824627791</v>
      </c>
      <c r="P126" s="35" t="n">
        <v>79700.8495893</v>
      </c>
      <c r="Q126" s="35" t="n">
        <v>4.06459367962225</v>
      </c>
      <c r="R126" s="35" t="n">
        <v>18.9569103125914</v>
      </c>
      <c r="S126" s="35" t="n">
        <v>3.18595533200788</v>
      </c>
      <c r="T126" s="35" t="n">
        <v>180150.2656395</v>
      </c>
      <c r="U126" s="35" t="n">
        <v>2.81207144971698</v>
      </c>
      <c r="V126" s="35" t="n">
        <v>42.8488836206333</v>
      </c>
      <c r="W126" s="35" t="n">
        <v>1.33870985098748</v>
      </c>
      <c r="X126" s="35" t="n">
        <v>46655.1748882</v>
      </c>
      <c r="Y126" s="35" t="n">
        <v>4.70865740004378</v>
      </c>
      <c r="Z126" s="35" t="n">
        <v>11.0969703652019</v>
      </c>
      <c r="AA126" s="35" t="n">
        <v>4.58958040109748</v>
      </c>
    </row>
    <row r="127">
      <c r="A127" s="35" t="s">
        <v>86</v>
      </c>
      <c r="B127" s="35" t="s">
        <v>87</v>
      </c>
      <c r="C127" s="35" t="s">
        <v>16</v>
      </c>
      <c r="D127" s="35" t="n">
        <v>25218.5835078</v>
      </c>
      <c r="E127" s="35" t="n">
        <v>5.30438803861504</v>
      </c>
      <c r="F127" s="35" t="n">
        <v>7.38970778469692</v>
      </c>
      <c r="G127" s="35" t="n">
        <v>4.25119810068133</v>
      </c>
      <c r="H127" s="35" t="n">
        <v>30482.7846932</v>
      </c>
      <c r="I127" s="35" t="n">
        <v>4.83506521862457</v>
      </c>
      <c r="J127" s="35" t="n">
        <v>8.93225709036785</v>
      </c>
      <c r="K127" s="35" t="n">
        <v>3.72154652484859</v>
      </c>
      <c r="L127" s="35" t="n">
        <v>39581.8393865</v>
      </c>
      <c r="M127" s="35" t="n">
        <v>4.61854133271956</v>
      </c>
      <c r="N127" s="35" t="n">
        <v>11.598519264834</v>
      </c>
      <c r="O127" s="35" t="n">
        <v>3.67809230597745</v>
      </c>
      <c r="P127" s="35" t="n">
        <v>63343.6558471</v>
      </c>
      <c r="Q127" s="35" t="n">
        <v>3.91945167887281</v>
      </c>
      <c r="R127" s="35" t="n">
        <v>18.5613560166731</v>
      </c>
      <c r="S127" s="35" t="n">
        <v>2.8170941188202</v>
      </c>
      <c r="T127" s="35" t="n">
        <v>142560.5600751</v>
      </c>
      <c r="U127" s="35" t="n">
        <v>2.71245970377135</v>
      </c>
      <c r="V127" s="35" t="n">
        <v>41.7739910035741</v>
      </c>
      <c r="W127" s="35" t="n">
        <v>1.23587133499017</v>
      </c>
      <c r="X127" s="35" t="n">
        <v>40078.8923252</v>
      </c>
      <c r="Y127" s="35" t="n">
        <v>4.15871327811792</v>
      </c>
      <c r="Z127" s="35" t="n">
        <v>11.744168839854</v>
      </c>
      <c r="AA127" s="35" t="n">
        <v>3.86494127164681</v>
      </c>
    </row>
    <row r="128">
      <c r="A128" s="35" t="s">
        <v>86</v>
      </c>
      <c r="B128" s="35" t="s">
        <v>87</v>
      </c>
      <c r="C128" s="35" t="s">
        <v>17</v>
      </c>
      <c r="D128" s="35" t="n">
        <v>38431.2323779</v>
      </c>
      <c r="E128" s="35" t="n">
        <v>4.16795098931426</v>
      </c>
      <c r="F128" s="35" t="n">
        <v>5.54356306748383</v>
      </c>
      <c r="G128" s="35" t="n">
        <v>3.77713428826322</v>
      </c>
      <c r="H128" s="35" t="n">
        <v>50464.0770481</v>
      </c>
      <c r="I128" s="35" t="n">
        <v>3.52221619970721</v>
      </c>
      <c r="J128" s="35" t="n">
        <v>7.27925638729653</v>
      </c>
      <c r="K128" s="35" t="n">
        <v>3.15151403180634</v>
      </c>
      <c r="L128" s="35" t="n">
        <v>66839.6206228</v>
      </c>
      <c r="M128" s="35" t="n">
        <v>3.24526181228708</v>
      </c>
      <c r="N128" s="35" t="n">
        <v>9.64136795525347</v>
      </c>
      <c r="O128" s="35" t="n">
        <v>2.71266713302133</v>
      </c>
      <c r="P128" s="35" t="n">
        <v>119874.9175639</v>
      </c>
      <c r="Q128" s="35" t="n">
        <v>2.52405892799117</v>
      </c>
      <c r="R128" s="35" t="n">
        <v>17.291513298102</v>
      </c>
      <c r="S128" s="35" t="n">
        <v>1.99900651028673</v>
      </c>
      <c r="T128" s="35" t="n">
        <v>316051.8022088</v>
      </c>
      <c r="U128" s="35" t="n">
        <v>1.55544838490966</v>
      </c>
      <c r="V128" s="35" t="n">
        <v>45.589303015532</v>
      </c>
      <c r="W128" s="35" t="n">
        <v>0.840509220291306</v>
      </c>
      <c r="X128" s="35" t="n">
        <v>101597.0343508</v>
      </c>
      <c r="Y128" s="35" t="n">
        <v>2.7327841765963</v>
      </c>
      <c r="Z128" s="35" t="n">
        <v>14.6549962763322</v>
      </c>
      <c r="AA128" s="35" t="n">
        <v>2.62151170000034</v>
      </c>
    </row>
    <row r="129">
      <c r="A129" s="35" t="s">
        <v>88</v>
      </c>
      <c r="B129" s="35" t="s">
        <v>89</v>
      </c>
      <c r="C129" s="35" t="s">
        <v>16</v>
      </c>
      <c r="D129" s="35" t="n">
        <v>4653.6876901</v>
      </c>
      <c r="E129" s="35" t="n">
        <v>15.9591264124204</v>
      </c>
      <c r="F129" s="35" t="n">
        <v>7.71922173462705</v>
      </c>
      <c r="G129" s="35" t="n">
        <v>12.2358272887173</v>
      </c>
      <c r="H129" s="35" t="n">
        <v>4973.1447096</v>
      </c>
      <c r="I129" s="35" t="n">
        <v>10.579807354005</v>
      </c>
      <c r="J129" s="35" t="n">
        <v>8.24911538723497</v>
      </c>
      <c r="K129" s="35" t="n">
        <v>7.06454753976225</v>
      </c>
      <c r="L129" s="35" t="n">
        <v>5739.4850606</v>
      </c>
      <c r="M129" s="35" t="n">
        <v>9.45660053377357</v>
      </c>
      <c r="N129" s="35" t="n">
        <v>9.52026882242258</v>
      </c>
      <c r="O129" s="35" t="n">
        <v>7.09719007951835</v>
      </c>
      <c r="P129" s="35" t="n">
        <v>10843.8776772</v>
      </c>
      <c r="Q129" s="35" t="n">
        <v>8.86694098574352</v>
      </c>
      <c r="R129" s="35" t="n">
        <v>17.9870893424051</v>
      </c>
      <c r="S129" s="35" t="n">
        <v>5.06888256003345</v>
      </c>
      <c r="T129" s="35" t="n">
        <v>26379.1786558</v>
      </c>
      <c r="U129" s="35" t="n">
        <v>6.012736241715</v>
      </c>
      <c r="V129" s="35" t="n">
        <v>43.7559936939141</v>
      </c>
      <c r="W129" s="35" t="n">
        <v>2.64323068009696</v>
      </c>
      <c r="X129" s="35" t="n">
        <v>7697.6324631</v>
      </c>
      <c r="Y129" s="35" t="n">
        <v>8.72771498187374</v>
      </c>
      <c r="Z129" s="35" t="n">
        <v>12.7683110193962</v>
      </c>
      <c r="AA129" s="35" t="n">
        <v>7.96355350002947</v>
      </c>
    </row>
    <row r="130">
      <c r="A130" s="35" t="s">
        <v>88</v>
      </c>
      <c r="B130" s="35" t="s">
        <v>89</v>
      </c>
      <c r="C130" s="35" t="s">
        <v>17</v>
      </c>
      <c r="D130" s="35" t="n">
        <v>17124.8152607</v>
      </c>
      <c r="E130" s="35" t="n">
        <v>5.32720275988347</v>
      </c>
      <c r="F130" s="35" t="n">
        <v>5.10970409060868</v>
      </c>
      <c r="G130" s="35" t="n">
        <v>5.04279514415554</v>
      </c>
      <c r="H130" s="35" t="n">
        <v>22385.1127254</v>
      </c>
      <c r="I130" s="35" t="n">
        <v>4.45080345232742</v>
      </c>
      <c r="J130" s="35" t="n">
        <v>6.67927217435204</v>
      </c>
      <c r="K130" s="35" t="n">
        <v>3.72645735793814</v>
      </c>
      <c r="L130" s="35" t="n">
        <v>30292.3359723</v>
      </c>
      <c r="M130" s="35" t="n">
        <v>3.70711853588784</v>
      </c>
      <c r="N130" s="35" t="n">
        <v>9.03863023777967</v>
      </c>
      <c r="O130" s="35" t="n">
        <v>3.06190978975587</v>
      </c>
      <c r="P130" s="35" t="n">
        <v>55974.2090703</v>
      </c>
      <c r="Q130" s="35" t="n">
        <v>2.97437710310976</v>
      </c>
      <c r="R130" s="35" t="n">
        <v>16.7015901019072</v>
      </c>
      <c r="S130" s="35" t="n">
        <v>2.46858447588436</v>
      </c>
      <c r="T130" s="35" t="n">
        <v>156902.536139</v>
      </c>
      <c r="U130" s="35" t="n">
        <v>1.69734478296539</v>
      </c>
      <c r="V130" s="35" t="n">
        <v>46.8165944292676</v>
      </c>
      <c r="W130" s="35" t="n">
        <v>0.931665828949981</v>
      </c>
      <c r="X130" s="35" t="n">
        <v>52463.9845758</v>
      </c>
      <c r="Y130" s="35" t="n">
        <v>2.60349658508637</v>
      </c>
      <c r="Z130" s="35" t="n">
        <v>15.6542089660848</v>
      </c>
      <c r="AA130" s="35" t="n">
        <v>2.61820744037772</v>
      </c>
    </row>
    <row r="131">
      <c r="A131" s="35" t="s">
        <v>90</v>
      </c>
      <c r="B131" s="35" t="s">
        <v>91</v>
      </c>
      <c r="C131" s="35" t="s">
        <v>16</v>
      </c>
      <c r="D131" s="35" t="n">
        <v>9752.2067047</v>
      </c>
      <c r="E131" s="35" t="n">
        <v>9.92431393676121</v>
      </c>
      <c r="F131" s="35" t="n">
        <v>6.33881551002052</v>
      </c>
      <c r="G131" s="35" t="n">
        <v>7.95787516974506</v>
      </c>
      <c r="H131" s="35" t="n">
        <v>12177.8331654</v>
      </c>
      <c r="I131" s="35" t="n">
        <v>10.1464597716489</v>
      </c>
      <c r="J131" s="35" t="n">
        <v>7.91544314889031</v>
      </c>
      <c r="K131" s="35" t="n">
        <v>7.2850267130127</v>
      </c>
      <c r="L131" s="35" t="n">
        <v>16470.106761</v>
      </c>
      <c r="M131" s="35" t="n">
        <v>8.841310270733</v>
      </c>
      <c r="N131" s="35" t="n">
        <v>10.7053686770201</v>
      </c>
      <c r="O131" s="35" t="n">
        <v>6.1679739374609</v>
      </c>
      <c r="P131" s="35" t="n">
        <v>26582.4932164</v>
      </c>
      <c r="Q131" s="35" t="n">
        <v>6.81591721083147</v>
      </c>
      <c r="R131" s="35" t="n">
        <v>17.2782966355629</v>
      </c>
      <c r="S131" s="35" t="n">
        <v>4.43355602057159</v>
      </c>
      <c r="T131" s="35" t="n">
        <v>64014.8275433</v>
      </c>
      <c r="U131" s="35" t="n">
        <v>5.27339384434144</v>
      </c>
      <c r="V131" s="35" t="n">
        <v>41.6088577682831</v>
      </c>
      <c r="W131" s="35" t="n">
        <v>2.02972324364392</v>
      </c>
      <c r="X131" s="35" t="n">
        <v>24851.5709553</v>
      </c>
      <c r="Y131" s="35" t="n">
        <v>6.05344563399537</v>
      </c>
      <c r="Z131" s="35" t="n">
        <v>16.1532182602232</v>
      </c>
      <c r="AA131" s="35" t="n">
        <v>5.49924910844056</v>
      </c>
    </row>
    <row r="132">
      <c r="A132" s="35" t="s">
        <v>90</v>
      </c>
      <c r="B132" s="35" t="s">
        <v>91</v>
      </c>
      <c r="C132" s="35" t="s">
        <v>17</v>
      </c>
      <c r="D132" s="35" t="n">
        <v>33967.1159875</v>
      </c>
      <c r="E132" s="35" t="n">
        <v>4.74651057630428</v>
      </c>
      <c r="F132" s="35" t="n">
        <v>5.14171850592824</v>
      </c>
      <c r="G132" s="35" t="n">
        <v>4.24577791375734</v>
      </c>
      <c r="H132" s="35" t="n">
        <v>41284.0311084</v>
      </c>
      <c r="I132" s="35" t="n">
        <v>4.17128246238673</v>
      </c>
      <c r="J132" s="35" t="n">
        <v>6.24930496976822</v>
      </c>
      <c r="K132" s="35" t="n">
        <v>3.64738922697729</v>
      </c>
      <c r="L132" s="35" t="n">
        <v>57522.2337159</v>
      </c>
      <c r="M132" s="35" t="n">
        <v>4.18984080727888</v>
      </c>
      <c r="N132" s="35" t="n">
        <v>8.70733722898977</v>
      </c>
      <c r="O132" s="35" t="n">
        <v>3.43115363771621</v>
      </c>
      <c r="P132" s="35" t="n">
        <v>111182.138962</v>
      </c>
      <c r="Q132" s="35" t="n">
        <v>2.89152409636119</v>
      </c>
      <c r="R132" s="35" t="n">
        <v>16.8300205893246</v>
      </c>
      <c r="S132" s="35" t="n">
        <v>2.34489126232236</v>
      </c>
      <c r="T132" s="35" t="n">
        <v>308141.5057337</v>
      </c>
      <c r="U132" s="35" t="n">
        <v>1.75506663241191</v>
      </c>
      <c r="V132" s="35" t="n">
        <v>46.6444334885132</v>
      </c>
      <c r="W132" s="35" t="n">
        <v>0.866937685200789</v>
      </c>
      <c r="X132" s="35" t="n">
        <v>108520.9361397</v>
      </c>
      <c r="Y132" s="35" t="n">
        <v>2.75449351192518</v>
      </c>
      <c r="Z132" s="35" t="n">
        <v>16.427185217476</v>
      </c>
      <c r="AA132" s="35" t="n">
        <v>2.79461784528997</v>
      </c>
    </row>
    <row r="133">
      <c r="A133" s="35" t="s">
        <v>92</v>
      </c>
      <c r="B133" s="35" t="s">
        <v>93</v>
      </c>
      <c r="C133" s="35" t="s">
        <v>16</v>
      </c>
      <c r="D133" s="35" t="n">
        <v>18728.8967458</v>
      </c>
      <c r="E133" s="35" t="n">
        <v>10.2146532347657</v>
      </c>
      <c r="F133" s="35" t="n">
        <v>8.62058452751992</v>
      </c>
      <c r="G133" s="35" t="n">
        <v>7.52113947564079</v>
      </c>
      <c r="H133" s="35" t="n">
        <v>18081.0231417</v>
      </c>
      <c r="I133" s="35" t="n">
        <v>9.84982316430457</v>
      </c>
      <c r="J133" s="35" t="n">
        <v>8.32237960690465</v>
      </c>
      <c r="K133" s="35" t="n">
        <v>6.90774830320415</v>
      </c>
      <c r="L133" s="35" t="n">
        <v>23746.8014728</v>
      </c>
      <c r="M133" s="35" t="n">
        <v>9.5258094186885</v>
      </c>
      <c r="N133" s="35" t="n">
        <v>10.9302385577204</v>
      </c>
      <c r="O133" s="35" t="n">
        <v>7.08089742756157</v>
      </c>
      <c r="P133" s="35" t="n">
        <v>35792.535995</v>
      </c>
      <c r="Q133" s="35" t="n">
        <v>8.56119640805002</v>
      </c>
      <c r="R133" s="35" t="n">
        <v>16.474680072567</v>
      </c>
      <c r="S133" s="35" t="n">
        <v>5.66607967656864</v>
      </c>
      <c r="T133" s="35" t="n">
        <v>91097.1469554</v>
      </c>
      <c r="U133" s="35" t="n">
        <v>5.61877307157993</v>
      </c>
      <c r="V133" s="35" t="n">
        <v>41.9304279479803</v>
      </c>
      <c r="W133" s="35" t="n">
        <v>2.0073019976037</v>
      </c>
      <c r="X133" s="35" t="n">
        <v>29811.4473583</v>
      </c>
      <c r="Y133" s="35" t="n">
        <v>6.8061637294334</v>
      </c>
      <c r="Z133" s="35" t="n">
        <v>13.7216892873077</v>
      </c>
      <c r="AA133" s="35" t="n">
        <v>6.5556272658397</v>
      </c>
    </row>
    <row r="134">
      <c r="A134" s="35" t="s">
        <v>92</v>
      </c>
      <c r="B134" s="35" t="s">
        <v>93</v>
      </c>
      <c r="C134" s="35" t="s">
        <v>17</v>
      </c>
      <c r="D134" s="35" t="n">
        <v>60247.2732338</v>
      </c>
      <c r="E134" s="35" t="n">
        <v>4.43955871222398</v>
      </c>
      <c r="F134" s="35" t="n">
        <v>5.77747370193001</v>
      </c>
      <c r="G134" s="35" t="n">
        <v>3.98572710549431</v>
      </c>
      <c r="H134" s="35" t="n">
        <v>74678.7561262</v>
      </c>
      <c r="I134" s="35" t="n">
        <v>3.91724422617837</v>
      </c>
      <c r="J134" s="35" t="n">
        <v>7.1613954699266</v>
      </c>
      <c r="K134" s="35" t="n">
        <v>3.43048099694134</v>
      </c>
      <c r="L134" s="35" t="n">
        <v>95019.2543152</v>
      </c>
      <c r="M134" s="35" t="n">
        <v>3.46045917655917</v>
      </c>
      <c r="N134" s="35" t="n">
        <v>9.11196828531459</v>
      </c>
      <c r="O134" s="35" t="n">
        <v>2.88863726468274</v>
      </c>
      <c r="P134" s="35" t="n">
        <v>170425.5481016</v>
      </c>
      <c r="Q134" s="35" t="n">
        <v>2.72397202930568</v>
      </c>
      <c r="R134" s="35" t="n">
        <v>16.3431317210487</v>
      </c>
      <c r="S134" s="35" t="n">
        <v>2.22613504642015</v>
      </c>
      <c r="T134" s="35" t="n">
        <v>477336.2922735</v>
      </c>
      <c r="U134" s="35" t="n">
        <v>1.47916431161173</v>
      </c>
      <c r="V134" s="35" t="n">
        <v>45.7746504955471</v>
      </c>
      <c r="W134" s="35" t="n">
        <v>0.891598639574929</v>
      </c>
      <c r="X134" s="35" t="n">
        <v>165089.0242675</v>
      </c>
      <c r="Y134" s="35" t="n">
        <v>2.42552724006747</v>
      </c>
      <c r="Z134" s="35" t="n">
        <v>15.831380326233</v>
      </c>
      <c r="AA134" s="35" t="n">
        <v>2.49636297447267</v>
      </c>
    </row>
    <row r="135">
      <c r="A135" s="35" t="s">
        <v>94</v>
      </c>
      <c r="B135" s="35" t="s">
        <v>95</v>
      </c>
      <c r="C135" s="35" t="s">
        <v>16</v>
      </c>
      <c r="D135" s="35" t="n">
        <v>1781.8102694</v>
      </c>
      <c r="E135" s="35" t="n">
        <v>17.631910405723</v>
      </c>
      <c r="F135" s="35" t="n">
        <v>7.9271996214509</v>
      </c>
      <c r="G135" s="35" t="n">
        <v>12.6658998722853</v>
      </c>
      <c r="H135" s="35" t="n">
        <v>1540.9837819</v>
      </c>
      <c r="I135" s="35" t="n">
        <v>16.4164833018219</v>
      </c>
      <c r="J135" s="35" t="n">
        <v>6.85577261638138</v>
      </c>
      <c r="K135" s="35" t="n">
        <v>11.3171614710373</v>
      </c>
      <c r="L135" s="35" t="n">
        <v>2039.0797663</v>
      </c>
      <c r="M135" s="35" t="n">
        <v>16.9605266056648</v>
      </c>
      <c r="N135" s="35" t="n">
        <v>9.07178088998477</v>
      </c>
      <c r="O135" s="35" t="n">
        <v>11.6483523385074</v>
      </c>
      <c r="P135" s="35" t="n">
        <v>4029.29928</v>
      </c>
      <c r="Q135" s="35" t="n">
        <v>13.1782568677639</v>
      </c>
      <c r="R135" s="35" t="n">
        <v>17.926184552682</v>
      </c>
      <c r="S135" s="35" t="n">
        <v>7.9721564375761</v>
      </c>
      <c r="T135" s="35" t="n">
        <v>9200.046648</v>
      </c>
      <c r="U135" s="35" t="n">
        <v>9.87608833543442</v>
      </c>
      <c r="V135" s="35" t="n">
        <v>40.9306240725139</v>
      </c>
      <c r="W135" s="35" t="n">
        <v>3.36844139046865</v>
      </c>
      <c r="X135" s="35" t="n">
        <v>3885.9519479</v>
      </c>
      <c r="Y135" s="35" t="n">
        <v>10.8750612015593</v>
      </c>
      <c r="Z135" s="35" t="n">
        <v>17.288438246987</v>
      </c>
      <c r="AA135" s="35" t="n">
        <v>9.51956495860797</v>
      </c>
    </row>
    <row r="136">
      <c r="A136" s="35" t="s">
        <v>94</v>
      </c>
      <c r="B136" s="35" t="s">
        <v>95</v>
      </c>
      <c r="C136" s="35" t="s">
        <v>17</v>
      </c>
      <c r="D136" s="35" t="n">
        <v>5821.0510293</v>
      </c>
      <c r="E136" s="35" t="n">
        <v>7.08160856969032</v>
      </c>
      <c r="F136" s="35" t="n">
        <v>4.63770275929508</v>
      </c>
      <c r="G136" s="35" t="n">
        <v>6.92567016613108</v>
      </c>
      <c r="H136" s="35" t="n">
        <v>7111.8308748</v>
      </c>
      <c r="I136" s="35" t="n">
        <v>7.04305528420319</v>
      </c>
      <c r="J136" s="35" t="n">
        <v>5.66608289562893</v>
      </c>
      <c r="K136" s="35" t="n">
        <v>6.54824865864266</v>
      </c>
      <c r="L136" s="35" t="n">
        <v>10209.5527973</v>
      </c>
      <c r="M136" s="35" t="n">
        <v>6.19649396448181</v>
      </c>
      <c r="N136" s="35" t="n">
        <v>8.13407594966589</v>
      </c>
      <c r="O136" s="35" t="n">
        <v>5.46386199104977</v>
      </c>
      <c r="P136" s="35" t="n">
        <v>19557.0086548</v>
      </c>
      <c r="Q136" s="35" t="n">
        <v>4.43467690665647</v>
      </c>
      <c r="R136" s="35" t="n">
        <v>15.5813086924322</v>
      </c>
      <c r="S136" s="35" t="n">
        <v>3.93192687570271</v>
      </c>
      <c r="T136" s="35" t="n">
        <v>59383.2026682</v>
      </c>
      <c r="U136" s="35" t="n">
        <v>2.60940041413805</v>
      </c>
      <c r="V136" s="35" t="n">
        <v>47.31132599317</v>
      </c>
      <c r="W136" s="35" t="n">
        <v>1.67867625972585</v>
      </c>
      <c r="X136" s="35" t="n">
        <v>23433.1822083</v>
      </c>
      <c r="Y136" s="35" t="n">
        <v>4.5010546569349</v>
      </c>
      <c r="Z136" s="35" t="n">
        <v>18.6695037098079</v>
      </c>
      <c r="AA136" s="35" t="n">
        <v>4.3077233785125</v>
      </c>
    </row>
    <row r="137">
      <c r="A137" s="35" t="s">
        <v>96</v>
      </c>
      <c r="B137" s="35" t="s">
        <v>97</v>
      </c>
      <c r="C137" s="35" t="s">
        <v>16</v>
      </c>
      <c r="D137" s="35" t="n">
        <v>439.5127484</v>
      </c>
      <c r="E137" s="35" t="n">
        <v>31.9423682092664</v>
      </c>
      <c r="F137" s="35" t="n">
        <v>4.40552606511286</v>
      </c>
      <c r="G137" s="35" t="n">
        <v>28.3588545005765</v>
      </c>
      <c r="H137" s="35" t="n">
        <v>685.375639</v>
      </c>
      <c r="I137" s="35" t="n">
        <v>27.6200706054793</v>
      </c>
      <c r="J137" s="35" t="n">
        <v>6.86997192459112</v>
      </c>
      <c r="K137" s="35" t="n">
        <v>22.6253797767939</v>
      </c>
      <c r="L137" s="35" t="n">
        <v>600.5383763</v>
      </c>
      <c r="M137" s="35" t="n">
        <v>27.0687923525958</v>
      </c>
      <c r="N137" s="35" t="n">
        <v>6.01959210403237</v>
      </c>
      <c r="O137" s="35" t="n">
        <v>22.7407406626832</v>
      </c>
      <c r="P137" s="35" t="n">
        <v>1579.944042</v>
      </c>
      <c r="Q137" s="35" t="n">
        <v>14.2904730736083</v>
      </c>
      <c r="R137" s="35" t="n">
        <v>15.8368208517038</v>
      </c>
      <c r="S137" s="35" t="n">
        <v>10.6868089805282</v>
      </c>
      <c r="T137" s="35" t="n">
        <v>4540.7104371</v>
      </c>
      <c r="U137" s="35" t="n">
        <v>9.06257789719431</v>
      </c>
      <c r="V137" s="35" t="n">
        <v>45.5145345785698</v>
      </c>
      <c r="W137" s="35" t="n">
        <v>4.47672341351557</v>
      </c>
      <c r="X137" s="35" t="n">
        <v>2130.3152625</v>
      </c>
      <c r="Y137" s="35" t="n">
        <v>10.6970428756886</v>
      </c>
      <c r="Z137" s="35" t="n">
        <v>21.35355447599</v>
      </c>
      <c r="AA137" s="35" t="n">
        <v>9.9436645603997</v>
      </c>
    </row>
    <row r="138">
      <c r="A138" s="35" t="s">
        <v>96</v>
      </c>
      <c r="B138" s="35" t="s">
        <v>97</v>
      </c>
      <c r="C138" s="35" t="s">
        <v>17</v>
      </c>
      <c r="D138" s="35" t="n">
        <v>6081.71538</v>
      </c>
      <c r="E138" s="35" t="n">
        <v>6.25727180885153</v>
      </c>
      <c r="F138" s="35" t="n">
        <v>3.83889473911405</v>
      </c>
      <c r="G138" s="35" t="n">
        <v>5.8616640488875</v>
      </c>
      <c r="H138" s="35" t="n">
        <v>7408.270372</v>
      </c>
      <c r="I138" s="35" t="n">
        <v>5.82725089249973</v>
      </c>
      <c r="J138" s="35" t="n">
        <v>4.6762415502919</v>
      </c>
      <c r="K138" s="35" t="n">
        <v>5.2944568008169</v>
      </c>
      <c r="L138" s="35" t="n">
        <v>9482.9464432</v>
      </c>
      <c r="M138" s="35" t="n">
        <v>5.12174583853293</v>
      </c>
      <c r="N138" s="35" t="n">
        <v>5.98581665492224</v>
      </c>
      <c r="O138" s="35" t="n">
        <v>4.52834836558535</v>
      </c>
      <c r="P138" s="35" t="n">
        <v>23981.8888289</v>
      </c>
      <c r="Q138" s="35" t="n">
        <v>3.45615469670406</v>
      </c>
      <c r="R138" s="35" t="n">
        <v>15.1378256144703</v>
      </c>
      <c r="S138" s="35" t="n">
        <v>2.97718776858023</v>
      </c>
      <c r="T138" s="35" t="n">
        <v>79819.1646743</v>
      </c>
      <c r="U138" s="35" t="n">
        <v>1.60656876751941</v>
      </c>
      <c r="V138" s="35" t="n">
        <v>50.3833790637944</v>
      </c>
      <c r="W138" s="35" t="n">
        <v>0.974235832518133</v>
      </c>
      <c r="X138" s="35" t="n">
        <v>31649.6177944</v>
      </c>
      <c r="Y138" s="35" t="n">
        <v>2.40795452737049</v>
      </c>
      <c r="Z138" s="35" t="n">
        <v>19.9778423774071</v>
      </c>
      <c r="AA138" s="35" t="n">
        <v>2.38984824813277</v>
      </c>
    </row>
    <row r="139">
      <c r="A139" s="35" t="s">
        <v>98</v>
      </c>
      <c r="B139" s="35" t="s">
        <v>99</v>
      </c>
      <c r="C139" s="35" t="s">
        <v>16</v>
      </c>
      <c r="D139" s="35" t="n">
        <v>2716.0944239</v>
      </c>
      <c r="E139" s="35" t="n">
        <v>12.2543115838548</v>
      </c>
      <c r="F139" s="35" t="n">
        <v>8.67181316095002</v>
      </c>
      <c r="G139" s="35" t="n">
        <v>9.80673523608706</v>
      </c>
      <c r="H139" s="35" t="n">
        <v>2252.9128758</v>
      </c>
      <c r="I139" s="35" t="n">
        <v>12.9293504800758</v>
      </c>
      <c r="J139" s="35" t="n">
        <v>7.19298981468529</v>
      </c>
      <c r="K139" s="35" t="n">
        <v>10.5055360970106</v>
      </c>
      <c r="L139" s="35" t="n">
        <v>3068.2678859</v>
      </c>
      <c r="M139" s="35" t="n">
        <v>10.2454479889903</v>
      </c>
      <c r="N139" s="35" t="n">
        <v>9.79621533041649</v>
      </c>
      <c r="O139" s="35" t="n">
        <v>8.6924555762131</v>
      </c>
      <c r="P139" s="35" t="n">
        <v>6533.451993</v>
      </c>
      <c r="Q139" s="35" t="n">
        <v>9.57750002059942</v>
      </c>
      <c r="R139" s="35" t="n">
        <v>20.8596853190324</v>
      </c>
      <c r="S139" s="35" t="n">
        <v>6.20164433470104</v>
      </c>
      <c r="T139" s="35" t="n">
        <v>13400.6942147</v>
      </c>
      <c r="U139" s="35" t="n">
        <v>6.44144327273613</v>
      </c>
      <c r="V139" s="35" t="n">
        <v>42.7850797212125</v>
      </c>
      <c r="W139" s="35" t="n">
        <v>2.94195540689416</v>
      </c>
      <c r="X139" s="35" t="n">
        <v>3349.5304479</v>
      </c>
      <c r="Y139" s="35" t="n">
        <v>8.399983727675</v>
      </c>
      <c r="Z139" s="35" t="n">
        <v>10.6942166537033</v>
      </c>
      <c r="AA139" s="35" t="n">
        <v>8.23908331193753</v>
      </c>
    </row>
    <row r="140">
      <c r="A140" s="35" t="s">
        <v>98</v>
      </c>
      <c r="B140" s="35" t="s">
        <v>99</v>
      </c>
      <c r="C140" s="35" t="s">
        <v>17</v>
      </c>
      <c r="D140" s="35" t="n">
        <v>2901.2232234</v>
      </c>
      <c r="E140" s="35" t="n">
        <v>9.72557044607787</v>
      </c>
      <c r="F140" s="35" t="n">
        <v>5.57059300036261</v>
      </c>
      <c r="G140" s="35" t="n">
        <v>8.47171191220106</v>
      </c>
      <c r="H140" s="35" t="n">
        <v>3381.5833655</v>
      </c>
      <c r="I140" s="35" t="n">
        <v>8.90645282626259</v>
      </c>
      <c r="J140" s="35" t="n">
        <v>6.49292494078446</v>
      </c>
      <c r="K140" s="35" t="n">
        <v>6.98079425301945</v>
      </c>
      <c r="L140" s="35" t="n">
        <v>3890.9830937</v>
      </c>
      <c r="M140" s="35" t="n">
        <v>9.26254648100928</v>
      </c>
      <c r="N140" s="35" t="n">
        <v>7.47101533293706</v>
      </c>
      <c r="O140" s="35" t="n">
        <v>7.8099345358588</v>
      </c>
      <c r="P140" s="35" t="n">
        <v>10337.1009713</v>
      </c>
      <c r="Q140" s="35" t="n">
        <v>6.05398847216606</v>
      </c>
      <c r="R140" s="35" t="n">
        <v>19.8481047064285</v>
      </c>
      <c r="S140" s="35" t="n">
        <v>4.86316687144917</v>
      </c>
      <c r="T140" s="35" t="n">
        <v>23397.1944932</v>
      </c>
      <c r="U140" s="35" t="n">
        <v>4.33392932472048</v>
      </c>
      <c r="V140" s="35" t="n">
        <v>44.9245845065307</v>
      </c>
      <c r="W140" s="35" t="n">
        <v>2.23609633243017</v>
      </c>
      <c r="X140" s="35" t="n">
        <v>8172.9630144</v>
      </c>
      <c r="Y140" s="35" t="n">
        <v>6.31938197490729</v>
      </c>
      <c r="Z140" s="35" t="n">
        <v>15.6927775129567</v>
      </c>
      <c r="AA140" s="35" t="n">
        <v>5.86870911909777</v>
      </c>
    </row>
    <row r="141">
      <c r="A141" s="35" t="s">
        <v>100</v>
      </c>
      <c r="B141" s="35" t="s">
        <v>101</v>
      </c>
      <c r="C141" s="35" t="s">
        <v>16</v>
      </c>
      <c r="D141" s="35" t="n">
        <v>1433.9199082</v>
      </c>
      <c r="E141" s="35" t="n">
        <v>17.8180743655576</v>
      </c>
      <c r="F141" s="35" t="n">
        <v>5.95777736300409</v>
      </c>
      <c r="G141" s="35" t="n">
        <v>13.5276364599522</v>
      </c>
      <c r="H141" s="35" t="n">
        <v>2167.5305836</v>
      </c>
      <c r="I141" s="35" t="n">
        <v>15.3134128124665</v>
      </c>
      <c r="J141" s="35" t="n">
        <v>9.00584793525997</v>
      </c>
      <c r="K141" s="35" t="n">
        <v>11.9160742139038</v>
      </c>
      <c r="L141" s="35" t="n">
        <v>2728.4827456</v>
      </c>
      <c r="M141" s="35" t="n">
        <v>17.2687400370844</v>
      </c>
      <c r="N141" s="35" t="n">
        <v>11.3365416325719</v>
      </c>
      <c r="O141" s="35" t="n">
        <v>11.4075101814496</v>
      </c>
      <c r="P141" s="35" t="n">
        <v>3921.3256845</v>
      </c>
      <c r="Q141" s="35" t="n">
        <v>13.5316320089431</v>
      </c>
      <c r="R141" s="35" t="n">
        <v>16.2926710637608</v>
      </c>
      <c r="S141" s="35" t="n">
        <v>8.74217904512309</v>
      </c>
      <c r="T141" s="35" t="n">
        <v>9878.1221071</v>
      </c>
      <c r="U141" s="35" t="n">
        <v>8.65219072312452</v>
      </c>
      <c r="V141" s="35" t="n">
        <v>41.0424961269609</v>
      </c>
      <c r="W141" s="35" t="n">
        <v>3.08897951648055</v>
      </c>
      <c r="X141" s="35" t="n">
        <v>3938.6534213</v>
      </c>
      <c r="Y141" s="35" t="n">
        <v>8.62412412306916</v>
      </c>
      <c r="Z141" s="35" t="n">
        <v>16.3646658784424</v>
      </c>
      <c r="AA141" s="35" t="n">
        <v>10.0917228431101</v>
      </c>
    </row>
    <row r="142">
      <c r="A142" s="35" t="s">
        <v>100</v>
      </c>
      <c r="B142" s="35" t="s">
        <v>101</v>
      </c>
      <c r="C142" s="35" t="s">
        <v>17</v>
      </c>
      <c r="D142" s="35" t="n">
        <v>3001.1638016</v>
      </c>
      <c r="E142" s="35" t="n">
        <v>10.3065932136817</v>
      </c>
      <c r="F142" s="35" t="n">
        <v>5.14303316561394</v>
      </c>
      <c r="G142" s="35" t="n">
        <v>9.24026036205873</v>
      </c>
      <c r="H142" s="35" t="n">
        <v>4041.0603307</v>
      </c>
      <c r="I142" s="35" t="n">
        <v>8.81064589868217</v>
      </c>
      <c r="J142" s="35" t="n">
        <v>6.92508262759826</v>
      </c>
      <c r="K142" s="35" t="n">
        <v>8.15890310415578</v>
      </c>
      <c r="L142" s="35" t="n">
        <v>5685.3758058</v>
      </c>
      <c r="M142" s="35" t="n">
        <v>6.95475967180677</v>
      </c>
      <c r="N142" s="35" t="n">
        <v>9.74291250368267</v>
      </c>
      <c r="O142" s="35" t="n">
        <v>5.78820129903647</v>
      </c>
      <c r="P142" s="35" t="n">
        <v>9671.9942093</v>
      </c>
      <c r="Q142" s="35" t="n">
        <v>6.05654946741913</v>
      </c>
      <c r="R142" s="35" t="n">
        <v>16.5746991115701</v>
      </c>
      <c r="S142" s="35" t="n">
        <v>4.92255394222804</v>
      </c>
      <c r="T142" s="35" t="n">
        <v>26071.8680433</v>
      </c>
      <c r="U142" s="35" t="n">
        <v>3.60736301787202</v>
      </c>
      <c r="V142" s="35" t="n">
        <v>44.6788282481336</v>
      </c>
      <c r="W142" s="35" t="n">
        <v>1.73482829544551</v>
      </c>
      <c r="X142" s="35" t="n">
        <v>9882.5033576</v>
      </c>
      <c r="Y142" s="35" t="n">
        <v>4.83540370330137</v>
      </c>
      <c r="Z142" s="35" t="n">
        <v>16.9354443434014</v>
      </c>
      <c r="AA142" s="35" t="n">
        <v>5.01235337345803</v>
      </c>
    </row>
    <row r="143">
      <c r="A143" s="35" t="s">
        <v>102</v>
      </c>
      <c r="B143" s="35" t="s">
        <v>103</v>
      </c>
      <c r="C143" s="35" t="s">
        <v>16</v>
      </c>
      <c r="D143" s="35" t="n">
        <v>2487.8348999</v>
      </c>
      <c r="E143" s="35" t="n">
        <v>14.3544770845515</v>
      </c>
      <c r="F143" s="35" t="n">
        <v>5.57571748033154</v>
      </c>
      <c r="G143" s="35" t="n">
        <v>12.1733179047021</v>
      </c>
      <c r="H143" s="35" t="n">
        <v>3563.2407915</v>
      </c>
      <c r="I143" s="35" t="n">
        <v>12.007274438453</v>
      </c>
      <c r="J143" s="35" t="n">
        <v>7.98590934173145</v>
      </c>
      <c r="K143" s="35" t="n">
        <v>10.1185172559878</v>
      </c>
      <c r="L143" s="35" t="n">
        <v>4180.7389919</v>
      </c>
      <c r="M143" s="35" t="n">
        <v>10.3972733203266</v>
      </c>
      <c r="N143" s="35" t="n">
        <v>9.36984181658416</v>
      </c>
      <c r="O143" s="35" t="n">
        <v>8.23625272789424</v>
      </c>
      <c r="P143" s="35" t="n">
        <v>6651.3768181</v>
      </c>
      <c r="Q143" s="35" t="n">
        <v>9.62444594279308</v>
      </c>
      <c r="R143" s="35" t="n">
        <v>14.9070173404364</v>
      </c>
      <c r="S143" s="35" t="n">
        <v>7.3190546600078</v>
      </c>
      <c r="T143" s="35" t="n">
        <v>19011.9743481</v>
      </c>
      <c r="U143" s="35" t="n">
        <v>6.53704777579841</v>
      </c>
      <c r="V143" s="35" t="n">
        <v>42.6094986096453</v>
      </c>
      <c r="W143" s="35" t="n">
        <v>2.53626894855003</v>
      </c>
      <c r="X143" s="35" t="n">
        <v>8723.9331037</v>
      </c>
      <c r="Y143" s="35" t="n">
        <v>8.42952523594502</v>
      </c>
      <c r="Z143" s="35" t="n">
        <v>19.5520154112712</v>
      </c>
      <c r="AA143" s="35" t="n">
        <v>7.42051687828968</v>
      </c>
    </row>
    <row r="144">
      <c r="A144" s="35" t="s">
        <v>102</v>
      </c>
      <c r="B144" s="35" t="s">
        <v>103</v>
      </c>
      <c r="C144" s="35" t="s">
        <v>17</v>
      </c>
      <c r="D144" s="35" t="n">
        <v>10554.3850734</v>
      </c>
      <c r="E144" s="35" t="n">
        <v>7.22487693772878</v>
      </c>
      <c r="F144" s="35" t="n">
        <v>5.04099902178528</v>
      </c>
      <c r="G144" s="35" t="n">
        <v>6.76810389611343</v>
      </c>
      <c r="H144" s="35" t="n">
        <v>12953.1113391</v>
      </c>
      <c r="I144" s="35" t="n">
        <v>6.22635743106738</v>
      </c>
      <c r="J144" s="35" t="n">
        <v>6.18668175695471</v>
      </c>
      <c r="K144" s="35" t="n">
        <v>5.57522783501402</v>
      </c>
      <c r="L144" s="35" t="n">
        <v>17537.9594662</v>
      </c>
      <c r="M144" s="35" t="n">
        <v>5.05392721852362</v>
      </c>
      <c r="N144" s="35" t="n">
        <v>8.37650283729358</v>
      </c>
      <c r="O144" s="35" t="n">
        <v>4.3736327995468</v>
      </c>
      <c r="P144" s="35" t="n">
        <v>35453.5078702</v>
      </c>
      <c r="Q144" s="35" t="n">
        <v>4.08104674679012</v>
      </c>
      <c r="R144" s="35" t="n">
        <v>16.9333501904305</v>
      </c>
      <c r="S144" s="35" t="n">
        <v>3.30399435282268</v>
      </c>
      <c r="T144" s="35" t="n">
        <v>94770.0672375</v>
      </c>
      <c r="U144" s="35" t="n">
        <v>2.14536880290877</v>
      </c>
      <c r="V144" s="35" t="n">
        <v>45.2642018380389</v>
      </c>
      <c r="W144" s="35" t="n">
        <v>1.2234292946802</v>
      </c>
      <c r="X144" s="35" t="n">
        <v>38101.870055</v>
      </c>
      <c r="Y144" s="35" t="n">
        <v>3.61462100222005</v>
      </c>
      <c r="Z144" s="35" t="n">
        <v>18.198264355497</v>
      </c>
      <c r="AA144" s="35" t="n">
        <v>3.5251108671334</v>
      </c>
    </row>
    <row r="145">
      <c r="A145" s="35" t="s">
        <v>104</v>
      </c>
      <c r="B145" s="35" t="s">
        <v>105</v>
      </c>
      <c r="C145" s="35" t="s">
        <v>16</v>
      </c>
      <c r="D145" s="35" t="n">
        <v>305.9240166</v>
      </c>
      <c r="E145" s="35" t="n">
        <v>19.1339886597145</v>
      </c>
      <c r="F145" s="35" t="n">
        <v>4.7309676118661</v>
      </c>
      <c r="G145" s="35" t="n">
        <v>15.049216968543</v>
      </c>
      <c r="H145" s="35" t="n">
        <v>384.6682751</v>
      </c>
      <c r="I145" s="35" t="n">
        <v>19.4085175281686</v>
      </c>
      <c r="J145" s="35" t="n">
        <v>5.94870965358037</v>
      </c>
      <c r="K145" s="35" t="n">
        <v>15.8062461200564</v>
      </c>
      <c r="L145" s="35" t="n">
        <v>632.3435536</v>
      </c>
      <c r="M145" s="35" t="n">
        <v>14.775365107406</v>
      </c>
      <c r="N145" s="35" t="n">
        <v>9.77888857796174</v>
      </c>
      <c r="O145" s="35" t="n">
        <v>10.5410002693741</v>
      </c>
      <c r="P145" s="35" t="n">
        <v>1227.4874561</v>
      </c>
      <c r="Q145" s="35" t="n">
        <v>14.9559454313025</v>
      </c>
      <c r="R145" s="35" t="n">
        <v>18.9825024635905</v>
      </c>
      <c r="S145" s="35" t="n">
        <v>8.89374200821016</v>
      </c>
      <c r="T145" s="35" t="n">
        <v>2571.137448</v>
      </c>
      <c r="U145" s="35" t="n">
        <v>10.1067078679786</v>
      </c>
      <c r="V145" s="35" t="n">
        <v>39.761402610141</v>
      </c>
      <c r="W145" s="35" t="n">
        <v>4.45723735934865</v>
      </c>
      <c r="X145" s="35" t="n">
        <v>1344.8546163</v>
      </c>
      <c r="Y145" s="35" t="n">
        <v>9.16907882583956</v>
      </c>
      <c r="Z145" s="35" t="n">
        <v>20.7975290828602</v>
      </c>
      <c r="AA145" s="35" t="n">
        <v>8.40384401365797</v>
      </c>
    </row>
    <row r="146">
      <c r="A146" s="35" t="s">
        <v>104</v>
      </c>
      <c r="B146" s="35" t="s">
        <v>105</v>
      </c>
      <c r="C146" s="35" t="s">
        <v>17</v>
      </c>
      <c r="D146" s="35" t="n">
        <v>485.2887001</v>
      </c>
      <c r="E146" s="35" t="n">
        <v>17.4040930960702</v>
      </c>
      <c r="F146" s="35" t="n">
        <v>4.21858677488121</v>
      </c>
      <c r="G146" s="35" t="n">
        <v>16.856343209468</v>
      </c>
      <c r="H146" s="35" t="n">
        <v>498.1987641</v>
      </c>
      <c r="I146" s="35" t="n">
        <v>16.3684655247201</v>
      </c>
      <c r="J146" s="35" t="n">
        <v>4.33081321914428</v>
      </c>
      <c r="K146" s="35" t="n">
        <v>15.6871414447482</v>
      </c>
      <c r="L146" s="35" t="n">
        <v>893.2229911</v>
      </c>
      <c r="M146" s="35" t="n">
        <v>10.874091388873</v>
      </c>
      <c r="N146" s="35" t="n">
        <v>7.76473611789812</v>
      </c>
      <c r="O146" s="35" t="n">
        <v>9.48150832930637</v>
      </c>
      <c r="P146" s="35" t="n">
        <v>2649.9260062</v>
      </c>
      <c r="Q146" s="35" t="n">
        <v>9.29342292008238</v>
      </c>
      <c r="R146" s="35" t="n">
        <v>23.0356544503623</v>
      </c>
      <c r="S146" s="35" t="n">
        <v>6.99598412699575</v>
      </c>
      <c r="T146" s="35" t="n">
        <v>5093.2261565</v>
      </c>
      <c r="U146" s="35" t="n">
        <v>4.77112812301079</v>
      </c>
      <c r="V146" s="35" t="n">
        <v>44.2751222125354</v>
      </c>
      <c r="W146" s="35" t="n">
        <v>3.73836004018288</v>
      </c>
      <c r="X146" s="35" t="n">
        <v>1883.7220182</v>
      </c>
      <c r="Y146" s="35" t="n">
        <v>7.05987150164709</v>
      </c>
      <c r="Z146" s="35" t="n">
        <v>16.3750872251786</v>
      </c>
      <c r="AA146" s="35" t="n">
        <v>6.61652255745553</v>
      </c>
    </row>
    <row r="147">
      <c r="A147" s="35" t="s">
        <v>106</v>
      </c>
      <c r="B147" s="35" t="s">
        <v>107</v>
      </c>
      <c r="C147" s="35" t="s">
        <v>16</v>
      </c>
      <c r="D147" s="35" t="n">
        <v>11604.3242714</v>
      </c>
      <c r="E147" s="35" t="n">
        <v>7.169836195012</v>
      </c>
      <c r="F147" s="35" t="n">
        <v>8.53608240220951</v>
      </c>
      <c r="G147" s="35" t="n">
        <v>5.41757519177953</v>
      </c>
      <c r="H147" s="35" t="n">
        <v>12307.7457918</v>
      </c>
      <c r="I147" s="35" t="n">
        <v>6.97180675188911</v>
      </c>
      <c r="J147" s="35" t="n">
        <v>9.05351572458059</v>
      </c>
      <c r="K147" s="35" t="n">
        <v>5.37258273753875</v>
      </c>
      <c r="L147" s="35" t="n">
        <v>15636.8708569</v>
      </c>
      <c r="M147" s="35" t="n">
        <v>6.77278006847708</v>
      </c>
      <c r="N147" s="35" t="n">
        <v>11.5024033304701</v>
      </c>
      <c r="O147" s="35" t="n">
        <v>4.91452254833373</v>
      </c>
      <c r="P147" s="35" t="n">
        <v>22900.9095047</v>
      </c>
      <c r="Q147" s="35" t="n">
        <v>5.03701423714455</v>
      </c>
      <c r="R147" s="35" t="n">
        <v>16.8457935202183</v>
      </c>
      <c r="S147" s="35" t="n">
        <v>3.65874968513975</v>
      </c>
      <c r="T147" s="35" t="n">
        <v>53458.7801507</v>
      </c>
      <c r="U147" s="35" t="n">
        <v>4.13805065836313</v>
      </c>
      <c r="V147" s="35" t="n">
        <v>39.3240090345152</v>
      </c>
      <c r="W147" s="35" t="n">
        <v>1.85017681589375</v>
      </c>
      <c r="X147" s="35" t="n">
        <v>20035.7491132</v>
      </c>
      <c r="Y147" s="35" t="n">
        <v>4.70477179001724</v>
      </c>
      <c r="Z147" s="35" t="n">
        <v>14.7381959880063</v>
      </c>
      <c r="AA147" s="35" t="n">
        <v>4.64998676878462</v>
      </c>
    </row>
    <row r="148">
      <c r="A148" s="35" t="s">
        <v>106</v>
      </c>
      <c r="B148" s="35" t="s">
        <v>107</v>
      </c>
      <c r="C148" s="35" t="s">
        <v>17</v>
      </c>
      <c r="D148" s="35" t="n">
        <v>15784.3307442</v>
      </c>
      <c r="E148" s="35" t="n">
        <v>5.87391716167682</v>
      </c>
      <c r="F148" s="35" t="n">
        <v>6.33945475371858</v>
      </c>
      <c r="G148" s="35" t="n">
        <v>5.21300451932124</v>
      </c>
      <c r="H148" s="35" t="n">
        <v>20524.9497305</v>
      </c>
      <c r="I148" s="35" t="n">
        <v>5.10170852345658</v>
      </c>
      <c r="J148" s="35" t="n">
        <v>8.24342775424071</v>
      </c>
      <c r="K148" s="35" t="n">
        <v>4.3563118083309</v>
      </c>
      <c r="L148" s="35" t="n">
        <v>25626.8084822</v>
      </c>
      <c r="M148" s="35" t="n">
        <v>4.74280270165654</v>
      </c>
      <c r="N148" s="35" t="n">
        <v>10.2924853443542</v>
      </c>
      <c r="O148" s="35" t="n">
        <v>3.81889515130359</v>
      </c>
      <c r="P148" s="35" t="n">
        <v>42971.2652945</v>
      </c>
      <c r="Q148" s="35" t="n">
        <v>3.87901468785629</v>
      </c>
      <c r="R148" s="35" t="n">
        <v>17.2585329374589</v>
      </c>
      <c r="S148" s="35" t="n">
        <v>3.07271141108659</v>
      </c>
      <c r="T148" s="35" t="n">
        <v>109777.1803718</v>
      </c>
      <c r="U148" s="35" t="n">
        <v>2.48479350253122</v>
      </c>
      <c r="V148" s="35" t="n">
        <v>44.0897672024232</v>
      </c>
      <c r="W148" s="35" t="n">
        <v>1.2164959733407</v>
      </c>
      <c r="X148" s="35" t="n">
        <v>34301.0857086</v>
      </c>
      <c r="Y148" s="35" t="n">
        <v>3.40469785189807</v>
      </c>
      <c r="Z148" s="35" t="n">
        <v>13.7763320078044</v>
      </c>
      <c r="AA148" s="35" t="n">
        <v>3.67058713101529</v>
      </c>
    </row>
    <row r="149">
      <c r="A149" s="35" t="s">
        <v>108</v>
      </c>
      <c r="B149" s="35" t="s">
        <v>109</v>
      </c>
      <c r="C149" s="35" t="s">
        <v>16</v>
      </c>
      <c r="D149" s="35" t="n">
        <v>28717.5896159</v>
      </c>
      <c r="E149" s="35" t="n">
        <v>5.86711303142085</v>
      </c>
      <c r="F149" s="35" t="n">
        <v>9.44511658410961</v>
      </c>
      <c r="G149" s="35" t="n">
        <v>4.44139019906746</v>
      </c>
      <c r="H149" s="35" t="n">
        <v>32310.6048219</v>
      </c>
      <c r="I149" s="35" t="n">
        <v>4.99565312875587</v>
      </c>
      <c r="J149" s="35" t="n">
        <v>10.6268469439013</v>
      </c>
      <c r="K149" s="35" t="n">
        <v>3.65858058346189</v>
      </c>
      <c r="L149" s="35" t="n">
        <v>37330.1541186</v>
      </c>
      <c r="M149" s="35" t="n">
        <v>5.08962141345424</v>
      </c>
      <c r="N149" s="35" t="n">
        <v>12.2777594661963</v>
      </c>
      <c r="O149" s="35" t="n">
        <v>3.81465975848512</v>
      </c>
      <c r="P149" s="35" t="n">
        <v>55949.7124017</v>
      </c>
      <c r="Q149" s="35" t="n">
        <v>4.01459420103781</v>
      </c>
      <c r="R149" s="35" t="n">
        <v>18.4016682301523</v>
      </c>
      <c r="S149" s="35" t="n">
        <v>2.84646854915581</v>
      </c>
      <c r="T149" s="35" t="n">
        <v>115394.5645893</v>
      </c>
      <c r="U149" s="35" t="n">
        <v>3.17289738735334</v>
      </c>
      <c r="V149" s="35" t="n">
        <v>37.9528759306127</v>
      </c>
      <c r="W149" s="35" t="n">
        <v>1.51648003352592</v>
      </c>
      <c r="X149" s="35" t="n">
        <v>34344.3320541</v>
      </c>
      <c r="Y149" s="35" t="n">
        <v>4.7595394506584</v>
      </c>
      <c r="Z149" s="35" t="n">
        <v>11.2957328450277</v>
      </c>
      <c r="AA149" s="35" t="n">
        <v>4.40915240818147</v>
      </c>
    </row>
    <row r="150">
      <c r="A150" s="35" t="s">
        <v>108</v>
      </c>
      <c r="B150" s="35" t="s">
        <v>109</v>
      </c>
      <c r="C150" s="35" t="s">
        <v>17</v>
      </c>
      <c r="D150" s="35" t="n">
        <v>27539.8383796</v>
      </c>
      <c r="E150" s="35" t="n">
        <v>5.36227681098173</v>
      </c>
      <c r="F150" s="35" t="n">
        <v>7.91577013169633</v>
      </c>
      <c r="G150" s="35" t="n">
        <v>4.35130600063002</v>
      </c>
      <c r="H150" s="35" t="n">
        <v>34950.6223901</v>
      </c>
      <c r="I150" s="35" t="n">
        <v>4.54105272935621</v>
      </c>
      <c r="J150" s="35" t="n">
        <v>10.0458502692117</v>
      </c>
      <c r="K150" s="35" t="n">
        <v>3.55198771957093</v>
      </c>
      <c r="L150" s="35" t="n">
        <v>36509.4650793</v>
      </c>
      <c r="M150" s="35" t="n">
        <v>4.15625224304129</v>
      </c>
      <c r="N150" s="35" t="n">
        <v>10.4939081056122</v>
      </c>
      <c r="O150" s="35" t="n">
        <v>3.35391978497187</v>
      </c>
      <c r="P150" s="35" t="n">
        <v>66711.0540596</v>
      </c>
      <c r="Q150" s="35" t="n">
        <v>3.37203904448747</v>
      </c>
      <c r="R150" s="35" t="n">
        <v>19.1747446698934</v>
      </c>
      <c r="S150" s="35" t="n">
        <v>2.52159289120498</v>
      </c>
      <c r="T150" s="35" t="n">
        <v>145762.2951357</v>
      </c>
      <c r="U150" s="35" t="n">
        <v>2.56485902529306</v>
      </c>
      <c r="V150" s="35" t="n">
        <v>41.8964267785016</v>
      </c>
      <c r="W150" s="35" t="n">
        <v>1.2395530988248</v>
      </c>
      <c r="X150" s="35" t="n">
        <v>36437.7673611</v>
      </c>
      <c r="Y150" s="35" t="n">
        <v>4.23238236399165</v>
      </c>
      <c r="Z150" s="35" t="n">
        <v>10.4733000450849</v>
      </c>
      <c r="AA150" s="35" t="n">
        <v>4.06413898786835</v>
      </c>
    </row>
    <row r="151">
      <c r="A151" s="35" t="s">
        <v>110</v>
      </c>
      <c r="B151" s="35" t="s">
        <v>111</v>
      </c>
      <c r="C151" s="35" t="s">
        <v>16</v>
      </c>
      <c r="D151" s="35" t="n">
        <v>133.5427976</v>
      </c>
      <c r="E151" s="35" t="n">
        <v>17.4965489468107</v>
      </c>
      <c r="F151" s="35" t="n">
        <v>7.60534429599178</v>
      </c>
      <c r="G151" s="35" t="n">
        <v>12.6552205943018</v>
      </c>
      <c r="H151" s="35" t="n">
        <v>194.9002992</v>
      </c>
      <c r="I151" s="35" t="n">
        <v>16.5822779387697</v>
      </c>
      <c r="J151" s="35" t="n">
        <v>11.0996916752312</v>
      </c>
      <c r="K151" s="35" t="n">
        <v>10.4141040579567</v>
      </c>
      <c r="L151" s="35" t="n">
        <v>202.1188288</v>
      </c>
      <c r="M151" s="35" t="n">
        <v>13.4710918413797</v>
      </c>
      <c r="N151" s="35" t="n">
        <v>11.5107913669065</v>
      </c>
      <c r="O151" s="35" t="n">
        <v>9.80251261575921</v>
      </c>
      <c r="P151" s="35" t="n">
        <v>243.625374</v>
      </c>
      <c r="Q151" s="35" t="n">
        <v>11.3245493126352</v>
      </c>
      <c r="R151" s="35" t="n">
        <v>13.8746145940391</v>
      </c>
      <c r="S151" s="35" t="n">
        <v>8.25567569772536</v>
      </c>
      <c r="T151" s="35" t="n">
        <v>660.4954584</v>
      </c>
      <c r="U151" s="35" t="n">
        <v>10.2694711518319</v>
      </c>
      <c r="V151" s="35" t="n">
        <v>37.6156217882837</v>
      </c>
      <c r="W151" s="35" t="n">
        <v>2.76909747314195</v>
      </c>
      <c r="X151" s="35" t="n">
        <v>321.2245672</v>
      </c>
      <c r="Y151" s="35" t="n">
        <v>11.5829959997258</v>
      </c>
      <c r="Z151" s="35" t="n">
        <v>18.2939362795478</v>
      </c>
      <c r="AA151" s="35" t="n">
        <v>12.6671788198451</v>
      </c>
    </row>
    <row r="152">
      <c r="A152" s="35" t="s">
        <v>110</v>
      </c>
      <c r="B152" s="35" t="s">
        <v>111</v>
      </c>
      <c r="C152" s="35" t="s">
        <v>17</v>
      </c>
      <c r="D152" s="35" t="n">
        <v>147.9798568</v>
      </c>
      <c r="E152" s="35" t="n">
        <v>10.4777448786791</v>
      </c>
      <c r="F152" s="35" t="n">
        <v>8.09476801579467</v>
      </c>
      <c r="G152" s="35" t="n">
        <v>8.02836731766129</v>
      </c>
      <c r="H152" s="35" t="n">
        <v>175.0493428</v>
      </c>
      <c r="I152" s="35" t="n">
        <v>9.31991108411827</v>
      </c>
      <c r="J152" s="35" t="n">
        <v>9.57551826258638</v>
      </c>
      <c r="K152" s="35" t="n">
        <v>7.10295166868802</v>
      </c>
      <c r="L152" s="35" t="n">
        <v>220.1651528</v>
      </c>
      <c r="M152" s="35" t="n">
        <v>9.28669484430127</v>
      </c>
      <c r="N152" s="35" t="n">
        <v>12.0434353405726</v>
      </c>
      <c r="O152" s="35" t="n">
        <v>6.83825104538322</v>
      </c>
      <c r="P152" s="35" t="n">
        <v>295.9597136</v>
      </c>
      <c r="Q152" s="35" t="n">
        <v>8.79402750113168</v>
      </c>
      <c r="R152" s="35" t="n">
        <v>16.1895360315893</v>
      </c>
      <c r="S152" s="35" t="n">
        <v>6.02829718051526</v>
      </c>
      <c r="T152" s="35" t="n">
        <v>752.5317108</v>
      </c>
      <c r="U152" s="35" t="n">
        <v>7.5816759688518</v>
      </c>
      <c r="V152" s="35" t="n">
        <v>41.1648568608095</v>
      </c>
      <c r="W152" s="35" t="n">
        <v>3.4350197746654</v>
      </c>
      <c r="X152" s="35" t="n">
        <v>236.4068444</v>
      </c>
      <c r="Y152" s="35" t="n">
        <v>17.7373617883337</v>
      </c>
      <c r="Z152" s="35" t="n">
        <v>12.9318854886476</v>
      </c>
      <c r="AA152" s="35" t="n">
        <v>14.5231786818278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353</v>
      </c>
    </row>
    <row r="162">
      <c r="A162" s="5" t="s">
        <v>26</v>
      </c>
      <c r="B162" s="5" t="s">
        <v>71</v>
      </c>
      <c r="C162" s="5" t="s">
        <v>11</v>
      </c>
      <c r="D162" s="5" t="s">
        <v>326</v>
      </c>
      <c r="E162" s="5" t="s">
        <v>327</v>
      </c>
      <c r="F162" s="5" t="s">
        <v>328</v>
      </c>
      <c r="G162" s="5" t="s">
        <v>329</v>
      </c>
      <c r="H162" s="5" t="s">
        <v>330</v>
      </c>
      <c r="I162" s="5" t="s">
        <v>331</v>
      </c>
      <c r="J162" s="5" t="s">
        <v>332</v>
      </c>
      <c r="K162" s="5" t="s">
        <v>333</v>
      </c>
      <c r="L162" s="5" t="s">
        <v>334</v>
      </c>
      <c r="M162" s="5" t="s">
        <v>335</v>
      </c>
      <c r="N162" s="5" t="s">
        <v>336</v>
      </c>
      <c r="O162" s="5" t="s">
        <v>337</v>
      </c>
      <c r="P162" s="5" t="s">
        <v>338</v>
      </c>
      <c r="Q162" s="5" t="s">
        <v>339</v>
      </c>
      <c r="R162" s="5" t="s">
        <v>340</v>
      </c>
      <c r="S162" s="5" t="s">
        <v>341</v>
      </c>
      <c r="T162" s="5" t="s">
        <v>342</v>
      </c>
      <c r="U162" s="5" t="s">
        <v>343</v>
      </c>
      <c r="V162" s="5" t="s">
        <v>344</v>
      </c>
      <c r="W162" s="5" t="s">
        <v>345</v>
      </c>
      <c r="X162" s="5" t="s">
        <v>346</v>
      </c>
      <c r="Y162" s="5" t="s">
        <v>347</v>
      </c>
      <c r="Z162" s="5" t="s">
        <v>348</v>
      </c>
      <c r="AA162" s="5" t="s">
        <v>349</v>
      </c>
    </row>
    <row r="163">
      <c r="A163" s="36" t="s">
        <v>72</v>
      </c>
      <c r="B163" s="36" t="s">
        <v>73</v>
      </c>
      <c r="C163" s="36" t="s">
        <v>16</v>
      </c>
      <c r="D163" s="36" t="n">
        <v>6932.0122833</v>
      </c>
      <c r="E163" s="36" t="n">
        <v>13.4877253558955</v>
      </c>
      <c r="F163" s="36" t="n">
        <v>9.45734652772533</v>
      </c>
      <c r="G163" s="36" t="n">
        <v>9.85492624854926</v>
      </c>
      <c r="H163" s="36" t="n">
        <v>7180.2886828</v>
      </c>
      <c r="I163" s="36" t="n">
        <v>13.1175708052084</v>
      </c>
      <c r="J163" s="36" t="n">
        <v>9.79607009727008</v>
      </c>
      <c r="K163" s="36" t="n">
        <v>9.45293787183846</v>
      </c>
      <c r="L163" s="36" t="n">
        <v>7770.4946592</v>
      </c>
      <c r="M163" s="36" t="n">
        <v>11.6094060402966</v>
      </c>
      <c r="N163" s="36" t="n">
        <v>10.6012882955985</v>
      </c>
      <c r="O163" s="36" t="n">
        <v>7.62378734754268</v>
      </c>
      <c r="P163" s="36" t="n">
        <v>12975.8152166</v>
      </c>
      <c r="Q163" s="36" t="n">
        <v>9.66785894397684</v>
      </c>
      <c r="R163" s="36" t="n">
        <v>17.702908761249</v>
      </c>
      <c r="S163" s="36" t="n">
        <v>6.01662133347546</v>
      </c>
      <c r="T163" s="36" t="n">
        <v>30070.412526</v>
      </c>
      <c r="U163" s="36" t="n">
        <v>7.15865490207813</v>
      </c>
      <c r="V163" s="36" t="n">
        <v>41.0250732208241</v>
      </c>
      <c r="W163" s="36" t="n">
        <v>3.13433341278104</v>
      </c>
      <c r="X163" s="36" t="n">
        <v>8368.6216214</v>
      </c>
      <c r="Y163" s="36" t="n">
        <v>8.45778798971853</v>
      </c>
      <c r="Z163" s="36" t="n">
        <v>11.417313097333</v>
      </c>
      <c r="AA163" s="36" t="n">
        <v>8.32451739331671</v>
      </c>
    </row>
    <row r="164">
      <c r="A164" s="36" t="s">
        <v>72</v>
      </c>
      <c r="B164" s="36" t="s">
        <v>73</v>
      </c>
      <c r="C164" s="36" t="s">
        <v>17</v>
      </c>
      <c r="D164" s="36" t="n">
        <v>25624.3610639</v>
      </c>
      <c r="E164" s="36" t="n">
        <v>5.06793298392287</v>
      </c>
      <c r="F164" s="36" t="n">
        <v>5.12565792474079</v>
      </c>
      <c r="G164" s="36" t="n">
        <v>4.63108559963442</v>
      </c>
      <c r="H164" s="36" t="n">
        <v>29202.2522603</v>
      </c>
      <c r="I164" s="36" t="n">
        <v>4.98628683352495</v>
      </c>
      <c r="J164" s="36" t="n">
        <v>5.8413458718063</v>
      </c>
      <c r="K164" s="36" t="n">
        <v>4.44074603712806</v>
      </c>
      <c r="L164" s="36" t="n">
        <v>36335.7595567</v>
      </c>
      <c r="M164" s="36" t="n">
        <v>4.25263106005966</v>
      </c>
      <c r="N164" s="36" t="n">
        <v>7.26826606364284</v>
      </c>
      <c r="O164" s="36" t="n">
        <v>3.56686551801933</v>
      </c>
      <c r="P164" s="36" t="n">
        <v>75775.1209119</v>
      </c>
      <c r="Q164" s="36" t="n">
        <v>2.76379014905538</v>
      </c>
      <c r="R164" s="36" t="n">
        <v>15.1573476517802</v>
      </c>
      <c r="S164" s="36" t="n">
        <v>2.45730923151129</v>
      </c>
      <c r="T164" s="36" t="n">
        <v>231651.2166344</v>
      </c>
      <c r="U164" s="36" t="n">
        <v>1.64086419748358</v>
      </c>
      <c r="V164" s="36" t="n">
        <v>46.337346377418</v>
      </c>
      <c r="W164" s="36" t="n">
        <v>0.989926966468122</v>
      </c>
      <c r="X164" s="36" t="n">
        <v>101334.6445867</v>
      </c>
      <c r="Y164" s="36" t="n">
        <v>2.66130766607886</v>
      </c>
      <c r="Z164" s="36" t="n">
        <v>20.2700361106119</v>
      </c>
      <c r="AA164" s="36" t="n">
        <v>2.56576685448301</v>
      </c>
    </row>
    <row r="165">
      <c r="A165" s="36" t="s">
        <v>74</v>
      </c>
      <c r="B165" s="36" t="s">
        <v>75</v>
      </c>
      <c r="C165" s="36" t="s">
        <v>16</v>
      </c>
      <c r="D165" s="36" t="n">
        <v>1061.8261644</v>
      </c>
      <c r="E165" s="36" t="n">
        <v>28.7909867019096</v>
      </c>
      <c r="F165" s="36" t="n">
        <v>7.85581205030946</v>
      </c>
      <c r="G165" s="36" t="n">
        <v>19.2933534783869</v>
      </c>
      <c r="H165" s="36" t="n">
        <v>1307.8205574</v>
      </c>
      <c r="I165" s="36" t="n">
        <v>20.986618491805</v>
      </c>
      <c r="J165" s="36" t="n">
        <v>9.6757763548526</v>
      </c>
      <c r="K165" s="36" t="n">
        <v>12.3032252855745</v>
      </c>
      <c r="L165" s="36" t="n">
        <v>1252.6315469</v>
      </c>
      <c r="M165" s="36" t="n">
        <v>13.8246012174073</v>
      </c>
      <c r="N165" s="36" t="n">
        <v>9.26746611701292</v>
      </c>
      <c r="O165" s="36" t="n">
        <v>9.47628910709544</v>
      </c>
      <c r="P165" s="36" t="n">
        <v>2277.8392642</v>
      </c>
      <c r="Q165" s="36" t="n">
        <v>18.7127275816534</v>
      </c>
      <c r="R165" s="36" t="n">
        <v>16.8523603394929</v>
      </c>
      <c r="S165" s="36" t="n">
        <v>10.0717370444524</v>
      </c>
      <c r="T165" s="36" t="n">
        <v>5573.190167</v>
      </c>
      <c r="U165" s="36" t="n">
        <v>15.0212933877651</v>
      </c>
      <c r="V165" s="36" t="n">
        <v>41.232676251978</v>
      </c>
      <c r="W165" s="36" t="n">
        <v>4.21134599349925</v>
      </c>
      <c r="X165" s="36" t="n">
        <v>2043.1328361</v>
      </c>
      <c r="Y165" s="36" t="n">
        <v>12.990052033118</v>
      </c>
      <c r="Z165" s="36" t="n">
        <v>15.1159088863542</v>
      </c>
      <c r="AA165" s="36" t="n">
        <v>13.9708223168521</v>
      </c>
    </row>
    <row r="166">
      <c r="A166" s="36" t="s">
        <v>74</v>
      </c>
      <c r="B166" s="36" t="s">
        <v>75</v>
      </c>
      <c r="C166" s="36" t="s">
        <v>17</v>
      </c>
      <c r="D166" s="36" t="n">
        <v>7312.3104033</v>
      </c>
      <c r="E166" s="36" t="n">
        <v>8.34820246878781</v>
      </c>
      <c r="F166" s="36" t="n">
        <v>4.5746096600251</v>
      </c>
      <c r="G166" s="36" t="n">
        <v>7.27220806293117</v>
      </c>
      <c r="H166" s="36" t="n">
        <v>9633.4390683</v>
      </c>
      <c r="I166" s="36" t="n">
        <v>8.81754245582111</v>
      </c>
      <c r="J166" s="36" t="n">
        <v>6.02671672707168</v>
      </c>
      <c r="K166" s="36" t="n">
        <v>7.53170375034903</v>
      </c>
      <c r="L166" s="36" t="n">
        <v>9021.2753736</v>
      </c>
      <c r="M166" s="36" t="n">
        <v>7.03614051277895</v>
      </c>
      <c r="N166" s="36" t="n">
        <v>5.64374475284757</v>
      </c>
      <c r="O166" s="36" t="n">
        <v>6.2429009806293</v>
      </c>
      <c r="P166" s="36" t="n">
        <v>26273.2490092</v>
      </c>
      <c r="Q166" s="36" t="n">
        <v>4.4267373541782</v>
      </c>
      <c r="R166" s="36" t="n">
        <v>16.4366461609029</v>
      </c>
      <c r="S166" s="36" t="n">
        <v>4.11735275470529</v>
      </c>
      <c r="T166" s="36" t="n">
        <v>80919.6228445</v>
      </c>
      <c r="U166" s="36" t="n">
        <v>2.80896401649146</v>
      </c>
      <c r="V166" s="36" t="n">
        <v>50.6236289125499</v>
      </c>
      <c r="W166" s="36" t="n">
        <v>1.64848803722207</v>
      </c>
      <c r="X166" s="36" t="n">
        <v>26685.6627419</v>
      </c>
      <c r="Y166" s="36" t="n">
        <v>4.81453589789554</v>
      </c>
      <c r="Z166" s="36" t="n">
        <v>16.6946537866028</v>
      </c>
      <c r="AA166" s="36" t="n">
        <v>4.24126360878144</v>
      </c>
    </row>
    <row r="167">
      <c r="A167" s="36" t="s">
        <v>76</v>
      </c>
      <c r="B167" s="36" t="s">
        <v>77</v>
      </c>
      <c r="C167" s="36" t="s">
        <v>16</v>
      </c>
      <c r="D167" s="36" t="n">
        <v>3406.1498317</v>
      </c>
      <c r="E167" s="36" t="n">
        <v>9.35369333832624</v>
      </c>
      <c r="F167" s="36" t="n">
        <v>8.72486624589916</v>
      </c>
      <c r="G167" s="36" t="n">
        <v>6.91552575096952</v>
      </c>
      <c r="H167" s="36" t="n">
        <v>4188.3536817</v>
      </c>
      <c r="I167" s="36" t="n">
        <v>10.0841801185324</v>
      </c>
      <c r="J167" s="36" t="n">
        <v>10.728484496853</v>
      </c>
      <c r="K167" s="36" t="n">
        <v>7.11623902128492</v>
      </c>
      <c r="L167" s="36" t="n">
        <v>4549.902818</v>
      </c>
      <c r="M167" s="36" t="n">
        <v>8.42796030104561</v>
      </c>
      <c r="N167" s="36" t="n">
        <v>11.6545940373612</v>
      </c>
      <c r="O167" s="36" t="n">
        <v>5.66497208543529</v>
      </c>
      <c r="P167" s="36" t="n">
        <v>7330.8534321</v>
      </c>
      <c r="Q167" s="36" t="n">
        <v>7.92763287293145</v>
      </c>
      <c r="R167" s="36" t="n">
        <v>18.7780100182618</v>
      </c>
      <c r="S167" s="36" t="n">
        <v>5.19490510054857</v>
      </c>
      <c r="T167" s="36" t="n">
        <v>14564.7352069</v>
      </c>
      <c r="U167" s="36" t="n">
        <v>5.45070694875425</v>
      </c>
      <c r="V167" s="36" t="n">
        <v>37.3076267533768</v>
      </c>
      <c r="W167" s="36" t="n">
        <v>2.76389442746868</v>
      </c>
      <c r="X167" s="36" t="n">
        <v>4999.5700579</v>
      </c>
      <c r="Y167" s="36" t="n">
        <v>6.37632231047604</v>
      </c>
      <c r="Z167" s="36" t="n">
        <v>12.806418448248</v>
      </c>
      <c r="AA167" s="36" t="n">
        <v>6.78593911455316</v>
      </c>
    </row>
    <row r="168">
      <c r="A168" s="36" t="s">
        <v>76</v>
      </c>
      <c r="B168" s="36" t="s">
        <v>77</v>
      </c>
      <c r="C168" s="36" t="s">
        <v>17</v>
      </c>
      <c r="D168" s="36" t="n">
        <v>3821.8513754</v>
      </c>
      <c r="E168" s="36" t="n">
        <v>6.94386158645516</v>
      </c>
      <c r="F168" s="36" t="n">
        <v>5.64832597817274</v>
      </c>
      <c r="G168" s="36" t="n">
        <v>6.15027363541807</v>
      </c>
      <c r="H168" s="36" t="n">
        <v>4258.3884397</v>
      </c>
      <c r="I168" s="36" t="n">
        <v>6.86903868739804</v>
      </c>
      <c r="J168" s="36" t="n">
        <v>6.29348545679399</v>
      </c>
      <c r="K168" s="36" t="n">
        <v>5.92333465863793</v>
      </c>
      <c r="L168" s="36" t="n">
        <v>5747.4332564</v>
      </c>
      <c r="M168" s="36" t="n">
        <v>6.09726736173587</v>
      </c>
      <c r="N168" s="36" t="n">
        <v>8.49414940070515</v>
      </c>
      <c r="O168" s="36" t="n">
        <v>5.20351887181202</v>
      </c>
      <c r="P168" s="36" t="n">
        <v>13063.083142</v>
      </c>
      <c r="Q168" s="36" t="n">
        <v>4.36277525735269</v>
      </c>
      <c r="R168" s="36" t="n">
        <v>19.3059710120901</v>
      </c>
      <c r="S168" s="36" t="n">
        <v>3.49887035906266</v>
      </c>
      <c r="T168" s="36" t="n">
        <v>31655.6552153</v>
      </c>
      <c r="U168" s="36" t="n">
        <v>3.13917110733165</v>
      </c>
      <c r="V168" s="36" t="n">
        <v>46.7839908321775</v>
      </c>
      <c r="W168" s="36" t="n">
        <v>1.55425720720442</v>
      </c>
      <c r="X168" s="36" t="n">
        <v>9117.0235459</v>
      </c>
      <c r="Y168" s="36" t="n">
        <v>4.46654160978694</v>
      </c>
      <c r="Z168" s="36" t="n">
        <v>13.4740773200606</v>
      </c>
      <c r="AA168" s="36" t="n">
        <v>4.10134352371316</v>
      </c>
    </row>
    <row r="169">
      <c r="A169" s="36" t="s">
        <v>78</v>
      </c>
      <c r="B169" s="36" t="s">
        <v>79</v>
      </c>
      <c r="C169" s="36" t="s">
        <v>16</v>
      </c>
      <c r="D169" s="36" t="n">
        <v>13079.8598032</v>
      </c>
      <c r="E169" s="36" t="n">
        <v>6.98503499395065</v>
      </c>
      <c r="F169" s="36" t="n">
        <v>7.98544322421515</v>
      </c>
      <c r="G169" s="36" t="n">
        <v>5.60727039076564</v>
      </c>
      <c r="H169" s="36" t="n">
        <v>16423.6493792</v>
      </c>
      <c r="I169" s="36" t="n">
        <v>6.84894214124776</v>
      </c>
      <c r="J169" s="36" t="n">
        <v>10.0268750296492</v>
      </c>
      <c r="K169" s="36" t="n">
        <v>5.21501629018822</v>
      </c>
      <c r="L169" s="36" t="n">
        <v>20288.9337624</v>
      </c>
      <c r="M169" s="36" t="n">
        <v>5.97733089989718</v>
      </c>
      <c r="N169" s="36" t="n">
        <v>12.3866869429189</v>
      </c>
      <c r="O169" s="36" t="n">
        <v>4.30774231898879</v>
      </c>
      <c r="P169" s="36" t="n">
        <v>27711.31681</v>
      </c>
      <c r="Q169" s="36" t="n">
        <v>4.78426956417027</v>
      </c>
      <c r="R169" s="36" t="n">
        <v>16.9181589393149</v>
      </c>
      <c r="S169" s="36" t="n">
        <v>3.51599681677482</v>
      </c>
      <c r="T169" s="36" t="n">
        <v>64696.1435273</v>
      </c>
      <c r="U169" s="36" t="n">
        <v>3.56553586066989</v>
      </c>
      <c r="V169" s="36" t="n">
        <v>39.4979295448209</v>
      </c>
      <c r="W169" s="36" t="n">
        <v>1.66521699137249</v>
      </c>
      <c r="X169" s="36" t="n">
        <v>21596.3874928</v>
      </c>
      <c r="Y169" s="36" t="n">
        <v>4.54717461350134</v>
      </c>
      <c r="Z169" s="36" t="n">
        <v>13.184906319081</v>
      </c>
      <c r="AA169" s="36" t="n">
        <v>4.35793024383325</v>
      </c>
    </row>
    <row r="170">
      <c r="A170" s="36" t="s">
        <v>78</v>
      </c>
      <c r="B170" s="36" t="s">
        <v>79</v>
      </c>
      <c r="C170" s="36" t="s">
        <v>17</v>
      </c>
      <c r="D170" s="36" t="n">
        <v>15372.34713</v>
      </c>
      <c r="E170" s="36" t="n">
        <v>5.55855967907993</v>
      </c>
      <c r="F170" s="36" t="n">
        <v>6.45528853280809</v>
      </c>
      <c r="G170" s="36" t="n">
        <v>4.64513407252351</v>
      </c>
      <c r="H170" s="36" t="n">
        <v>19576.2968339</v>
      </c>
      <c r="I170" s="36" t="n">
        <v>5.14616049921392</v>
      </c>
      <c r="J170" s="36" t="n">
        <v>8.22064733498651</v>
      </c>
      <c r="K170" s="36" t="n">
        <v>4.31396018510234</v>
      </c>
      <c r="L170" s="36" t="n">
        <v>26324.3291523</v>
      </c>
      <c r="M170" s="36" t="n">
        <v>4.69678030945832</v>
      </c>
      <c r="N170" s="36" t="n">
        <v>11.0543392413432</v>
      </c>
      <c r="O170" s="36" t="n">
        <v>3.91147092168428</v>
      </c>
      <c r="P170" s="36" t="n">
        <v>40087.6209781</v>
      </c>
      <c r="Q170" s="36" t="n">
        <v>3.71829491517598</v>
      </c>
      <c r="R170" s="36" t="n">
        <v>16.8339393990439</v>
      </c>
      <c r="S170" s="36" t="n">
        <v>2.89325914602836</v>
      </c>
      <c r="T170" s="36" t="n">
        <v>104761.8203523</v>
      </c>
      <c r="U170" s="36" t="n">
        <v>2.27589380804307</v>
      </c>
      <c r="V170" s="36" t="n">
        <v>43.9924867606281</v>
      </c>
      <c r="W170" s="36" t="n">
        <v>1.13277068238475</v>
      </c>
      <c r="X170" s="36" t="n">
        <v>32013.2947765</v>
      </c>
      <c r="Y170" s="36" t="n">
        <v>3.71798910326056</v>
      </c>
      <c r="Z170" s="36" t="n">
        <v>13.4432987311903</v>
      </c>
      <c r="AA170" s="36" t="n">
        <v>3.70859464993265</v>
      </c>
    </row>
    <row r="171">
      <c r="A171" s="36" t="s">
        <v>80</v>
      </c>
      <c r="B171" s="36" t="s">
        <v>81</v>
      </c>
      <c r="C171" s="36" t="s">
        <v>16</v>
      </c>
      <c r="D171" s="36" t="n">
        <v>16487.606697</v>
      </c>
      <c r="E171" s="36" t="n">
        <v>6.83405632165203</v>
      </c>
      <c r="F171" s="36" t="n">
        <v>9.38974567712374</v>
      </c>
      <c r="G171" s="36" t="n">
        <v>5.09719906297359</v>
      </c>
      <c r="H171" s="36" t="n">
        <v>18449.9033393</v>
      </c>
      <c r="I171" s="36" t="n">
        <v>6.42348489224267</v>
      </c>
      <c r="J171" s="36" t="n">
        <v>10.5072800017158</v>
      </c>
      <c r="K171" s="36" t="n">
        <v>4.92618688329117</v>
      </c>
      <c r="L171" s="36" t="n">
        <v>22872.5251659</v>
      </c>
      <c r="M171" s="36" t="n">
        <v>5.55078834499033</v>
      </c>
      <c r="N171" s="36" t="n">
        <v>13.0259775265316</v>
      </c>
      <c r="O171" s="36" t="n">
        <v>3.90283447038672</v>
      </c>
      <c r="P171" s="36" t="n">
        <v>31311.2555686</v>
      </c>
      <c r="Q171" s="36" t="n">
        <v>5.5735253845838</v>
      </c>
      <c r="R171" s="36" t="n">
        <v>17.8318619569009</v>
      </c>
      <c r="S171" s="36" t="n">
        <v>3.49032951804625</v>
      </c>
      <c r="T171" s="36" t="n">
        <v>65683.0896396</v>
      </c>
      <c r="U171" s="36" t="n">
        <v>3.99205232534188</v>
      </c>
      <c r="V171" s="36" t="n">
        <v>37.4067333323632</v>
      </c>
      <c r="W171" s="36" t="n">
        <v>1.61312872522767</v>
      </c>
      <c r="X171" s="36" t="n">
        <v>20787.2411728</v>
      </c>
      <c r="Y171" s="36" t="n">
        <v>5.28958556931383</v>
      </c>
      <c r="Z171" s="36" t="n">
        <v>11.8384015053648</v>
      </c>
      <c r="AA171" s="36" t="n">
        <v>4.71613070075628</v>
      </c>
    </row>
    <row r="172">
      <c r="A172" s="36" t="s">
        <v>80</v>
      </c>
      <c r="B172" s="36" t="s">
        <v>81</v>
      </c>
      <c r="C172" s="36" t="s">
        <v>17</v>
      </c>
      <c r="D172" s="36" t="n">
        <v>16586.1061063</v>
      </c>
      <c r="E172" s="36" t="n">
        <v>6.07938754809193</v>
      </c>
      <c r="F172" s="36" t="n">
        <v>7.8680083543414</v>
      </c>
      <c r="G172" s="36" t="n">
        <v>5.17800591349258</v>
      </c>
      <c r="H172" s="36" t="n">
        <v>19560.5886678</v>
      </c>
      <c r="I172" s="36" t="n">
        <v>5.51963737723752</v>
      </c>
      <c r="J172" s="36" t="n">
        <v>9.27902390517254</v>
      </c>
      <c r="K172" s="36" t="n">
        <v>4.56075257669763</v>
      </c>
      <c r="L172" s="36" t="n">
        <v>23837.9827068</v>
      </c>
      <c r="M172" s="36" t="n">
        <v>5.11863994664648</v>
      </c>
      <c r="N172" s="36" t="n">
        <v>11.3081060669512</v>
      </c>
      <c r="O172" s="36" t="n">
        <v>4.33575959622605</v>
      </c>
      <c r="P172" s="36" t="n">
        <v>40020.3797312</v>
      </c>
      <c r="Q172" s="36" t="n">
        <v>4.01588925821821</v>
      </c>
      <c r="R172" s="36" t="n">
        <v>18.9846055518356</v>
      </c>
      <c r="S172" s="36" t="n">
        <v>3.17412003303966</v>
      </c>
      <c r="T172" s="36" t="n">
        <v>86715.5355276</v>
      </c>
      <c r="U172" s="36" t="n">
        <v>3.1673476189461</v>
      </c>
      <c r="V172" s="36" t="n">
        <v>41.1355476450974</v>
      </c>
      <c r="W172" s="36" t="n">
        <v>1.55185316491309</v>
      </c>
      <c r="X172" s="36" t="n">
        <v>24083.7856917</v>
      </c>
      <c r="Y172" s="36" t="n">
        <v>5.98148689324663</v>
      </c>
      <c r="Z172" s="36" t="n">
        <v>11.4247084766019</v>
      </c>
      <c r="AA172" s="36" t="n">
        <v>5.36601805301326</v>
      </c>
    </row>
    <row r="173">
      <c r="A173" s="36" t="s">
        <v>82</v>
      </c>
      <c r="B173" s="36" t="s">
        <v>83</v>
      </c>
      <c r="C173" s="36" t="s">
        <v>16</v>
      </c>
      <c r="D173" s="36" t="n">
        <v>6887.3315145</v>
      </c>
      <c r="E173" s="36" t="n">
        <v>15.3167999657916</v>
      </c>
      <c r="F173" s="36" t="n">
        <v>7.84586187185995</v>
      </c>
      <c r="G173" s="36" t="n">
        <v>11.8051029345871</v>
      </c>
      <c r="H173" s="36" t="n">
        <v>7333.7043868</v>
      </c>
      <c r="I173" s="36" t="n">
        <v>11.7592651436765</v>
      </c>
      <c r="J173" s="36" t="n">
        <v>8.35435778091239</v>
      </c>
      <c r="K173" s="36" t="n">
        <v>9.0886285168734</v>
      </c>
      <c r="L173" s="36" t="n">
        <v>10374.5902977</v>
      </c>
      <c r="M173" s="36" t="n">
        <v>11.3107608572527</v>
      </c>
      <c r="N173" s="36" t="n">
        <v>11.8184528044752</v>
      </c>
      <c r="O173" s="36" t="n">
        <v>8.2098156033155</v>
      </c>
      <c r="P173" s="36" t="n">
        <v>14955.0384172</v>
      </c>
      <c r="Q173" s="36" t="n">
        <v>9.3459186902092</v>
      </c>
      <c r="R173" s="36" t="n">
        <v>17.0363754761453</v>
      </c>
      <c r="S173" s="36" t="n">
        <v>6.70836943878659</v>
      </c>
      <c r="T173" s="36" t="n">
        <v>36754.5131733</v>
      </c>
      <c r="U173" s="36" t="n">
        <v>6.20877697850554</v>
      </c>
      <c r="V173" s="36" t="n">
        <v>41.8697477997186</v>
      </c>
      <c r="W173" s="36" t="n">
        <v>2.54247032608422</v>
      </c>
      <c r="X173" s="36" t="n">
        <v>11477.8042077</v>
      </c>
      <c r="Y173" s="36" t="n">
        <v>7.47572409388718</v>
      </c>
      <c r="Z173" s="36" t="n">
        <v>13.0752042668887</v>
      </c>
      <c r="AA173" s="36" t="n">
        <v>7.80243248993701</v>
      </c>
    </row>
    <row r="174">
      <c r="A174" s="36" t="s">
        <v>82</v>
      </c>
      <c r="B174" s="36" t="s">
        <v>83</v>
      </c>
      <c r="C174" s="36" t="s">
        <v>17</v>
      </c>
      <c r="D174" s="36" t="n">
        <v>5893.8938564</v>
      </c>
      <c r="E174" s="36" t="n">
        <v>13.5781253690345</v>
      </c>
      <c r="F174" s="36" t="n">
        <v>6.35131437338166</v>
      </c>
      <c r="G174" s="36" t="n">
        <v>11.0480615420492</v>
      </c>
      <c r="H174" s="36" t="n">
        <v>6456.2602016</v>
      </c>
      <c r="I174" s="36" t="n">
        <v>11.0301319663827</v>
      </c>
      <c r="J174" s="36" t="n">
        <v>6.95732553313412</v>
      </c>
      <c r="K174" s="36" t="n">
        <v>9.35440337643789</v>
      </c>
      <c r="L174" s="36" t="n">
        <v>8750.7882671</v>
      </c>
      <c r="M174" s="36" t="n">
        <v>11.2162021660088</v>
      </c>
      <c r="N174" s="36" t="n">
        <v>9.42993013674657</v>
      </c>
      <c r="O174" s="36" t="n">
        <v>9.68870726530005</v>
      </c>
      <c r="P174" s="36" t="n">
        <v>16638.3871056</v>
      </c>
      <c r="Q174" s="36" t="n">
        <v>7.40197885852125</v>
      </c>
      <c r="R174" s="36" t="n">
        <v>17.9296793848663</v>
      </c>
      <c r="S174" s="36" t="n">
        <v>5.37124331702596</v>
      </c>
      <c r="T174" s="36" t="n">
        <v>41379.0819055</v>
      </c>
      <c r="U174" s="36" t="n">
        <v>4.39395765033025</v>
      </c>
      <c r="V174" s="36" t="n">
        <v>44.5904802609162</v>
      </c>
      <c r="W174" s="36" t="n">
        <v>2.54840594597678</v>
      </c>
      <c r="X174" s="36" t="n">
        <v>13679.6066788</v>
      </c>
      <c r="Y174" s="36" t="n">
        <v>6.80795377651751</v>
      </c>
      <c r="Z174" s="36" t="n">
        <v>14.7412703109551</v>
      </c>
      <c r="AA174" s="36" t="n">
        <v>6.80825094253904</v>
      </c>
    </row>
    <row r="175">
      <c r="A175" s="36" t="s">
        <v>84</v>
      </c>
      <c r="B175" s="36" t="s">
        <v>85</v>
      </c>
      <c r="C175" s="36" t="s">
        <v>16</v>
      </c>
      <c r="D175" s="36" t="n">
        <v>26325.9046456</v>
      </c>
      <c r="E175" s="36" t="n">
        <v>6.95207411853366</v>
      </c>
      <c r="F175" s="36" t="n">
        <v>8.66955161578347</v>
      </c>
      <c r="G175" s="36" t="n">
        <v>5.1903596129704</v>
      </c>
      <c r="H175" s="36" t="n">
        <v>29475.366261</v>
      </c>
      <c r="I175" s="36" t="n">
        <v>6.82873776411171</v>
      </c>
      <c r="J175" s="36" t="n">
        <v>9.70672091363712</v>
      </c>
      <c r="K175" s="36" t="n">
        <v>5.14709775786865</v>
      </c>
      <c r="L175" s="36" t="n">
        <v>36916.8897091</v>
      </c>
      <c r="M175" s="36" t="n">
        <v>5.74659759215904</v>
      </c>
      <c r="N175" s="36" t="n">
        <v>12.1573364765917</v>
      </c>
      <c r="O175" s="36" t="n">
        <v>4.20608027279042</v>
      </c>
      <c r="P175" s="36" t="n">
        <v>52659.1265103</v>
      </c>
      <c r="Q175" s="36" t="n">
        <v>5.2644900170742</v>
      </c>
      <c r="R175" s="36" t="n">
        <v>17.341512911672</v>
      </c>
      <c r="S175" s="36" t="n">
        <v>3.61564397548049</v>
      </c>
      <c r="T175" s="36" t="n">
        <v>123886.9766975</v>
      </c>
      <c r="U175" s="36" t="n">
        <v>3.89222870030708</v>
      </c>
      <c r="V175" s="36" t="n">
        <v>40.798010684197</v>
      </c>
      <c r="W175" s="36" t="n">
        <v>1.66743691675567</v>
      </c>
      <c r="X175" s="36" t="n">
        <v>34395.0926497</v>
      </c>
      <c r="Y175" s="36" t="n">
        <v>5.72308358599584</v>
      </c>
      <c r="Z175" s="36" t="n">
        <v>11.3268673981187</v>
      </c>
      <c r="AA175" s="36" t="n">
        <v>5.18511024250569</v>
      </c>
    </row>
    <row r="176">
      <c r="A176" s="36" t="s">
        <v>84</v>
      </c>
      <c r="B176" s="36" t="s">
        <v>85</v>
      </c>
      <c r="C176" s="36" t="s">
        <v>17</v>
      </c>
      <c r="D176" s="36" t="n">
        <v>28940.2333829</v>
      </c>
      <c r="E176" s="36" t="n">
        <v>6.10133222406994</v>
      </c>
      <c r="F176" s="36" t="n">
        <v>6.88345747243768</v>
      </c>
      <c r="G176" s="36" t="n">
        <v>5.23440786611697</v>
      </c>
      <c r="H176" s="36" t="n">
        <v>37781.6751753</v>
      </c>
      <c r="I176" s="36" t="n">
        <v>5.04950056815874</v>
      </c>
      <c r="J176" s="36" t="n">
        <v>8.9864014179063</v>
      </c>
      <c r="K176" s="36" t="n">
        <v>4.30260583558435</v>
      </c>
      <c r="L176" s="36" t="n">
        <v>47203.4448525</v>
      </c>
      <c r="M176" s="36" t="n">
        <v>4.83399683559589</v>
      </c>
      <c r="N176" s="36" t="n">
        <v>11.2273768112295</v>
      </c>
      <c r="O176" s="36" t="n">
        <v>3.86842824627791</v>
      </c>
      <c r="P176" s="36" t="n">
        <v>79700.8495893</v>
      </c>
      <c r="Q176" s="36" t="n">
        <v>4.06459367962225</v>
      </c>
      <c r="R176" s="36" t="n">
        <v>18.9569103125914</v>
      </c>
      <c r="S176" s="36" t="n">
        <v>3.18595533200788</v>
      </c>
      <c r="T176" s="36" t="n">
        <v>180150.2656395</v>
      </c>
      <c r="U176" s="36" t="n">
        <v>2.81207144971698</v>
      </c>
      <c r="V176" s="36" t="n">
        <v>42.8488836206333</v>
      </c>
      <c r="W176" s="36" t="n">
        <v>1.33870985098748</v>
      </c>
      <c r="X176" s="36" t="n">
        <v>46655.1748882</v>
      </c>
      <c r="Y176" s="36" t="n">
        <v>4.70865740004378</v>
      </c>
      <c r="Z176" s="36" t="n">
        <v>11.0969703652019</v>
      </c>
      <c r="AA176" s="36" t="n">
        <v>4.58958040109748</v>
      </c>
    </row>
    <row r="177">
      <c r="A177" s="36" t="s">
        <v>86</v>
      </c>
      <c r="B177" s="36" t="s">
        <v>87</v>
      </c>
      <c r="C177" s="36" t="s">
        <v>16</v>
      </c>
      <c r="D177" s="36" t="n">
        <v>25218.5835078</v>
      </c>
      <c r="E177" s="36" t="n">
        <v>5.30438803861504</v>
      </c>
      <c r="F177" s="36" t="n">
        <v>7.38970778469692</v>
      </c>
      <c r="G177" s="36" t="n">
        <v>4.25119810068133</v>
      </c>
      <c r="H177" s="36" t="n">
        <v>30482.7846932</v>
      </c>
      <c r="I177" s="36" t="n">
        <v>4.83506521862457</v>
      </c>
      <c r="J177" s="36" t="n">
        <v>8.93225709036785</v>
      </c>
      <c r="K177" s="36" t="n">
        <v>3.72154652484859</v>
      </c>
      <c r="L177" s="36" t="n">
        <v>39581.8393865</v>
      </c>
      <c r="M177" s="36" t="n">
        <v>4.61854133271956</v>
      </c>
      <c r="N177" s="36" t="n">
        <v>11.598519264834</v>
      </c>
      <c r="O177" s="36" t="n">
        <v>3.67809230597745</v>
      </c>
      <c r="P177" s="36" t="n">
        <v>63343.6558471</v>
      </c>
      <c r="Q177" s="36" t="n">
        <v>3.91945167887281</v>
      </c>
      <c r="R177" s="36" t="n">
        <v>18.5613560166731</v>
      </c>
      <c r="S177" s="36" t="n">
        <v>2.8170941188202</v>
      </c>
      <c r="T177" s="36" t="n">
        <v>142560.5600751</v>
      </c>
      <c r="U177" s="36" t="n">
        <v>2.71245970377135</v>
      </c>
      <c r="V177" s="36" t="n">
        <v>41.7739910035741</v>
      </c>
      <c r="W177" s="36" t="n">
        <v>1.23587133499017</v>
      </c>
      <c r="X177" s="36" t="n">
        <v>40078.8923252</v>
      </c>
      <c r="Y177" s="36" t="n">
        <v>4.15871327811792</v>
      </c>
      <c r="Z177" s="36" t="n">
        <v>11.744168839854</v>
      </c>
      <c r="AA177" s="36" t="n">
        <v>3.86494127164681</v>
      </c>
    </row>
    <row r="178">
      <c r="A178" s="36" t="s">
        <v>86</v>
      </c>
      <c r="B178" s="36" t="s">
        <v>87</v>
      </c>
      <c r="C178" s="36" t="s">
        <v>17</v>
      </c>
      <c r="D178" s="36" t="n">
        <v>38431.2323779</v>
      </c>
      <c r="E178" s="36" t="n">
        <v>4.16795098931426</v>
      </c>
      <c r="F178" s="36" t="n">
        <v>5.54356306748383</v>
      </c>
      <c r="G178" s="36" t="n">
        <v>3.77713428826322</v>
      </c>
      <c r="H178" s="36" t="n">
        <v>50464.0770481</v>
      </c>
      <c r="I178" s="36" t="n">
        <v>3.52221619970721</v>
      </c>
      <c r="J178" s="36" t="n">
        <v>7.27925638729653</v>
      </c>
      <c r="K178" s="36" t="n">
        <v>3.15151403180634</v>
      </c>
      <c r="L178" s="36" t="n">
        <v>66839.6206228</v>
      </c>
      <c r="M178" s="36" t="n">
        <v>3.24526181228708</v>
      </c>
      <c r="N178" s="36" t="n">
        <v>9.64136795525347</v>
      </c>
      <c r="O178" s="36" t="n">
        <v>2.71266713302133</v>
      </c>
      <c r="P178" s="36" t="n">
        <v>119874.9175639</v>
      </c>
      <c r="Q178" s="36" t="n">
        <v>2.52405892799117</v>
      </c>
      <c r="R178" s="36" t="n">
        <v>17.291513298102</v>
      </c>
      <c r="S178" s="36" t="n">
        <v>1.99900651028673</v>
      </c>
      <c r="T178" s="36" t="n">
        <v>316051.8022088</v>
      </c>
      <c r="U178" s="36" t="n">
        <v>1.55544838490966</v>
      </c>
      <c r="V178" s="36" t="n">
        <v>45.589303015532</v>
      </c>
      <c r="W178" s="36" t="n">
        <v>0.840509220291306</v>
      </c>
      <c r="X178" s="36" t="n">
        <v>101597.0343508</v>
      </c>
      <c r="Y178" s="36" t="n">
        <v>2.7327841765963</v>
      </c>
      <c r="Z178" s="36" t="n">
        <v>14.6549962763322</v>
      </c>
      <c r="AA178" s="36" t="n">
        <v>2.62151170000034</v>
      </c>
    </row>
    <row r="179">
      <c r="A179" s="36" t="s">
        <v>88</v>
      </c>
      <c r="B179" s="36" t="s">
        <v>89</v>
      </c>
      <c r="C179" s="36" t="s">
        <v>16</v>
      </c>
      <c r="D179" s="36" t="n">
        <v>4653.6876901</v>
      </c>
      <c r="E179" s="36" t="n">
        <v>15.9591264124204</v>
      </c>
      <c r="F179" s="36" t="n">
        <v>7.71922173462705</v>
      </c>
      <c r="G179" s="36" t="n">
        <v>12.2358272887173</v>
      </c>
      <c r="H179" s="36" t="n">
        <v>4973.1447096</v>
      </c>
      <c r="I179" s="36" t="n">
        <v>10.579807354005</v>
      </c>
      <c r="J179" s="36" t="n">
        <v>8.24911538723497</v>
      </c>
      <c r="K179" s="36" t="n">
        <v>7.06454753976225</v>
      </c>
      <c r="L179" s="36" t="n">
        <v>5739.4850606</v>
      </c>
      <c r="M179" s="36" t="n">
        <v>9.45660053377357</v>
      </c>
      <c r="N179" s="36" t="n">
        <v>9.52026882242258</v>
      </c>
      <c r="O179" s="36" t="n">
        <v>7.09719007951835</v>
      </c>
      <c r="P179" s="36" t="n">
        <v>10843.8776772</v>
      </c>
      <c r="Q179" s="36" t="n">
        <v>8.86694098574352</v>
      </c>
      <c r="R179" s="36" t="n">
        <v>17.9870893424051</v>
      </c>
      <c r="S179" s="36" t="n">
        <v>5.06888256003345</v>
      </c>
      <c r="T179" s="36" t="n">
        <v>26379.1786558</v>
      </c>
      <c r="U179" s="36" t="n">
        <v>6.012736241715</v>
      </c>
      <c r="V179" s="36" t="n">
        <v>43.7559936939141</v>
      </c>
      <c r="W179" s="36" t="n">
        <v>2.64323068009696</v>
      </c>
      <c r="X179" s="36" t="n">
        <v>7697.6324631</v>
      </c>
      <c r="Y179" s="36" t="n">
        <v>8.72771498187374</v>
      </c>
      <c r="Z179" s="36" t="n">
        <v>12.7683110193962</v>
      </c>
      <c r="AA179" s="36" t="n">
        <v>7.96355350002947</v>
      </c>
    </row>
    <row r="180">
      <c r="A180" s="36" t="s">
        <v>88</v>
      </c>
      <c r="B180" s="36" t="s">
        <v>89</v>
      </c>
      <c r="C180" s="36" t="s">
        <v>17</v>
      </c>
      <c r="D180" s="36" t="n">
        <v>17124.8152607</v>
      </c>
      <c r="E180" s="36" t="n">
        <v>5.32720275988347</v>
      </c>
      <c r="F180" s="36" t="n">
        <v>5.10970409060868</v>
      </c>
      <c r="G180" s="36" t="n">
        <v>5.04279514415554</v>
      </c>
      <c r="H180" s="36" t="n">
        <v>22385.1127254</v>
      </c>
      <c r="I180" s="36" t="n">
        <v>4.45080345232742</v>
      </c>
      <c r="J180" s="36" t="n">
        <v>6.67927217435204</v>
      </c>
      <c r="K180" s="36" t="n">
        <v>3.72645735793814</v>
      </c>
      <c r="L180" s="36" t="n">
        <v>30292.3359723</v>
      </c>
      <c r="M180" s="36" t="n">
        <v>3.70711853588784</v>
      </c>
      <c r="N180" s="36" t="n">
        <v>9.03863023777967</v>
      </c>
      <c r="O180" s="36" t="n">
        <v>3.06190978975587</v>
      </c>
      <c r="P180" s="36" t="n">
        <v>55974.2090703</v>
      </c>
      <c r="Q180" s="36" t="n">
        <v>2.97437710310976</v>
      </c>
      <c r="R180" s="36" t="n">
        <v>16.7015901019072</v>
      </c>
      <c r="S180" s="36" t="n">
        <v>2.46858447588436</v>
      </c>
      <c r="T180" s="36" t="n">
        <v>156902.536139</v>
      </c>
      <c r="U180" s="36" t="n">
        <v>1.69734478296539</v>
      </c>
      <c r="V180" s="36" t="n">
        <v>46.8165944292676</v>
      </c>
      <c r="W180" s="36" t="n">
        <v>0.931665828949981</v>
      </c>
      <c r="X180" s="36" t="n">
        <v>52463.9845758</v>
      </c>
      <c r="Y180" s="36" t="n">
        <v>2.60349658508637</v>
      </c>
      <c r="Z180" s="36" t="n">
        <v>15.6542089660848</v>
      </c>
      <c r="AA180" s="36" t="n">
        <v>2.61820744037772</v>
      </c>
    </row>
    <row r="181">
      <c r="A181" s="36" t="s">
        <v>90</v>
      </c>
      <c r="B181" s="36" t="s">
        <v>91</v>
      </c>
      <c r="C181" s="36" t="s">
        <v>16</v>
      </c>
      <c r="D181" s="36" t="n">
        <v>9752.2067047</v>
      </c>
      <c r="E181" s="36" t="n">
        <v>9.92431393676121</v>
      </c>
      <c r="F181" s="36" t="n">
        <v>6.33881551002052</v>
      </c>
      <c r="G181" s="36" t="n">
        <v>7.95787516974506</v>
      </c>
      <c r="H181" s="36" t="n">
        <v>12177.8331654</v>
      </c>
      <c r="I181" s="36" t="n">
        <v>10.1464597716489</v>
      </c>
      <c r="J181" s="36" t="n">
        <v>7.91544314889031</v>
      </c>
      <c r="K181" s="36" t="n">
        <v>7.2850267130127</v>
      </c>
      <c r="L181" s="36" t="n">
        <v>16470.106761</v>
      </c>
      <c r="M181" s="36" t="n">
        <v>8.841310270733</v>
      </c>
      <c r="N181" s="36" t="n">
        <v>10.7053686770201</v>
      </c>
      <c r="O181" s="36" t="n">
        <v>6.1679739374609</v>
      </c>
      <c r="P181" s="36" t="n">
        <v>26582.4932164</v>
      </c>
      <c r="Q181" s="36" t="n">
        <v>6.81591721083147</v>
      </c>
      <c r="R181" s="36" t="n">
        <v>17.2782966355629</v>
      </c>
      <c r="S181" s="36" t="n">
        <v>4.43355602057159</v>
      </c>
      <c r="T181" s="36" t="n">
        <v>64014.8275433</v>
      </c>
      <c r="U181" s="36" t="n">
        <v>5.27339384434144</v>
      </c>
      <c r="V181" s="36" t="n">
        <v>41.6088577682831</v>
      </c>
      <c r="W181" s="36" t="n">
        <v>2.02972324364392</v>
      </c>
      <c r="X181" s="36" t="n">
        <v>24851.5709553</v>
      </c>
      <c r="Y181" s="36" t="n">
        <v>6.05344563399537</v>
      </c>
      <c r="Z181" s="36" t="n">
        <v>16.1532182602232</v>
      </c>
      <c r="AA181" s="36" t="n">
        <v>5.49924910844056</v>
      </c>
    </row>
    <row r="182">
      <c r="A182" s="36" t="s">
        <v>90</v>
      </c>
      <c r="B182" s="36" t="s">
        <v>91</v>
      </c>
      <c r="C182" s="36" t="s">
        <v>17</v>
      </c>
      <c r="D182" s="36" t="n">
        <v>33967.1159875</v>
      </c>
      <c r="E182" s="36" t="n">
        <v>4.74651057630428</v>
      </c>
      <c r="F182" s="36" t="n">
        <v>5.14171850592824</v>
      </c>
      <c r="G182" s="36" t="n">
        <v>4.24577791375734</v>
      </c>
      <c r="H182" s="36" t="n">
        <v>41284.0311084</v>
      </c>
      <c r="I182" s="36" t="n">
        <v>4.17128246238673</v>
      </c>
      <c r="J182" s="36" t="n">
        <v>6.24930496976822</v>
      </c>
      <c r="K182" s="36" t="n">
        <v>3.64738922697729</v>
      </c>
      <c r="L182" s="36" t="n">
        <v>57522.2337159</v>
      </c>
      <c r="M182" s="36" t="n">
        <v>4.18984080727888</v>
      </c>
      <c r="N182" s="36" t="n">
        <v>8.70733722898977</v>
      </c>
      <c r="O182" s="36" t="n">
        <v>3.43115363771621</v>
      </c>
      <c r="P182" s="36" t="n">
        <v>111182.138962</v>
      </c>
      <c r="Q182" s="36" t="n">
        <v>2.89152409636119</v>
      </c>
      <c r="R182" s="36" t="n">
        <v>16.8300205893246</v>
      </c>
      <c r="S182" s="36" t="n">
        <v>2.34489126232236</v>
      </c>
      <c r="T182" s="36" t="n">
        <v>308141.5057337</v>
      </c>
      <c r="U182" s="36" t="n">
        <v>1.75506663241191</v>
      </c>
      <c r="V182" s="36" t="n">
        <v>46.6444334885132</v>
      </c>
      <c r="W182" s="36" t="n">
        <v>0.866937685200789</v>
      </c>
      <c r="X182" s="36" t="n">
        <v>108520.9361397</v>
      </c>
      <c r="Y182" s="36" t="n">
        <v>2.75449351192518</v>
      </c>
      <c r="Z182" s="36" t="n">
        <v>16.427185217476</v>
      </c>
      <c r="AA182" s="36" t="n">
        <v>2.79461784528997</v>
      </c>
    </row>
    <row r="183">
      <c r="A183" s="36" t="s">
        <v>92</v>
      </c>
      <c r="B183" s="36" t="s">
        <v>93</v>
      </c>
      <c r="C183" s="36" t="s">
        <v>16</v>
      </c>
      <c r="D183" s="36" t="n">
        <v>18628.3054549</v>
      </c>
      <c r="E183" s="36" t="n">
        <v>10.267228789609</v>
      </c>
      <c r="F183" s="36" t="n">
        <v>8.61636998621848</v>
      </c>
      <c r="G183" s="36" t="n">
        <v>7.56150837764145</v>
      </c>
      <c r="H183" s="36" t="n">
        <v>17948.5307856</v>
      </c>
      <c r="I183" s="36" t="n">
        <v>9.91986536629993</v>
      </c>
      <c r="J183" s="36" t="n">
        <v>8.30194578525567</v>
      </c>
      <c r="K183" s="36" t="n">
        <v>6.96087504102272</v>
      </c>
      <c r="L183" s="36" t="n">
        <v>23618.1724431</v>
      </c>
      <c r="M183" s="36" t="n">
        <v>9.57661791337586</v>
      </c>
      <c r="N183" s="36" t="n">
        <v>10.924392058137</v>
      </c>
      <c r="O183" s="36" t="n">
        <v>7.11956059742774</v>
      </c>
      <c r="P183" s="36" t="n">
        <v>35595.802446</v>
      </c>
      <c r="Q183" s="36" t="n">
        <v>8.60686138381195</v>
      </c>
      <c r="R183" s="36" t="n">
        <v>16.4645466316637</v>
      </c>
      <c r="S183" s="36" t="n">
        <v>5.69746196932252</v>
      </c>
      <c r="T183" s="36" t="n">
        <v>90690.8741072</v>
      </c>
      <c r="U183" s="36" t="n">
        <v>5.6428147159491</v>
      </c>
      <c r="V183" s="36" t="n">
        <v>41.948320397315</v>
      </c>
      <c r="W183" s="36" t="n">
        <v>2.01640755559758</v>
      </c>
      <c r="X183" s="36" t="n">
        <v>29714.9902158</v>
      </c>
      <c r="Y183" s="36" t="n">
        <v>6.8272358106643</v>
      </c>
      <c r="Z183" s="36" t="n">
        <v>13.7444251414101</v>
      </c>
      <c r="AA183" s="36" t="n">
        <v>6.58004625782777</v>
      </c>
    </row>
    <row r="184">
      <c r="A184" s="36" t="s">
        <v>92</v>
      </c>
      <c r="B184" s="36" t="s">
        <v>93</v>
      </c>
      <c r="C184" s="36" t="s">
        <v>17</v>
      </c>
      <c r="D184" s="36" t="n">
        <v>59959.0357157</v>
      </c>
      <c r="E184" s="36" t="n">
        <v>4.45590744117832</v>
      </c>
      <c r="F184" s="36" t="n">
        <v>5.76573361449471</v>
      </c>
      <c r="G184" s="36" t="n">
        <v>4.00323685511522</v>
      </c>
      <c r="H184" s="36" t="n">
        <v>74415.6357364</v>
      </c>
      <c r="I184" s="36" t="n">
        <v>3.92911285395404</v>
      </c>
      <c r="J184" s="36" t="n">
        <v>7.1558978106949</v>
      </c>
      <c r="K184" s="36" t="n">
        <v>3.44245311420201</v>
      </c>
      <c r="L184" s="36" t="n">
        <v>94699.4851718</v>
      </c>
      <c r="M184" s="36" t="n">
        <v>3.46948607800466</v>
      </c>
      <c r="N184" s="36" t="n">
        <v>9.10641738001499</v>
      </c>
      <c r="O184" s="36" t="n">
        <v>2.89801408197883</v>
      </c>
      <c r="P184" s="36" t="n">
        <v>169931.9685614</v>
      </c>
      <c r="Q184" s="36" t="n">
        <v>2.7300496764559</v>
      </c>
      <c r="R184" s="36" t="n">
        <v>16.3408642520108</v>
      </c>
      <c r="S184" s="36" t="n">
        <v>2.23240683036295</v>
      </c>
      <c r="T184" s="36" t="n">
        <v>476196.4458811</v>
      </c>
      <c r="U184" s="36" t="n">
        <v>1.48120191564629</v>
      </c>
      <c r="V184" s="36" t="n">
        <v>45.7916279397509</v>
      </c>
      <c r="W184" s="36" t="n">
        <v>0.893638714177718</v>
      </c>
      <c r="X184" s="36" t="n">
        <v>164717.753469</v>
      </c>
      <c r="Y184" s="36" t="n">
        <v>2.43046414359927</v>
      </c>
      <c r="Z184" s="36" t="n">
        <v>15.8394590030337</v>
      </c>
      <c r="AA184" s="36" t="n">
        <v>2.50126389052348</v>
      </c>
    </row>
    <row r="185">
      <c r="A185" s="36" t="s">
        <v>94</v>
      </c>
      <c r="B185" s="36" t="s">
        <v>95</v>
      </c>
      <c r="C185" s="36" t="s">
        <v>16</v>
      </c>
      <c r="D185" s="36" t="n">
        <v>1781.8102694</v>
      </c>
      <c r="E185" s="36" t="n">
        <v>17.631910405723</v>
      </c>
      <c r="F185" s="36" t="n">
        <v>7.9271996214509</v>
      </c>
      <c r="G185" s="36" t="n">
        <v>12.6658998722853</v>
      </c>
      <c r="H185" s="36" t="n">
        <v>1540.9837819</v>
      </c>
      <c r="I185" s="36" t="n">
        <v>16.4164833018219</v>
      </c>
      <c r="J185" s="36" t="n">
        <v>6.85577261638138</v>
      </c>
      <c r="K185" s="36" t="n">
        <v>11.3171614710373</v>
      </c>
      <c r="L185" s="36" t="n">
        <v>2039.0797663</v>
      </c>
      <c r="M185" s="36" t="n">
        <v>16.9605266056648</v>
      </c>
      <c r="N185" s="36" t="n">
        <v>9.07178088998477</v>
      </c>
      <c r="O185" s="36" t="n">
        <v>11.6483523385074</v>
      </c>
      <c r="P185" s="36" t="n">
        <v>4029.29928</v>
      </c>
      <c r="Q185" s="36" t="n">
        <v>13.1782568677639</v>
      </c>
      <c r="R185" s="36" t="n">
        <v>17.926184552682</v>
      </c>
      <c r="S185" s="36" t="n">
        <v>7.9721564375761</v>
      </c>
      <c r="T185" s="36" t="n">
        <v>9200.046648</v>
      </c>
      <c r="U185" s="36" t="n">
        <v>9.87608833543442</v>
      </c>
      <c r="V185" s="36" t="n">
        <v>40.9306240725139</v>
      </c>
      <c r="W185" s="36" t="n">
        <v>3.36844139046865</v>
      </c>
      <c r="X185" s="36" t="n">
        <v>3885.9519479</v>
      </c>
      <c r="Y185" s="36" t="n">
        <v>10.8750612015593</v>
      </c>
      <c r="Z185" s="36" t="n">
        <v>17.288438246987</v>
      </c>
      <c r="AA185" s="36" t="n">
        <v>9.51956495860797</v>
      </c>
    </row>
    <row r="186">
      <c r="A186" s="36" t="s">
        <v>94</v>
      </c>
      <c r="B186" s="36" t="s">
        <v>95</v>
      </c>
      <c r="C186" s="36" t="s">
        <v>17</v>
      </c>
      <c r="D186" s="36" t="n">
        <v>5821.0510293</v>
      </c>
      <c r="E186" s="36" t="n">
        <v>7.08160856969032</v>
      </c>
      <c r="F186" s="36" t="n">
        <v>4.63770275929508</v>
      </c>
      <c r="G186" s="36" t="n">
        <v>6.92567016613108</v>
      </c>
      <c r="H186" s="36" t="n">
        <v>7111.8308748</v>
      </c>
      <c r="I186" s="36" t="n">
        <v>7.04305528420319</v>
      </c>
      <c r="J186" s="36" t="n">
        <v>5.66608289562893</v>
      </c>
      <c r="K186" s="36" t="n">
        <v>6.54824865864266</v>
      </c>
      <c r="L186" s="36" t="n">
        <v>10209.5527973</v>
      </c>
      <c r="M186" s="36" t="n">
        <v>6.19649396448181</v>
      </c>
      <c r="N186" s="36" t="n">
        <v>8.13407594966589</v>
      </c>
      <c r="O186" s="36" t="n">
        <v>5.46386199104977</v>
      </c>
      <c r="P186" s="36" t="n">
        <v>19557.0086548</v>
      </c>
      <c r="Q186" s="36" t="n">
        <v>4.43467690665647</v>
      </c>
      <c r="R186" s="36" t="n">
        <v>15.5813086924322</v>
      </c>
      <c r="S186" s="36" t="n">
        <v>3.93192687570271</v>
      </c>
      <c r="T186" s="36" t="n">
        <v>59383.2026682</v>
      </c>
      <c r="U186" s="36" t="n">
        <v>2.60940041413805</v>
      </c>
      <c r="V186" s="36" t="n">
        <v>47.31132599317</v>
      </c>
      <c r="W186" s="36" t="n">
        <v>1.67867625972585</v>
      </c>
      <c r="X186" s="36" t="n">
        <v>23433.1822083</v>
      </c>
      <c r="Y186" s="36" t="n">
        <v>4.5010546569349</v>
      </c>
      <c r="Z186" s="36" t="n">
        <v>18.6695037098079</v>
      </c>
      <c r="AA186" s="36" t="n">
        <v>4.3077233785125</v>
      </c>
    </row>
    <row r="187">
      <c r="A187" s="36" t="s">
        <v>96</v>
      </c>
      <c r="B187" s="36" t="s">
        <v>97</v>
      </c>
      <c r="C187" s="36" t="s">
        <v>16</v>
      </c>
      <c r="D187" s="36" t="n">
        <v>439.5127484</v>
      </c>
      <c r="E187" s="36" t="n">
        <v>31.9423682092664</v>
      </c>
      <c r="F187" s="36" t="n">
        <v>4.40552606511286</v>
      </c>
      <c r="G187" s="36" t="n">
        <v>28.3588545005765</v>
      </c>
      <c r="H187" s="36" t="n">
        <v>685.375639</v>
      </c>
      <c r="I187" s="36" t="n">
        <v>27.6200706054793</v>
      </c>
      <c r="J187" s="36" t="n">
        <v>6.86997192459112</v>
      </c>
      <c r="K187" s="36" t="n">
        <v>22.6253797767939</v>
      </c>
      <c r="L187" s="36" t="n">
        <v>600.5383763</v>
      </c>
      <c r="M187" s="36" t="n">
        <v>27.0687923525958</v>
      </c>
      <c r="N187" s="36" t="n">
        <v>6.01959210403237</v>
      </c>
      <c r="O187" s="36" t="n">
        <v>22.7407406626832</v>
      </c>
      <c r="P187" s="36" t="n">
        <v>1579.944042</v>
      </c>
      <c r="Q187" s="36" t="n">
        <v>14.2904730736083</v>
      </c>
      <c r="R187" s="36" t="n">
        <v>15.8368208517038</v>
      </c>
      <c r="S187" s="36" t="n">
        <v>10.6868089805282</v>
      </c>
      <c r="T187" s="36" t="n">
        <v>4540.7104371</v>
      </c>
      <c r="U187" s="36" t="n">
        <v>9.06257789719431</v>
      </c>
      <c r="V187" s="36" t="n">
        <v>45.5145345785698</v>
      </c>
      <c r="W187" s="36" t="n">
        <v>4.47672341351557</v>
      </c>
      <c r="X187" s="36" t="n">
        <v>2130.3152625</v>
      </c>
      <c r="Y187" s="36" t="n">
        <v>10.6970428756886</v>
      </c>
      <c r="Z187" s="36" t="n">
        <v>21.35355447599</v>
      </c>
      <c r="AA187" s="36" t="n">
        <v>9.9436645603997</v>
      </c>
    </row>
    <row r="188">
      <c r="A188" s="36" t="s">
        <v>96</v>
      </c>
      <c r="B188" s="36" t="s">
        <v>97</v>
      </c>
      <c r="C188" s="36" t="s">
        <v>17</v>
      </c>
      <c r="D188" s="36" t="n">
        <v>6081.71538</v>
      </c>
      <c r="E188" s="36" t="n">
        <v>6.25727180885153</v>
      </c>
      <c r="F188" s="36" t="n">
        <v>3.83889473911405</v>
      </c>
      <c r="G188" s="36" t="n">
        <v>5.8616640488875</v>
      </c>
      <c r="H188" s="36" t="n">
        <v>7408.270372</v>
      </c>
      <c r="I188" s="36" t="n">
        <v>5.82725089249973</v>
      </c>
      <c r="J188" s="36" t="n">
        <v>4.6762415502919</v>
      </c>
      <c r="K188" s="36" t="n">
        <v>5.2944568008169</v>
      </c>
      <c r="L188" s="36" t="n">
        <v>9482.9464432</v>
      </c>
      <c r="M188" s="36" t="n">
        <v>5.12174583853293</v>
      </c>
      <c r="N188" s="36" t="n">
        <v>5.98581665492224</v>
      </c>
      <c r="O188" s="36" t="n">
        <v>4.52834836558535</v>
      </c>
      <c r="P188" s="36" t="n">
        <v>23981.8888289</v>
      </c>
      <c r="Q188" s="36" t="n">
        <v>3.45615469670406</v>
      </c>
      <c r="R188" s="36" t="n">
        <v>15.1378256144703</v>
      </c>
      <c r="S188" s="36" t="n">
        <v>2.97718776858023</v>
      </c>
      <c r="T188" s="36" t="n">
        <v>79819.1646743</v>
      </c>
      <c r="U188" s="36" t="n">
        <v>1.60656876751941</v>
      </c>
      <c r="V188" s="36" t="n">
        <v>50.3833790637944</v>
      </c>
      <c r="W188" s="36" t="n">
        <v>0.974235832518133</v>
      </c>
      <c r="X188" s="36" t="n">
        <v>31649.6177944</v>
      </c>
      <c r="Y188" s="36" t="n">
        <v>2.40795452737049</v>
      </c>
      <c r="Z188" s="36" t="n">
        <v>19.9778423774071</v>
      </c>
      <c r="AA188" s="36" t="n">
        <v>2.38984824813277</v>
      </c>
    </row>
    <row r="189">
      <c r="A189" s="36" t="s">
        <v>98</v>
      </c>
      <c r="B189" s="36" t="s">
        <v>99</v>
      </c>
      <c r="C189" s="36" t="s">
        <v>16</v>
      </c>
      <c r="D189" s="36" t="n">
        <v>2716.0944239</v>
      </c>
      <c r="E189" s="36" t="n">
        <v>12.2543115838548</v>
      </c>
      <c r="F189" s="36" t="n">
        <v>8.67181316095002</v>
      </c>
      <c r="G189" s="36" t="n">
        <v>9.80673523608706</v>
      </c>
      <c r="H189" s="36" t="n">
        <v>2252.9128758</v>
      </c>
      <c r="I189" s="36" t="n">
        <v>12.9293504800758</v>
      </c>
      <c r="J189" s="36" t="n">
        <v>7.19298981468529</v>
      </c>
      <c r="K189" s="36" t="n">
        <v>10.5055360970106</v>
      </c>
      <c r="L189" s="36" t="n">
        <v>3068.2678859</v>
      </c>
      <c r="M189" s="36" t="n">
        <v>10.2454479889903</v>
      </c>
      <c r="N189" s="36" t="n">
        <v>9.79621533041649</v>
      </c>
      <c r="O189" s="36" t="n">
        <v>8.6924555762131</v>
      </c>
      <c r="P189" s="36" t="n">
        <v>6533.451993</v>
      </c>
      <c r="Q189" s="36" t="n">
        <v>9.57750002059942</v>
      </c>
      <c r="R189" s="36" t="n">
        <v>20.8596853190324</v>
      </c>
      <c r="S189" s="36" t="n">
        <v>6.20164433470104</v>
      </c>
      <c r="T189" s="36" t="n">
        <v>13400.6942147</v>
      </c>
      <c r="U189" s="36" t="n">
        <v>6.44144327273613</v>
      </c>
      <c r="V189" s="36" t="n">
        <v>42.7850797212125</v>
      </c>
      <c r="W189" s="36" t="n">
        <v>2.94195540689416</v>
      </c>
      <c r="X189" s="36" t="n">
        <v>3349.5304479</v>
      </c>
      <c r="Y189" s="36" t="n">
        <v>8.399983727675</v>
      </c>
      <c r="Z189" s="36" t="n">
        <v>10.6942166537033</v>
      </c>
      <c r="AA189" s="36" t="n">
        <v>8.23908331193753</v>
      </c>
    </row>
    <row r="190">
      <c r="A190" s="36" t="s">
        <v>98</v>
      </c>
      <c r="B190" s="36" t="s">
        <v>99</v>
      </c>
      <c r="C190" s="36" t="s">
        <v>17</v>
      </c>
      <c r="D190" s="36" t="n">
        <v>2901.2232234</v>
      </c>
      <c r="E190" s="36" t="n">
        <v>9.72557044607787</v>
      </c>
      <c r="F190" s="36" t="n">
        <v>5.57059300036261</v>
      </c>
      <c r="G190" s="36" t="n">
        <v>8.47171191220106</v>
      </c>
      <c r="H190" s="36" t="n">
        <v>3381.5833655</v>
      </c>
      <c r="I190" s="36" t="n">
        <v>8.90645282626259</v>
      </c>
      <c r="J190" s="36" t="n">
        <v>6.49292494078446</v>
      </c>
      <c r="K190" s="36" t="n">
        <v>6.98079425301945</v>
      </c>
      <c r="L190" s="36" t="n">
        <v>3890.9830937</v>
      </c>
      <c r="M190" s="36" t="n">
        <v>9.26254648100928</v>
      </c>
      <c r="N190" s="36" t="n">
        <v>7.47101533293706</v>
      </c>
      <c r="O190" s="36" t="n">
        <v>7.8099345358588</v>
      </c>
      <c r="P190" s="36" t="n">
        <v>10337.1009713</v>
      </c>
      <c r="Q190" s="36" t="n">
        <v>6.05398847216606</v>
      </c>
      <c r="R190" s="36" t="n">
        <v>19.8481047064285</v>
      </c>
      <c r="S190" s="36" t="n">
        <v>4.86316687144917</v>
      </c>
      <c r="T190" s="36" t="n">
        <v>23397.1944932</v>
      </c>
      <c r="U190" s="36" t="n">
        <v>4.33392932472048</v>
      </c>
      <c r="V190" s="36" t="n">
        <v>44.9245845065307</v>
      </c>
      <c r="W190" s="36" t="n">
        <v>2.23609633243017</v>
      </c>
      <c r="X190" s="36" t="n">
        <v>8172.9630144</v>
      </c>
      <c r="Y190" s="36" t="n">
        <v>6.31938197490729</v>
      </c>
      <c r="Z190" s="36" t="n">
        <v>15.6927775129567</v>
      </c>
      <c r="AA190" s="36" t="n">
        <v>5.86870911909777</v>
      </c>
    </row>
    <row r="191">
      <c r="A191" s="36" t="s">
        <v>100</v>
      </c>
      <c r="B191" s="36" t="s">
        <v>101</v>
      </c>
      <c r="C191" s="36" t="s">
        <v>16</v>
      </c>
      <c r="D191" s="36" t="n">
        <v>1433.9199082</v>
      </c>
      <c r="E191" s="36" t="n">
        <v>17.8180743655576</v>
      </c>
      <c r="F191" s="36" t="n">
        <v>5.95777736300409</v>
      </c>
      <c r="G191" s="36" t="n">
        <v>13.5276364599522</v>
      </c>
      <c r="H191" s="36" t="n">
        <v>2167.5305836</v>
      </c>
      <c r="I191" s="36" t="n">
        <v>15.3134128124665</v>
      </c>
      <c r="J191" s="36" t="n">
        <v>9.00584793525997</v>
      </c>
      <c r="K191" s="36" t="n">
        <v>11.9160742139038</v>
      </c>
      <c r="L191" s="36" t="n">
        <v>2728.4827456</v>
      </c>
      <c r="M191" s="36" t="n">
        <v>17.2687400370844</v>
      </c>
      <c r="N191" s="36" t="n">
        <v>11.3365416325719</v>
      </c>
      <c r="O191" s="36" t="n">
        <v>11.4075101814496</v>
      </c>
      <c r="P191" s="36" t="n">
        <v>3921.3256845</v>
      </c>
      <c r="Q191" s="36" t="n">
        <v>13.5316320089431</v>
      </c>
      <c r="R191" s="36" t="n">
        <v>16.2926710637608</v>
      </c>
      <c r="S191" s="36" t="n">
        <v>8.74217904512309</v>
      </c>
      <c r="T191" s="36" t="n">
        <v>9878.1221071</v>
      </c>
      <c r="U191" s="36" t="n">
        <v>8.65219072312452</v>
      </c>
      <c r="V191" s="36" t="n">
        <v>41.0424961269609</v>
      </c>
      <c r="W191" s="36" t="n">
        <v>3.08897951648055</v>
      </c>
      <c r="X191" s="36" t="n">
        <v>3938.6534213</v>
      </c>
      <c r="Y191" s="36" t="n">
        <v>8.62412412306916</v>
      </c>
      <c r="Z191" s="36" t="n">
        <v>16.3646658784424</v>
      </c>
      <c r="AA191" s="36" t="n">
        <v>10.0917228431101</v>
      </c>
    </row>
    <row r="192">
      <c r="A192" s="36" t="s">
        <v>100</v>
      </c>
      <c r="B192" s="36" t="s">
        <v>101</v>
      </c>
      <c r="C192" s="36" t="s">
        <v>17</v>
      </c>
      <c r="D192" s="36" t="n">
        <v>3001.1638016</v>
      </c>
      <c r="E192" s="36" t="n">
        <v>10.3065932136817</v>
      </c>
      <c r="F192" s="36" t="n">
        <v>5.14303316561394</v>
      </c>
      <c r="G192" s="36" t="n">
        <v>9.24026036205873</v>
      </c>
      <c r="H192" s="36" t="n">
        <v>4041.0603307</v>
      </c>
      <c r="I192" s="36" t="n">
        <v>8.81064589868217</v>
      </c>
      <c r="J192" s="36" t="n">
        <v>6.92508262759826</v>
      </c>
      <c r="K192" s="36" t="n">
        <v>8.15890310415578</v>
      </c>
      <c r="L192" s="36" t="n">
        <v>5685.3758058</v>
      </c>
      <c r="M192" s="36" t="n">
        <v>6.95475967180677</v>
      </c>
      <c r="N192" s="36" t="n">
        <v>9.74291250368267</v>
      </c>
      <c r="O192" s="36" t="n">
        <v>5.78820129903647</v>
      </c>
      <c r="P192" s="36" t="n">
        <v>9671.9942093</v>
      </c>
      <c r="Q192" s="36" t="n">
        <v>6.05654946741913</v>
      </c>
      <c r="R192" s="36" t="n">
        <v>16.5746991115701</v>
      </c>
      <c r="S192" s="36" t="n">
        <v>4.92255394222804</v>
      </c>
      <c r="T192" s="36" t="n">
        <v>26071.8680433</v>
      </c>
      <c r="U192" s="36" t="n">
        <v>3.60736301787202</v>
      </c>
      <c r="V192" s="36" t="n">
        <v>44.6788282481336</v>
      </c>
      <c r="W192" s="36" t="n">
        <v>1.73482829544551</v>
      </c>
      <c r="X192" s="36" t="n">
        <v>9882.5033576</v>
      </c>
      <c r="Y192" s="36" t="n">
        <v>4.83540370330137</v>
      </c>
      <c r="Z192" s="36" t="n">
        <v>16.9354443434014</v>
      </c>
      <c r="AA192" s="36" t="n">
        <v>5.01235337345803</v>
      </c>
    </row>
    <row r="193">
      <c r="A193" s="36" t="s">
        <v>102</v>
      </c>
      <c r="B193" s="36" t="s">
        <v>103</v>
      </c>
      <c r="C193" s="36" t="s">
        <v>16</v>
      </c>
      <c r="D193" s="36" t="n">
        <v>2487.8348999</v>
      </c>
      <c r="E193" s="36" t="n">
        <v>14.3544770845515</v>
      </c>
      <c r="F193" s="36" t="n">
        <v>5.57571748033154</v>
      </c>
      <c r="G193" s="36" t="n">
        <v>12.1733179047021</v>
      </c>
      <c r="H193" s="36" t="n">
        <v>3563.2407915</v>
      </c>
      <c r="I193" s="36" t="n">
        <v>12.007274438453</v>
      </c>
      <c r="J193" s="36" t="n">
        <v>7.98590934173145</v>
      </c>
      <c r="K193" s="36" t="n">
        <v>10.1185172559878</v>
      </c>
      <c r="L193" s="36" t="n">
        <v>4180.7389919</v>
      </c>
      <c r="M193" s="36" t="n">
        <v>10.3972733203266</v>
      </c>
      <c r="N193" s="36" t="n">
        <v>9.36984181658416</v>
      </c>
      <c r="O193" s="36" t="n">
        <v>8.23625272789424</v>
      </c>
      <c r="P193" s="36" t="n">
        <v>6651.3768181</v>
      </c>
      <c r="Q193" s="36" t="n">
        <v>9.62444594279308</v>
      </c>
      <c r="R193" s="36" t="n">
        <v>14.9070173404364</v>
      </c>
      <c r="S193" s="36" t="n">
        <v>7.3190546600078</v>
      </c>
      <c r="T193" s="36" t="n">
        <v>19011.9743481</v>
      </c>
      <c r="U193" s="36" t="n">
        <v>6.53704777579841</v>
      </c>
      <c r="V193" s="36" t="n">
        <v>42.6094986096453</v>
      </c>
      <c r="W193" s="36" t="n">
        <v>2.53626894855003</v>
      </c>
      <c r="X193" s="36" t="n">
        <v>8723.9331037</v>
      </c>
      <c r="Y193" s="36" t="n">
        <v>8.42952523594502</v>
      </c>
      <c r="Z193" s="36" t="n">
        <v>19.5520154112712</v>
      </c>
      <c r="AA193" s="36" t="n">
        <v>7.42051687828968</v>
      </c>
    </row>
    <row r="194">
      <c r="A194" s="36" t="s">
        <v>102</v>
      </c>
      <c r="B194" s="36" t="s">
        <v>103</v>
      </c>
      <c r="C194" s="36" t="s">
        <v>17</v>
      </c>
      <c r="D194" s="36" t="n">
        <v>10554.3850734</v>
      </c>
      <c r="E194" s="36" t="n">
        <v>7.22487693772878</v>
      </c>
      <c r="F194" s="36" t="n">
        <v>5.04099902178528</v>
      </c>
      <c r="G194" s="36" t="n">
        <v>6.76810389611343</v>
      </c>
      <c r="H194" s="36" t="n">
        <v>12953.1113391</v>
      </c>
      <c r="I194" s="36" t="n">
        <v>6.22635743106738</v>
      </c>
      <c r="J194" s="36" t="n">
        <v>6.18668175695471</v>
      </c>
      <c r="K194" s="36" t="n">
        <v>5.57522783501402</v>
      </c>
      <c r="L194" s="36" t="n">
        <v>17537.9594662</v>
      </c>
      <c r="M194" s="36" t="n">
        <v>5.05392721852362</v>
      </c>
      <c r="N194" s="36" t="n">
        <v>8.37650283729358</v>
      </c>
      <c r="O194" s="36" t="n">
        <v>4.3736327995468</v>
      </c>
      <c r="P194" s="36" t="n">
        <v>35453.5078702</v>
      </c>
      <c r="Q194" s="36" t="n">
        <v>4.08104674679012</v>
      </c>
      <c r="R194" s="36" t="n">
        <v>16.9333501904305</v>
      </c>
      <c r="S194" s="36" t="n">
        <v>3.30399435282268</v>
      </c>
      <c r="T194" s="36" t="n">
        <v>94770.0672375</v>
      </c>
      <c r="U194" s="36" t="n">
        <v>2.14536880290877</v>
      </c>
      <c r="V194" s="36" t="n">
        <v>45.2642018380389</v>
      </c>
      <c r="W194" s="36" t="n">
        <v>1.2234292946802</v>
      </c>
      <c r="X194" s="36" t="n">
        <v>38101.870055</v>
      </c>
      <c r="Y194" s="36" t="n">
        <v>3.61462100222005</v>
      </c>
      <c r="Z194" s="36" t="n">
        <v>18.198264355497</v>
      </c>
      <c r="AA194" s="36" t="n">
        <v>3.5251108671334</v>
      </c>
    </row>
    <row r="195">
      <c r="A195" s="36" t="s">
        <v>104</v>
      </c>
      <c r="B195" s="36" t="s">
        <v>105</v>
      </c>
      <c r="C195" s="36" t="s">
        <v>16</v>
      </c>
      <c r="D195" s="36" t="n">
        <v>305.9240166</v>
      </c>
      <c r="E195" s="36" t="n">
        <v>19.1339886597145</v>
      </c>
      <c r="F195" s="36" t="n">
        <v>4.7309676118661</v>
      </c>
      <c r="G195" s="36" t="n">
        <v>15.049216968543</v>
      </c>
      <c r="H195" s="36" t="n">
        <v>384.6682751</v>
      </c>
      <c r="I195" s="36" t="n">
        <v>19.4085175281686</v>
      </c>
      <c r="J195" s="36" t="n">
        <v>5.94870965358037</v>
      </c>
      <c r="K195" s="36" t="n">
        <v>15.8062461200564</v>
      </c>
      <c r="L195" s="36" t="n">
        <v>632.3435536</v>
      </c>
      <c r="M195" s="36" t="n">
        <v>14.775365107406</v>
      </c>
      <c r="N195" s="36" t="n">
        <v>9.77888857796174</v>
      </c>
      <c r="O195" s="36" t="n">
        <v>10.5410002693741</v>
      </c>
      <c r="P195" s="36" t="n">
        <v>1227.4874561</v>
      </c>
      <c r="Q195" s="36" t="n">
        <v>14.9559454313025</v>
      </c>
      <c r="R195" s="36" t="n">
        <v>18.9825024635905</v>
      </c>
      <c r="S195" s="36" t="n">
        <v>8.89374200821016</v>
      </c>
      <c r="T195" s="36" t="n">
        <v>2571.137448</v>
      </c>
      <c r="U195" s="36" t="n">
        <v>10.1067078679786</v>
      </c>
      <c r="V195" s="36" t="n">
        <v>39.761402610141</v>
      </c>
      <c r="W195" s="36" t="n">
        <v>4.45723735934865</v>
      </c>
      <c r="X195" s="36" t="n">
        <v>1344.8546163</v>
      </c>
      <c r="Y195" s="36" t="n">
        <v>9.16907882583956</v>
      </c>
      <c r="Z195" s="36" t="n">
        <v>20.7975290828602</v>
      </c>
      <c r="AA195" s="36" t="n">
        <v>8.40384401365797</v>
      </c>
    </row>
    <row r="196">
      <c r="A196" s="36" t="s">
        <v>104</v>
      </c>
      <c r="B196" s="36" t="s">
        <v>105</v>
      </c>
      <c r="C196" s="36" t="s">
        <v>17</v>
      </c>
      <c r="D196" s="36" t="n">
        <v>485.2887001</v>
      </c>
      <c r="E196" s="36" t="n">
        <v>17.4040930960702</v>
      </c>
      <c r="F196" s="36" t="n">
        <v>4.21858677488121</v>
      </c>
      <c r="G196" s="36" t="n">
        <v>16.856343209468</v>
      </c>
      <c r="H196" s="36" t="n">
        <v>498.1987641</v>
      </c>
      <c r="I196" s="36" t="n">
        <v>16.3684655247201</v>
      </c>
      <c r="J196" s="36" t="n">
        <v>4.33081321914428</v>
      </c>
      <c r="K196" s="36" t="n">
        <v>15.6871414447482</v>
      </c>
      <c r="L196" s="36" t="n">
        <v>893.2229911</v>
      </c>
      <c r="M196" s="36" t="n">
        <v>10.874091388873</v>
      </c>
      <c r="N196" s="36" t="n">
        <v>7.76473611789812</v>
      </c>
      <c r="O196" s="36" t="n">
        <v>9.48150832930637</v>
      </c>
      <c r="P196" s="36" t="n">
        <v>2649.9260062</v>
      </c>
      <c r="Q196" s="36" t="n">
        <v>9.29342292008238</v>
      </c>
      <c r="R196" s="36" t="n">
        <v>23.0356544503623</v>
      </c>
      <c r="S196" s="36" t="n">
        <v>6.99598412699575</v>
      </c>
      <c r="T196" s="36" t="n">
        <v>5093.2261565</v>
      </c>
      <c r="U196" s="36" t="n">
        <v>4.77112812301079</v>
      </c>
      <c r="V196" s="36" t="n">
        <v>44.2751222125354</v>
      </c>
      <c r="W196" s="36" t="n">
        <v>3.73836004018288</v>
      </c>
      <c r="X196" s="36" t="n">
        <v>1883.7220182</v>
      </c>
      <c r="Y196" s="36" t="n">
        <v>7.05987150164709</v>
      </c>
      <c r="Z196" s="36" t="n">
        <v>16.3750872251786</v>
      </c>
      <c r="AA196" s="36" t="n">
        <v>6.61652255745553</v>
      </c>
    </row>
    <row r="197">
      <c r="A197" s="36" t="s">
        <v>106</v>
      </c>
      <c r="B197" s="36" t="s">
        <v>107</v>
      </c>
      <c r="C197" s="36" t="s">
        <v>16</v>
      </c>
      <c r="D197" s="36" t="n">
        <v>11604.3242714</v>
      </c>
      <c r="E197" s="36" t="n">
        <v>7.169836195012</v>
      </c>
      <c r="F197" s="36" t="n">
        <v>8.53608240220951</v>
      </c>
      <c r="G197" s="36" t="n">
        <v>5.41757519177953</v>
      </c>
      <c r="H197" s="36" t="n">
        <v>12307.7457918</v>
      </c>
      <c r="I197" s="36" t="n">
        <v>6.97180675188911</v>
      </c>
      <c r="J197" s="36" t="n">
        <v>9.05351572458059</v>
      </c>
      <c r="K197" s="36" t="n">
        <v>5.37258273753875</v>
      </c>
      <c r="L197" s="36" t="n">
        <v>15636.8708569</v>
      </c>
      <c r="M197" s="36" t="n">
        <v>6.77278006847708</v>
      </c>
      <c r="N197" s="36" t="n">
        <v>11.5024033304701</v>
      </c>
      <c r="O197" s="36" t="n">
        <v>4.91452254833373</v>
      </c>
      <c r="P197" s="36" t="n">
        <v>22900.9095047</v>
      </c>
      <c r="Q197" s="36" t="n">
        <v>5.03701423714455</v>
      </c>
      <c r="R197" s="36" t="n">
        <v>16.8457935202183</v>
      </c>
      <c r="S197" s="36" t="n">
        <v>3.65874968513975</v>
      </c>
      <c r="T197" s="36" t="n">
        <v>53458.7801507</v>
      </c>
      <c r="U197" s="36" t="n">
        <v>4.13805065836313</v>
      </c>
      <c r="V197" s="36" t="n">
        <v>39.3240090345152</v>
      </c>
      <c r="W197" s="36" t="n">
        <v>1.85017681589375</v>
      </c>
      <c r="X197" s="36" t="n">
        <v>20035.7491132</v>
      </c>
      <c r="Y197" s="36" t="n">
        <v>4.70477179001724</v>
      </c>
      <c r="Z197" s="36" t="n">
        <v>14.7381959880063</v>
      </c>
      <c r="AA197" s="36" t="n">
        <v>4.64998676878462</v>
      </c>
    </row>
    <row r="198">
      <c r="A198" s="36" t="s">
        <v>106</v>
      </c>
      <c r="B198" s="36" t="s">
        <v>107</v>
      </c>
      <c r="C198" s="36" t="s">
        <v>17</v>
      </c>
      <c r="D198" s="36" t="n">
        <v>15784.3307442</v>
      </c>
      <c r="E198" s="36" t="n">
        <v>5.87391716167682</v>
      </c>
      <c r="F198" s="36" t="n">
        <v>6.33945475371858</v>
      </c>
      <c r="G198" s="36" t="n">
        <v>5.21300451932124</v>
      </c>
      <c r="H198" s="36" t="n">
        <v>20524.9497305</v>
      </c>
      <c r="I198" s="36" t="n">
        <v>5.10170852345658</v>
      </c>
      <c r="J198" s="36" t="n">
        <v>8.24342775424071</v>
      </c>
      <c r="K198" s="36" t="n">
        <v>4.3563118083309</v>
      </c>
      <c r="L198" s="36" t="n">
        <v>25626.8084822</v>
      </c>
      <c r="M198" s="36" t="n">
        <v>4.74280270165654</v>
      </c>
      <c r="N198" s="36" t="n">
        <v>10.2924853443542</v>
      </c>
      <c r="O198" s="36" t="n">
        <v>3.81889515130359</v>
      </c>
      <c r="P198" s="36" t="n">
        <v>42971.2652945</v>
      </c>
      <c r="Q198" s="36" t="n">
        <v>3.87901468785629</v>
      </c>
      <c r="R198" s="36" t="n">
        <v>17.2585329374589</v>
      </c>
      <c r="S198" s="36" t="n">
        <v>3.07271141108659</v>
      </c>
      <c r="T198" s="36" t="n">
        <v>109777.1803718</v>
      </c>
      <c r="U198" s="36" t="n">
        <v>2.48479350253122</v>
      </c>
      <c r="V198" s="36" t="n">
        <v>44.0897672024232</v>
      </c>
      <c r="W198" s="36" t="n">
        <v>1.2164959733407</v>
      </c>
      <c r="X198" s="36" t="n">
        <v>34301.0857086</v>
      </c>
      <c r="Y198" s="36" t="n">
        <v>3.40469785189807</v>
      </c>
      <c r="Z198" s="36" t="n">
        <v>13.7763320078044</v>
      </c>
      <c r="AA198" s="36" t="n">
        <v>3.67058713101529</v>
      </c>
    </row>
    <row r="199">
      <c r="A199" s="36" t="s">
        <v>108</v>
      </c>
      <c r="B199" s="36" t="s">
        <v>109</v>
      </c>
      <c r="C199" s="36" t="s">
        <v>16</v>
      </c>
      <c r="D199" s="36" t="n">
        <v>28056.5172933</v>
      </c>
      <c r="E199" s="36" t="n">
        <v>5.99597028674473</v>
      </c>
      <c r="F199" s="36" t="n">
        <v>9.41105991503938</v>
      </c>
      <c r="G199" s="36" t="n">
        <v>4.54148026567715</v>
      </c>
      <c r="H199" s="36" t="n">
        <v>31475.8742125</v>
      </c>
      <c r="I199" s="36" t="n">
        <v>5.11650987373019</v>
      </c>
      <c r="J199" s="36" t="n">
        <v>10.558022401548</v>
      </c>
      <c r="K199" s="36" t="n">
        <v>3.75046445149364</v>
      </c>
      <c r="L199" s="36" t="n">
        <v>36550.2946402</v>
      </c>
      <c r="M199" s="36" t="n">
        <v>5.18962006604179</v>
      </c>
      <c r="N199" s="36" t="n">
        <v>12.2601465169523</v>
      </c>
      <c r="O199" s="36" t="n">
        <v>3.89107251219327</v>
      </c>
      <c r="P199" s="36" t="n">
        <v>55138.58581</v>
      </c>
      <c r="Q199" s="36" t="n">
        <v>4.06916651809962</v>
      </c>
      <c r="R199" s="36" t="n">
        <v>18.4952583124909</v>
      </c>
      <c r="S199" s="36" t="n">
        <v>2.88522228915945</v>
      </c>
      <c r="T199" s="36" t="n">
        <v>113262.5647973</v>
      </c>
      <c r="U199" s="36" t="n">
        <v>3.22947334859911</v>
      </c>
      <c r="V199" s="36" t="n">
        <v>37.9919136896213</v>
      </c>
      <c r="W199" s="36" t="n">
        <v>1.54345086478819</v>
      </c>
      <c r="X199" s="36" t="n">
        <v>33638.9841254</v>
      </c>
      <c r="Y199" s="36" t="n">
        <v>4.85509662281481</v>
      </c>
      <c r="Z199" s="36" t="n">
        <v>11.2835991643481</v>
      </c>
      <c r="AA199" s="36" t="n">
        <v>4.49690563700393</v>
      </c>
    </row>
    <row r="200">
      <c r="A200" s="36" t="s">
        <v>108</v>
      </c>
      <c r="B200" s="36" t="s">
        <v>109</v>
      </c>
      <c r="C200" s="36" t="s">
        <v>17</v>
      </c>
      <c r="D200" s="36" t="n">
        <v>27128.0834314</v>
      </c>
      <c r="E200" s="36" t="n">
        <v>5.43602264809817</v>
      </c>
      <c r="F200" s="36" t="n">
        <v>7.88852035383834</v>
      </c>
      <c r="G200" s="36" t="n">
        <v>4.41359173674727</v>
      </c>
      <c r="H200" s="36" t="n">
        <v>34420.1859421</v>
      </c>
      <c r="I200" s="36" t="n">
        <v>4.60681885490298</v>
      </c>
      <c r="J200" s="36" t="n">
        <v>10.0089760514698</v>
      </c>
      <c r="K200" s="36" t="n">
        <v>3.60604457037369</v>
      </c>
      <c r="L200" s="36" t="n">
        <v>36047.6836268</v>
      </c>
      <c r="M200" s="36" t="n">
        <v>4.20569375391034</v>
      </c>
      <c r="N200" s="36" t="n">
        <v>10.4822328019529</v>
      </c>
      <c r="O200" s="36" t="n">
        <v>3.3929666025382</v>
      </c>
      <c r="P200" s="36" t="n">
        <v>65964.5742541</v>
      </c>
      <c r="Q200" s="36" t="n">
        <v>3.40610407546546</v>
      </c>
      <c r="R200" s="36" t="n">
        <v>19.1817047434115</v>
      </c>
      <c r="S200" s="36" t="n">
        <v>2.54834577751111</v>
      </c>
      <c r="T200" s="36" t="n">
        <v>144207.9869172</v>
      </c>
      <c r="U200" s="36" t="n">
        <v>2.59030834245697</v>
      </c>
      <c r="V200" s="36" t="n">
        <v>41.9339480011205</v>
      </c>
      <c r="W200" s="36" t="n">
        <v>1.25214158955331</v>
      </c>
      <c r="X200" s="36" t="n">
        <v>36124.6649618</v>
      </c>
      <c r="Y200" s="36" t="n">
        <v>4.26724694186351</v>
      </c>
      <c r="Z200" s="36" t="n">
        <v>10.504618048207</v>
      </c>
      <c r="AA200" s="36" t="n">
        <v>4.09908848923529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354</v>
      </c>
    </row>
    <row r="210">
      <c r="A210" s="5" t="s">
        <v>26</v>
      </c>
      <c r="B210" s="5" t="s">
        <v>114</v>
      </c>
      <c r="C210" s="5" t="s">
        <v>11</v>
      </c>
      <c r="D210" s="5" t="s">
        <v>326</v>
      </c>
      <c r="E210" s="5" t="s">
        <v>327</v>
      </c>
      <c r="F210" s="5" t="s">
        <v>328</v>
      </c>
      <c r="G210" s="5" t="s">
        <v>329</v>
      </c>
      <c r="H210" s="5" t="s">
        <v>330</v>
      </c>
      <c r="I210" s="5" t="s">
        <v>331</v>
      </c>
      <c r="J210" s="5" t="s">
        <v>332</v>
      </c>
      <c r="K210" s="5" t="s">
        <v>333</v>
      </c>
      <c r="L210" s="5" t="s">
        <v>334</v>
      </c>
      <c r="M210" s="5" t="s">
        <v>335</v>
      </c>
      <c r="N210" s="5" t="s">
        <v>336</v>
      </c>
      <c r="O210" s="5" t="s">
        <v>337</v>
      </c>
      <c r="P210" s="5" t="s">
        <v>338</v>
      </c>
      <c r="Q210" s="5" t="s">
        <v>339</v>
      </c>
      <c r="R210" s="5" t="s">
        <v>340</v>
      </c>
      <c r="S210" s="5" t="s">
        <v>341</v>
      </c>
      <c r="T210" s="5" t="s">
        <v>342</v>
      </c>
      <c r="U210" s="5" t="s">
        <v>343</v>
      </c>
      <c r="V210" s="5" t="s">
        <v>344</v>
      </c>
      <c r="W210" s="5" t="s">
        <v>345</v>
      </c>
      <c r="X210" s="5" t="s">
        <v>346</v>
      </c>
      <c r="Y210" s="5" t="s">
        <v>347</v>
      </c>
      <c r="Z210" s="5" t="s">
        <v>348</v>
      </c>
      <c r="AA210" s="5" t="s">
        <v>349</v>
      </c>
    </row>
    <row r="211">
      <c r="A211" s="37" t="s">
        <v>88</v>
      </c>
      <c r="B211" s="37" t="s">
        <v>115</v>
      </c>
      <c r="C211" s="37" t="s">
        <v>16</v>
      </c>
      <c r="D211" s="37" t="n">
        <v>4448.0246563</v>
      </c>
      <c r="E211" s="37" t="n">
        <v>19.6850223950537</v>
      </c>
      <c r="F211" s="37" t="n">
        <v>11.4419535084983</v>
      </c>
      <c r="G211" s="37" t="n">
        <v>13.8409617584131</v>
      </c>
      <c r="H211" s="37" t="n">
        <v>4049.6814559</v>
      </c>
      <c r="I211" s="37" t="n">
        <v>21.1766609640565</v>
      </c>
      <c r="J211" s="37" t="n">
        <v>10.4172684557867</v>
      </c>
      <c r="K211" s="37" t="n">
        <v>15.0658573920409</v>
      </c>
      <c r="L211" s="37" t="n">
        <v>4168.1904936</v>
      </c>
      <c r="M211" s="37" t="n">
        <v>19.2626072393655</v>
      </c>
      <c r="N211" s="37" t="n">
        <v>10.7221172379938</v>
      </c>
      <c r="O211" s="37" t="n">
        <v>12.0446162227904</v>
      </c>
      <c r="P211" s="37" t="n">
        <v>7503.6811864</v>
      </c>
      <c r="Q211" s="37" t="n">
        <v>14.5413507075606</v>
      </c>
      <c r="R211" s="37" t="n">
        <v>19.3022246753461</v>
      </c>
      <c r="S211" s="37" t="n">
        <v>9.03759705374694</v>
      </c>
      <c r="T211" s="37" t="n">
        <v>15546.7657859</v>
      </c>
      <c r="U211" s="37" t="n">
        <v>11.6131635638912</v>
      </c>
      <c r="V211" s="37" t="n">
        <v>39.991993092446</v>
      </c>
      <c r="W211" s="37" t="n">
        <v>5.38772833217285</v>
      </c>
      <c r="X211" s="37" t="n">
        <v>3158.3525391</v>
      </c>
      <c r="Y211" s="37" t="n">
        <v>15.9753937811566</v>
      </c>
      <c r="Z211" s="37" t="n">
        <v>8.12444302992917</v>
      </c>
      <c r="AA211" s="37" t="n">
        <v>14.9325900933194</v>
      </c>
    </row>
    <row r="212">
      <c r="A212" s="37" t="s">
        <v>88</v>
      </c>
      <c r="B212" s="37" t="s">
        <v>115</v>
      </c>
      <c r="C212" s="37" t="s">
        <v>17</v>
      </c>
      <c r="D212" s="37" t="n">
        <v>5678.9310059</v>
      </c>
      <c r="E212" s="37" t="n">
        <v>11.6643295191262</v>
      </c>
      <c r="F212" s="37" t="n">
        <v>6.32050640421839</v>
      </c>
      <c r="G212" s="37" t="n">
        <v>10.9279697992202</v>
      </c>
      <c r="H212" s="37" t="n">
        <v>6355.3940385</v>
      </c>
      <c r="I212" s="37" t="n">
        <v>12.4618655076314</v>
      </c>
      <c r="J212" s="37" t="n">
        <v>7.07339262969344</v>
      </c>
      <c r="K212" s="37" t="n">
        <v>11.071086772231</v>
      </c>
      <c r="L212" s="37" t="n">
        <v>8923.1883475</v>
      </c>
      <c r="M212" s="37" t="n">
        <v>9.30842555537274</v>
      </c>
      <c r="N212" s="37" t="n">
        <v>9.93128267235965</v>
      </c>
      <c r="O212" s="37" t="n">
        <v>7.46875197770477</v>
      </c>
      <c r="P212" s="37" t="n">
        <v>15461.8665641</v>
      </c>
      <c r="Q212" s="37" t="n">
        <v>6.59530508819122</v>
      </c>
      <c r="R212" s="37" t="n">
        <v>17.2086659510448</v>
      </c>
      <c r="S212" s="37" t="n">
        <v>5.74325578314042</v>
      </c>
      <c r="T212" s="37" t="n">
        <v>42750.5027351</v>
      </c>
      <c r="U212" s="37" t="n">
        <v>4.56462665819683</v>
      </c>
      <c r="V212" s="37" t="n">
        <v>47.5802269899092</v>
      </c>
      <c r="W212" s="37" t="n">
        <v>2.1224058664173</v>
      </c>
      <c r="X212" s="37" t="n">
        <v>10679.4211892</v>
      </c>
      <c r="Y212" s="37" t="n">
        <v>7.93356358840137</v>
      </c>
      <c r="Z212" s="37" t="n">
        <v>11.8859253527745</v>
      </c>
      <c r="AA212" s="37" t="n">
        <v>7.19188981996441</v>
      </c>
    </row>
    <row r="213">
      <c r="A213" s="37" t="s">
        <v>92</v>
      </c>
      <c r="B213" s="37" t="s">
        <v>116</v>
      </c>
      <c r="C213" s="37" t="s">
        <v>16</v>
      </c>
      <c r="D213" s="37" t="n">
        <v>1366.9352603</v>
      </c>
      <c r="E213" s="37" t="n">
        <v>17.9709779124036</v>
      </c>
      <c r="F213" s="37" t="n">
        <v>8.42559038293669</v>
      </c>
      <c r="G213" s="37" t="n">
        <v>12.7161637357474</v>
      </c>
      <c r="H213" s="37" t="n">
        <v>1687.8424384</v>
      </c>
      <c r="I213" s="37" t="n">
        <v>15.6679141115337</v>
      </c>
      <c r="J213" s="37" t="n">
        <v>10.4036156136424</v>
      </c>
      <c r="K213" s="37" t="n">
        <v>12.4004976036182</v>
      </c>
      <c r="L213" s="37" t="n">
        <v>1546.5189988</v>
      </c>
      <c r="M213" s="37" t="n">
        <v>15.5483972107081</v>
      </c>
      <c r="N213" s="37" t="n">
        <v>9.53251846064634</v>
      </c>
      <c r="O213" s="37" t="n">
        <v>11.5787328262972</v>
      </c>
      <c r="P213" s="37" t="n">
        <v>2759.6747828</v>
      </c>
      <c r="Q213" s="37" t="n">
        <v>13.4285237692457</v>
      </c>
      <c r="R213" s="37" t="n">
        <v>17.0102344897369</v>
      </c>
      <c r="S213" s="37" t="n">
        <v>9.99854402362558</v>
      </c>
      <c r="T213" s="37" t="n">
        <v>6726.1113032</v>
      </c>
      <c r="U213" s="37" t="n">
        <v>9.71315234608309</v>
      </c>
      <c r="V213" s="37" t="n">
        <v>41.4587730353565</v>
      </c>
      <c r="W213" s="37" t="n">
        <v>4.13911539668346</v>
      </c>
      <c r="X213" s="37" t="n">
        <v>2136.5312088</v>
      </c>
      <c r="Y213" s="37" t="n">
        <v>13.3610367071048</v>
      </c>
      <c r="Z213" s="37" t="n">
        <v>13.1692680176811</v>
      </c>
      <c r="AA213" s="37" t="n">
        <v>13.1864507688315</v>
      </c>
    </row>
    <row r="214">
      <c r="A214" s="37" t="s">
        <v>92</v>
      </c>
      <c r="B214" s="37" t="s">
        <v>116</v>
      </c>
      <c r="C214" s="37" t="s">
        <v>17</v>
      </c>
      <c r="D214" s="37" t="n">
        <v>3698.7216636</v>
      </c>
      <c r="E214" s="37" t="n">
        <v>11.3673151735874</v>
      </c>
      <c r="F214" s="37" t="n">
        <v>6.67177010299807</v>
      </c>
      <c r="G214" s="37" t="n">
        <v>9.53758375223272</v>
      </c>
      <c r="H214" s="37" t="n">
        <v>4427.115133</v>
      </c>
      <c r="I214" s="37" t="n">
        <v>9.18366560655987</v>
      </c>
      <c r="J214" s="37" t="n">
        <v>7.98564938734303</v>
      </c>
      <c r="K214" s="37" t="n">
        <v>7.72382047351024</v>
      </c>
      <c r="L214" s="37" t="n">
        <v>5021.0495889</v>
      </c>
      <c r="M214" s="37" t="n">
        <v>9.35514906281693</v>
      </c>
      <c r="N214" s="37" t="n">
        <v>9.05699092272021</v>
      </c>
      <c r="O214" s="37" t="n">
        <v>7.13880862861186</v>
      </c>
      <c r="P214" s="37" t="n">
        <v>10854.0859088</v>
      </c>
      <c r="Q214" s="37" t="n">
        <v>7.98456588109602</v>
      </c>
      <c r="R214" s="37" t="n">
        <v>19.5786470159048</v>
      </c>
      <c r="S214" s="37" t="n">
        <v>5.9664856919347</v>
      </c>
      <c r="T214" s="37" t="n">
        <v>23818.7096549</v>
      </c>
      <c r="U214" s="37" t="n">
        <v>4.18726402951577</v>
      </c>
      <c r="V214" s="37" t="n">
        <v>42.964291293247</v>
      </c>
      <c r="W214" s="37" t="n">
        <v>2.64212115479303</v>
      </c>
      <c r="X214" s="37" t="n">
        <v>7618.7040638</v>
      </c>
      <c r="Y214" s="37" t="n">
        <v>8.39650251340715</v>
      </c>
      <c r="Z214" s="37" t="n">
        <v>13.7426512777869</v>
      </c>
      <c r="AA214" s="37" t="n">
        <v>8.22911458945396</v>
      </c>
    </row>
    <row r="215">
      <c r="A215" s="37" t="s">
        <v>94</v>
      </c>
      <c r="B215" s="37" t="s">
        <v>117</v>
      </c>
      <c r="C215" s="37" t="s">
        <v>16</v>
      </c>
      <c r="D215" s="37" t="n">
        <v>590.9447402</v>
      </c>
      <c r="E215" s="37" t="n">
        <v>26.7612236736697</v>
      </c>
      <c r="F215" s="37" t="n">
        <v>5.94391110126692</v>
      </c>
      <c r="G215" s="37" t="n">
        <v>20.2450757804273</v>
      </c>
      <c r="H215" s="37" t="n">
        <v>980.5165267</v>
      </c>
      <c r="I215" s="37" t="n">
        <v>25.8220440017393</v>
      </c>
      <c r="J215" s="37" t="n">
        <v>9.86234866233913</v>
      </c>
      <c r="K215" s="37" t="n">
        <v>15.1674084331381</v>
      </c>
      <c r="L215" s="37" t="n">
        <v>1027.72721</v>
      </c>
      <c r="M215" s="37" t="n">
        <v>20.5106820536221</v>
      </c>
      <c r="N215" s="37" t="n">
        <v>10.3372088065724</v>
      </c>
      <c r="O215" s="37" t="n">
        <v>15.1752073701819</v>
      </c>
      <c r="P215" s="37" t="n">
        <v>1589.8836792</v>
      </c>
      <c r="Q215" s="37" t="n">
        <v>26.4487709359754</v>
      </c>
      <c r="R215" s="37" t="n">
        <v>15.9915582755194</v>
      </c>
      <c r="S215" s="37" t="n">
        <v>12.5523756492624</v>
      </c>
      <c r="T215" s="37" t="n">
        <v>4263.0728334</v>
      </c>
      <c r="U215" s="37" t="n">
        <v>19.1699379825628</v>
      </c>
      <c r="V215" s="37" t="n">
        <v>42.8793493134059</v>
      </c>
      <c r="W215" s="37" t="n">
        <v>4.53067977943197</v>
      </c>
      <c r="X215" s="37" t="n">
        <v>1489.8734918</v>
      </c>
      <c r="Y215" s="37" t="n">
        <v>15.2526887026834</v>
      </c>
      <c r="Z215" s="37" t="n">
        <v>14.9856238408962</v>
      </c>
      <c r="AA215" s="37" t="n">
        <v>14.9363091808961</v>
      </c>
    </row>
    <row r="216">
      <c r="A216" s="37" t="s">
        <v>94</v>
      </c>
      <c r="B216" s="37" t="s">
        <v>117</v>
      </c>
      <c r="C216" s="37" t="s">
        <v>17</v>
      </c>
      <c r="D216" s="37" t="n">
        <v>2531.6841185</v>
      </c>
      <c r="E216" s="37" t="n">
        <v>12.7776580719223</v>
      </c>
      <c r="F216" s="37" t="n">
        <v>4.86581783111275</v>
      </c>
      <c r="G216" s="37" t="n">
        <v>11.8150925456335</v>
      </c>
      <c r="H216" s="37" t="n">
        <v>3057.7780315</v>
      </c>
      <c r="I216" s="37" t="n">
        <v>10.9479942863879</v>
      </c>
      <c r="J216" s="37" t="n">
        <v>5.87695390611092</v>
      </c>
      <c r="K216" s="37" t="n">
        <v>9.57636047956107</v>
      </c>
      <c r="L216" s="37" t="n">
        <v>3703.2510958</v>
      </c>
      <c r="M216" s="37" t="n">
        <v>8.35092626677255</v>
      </c>
      <c r="N216" s="37" t="n">
        <v>7.11753298263283</v>
      </c>
      <c r="O216" s="37" t="n">
        <v>7.64177995931755</v>
      </c>
      <c r="P216" s="37" t="n">
        <v>8530.3386526</v>
      </c>
      <c r="Q216" s="37" t="n">
        <v>6.49060009099784</v>
      </c>
      <c r="R216" s="37" t="n">
        <v>16.3950445547069</v>
      </c>
      <c r="S216" s="37" t="n">
        <v>5.69210444237745</v>
      </c>
      <c r="T216" s="37" t="n">
        <v>24266.8211606</v>
      </c>
      <c r="U216" s="37" t="n">
        <v>3.88983932608917</v>
      </c>
      <c r="V216" s="37" t="n">
        <v>46.640072608123</v>
      </c>
      <c r="W216" s="37" t="n">
        <v>1.99689615790914</v>
      </c>
      <c r="X216" s="37" t="n">
        <v>9940.1084646</v>
      </c>
      <c r="Y216" s="37" t="n">
        <v>5.58551064753958</v>
      </c>
      <c r="Z216" s="37" t="n">
        <v>19.1045781173136</v>
      </c>
      <c r="AA216" s="37" t="n">
        <v>5.69727653235439</v>
      </c>
    </row>
    <row r="217">
      <c r="A217" s="37" t="s">
        <v>96</v>
      </c>
      <c r="B217" s="37" t="s">
        <v>118</v>
      </c>
      <c r="C217" s="37" t="s">
        <v>16</v>
      </c>
      <c r="D217" s="37" t="n">
        <v>56.0376732</v>
      </c>
      <c r="E217" s="37" t="n">
        <v>99.9999999999997</v>
      </c>
      <c r="F217" s="37" t="n">
        <v>2.81458701746682</v>
      </c>
      <c r="G217" s="37" t="n">
        <v>95.6668800976604</v>
      </c>
      <c r="H217" s="37" t="n">
        <v>52.6805691</v>
      </c>
      <c r="I217" s="37" t="n">
        <v>100</v>
      </c>
      <c r="J217" s="37" t="n">
        <v>2.64597077991496</v>
      </c>
      <c r="K217" s="37" t="n">
        <v>96.1991482378329</v>
      </c>
      <c r="L217" s="37" t="n">
        <v>303.8881944</v>
      </c>
      <c r="M217" s="37" t="n">
        <v>60.3137640718941</v>
      </c>
      <c r="N217" s="37" t="n">
        <v>15.2632990964313</v>
      </c>
      <c r="O217" s="37" t="n">
        <v>49.1881721020865</v>
      </c>
      <c r="P217" s="37" t="n">
        <v>156.4218094</v>
      </c>
      <c r="Q217" s="37" t="n">
        <v>73.9049204412495</v>
      </c>
      <c r="R217" s="37" t="n">
        <v>7.85655022496383</v>
      </c>
      <c r="S217" s="37" t="n">
        <v>66.2419257606402</v>
      </c>
      <c r="T217" s="37" t="n">
        <v>968.0878396</v>
      </c>
      <c r="U217" s="37" t="n">
        <v>26.3114907448832</v>
      </c>
      <c r="V217" s="37" t="n">
        <v>48.6238508758366</v>
      </c>
      <c r="W217" s="37" t="n">
        <v>15.8094313040875</v>
      </c>
      <c r="X217" s="37" t="n">
        <v>453.857114</v>
      </c>
      <c r="Y217" s="37" t="n">
        <v>49.5642164307281</v>
      </c>
      <c r="Z217" s="37" t="n">
        <v>22.7957420053865</v>
      </c>
      <c r="AA217" s="37" t="n">
        <v>42.9674737624617</v>
      </c>
    </row>
    <row r="218">
      <c r="A218" s="37" t="s">
        <v>96</v>
      </c>
      <c r="B218" s="37" t="s">
        <v>118</v>
      </c>
      <c r="C218" s="37" t="s">
        <v>17</v>
      </c>
      <c r="D218" s="37" t="n">
        <v>5458.0359058</v>
      </c>
      <c r="E218" s="37" t="n">
        <v>12.3644796786503</v>
      </c>
      <c r="F218" s="37" t="n">
        <v>4.19929584972377</v>
      </c>
      <c r="G218" s="37" t="n">
        <v>11.5866606771577</v>
      </c>
      <c r="H218" s="37" t="n">
        <v>5858.914494</v>
      </c>
      <c r="I218" s="37" t="n">
        <v>14.750517810785</v>
      </c>
      <c r="J218" s="37" t="n">
        <v>4.50772324388629</v>
      </c>
      <c r="K218" s="37" t="n">
        <v>13.4296267957568</v>
      </c>
      <c r="L218" s="37" t="n">
        <v>6906.0431669</v>
      </c>
      <c r="M218" s="37" t="n">
        <v>12.8112337939254</v>
      </c>
      <c r="N218" s="37" t="n">
        <v>5.31336160283571</v>
      </c>
      <c r="O218" s="37" t="n">
        <v>11.0583508327816</v>
      </c>
      <c r="P218" s="37" t="n">
        <v>18417.4123229</v>
      </c>
      <c r="Q218" s="37" t="n">
        <v>6.43642807284596</v>
      </c>
      <c r="R218" s="37" t="n">
        <v>14.1699623206985</v>
      </c>
      <c r="S218" s="37" t="n">
        <v>6.03997918508658</v>
      </c>
      <c r="T218" s="37" t="n">
        <v>60194.3064812</v>
      </c>
      <c r="U218" s="37" t="n">
        <v>3.57404154843965</v>
      </c>
      <c r="V218" s="37" t="n">
        <v>46.3122093269655</v>
      </c>
      <c r="W218" s="37" t="n">
        <v>2.55290800834329</v>
      </c>
      <c r="X218" s="37" t="n">
        <v>33140.3144223</v>
      </c>
      <c r="Y218" s="37" t="n">
        <v>5.81946304979501</v>
      </c>
      <c r="Z218" s="37" t="n">
        <v>25.4974476558902</v>
      </c>
      <c r="AA218" s="37" t="n">
        <v>5.22440102947191</v>
      </c>
    </row>
    <row r="219">
      <c r="A219" s="37" t="s">
        <v>98</v>
      </c>
      <c r="B219" s="37" t="s">
        <v>119</v>
      </c>
      <c r="C219" s="37" t="s">
        <v>16</v>
      </c>
      <c r="D219" s="37" t="n">
        <v>185.3117784</v>
      </c>
      <c r="E219" s="37" t="n">
        <v>53.7079216037101</v>
      </c>
      <c r="F219" s="37" t="n">
        <v>8.45615349624312</v>
      </c>
      <c r="G219" s="37" t="n">
        <v>37.0665060750103</v>
      </c>
      <c r="H219" s="37" t="n">
        <v>139.1481235</v>
      </c>
      <c r="I219" s="37" t="n">
        <v>59.1153608460343</v>
      </c>
      <c r="J219" s="37" t="n">
        <v>6.34961199546825</v>
      </c>
      <c r="K219" s="37" t="n">
        <v>46.7234812960117</v>
      </c>
      <c r="L219" s="37" t="n">
        <v>320.9885775</v>
      </c>
      <c r="M219" s="37" t="n">
        <v>37.556207386694</v>
      </c>
      <c r="N219" s="37" t="n">
        <v>14.6473618963485</v>
      </c>
      <c r="O219" s="37" t="n">
        <v>23.979541504476</v>
      </c>
      <c r="P219" s="37" t="n">
        <v>388.1416919</v>
      </c>
      <c r="Q219" s="37" t="n">
        <v>41.8344408536603</v>
      </c>
      <c r="R219" s="37" t="n">
        <v>17.7116951406792</v>
      </c>
      <c r="S219" s="37" t="n">
        <v>24.1348524169095</v>
      </c>
      <c r="T219" s="37" t="n">
        <v>869.600497</v>
      </c>
      <c r="U219" s="37" t="n">
        <v>32.5562015075429</v>
      </c>
      <c r="V219" s="37" t="n">
        <v>39.681640025971</v>
      </c>
      <c r="W219" s="37" t="n">
        <v>6.71512183799036</v>
      </c>
      <c r="X219" s="37" t="n">
        <v>288.2522671</v>
      </c>
      <c r="Y219" s="37" t="n">
        <v>31.8642614474551</v>
      </c>
      <c r="Z219" s="37" t="n">
        <v>13.1535374452899</v>
      </c>
      <c r="AA219" s="37" t="n">
        <v>21.3451876777264</v>
      </c>
    </row>
    <row r="220">
      <c r="A220" s="37" t="s">
        <v>98</v>
      </c>
      <c r="B220" s="37" t="s">
        <v>119</v>
      </c>
      <c r="C220" s="37" t="s">
        <v>17</v>
      </c>
      <c r="D220" s="37" t="n">
        <v>2167.8080941</v>
      </c>
      <c r="E220" s="37" t="n">
        <v>14.859320220842</v>
      </c>
      <c r="F220" s="37" t="n">
        <v>5.40215809470664</v>
      </c>
      <c r="G220" s="37" t="n">
        <v>12.9966456225014</v>
      </c>
      <c r="H220" s="37" t="n">
        <v>2165.8441365</v>
      </c>
      <c r="I220" s="37" t="n">
        <v>13.5529208052605</v>
      </c>
      <c r="J220" s="37" t="n">
        <v>5.39726393019301</v>
      </c>
      <c r="K220" s="37" t="n">
        <v>11.5595288697888</v>
      </c>
      <c r="L220" s="37" t="n">
        <v>3271.6721603</v>
      </c>
      <c r="M220" s="37" t="n">
        <v>11.0978245711128</v>
      </c>
      <c r="N220" s="37" t="n">
        <v>8.15297732861759</v>
      </c>
      <c r="O220" s="37" t="n">
        <v>9.27741959056331</v>
      </c>
      <c r="P220" s="37" t="n">
        <v>5264.4760609</v>
      </c>
      <c r="Q220" s="37" t="n">
        <v>7.21135526785171</v>
      </c>
      <c r="R220" s="37" t="n">
        <v>13.119026561522</v>
      </c>
      <c r="S220" s="37" t="n">
        <v>7.35112223659128</v>
      </c>
      <c r="T220" s="37" t="n">
        <v>18925.0054966</v>
      </c>
      <c r="U220" s="37" t="n">
        <v>4.44978530134807</v>
      </c>
      <c r="V220" s="37" t="n">
        <v>47.160941927505</v>
      </c>
      <c r="W220" s="37" t="n">
        <v>2.30552853759441</v>
      </c>
      <c r="X220" s="37" t="n">
        <v>8333.7511226</v>
      </c>
      <c r="Y220" s="37" t="n">
        <v>5.73250701006196</v>
      </c>
      <c r="Z220" s="37" t="n">
        <v>20.7676321574558</v>
      </c>
      <c r="AA220" s="37" t="n">
        <v>6.84711233324345</v>
      </c>
    </row>
    <row r="221">
      <c r="A221" s="37" t="s">
        <v>106</v>
      </c>
      <c r="B221" s="37" t="s">
        <v>120</v>
      </c>
      <c r="C221" s="37" t="s">
        <v>16</v>
      </c>
      <c r="D221" s="37" t="n">
        <v>760.2514537</v>
      </c>
      <c r="E221" s="37" t="n">
        <v>25.9463741584814</v>
      </c>
      <c r="F221" s="37" t="n">
        <v>6.24143636094862</v>
      </c>
      <c r="G221" s="37" t="n">
        <v>22.1785652290246</v>
      </c>
      <c r="H221" s="37" t="n">
        <v>1011.7721755</v>
      </c>
      <c r="I221" s="37" t="n">
        <v>21.872563835629</v>
      </c>
      <c r="J221" s="37" t="n">
        <v>8.3063460312089</v>
      </c>
      <c r="K221" s="37" t="n">
        <v>16.0029923960401</v>
      </c>
      <c r="L221" s="37" t="n">
        <v>942.4118248</v>
      </c>
      <c r="M221" s="37" t="n">
        <v>27.6733717321405</v>
      </c>
      <c r="N221" s="37" t="n">
        <v>7.73691835992955</v>
      </c>
      <c r="O221" s="37" t="n">
        <v>22.4982476872016</v>
      </c>
      <c r="P221" s="37" t="n">
        <v>2140.3653279</v>
      </c>
      <c r="Q221" s="37" t="n">
        <v>19.2226132071144</v>
      </c>
      <c r="R221" s="37" t="n">
        <v>17.5717572367054</v>
      </c>
      <c r="S221" s="37" t="n">
        <v>13.5531102992111</v>
      </c>
      <c r="T221" s="37" t="n">
        <v>5042.1078265</v>
      </c>
      <c r="U221" s="37" t="n">
        <v>13.2939927988264</v>
      </c>
      <c r="V221" s="37" t="n">
        <v>41.3941926332166</v>
      </c>
      <c r="W221" s="37" t="n">
        <v>5.20415614480043</v>
      </c>
      <c r="X221" s="37" t="n">
        <v>2283.8044476</v>
      </c>
      <c r="Y221" s="37" t="n">
        <v>15.8253544193427</v>
      </c>
      <c r="Z221" s="37" t="n">
        <v>18.749349377991</v>
      </c>
      <c r="AA221" s="37" t="n">
        <v>12.87762401174</v>
      </c>
    </row>
    <row r="222">
      <c r="A222" s="37" t="s">
        <v>106</v>
      </c>
      <c r="B222" s="37" t="s">
        <v>120</v>
      </c>
      <c r="C222" s="37" t="s">
        <v>17</v>
      </c>
      <c r="D222" s="37" t="n">
        <v>5091.4837257</v>
      </c>
      <c r="E222" s="37" t="n">
        <v>10.5957436534672</v>
      </c>
      <c r="F222" s="37" t="n">
        <v>6.21532006521072</v>
      </c>
      <c r="G222" s="37" t="n">
        <v>9.24214049643133</v>
      </c>
      <c r="H222" s="37" t="n">
        <v>4821.8301736</v>
      </c>
      <c r="I222" s="37" t="n">
        <v>12.3456163480571</v>
      </c>
      <c r="J222" s="37" t="n">
        <v>5.88614624804565</v>
      </c>
      <c r="K222" s="37" t="n">
        <v>11.0830064686001</v>
      </c>
      <c r="L222" s="37" t="n">
        <v>6144.0514031</v>
      </c>
      <c r="M222" s="37" t="n">
        <v>9.32420722923589</v>
      </c>
      <c r="N222" s="37" t="n">
        <v>7.50021958719378</v>
      </c>
      <c r="O222" s="37" t="n">
        <v>8.47908906270774</v>
      </c>
      <c r="P222" s="37" t="n">
        <v>13199.9075694</v>
      </c>
      <c r="Q222" s="37" t="n">
        <v>5.99652476383019</v>
      </c>
      <c r="R222" s="37" t="n">
        <v>16.1135053738661</v>
      </c>
      <c r="S222" s="37" t="n">
        <v>5.53969591905106</v>
      </c>
      <c r="T222" s="37" t="n">
        <v>39984.930708</v>
      </c>
      <c r="U222" s="37" t="n">
        <v>3.44688508159604</v>
      </c>
      <c r="V222" s="37" t="n">
        <v>48.810750563938</v>
      </c>
      <c r="W222" s="37" t="n">
        <v>2.11573053168106</v>
      </c>
      <c r="X222" s="37" t="n">
        <v>12676.0833673</v>
      </c>
      <c r="Y222" s="37" t="n">
        <v>7.2327530069103</v>
      </c>
      <c r="Z222" s="37" t="n">
        <v>15.4740581617457</v>
      </c>
      <c r="AA222" s="37" t="n">
        <v>7.84562429748</v>
      </c>
    </row>
    <row r="223">
      <c r="A223" s="37" t="s">
        <v>108</v>
      </c>
      <c r="B223" s="37" t="s">
        <v>121</v>
      </c>
      <c r="C223" s="37" t="s">
        <v>16</v>
      </c>
      <c r="D223" s="37" t="n">
        <v>253.6120941</v>
      </c>
      <c r="E223" s="37" t="n">
        <v>56.587503949674</v>
      </c>
      <c r="F223" s="37" t="n">
        <v>3.65771910682294</v>
      </c>
      <c r="G223" s="37" t="n">
        <v>42.9404388702422</v>
      </c>
      <c r="H223" s="37" t="n">
        <v>373.6107242</v>
      </c>
      <c r="I223" s="37" t="n">
        <v>56.0267894509991</v>
      </c>
      <c r="J223" s="37" t="n">
        <v>5.38839872471325</v>
      </c>
      <c r="K223" s="37" t="n">
        <v>48.2960605707643</v>
      </c>
      <c r="L223" s="37" t="n">
        <v>548.7840564</v>
      </c>
      <c r="M223" s="37" t="n">
        <v>35.4041569464257</v>
      </c>
      <c r="N223" s="37" t="n">
        <v>7.91483519639483</v>
      </c>
      <c r="O223" s="37" t="n">
        <v>24.0686571262923</v>
      </c>
      <c r="P223" s="37" t="n">
        <v>877.889593</v>
      </c>
      <c r="Q223" s="37" t="n">
        <v>33.0001239972618</v>
      </c>
      <c r="R223" s="37" t="n">
        <v>12.6613580846463</v>
      </c>
      <c r="S223" s="37" t="n">
        <v>26.1316561306569</v>
      </c>
      <c r="T223" s="37" t="n">
        <v>2829.4559091</v>
      </c>
      <c r="U223" s="37" t="n">
        <v>23.7584904567909</v>
      </c>
      <c r="V223" s="37" t="n">
        <v>40.8078131185154</v>
      </c>
      <c r="W223" s="37" t="n">
        <v>7.15370206028652</v>
      </c>
      <c r="X223" s="37" t="n">
        <v>2050.2608038</v>
      </c>
      <c r="Y223" s="37" t="n">
        <v>20.4073477998976</v>
      </c>
      <c r="Z223" s="37" t="n">
        <v>29.5698757689073</v>
      </c>
      <c r="AA223" s="37" t="n">
        <v>18.8207322671007</v>
      </c>
    </row>
    <row r="224">
      <c r="A224" s="37" t="s">
        <v>108</v>
      </c>
      <c r="B224" s="37" t="s">
        <v>121</v>
      </c>
      <c r="C224" s="37" t="s">
        <v>17</v>
      </c>
      <c r="D224" s="37" t="n">
        <v>4426.5282167</v>
      </c>
      <c r="E224" s="37" t="n">
        <v>12.5969928353664</v>
      </c>
      <c r="F224" s="37" t="n">
        <v>4.5293727511367</v>
      </c>
      <c r="G224" s="37" t="n">
        <v>11.7502200241949</v>
      </c>
      <c r="H224" s="37" t="n">
        <v>5818.571824</v>
      </c>
      <c r="I224" s="37" t="n">
        <v>11.2921433311859</v>
      </c>
      <c r="J224" s="37" t="n">
        <v>5.95375865237447</v>
      </c>
      <c r="K224" s="37" t="n">
        <v>9.78254263427934</v>
      </c>
      <c r="L224" s="37" t="n">
        <v>7523.3067722</v>
      </c>
      <c r="M224" s="37" t="n">
        <v>8.86273478633834</v>
      </c>
      <c r="N224" s="37" t="n">
        <v>7.69810086466558</v>
      </c>
      <c r="O224" s="37" t="n">
        <v>7.67454118347499</v>
      </c>
      <c r="P224" s="37" t="n">
        <v>13096.9800628</v>
      </c>
      <c r="Q224" s="37" t="n">
        <v>6.80891828212384</v>
      </c>
      <c r="R224" s="37" t="n">
        <v>13.4012710897958</v>
      </c>
      <c r="S224" s="37" t="n">
        <v>6.36866171644605</v>
      </c>
      <c r="T224" s="37" t="n">
        <v>47026.7080238</v>
      </c>
      <c r="U224" s="37" t="n">
        <v>3.05431995344347</v>
      </c>
      <c r="V224" s="37" t="n">
        <v>48.119311449336</v>
      </c>
      <c r="W224" s="37" t="n">
        <v>1.99351217472855</v>
      </c>
      <c r="X224" s="37" t="n">
        <v>19837.2919254</v>
      </c>
      <c r="Y224" s="37" t="n">
        <v>6.47768853541053</v>
      </c>
      <c r="Z224" s="37" t="n">
        <v>20.2981851926915</v>
      </c>
      <c r="AA224" s="37" t="n">
        <v>6.34320784418775</v>
      </c>
    </row>
    <row r="225">
      <c r="A225" s="37" t="s">
        <v>110</v>
      </c>
      <c r="B225" s="37" t="s">
        <v>122</v>
      </c>
      <c r="C225" s="37" t="s">
        <v>16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 t="n">
        <v>108.0284751</v>
      </c>
      <c r="Q225" s="37" t="n">
        <v>50.9340997181988</v>
      </c>
      <c r="R225" s="37" t="n">
        <v>11.366947362486</v>
      </c>
      <c r="S225" s="37" t="n">
        <v>44.8845100105986</v>
      </c>
      <c r="T225" s="37" t="n">
        <v>345.7991226</v>
      </c>
      <c r="U225" s="37" t="n">
        <v>27.2823283556535</v>
      </c>
      <c r="V225" s="37" t="n">
        <v>36.3855957510229</v>
      </c>
      <c r="W225" s="37" t="n">
        <v>16.1425917073766</v>
      </c>
      <c r="X225" s="37" t="n">
        <v>496.5460748</v>
      </c>
      <c r="Y225" s="37" t="n">
        <v>28.9691147359151</v>
      </c>
      <c r="Z225" s="37" t="n">
        <v>52.2474568864911</v>
      </c>
      <c r="AA225" s="37" t="n">
        <v>15.6785103442175</v>
      </c>
    </row>
    <row r="226">
      <c r="A226" s="37" t="s">
        <v>110</v>
      </c>
      <c r="B226" s="37" t="s">
        <v>122</v>
      </c>
      <c r="C226" s="37" t="s">
        <v>17</v>
      </c>
      <c r="D226" s="37" t="n">
        <v>1551.9918642</v>
      </c>
      <c r="E226" s="37" t="n">
        <v>12.6091203979029</v>
      </c>
      <c r="F226" s="37" t="n">
        <v>3.72684129869729</v>
      </c>
      <c r="G226" s="37" t="n">
        <v>11.9971490131159</v>
      </c>
      <c r="H226" s="37" t="n">
        <v>1572.6984047</v>
      </c>
      <c r="I226" s="37" t="n">
        <v>13.034596779029</v>
      </c>
      <c r="J226" s="37" t="n">
        <v>3.77656449124014</v>
      </c>
      <c r="K226" s="37" t="n">
        <v>12.4510686406306</v>
      </c>
      <c r="L226" s="37" t="n">
        <v>2108.778272</v>
      </c>
      <c r="M226" s="37" t="n">
        <v>11.9518206216194</v>
      </c>
      <c r="N226" s="37" t="n">
        <v>5.06386801063304</v>
      </c>
      <c r="O226" s="37" t="n">
        <v>10.6791247393045</v>
      </c>
      <c r="P226" s="37" t="n">
        <v>4998.5751887</v>
      </c>
      <c r="Q226" s="37" t="n">
        <v>7.24516286315718</v>
      </c>
      <c r="R226" s="37" t="n">
        <v>12.0032178503032</v>
      </c>
      <c r="S226" s="37" t="n">
        <v>6.84210812798165</v>
      </c>
      <c r="T226" s="37" t="n">
        <v>20488.162514</v>
      </c>
      <c r="U226" s="37" t="n">
        <v>2.72314886835856</v>
      </c>
      <c r="V226" s="37" t="n">
        <v>49.1987954015184</v>
      </c>
      <c r="W226" s="37" t="n">
        <v>2.69719629577214</v>
      </c>
      <c r="X226" s="37" t="n">
        <v>10923.4200826</v>
      </c>
      <c r="Y226" s="37" t="n">
        <v>5.82891868076462</v>
      </c>
      <c r="Z226" s="37" t="n">
        <v>26.2307129476079</v>
      </c>
      <c r="AA226" s="37" t="n">
        <v>5.18760948857725</v>
      </c>
    </row>
    <row r="227">
      <c r="A227" s="37" t="s">
        <v>123</v>
      </c>
      <c r="B227" s="37" t="s">
        <v>124</v>
      </c>
      <c r="C227" s="37" t="s">
        <v>16</v>
      </c>
      <c r="D227" s="37" t="n">
        <v>243.878041</v>
      </c>
      <c r="E227" s="37" t="n">
        <v>26.1734093739776</v>
      </c>
      <c r="F227" s="37" t="n">
        <v>6.81290730508545</v>
      </c>
      <c r="G227" s="37" t="n">
        <v>21.2279759701689</v>
      </c>
      <c r="H227" s="37" t="n">
        <v>154.0515545</v>
      </c>
      <c r="I227" s="37" t="n">
        <v>32.9159746806217</v>
      </c>
      <c r="J227" s="37" t="n">
        <v>4.30354023145864</v>
      </c>
      <c r="K227" s="37" t="n">
        <v>28.8555705517254</v>
      </c>
      <c r="L227" s="37" t="n">
        <v>234.3758363</v>
      </c>
      <c r="M227" s="37" t="n">
        <v>44.4653492582255</v>
      </c>
      <c r="N227" s="37" t="n">
        <v>6.54745642828819</v>
      </c>
      <c r="O227" s="37" t="n">
        <v>35.221008794194</v>
      </c>
      <c r="P227" s="37" t="n">
        <v>800.2680178</v>
      </c>
      <c r="Q227" s="37" t="n">
        <v>25.2642463972249</v>
      </c>
      <c r="R227" s="37" t="n">
        <v>22.3560587994713</v>
      </c>
      <c r="S227" s="37" t="n">
        <v>17.9827922928484</v>
      </c>
      <c r="T227" s="37" t="n">
        <v>1343.5694892</v>
      </c>
      <c r="U227" s="37" t="n">
        <v>18.9419632820058</v>
      </c>
      <c r="V227" s="37" t="n">
        <v>37.533573544904</v>
      </c>
      <c r="W227" s="37" t="n">
        <v>5.73230087582977</v>
      </c>
      <c r="X227" s="37" t="n">
        <v>803.5041939</v>
      </c>
      <c r="Y227" s="37" t="n">
        <v>17.3282648169321</v>
      </c>
      <c r="Z227" s="37" t="n">
        <v>22.4464636907925</v>
      </c>
      <c r="AA227" s="37" t="n">
        <v>13.5495293356764</v>
      </c>
    </row>
    <row r="228">
      <c r="A228" s="37" t="s">
        <v>123</v>
      </c>
      <c r="B228" s="37" t="s">
        <v>124</v>
      </c>
      <c r="C228" s="37" t="s">
        <v>17</v>
      </c>
      <c r="D228" s="37" t="n">
        <v>938.8005811</v>
      </c>
      <c r="E228" s="37" t="n">
        <v>12.8104028097098</v>
      </c>
      <c r="F228" s="37" t="n">
        <v>3.49680874852091</v>
      </c>
      <c r="G228" s="37" t="n">
        <v>12.9328468253954</v>
      </c>
      <c r="H228" s="37" t="n">
        <v>1198.5976781</v>
      </c>
      <c r="I228" s="37" t="n">
        <v>10.9370051641854</v>
      </c>
      <c r="J228" s="37" t="n">
        <v>4.46449110824579</v>
      </c>
      <c r="K228" s="37" t="n">
        <v>10.1782348497685</v>
      </c>
      <c r="L228" s="37" t="n">
        <v>2386.360727</v>
      </c>
      <c r="M228" s="37" t="n">
        <v>11.792454884439</v>
      </c>
      <c r="N228" s="37" t="n">
        <v>8.88862580115027</v>
      </c>
      <c r="O228" s="37" t="n">
        <v>9.52277245351307</v>
      </c>
      <c r="P228" s="37" t="n">
        <v>4585.9629795</v>
      </c>
      <c r="Q228" s="37" t="n">
        <v>8.00655174407041</v>
      </c>
      <c r="R228" s="37" t="n">
        <v>17.0816207296323</v>
      </c>
      <c r="S228" s="37" t="n">
        <v>6.41480240454556</v>
      </c>
      <c r="T228" s="37" t="n">
        <v>12162.4886009</v>
      </c>
      <c r="U228" s="37" t="n">
        <v>4.39538745582198</v>
      </c>
      <c r="V228" s="37" t="n">
        <v>45.3023756052434</v>
      </c>
      <c r="W228" s="37" t="n">
        <v>2.60510673964852</v>
      </c>
      <c r="X228" s="37" t="n">
        <v>5575.1422232</v>
      </c>
      <c r="Y228" s="37" t="n">
        <v>6.00037926062772</v>
      </c>
      <c r="Z228" s="37" t="n">
        <v>20.7660780072073</v>
      </c>
      <c r="AA228" s="37" t="n">
        <v>6.21604080549913</v>
      </c>
    </row>
    <row r="229">
      <c r="A229" s="37" t="s">
        <v>125</v>
      </c>
      <c r="B229" s="37" t="s">
        <v>126</v>
      </c>
      <c r="C229" s="37" t="s">
        <v>16</v>
      </c>
      <c r="D229" s="37" t="n">
        <v>234.3531976</v>
      </c>
      <c r="E229" s="37" t="n">
        <v>60.5320394148777</v>
      </c>
      <c r="F229" s="37" t="n">
        <v>11.4305606736545</v>
      </c>
      <c r="G229" s="37" t="n">
        <v>36.7010855588885</v>
      </c>
      <c r="H229" s="37" t="n">
        <v>261.2060227</v>
      </c>
      <c r="I229" s="37" t="n">
        <v>43.4146659362938</v>
      </c>
      <c r="J229" s="37" t="n">
        <v>12.7403053227909</v>
      </c>
      <c r="K229" s="37" t="n">
        <v>19.8235503400624</v>
      </c>
      <c r="L229" s="37" t="n">
        <v>58.1012809</v>
      </c>
      <c r="M229" s="37" t="n">
        <v>71.4873153997662</v>
      </c>
      <c r="N229" s="37" t="n">
        <v>2.83388587544707</v>
      </c>
      <c r="O229" s="37" t="n">
        <v>75.3749395593122</v>
      </c>
      <c r="P229" s="37" t="n">
        <v>325.4761813</v>
      </c>
      <c r="Q229" s="37" t="n">
        <v>46.4918651080555</v>
      </c>
      <c r="R229" s="37" t="n">
        <v>15.8750777726919</v>
      </c>
      <c r="S229" s="37" t="n">
        <v>24.8197739131057</v>
      </c>
      <c r="T229" s="37" t="n">
        <v>871.6813758</v>
      </c>
      <c r="U229" s="37" t="n">
        <v>32.0153470525682</v>
      </c>
      <c r="V229" s="37" t="n">
        <v>42.5161975864441</v>
      </c>
      <c r="W229" s="37" t="n">
        <v>9.10958631140649</v>
      </c>
      <c r="X229" s="37" t="n">
        <v>299.4155592</v>
      </c>
      <c r="Y229" s="37" t="n">
        <v>32.1596167249929</v>
      </c>
      <c r="Z229" s="37" t="n">
        <v>14.6039727689715</v>
      </c>
      <c r="AA229" s="37" t="n">
        <v>37.3628661968321</v>
      </c>
    </row>
    <row r="230">
      <c r="A230" s="37" t="s">
        <v>125</v>
      </c>
      <c r="B230" s="37" t="s">
        <v>126</v>
      </c>
      <c r="C230" s="37" t="s">
        <v>17</v>
      </c>
      <c r="D230" s="37" t="n">
        <v>2694.1034635</v>
      </c>
      <c r="E230" s="37" t="n">
        <v>12.7050151930181</v>
      </c>
      <c r="F230" s="37" t="n">
        <v>4.61660854576437</v>
      </c>
      <c r="G230" s="37" t="n">
        <v>11.8679899114297</v>
      </c>
      <c r="H230" s="37" t="n">
        <v>4004.7944801</v>
      </c>
      <c r="I230" s="37" t="n">
        <v>10.9807953901076</v>
      </c>
      <c r="J230" s="37" t="n">
        <v>6.86260519365523</v>
      </c>
      <c r="K230" s="37" t="n">
        <v>9.74371744721005</v>
      </c>
      <c r="L230" s="37" t="n">
        <v>5938.1705944</v>
      </c>
      <c r="M230" s="37" t="n">
        <v>8.50495867631468</v>
      </c>
      <c r="N230" s="37" t="n">
        <v>10.1756333725576</v>
      </c>
      <c r="O230" s="37" t="n">
        <v>7.04933535145032</v>
      </c>
      <c r="P230" s="37" t="n">
        <v>8114.6839262</v>
      </c>
      <c r="Q230" s="37" t="n">
        <v>6.9518915813859</v>
      </c>
      <c r="R230" s="37" t="n">
        <v>13.9053008421596</v>
      </c>
      <c r="S230" s="37" t="n">
        <v>6.30002561009688</v>
      </c>
      <c r="T230" s="37" t="n">
        <v>28059.3699716</v>
      </c>
      <c r="U230" s="37" t="n">
        <v>2.59747836405009</v>
      </c>
      <c r="V230" s="37" t="n">
        <v>48.0824619227371</v>
      </c>
      <c r="W230" s="37" t="n">
        <v>2.09538105060349</v>
      </c>
      <c r="X230" s="37" t="n">
        <v>9545.6439392</v>
      </c>
      <c r="Y230" s="37" t="n">
        <v>5.80731095145259</v>
      </c>
      <c r="Z230" s="37" t="n">
        <v>16.3573901231261</v>
      </c>
      <c r="AA230" s="37" t="n">
        <v>6.39611965168567</v>
      </c>
    </row>
    <row r="231">
      <c r="A231" s="37" t="s">
        <v>127</v>
      </c>
      <c r="B231" s="37" t="s">
        <v>128</v>
      </c>
      <c r="C231" s="37" t="s">
        <v>16</v>
      </c>
      <c r="D231" s="37" t="n">
        <v>529.8418231</v>
      </c>
      <c r="E231" s="37" t="n">
        <v>45.8855808224706</v>
      </c>
      <c r="F231" s="37" t="n">
        <v>6.04492583367618</v>
      </c>
      <c r="G231" s="37" t="n">
        <v>36.9513692170225</v>
      </c>
      <c r="H231" s="37" t="n">
        <v>865.1102195</v>
      </c>
      <c r="I231" s="37" t="n">
        <v>36.5238360737911</v>
      </c>
      <c r="J231" s="37" t="n">
        <v>9.86997795726258</v>
      </c>
      <c r="K231" s="37" t="n">
        <v>23.2057101655512</v>
      </c>
      <c r="L231" s="37" t="n">
        <v>638.7952371</v>
      </c>
      <c r="M231" s="37" t="n">
        <v>42.1642384223998</v>
      </c>
      <c r="N231" s="37" t="n">
        <v>7.28796720610387</v>
      </c>
      <c r="O231" s="37" t="n">
        <v>24.3223923806504</v>
      </c>
      <c r="P231" s="37" t="n">
        <v>1455.5679415</v>
      </c>
      <c r="Q231" s="37" t="n">
        <v>35.1242347021435</v>
      </c>
      <c r="R231" s="37" t="n">
        <v>16.6064660595575</v>
      </c>
      <c r="S231" s="37" t="n">
        <v>16.7231616068926</v>
      </c>
      <c r="T231" s="37" t="n">
        <v>3496.5209897</v>
      </c>
      <c r="U231" s="37" t="n">
        <v>21.5555355842481</v>
      </c>
      <c r="V231" s="37" t="n">
        <v>39.891547131868</v>
      </c>
      <c r="W231" s="37" t="n">
        <v>8.25710474212436</v>
      </c>
      <c r="X231" s="37" t="n">
        <v>1779.2311808</v>
      </c>
      <c r="Y231" s="37" t="n">
        <v>20.6589455258367</v>
      </c>
      <c r="Z231" s="37" t="n">
        <v>20.2991158115319</v>
      </c>
      <c r="AA231" s="37" t="n">
        <v>16.6205503714947</v>
      </c>
    </row>
    <row r="232">
      <c r="A232" s="37" t="s">
        <v>127</v>
      </c>
      <c r="B232" s="37" t="s">
        <v>128</v>
      </c>
      <c r="C232" s="37" t="s">
        <v>17</v>
      </c>
      <c r="D232" s="37" t="n">
        <v>2342.0804892</v>
      </c>
      <c r="E232" s="37" t="n">
        <v>14.9259342068924</v>
      </c>
      <c r="F232" s="37" t="n">
        <v>3.15109465440065</v>
      </c>
      <c r="G232" s="37" t="n">
        <v>13.9899825878381</v>
      </c>
      <c r="H232" s="37" t="n">
        <v>4596.9286306</v>
      </c>
      <c r="I232" s="37" t="n">
        <v>9.87628657306364</v>
      </c>
      <c r="J232" s="37" t="n">
        <v>6.18482468956172</v>
      </c>
      <c r="K232" s="37" t="n">
        <v>8.4449691481985</v>
      </c>
      <c r="L232" s="37" t="n">
        <v>5678.2048786</v>
      </c>
      <c r="M232" s="37" t="n">
        <v>9.55860326347267</v>
      </c>
      <c r="N232" s="37" t="n">
        <v>7.63960125284158</v>
      </c>
      <c r="O232" s="37" t="n">
        <v>8.66621096713614</v>
      </c>
      <c r="P232" s="37" t="n">
        <v>9438.6912757</v>
      </c>
      <c r="Q232" s="37" t="n">
        <v>6.64356036853106</v>
      </c>
      <c r="R232" s="37" t="n">
        <v>12.6990552888964</v>
      </c>
      <c r="S232" s="37" t="n">
        <v>5.59653873853336</v>
      </c>
      <c r="T232" s="37" t="n">
        <v>33026.6937215</v>
      </c>
      <c r="U232" s="37" t="n">
        <v>4.20726420627533</v>
      </c>
      <c r="V232" s="37" t="n">
        <v>44.434953673985</v>
      </c>
      <c r="W232" s="37" t="n">
        <v>2.73548163604</v>
      </c>
      <c r="X232" s="37" t="n">
        <v>19243.333611</v>
      </c>
      <c r="Y232" s="37" t="n">
        <v>6.15959176770268</v>
      </c>
      <c r="Z232" s="37" t="n">
        <v>25.8904704403147</v>
      </c>
      <c r="AA232" s="37" t="n">
        <v>6.54219073068769</v>
      </c>
    </row>
    <row r="233">
      <c r="A233" s="37" t="s">
        <v>129</v>
      </c>
      <c r="B233" s="37" t="s">
        <v>130</v>
      </c>
      <c r="C233" s="37" t="s">
        <v>16</v>
      </c>
      <c r="D233" s="37" t="n">
        <v>86.3241398</v>
      </c>
      <c r="E233" s="37" t="n">
        <v>50.6615887008052</v>
      </c>
      <c r="F233" s="37" t="n">
        <v>3.66658689804385</v>
      </c>
      <c r="G233" s="37" t="n">
        <v>46.3169964957142</v>
      </c>
      <c r="H233" s="37" t="n">
        <v>109.9559786</v>
      </c>
      <c r="I233" s="37" t="n">
        <v>45.0477861962429</v>
      </c>
      <c r="J233" s="37" t="n">
        <v>4.67034078104245</v>
      </c>
      <c r="K233" s="37" t="n">
        <v>36.7299625333511</v>
      </c>
      <c r="L233" s="37" t="n">
        <v>161.1823626</v>
      </c>
      <c r="M233" s="37" t="n">
        <v>43.6687169177366</v>
      </c>
      <c r="N233" s="37" t="n">
        <v>6.8461630810819</v>
      </c>
      <c r="O233" s="37" t="n">
        <v>34.3081290632701</v>
      </c>
      <c r="P233" s="37" t="n">
        <v>360.9792552</v>
      </c>
      <c r="Q233" s="37" t="n">
        <v>33.948996508732</v>
      </c>
      <c r="R233" s="37" t="n">
        <v>15.3324644838447</v>
      </c>
      <c r="S233" s="37" t="n">
        <v>20.8228210975218</v>
      </c>
      <c r="T233" s="37" t="n">
        <v>900.3749462</v>
      </c>
      <c r="U233" s="37" t="n">
        <v>22.260165714306</v>
      </c>
      <c r="V233" s="37" t="n">
        <v>38.2431031309721</v>
      </c>
      <c r="W233" s="37" t="n">
        <v>11.3184723450913</v>
      </c>
      <c r="X233" s="37" t="n">
        <v>735.5292584</v>
      </c>
      <c r="Y233" s="37" t="n">
        <v>24.8011786150801</v>
      </c>
      <c r="Z233" s="37" t="n">
        <v>31.2413416250149</v>
      </c>
      <c r="AA233" s="37" t="n">
        <v>15.4259897617578</v>
      </c>
    </row>
    <row r="234">
      <c r="A234" s="37" t="s">
        <v>129</v>
      </c>
      <c r="B234" s="37" t="s">
        <v>130</v>
      </c>
      <c r="C234" s="37" t="s">
        <v>17</v>
      </c>
      <c r="D234" s="37" t="n">
        <v>2090.9104258</v>
      </c>
      <c r="E234" s="37" t="n">
        <v>13.3969972305522</v>
      </c>
      <c r="F234" s="37" t="n">
        <v>4.87827749866787</v>
      </c>
      <c r="G234" s="37" t="n">
        <v>12.5610434344446</v>
      </c>
      <c r="H234" s="37" t="n">
        <v>2723.0960815</v>
      </c>
      <c r="I234" s="37" t="n">
        <v>10.4188330351985</v>
      </c>
      <c r="J234" s="37" t="n">
        <v>6.35322210706827</v>
      </c>
      <c r="K234" s="37" t="n">
        <v>9.15277175150997</v>
      </c>
      <c r="L234" s="37" t="n">
        <v>3063.2161333</v>
      </c>
      <c r="M234" s="37" t="n">
        <v>7.89886732451291</v>
      </c>
      <c r="N234" s="37" t="n">
        <v>7.14675203310844</v>
      </c>
      <c r="O234" s="37" t="n">
        <v>7.03844891934563</v>
      </c>
      <c r="P234" s="37" t="n">
        <v>5502.5897777</v>
      </c>
      <c r="Q234" s="37" t="n">
        <v>6.44092316083839</v>
      </c>
      <c r="R234" s="37" t="n">
        <v>12.8380247980653</v>
      </c>
      <c r="S234" s="37" t="n">
        <v>6.10293321372737</v>
      </c>
      <c r="T234" s="37" t="n">
        <v>20182.6270598</v>
      </c>
      <c r="U234" s="37" t="n">
        <v>3.15108472580241</v>
      </c>
      <c r="V234" s="37" t="n">
        <v>47.0878399356382</v>
      </c>
      <c r="W234" s="37" t="n">
        <v>2.50651769241373</v>
      </c>
      <c r="X234" s="37" t="n">
        <v>9299.2145867</v>
      </c>
      <c r="Y234" s="37" t="n">
        <v>7.41976024451706</v>
      </c>
      <c r="Z234" s="37" t="n">
        <v>21.6958836274519</v>
      </c>
      <c r="AA234" s="37" t="n">
        <v>7.07645145236932</v>
      </c>
    </row>
    <row r="235">
      <c r="A235" s="37" t="s">
        <v>131</v>
      </c>
      <c r="B235" s="37" t="s">
        <v>132</v>
      </c>
      <c r="C235" s="37" t="s">
        <v>16</v>
      </c>
      <c r="D235" s="37" t="n">
        <v>1061.2011426</v>
      </c>
      <c r="E235" s="37" t="n">
        <v>21.3097472541875</v>
      </c>
      <c r="F235" s="37" t="n">
        <v>5.58975788066407</v>
      </c>
      <c r="G235" s="37" t="n">
        <v>18.973865210465</v>
      </c>
      <c r="H235" s="37" t="n">
        <v>1009.7295902</v>
      </c>
      <c r="I235" s="37" t="n">
        <v>23.5336740361647</v>
      </c>
      <c r="J235" s="37" t="n">
        <v>5.31863725695932</v>
      </c>
      <c r="K235" s="37" t="n">
        <v>21.0628193178133</v>
      </c>
      <c r="L235" s="37" t="n">
        <v>1829.1948626</v>
      </c>
      <c r="M235" s="37" t="n">
        <v>21.6860812932109</v>
      </c>
      <c r="N235" s="37" t="n">
        <v>9.63507858033151</v>
      </c>
      <c r="O235" s="37" t="n">
        <v>17.6130765432342</v>
      </c>
      <c r="P235" s="37" t="n">
        <v>3212.103965</v>
      </c>
      <c r="Q235" s="37" t="n">
        <v>15.8847969924356</v>
      </c>
      <c r="R235" s="37" t="n">
        <v>16.9193970220204</v>
      </c>
      <c r="S235" s="37" t="n">
        <v>12.5523021043186</v>
      </c>
      <c r="T235" s="37" t="n">
        <v>8102.1511013</v>
      </c>
      <c r="U235" s="37" t="n">
        <v>10.5987562350838</v>
      </c>
      <c r="V235" s="37" t="n">
        <v>42.6771713210392</v>
      </c>
      <c r="W235" s="37" t="n">
        <v>4.85674950047735</v>
      </c>
      <c r="X235" s="37" t="n">
        <v>3770.3618845</v>
      </c>
      <c r="Y235" s="37" t="n">
        <v>14.1131863510677</v>
      </c>
      <c r="Z235" s="37" t="n">
        <v>19.8599579389855</v>
      </c>
      <c r="AA235" s="37" t="n">
        <v>12.4814457323188</v>
      </c>
    </row>
    <row r="236">
      <c r="A236" s="37" t="s">
        <v>131</v>
      </c>
      <c r="B236" s="37" t="s">
        <v>132</v>
      </c>
      <c r="C236" s="37" t="s">
        <v>17</v>
      </c>
      <c r="D236" s="37" t="n">
        <v>4030.3334427</v>
      </c>
      <c r="E236" s="37" t="n">
        <v>13.3862083774519</v>
      </c>
      <c r="F236" s="37" t="n">
        <v>4.91832421770563</v>
      </c>
      <c r="G236" s="37" t="n">
        <v>12.2097934661957</v>
      </c>
      <c r="H236" s="37" t="n">
        <v>5671.049322</v>
      </c>
      <c r="I236" s="37" t="n">
        <v>9.57979256467139</v>
      </c>
      <c r="J236" s="37" t="n">
        <v>6.92053390041848</v>
      </c>
      <c r="K236" s="37" t="n">
        <v>8.0137971264072</v>
      </c>
      <c r="L236" s="37" t="n">
        <v>6273.3264133</v>
      </c>
      <c r="M236" s="37" t="n">
        <v>9.03705439327616</v>
      </c>
      <c r="N236" s="37" t="n">
        <v>7.65550882148249</v>
      </c>
      <c r="O236" s="37" t="n">
        <v>8.05730354212035</v>
      </c>
      <c r="P236" s="37" t="n">
        <v>13416.457744</v>
      </c>
      <c r="Q236" s="37" t="n">
        <v>8.13495602826438</v>
      </c>
      <c r="R236" s="37" t="n">
        <v>16.3724639601863</v>
      </c>
      <c r="S236" s="37" t="n">
        <v>6.6059836391903</v>
      </c>
      <c r="T236" s="37" t="n">
        <v>38090.8290719</v>
      </c>
      <c r="U236" s="37" t="n">
        <v>4.01342543790973</v>
      </c>
      <c r="V236" s="37" t="n">
        <v>46.4832624298466</v>
      </c>
      <c r="W236" s="37" t="n">
        <v>2.47548806233294</v>
      </c>
      <c r="X236" s="37" t="n">
        <v>14463.2614617</v>
      </c>
      <c r="Y236" s="37" t="n">
        <v>6.19636086827706</v>
      </c>
      <c r="Z236" s="37" t="n">
        <v>17.6499066703605</v>
      </c>
      <c r="AA236" s="37" t="n">
        <v>6.38527432568725</v>
      </c>
    </row>
    <row r="237">
      <c r="A237" s="37" t="s">
        <v>133</v>
      </c>
      <c r="B237" s="37" t="s">
        <v>134</v>
      </c>
      <c r="C237" s="37" t="s">
        <v>16</v>
      </c>
      <c r="D237" s="37" t="n">
        <v>1337.0780202</v>
      </c>
      <c r="E237" s="37" t="n">
        <v>28.1644777193493</v>
      </c>
      <c r="F237" s="37" t="n">
        <v>3.80557552272405</v>
      </c>
      <c r="G237" s="37" t="n">
        <v>22.8283924007568</v>
      </c>
      <c r="H237" s="37" t="n">
        <v>3200.6090287</v>
      </c>
      <c r="I237" s="37" t="n">
        <v>20.3326446332157</v>
      </c>
      <c r="J237" s="37" t="n">
        <v>9.10953526527075</v>
      </c>
      <c r="K237" s="37" t="n">
        <v>14.4079788844906</v>
      </c>
      <c r="L237" s="37" t="n">
        <v>4422.9570194</v>
      </c>
      <c r="M237" s="37" t="n">
        <v>19.0440587615523</v>
      </c>
      <c r="N237" s="37" t="n">
        <v>12.5885675456481</v>
      </c>
      <c r="O237" s="37" t="n">
        <v>13.5309576898795</v>
      </c>
      <c r="P237" s="37" t="n">
        <v>5145.3527392</v>
      </c>
      <c r="Q237" s="37" t="n">
        <v>17.9157486099455</v>
      </c>
      <c r="R237" s="37" t="n">
        <v>14.6446416321702</v>
      </c>
      <c r="S237" s="37" t="n">
        <v>14.2809283676511</v>
      </c>
      <c r="T237" s="37" t="n">
        <v>15804.6786793</v>
      </c>
      <c r="U237" s="37" t="n">
        <v>11.5765033668846</v>
      </c>
      <c r="V237" s="37" t="n">
        <v>44.9830880605352</v>
      </c>
      <c r="W237" s="37" t="n">
        <v>4.42260121406574</v>
      </c>
      <c r="X237" s="37" t="n">
        <v>5224.0370479</v>
      </c>
      <c r="Y237" s="37" t="n">
        <v>15.8984057988182</v>
      </c>
      <c r="Z237" s="37" t="n">
        <v>14.8685919736517</v>
      </c>
      <c r="AA237" s="37" t="n">
        <v>12.7783778458344</v>
      </c>
    </row>
    <row r="238">
      <c r="A238" s="37" t="s">
        <v>133</v>
      </c>
      <c r="B238" s="37" t="s">
        <v>134</v>
      </c>
      <c r="C238" s="37" t="s">
        <v>17</v>
      </c>
      <c r="D238" s="37" t="n">
        <v>8228.6910786</v>
      </c>
      <c r="E238" s="37" t="n">
        <v>14.1503725866432</v>
      </c>
      <c r="F238" s="37" t="n">
        <v>5.62671369157501</v>
      </c>
      <c r="G238" s="37" t="n">
        <v>12.8622623859885</v>
      </c>
      <c r="H238" s="37" t="n">
        <v>12545.811469</v>
      </c>
      <c r="I238" s="37" t="n">
        <v>10.6343027943417</v>
      </c>
      <c r="J238" s="37" t="n">
        <v>8.57872637218401</v>
      </c>
      <c r="K238" s="37" t="n">
        <v>8.97889490714252</v>
      </c>
      <c r="L238" s="37" t="n">
        <v>12175.3001443</v>
      </c>
      <c r="M238" s="37" t="n">
        <v>9.64282198607167</v>
      </c>
      <c r="N238" s="37" t="n">
        <v>8.32537366715966</v>
      </c>
      <c r="O238" s="37" t="n">
        <v>8.72091560657113</v>
      </c>
      <c r="P238" s="37" t="n">
        <v>23412.0808552</v>
      </c>
      <c r="Q238" s="37" t="n">
        <v>6.88705450036974</v>
      </c>
      <c r="R238" s="37" t="n">
        <v>16.0089951898678</v>
      </c>
      <c r="S238" s="37" t="n">
        <v>6.21732844511433</v>
      </c>
      <c r="T238" s="37" t="n">
        <v>70081.974861</v>
      </c>
      <c r="U238" s="37" t="n">
        <v>4.21849584461332</v>
      </c>
      <c r="V238" s="37" t="n">
        <v>47.9214985368116</v>
      </c>
      <c r="W238" s="37" t="n">
        <v>2.22968699219707</v>
      </c>
      <c r="X238" s="37" t="n">
        <v>19799.4290533</v>
      </c>
      <c r="Y238" s="37" t="n">
        <v>8.39974768897769</v>
      </c>
      <c r="Z238" s="37" t="n">
        <v>13.5386925424019</v>
      </c>
      <c r="AA238" s="37" t="n">
        <v>8.78360178457418</v>
      </c>
    </row>
    <row r="239">
      <c r="A239" s="37" t="s">
        <v>135</v>
      </c>
      <c r="B239" s="37" t="s">
        <v>136</v>
      </c>
      <c r="C239" s="37" t="s">
        <v>16</v>
      </c>
      <c r="D239" s="37" t="n">
        <v>8443.1373089</v>
      </c>
      <c r="E239" s="37" t="n">
        <v>15.9938304365653</v>
      </c>
      <c r="F239" s="37" t="n">
        <v>10.5837684475563</v>
      </c>
      <c r="G239" s="37" t="n">
        <v>11.4712244599135</v>
      </c>
      <c r="H239" s="37" t="n">
        <v>6623.8820099</v>
      </c>
      <c r="I239" s="37" t="n">
        <v>18.4160743087389</v>
      </c>
      <c r="J239" s="37" t="n">
        <v>8.30326818714847</v>
      </c>
      <c r="K239" s="37" t="n">
        <v>12.4727066267171</v>
      </c>
      <c r="L239" s="37" t="n">
        <v>8794.2585342</v>
      </c>
      <c r="M239" s="37" t="n">
        <v>17.5152455960794</v>
      </c>
      <c r="N239" s="37" t="n">
        <v>11.0239112060639</v>
      </c>
      <c r="O239" s="37" t="n">
        <v>12.9849652932346</v>
      </c>
      <c r="P239" s="37" t="n">
        <v>13730.8496281</v>
      </c>
      <c r="Q239" s="37" t="n">
        <v>15.3704289892452</v>
      </c>
      <c r="R239" s="37" t="n">
        <v>17.2121011106663</v>
      </c>
      <c r="S239" s="37" t="n">
        <v>9.19658985253056</v>
      </c>
      <c r="T239" s="37" t="n">
        <v>33712.591045</v>
      </c>
      <c r="U239" s="37" t="n">
        <v>9.89883522850267</v>
      </c>
      <c r="V239" s="37" t="n">
        <v>42.2599140974917</v>
      </c>
      <c r="W239" s="37" t="n">
        <v>3.88559701358256</v>
      </c>
      <c r="X239" s="37" t="n">
        <v>8469.6770565</v>
      </c>
      <c r="Y239" s="37" t="n">
        <v>13.685405701155</v>
      </c>
      <c r="Z239" s="37" t="n">
        <v>10.6170369510733</v>
      </c>
      <c r="AA239" s="37" t="n">
        <v>13.6803485908487</v>
      </c>
    </row>
    <row r="240">
      <c r="A240" s="37" t="s">
        <v>135</v>
      </c>
      <c r="B240" s="37" t="s">
        <v>136</v>
      </c>
      <c r="C240" s="37" t="s">
        <v>17</v>
      </c>
      <c r="D240" s="37" t="n">
        <v>13611.7785592</v>
      </c>
      <c r="E240" s="37" t="n">
        <v>9.51673448662826</v>
      </c>
      <c r="F240" s="37" t="n">
        <v>6.50628760441753</v>
      </c>
      <c r="G240" s="37" t="n">
        <v>8.62510978187176</v>
      </c>
      <c r="H240" s="37" t="n">
        <v>15241.965147</v>
      </c>
      <c r="I240" s="37" t="n">
        <v>10.5650812359614</v>
      </c>
      <c r="J240" s="37" t="n">
        <v>7.28549972155281</v>
      </c>
      <c r="K240" s="37" t="n">
        <v>8.95304689073224</v>
      </c>
      <c r="L240" s="37" t="n">
        <v>22011.0336833</v>
      </c>
      <c r="M240" s="37" t="n">
        <v>8.86564082704884</v>
      </c>
      <c r="N240" s="37" t="n">
        <v>10.5210435940627</v>
      </c>
      <c r="O240" s="37" t="n">
        <v>6.96420552363688</v>
      </c>
      <c r="P240" s="37" t="n">
        <v>35931.0321773</v>
      </c>
      <c r="Q240" s="37" t="n">
        <v>7.49841343855122</v>
      </c>
      <c r="R240" s="37" t="n">
        <v>17.1746570995373</v>
      </c>
      <c r="S240" s="37" t="n">
        <v>6.09608424862402</v>
      </c>
      <c r="T240" s="37" t="n">
        <v>92280.913875</v>
      </c>
      <c r="U240" s="37" t="n">
        <v>4.45635339540805</v>
      </c>
      <c r="V240" s="37" t="n">
        <v>44.1093104371308</v>
      </c>
      <c r="W240" s="37" t="n">
        <v>2.90941170959195</v>
      </c>
      <c r="X240" s="37" t="n">
        <v>30132.8809716</v>
      </c>
      <c r="Y240" s="37" t="n">
        <v>6.83781356771404</v>
      </c>
      <c r="Z240" s="37" t="n">
        <v>14.4032015432987</v>
      </c>
      <c r="AA240" s="37" t="n">
        <v>7.05279529918044</v>
      </c>
    </row>
    <row r="241">
      <c r="A241" s="37" t="s">
        <v>137</v>
      </c>
      <c r="B241" s="37" t="s">
        <v>138</v>
      </c>
      <c r="C241" s="37" t="s">
        <v>16</v>
      </c>
      <c r="D241" s="37" t="n">
        <v>1643.4772642</v>
      </c>
      <c r="E241" s="37" t="n">
        <v>24.9734039254991</v>
      </c>
      <c r="F241" s="37" t="n">
        <v>5.87535755913703</v>
      </c>
      <c r="G241" s="37" t="n">
        <v>20.7500038689798</v>
      </c>
      <c r="H241" s="37" t="n">
        <v>2062.1454994</v>
      </c>
      <c r="I241" s="37" t="n">
        <v>19.8752826513422</v>
      </c>
      <c r="J241" s="37" t="n">
        <v>7.37207773533627</v>
      </c>
      <c r="K241" s="37" t="n">
        <v>16.4441236115508</v>
      </c>
      <c r="L241" s="37" t="n">
        <v>2368.5698007</v>
      </c>
      <c r="M241" s="37" t="n">
        <v>19.0950645942256</v>
      </c>
      <c r="N241" s="37" t="n">
        <v>8.46753087859749</v>
      </c>
      <c r="O241" s="37" t="n">
        <v>13.4730966507379</v>
      </c>
      <c r="P241" s="37" t="n">
        <v>5290.0462953</v>
      </c>
      <c r="Q241" s="37" t="n">
        <v>12.7484224253136</v>
      </c>
      <c r="R241" s="37" t="n">
        <v>18.9116784067013</v>
      </c>
      <c r="S241" s="37" t="n">
        <v>8.90560416733778</v>
      </c>
      <c r="T241" s="37" t="n">
        <v>10779.6106176</v>
      </c>
      <c r="U241" s="37" t="n">
        <v>11.4559290826284</v>
      </c>
      <c r="V241" s="37" t="n">
        <v>38.5366248175628</v>
      </c>
      <c r="W241" s="37" t="n">
        <v>4.37279685527275</v>
      </c>
      <c r="X241" s="37" t="n">
        <v>5828.529185</v>
      </c>
      <c r="Y241" s="37" t="n">
        <v>11.3156587718671</v>
      </c>
      <c r="Z241" s="37" t="n">
        <v>20.8367306026651</v>
      </c>
      <c r="AA241" s="37" t="n">
        <v>10.4587198589668</v>
      </c>
    </row>
    <row r="242">
      <c r="A242" s="37" t="s">
        <v>137</v>
      </c>
      <c r="B242" s="37" t="s">
        <v>138</v>
      </c>
      <c r="C242" s="37" t="s">
        <v>17</v>
      </c>
      <c r="D242" s="37" t="n">
        <v>4032.6411232</v>
      </c>
      <c r="E242" s="37" t="n">
        <v>12.2413668016293</v>
      </c>
      <c r="F242" s="37" t="n">
        <v>4.88292299405575</v>
      </c>
      <c r="G242" s="37" t="n">
        <v>11.0431733780315</v>
      </c>
      <c r="H242" s="37" t="n">
        <v>4453.8409284</v>
      </c>
      <c r="I242" s="37" t="n">
        <v>10.7970524150507</v>
      </c>
      <c r="J242" s="37" t="n">
        <v>5.39293272491691</v>
      </c>
      <c r="K242" s="37" t="n">
        <v>10.1910852924157</v>
      </c>
      <c r="L242" s="37" t="n">
        <v>7646.2702961</v>
      </c>
      <c r="M242" s="37" t="n">
        <v>9.70647692032483</v>
      </c>
      <c r="N242" s="37" t="n">
        <v>9.25848542107933</v>
      </c>
      <c r="O242" s="37" t="n">
        <v>8.55517504776379</v>
      </c>
      <c r="P242" s="37" t="n">
        <v>14160.9340464</v>
      </c>
      <c r="Q242" s="37" t="n">
        <v>7.45148971273983</v>
      </c>
      <c r="R242" s="37" t="n">
        <v>17.1467651992806</v>
      </c>
      <c r="S242" s="37" t="n">
        <v>5.47677724304263</v>
      </c>
      <c r="T242" s="37" t="n">
        <v>37086.9011918</v>
      </c>
      <c r="U242" s="37" t="n">
        <v>4.39087949070457</v>
      </c>
      <c r="V242" s="37" t="n">
        <v>44.9066696180523</v>
      </c>
      <c r="W242" s="37" t="n">
        <v>2.03289788866075</v>
      </c>
      <c r="X242" s="37" t="n">
        <v>15206.0337495</v>
      </c>
      <c r="Y242" s="37" t="n">
        <v>7.04685982894115</v>
      </c>
      <c r="Z242" s="37" t="n">
        <v>18.4122240426151</v>
      </c>
      <c r="AA242" s="37" t="n">
        <v>5.80041208730404</v>
      </c>
    </row>
    <row r="243">
      <c r="A243" s="37" t="s">
        <v>139</v>
      </c>
      <c r="B243" s="37" t="s">
        <v>140</v>
      </c>
      <c r="C243" s="37" t="s">
        <v>16</v>
      </c>
      <c r="D243" s="37" t="n">
        <v>1954.4874459</v>
      </c>
      <c r="E243" s="37" t="n">
        <v>20.9578019293987</v>
      </c>
      <c r="F243" s="37" t="n">
        <v>8.41497625008832</v>
      </c>
      <c r="G243" s="37" t="n">
        <v>15.7839711931272</v>
      </c>
      <c r="H243" s="37" t="n">
        <v>2023.2314865</v>
      </c>
      <c r="I243" s="37" t="n">
        <v>28.9953503416535</v>
      </c>
      <c r="J243" s="37" t="n">
        <v>8.71095127422961</v>
      </c>
      <c r="K243" s="37" t="n">
        <v>17.5294720947105</v>
      </c>
      <c r="L243" s="37" t="n">
        <v>1846.5899064</v>
      </c>
      <c r="M243" s="37" t="n">
        <v>27.4266103262042</v>
      </c>
      <c r="N243" s="37" t="n">
        <v>7.95042722766297</v>
      </c>
      <c r="O243" s="37" t="n">
        <v>20.2602350960763</v>
      </c>
      <c r="P243" s="37" t="n">
        <v>3533.7725106</v>
      </c>
      <c r="Q243" s="37" t="n">
        <v>19.7055009429699</v>
      </c>
      <c r="R243" s="37" t="n">
        <v>15.2145319798772</v>
      </c>
      <c r="S243" s="37" t="n">
        <v>13.5726308214202</v>
      </c>
      <c r="T243" s="37" t="n">
        <v>10055.5273901</v>
      </c>
      <c r="U243" s="37" t="n">
        <v>17.0492097776802</v>
      </c>
      <c r="V243" s="37" t="n">
        <v>43.2937158779445</v>
      </c>
      <c r="W243" s="37" t="n">
        <v>6.23669643383965</v>
      </c>
      <c r="X243" s="37" t="n">
        <v>3812.6890873</v>
      </c>
      <c r="Y243" s="37" t="n">
        <v>17.3617875262329</v>
      </c>
      <c r="Z243" s="37" t="n">
        <v>16.4153973901974</v>
      </c>
      <c r="AA243" s="37" t="n">
        <v>14.0403271531919</v>
      </c>
    </row>
    <row r="244">
      <c r="A244" s="37" t="s">
        <v>139</v>
      </c>
      <c r="B244" s="37" t="s">
        <v>140</v>
      </c>
      <c r="C244" s="37" t="s">
        <v>17</v>
      </c>
      <c r="D244" s="37" t="n">
        <v>4870.2300366</v>
      </c>
      <c r="E244" s="37" t="n">
        <v>12.8415083368191</v>
      </c>
      <c r="F244" s="37" t="n">
        <v>4.64487455702965</v>
      </c>
      <c r="G244" s="37" t="n">
        <v>11.6009174029737</v>
      </c>
      <c r="H244" s="37" t="n">
        <v>6539.2935341</v>
      </c>
      <c r="I244" s="37" t="n">
        <v>10.4565731924219</v>
      </c>
      <c r="J244" s="37" t="n">
        <v>6.23670708143683</v>
      </c>
      <c r="K244" s="37" t="n">
        <v>8.68596540053399</v>
      </c>
      <c r="L244" s="37" t="n">
        <v>9495.6259398</v>
      </c>
      <c r="M244" s="37" t="n">
        <v>11.3029837830908</v>
      </c>
      <c r="N244" s="37" t="n">
        <v>9.05624395549886</v>
      </c>
      <c r="O244" s="37" t="n">
        <v>8.96635597577979</v>
      </c>
      <c r="P244" s="37" t="n">
        <v>17360.1292711</v>
      </c>
      <c r="Q244" s="37" t="n">
        <v>6.73364690975534</v>
      </c>
      <c r="R244" s="37" t="n">
        <v>16.5568406732531</v>
      </c>
      <c r="S244" s="37" t="n">
        <v>5.06864301144648</v>
      </c>
      <c r="T244" s="37" t="n">
        <v>49403.5105088</v>
      </c>
      <c r="U244" s="37" t="n">
        <v>5.05397108773959</v>
      </c>
      <c r="V244" s="37" t="n">
        <v>47.1175092892473</v>
      </c>
      <c r="W244" s="37" t="n">
        <v>2.1956852131553</v>
      </c>
      <c r="X244" s="37" t="n">
        <v>17182.9128773</v>
      </c>
      <c r="Y244" s="37" t="n">
        <v>6.80818841585607</v>
      </c>
      <c r="Z244" s="37" t="n">
        <v>16.3878244435342</v>
      </c>
      <c r="AA244" s="37" t="n">
        <v>7.06469756997403</v>
      </c>
    </row>
    <row r="245">
      <c r="A245" s="37" t="s">
        <v>141</v>
      </c>
      <c r="B245" s="37" t="s">
        <v>142</v>
      </c>
      <c r="C245" s="37" t="s">
        <v>16</v>
      </c>
      <c r="D245" s="37" t="n">
        <v>4477.9240598</v>
      </c>
      <c r="E245" s="37" t="n">
        <v>13.0585999483695</v>
      </c>
      <c r="F245" s="37" t="n">
        <v>7.67932082824903</v>
      </c>
      <c r="G245" s="37" t="n">
        <v>9.90805067918888</v>
      </c>
      <c r="H245" s="37" t="n">
        <v>5080.0822855</v>
      </c>
      <c r="I245" s="37" t="n">
        <v>13.8140504642828</v>
      </c>
      <c r="J245" s="37" t="n">
        <v>8.71197929738931</v>
      </c>
      <c r="K245" s="37" t="n">
        <v>10.3191013417144</v>
      </c>
      <c r="L245" s="37" t="n">
        <v>7469.6156679</v>
      </c>
      <c r="M245" s="37" t="n">
        <v>10.4771654154081</v>
      </c>
      <c r="N245" s="37" t="n">
        <v>12.8098588568029</v>
      </c>
      <c r="O245" s="37" t="n">
        <v>7.35847171216438</v>
      </c>
      <c r="P245" s="37" t="n">
        <v>10360.2761447</v>
      </c>
      <c r="Q245" s="37" t="n">
        <v>8.80620239632611</v>
      </c>
      <c r="R245" s="37" t="n">
        <v>17.7671356909879</v>
      </c>
      <c r="S245" s="37" t="n">
        <v>6.10758501915583</v>
      </c>
      <c r="T245" s="37" t="n">
        <v>22495.5584402</v>
      </c>
      <c r="U245" s="37" t="n">
        <v>6.41070826649463</v>
      </c>
      <c r="V245" s="37" t="n">
        <v>38.578280508097</v>
      </c>
      <c r="W245" s="37" t="n">
        <v>2.95431555172178</v>
      </c>
      <c r="X245" s="37" t="n">
        <v>8428.0029691</v>
      </c>
      <c r="Y245" s="37" t="n">
        <v>7.21780330891484</v>
      </c>
      <c r="Z245" s="37" t="n">
        <v>14.4534248184738</v>
      </c>
      <c r="AA245" s="37" t="n">
        <v>7.59027649491188</v>
      </c>
    </row>
    <row r="246">
      <c r="A246" s="37" t="s">
        <v>141</v>
      </c>
      <c r="B246" s="37" t="s">
        <v>142</v>
      </c>
      <c r="C246" s="37" t="s">
        <v>17</v>
      </c>
      <c r="D246" s="37" t="n">
        <v>3610.3118569</v>
      </c>
      <c r="E246" s="37" t="n">
        <v>12.4035286844558</v>
      </c>
      <c r="F246" s="37" t="n">
        <v>7.98096366941762</v>
      </c>
      <c r="G246" s="37" t="n">
        <v>9.31002962151665</v>
      </c>
      <c r="H246" s="37" t="n">
        <v>3967.00333</v>
      </c>
      <c r="I246" s="37" t="n">
        <v>14.3519838028101</v>
      </c>
      <c r="J246" s="37" t="n">
        <v>8.76946665775684</v>
      </c>
      <c r="K246" s="37" t="n">
        <v>11.460854391454</v>
      </c>
      <c r="L246" s="37" t="n">
        <v>4574.1022892</v>
      </c>
      <c r="M246" s="37" t="n">
        <v>11.5968563817875</v>
      </c>
      <c r="N246" s="37" t="n">
        <v>10.1115210090607</v>
      </c>
      <c r="O246" s="37" t="n">
        <v>10.3319586660999</v>
      </c>
      <c r="P246" s="37" t="n">
        <v>7598.1846692</v>
      </c>
      <c r="Q246" s="37" t="n">
        <v>10.3103125080737</v>
      </c>
      <c r="R246" s="37" t="n">
        <v>16.7965644526012</v>
      </c>
      <c r="S246" s="37" t="n">
        <v>7.53451028443846</v>
      </c>
      <c r="T246" s="37" t="n">
        <v>20082.9167569</v>
      </c>
      <c r="U246" s="37" t="n">
        <v>6.65397357124855</v>
      </c>
      <c r="V246" s="37" t="n">
        <v>44.3953418335398</v>
      </c>
      <c r="W246" s="37" t="n">
        <v>2.94570704575819</v>
      </c>
      <c r="X246" s="37" t="n">
        <v>5404.0215263</v>
      </c>
      <c r="Y246" s="37" t="n">
        <v>9.47518151349134</v>
      </c>
      <c r="Z246" s="37" t="n">
        <v>11.9461423776239</v>
      </c>
      <c r="AA246" s="37" t="n">
        <v>9.85189805700954</v>
      </c>
    </row>
    <row r="247">
      <c r="A247" s="37" t="s">
        <v>143</v>
      </c>
      <c r="B247" s="37" t="s">
        <v>144</v>
      </c>
      <c r="C247" s="37" t="s">
        <v>16</v>
      </c>
      <c r="D247" s="37" t="n">
        <v>765.1902728</v>
      </c>
      <c r="E247" s="37" t="n">
        <v>24.8235633339291</v>
      </c>
      <c r="F247" s="37" t="n">
        <v>6.47930788049597</v>
      </c>
      <c r="G247" s="37" t="n">
        <v>18.3738088191495</v>
      </c>
      <c r="H247" s="37" t="n">
        <v>978.8056363</v>
      </c>
      <c r="I247" s="37" t="n">
        <v>22.1120850402219</v>
      </c>
      <c r="J247" s="37" t="n">
        <v>8.28811251029858</v>
      </c>
      <c r="K247" s="37" t="n">
        <v>14.7298000430723</v>
      </c>
      <c r="L247" s="37" t="n">
        <v>1178.7272733</v>
      </c>
      <c r="M247" s="37" t="n">
        <v>21.6850116079179</v>
      </c>
      <c r="N247" s="37" t="n">
        <v>9.98096445071305</v>
      </c>
      <c r="O247" s="37" t="n">
        <v>14.1940945609231</v>
      </c>
      <c r="P247" s="37" t="n">
        <v>2212.1778469</v>
      </c>
      <c r="Q247" s="37" t="n">
        <v>14.6816072671789</v>
      </c>
      <c r="R247" s="37" t="n">
        <v>18.731787198534</v>
      </c>
      <c r="S247" s="37" t="n">
        <v>8.13585007171234</v>
      </c>
      <c r="T247" s="37" t="n">
        <v>4808.731395</v>
      </c>
      <c r="U247" s="37" t="n">
        <v>10.2041069348937</v>
      </c>
      <c r="V247" s="37" t="n">
        <v>40.7183054076219</v>
      </c>
      <c r="W247" s="37" t="n">
        <v>4.34176658663214</v>
      </c>
      <c r="X247" s="37" t="n">
        <v>1866.1208227</v>
      </c>
      <c r="Y247" s="37" t="n">
        <v>12.6931069542331</v>
      </c>
      <c r="Z247" s="37" t="n">
        <v>15.8015225523365</v>
      </c>
      <c r="AA247" s="37" t="n">
        <v>11.3468151073915</v>
      </c>
    </row>
    <row r="248">
      <c r="A248" s="37" t="s">
        <v>143</v>
      </c>
      <c r="B248" s="37" t="s">
        <v>144</v>
      </c>
      <c r="C248" s="37" t="s">
        <v>17</v>
      </c>
      <c r="D248" s="37" t="n">
        <v>1410.7263124</v>
      </c>
      <c r="E248" s="37" t="n">
        <v>14.5594161032126</v>
      </c>
      <c r="F248" s="37" t="n">
        <v>4.37865636553009</v>
      </c>
      <c r="G248" s="37" t="n">
        <v>12.7637015512018</v>
      </c>
      <c r="H248" s="37" t="n">
        <v>2243.7636041</v>
      </c>
      <c r="I248" s="37" t="n">
        <v>10.2589414758874</v>
      </c>
      <c r="J248" s="37" t="n">
        <v>6.96426351552412</v>
      </c>
      <c r="K248" s="37" t="n">
        <v>9.43562991705383</v>
      </c>
      <c r="L248" s="37" t="n">
        <v>3350.6150179</v>
      </c>
      <c r="M248" s="37" t="n">
        <v>9.2986952746845</v>
      </c>
      <c r="N248" s="37" t="n">
        <v>10.3997434850486</v>
      </c>
      <c r="O248" s="37" t="n">
        <v>7.72715836133713</v>
      </c>
      <c r="P248" s="37" t="n">
        <v>5248.7848579</v>
      </c>
      <c r="Q248" s="37" t="n">
        <v>8.21599281638968</v>
      </c>
      <c r="R248" s="37" t="n">
        <v>16.291342287536</v>
      </c>
      <c r="S248" s="37" t="n">
        <v>6.47962431729535</v>
      </c>
      <c r="T248" s="37" t="n">
        <v>14900.0570091</v>
      </c>
      <c r="U248" s="37" t="n">
        <v>4.8131167344287</v>
      </c>
      <c r="V248" s="37" t="n">
        <v>46.2472620636554</v>
      </c>
      <c r="W248" s="37" t="n">
        <v>2.2007909697703</v>
      </c>
      <c r="X248" s="37" t="n">
        <v>5064.2999536</v>
      </c>
      <c r="Y248" s="37" t="n">
        <v>9.17288225421668</v>
      </c>
      <c r="Z248" s="37" t="n">
        <v>15.7187322827058</v>
      </c>
      <c r="AA248" s="37" t="n">
        <v>8.53971983865583</v>
      </c>
    </row>
    <row r="249">
      <c r="A249" s="37" t="s">
        <v>145</v>
      </c>
      <c r="B249" s="37" t="s">
        <v>146</v>
      </c>
      <c r="C249" s="37" t="s">
        <v>16</v>
      </c>
      <c r="D249" s="37" t="n">
        <v>2468.4937026</v>
      </c>
      <c r="E249" s="37" t="n">
        <v>15.4913406930165</v>
      </c>
      <c r="F249" s="37" t="n">
        <v>7.78257028868517</v>
      </c>
      <c r="G249" s="37" t="n">
        <v>11.8522567624104</v>
      </c>
      <c r="H249" s="37" t="n">
        <v>3024.7404502</v>
      </c>
      <c r="I249" s="37" t="n">
        <v>15.3523528454723</v>
      </c>
      <c r="J249" s="37" t="n">
        <v>9.53628325400076</v>
      </c>
      <c r="K249" s="37" t="n">
        <v>12.0481636438944</v>
      </c>
      <c r="L249" s="37" t="n">
        <v>4021.4214784</v>
      </c>
      <c r="M249" s="37" t="n">
        <v>12.9665246868488</v>
      </c>
      <c r="N249" s="37" t="n">
        <v>12.6785801734523</v>
      </c>
      <c r="O249" s="37" t="n">
        <v>9.01390850100321</v>
      </c>
      <c r="P249" s="37" t="n">
        <v>5049.4906001</v>
      </c>
      <c r="Q249" s="37" t="n">
        <v>10.6950023160013</v>
      </c>
      <c r="R249" s="37" t="n">
        <v>15.9198362450517</v>
      </c>
      <c r="S249" s="37" t="n">
        <v>8.90466535842427</v>
      </c>
      <c r="T249" s="37" t="n">
        <v>13499.6124305</v>
      </c>
      <c r="U249" s="37" t="n">
        <v>8.13768713987574</v>
      </c>
      <c r="V249" s="37" t="n">
        <v>42.5610494771429</v>
      </c>
      <c r="W249" s="37" t="n">
        <v>3.62817820628028</v>
      </c>
      <c r="X249" s="37" t="n">
        <v>3654.4733751</v>
      </c>
      <c r="Y249" s="37" t="n">
        <v>11.0965756290317</v>
      </c>
      <c r="Z249" s="37" t="n">
        <v>11.5216805616672</v>
      </c>
      <c r="AA249" s="37" t="n">
        <v>9.50215834593008</v>
      </c>
    </row>
    <row r="250">
      <c r="A250" s="37" t="s">
        <v>145</v>
      </c>
      <c r="B250" s="37" t="s">
        <v>146</v>
      </c>
      <c r="C250" s="37" t="s">
        <v>17</v>
      </c>
      <c r="D250" s="37" t="n">
        <v>2570.3388756</v>
      </c>
      <c r="E250" s="37" t="n">
        <v>12.0598912008017</v>
      </c>
      <c r="F250" s="37" t="n">
        <v>5.27273141516924</v>
      </c>
      <c r="G250" s="37" t="n">
        <v>10.9563936202048</v>
      </c>
      <c r="H250" s="37" t="n">
        <v>3409.3118117</v>
      </c>
      <c r="I250" s="37" t="n">
        <v>10.6813283184027</v>
      </c>
      <c r="J250" s="37" t="n">
        <v>6.99378033935774</v>
      </c>
      <c r="K250" s="37" t="n">
        <v>9.90250793964676</v>
      </c>
      <c r="L250" s="37" t="n">
        <v>4797.6335149</v>
      </c>
      <c r="M250" s="37" t="n">
        <v>9.43541867910566</v>
      </c>
      <c r="N250" s="37" t="n">
        <v>9.8417501258767</v>
      </c>
      <c r="O250" s="37" t="n">
        <v>7.96662401762634</v>
      </c>
      <c r="P250" s="37" t="n">
        <v>7685.1417526</v>
      </c>
      <c r="Q250" s="37" t="n">
        <v>7.08349900147305</v>
      </c>
      <c r="R250" s="37" t="n">
        <v>15.7651151502363</v>
      </c>
      <c r="S250" s="37" t="n">
        <v>6.22677389936609</v>
      </c>
      <c r="T250" s="37" t="n">
        <v>22439.0492686</v>
      </c>
      <c r="U250" s="37" t="n">
        <v>3.81286477800714</v>
      </c>
      <c r="V250" s="37" t="n">
        <v>46.0309265553396</v>
      </c>
      <c r="W250" s="37" t="n">
        <v>2.19603745319293</v>
      </c>
      <c r="X250" s="37" t="n">
        <v>7846.29274</v>
      </c>
      <c r="Y250" s="37" t="n">
        <v>6.8569223405028</v>
      </c>
      <c r="Z250" s="37" t="n">
        <v>16.0956964140205</v>
      </c>
      <c r="AA250" s="37" t="n">
        <v>5.83091916929201</v>
      </c>
    </row>
    <row r="251">
      <c r="A251" s="37" t="s">
        <v>147</v>
      </c>
      <c r="B251" s="37" t="s">
        <v>148</v>
      </c>
      <c r="C251" s="37" t="s">
        <v>16</v>
      </c>
      <c r="D251" s="37" t="n">
        <v>414.8178346</v>
      </c>
      <c r="E251" s="37" t="n">
        <v>29.0120783219846</v>
      </c>
      <c r="F251" s="37" t="n">
        <v>6.49511771091421</v>
      </c>
      <c r="G251" s="37" t="n">
        <v>21.4888420196925</v>
      </c>
      <c r="H251" s="37" t="n">
        <v>776.2229332</v>
      </c>
      <c r="I251" s="37" t="n">
        <v>20.7441685516104</v>
      </c>
      <c r="J251" s="37" t="n">
        <v>12.1539116704243</v>
      </c>
      <c r="K251" s="37" t="n">
        <v>12.5025413107163</v>
      </c>
      <c r="L251" s="37" t="n">
        <v>632.6542657</v>
      </c>
      <c r="M251" s="37" t="n">
        <v>20.1950242185499</v>
      </c>
      <c r="N251" s="37" t="n">
        <v>9.90594806512085</v>
      </c>
      <c r="O251" s="37" t="n">
        <v>12.6391758074125</v>
      </c>
      <c r="P251" s="37" t="n">
        <v>955.9270114</v>
      </c>
      <c r="Q251" s="37" t="n">
        <v>20.1241907872706</v>
      </c>
      <c r="R251" s="37" t="n">
        <v>14.9676748302601</v>
      </c>
      <c r="S251" s="37" t="n">
        <v>14.0919096169214</v>
      </c>
      <c r="T251" s="37" t="n">
        <v>2718.7103248</v>
      </c>
      <c r="U251" s="37" t="n">
        <v>15.4658159757858</v>
      </c>
      <c r="V251" s="37" t="n">
        <v>42.5689112390294</v>
      </c>
      <c r="W251" s="37" t="n">
        <v>4.75484439428524</v>
      </c>
      <c r="X251" s="37" t="n">
        <v>888.2775897</v>
      </c>
      <c r="Y251" s="37" t="n">
        <v>16.6378930788822</v>
      </c>
      <c r="Z251" s="37" t="n">
        <v>13.908436484251</v>
      </c>
      <c r="AA251" s="37" t="n">
        <v>15.9028482571694</v>
      </c>
    </row>
    <row r="252">
      <c r="A252" s="37" t="s">
        <v>147</v>
      </c>
      <c r="B252" s="37" t="s">
        <v>148</v>
      </c>
      <c r="C252" s="37" t="s">
        <v>17</v>
      </c>
      <c r="D252" s="37" t="n">
        <v>1089.8782777</v>
      </c>
      <c r="E252" s="37" t="n">
        <v>13.5270283609968</v>
      </c>
      <c r="F252" s="37" t="n">
        <v>5.45528581352908</v>
      </c>
      <c r="G252" s="37" t="n">
        <v>12.0626124439501</v>
      </c>
      <c r="H252" s="37" t="n">
        <v>1126.0511132</v>
      </c>
      <c r="I252" s="37" t="n">
        <v>11.5332841212898</v>
      </c>
      <c r="J252" s="37" t="n">
        <v>5.63634562578142</v>
      </c>
      <c r="K252" s="37" t="n">
        <v>10.570381937372</v>
      </c>
      <c r="L252" s="37" t="n">
        <v>2058.4689943</v>
      </c>
      <c r="M252" s="37" t="n">
        <v>8.71079677778744</v>
      </c>
      <c r="N252" s="37" t="n">
        <v>10.3034778579974</v>
      </c>
      <c r="O252" s="37" t="n">
        <v>7.08825120311965</v>
      </c>
      <c r="P252" s="37" t="n">
        <v>3373.4047061</v>
      </c>
      <c r="Q252" s="37" t="n">
        <v>6.86643051593495</v>
      </c>
      <c r="R252" s="37" t="n">
        <v>16.8852680276514</v>
      </c>
      <c r="S252" s="37" t="n">
        <v>6.26659119794193</v>
      </c>
      <c r="T252" s="37" t="n">
        <v>9044.0177344</v>
      </c>
      <c r="U252" s="37" t="n">
        <v>4.33567712847289</v>
      </c>
      <c r="V252" s="37" t="n">
        <v>45.2690017346675</v>
      </c>
      <c r="W252" s="37" t="n">
        <v>2.24389515477872</v>
      </c>
      <c r="X252" s="37" t="n">
        <v>3286.5692157</v>
      </c>
      <c r="Y252" s="37" t="n">
        <v>6.18605086602533</v>
      </c>
      <c r="Z252" s="37" t="n">
        <v>16.4506209403733</v>
      </c>
      <c r="AA252" s="37" t="n">
        <v>6.21445717888793</v>
      </c>
    </row>
    <row r="253">
      <c r="A253" s="37" t="s">
        <v>149</v>
      </c>
      <c r="B253" s="37" t="s">
        <v>150</v>
      </c>
      <c r="C253" s="37" t="s">
        <v>16</v>
      </c>
      <c r="D253" s="37" t="n">
        <v>923.689169</v>
      </c>
      <c r="E253" s="37" t="n">
        <v>20.5237870994989</v>
      </c>
      <c r="F253" s="37" t="n">
        <v>6.77501521670197</v>
      </c>
      <c r="G253" s="37" t="n">
        <v>17.1902426127495</v>
      </c>
      <c r="H253" s="37" t="n">
        <v>935.829354</v>
      </c>
      <c r="I253" s="37" t="n">
        <v>20.2791998380959</v>
      </c>
      <c r="J253" s="37" t="n">
        <v>6.86406025573564</v>
      </c>
      <c r="K253" s="37" t="n">
        <v>17.4952284847595</v>
      </c>
      <c r="L253" s="37" t="n">
        <v>1456.7564702</v>
      </c>
      <c r="M253" s="37" t="n">
        <v>14.0416714873547</v>
      </c>
      <c r="N253" s="37" t="n">
        <v>10.6849225733793</v>
      </c>
      <c r="O253" s="37" t="n">
        <v>11.1610001416404</v>
      </c>
      <c r="P253" s="37" t="n">
        <v>2331.6968232</v>
      </c>
      <c r="Q253" s="37" t="n">
        <v>13.6311013942432</v>
      </c>
      <c r="R253" s="37" t="n">
        <v>17.102378146339</v>
      </c>
      <c r="S253" s="37" t="n">
        <v>9.72378893817459</v>
      </c>
      <c r="T253" s="37" t="n">
        <v>5343.4123517</v>
      </c>
      <c r="U253" s="37" t="n">
        <v>10.5930658004903</v>
      </c>
      <c r="V253" s="37" t="n">
        <v>39.1925132467162</v>
      </c>
      <c r="W253" s="37" t="n">
        <v>4.62167431065781</v>
      </c>
      <c r="X253" s="37" t="n">
        <v>2642.3736827</v>
      </c>
      <c r="Y253" s="37" t="n">
        <v>9.77573655941276</v>
      </c>
      <c r="Z253" s="37" t="n">
        <v>19.3811105611279</v>
      </c>
      <c r="AA253" s="37" t="n">
        <v>8.95233610723852</v>
      </c>
    </row>
    <row r="254">
      <c r="A254" s="37" t="s">
        <v>149</v>
      </c>
      <c r="B254" s="37" t="s">
        <v>150</v>
      </c>
      <c r="C254" s="37" t="s">
        <v>17</v>
      </c>
      <c r="D254" s="37" t="n">
        <v>2168.6774052</v>
      </c>
      <c r="E254" s="37" t="n">
        <v>12.955889950175</v>
      </c>
      <c r="F254" s="37" t="n">
        <v>6.18046236393976</v>
      </c>
      <c r="G254" s="37" t="n">
        <v>10.9605760030617</v>
      </c>
      <c r="H254" s="37" t="n">
        <v>2534.2251439</v>
      </c>
      <c r="I254" s="37" t="n">
        <v>10.187392867664</v>
      </c>
      <c r="J254" s="37" t="n">
        <v>7.22222820511164</v>
      </c>
      <c r="K254" s="37" t="n">
        <v>9.24456603614281</v>
      </c>
      <c r="L254" s="37" t="n">
        <v>3080.8683519</v>
      </c>
      <c r="M254" s="37" t="n">
        <v>9.69460065714223</v>
      </c>
      <c r="N254" s="37" t="n">
        <v>8.78009373432608</v>
      </c>
      <c r="O254" s="37" t="n">
        <v>8.43907939977048</v>
      </c>
      <c r="P254" s="37" t="n">
        <v>5516.3558206</v>
      </c>
      <c r="Q254" s="37" t="n">
        <v>7.89784061225406</v>
      </c>
      <c r="R254" s="37" t="n">
        <v>15.720931777852</v>
      </c>
      <c r="S254" s="37" t="n">
        <v>6.75469333478427</v>
      </c>
      <c r="T254" s="37" t="n">
        <v>16119.7717386</v>
      </c>
      <c r="U254" s="37" t="n">
        <v>4.09539921434379</v>
      </c>
      <c r="V254" s="37" t="n">
        <v>45.9393556214642</v>
      </c>
      <c r="W254" s="37" t="n">
        <v>2.40866063425274</v>
      </c>
      <c r="X254" s="37" t="n">
        <v>5669.3436951</v>
      </c>
      <c r="Y254" s="37" t="n">
        <v>6.26549133358943</v>
      </c>
      <c r="Z254" s="37" t="n">
        <v>16.1569282973063</v>
      </c>
      <c r="AA254" s="37" t="n">
        <v>6.14615476112657</v>
      </c>
    </row>
    <row r="255">
      <c r="A255" s="37" t="s">
        <v>151</v>
      </c>
      <c r="B255" s="37" t="s">
        <v>152</v>
      </c>
      <c r="C255" s="37" t="s">
        <v>16</v>
      </c>
      <c r="D255" s="37" t="n">
        <v>1084.2235174</v>
      </c>
      <c r="E255" s="37" t="n">
        <v>19.9614603261027</v>
      </c>
      <c r="F255" s="37" t="n">
        <v>7.95461817252311</v>
      </c>
      <c r="G255" s="37" t="n">
        <v>16.4560549003907</v>
      </c>
      <c r="H255" s="37" t="n">
        <v>952.1968582</v>
      </c>
      <c r="I255" s="37" t="n">
        <v>20.6974613536782</v>
      </c>
      <c r="J255" s="37" t="n">
        <v>6.98597873086232</v>
      </c>
      <c r="K255" s="37" t="n">
        <v>16.1667820867499</v>
      </c>
      <c r="L255" s="37" t="n">
        <v>1235.7491616</v>
      </c>
      <c r="M255" s="37" t="n">
        <v>15.9929726573645</v>
      </c>
      <c r="N255" s="37" t="n">
        <v>9.0663157363677</v>
      </c>
      <c r="O255" s="37" t="n">
        <v>13.9603147090395</v>
      </c>
      <c r="P255" s="37" t="n">
        <v>2638.7806027</v>
      </c>
      <c r="Q255" s="37" t="n">
        <v>15.1332602078707</v>
      </c>
      <c r="R255" s="37" t="n">
        <v>19.3599306772784</v>
      </c>
      <c r="S255" s="37" t="n">
        <v>9.32843005673494</v>
      </c>
      <c r="T255" s="37" t="n">
        <v>5904.420477</v>
      </c>
      <c r="U255" s="37" t="n">
        <v>8.75814319836261</v>
      </c>
      <c r="V255" s="37" t="n">
        <v>43.3189371663797</v>
      </c>
      <c r="W255" s="37" t="n">
        <v>3.60789334927896</v>
      </c>
      <c r="X255" s="37" t="n">
        <v>1814.7432853</v>
      </c>
      <c r="Y255" s="37" t="n">
        <v>9.14631617665453</v>
      </c>
      <c r="Z255" s="37" t="n">
        <v>13.3142195165888</v>
      </c>
      <c r="AA255" s="37" t="n">
        <v>11.3097969736671</v>
      </c>
    </row>
    <row r="256">
      <c r="A256" s="37" t="s">
        <v>151</v>
      </c>
      <c r="B256" s="37" t="s">
        <v>152</v>
      </c>
      <c r="C256" s="37" t="s">
        <v>17</v>
      </c>
      <c r="D256" s="37" t="n">
        <v>1893.7974889</v>
      </c>
      <c r="E256" s="37" t="n">
        <v>12.7880851415612</v>
      </c>
      <c r="F256" s="37" t="n">
        <v>6.21388117754238</v>
      </c>
      <c r="G256" s="37" t="n">
        <v>11.4156110343721</v>
      </c>
      <c r="H256" s="37" t="n">
        <v>1980.0365179</v>
      </c>
      <c r="I256" s="37" t="n">
        <v>12.332319550262</v>
      </c>
      <c r="J256" s="37" t="n">
        <v>6.49684653271554</v>
      </c>
      <c r="K256" s="37" t="n">
        <v>9.53878286139682</v>
      </c>
      <c r="L256" s="37" t="n">
        <v>1989.3812721</v>
      </c>
      <c r="M256" s="37" t="n">
        <v>13.1119958389648</v>
      </c>
      <c r="N256" s="37" t="n">
        <v>6.52750830757399</v>
      </c>
      <c r="O256" s="37" t="n">
        <v>11.334429455989</v>
      </c>
      <c r="P256" s="37" t="n">
        <v>6099.3875086</v>
      </c>
      <c r="Q256" s="37" t="n">
        <v>6.89847240733424</v>
      </c>
      <c r="R256" s="37" t="n">
        <v>20.0131584587965</v>
      </c>
      <c r="S256" s="37" t="n">
        <v>6.29001360734286</v>
      </c>
      <c r="T256" s="37" t="n">
        <v>13754.2470152</v>
      </c>
      <c r="U256" s="37" t="n">
        <v>5.77105051327319</v>
      </c>
      <c r="V256" s="37" t="n">
        <v>45.1300929164622</v>
      </c>
      <c r="W256" s="37" t="n">
        <v>2.86755370568503</v>
      </c>
      <c r="X256" s="37" t="n">
        <v>4760.0362978</v>
      </c>
      <c r="Y256" s="37" t="n">
        <v>7.71159750993505</v>
      </c>
      <c r="Z256" s="37" t="n">
        <v>15.6185126069094</v>
      </c>
      <c r="AA256" s="37" t="n">
        <v>7.14895750613086</v>
      </c>
    </row>
    <row r="257">
      <c r="A257" s="37" t="s">
        <v>153</v>
      </c>
      <c r="B257" s="37" t="s">
        <v>154</v>
      </c>
      <c r="C257" s="37" t="s">
        <v>16</v>
      </c>
      <c r="D257" s="37" t="n">
        <v>1019.1020736</v>
      </c>
      <c r="E257" s="37" t="n">
        <v>22.1153431831121</v>
      </c>
      <c r="F257" s="37" t="n">
        <v>5.76368761535302</v>
      </c>
      <c r="G257" s="37" t="n">
        <v>16.915777368893</v>
      </c>
      <c r="H257" s="37" t="n">
        <v>1391.3076504</v>
      </c>
      <c r="I257" s="37" t="n">
        <v>20.8616683282946</v>
      </c>
      <c r="J257" s="37" t="n">
        <v>7.86875317153353</v>
      </c>
      <c r="K257" s="37" t="n">
        <v>16.9997984860949</v>
      </c>
      <c r="L257" s="37" t="n">
        <v>2095.8284799</v>
      </c>
      <c r="M257" s="37" t="n">
        <v>21.6392433242368</v>
      </c>
      <c r="N257" s="37" t="n">
        <v>11.8532784560353</v>
      </c>
      <c r="O257" s="37" t="n">
        <v>14.1082261379223</v>
      </c>
      <c r="P257" s="37" t="n">
        <v>2965.3986731</v>
      </c>
      <c r="Q257" s="37" t="n">
        <v>16.6763298770697</v>
      </c>
      <c r="R257" s="37" t="n">
        <v>16.7712656558084</v>
      </c>
      <c r="S257" s="37" t="n">
        <v>10.5426847806912</v>
      </c>
      <c r="T257" s="37" t="n">
        <v>7159.4117823</v>
      </c>
      <c r="U257" s="37" t="n">
        <v>10.3931912095325</v>
      </c>
      <c r="V257" s="37" t="n">
        <v>40.4911481311061</v>
      </c>
      <c r="W257" s="37" t="n">
        <v>3.81507956664424</v>
      </c>
      <c r="X257" s="37" t="n">
        <v>3050.3758316</v>
      </c>
      <c r="Y257" s="37" t="n">
        <v>10.0262241141223</v>
      </c>
      <c r="Z257" s="37" t="n">
        <v>17.2518669701636</v>
      </c>
      <c r="AA257" s="37" t="n">
        <v>12.3769482271621</v>
      </c>
    </row>
    <row r="258">
      <c r="A258" s="37" t="s">
        <v>153</v>
      </c>
      <c r="B258" s="37" t="s">
        <v>154</v>
      </c>
      <c r="C258" s="37" t="s">
        <v>17</v>
      </c>
      <c r="D258" s="37" t="n">
        <v>1911.2855239</v>
      </c>
      <c r="E258" s="37" t="n">
        <v>14.2272587200328</v>
      </c>
      <c r="F258" s="37" t="n">
        <v>4.98047390470104</v>
      </c>
      <c r="G258" s="37" t="n">
        <v>12.7827536677996</v>
      </c>
      <c r="H258" s="37" t="n">
        <v>2915.0092175</v>
      </c>
      <c r="I258" s="37" t="n">
        <v>11.3726084358032</v>
      </c>
      <c r="J258" s="37" t="n">
        <v>7.59600130811296</v>
      </c>
      <c r="K258" s="37" t="n">
        <v>10.5504245226651</v>
      </c>
      <c r="L258" s="37" t="n">
        <v>3626.9068115</v>
      </c>
      <c r="M258" s="37" t="n">
        <v>9.71654239731998</v>
      </c>
      <c r="N258" s="37" t="n">
        <v>9.45108122443109</v>
      </c>
      <c r="O258" s="37" t="n">
        <v>8.13628587268438</v>
      </c>
      <c r="P258" s="37" t="n">
        <v>6298.5895032</v>
      </c>
      <c r="Q258" s="37" t="n">
        <v>8.54235144636078</v>
      </c>
      <c r="R258" s="37" t="n">
        <v>16.4130164043208</v>
      </c>
      <c r="S258" s="37" t="n">
        <v>6.78117234190174</v>
      </c>
      <c r="T258" s="37" t="n">
        <v>17027.8503089</v>
      </c>
      <c r="U258" s="37" t="n">
        <v>5.02039805080944</v>
      </c>
      <c r="V258" s="37" t="n">
        <v>44.3715829247652</v>
      </c>
      <c r="W258" s="37" t="n">
        <v>2.37496706622528</v>
      </c>
      <c r="X258" s="37" t="n">
        <v>6595.9341419</v>
      </c>
      <c r="Y258" s="37" t="n">
        <v>6.55634097746441</v>
      </c>
      <c r="Z258" s="37" t="n">
        <v>17.187844233669</v>
      </c>
      <c r="AA258" s="37" t="n">
        <v>6.85798896870088</v>
      </c>
    </row>
    <row r="259">
      <c r="A259" s="37" t="s">
        <v>155</v>
      </c>
      <c r="B259" s="37" t="s">
        <v>156</v>
      </c>
      <c r="C259" s="37" t="s">
        <v>16</v>
      </c>
      <c r="D259" s="37" t="n">
        <v>2442.0449636</v>
      </c>
      <c r="E259" s="37" t="n">
        <v>15.633929955996</v>
      </c>
      <c r="F259" s="37" t="n">
        <v>8.39759176788649</v>
      </c>
      <c r="G259" s="37" t="n">
        <v>12.8652547411926</v>
      </c>
      <c r="H259" s="37" t="n">
        <v>2251.3049996</v>
      </c>
      <c r="I259" s="37" t="n">
        <v>18.137142260122</v>
      </c>
      <c r="J259" s="37" t="n">
        <v>7.7416839630064</v>
      </c>
      <c r="K259" s="37" t="n">
        <v>14.164458220586</v>
      </c>
      <c r="L259" s="37" t="n">
        <v>2549.5889688</v>
      </c>
      <c r="M259" s="37" t="n">
        <v>16.0559328481091</v>
      </c>
      <c r="N259" s="37" t="n">
        <v>8.76740914070903</v>
      </c>
      <c r="O259" s="37" t="n">
        <v>14.0533131181143</v>
      </c>
      <c r="P259" s="37" t="n">
        <v>5071.6409551</v>
      </c>
      <c r="Q259" s="37" t="n">
        <v>10.8332421692038</v>
      </c>
      <c r="R259" s="37" t="n">
        <v>17.4401253740387</v>
      </c>
      <c r="S259" s="37" t="n">
        <v>8.32887270035749</v>
      </c>
      <c r="T259" s="37" t="n">
        <v>11703.6081661</v>
      </c>
      <c r="U259" s="37" t="n">
        <v>8.04810862977147</v>
      </c>
      <c r="V259" s="37" t="n">
        <v>40.2458288259056</v>
      </c>
      <c r="W259" s="37" t="n">
        <v>4.43460241123648</v>
      </c>
      <c r="X259" s="37" t="n">
        <v>5062.1129557</v>
      </c>
      <c r="Y259" s="37" t="n">
        <v>8.79002261314715</v>
      </c>
      <c r="Z259" s="37" t="n">
        <v>17.4073609284537</v>
      </c>
      <c r="AA259" s="37" t="n">
        <v>9.02079456967938</v>
      </c>
    </row>
    <row r="260">
      <c r="A260" s="37" t="s">
        <v>155</v>
      </c>
      <c r="B260" s="37" t="s">
        <v>156</v>
      </c>
      <c r="C260" s="37" t="s">
        <v>17</v>
      </c>
      <c r="D260" s="37" t="n">
        <v>3887.8586841</v>
      </c>
      <c r="E260" s="37" t="n">
        <v>14.5576148753335</v>
      </c>
      <c r="F260" s="37" t="n">
        <v>6.12862500693377</v>
      </c>
      <c r="G260" s="37" t="n">
        <v>13.1032432286474</v>
      </c>
      <c r="H260" s="37" t="n">
        <v>4650.7827059</v>
      </c>
      <c r="I260" s="37" t="n">
        <v>10.1412083805041</v>
      </c>
      <c r="J260" s="37" t="n">
        <v>7.33126008662838</v>
      </c>
      <c r="K260" s="37" t="n">
        <v>9.10793971204339</v>
      </c>
      <c r="L260" s="37" t="n">
        <v>5953.2958664</v>
      </c>
      <c r="M260" s="37" t="n">
        <v>9.20031669181671</v>
      </c>
      <c r="N260" s="37" t="n">
        <v>9.3844763621959</v>
      </c>
      <c r="O260" s="37" t="n">
        <v>7.78453914615095</v>
      </c>
      <c r="P260" s="37" t="n">
        <v>9901.3943301</v>
      </c>
      <c r="Q260" s="37" t="n">
        <v>8.21858497547139</v>
      </c>
      <c r="R260" s="37" t="n">
        <v>15.6080603297469</v>
      </c>
      <c r="S260" s="37" t="n">
        <v>7.36116417184394</v>
      </c>
      <c r="T260" s="37" t="n">
        <v>28322.5189206</v>
      </c>
      <c r="U260" s="37" t="n">
        <v>4.65307769340437</v>
      </c>
      <c r="V260" s="37" t="n">
        <v>44.6461951989198</v>
      </c>
      <c r="W260" s="37" t="n">
        <v>2.25013435064767</v>
      </c>
      <c r="X260" s="37" t="n">
        <v>10721.8484825</v>
      </c>
      <c r="Y260" s="37" t="n">
        <v>5.52655349972693</v>
      </c>
      <c r="Z260" s="37" t="n">
        <v>16.9013830155752</v>
      </c>
      <c r="AA260" s="37" t="n">
        <v>6.1299855920527</v>
      </c>
    </row>
    <row r="261">
      <c r="A261" s="37" t="s">
        <v>157</v>
      </c>
      <c r="B261" s="37" t="s">
        <v>158</v>
      </c>
      <c r="C261" s="37" t="s">
        <v>16</v>
      </c>
      <c r="D261" s="37" t="n">
        <v>838.7056236</v>
      </c>
      <c r="E261" s="37" t="n">
        <v>31.5569041119142</v>
      </c>
      <c r="F261" s="37" t="n">
        <v>5.07409371248212</v>
      </c>
      <c r="G261" s="37" t="n">
        <v>27.3125081100372</v>
      </c>
      <c r="H261" s="37" t="n">
        <v>1215.3844767</v>
      </c>
      <c r="I261" s="37" t="n">
        <v>26.8713432135013</v>
      </c>
      <c r="J261" s="37" t="n">
        <v>7.3529669504315</v>
      </c>
      <c r="K261" s="37" t="n">
        <v>23.133563939989</v>
      </c>
      <c r="L261" s="37" t="n">
        <v>1413.2598076</v>
      </c>
      <c r="M261" s="37" t="n">
        <v>21.0401793307213</v>
      </c>
      <c r="N261" s="37" t="n">
        <v>8.55009493446165</v>
      </c>
      <c r="O261" s="37" t="n">
        <v>17.3305803085719</v>
      </c>
      <c r="P261" s="37" t="n">
        <v>2575.7021399</v>
      </c>
      <c r="Q261" s="37" t="n">
        <v>18.646801292247</v>
      </c>
      <c r="R261" s="37" t="n">
        <v>15.5827666651326</v>
      </c>
      <c r="S261" s="37" t="n">
        <v>13.5527755306899</v>
      </c>
      <c r="T261" s="37" t="n">
        <v>6962.8580772</v>
      </c>
      <c r="U261" s="37" t="n">
        <v>13.345601443745</v>
      </c>
      <c r="V261" s="37" t="n">
        <v>42.1246661477922</v>
      </c>
      <c r="W261" s="37" t="n">
        <v>5.11411468609968</v>
      </c>
      <c r="X261" s="37" t="n">
        <v>3523.2608191</v>
      </c>
      <c r="Y261" s="37" t="n">
        <v>15.6305764468455</v>
      </c>
      <c r="Z261" s="37" t="n">
        <v>21.3154115896999</v>
      </c>
      <c r="AA261" s="37" t="n">
        <v>14.2375832818382</v>
      </c>
    </row>
    <row r="262">
      <c r="A262" s="37" t="s">
        <v>157</v>
      </c>
      <c r="B262" s="37" t="s">
        <v>158</v>
      </c>
      <c r="C262" s="37" t="s">
        <v>17</v>
      </c>
      <c r="D262" s="37" t="n">
        <v>4306.7382395</v>
      </c>
      <c r="E262" s="37" t="n">
        <v>14.7880317642536</v>
      </c>
      <c r="F262" s="37" t="n">
        <v>5.0189919696897</v>
      </c>
      <c r="G262" s="37" t="n">
        <v>13.8739988889336</v>
      </c>
      <c r="H262" s="37" t="n">
        <v>5698.0734312</v>
      </c>
      <c r="I262" s="37" t="n">
        <v>11.4316151657083</v>
      </c>
      <c r="J262" s="37" t="n">
        <v>6.64042790704067</v>
      </c>
      <c r="K262" s="37" t="n">
        <v>10.1881283761913</v>
      </c>
      <c r="L262" s="37" t="n">
        <v>6189.6394449</v>
      </c>
      <c r="M262" s="37" t="n">
        <v>10.0127945353217</v>
      </c>
      <c r="N262" s="37" t="n">
        <v>7.21328971988656</v>
      </c>
      <c r="O262" s="37" t="n">
        <v>8.94746299093977</v>
      </c>
      <c r="P262" s="37" t="n">
        <v>15379.066419</v>
      </c>
      <c r="Q262" s="37" t="n">
        <v>7.45144643744374</v>
      </c>
      <c r="R262" s="37" t="n">
        <v>17.9224755640702</v>
      </c>
      <c r="S262" s="37" t="n">
        <v>5.86136078369415</v>
      </c>
      <c r="T262" s="37" t="n">
        <v>38762.3752567</v>
      </c>
      <c r="U262" s="37" t="n">
        <v>3.55836075091721</v>
      </c>
      <c r="V262" s="37" t="n">
        <v>45.1729451200782</v>
      </c>
      <c r="W262" s="37" t="n">
        <v>2.20229345839098</v>
      </c>
      <c r="X262" s="37" t="n">
        <v>15472.9362626</v>
      </c>
      <c r="Y262" s="37" t="n">
        <v>6.84847971534438</v>
      </c>
      <c r="Z262" s="37" t="n">
        <v>18.0318697192346</v>
      </c>
      <c r="AA262" s="37" t="n">
        <v>6.99467324501311</v>
      </c>
    </row>
    <row r="263">
      <c r="A263" s="37" t="s">
        <v>159</v>
      </c>
      <c r="B263" s="37" t="s">
        <v>160</v>
      </c>
      <c r="C263" s="37" t="s">
        <v>16</v>
      </c>
      <c r="D263" s="37" t="n">
        <v>363.884348</v>
      </c>
      <c r="E263" s="37" t="n">
        <v>30.1453908718045</v>
      </c>
      <c r="F263" s="37" t="n">
        <v>4.7352319031594</v>
      </c>
      <c r="G263" s="37" t="n">
        <v>27.1204212038298</v>
      </c>
      <c r="H263" s="37" t="n">
        <v>447.1064405</v>
      </c>
      <c r="I263" s="37" t="n">
        <v>29.7462273744255</v>
      </c>
      <c r="J263" s="37" t="n">
        <v>5.81820210954399</v>
      </c>
      <c r="K263" s="37" t="n">
        <v>25.1878784533516</v>
      </c>
      <c r="L263" s="37" t="n">
        <v>887.351006</v>
      </c>
      <c r="M263" s="37" t="n">
        <v>20.521089419284</v>
      </c>
      <c r="N263" s="37" t="n">
        <v>11.5471105476397</v>
      </c>
      <c r="O263" s="37" t="n">
        <v>15.4985208757477</v>
      </c>
      <c r="P263" s="37" t="n">
        <v>960.2462141</v>
      </c>
      <c r="Q263" s="37" t="n">
        <v>19.5191369240472</v>
      </c>
      <c r="R263" s="37" t="n">
        <v>12.4956968687599</v>
      </c>
      <c r="S263" s="37" t="n">
        <v>18.9646143672069</v>
      </c>
      <c r="T263" s="37" t="n">
        <v>3445.7664825</v>
      </c>
      <c r="U263" s="37" t="n">
        <v>12.5505187487739</v>
      </c>
      <c r="V263" s="37" t="n">
        <v>44.8398054724007</v>
      </c>
      <c r="W263" s="37" t="n">
        <v>5.34929640632054</v>
      </c>
      <c r="X263" s="37" t="n">
        <v>1580.2606543</v>
      </c>
      <c r="Y263" s="37" t="n">
        <v>20.2567023868119</v>
      </c>
      <c r="Z263" s="37" t="n">
        <v>20.5639530984963</v>
      </c>
      <c r="AA263" s="37" t="n">
        <v>14.3654492778834</v>
      </c>
    </row>
    <row r="264">
      <c r="A264" s="37" t="s">
        <v>159</v>
      </c>
      <c r="B264" s="37" t="s">
        <v>160</v>
      </c>
      <c r="C264" s="37" t="s">
        <v>17</v>
      </c>
      <c r="D264" s="37" t="n">
        <v>2720.3869567</v>
      </c>
      <c r="E264" s="37" t="n">
        <v>10.3142318376315</v>
      </c>
      <c r="F264" s="37" t="n">
        <v>5.26142408316977</v>
      </c>
      <c r="G264" s="37" t="n">
        <v>9.84195571171787</v>
      </c>
      <c r="H264" s="37" t="n">
        <v>3168.1901991</v>
      </c>
      <c r="I264" s="37" t="n">
        <v>10.5286676371368</v>
      </c>
      <c r="J264" s="37" t="n">
        <v>6.12750776964022</v>
      </c>
      <c r="K264" s="37" t="n">
        <v>9.53441374430593</v>
      </c>
      <c r="L264" s="37" t="n">
        <v>4679.6215286</v>
      </c>
      <c r="M264" s="37" t="n">
        <v>9.32468044723036</v>
      </c>
      <c r="N264" s="37" t="n">
        <v>9.05072469563784</v>
      </c>
      <c r="O264" s="37" t="n">
        <v>8.02768193584722</v>
      </c>
      <c r="P264" s="37" t="n">
        <v>8167.5143267</v>
      </c>
      <c r="Q264" s="37" t="n">
        <v>7.23604928378092</v>
      </c>
      <c r="R264" s="37" t="n">
        <v>15.7965602916513</v>
      </c>
      <c r="S264" s="37" t="n">
        <v>5.86657618025483</v>
      </c>
      <c r="T264" s="37" t="n">
        <v>23594.9360148</v>
      </c>
      <c r="U264" s="37" t="n">
        <v>4.04147661400555</v>
      </c>
      <c r="V264" s="37" t="n">
        <v>45.6343037093927</v>
      </c>
      <c r="W264" s="37" t="n">
        <v>2.33353756278222</v>
      </c>
      <c r="X264" s="37" t="n">
        <v>9373.7358269</v>
      </c>
      <c r="Y264" s="37" t="n">
        <v>6.28404818482117</v>
      </c>
      <c r="Z264" s="37" t="n">
        <v>18.1294794505081</v>
      </c>
      <c r="AA264" s="37" t="n">
        <v>5.77303435367054</v>
      </c>
    </row>
    <row r="265">
      <c r="A265" s="37" t="s">
        <v>161</v>
      </c>
      <c r="B265" s="37" t="s">
        <v>162</v>
      </c>
      <c r="C265" s="37" t="s">
        <v>16</v>
      </c>
      <c r="D265" s="37" t="n">
        <v>4922.4222175</v>
      </c>
      <c r="E265" s="37" t="n">
        <v>20.9875892311175</v>
      </c>
      <c r="F265" s="37" t="n">
        <v>7.69065509033256</v>
      </c>
      <c r="G265" s="37" t="n">
        <v>16.1935154399884</v>
      </c>
      <c r="H265" s="37" t="n">
        <v>5186.9099109</v>
      </c>
      <c r="I265" s="37" t="n">
        <v>15.8294128417096</v>
      </c>
      <c r="J265" s="37" t="n">
        <v>8.10388328078431</v>
      </c>
      <c r="K265" s="37" t="n">
        <v>12.1124128284171</v>
      </c>
      <c r="L265" s="37" t="n">
        <v>7820.8647815</v>
      </c>
      <c r="M265" s="37" t="n">
        <v>14.5288879269829</v>
      </c>
      <c r="N265" s="37" t="n">
        <v>12.2191008582749</v>
      </c>
      <c r="O265" s="37" t="n">
        <v>10.4252674864903</v>
      </c>
      <c r="P265" s="37" t="n">
        <v>11116.5137074</v>
      </c>
      <c r="Q265" s="37" t="n">
        <v>12.1785015318145</v>
      </c>
      <c r="R265" s="37" t="n">
        <v>17.3681307602231</v>
      </c>
      <c r="S265" s="37" t="n">
        <v>8.58525619185595</v>
      </c>
      <c r="T265" s="37" t="n">
        <v>27067.4540225</v>
      </c>
      <c r="U265" s="37" t="n">
        <v>8.16879760082403</v>
      </c>
      <c r="V265" s="37" t="n">
        <v>42.2894347259398</v>
      </c>
      <c r="W265" s="37" t="n">
        <v>3.35706260060264</v>
      </c>
      <c r="X265" s="37" t="n">
        <v>7891.0749618</v>
      </c>
      <c r="Y265" s="37" t="n">
        <v>10.3652455775941</v>
      </c>
      <c r="Z265" s="37" t="n">
        <v>12.3287952844453</v>
      </c>
      <c r="AA265" s="37" t="n">
        <v>10.594217801938</v>
      </c>
    </row>
    <row r="266">
      <c r="A266" s="37" t="s">
        <v>161</v>
      </c>
      <c r="B266" s="37" t="s">
        <v>162</v>
      </c>
      <c r="C266" s="37" t="s">
        <v>17</v>
      </c>
      <c r="D266" s="37" t="n">
        <v>4682.1100395</v>
      </c>
      <c r="E266" s="37" t="n">
        <v>16.5455968046771</v>
      </c>
      <c r="F266" s="37" t="n">
        <v>6.20272226392636</v>
      </c>
      <c r="G266" s="37" t="n">
        <v>13.4501488005392</v>
      </c>
      <c r="H266" s="37" t="n">
        <v>5171.6955514</v>
      </c>
      <c r="I266" s="37" t="n">
        <v>13.2430428641955</v>
      </c>
      <c r="J266" s="37" t="n">
        <v>6.85131081249499</v>
      </c>
      <c r="K266" s="37" t="n">
        <v>11.3159512427939</v>
      </c>
      <c r="L266" s="37" t="n">
        <v>6763.2130334</v>
      </c>
      <c r="M266" s="37" t="n">
        <v>13.9819726075084</v>
      </c>
      <c r="N266" s="37" t="n">
        <v>8.95970656478355</v>
      </c>
      <c r="O266" s="37" t="n">
        <v>12.2249633501755</v>
      </c>
      <c r="P266" s="37" t="n">
        <v>13428.5928133</v>
      </c>
      <c r="Q266" s="37" t="n">
        <v>8.90162384811669</v>
      </c>
      <c r="R266" s="37" t="n">
        <v>17.7898065003941</v>
      </c>
      <c r="S266" s="37" t="n">
        <v>6.48141478401343</v>
      </c>
      <c r="T266" s="37" t="n">
        <v>34090.3900709</v>
      </c>
      <c r="U266" s="37" t="n">
        <v>5.14745841340402</v>
      </c>
      <c r="V266" s="37" t="n">
        <v>45.1619504229522</v>
      </c>
      <c r="W266" s="37" t="n">
        <v>3.03780602728498</v>
      </c>
      <c r="X266" s="37" t="n">
        <v>11348.7588963</v>
      </c>
      <c r="Y266" s="37" t="n">
        <v>7.99394009429433</v>
      </c>
      <c r="Z266" s="37" t="n">
        <v>15.0345034354489</v>
      </c>
      <c r="AA266" s="37" t="n">
        <v>8.0167114637319</v>
      </c>
    </row>
    <row r="267">
      <c r="A267" s="37" t="s">
        <v>163</v>
      </c>
      <c r="B267" s="37" t="s">
        <v>164</v>
      </c>
      <c r="C267" s="37" t="s">
        <v>16</v>
      </c>
      <c r="D267" s="37" t="n">
        <v>1169.2184794</v>
      </c>
      <c r="E267" s="37" t="n">
        <v>18.0494120406993</v>
      </c>
      <c r="F267" s="37" t="n">
        <v>6.69183673555716</v>
      </c>
      <c r="G267" s="37" t="n">
        <v>14.2813149208731</v>
      </c>
      <c r="H267" s="37" t="n">
        <v>1713.6916153</v>
      </c>
      <c r="I267" s="37" t="n">
        <v>13.916412640562</v>
      </c>
      <c r="J267" s="37" t="n">
        <v>9.80804247172491</v>
      </c>
      <c r="K267" s="37" t="n">
        <v>11.2414928280819</v>
      </c>
      <c r="L267" s="37" t="n">
        <v>1617.1373768</v>
      </c>
      <c r="M267" s="37" t="n">
        <v>15.5520951710895</v>
      </c>
      <c r="N267" s="37" t="n">
        <v>9.25542958409794</v>
      </c>
      <c r="O267" s="37" t="n">
        <v>11.6907737432406</v>
      </c>
      <c r="P267" s="37" t="n">
        <v>2456.908575</v>
      </c>
      <c r="Q267" s="37" t="n">
        <v>14.3933627156616</v>
      </c>
      <c r="R267" s="37" t="n">
        <v>14.061726997787</v>
      </c>
      <c r="S267" s="37" t="n">
        <v>10.6942788960075</v>
      </c>
      <c r="T267" s="37" t="n">
        <v>7589.1890983</v>
      </c>
      <c r="U267" s="37" t="n">
        <v>8.98965251837209</v>
      </c>
      <c r="V267" s="37" t="n">
        <v>43.435521500785</v>
      </c>
      <c r="W267" s="37" t="n">
        <v>3.28290412457536</v>
      </c>
      <c r="X267" s="37" t="n">
        <v>2926.1651581</v>
      </c>
      <c r="Y267" s="37" t="n">
        <v>11.7776851566895</v>
      </c>
      <c r="Z267" s="37" t="n">
        <v>16.747442710048</v>
      </c>
      <c r="AA267" s="37" t="n">
        <v>11.1003774715591</v>
      </c>
    </row>
    <row r="268">
      <c r="A268" s="37" t="s">
        <v>163</v>
      </c>
      <c r="B268" s="37" t="s">
        <v>164</v>
      </c>
      <c r="C268" s="37" t="s">
        <v>17</v>
      </c>
      <c r="D268" s="37" t="n">
        <v>2921.5776625</v>
      </c>
      <c r="E268" s="37" t="n">
        <v>10.3793071845996</v>
      </c>
      <c r="F268" s="37" t="n">
        <v>5.19782556108296</v>
      </c>
      <c r="G268" s="37" t="n">
        <v>9.45044980302284</v>
      </c>
      <c r="H268" s="37" t="n">
        <v>3298.2155541</v>
      </c>
      <c r="I268" s="37" t="n">
        <v>9.88515605604108</v>
      </c>
      <c r="J268" s="37" t="n">
        <v>5.86790805978185</v>
      </c>
      <c r="K268" s="37" t="n">
        <v>8.70131967357964</v>
      </c>
      <c r="L268" s="37" t="n">
        <v>5135.490839</v>
      </c>
      <c r="M268" s="37" t="n">
        <v>8.44993893075141</v>
      </c>
      <c r="N268" s="37" t="n">
        <v>9.13663391334255</v>
      </c>
      <c r="O268" s="37" t="n">
        <v>6.89057268849782</v>
      </c>
      <c r="P268" s="37" t="n">
        <v>8943.138807</v>
      </c>
      <c r="Q268" s="37" t="n">
        <v>6.84017660647623</v>
      </c>
      <c r="R268" s="37" t="n">
        <v>15.9108813309999</v>
      </c>
      <c r="S268" s="37" t="n">
        <v>5.88834484431758</v>
      </c>
      <c r="T268" s="37" t="n">
        <v>25473.5499138</v>
      </c>
      <c r="U268" s="37" t="n">
        <v>4.26685209518614</v>
      </c>
      <c r="V268" s="37" t="n">
        <v>45.3204001978065</v>
      </c>
      <c r="W268" s="37" t="n">
        <v>2.01965238978106</v>
      </c>
      <c r="X268" s="37" t="n">
        <v>10435.7169232</v>
      </c>
      <c r="Y268" s="37" t="n">
        <v>5.74661207069417</v>
      </c>
      <c r="Z268" s="37" t="n">
        <v>18.5663509369862</v>
      </c>
      <c r="AA268" s="37" t="n">
        <v>5.04974370254575</v>
      </c>
    </row>
    <row r="269">
      <c r="A269" s="37" t="s">
        <v>165</v>
      </c>
      <c r="B269" s="37" t="s">
        <v>166</v>
      </c>
      <c r="C269" s="37" t="s">
        <v>16</v>
      </c>
      <c r="D269" s="37" t="n">
        <v>983.9931252</v>
      </c>
      <c r="E269" s="37" t="n">
        <v>30.6535344097204</v>
      </c>
      <c r="F269" s="37" t="n">
        <v>8.14434215645657</v>
      </c>
      <c r="G269" s="37" t="n">
        <v>20.690719240698</v>
      </c>
      <c r="H269" s="37" t="n">
        <v>1241.8559908</v>
      </c>
      <c r="I269" s="37" t="n">
        <v>27.8462244079976</v>
      </c>
      <c r="J269" s="37" t="n">
        <v>10.2786288228029</v>
      </c>
      <c r="K269" s="37" t="n">
        <v>19.0469201924811</v>
      </c>
      <c r="L269" s="37" t="n">
        <v>1219.0521047</v>
      </c>
      <c r="M269" s="37" t="n">
        <v>22.6794102975317</v>
      </c>
      <c r="N269" s="37" t="n">
        <v>10.0898849727302</v>
      </c>
      <c r="O269" s="37" t="n">
        <v>18.8494034206053</v>
      </c>
      <c r="P269" s="37" t="n">
        <v>2400.2940998</v>
      </c>
      <c r="Q269" s="37" t="n">
        <v>20.9128795811144</v>
      </c>
      <c r="R269" s="37" t="n">
        <v>19.8668221598822</v>
      </c>
      <c r="S269" s="37" t="n">
        <v>12.0116741976487</v>
      </c>
      <c r="T269" s="37" t="n">
        <v>4766.230517</v>
      </c>
      <c r="U269" s="37" t="n">
        <v>14.6430722995767</v>
      </c>
      <c r="V269" s="37" t="n">
        <v>39.4492716797214</v>
      </c>
      <c r="W269" s="37" t="n">
        <v>6.16206128750747</v>
      </c>
      <c r="X269" s="37" t="n">
        <v>1470.4968801</v>
      </c>
      <c r="Y269" s="37" t="n">
        <v>18.2841452331618</v>
      </c>
      <c r="Z269" s="37" t="n">
        <v>12.1710502084068</v>
      </c>
      <c r="AA269" s="37" t="n">
        <v>19.8641830444215</v>
      </c>
    </row>
    <row r="270">
      <c r="A270" s="37" t="s">
        <v>165</v>
      </c>
      <c r="B270" s="37" t="s">
        <v>166</v>
      </c>
      <c r="C270" s="37" t="s">
        <v>17</v>
      </c>
      <c r="D270" s="37" t="n">
        <v>2262.2472527</v>
      </c>
      <c r="E270" s="37" t="n">
        <v>14.4941608494303</v>
      </c>
      <c r="F270" s="37" t="n">
        <v>3.38542812539283</v>
      </c>
      <c r="G270" s="37" t="n">
        <v>13.6871484952474</v>
      </c>
      <c r="H270" s="37" t="n">
        <v>4116.270041</v>
      </c>
      <c r="I270" s="37" t="n">
        <v>10.1793083675483</v>
      </c>
      <c r="J270" s="37" t="n">
        <v>6.15995283092129</v>
      </c>
      <c r="K270" s="37" t="n">
        <v>9.25043887302988</v>
      </c>
      <c r="L270" s="37" t="n">
        <v>6449.441939</v>
      </c>
      <c r="M270" s="37" t="n">
        <v>9.07697371248546</v>
      </c>
      <c r="N270" s="37" t="n">
        <v>9.65151890772308</v>
      </c>
      <c r="O270" s="37" t="n">
        <v>7.50856000339025</v>
      </c>
      <c r="P270" s="37" t="n">
        <v>10082.7374025</v>
      </c>
      <c r="Q270" s="37" t="n">
        <v>7.30204251640344</v>
      </c>
      <c r="R270" s="37" t="n">
        <v>15.0887055968945</v>
      </c>
      <c r="S270" s="37" t="n">
        <v>5.69316236108326</v>
      </c>
      <c r="T270" s="37" t="n">
        <v>31803.4318481</v>
      </c>
      <c r="U270" s="37" t="n">
        <v>3.66148831469774</v>
      </c>
      <c r="V270" s="37" t="n">
        <v>47.5934858729828</v>
      </c>
      <c r="W270" s="37" t="n">
        <v>2.21240425003346</v>
      </c>
      <c r="X270" s="37" t="n">
        <v>12108.9488029</v>
      </c>
      <c r="Y270" s="37" t="n">
        <v>5.99743511825456</v>
      </c>
      <c r="Z270" s="37" t="n">
        <v>18.1209086660855</v>
      </c>
      <c r="AA270" s="37" t="n">
        <v>6.02577029725339</v>
      </c>
    </row>
    <row r="271">
      <c r="A271" s="37" t="s">
        <v>167</v>
      </c>
      <c r="B271" s="37" t="s">
        <v>168</v>
      </c>
      <c r="C271" s="37" t="s">
        <v>16</v>
      </c>
      <c r="D271" s="37" t="n">
        <v>2083.4193902</v>
      </c>
      <c r="E271" s="37" t="n">
        <v>17.5036064735907</v>
      </c>
      <c r="F271" s="37" t="n">
        <v>6.70045279049852</v>
      </c>
      <c r="G271" s="37" t="n">
        <v>13.4181313856928</v>
      </c>
      <c r="H271" s="37" t="n">
        <v>2382.1511737</v>
      </c>
      <c r="I271" s="37" t="n">
        <v>13.5218615062314</v>
      </c>
      <c r="J271" s="37" t="n">
        <v>7.66119944658634</v>
      </c>
      <c r="K271" s="37" t="n">
        <v>11.630441710923</v>
      </c>
      <c r="L271" s="37" t="n">
        <v>3512.5837944</v>
      </c>
      <c r="M271" s="37" t="n">
        <v>14.5393433796265</v>
      </c>
      <c r="N271" s="37" t="n">
        <v>11.2967662669147</v>
      </c>
      <c r="O271" s="37" t="n">
        <v>11.0979516532618</v>
      </c>
      <c r="P271" s="37" t="n">
        <v>6028.1304392</v>
      </c>
      <c r="Q271" s="37" t="n">
        <v>12.7869644141393</v>
      </c>
      <c r="R271" s="37" t="n">
        <v>19.3869768193668</v>
      </c>
      <c r="S271" s="37" t="n">
        <v>8.05424378593576</v>
      </c>
      <c r="T271" s="37" t="n">
        <v>12974.2856268</v>
      </c>
      <c r="U271" s="37" t="n">
        <v>7.97755014144146</v>
      </c>
      <c r="V271" s="37" t="n">
        <v>41.7263987950461</v>
      </c>
      <c r="W271" s="37" t="n">
        <v>3.37368322487839</v>
      </c>
      <c r="X271" s="37" t="n">
        <v>4113.1400359</v>
      </c>
      <c r="Y271" s="37" t="n">
        <v>9.81507152015506</v>
      </c>
      <c r="Z271" s="37" t="n">
        <v>13.2282058815876</v>
      </c>
      <c r="AA271" s="37" t="n">
        <v>10.409262924044</v>
      </c>
    </row>
    <row r="272">
      <c r="A272" s="37" t="s">
        <v>167</v>
      </c>
      <c r="B272" s="37" t="s">
        <v>168</v>
      </c>
      <c r="C272" s="37" t="s">
        <v>17</v>
      </c>
      <c r="D272" s="37" t="n">
        <v>3156.026982</v>
      </c>
      <c r="E272" s="37" t="n">
        <v>11.6038072122428</v>
      </c>
      <c r="F272" s="37" t="n">
        <v>5.40551739480488</v>
      </c>
      <c r="G272" s="37" t="n">
        <v>10.0430060078423</v>
      </c>
      <c r="H272" s="37" t="n">
        <v>3907.9783441</v>
      </c>
      <c r="I272" s="37" t="n">
        <v>12.035495936717</v>
      </c>
      <c r="J272" s="37" t="n">
        <v>6.69342975774132</v>
      </c>
      <c r="K272" s="37" t="n">
        <v>10.3743130330523</v>
      </c>
      <c r="L272" s="37" t="n">
        <v>4785.0559121</v>
      </c>
      <c r="M272" s="37" t="n">
        <v>9.89793216087872</v>
      </c>
      <c r="N272" s="37" t="n">
        <v>8.19565330572021</v>
      </c>
      <c r="O272" s="37" t="n">
        <v>8.0155599818397</v>
      </c>
      <c r="P272" s="37" t="n">
        <v>9779.387999</v>
      </c>
      <c r="Q272" s="37" t="n">
        <v>7.7259035632874</v>
      </c>
      <c r="R272" s="37" t="n">
        <v>16.749746513777</v>
      </c>
      <c r="S272" s="37" t="n">
        <v>5.68677426441763</v>
      </c>
      <c r="T272" s="37" t="n">
        <v>26345.0070724</v>
      </c>
      <c r="U272" s="37" t="n">
        <v>5.05800040812759</v>
      </c>
      <c r="V272" s="37" t="n">
        <v>45.1226794980917</v>
      </c>
      <c r="W272" s="37" t="n">
        <v>2.39581663729339</v>
      </c>
      <c r="X272" s="37" t="n">
        <v>10411.8332287</v>
      </c>
      <c r="Y272" s="37" t="n">
        <v>5.65619281304831</v>
      </c>
      <c r="Z272" s="37" t="n">
        <v>17.8329735298649</v>
      </c>
      <c r="AA272" s="37" t="n">
        <v>6.08238811375438</v>
      </c>
    </row>
    <row r="273">
      <c r="A273" s="37" t="s">
        <v>169</v>
      </c>
      <c r="B273" s="37" t="s">
        <v>170</v>
      </c>
      <c r="C273" s="37" t="s">
        <v>16</v>
      </c>
      <c r="D273" s="37" t="n">
        <v>1024.9039763</v>
      </c>
      <c r="E273" s="37" t="n">
        <v>23.9692791946201</v>
      </c>
      <c r="F273" s="37" t="n">
        <v>5.69621046995917</v>
      </c>
      <c r="G273" s="37" t="n">
        <v>20.5843810209525</v>
      </c>
      <c r="H273" s="37" t="n">
        <v>1959.6155329</v>
      </c>
      <c r="I273" s="37" t="n">
        <v>20.0174402441036</v>
      </c>
      <c r="J273" s="37" t="n">
        <v>10.8911495844682</v>
      </c>
      <c r="K273" s="37" t="n">
        <v>15.4668294910849</v>
      </c>
      <c r="L273" s="37" t="n">
        <v>1776.1773974</v>
      </c>
      <c r="M273" s="37" t="n">
        <v>19.4911317662891</v>
      </c>
      <c r="N273" s="37" t="n">
        <v>9.87163726703429</v>
      </c>
      <c r="O273" s="37" t="n">
        <v>15.6791944431735</v>
      </c>
      <c r="P273" s="37" t="n">
        <v>2800.4568052</v>
      </c>
      <c r="Q273" s="37" t="n">
        <v>15.6080064788841</v>
      </c>
      <c r="R273" s="37" t="n">
        <v>15.5643765107019</v>
      </c>
      <c r="S273" s="37" t="n">
        <v>11.1137714088524</v>
      </c>
      <c r="T273" s="37" t="n">
        <v>6794.3606593</v>
      </c>
      <c r="U273" s="37" t="n">
        <v>11.5211965472388</v>
      </c>
      <c r="V273" s="37" t="n">
        <v>37.7616920405574</v>
      </c>
      <c r="W273" s="37" t="n">
        <v>4.80028932357339</v>
      </c>
      <c r="X273" s="37" t="n">
        <v>3637.219249</v>
      </c>
      <c r="Y273" s="37" t="n">
        <v>12.506613986171</v>
      </c>
      <c r="Z273" s="37" t="n">
        <v>20.214934127279</v>
      </c>
      <c r="AA273" s="37" t="n">
        <v>9.71364866818754</v>
      </c>
    </row>
    <row r="274">
      <c r="A274" s="37" t="s">
        <v>169</v>
      </c>
      <c r="B274" s="37" t="s">
        <v>170</v>
      </c>
      <c r="C274" s="37" t="s">
        <v>17</v>
      </c>
      <c r="D274" s="37" t="n">
        <v>3448.4759688</v>
      </c>
      <c r="E274" s="37" t="n">
        <v>13.0900280117509</v>
      </c>
      <c r="F274" s="37" t="n">
        <v>4.56254639319131</v>
      </c>
      <c r="G274" s="37" t="n">
        <v>11.7992248814727</v>
      </c>
      <c r="H274" s="37" t="n">
        <v>4792.4670995</v>
      </c>
      <c r="I274" s="37" t="n">
        <v>10.7498491380882</v>
      </c>
      <c r="J274" s="37" t="n">
        <v>6.34072955042821</v>
      </c>
      <c r="K274" s="37" t="n">
        <v>9.51847369756358</v>
      </c>
      <c r="L274" s="37" t="n">
        <v>6406.3673948</v>
      </c>
      <c r="M274" s="37" t="n">
        <v>10.8051923727025</v>
      </c>
      <c r="N274" s="37" t="n">
        <v>8.47601917921277</v>
      </c>
      <c r="O274" s="37" t="n">
        <v>9.75712962131537</v>
      </c>
      <c r="P274" s="37" t="n">
        <v>12677.2123881</v>
      </c>
      <c r="Q274" s="37" t="n">
        <v>6.25136280394261</v>
      </c>
      <c r="R274" s="37" t="n">
        <v>16.7727338628296</v>
      </c>
      <c r="S274" s="37" t="n">
        <v>6.0968004798819</v>
      </c>
      <c r="T274" s="37" t="n">
        <v>32654.3000311</v>
      </c>
      <c r="U274" s="37" t="n">
        <v>4.00511248812317</v>
      </c>
      <c r="V274" s="37" t="n">
        <v>43.2036529113255</v>
      </c>
      <c r="W274" s="37" t="n">
        <v>1.91136953749089</v>
      </c>
      <c r="X274" s="37" t="n">
        <v>15603.4435018</v>
      </c>
      <c r="Y274" s="37" t="n">
        <v>5.51534756928339</v>
      </c>
      <c r="Z274" s="37" t="n">
        <v>20.6443181030126</v>
      </c>
      <c r="AA274" s="37" t="n">
        <v>5.69790967039711</v>
      </c>
    </row>
    <row r="275">
      <c r="A275" s="37" t="s">
        <v>171</v>
      </c>
      <c r="B275" s="37" t="s">
        <v>172</v>
      </c>
      <c r="C275" s="37" t="s">
        <v>16</v>
      </c>
      <c r="D275" s="37" t="n">
        <v>2324.3451923</v>
      </c>
      <c r="E275" s="37" t="n">
        <v>17.6627406791584</v>
      </c>
      <c r="F275" s="37" t="n">
        <v>5.50913634419281</v>
      </c>
      <c r="G275" s="37" t="n">
        <v>15.2493878246082</v>
      </c>
      <c r="H275" s="37" t="n">
        <v>3087.8406105</v>
      </c>
      <c r="I275" s="37" t="n">
        <v>16.2411796956916</v>
      </c>
      <c r="J275" s="37" t="n">
        <v>7.31876443685497</v>
      </c>
      <c r="K275" s="37" t="n">
        <v>13.7169611552622</v>
      </c>
      <c r="L275" s="37" t="n">
        <v>5129.4232286</v>
      </c>
      <c r="M275" s="37" t="n">
        <v>15.1575471393212</v>
      </c>
      <c r="N275" s="37" t="n">
        <v>12.1577001673596</v>
      </c>
      <c r="O275" s="37" t="n">
        <v>12.4117175925575</v>
      </c>
      <c r="P275" s="37" t="n">
        <v>6623.5032636</v>
      </c>
      <c r="Q275" s="37" t="n">
        <v>11.6182858773121</v>
      </c>
      <c r="R275" s="37" t="n">
        <v>15.6989515482728</v>
      </c>
      <c r="S275" s="37" t="n">
        <v>9.8864456176557</v>
      </c>
      <c r="T275" s="37" t="n">
        <v>18923.146944</v>
      </c>
      <c r="U275" s="37" t="n">
        <v>7.00128451481286</v>
      </c>
      <c r="V275" s="37" t="n">
        <v>44.851426079503</v>
      </c>
      <c r="W275" s="37" t="n">
        <v>3.44884709031568</v>
      </c>
      <c r="X275" s="37" t="n">
        <v>6102.4771502</v>
      </c>
      <c r="Y275" s="37" t="n">
        <v>10.3742907354341</v>
      </c>
      <c r="Z275" s="37" t="n">
        <v>14.4640214238169</v>
      </c>
      <c r="AA275" s="37" t="n">
        <v>9.27838206296941</v>
      </c>
    </row>
    <row r="276">
      <c r="A276" s="37" t="s">
        <v>171</v>
      </c>
      <c r="B276" s="37" t="s">
        <v>172</v>
      </c>
      <c r="C276" s="37" t="s">
        <v>17</v>
      </c>
      <c r="D276" s="37" t="n">
        <v>5187.0694558</v>
      </c>
      <c r="E276" s="37" t="n">
        <v>11.2789486314625</v>
      </c>
      <c r="F276" s="37" t="n">
        <v>5.28132722449205</v>
      </c>
      <c r="G276" s="37" t="n">
        <v>10.6560041721682</v>
      </c>
      <c r="H276" s="37" t="n">
        <v>7332.2784517</v>
      </c>
      <c r="I276" s="37" t="n">
        <v>8.89313007893891</v>
      </c>
      <c r="J276" s="37" t="n">
        <v>7.46551827279267</v>
      </c>
      <c r="K276" s="37" t="n">
        <v>8.66834250546418</v>
      </c>
      <c r="L276" s="37" t="n">
        <v>10065.0292248</v>
      </c>
      <c r="M276" s="37" t="n">
        <v>8.47736380573147</v>
      </c>
      <c r="N276" s="37" t="n">
        <v>10.2479277197274</v>
      </c>
      <c r="O276" s="37" t="n">
        <v>7.54319483869263</v>
      </c>
      <c r="P276" s="37" t="n">
        <v>15815.0130531</v>
      </c>
      <c r="Q276" s="37" t="n">
        <v>7.78145383884784</v>
      </c>
      <c r="R276" s="37" t="n">
        <v>16.1023984168248</v>
      </c>
      <c r="S276" s="37" t="n">
        <v>5.93221714096789</v>
      </c>
      <c r="T276" s="37" t="n">
        <v>42194.1700409</v>
      </c>
      <c r="U276" s="37" t="n">
        <v>3.85520527666202</v>
      </c>
      <c r="V276" s="37" t="n">
        <v>42.9609090162999</v>
      </c>
      <c r="W276" s="37" t="n">
        <v>2.56966543198912</v>
      </c>
      <c r="X276" s="37" t="n">
        <v>17621.7033867</v>
      </c>
      <c r="Y276" s="37" t="n">
        <v>8.13094794052485</v>
      </c>
      <c r="Z276" s="37" t="n">
        <v>17.9419193498632</v>
      </c>
      <c r="AA276" s="37" t="n">
        <v>6.86494562271838</v>
      </c>
    </row>
    <row r="277">
      <c r="A277" s="37" t="s">
        <v>173</v>
      </c>
      <c r="B277" s="37" t="s">
        <v>174</v>
      </c>
      <c r="C277" s="37" t="s">
        <v>16</v>
      </c>
      <c r="D277" s="37" t="n">
        <v>705.5402553</v>
      </c>
      <c r="E277" s="37" t="n">
        <v>17.1794067862089</v>
      </c>
      <c r="F277" s="37" t="n">
        <v>6.15375354791372</v>
      </c>
      <c r="G277" s="37" t="n">
        <v>13.37405944531</v>
      </c>
      <c r="H277" s="37" t="n">
        <v>1142.9695194</v>
      </c>
      <c r="I277" s="37" t="n">
        <v>15.8038914487811</v>
      </c>
      <c r="J277" s="37" t="n">
        <v>9.96903108267619</v>
      </c>
      <c r="K277" s="37" t="n">
        <v>11.7000811196577</v>
      </c>
      <c r="L277" s="37" t="n">
        <v>998.4411003</v>
      </c>
      <c r="M277" s="37" t="n">
        <v>18.3341197135325</v>
      </c>
      <c r="N277" s="37" t="n">
        <v>8.70844777062575</v>
      </c>
      <c r="O277" s="37" t="n">
        <v>13.7154263274078</v>
      </c>
      <c r="P277" s="37" t="n">
        <v>2115.5070779</v>
      </c>
      <c r="Q277" s="37" t="n">
        <v>11.9192199445278</v>
      </c>
      <c r="R277" s="37" t="n">
        <v>18.4515470073756</v>
      </c>
      <c r="S277" s="37" t="n">
        <v>7.95339113507023</v>
      </c>
      <c r="T277" s="37" t="n">
        <v>4802.7951997</v>
      </c>
      <c r="U277" s="37" t="n">
        <v>8.39667182405899</v>
      </c>
      <c r="V277" s="37" t="n">
        <v>41.890193760085</v>
      </c>
      <c r="W277" s="37" t="n">
        <v>2.87785756620027</v>
      </c>
      <c r="X277" s="37" t="n">
        <v>1699.9485297</v>
      </c>
      <c r="Y277" s="37" t="n">
        <v>11.3914534406393</v>
      </c>
      <c r="Z277" s="37" t="n">
        <v>14.8270268313237</v>
      </c>
      <c r="AA277" s="37" t="n">
        <v>10.6808928920803</v>
      </c>
    </row>
    <row r="278">
      <c r="A278" s="37" t="s">
        <v>173</v>
      </c>
      <c r="B278" s="37" t="s">
        <v>174</v>
      </c>
      <c r="C278" s="37" t="s">
        <v>17</v>
      </c>
      <c r="D278" s="37" t="n">
        <v>1375.3696245</v>
      </c>
      <c r="E278" s="37" t="n">
        <v>12.696810630814</v>
      </c>
      <c r="F278" s="37" t="n">
        <v>5.5432081424867</v>
      </c>
      <c r="G278" s="37" t="n">
        <v>11.1795507900183</v>
      </c>
      <c r="H278" s="37" t="n">
        <v>1857.4258829</v>
      </c>
      <c r="I278" s="37" t="n">
        <v>9.00096290027192</v>
      </c>
      <c r="J278" s="37" t="n">
        <v>7.48605908895207</v>
      </c>
      <c r="K278" s="37" t="n">
        <v>7.7703461037707</v>
      </c>
      <c r="L278" s="37" t="n">
        <v>1982.5341716</v>
      </c>
      <c r="M278" s="37" t="n">
        <v>9.33837902227478</v>
      </c>
      <c r="N278" s="37" t="n">
        <v>7.9902881138344</v>
      </c>
      <c r="O278" s="37" t="n">
        <v>8.91096802061057</v>
      </c>
      <c r="P278" s="37" t="n">
        <v>3874.9491107</v>
      </c>
      <c r="Q278" s="37" t="n">
        <v>7.31013160191509</v>
      </c>
      <c r="R278" s="37" t="n">
        <v>15.6173650192126</v>
      </c>
      <c r="S278" s="37" t="n">
        <v>5.61605884362494</v>
      </c>
      <c r="T278" s="37" t="n">
        <v>10680.2688165</v>
      </c>
      <c r="U278" s="37" t="n">
        <v>4.71176522820185</v>
      </c>
      <c r="V278" s="37" t="n">
        <v>43.045121844313</v>
      </c>
      <c r="W278" s="37" t="n">
        <v>2.17498343396883</v>
      </c>
      <c r="X278" s="37" t="n">
        <v>5041.2507089</v>
      </c>
      <c r="Y278" s="37" t="n">
        <v>5.50624392432384</v>
      </c>
      <c r="Z278" s="37" t="n">
        <v>20.3179577912012</v>
      </c>
      <c r="AA278" s="37" t="n">
        <v>5.51542656721648</v>
      </c>
    </row>
    <row r="279">
      <c r="A279" s="37" t="s">
        <v>175</v>
      </c>
      <c r="B279" s="37" t="s">
        <v>176</v>
      </c>
      <c r="C279" s="37" t="s">
        <v>16</v>
      </c>
      <c r="D279" s="37" t="n">
        <v>3489.2060517</v>
      </c>
      <c r="E279" s="37" t="n">
        <v>13.0390625905174</v>
      </c>
      <c r="F279" s="37" t="n">
        <v>8.16342157418524</v>
      </c>
      <c r="G279" s="37" t="n">
        <v>11.8077878639797</v>
      </c>
      <c r="H279" s="37" t="n">
        <v>4774.9518066</v>
      </c>
      <c r="I279" s="37" t="n">
        <v>12.455427393268</v>
      </c>
      <c r="J279" s="37" t="n">
        <v>11.1715800145141</v>
      </c>
      <c r="K279" s="37" t="n">
        <v>10.2492493071836</v>
      </c>
      <c r="L279" s="37" t="n">
        <v>5275.127091</v>
      </c>
      <c r="M279" s="37" t="n">
        <v>11.572365172082</v>
      </c>
      <c r="N279" s="37" t="n">
        <v>12.3418008748028</v>
      </c>
      <c r="O279" s="37" t="n">
        <v>9.03080906721416</v>
      </c>
      <c r="P279" s="37" t="n">
        <v>7120.5332931</v>
      </c>
      <c r="Q279" s="37" t="n">
        <v>8.54841887019803</v>
      </c>
      <c r="R279" s="37" t="n">
        <v>16.6593529425629</v>
      </c>
      <c r="S279" s="37" t="n">
        <v>6.62245455262264</v>
      </c>
      <c r="T279" s="37" t="n">
        <v>16461.6674052</v>
      </c>
      <c r="U279" s="37" t="n">
        <v>6.65002924774975</v>
      </c>
      <c r="V279" s="37" t="n">
        <v>38.5140713536243</v>
      </c>
      <c r="W279" s="37" t="n">
        <v>3.54350590868276</v>
      </c>
      <c r="X279" s="37" t="n">
        <v>5620.4702834</v>
      </c>
      <c r="Y279" s="37" t="n">
        <v>9.53659410365843</v>
      </c>
      <c r="Z279" s="37" t="n">
        <v>13.1497732403106</v>
      </c>
      <c r="AA279" s="37" t="n">
        <v>8.93422573778995</v>
      </c>
    </row>
    <row r="280">
      <c r="A280" s="37" t="s">
        <v>175</v>
      </c>
      <c r="B280" s="37" t="s">
        <v>176</v>
      </c>
      <c r="C280" s="37" t="s">
        <v>17</v>
      </c>
      <c r="D280" s="37" t="n">
        <v>3592.7345632</v>
      </c>
      <c r="E280" s="37" t="n">
        <v>12.6037674977811</v>
      </c>
      <c r="F280" s="37" t="n">
        <v>6.72619837272939</v>
      </c>
      <c r="G280" s="37" t="n">
        <v>10.61824791157</v>
      </c>
      <c r="H280" s="37" t="n">
        <v>4424.9036779</v>
      </c>
      <c r="I280" s="37" t="n">
        <v>11.6072770413506</v>
      </c>
      <c r="J280" s="37" t="n">
        <v>8.28415776178743</v>
      </c>
      <c r="K280" s="37" t="n">
        <v>9.79066267201596</v>
      </c>
      <c r="L280" s="37" t="n">
        <v>6256.0210326</v>
      </c>
      <c r="M280" s="37" t="n">
        <v>11.8602315197246</v>
      </c>
      <c r="N280" s="37" t="n">
        <v>11.7123148813297</v>
      </c>
      <c r="O280" s="37" t="n">
        <v>9.59847010863793</v>
      </c>
      <c r="P280" s="37" t="n">
        <v>9299.8476236</v>
      </c>
      <c r="Q280" s="37" t="n">
        <v>8.80592454650721</v>
      </c>
      <c r="R280" s="37" t="n">
        <v>17.4108659719005</v>
      </c>
      <c r="S280" s="37" t="n">
        <v>6.47424121449653</v>
      </c>
      <c r="T280" s="37" t="n">
        <v>22720.682026</v>
      </c>
      <c r="U280" s="37" t="n">
        <v>5.35188632526321</v>
      </c>
      <c r="V280" s="37" t="n">
        <v>42.5369065769404</v>
      </c>
      <c r="W280" s="37" t="n">
        <v>2.64651351317618</v>
      </c>
      <c r="X280" s="37" t="n">
        <v>7119.855149</v>
      </c>
      <c r="Y280" s="37" t="n">
        <v>8.43967181716546</v>
      </c>
      <c r="Z280" s="37" t="n">
        <v>13.3295564353127</v>
      </c>
      <c r="AA280" s="37" t="n">
        <v>9.01660175551439</v>
      </c>
    </row>
    <row r="281">
      <c r="A281" s="37" t="s">
        <v>177</v>
      </c>
      <c r="B281" s="37" t="s">
        <v>178</v>
      </c>
      <c r="C281" s="37" t="s">
        <v>16</v>
      </c>
      <c r="D281" s="37" t="n">
        <v>1879.0457163</v>
      </c>
      <c r="E281" s="37" t="n">
        <v>17.120078191104</v>
      </c>
      <c r="F281" s="37" t="n">
        <v>9.77911253722554</v>
      </c>
      <c r="G281" s="37" t="n">
        <v>14.0292116470978</v>
      </c>
      <c r="H281" s="37" t="n">
        <v>2565.0692006</v>
      </c>
      <c r="I281" s="37" t="n">
        <v>15.4278443177641</v>
      </c>
      <c r="J281" s="37" t="n">
        <v>13.3493827004014</v>
      </c>
      <c r="K281" s="37" t="n">
        <v>10.3148394841257</v>
      </c>
      <c r="L281" s="37" t="n">
        <v>2344.0422518</v>
      </c>
      <c r="M281" s="37" t="n">
        <v>16.4326706584377</v>
      </c>
      <c r="N281" s="37" t="n">
        <v>12.1990927487919</v>
      </c>
      <c r="O281" s="37" t="n">
        <v>11.6758913020985</v>
      </c>
      <c r="P281" s="37" t="n">
        <v>2968.8389252</v>
      </c>
      <c r="Q281" s="37" t="n">
        <v>13.3756111559632</v>
      </c>
      <c r="R281" s="37" t="n">
        <v>15.4507203856616</v>
      </c>
      <c r="S281" s="37" t="n">
        <v>9.6822740147709</v>
      </c>
      <c r="T281" s="37" t="n">
        <v>7430.5738564</v>
      </c>
      <c r="U281" s="37" t="n">
        <v>10.3849081422784</v>
      </c>
      <c r="V281" s="37" t="n">
        <v>38.6709154160357</v>
      </c>
      <c r="W281" s="37" t="n">
        <v>4.03378654740609</v>
      </c>
      <c r="X281" s="37" t="n">
        <v>2027.3200425</v>
      </c>
      <c r="Y281" s="37" t="n">
        <v>14.504996185444</v>
      </c>
      <c r="Z281" s="37" t="n">
        <v>10.5507762118839</v>
      </c>
      <c r="AA281" s="37" t="n">
        <v>13.3536491474679</v>
      </c>
    </row>
    <row r="282">
      <c r="A282" s="37" t="s">
        <v>177</v>
      </c>
      <c r="B282" s="37" t="s">
        <v>178</v>
      </c>
      <c r="C282" s="37" t="s">
        <v>17</v>
      </c>
      <c r="D282" s="37" t="n">
        <v>4188.2355219</v>
      </c>
      <c r="E282" s="37" t="n">
        <v>10.3053069399698</v>
      </c>
      <c r="F282" s="37" t="n">
        <v>7.15703899396432</v>
      </c>
      <c r="G282" s="37" t="n">
        <v>8.59799119445616</v>
      </c>
      <c r="H282" s="37" t="n">
        <v>5531.3144102</v>
      </c>
      <c r="I282" s="37" t="n">
        <v>8.88194225407463</v>
      </c>
      <c r="J282" s="37" t="n">
        <v>9.45215060487312</v>
      </c>
      <c r="K282" s="37" t="n">
        <v>6.98276320631602</v>
      </c>
      <c r="L282" s="37" t="n">
        <v>7345.9572977</v>
      </c>
      <c r="M282" s="37" t="n">
        <v>8.55315800828098</v>
      </c>
      <c r="N282" s="37" t="n">
        <v>12.5530912845572</v>
      </c>
      <c r="O282" s="37" t="n">
        <v>6.82048285570836</v>
      </c>
      <c r="P282" s="37" t="n">
        <v>10255.6620748</v>
      </c>
      <c r="Q282" s="37" t="n">
        <v>6.57818121092965</v>
      </c>
      <c r="R282" s="37" t="n">
        <v>17.5253213422359</v>
      </c>
      <c r="S282" s="37" t="n">
        <v>5.40843693568718</v>
      </c>
      <c r="T282" s="37" t="n">
        <v>24619.1152917</v>
      </c>
      <c r="U282" s="37" t="n">
        <v>4.40123129179939</v>
      </c>
      <c r="V282" s="37" t="n">
        <v>42.0702148239426</v>
      </c>
      <c r="W282" s="37" t="n">
        <v>2.35099797912082</v>
      </c>
      <c r="X282" s="37" t="n">
        <v>6578.8254076</v>
      </c>
      <c r="Y282" s="37" t="n">
        <v>8.15988553136201</v>
      </c>
      <c r="Z282" s="37" t="n">
        <v>11.2421829504269</v>
      </c>
      <c r="AA282" s="37" t="n">
        <v>8.07456563368214</v>
      </c>
    </row>
    <row r="283">
      <c r="A283" s="37" t="s">
        <v>179</v>
      </c>
      <c r="B283" s="37" t="s">
        <v>180</v>
      </c>
      <c r="C283" s="37" t="s">
        <v>16</v>
      </c>
      <c r="D283" s="37" t="n">
        <v>1050.5747809</v>
      </c>
      <c r="E283" s="37" t="n">
        <v>12.7368312967986</v>
      </c>
      <c r="F283" s="37" t="n">
        <v>9.72530178004318</v>
      </c>
      <c r="G283" s="37" t="n">
        <v>9.69507590310497</v>
      </c>
      <c r="H283" s="37" t="n">
        <v>1175.6754287</v>
      </c>
      <c r="I283" s="37" t="n">
        <v>11.2637253964641</v>
      </c>
      <c r="J283" s="37" t="n">
        <v>10.8833740799433</v>
      </c>
      <c r="K283" s="37" t="n">
        <v>8.70335665575164</v>
      </c>
      <c r="L283" s="37" t="n">
        <v>1426.1263507</v>
      </c>
      <c r="M283" s="37" t="n">
        <v>11.4959073750652</v>
      </c>
      <c r="N283" s="37" t="n">
        <v>13.201829502463</v>
      </c>
      <c r="O283" s="37" t="n">
        <v>7.77059386309679</v>
      </c>
      <c r="P283" s="37" t="n">
        <v>1889.5298725</v>
      </c>
      <c r="Q283" s="37" t="n">
        <v>9.91107699528</v>
      </c>
      <c r="R283" s="37" t="n">
        <v>17.4916137019076</v>
      </c>
      <c r="S283" s="37" t="n">
        <v>6.76894232827445</v>
      </c>
      <c r="T283" s="37" t="n">
        <v>4116.8329659</v>
      </c>
      <c r="U283" s="37" t="n">
        <v>6.79897185188389</v>
      </c>
      <c r="V283" s="37" t="n">
        <v>38.1100362385519</v>
      </c>
      <c r="W283" s="37" t="n">
        <v>3.82112306044225</v>
      </c>
      <c r="X283" s="37" t="n">
        <v>1143.7508958</v>
      </c>
      <c r="Y283" s="37" t="n">
        <v>8.74300821310826</v>
      </c>
      <c r="Z283" s="37" t="n">
        <v>10.5878446970911</v>
      </c>
      <c r="AA283" s="37" t="n">
        <v>7.63401230729167</v>
      </c>
    </row>
    <row r="284">
      <c r="A284" s="37" t="s">
        <v>179</v>
      </c>
      <c r="B284" s="37" t="s">
        <v>180</v>
      </c>
      <c r="C284" s="37" t="s">
        <v>17</v>
      </c>
      <c r="D284" s="37" t="n">
        <v>720.3503105</v>
      </c>
      <c r="E284" s="37" t="n">
        <v>14.2462131011976</v>
      </c>
      <c r="F284" s="37" t="n">
        <v>8.16121359317197</v>
      </c>
      <c r="G284" s="37" t="n">
        <v>11.4877838284172</v>
      </c>
      <c r="H284" s="37" t="n">
        <v>954.6588284</v>
      </c>
      <c r="I284" s="37" t="n">
        <v>12.2247093959894</v>
      </c>
      <c r="J284" s="37" t="n">
        <v>10.8158134918715</v>
      </c>
      <c r="K284" s="37" t="n">
        <v>9.08072849795456</v>
      </c>
      <c r="L284" s="37" t="n">
        <v>1257.640023</v>
      </c>
      <c r="M284" s="37" t="n">
        <v>10.0702680376188</v>
      </c>
      <c r="N284" s="37" t="n">
        <v>14.2484409341067</v>
      </c>
      <c r="O284" s="37" t="n">
        <v>7.81306526247886</v>
      </c>
      <c r="P284" s="37" t="n">
        <v>1682.3684472</v>
      </c>
      <c r="Q284" s="37" t="n">
        <v>11.1420988090827</v>
      </c>
      <c r="R284" s="37" t="n">
        <v>19.0604044169594</v>
      </c>
      <c r="S284" s="37" t="n">
        <v>8.84859307122106</v>
      </c>
      <c r="T284" s="37" t="n">
        <v>3446.3878102</v>
      </c>
      <c r="U284" s="37" t="n">
        <v>6.64810112395529</v>
      </c>
      <c r="V284" s="37" t="n">
        <v>39.0458734229232</v>
      </c>
      <c r="W284" s="37" t="n">
        <v>3.68885682848866</v>
      </c>
      <c r="X284" s="37" t="n">
        <v>765.1042937</v>
      </c>
      <c r="Y284" s="37" t="n">
        <v>12.6499489414621</v>
      </c>
      <c r="Z284" s="37" t="n">
        <v>8.66825414096726</v>
      </c>
      <c r="AA284" s="37" t="n">
        <v>12.4673694831299</v>
      </c>
    </row>
    <row r="285">
      <c r="A285" s="37" t="s">
        <v>181</v>
      </c>
      <c r="B285" s="37" t="s">
        <v>182</v>
      </c>
      <c r="C285" s="37" t="s">
        <v>16</v>
      </c>
      <c r="D285" s="37" t="n">
        <v>1997.8988148</v>
      </c>
      <c r="E285" s="37" t="n">
        <v>13.5578872694643</v>
      </c>
      <c r="F285" s="37" t="n">
        <v>9.14351059906794</v>
      </c>
      <c r="G285" s="37" t="n">
        <v>12.1667859234371</v>
      </c>
      <c r="H285" s="37" t="n">
        <v>2295.2149773</v>
      </c>
      <c r="I285" s="37" t="n">
        <v>11.8019990452738</v>
      </c>
      <c r="J285" s="37" t="n">
        <v>10.504196867539</v>
      </c>
      <c r="K285" s="37" t="n">
        <v>10.3847293651294</v>
      </c>
      <c r="L285" s="37" t="n">
        <v>2175.5230123</v>
      </c>
      <c r="M285" s="37" t="n">
        <v>16.2899829410108</v>
      </c>
      <c r="N285" s="37" t="n">
        <v>9.95641900086544</v>
      </c>
      <c r="O285" s="37" t="n">
        <v>12.9956200390558</v>
      </c>
      <c r="P285" s="37" t="n">
        <v>3940.1131495</v>
      </c>
      <c r="Q285" s="37" t="n">
        <v>8.18226884923038</v>
      </c>
      <c r="R285" s="37" t="n">
        <v>18.0321776443852</v>
      </c>
      <c r="S285" s="37" t="n">
        <v>6.76537036625532</v>
      </c>
      <c r="T285" s="37" t="n">
        <v>8505.5406065</v>
      </c>
      <c r="U285" s="37" t="n">
        <v>7.26629941916986</v>
      </c>
      <c r="V285" s="37" t="n">
        <v>38.926145863959</v>
      </c>
      <c r="W285" s="37" t="n">
        <v>3.88799894969639</v>
      </c>
      <c r="X285" s="37" t="n">
        <v>2936.1660356</v>
      </c>
      <c r="Y285" s="37" t="n">
        <v>8.65687824411538</v>
      </c>
      <c r="Z285" s="37" t="n">
        <v>13.4375500241835</v>
      </c>
      <c r="AA285" s="37" t="n">
        <v>8.83457638451616</v>
      </c>
    </row>
    <row r="286">
      <c r="A286" s="37" t="s">
        <v>181</v>
      </c>
      <c r="B286" s="37" t="s">
        <v>182</v>
      </c>
      <c r="C286" s="37" t="s">
        <v>17</v>
      </c>
      <c r="D286" s="37" t="n">
        <v>1609.1536293</v>
      </c>
      <c r="E286" s="37" t="n">
        <v>13.0231962953246</v>
      </c>
      <c r="F286" s="37" t="n">
        <v>6.28758777138847</v>
      </c>
      <c r="G286" s="37" t="n">
        <v>10.5905663183161</v>
      </c>
      <c r="H286" s="37" t="n">
        <v>2381.6718559</v>
      </c>
      <c r="I286" s="37" t="n">
        <v>11.5979755192369</v>
      </c>
      <c r="J286" s="37" t="n">
        <v>9.30611631105179</v>
      </c>
      <c r="K286" s="37" t="n">
        <v>10.6078498956828</v>
      </c>
      <c r="L286" s="37" t="n">
        <v>2147.1373049</v>
      </c>
      <c r="M286" s="37" t="n">
        <v>13.3075540189855</v>
      </c>
      <c r="N286" s="37" t="n">
        <v>8.38969879318112</v>
      </c>
      <c r="O286" s="37" t="n">
        <v>10.4271530906863</v>
      </c>
      <c r="P286" s="37" t="n">
        <v>5196.9902583</v>
      </c>
      <c r="Q286" s="37" t="n">
        <v>8.64116506745533</v>
      </c>
      <c r="R286" s="37" t="n">
        <v>20.3066579853701</v>
      </c>
      <c r="S286" s="37" t="n">
        <v>5.53506372488191</v>
      </c>
      <c r="T286" s="37" t="n">
        <v>10868.6008171</v>
      </c>
      <c r="U286" s="37" t="n">
        <v>7.03465572256318</v>
      </c>
      <c r="V286" s="37" t="n">
        <v>42.4678416935418</v>
      </c>
      <c r="W286" s="37" t="n">
        <v>3.03220548241956</v>
      </c>
      <c r="X286" s="37" t="n">
        <v>3388.989536</v>
      </c>
      <c r="Y286" s="37" t="n">
        <v>8.27930406515139</v>
      </c>
      <c r="Z286" s="37" t="n">
        <v>13.2420974454667</v>
      </c>
      <c r="AA286" s="37" t="n">
        <v>9.45517426108253</v>
      </c>
    </row>
    <row r="287">
      <c r="A287" s="37" t="s">
        <v>183</v>
      </c>
      <c r="B287" s="37" t="s">
        <v>184</v>
      </c>
      <c r="C287" s="37" t="s">
        <v>16</v>
      </c>
      <c r="D287" s="37" t="n">
        <v>3441.3935224</v>
      </c>
      <c r="E287" s="37" t="n">
        <v>16.6798418009327</v>
      </c>
      <c r="F287" s="37" t="n">
        <v>8.7999150162863</v>
      </c>
      <c r="G287" s="37" t="n">
        <v>11.2404172117042</v>
      </c>
      <c r="H287" s="37" t="n">
        <v>3605.5152231</v>
      </c>
      <c r="I287" s="37" t="n">
        <v>14.3918709387718</v>
      </c>
      <c r="J287" s="37" t="n">
        <v>9.21958716627081</v>
      </c>
      <c r="K287" s="37" t="n">
        <v>10.3830431342037</v>
      </c>
      <c r="L287" s="37" t="n">
        <v>5266.5208565</v>
      </c>
      <c r="M287" s="37" t="n">
        <v>14.0923618646286</v>
      </c>
      <c r="N287" s="37" t="n">
        <v>13.4669097466014</v>
      </c>
      <c r="O287" s="37" t="n">
        <v>8.6721342525255</v>
      </c>
      <c r="P287" s="37" t="n">
        <v>6306.4327358</v>
      </c>
      <c r="Q287" s="37" t="n">
        <v>12.1836358832046</v>
      </c>
      <c r="R287" s="37" t="n">
        <v>16.1260465476391</v>
      </c>
      <c r="S287" s="37" t="n">
        <v>8.40317378927841</v>
      </c>
      <c r="T287" s="37" t="n">
        <v>15479.7582276</v>
      </c>
      <c r="U287" s="37" t="n">
        <v>10.128020553596</v>
      </c>
      <c r="V287" s="37" t="n">
        <v>39.5829642814401</v>
      </c>
      <c r="W287" s="37" t="n">
        <v>3.99052439952546</v>
      </c>
      <c r="X287" s="37" t="n">
        <v>5007.5016742</v>
      </c>
      <c r="Y287" s="37" t="n">
        <v>12.4106324676516</v>
      </c>
      <c r="Z287" s="37" t="n">
        <v>12.8045772417623</v>
      </c>
      <c r="AA287" s="37" t="n">
        <v>11.8709142037587</v>
      </c>
    </row>
    <row r="288">
      <c r="A288" s="37" t="s">
        <v>183</v>
      </c>
      <c r="B288" s="37" t="s">
        <v>184</v>
      </c>
      <c r="C288" s="37" t="s">
        <v>17</v>
      </c>
      <c r="D288" s="37" t="n">
        <v>4992.1604623</v>
      </c>
      <c r="E288" s="37" t="n">
        <v>10.4533017098467</v>
      </c>
      <c r="F288" s="37" t="n">
        <v>6.1070009497738</v>
      </c>
      <c r="G288" s="37" t="n">
        <v>9.64007853818488</v>
      </c>
      <c r="H288" s="37" t="n">
        <v>6588.0798957</v>
      </c>
      <c r="I288" s="37" t="n">
        <v>10.5402097334437</v>
      </c>
      <c r="J288" s="37" t="n">
        <v>8.05931830197805</v>
      </c>
      <c r="K288" s="37" t="n">
        <v>9.00550622163644</v>
      </c>
      <c r="L288" s="37" t="n">
        <v>9540.9000711</v>
      </c>
      <c r="M288" s="37" t="n">
        <v>9.36126829853915</v>
      </c>
      <c r="N288" s="37" t="n">
        <v>11.6715570815326</v>
      </c>
      <c r="O288" s="37" t="n">
        <v>7.32483386004947</v>
      </c>
      <c r="P288" s="37" t="n">
        <v>14622.9552471</v>
      </c>
      <c r="Q288" s="37" t="n">
        <v>7.90214350884152</v>
      </c>
      <c r="R288" s="37" t="n">
        <v>17.8885278742414</v>
      </c>
      <c r="S288" s="37" t="n">
        <v>6.00578078096765</v>
      </c>
      <c r="T288" s="37" t="n">
        <v>36912.3679806</v>
      </c>
      <c r="U288" s="37" t="n">
        <v>5.36511545048573</v>
      </c>
      <c r="V288" s="37" t="n">
        <v>45.1555730266063</v>
      </c>
      <c r="W288" s="37" t="n">
        <v>2.37323750287711</v>
      </c>
      <c r="X288" s="37" t="n">
        <v>9088.4141213</v>
      </c>
      <c r="Y288" s="37" t="n">
        <v>8.23105908536476</v>
      </c>
      <c r="Z288" s="37" t="n">
        <v>11.1180227658678</v>
      </c>
      <c r="AA288" s="37" t="n">
        <v>8.77476145677679</v>
      </c>
    </row>
    <row r="289">
      <c r="A289" s="37" t="s">
        <v>185</v>
      </c>
      <c r="B289" s="37" t="s">
        <v>186</v>
      </c>
      <c r="C289" s="37" t="s">
        <v>16</v>
      </c>
      <c r="D289" s="37" t="n">
        <v>2799.2978016</v>
      </c>
      <c r="E289" s="37" t="n">
        <v>11.721994996984</v>
      </c>
      <c r="F289" s="37" t="n">
        <v>8.67387655555414</v>
      </c>
      <c r="G289" s="37" t="n">
        <v>8.81147137307252</v>
      </c>
      <c r="H289" s="37" t="n">
        <v>3219.8812378</v>
      </c>
      <c r="I289" s="37" t="n">
        <v>13.5698274017938</v>
      </c>
      <c r="J289" s="37" t="n">
        <v>9.97709224229688</v>
      </c>
      <c r="K289" s="37" t="n">
        <v>10.5098347868672</v>
      </c>
      <c r="L289" s="37" t="n">
        <v>4188.4815491</v>
      </c>
      <c r="M289" s="37" t="n">
        <v>11.5922927796764</v>
      </c>
      <c r="N289" s="37" t="n">
        <v>12.9783876125449</v>
      </c>
      <c r="O289" s="37" t="n">
        <v>8.49965951632827</v>
      </c>
      <c r="P289" s="37" t="n">
        <v>5251.0258411</v>
      </c>
      <c r="Q289" s="37" t="n">
        <v>9.20090157525683</v>
      </c>
      <c r="R289" s="37" t="n">
        <v>16.2707768747195</v>
      </c>
      <c r="S289" s="37" t="n">
        <v>6.54751898661967</v>
      </c>
      <c r="T289" s="37" t="n">
        <v>12426.4607988</v>
      </c>
      <c r="U289" s="37" t="n">
        <v>7.40208963682487</v>
      </c>
      <c r="V289" s="37" t="n">
        <v>38.5045088556197</v>
      </c>
      <c r="W289" s="37" t="n">
        <v>3.19208991009344</v>
      </c>
      <c r="X289" s="37" t="n">
        <v>4387.594765</v>
      </c>
      <c r="Y289" s="37" t="n">
        <v>9.48041933452386</v>
      </c>
      <c r="Z289" s="37" t="n">
        <v>13.5953578592649</v>
      </c>
      <c r="AA289" s="37" t="n">
        <v>9.22531365723992</v>
      </c>
    </row>
    <row r="290">
      <c r="A290" s="37" t="s">
        <v>185</v>
      </c>
      <c r="B290" s="37" t="s">
        <v>186</v>
      </c>
      <c r="C290" s="37" t="s">
        <v>17</v>
      </c>
      <c r="D290" s="37" t="n">
        <v>3126.4805633</v>
      </c>
      <c r="E290" s="37" t="n">
        <v>12.1418446626802</v>
      </c>
      <c r="F290" s="37" t="n">
        <v>7.25043912858646</v>
      </c>
      <c r="G290" s="37" t="n">
        <v>10.0364559974376</v>
      </c>
      <c r="H290" s="37" t="n">
        <v>4370.1901291</v>
      </c>
      <c r="I290" s="37" t="n">
        <v>11.4154082197027</v>
      </c>
      <c r="J290" s="37" t="n">
        <v>10.1346536048651</v>
      </c>
      <c r="K290" s="37" t="n">
        <v>8.50838224886932</v>
      </c>
      <c r="L290" s="37" t="n">
        <v>4904.6068879</v>
      </c>
      <c r="M290" s="37" t="n">
        <v>9.31448077750125</v>
      </c>
      <c r="N290" s="37" t="n">
        <v>11.3739884097762</v>
      </c>
      <c r="O290" s="37" t="n">
        <v>7.18712410240375</v>
      </c>
      <c r="P290" s="37" t="n">
        <v>7733.5696384</v>
      </c>
      <c r="Q290" s="37" t="n">
        <v>8.0700534750139</v>
      </c>
      <c r="R290" s="37" t="n">
        <v>17.9344712927688</v>
      </c>
      <c r="S290" s="37" t="n">
        <v>5.85624094244451</v>
      </c>
      <c r="T290" s="37" t="n">
        <v>17553.9209149</v>
      </c>
      <c r="U290" s="37" t="n">
        <v>4.97096458608311</v>
      </c>
      <c r="V290" s="37" t="n">
        <v>40.708276442047</v>
      </c>
      <c r="W290" s="37" t="n">
        <v>3.20057114870479</v>
      </c>
      <c r="X290" s="37" t="n">
        <v>5432.4898737</v>
      </c>
      <c r="Y290" s="37" t="n">
        <v>9.1714170134194</v>
      </c>
      <c r="Z290" s="37" t="n">
        <v>12.5981711219564</v>
      </c>
      <c r="AA290" s="37" t="n">
        <v>9.32341876454307</v>
      </c>
    </row>
    <row r="291">
      <c r="A291" s="37" t="s">
        <v>187</v>
      </c>
      <c r="B291" s="37" t="s">
        <v>188</v>
      </c>
      <c r="C291" s="37" t="s">
        <v>16</v>
      </c>
      <c r="D291" s="37" t="n">
        <v>6044.4208611</v>
      </c>
      <c r="E291" s="37" t="n">
        <v>14.3124707766072</v>
      </c>
      <c r="F291" s="37" t="n">
        <v>10.2170534981799</v>
      </c>
      <c r="G291" s="37" t="n">
        <v>10.1702747184935</v>
      </c>
      <c r="H291" s="37" t="n">
        <v>6425.913648</v>
      </c>
      <c r="I291" s="37" t="n">
        <v>14.5490370427447</v>
      </c>
      <c r="J291" s="37" t="n">
        <v>10.8619014170288</v>
      </c>
      <c r="K291" s="37" t="n">
        <v>11.1204267744391</v>
      </c>
      <c r="L291" s="37" t="n">
        <v>6862.9839781</v>
      </c>
      <c r="M291" s="37" t="n">
        <v>12.4796681770992</v>
      </c>
      <c r="N291" s="37" t="n">
        <v>11.600693610312</v>
      </c>
      <c r="O291" s="37" t="n">
        <v>8.21389499796046</v>
      </c>
      <c r="P291" s="37" t="n">
        <v>11114.2522213</v>
      </c>
      <c r="Q291" s="37" t="n">
        <v>12.0831235160052</v>
      </c>
      <c r="R291" s="37" t="n">
        <v>18.7867311272269</v>
      </c>
      <c r="S291" s="37" t="n">
        <v>6.45542682531221</v>
      </c>
      <c r="T291" s="37" t="n">
        <v>21435.1736205</v>
      </c>
      <c r="U291" s="37" t="n">
        <v>8.84389856880256</v>
      </c>
      <c r="V291" s="37" t="n">
        <v>36.2324729955298</v>
      </c>
      <c r="W291" s="37" t="n">
        <v>3.2475410107009</v>
      </c>
      <c r="X291" s="37" t="n">
        <v>7277.373235</v>
      </c>
      <c r="Y291" s="37" t="n">
        <v>10.6573258411791</v>
      </c>
      <c r="Z291" s="37" t="n">
        <v>12.3011473517227</v>
      </c>
      <c r="AA291" s="37" t="n">
        <v>9.02855123282762</v>
      </c>
    </row>
    <row r="292">
      <c r="A292" s="37" t="s">
        <v>187</v>
      </c>
      <c r="B292" s="37" t="s">
        <v>188</v>
      </c>
      <c r="C292" s="37" t="s">
        <v>17</v>
      </c>
      <c r="D292" s="37" t="n">
        <v>4722.5130299</v>
      </c>
      <c r="E292" s="37" t="n">
        <v>13.0133130646112</v>
      </c>
      <c r="F292" s="37" t="n">
        <v>6.54360637790861</v>
      </c>
      <c r="G292" s="37" t="n">
        <v>10.7547019361007</v>
      </c>
      <c r="H292" s="37" t="n">
        <v>6580.574481</v>
      </c>
      <c r="I292" s="37" t="n">
        <v>11.1324106331729</v>
      </c>
      <c r="J292" s="37" t="n">
        <v>9.11817264908342</v>
      </c>
      <c r="K292" s="37" t="n">
        <v>8.73290004417909</v>
      </c>
      <c r="L292" s="37" t="n">
        <v>7313.9928801</v>
      </c>
      <c r="M292" s="37" t="n">
        <v>11.624621933923</v>
      </c>
      <c r="N292" s="37" t="n">
        <v>10.1344115209808</v>
      </c>
      <c r="O292" s="37" t="n">
        <v>10.2819257648495</v>
      </c>
      <c r="P292" s="37" t="n">
        <v>12554.4331728</v>
      </c>
      <c r="Q292" s="37" t="n">
        <v>8.73282493530449</v>
      </c>
      <c r="R292" s="37" t="n">
        <v>17.395668039544</v>
      </c>
      <c r="S292" s="37" t="n">
        <v>6.83812547506222</v>
      </c>
      <c r="T292" s="37" t="n">
        <v>29894.1238968</v>
      </c>
      <c r="U292" s="37" t="n">
        <v>6.9079102313805</v>
      </c>
      <c r="V292" s="37" t="n">
        <v>41.421882492346</v>
      </c>
      <c r="W292" s="37" t="n">
        <v>2.83417053972794</v>
      </c>
      <c r="X292" s="37" t="n">
        <v>11104.2449737</v>
      </c>
      <c r="Y292" s="37" t="n">
        <v>11.06682043305</v>
      </c>
      <c r="Z292" s="37" t="n">
        <v>15.3862589201372</v>
      </c>
      <c r="AA292" s="37" t="n">
        <v>9.68809289438854</v>
      </c>
    </row>
    <row r="293">
      <c r="A293" s="37" t="s">
        <v>189</v>
      </c>
      <c r="B293" s="37" t="s">
        <v>190</v>
      </c>
      <c r="C293" s="37" t="s">
        <v>16</v>
      </c>
      <c r="D293" s="37" t="n">
        <v>3110.2453547</v>
      </c>
      <c r="E293" s="37" t="n">
        <v>13.0034875241348</v>
      </c>
      <c r="F293" s="37" t="n">
        <v>8.76521421572933</v>
      </c>
      <c r="G293" s="37" t="n">
        <v>10.2985183949594</v>
      </c>
      <c r="H293" s="37" t="n">
        <v>3506.1629965</v>
      </c>
      <c r="I293" s="37" t="n">
        <v>13.4434161679408</v>
      </c>
      <c r="J293" s="37" t="n">
        <v>9.8809792266534</v>
      </c>
      <c r="K293" s="37" t="n">
        <v>11.3756415773753</v>
      </c>
      <c r="L293" s="37" t="n">
        <v>4733.4701905</v>
      </c>
      <c r="M293" s="37" t="n">
        <v>11.167555778601</v>
      </c>
      <c r="N293" s="37" t="n">
        <v>13.3397450914298</v>
      </c>
      <c r="O293" s="37" t="n">
        <v>8.63160456038926</v>
      </c>
      <c r="P293" s="37" t="n">
        <v>5758.1458115</v>
      </c>
      <c r="Q293" s="37" t="n">
        <v>9.81642050742267</v>
      </c>
      <c r="R293" s="37" t="n">
        <v>16.2274598198284</v>
      </c>
      <c r="S293" s="37" t="n">
        <v>7.55572289381324</v>
      </c>
      <c r="T293" s="37" t="n">
        <v>13210.1140476</v>
      </c>
      <c r="U293" s="37" t="n">
        <v>7.06685290761036</v>
      </c>
      <c r="V293" s="37" t="n">
        <v>37.2284068414267</v>
      </c>
      <c r="W293" s="37" t="n">
        <v>3.50135021271034</v>
      </c>
      <c r="X293" s="37" t="n">
        <v>5165.824434</v>
      </c>
      <c r="Y293" s="37" t="n">
        <v>10.3027061688804</v>
      </c>
      <c r="Z293" s="37" t="n">
        <v>14.5581948049324</v>
      </c>
      <c r="AA293" s="37" t="n">
        <v>9.50267534529127</v>
      </c>
    </row>
    <row r="294">
      <c r="A294" s="37" t="s">
        <v>189</v>
      </c>
      <c r="B294" s="37" t="s">
        <v>190</v>
      </c>
      <c r="C294" s="37" t="s">
        <v>17</v>
      </c>
      <c r="D294" s="37" t="n">
        <v>5314.4797229</v>
      </c>
      <c r="E294" s="37" t="n">
        <v>11.5981486447054</v>
      </c>
      <c r="F294" s="37" t="n">
        <v>8.39490190968171</v>
      </c>
      <c r="G294" s="37" t="n">
        <v>10.1010530977421</v>
      </c>
      <c r="H294" s="37" t="n">
        <v>5757.1004116</v>
      </c>
      <c r="I294" s="37" t="n">
        <v>9.44219584987652</v>
      </c>
      <c r="J294" s="37" t="n">
        <v>9.09407802071683</v>
      </c>
      <c r="K294" s="37" t="n">
        <v>8.34476998707901</v>
      </c>
      <c r="L294" s="37" t="n">
        <v>6737.8834567</v>
      </c>
      <c r="M294" s="37" t="n">
        <v>9.19999335090695</v>
      </c>
      <c r="N294" s="37" t="n">
        <v>10.643350553043</v>
      </c>
      <c r="O294" s="37" t="n">
        <v>7.99206057080995</v>
      </c>
      <c r="P294" s="37" t="n">
        <v>13709.0681998</v>
      </c>
      <c r="Q294" s="37" t="n">
        <v>6.46629938829033</v>
      </c>
      <c r="R294" s="37" t="n">
        <v>21.6552303915194</v>
      </c>
      <c r="S294" s="37" t="n">
        <v>5.11259915287735</v>
      </c>
      <c r="T294" s="37" t="n">
        <v>24833.4529929</v>
      </c>
      <c r="U294" s="37" t="n">
        <v>4.36092093450391</v>
      </c>
      <c r="V294" s="37" t="n">
        <v>39.2276220484527</v>
      </c>
      <c r="W294" s="37" t="n">
        <v>3.18028852345769</v>
      </c>
      <c r="X294" s="37" t="n">
        <v>6954.052381</v>
      </c>
      <c r="Y294" s="37" t="n">
        <v>8.54839982991291</v>
      </c>
      <c r="Z294" s="37" t="n">
        <v>10.9848170765863</v>
      </c>
      <c r="AA294" s="37" t="n">
        <v>8.20168380284278</v>
      </c>
    </row>
    <row r="295">
      <c r="A295" s="37" t="s">
        <v>191</v>
      </c>
      <c r="B295" s="37" t="s">
        <v>192</v>
      </c>
      <c r="C295" s="37" t="s">
        <v>16</v>
      </c>
      <c r="D295" s="37" t="n">
        <v>1964.909297</v>
      </c>
      <c r="E295" s="37" t="n">
        <v>10.8633092160249</v>
      </c>
      <c r="F295" s="37" t="n">
        <v>8.2636495269778</v>
      </c>
      <c r="G295" s="37" t="n">
        <v>8.89880767744694</v>
      </c>
      <c r="H295" s="37" t="n">
        <v>2146.7944759</v>
      </c>
      <c r="I295" s="37" t="n">
        <v>12.2872409263259</v>
      </c>
      <c r="J295" s="37" t="n">
        <v>9.02858833350494</v>
      </c>
      <c r="K295" s="37" t="n">
        <v>10.5809242114037</v>
      </c>
      <c r="L295" s="37" t="n">
        <v>2553.7255162</v>
      </c>
      <c r="M295" s="37" t="n">
        <v>11.4721990761788</v>
      </c>
      <c r="N295" s="37" t="n">
        <v>10.7399831056819</v>
      </c>
      <c r="O295" s="37" t="n">
        <v>9.19147995996473</v>
      </c>
      <c r="P295" s="37" t="n">
        <v>3838.5247098</v>
      </c>
      <c r="Q295" s="37" t="n">
        <v>9.05024232954123</v>
      </c>
      <c r="R295" s="37" t="n">
        <v>16.1433522406665</v>
      </c>
      <c r="S295" s="37" t="n">
        <v>7.97502278630909</v>
      </c>
      <c r="T295" s="37" t="n">
        <v>9687.0591508</v>
      </c>
      <c r="U295" s="37" t="n">
        <v>5.82727749246304</v>
      </c>
      <c r="V295" s="37" t="n">
        <v>40.740029013825</v>
      </c>
      <c r="W295" s="37" t="n">
        <v>2.49781805960043</v>
      </c>
      <c r="X295" s="37" t="n">
        <v>3586.7292459</v>
      </c>
      <c r="Y295" s="37" t="n">
        <v>7.22960063161398</v>
      </c>
      <c r="Z295" s="37" t="n">
        <v>15.0843977793439</v>
      </c>
      <c r="AA295" s="37" t="n">
        <v>7.80062464641507</v>
      </c>
    </row>
    <row r="296">
      <c r="A296" s="37" t="s">
        <v>191</v>
      </c>
      <c r="B296" s="37" t="s">
        <v>192</v>
      </c>
      <c r="C296" s="37" t="s">
        <v>17</v>
      </c>
      <c r="D296" s="37" t="n">
        <v>1211.7838169</v>
      </c>
      <c r="E296" s="37" t="n">
        <v>16.5693973934584</v>
      </c>
      <c r="F296" s="37" t="n">
        <v>6.99916702091977</v>
      </c>
      <c r="G296" s="37" t="n">
        <v>14.3992780553941</v>
      </c>
      <c r="H296" s="37" t="n">
        <v>1284.5646502</v>
      </c>
      <c r="I296" s="37" t="n">
        <v>15.1873734596578</v>
      </c>
      <c r="J296" s="37" t="n">
        <v>7.41954332986536</v>
      </c>
      <c r="K296" s="37" t="n">
        <v>11.6806169207476</v>
      </c>
      <c r="L296" s="37" t="n">
        <v>1987.5752337</v>
      </c>
      <c r="M296" s="37" t="n">
        <v>13.2291433533822</v>
      </c>
      <c r="N296" s="37" t="n">
        <v>11.4800765889894</v>
      </c>
      <c r="O296" s="37" t="n">
        <v>9.53716453174656</v>
      </c>
      <c r="P296" s="37" t="n">
        <v>3209.7942923</v>
      </c>
      <c r="Q296" s="37" t="n">
        <v>9.23524438223069</v>
      </c>
      <c r="R296" s="37" t="n">
        <v>18.5395167366364</v>
      </c>
      <c r="S296" s="37" t="n">
        <v>6.41739136839322</v>
      </c>
      <c r="T296" s="37" t="n">
        <v>7288.6918346</v>
      </c>
      <c r="U296" s="37" t="n">
        <v>6.52946637793528</v>
      </c>
      <c r="V296" s="37" t="n">
        <v>42.0989047740265</v>
      </c>
      <c r="W296" s="37" t="n">
        <v>3.06740884958717</v>
      </c>
      <c r="X296" s="37" t="n">
        <v>2330.8477825</v>
      </c>
      <c r="Y296" s="37" t="n">
        <v>9.0286491079083</v>
      </c>
      <c r="Z296" s="37" t="n">
        <v>13.4627915495625</v>
      </c>
      <c r="AA296" s="37" t="n">
        <v>9.00841597727095</v>
      </c>
    </row>
    <row r="297">
      <c r="A297" s="37" t="s">
        <v>193</v>
      </c>
      <c r="B297" s="37" t="s">
        <v>194</v>
      </c>
      <c r="C297" s="37" t="s">
        <v>16</v>
      </c>
      <c r="D297" s="37" t="n">
        <v>1581.7976542</v>
      </c>
      <c r="E297" s="37" t="n">
        <v>17.5746165069882</v>
      </c>
      <c r="F297" s="37" t="n">
        <v>6.5888696097055</v>
      </c>
      <c r="G297" s="37" t="n">
        <v>14.7097402987946</v>
      </c>
      <c r="H297" s="37" t="n">
        <v>2038.0735887</v>
      </c>
      <c r="I297" s="37" t="n">
        <v>17.9710846945612</v>
      </c>
      <c r="J297" s="37" t="n">
        <v>8.4894557121596</v>
      </c>
      <c r="K297" s="37" t="n">
        <v>13.6149755254991</v>
      </c>
      <c r="L297" s="37" t="n">
        <v>2674.1986348</v>
      </c>
      <c r="M297" s="37" t="n">
        <v>17.8761369060869</v>
      </c>
      <c r="N297" s="37" t="n">
        <v>11.1391909504765</v>
      </c>
      <c r="O297" s="37" t="n">
        <v>11.8104671829598</v>
      </c>
      <c r="P297" s="37" t="n">
        <v>3700.9009244</v>
      </c>
      <c r="Q297" s="37" t="n">
        <v>15.5208143931451</v>
      </c>
      <c r="R297" s="37" t="n">
        <v>15.4158489011307</v>
      </c>
      <c r="S297" s="37" t="n">
        <v>9.0128739842508</v>
      </c>
      <c r="T297" s="37" t="n">
        <v>10571.7160897</v>
      </c>
      <c r="U297" s="37" t="n">
        <v>9.60732238696296</v>
      </c>
      <c r="V297" s="37" t="n">
        <v>44.0357581014922</v>
      </c>
      <c r="W297" s="37" t="n">
        <v>4.27717278793854</v>
      </c>
      <c r="X297" s="37" t="n">
        <v>3440.4303817</v>
      </c>
      <c r="Y297" s="37" t="n">
        <v>14.0984568195029</v>
      </c>
      <c r="Z297" s="37" t="n">
        <v>14.3308767250355</v>
      </c>
      <c r="AA297" s="37" t="n">
        <v>11.4538715494</v>
      </c>
    </row>
    <row r="298">
      <c r="A298" s="37" t="s">
        <v>193</v>
      </c>
      <c r="B298" s="37" t="s">
        <v>194</v>
      </c>
      <c r="C298" s="37" t="s">
        <v>17</v>
      </c>
      <c r="D298" s="37" t="n">
        <v>4314.8994369</v>
      </c>
      <c r="E298" s="37" t="n">
        <v>8.88948461619356</v>
      </c>
      <c r="F298" s="37" t="n">
        <v>7.2803333586024</v>
      </c>
      <c r="G298" s="37" t="n">
        <v>8.45627141387394</v>
      </c>
      <c r="H298" s="37" t="n">
        <v>4919.3822248</v>
      </c>
      <c r="I298" s="37" t="n">
        <v>9.89321456502194</v>
      </c>
      <c r="J298" s="37" t="n">
        <v>8.30024964397731</v>
      </c>
      <c r="K298" s="37" t="n">
        <v>7.71177999805962</v>
      </c>
      <c r="L298" s="37" t="n">
        <v>5909.6907083</v>
      </c>
      <c r="M298" s="37" t="n">
        <v>8.40931617589161</v>
      </c>
      <c r="N298" s="37" t="n">
        <v>9.97115205854477</v>
      </c>
      <c r="O298" s="37" t="n">
        <v>6.96073418851387</v>
      </c>
      <c r="P298" s="37" t="n">
        <v>9805.3343814</v>
      </c>
      <c r="Q298" s="37" t="n">
        <v>6.87514141849796</v>
      </c>
      <c r="R298" s="37" t="n">
        <v>16.544094255982</v>
      </c>
      <c r="S298" s="37" t="n">
        <v>5.66699305803454</v>
      </c>
      <c r="T298" s="37" t="n">
        <v>27710.6396785</v>
      </c>
      <c r="U298" s="37" t="n">
        <v>4.49503873330556</v>
      </c>
      <c r="V298" s="37" t="n">
        <v>46.7549006390135</v>
      </c>
      <c r="W298" s="37" t="n">
        <v>2.46646039070956</v>
      </c>
      <c r="X298" s="37" t="n">
        <v>6607.9362942</v>
      </c>
      <c r="Y298" s="37" t="n">
        <v>10.6006336420353</v>
      </c>
      <c r="Z298" s="37" t="n">
        <v>11.14927004388</v>
      </c>
      <c r="AA298" s="37" t="n">
        <v>10.2784320313982</v>
      </c>
    </row>
    <row r="299">
      <c r="A299" s="37" t="s">
        <v>195</v>
      </c>
      <c r="B299" s="37" t="s">
        <v>196</v>
      </c>
      <c r="C299" s="37" t="s">
        <v>16</v>
      </c>
      <c r="D299" s="37" t="n">
        <v>2858.8046337</v>
      </c>
      <c r="E299" s="37" t="n">
        <v>11.0015346523403</v>
      </c>
      <c r="F299" s="37" t="n">
        <v>8.60174510850568</v>
      </c>
      <c r="G299" s="37" t="n">
        <v>7.27882399565439</v>
      </c>
      <c r="H299" s="37" t="n">
        <v>3139.2788015</v>
      </c>
      <c r="I299" s="37" t="n">
        <v>10.6654367243332</v>
      </c>
      <c r="J299" s="37" t="n">
        <v>9.44565282871019</v>
      </c>
      <c r="K299" s="37" t="n">
        <v>8.341906681653</v>
      </c>
      <c r="L299" s="37" t="n">
        <v>4034.2605923</v>
      </c>
      <c r="M299" s="37" t="n">
        <v>10.3918896176465</v>
      </c>
      <c r="N299" s="37" t="n">
        <v>12.1385284279959</v>
      </c>
      <c r="O299" s="37" t="n">
        <v>7.74882974833365</v>
      </c>
      <c r="P299" s="37" t="n">
        <v>5902.7454983</v>
      </c>
      <c r="Q299" s="37" t="n">
        <v>9.64245521992156</v>
      </c>
      <c r="R299" s="37" t="n">
        <v>17.7605393590824</v>
      </c>
      <c r="S299" s="37" t="n">
        <v>5.83513356198255</v>
      </c>
      <c r="T299" s="37" t="n">
        <v>13282.611995</v>
      </c>
      <c r="U299" s="37" t="n">
        <v>6.829748317168</v>
      </c>
      <c r="V299" s="37" t="n">
        <v>39.9655301412806</v>
      </c>
      <c r="W299" s="37" t="n">
        <v>2.77455682843544</v>
      </c>
      <c r="X299" s="37" t="n">
        <v>4017.4687573</v>
      </c>
      <c r="Y299" s="37" t="n">
        <v>9.90931527958736</v>
      </c>
      <c r="Z299" s="37" t="n">
        <v>12.0880041344253</v>
      </c>
      <c r="AA299" s="37" t="n">
        <v>10.1262783728526</v>
      </c>
    </row>
    <row r="300">
      <c r="A300" s="37" t="s">
        <v>195</v>
      </c>
      <c r="B300" s="37" t="s">
        <v>196</v>
      </c>
      <c r="C300" s="37" t="s">
        <v>17</v>
      </c>
      <c r="D300" s="37" t="n">
        <v>2598.683329</v>
      </c>
      <c r="E300" s="37" t="n">
        <v>12.3194825182393</v>
      </c>
      <c r="F300" s="37" t="n">
        <v>6.8259172396174</v>
      </c>
      <c r="G300" s="37" t="n">
        <v>9.18444726810642</v>
      </c>
      <c r="H300" s="37" t="n">
        <v>3226.0206263</v>
      </c>
      <c r="I300" s="37" t="n">
        <v>10.7708868541797</v>
      </c>
      <c r="J300" s="37" t="n">
        <v>8.47373343365243</v>
      </c>
      <c r="K300" s="37" t="n">
        <v>6.75570785711364</v>
      </c>
      <c r="L300" s="37" t="n">
        <v>4243.4060236</v>
      </c>
      <c r="M300" s="37" t="n">
        <v>11.2725771641929</v>
      </c>
      <c r="N300" s="37" t="n">
        <v>11.1460823286744</v>
      </c>
      <c r="O300" s="37" t="n">
        <v>6.83278204187054</v>
      </c>
      <c r="P300" s="37" t="n">
        <v>6688.7886404</v>
      </c>
      <c r="Q300" s="37" t="n">
        <v>9.63262523340942</v>
      </c>
      <c r="R300" s="37" t="n">
        <v>17.5693271985674</v>
      </c>
      <c r="S300" s="37" t="n">
        <v>6.37213016625911</v>
      </c>
      <c r="T300" s="37" t="n">
        <v>16434.4969383</v>
      </c>
      <c r="U300" s="37" t="n">
        <v>7.29077243514811</v>
      </c>
      <c r="V300" s="37" t="n">
        <v>43.168213196161</v>
      </c>
      <c r="W300" s="37" t="n">
        <v>2.65038483453372</v>
      </c>
      <c r="X300" s="37" t="n">
        <v>4879.4341606</v>
      </c>
      <c r="Y300" s="37" t="n">
        <v>9.40831811044205</v>
      </c>
      <c r="Z300" s="37" t="n">
        <v>12.8167266033274</v>
      </c>
      <c r="AA300" s="37" t="n">
        <v>8.09220889106429</v>
      </c>
    </row>
    <row r="301">
      <c r="A301" s="37" t="s">
        <v>197</v>
      </c>
      <c r="B301" s="37" t="s">
        <v>198</v>
      </c>
      <c r="C301" s="37" t="s">
        <v>16</v>
      </c>
      <c r="D301" s="37" t="n">
        <v>8904.9290656</v>
      </c>
      <c r="E301" s="37" t="n">
        <v>12.9278919614441</v>
      </c>
      <c r="F301" s="37" t="n">
        <v>10.4989796102216</v>
      </c>
      <c r="G301" s="37" t="n">
        <v>9.546161783986</v>
      </c>
      <c r="H301" s="37" t="n">
        <v>9423.6028781</v>
      </c>
      <c r="I301" s="37" t="n">
        <v>10.2773847531576</v>
      </c>
      <c r="J301" s="37" t="n">
        <v>11.110500009955</v>
      </c>
      <c r="K301" s="37" t="n">
        <v>7.45778216453967</v>
      </c>
      <c r="L301" s="37" t="n">
        <v>11652.875413</v>
      </c>
      <c r="M301" s="37" t="n">
        <v>10.5168346303331</v>
      </c>
      <c r="N301" s="37" t="n">
        <v>13.7388294123707</v>
      </c>
      <c r="O301" s="37" t="n">
        <v>8.01261295990903</v>
      </c>
      <c r="P301" s="37" t="n">
        <v>15271.6911869</v>
      </c>
      <c r="Q301" s="37" t="n">
        <v>9.20178433413813</v>
      </c>
      <c r="R301" s="37" t="n">
        <v>18.0054409421689</v>
      </c>
      <c r="S301" s="37" t="n">
        <v>6.97165976040719</v>
      </c>
      <c r="T301" s="37" t="n">
        <v>30324.0926356</v>
      </c>
      <c r="U301" s="37" t="n">
        <v>7.43670640713457</v>
      </c>
      <c r="V301" s="37" t="n">
        <v>35.7523376024989</v>
      </c>
      <c r="W301" s="37" t="n">
        <v>3.64316784925209</v>
      </c>
      <c r="X301" s="37" t="n">
        <v>9239.8995877</v>
      </c>
      <c r="Y301" s="37" t="n">
        <v>10.057655187424</v>
      </c>
      <c r="Z301" s="37" t="n">
        <v>10.8939124227848</v>
      </c>
      <c r="AA301" s="37" t="n">
        <v>9.42175045480456</v>
      </c>
    </row>
    <row r="302">
      <c r="A302" s="37" t="s">
        <v>197</v>
      </c>
      <c r="B302" s="37" t="s">
        <v>198</v>
      </c>
      <c r="C302" s="37" t="s">
        <v>17</v>
      </c>
      <c r="D302" s="37" t="n">
        <v>6794.7463283</v>
      </c>
      <c r="E302" s="37" t="n">
        <v>13.9782338513027</v>
      </c>
      <c r="F302" s="37" t="n">
        <v>8.82275214286922</v>
      </c>
      <c r="G302" s="37" t="n">
        <v>10.6875364092554</v>
      </c>
      <c r="H302" s="37" t="n">
        <v>8960.3792435</v>
      </c>
      <c r="I302" s="37" t="n">
        <v>10.6190254008921</v>
      </c>
      <c r="J302" s="37" t="n">
        <v>11.6347544634959</v>
      </c>
      <c r="K302" s="37" t="n">
        <v>7.87311065284409</v>
      </c>
      <c r="L302" s="37" t="n">
        <v>6435.014994</v>
      </c>
      <c r="M302" s="37" t="n">
        <v>12.1352635601648</v>
      </c>
      <c r="N302" s="37" t="n">
        <v>8.35565296841828</v>
      </c>
      <c r="O302" s="37" t="n">
        <v>9.98308396081803</v>
      </c>
      <c r="P302" s="37" t="n">
        <v>15471.2590951</v>
      </c>
      <c r="Q302" s="37" t="n">
        <v>8.04169161390024</v>
      </c>
      <c r="R302" s="37" t="n">
        <v>20.0889154265645</v>
      </c>
      <c r="S302" s="37" t="n">
        <v>6.02658984946791</v>
      </c>
      <c r="T302" s="37" t="n">
        <v>29986.4289815</v>
      </c>
      <c r="U302" s="37" t="n">
        <v>6.49704816158323</v>
      </c>
      <c r="V302" s="37" t="n">
        <v>38.9363808111018</v>
      </c>
      <c r="W302" s="37" t="n">
        <v>2.87760330554543</v>
      </c>
      <c r="X302" s="37" t="n">
        <v>9366.0806035</v>
      </c>
      <c r="Y302" s="37" t="n">
        <v>8.99995847665781</v>
      </c>
      <c r="Z302" s="37" t="n">
        <v>12.1615441875503</v>
      </c>
      <c r="AA302" s="37" t="n">
        <v>8.67793929309547</v>
      </c>
    </row>
    <row r="303">
      <c r="A303" s="37" t="s">
        <v>199</v>
      </c>
      <c r="B303" s="37" t="s">
        <v>200</v>
      </c>
      <c r="C303" s="37" t="s">
        <v>16</v>
      </c>
      <c r="D303" s="37" t="n">
        <v>6577.5514137</v>
      </c>
      <c r="E303" s="37" t="n">
        <v>13.6066452537797</v>
      </c>
      <c r="F303" s="37" t="n">
        <v>9.04911049970836</v>
      </c>
      <c r="G303" s="37" t="n">
        <v>9.92579047848696</v>
      </c>
      <c r="H303" s="37" t="n">
        <v>7639.0685068</v>
      </c>
      <c r="I303" s="37" t="n">
        <v>12.1400858877861</v>
      </c>
      <c r="J303" s="37" t="n">
        <v>10.5094997644405</v>
      </c>
      <c r="K303" s="37" t="n">
        <v>8.66341720646098</v>
      </c>
      <c r="L303" s="37" t="n">
        <v>7653.0981072</v>
      </c>
      <c r="M303" s="37" t="n">
        <v>13.5150003269541</v>
      </c>
      <c r="N303" s="37" t="n">
        <v>10.5288010813442</v>
      </c>
      <c r="O303" s="37" t="n">
        <v>10.7789408431181</v>
      </c>
      <c r="P303" s="37" t="n">
        <v>14535.709639</v>
      </c>
      <c r="Q303" s="37" t="n">
        <v>8.45364356959206</v>
      </c>
      <c r="R303" s="37" t="n">
        <v>19.9976000858039</v>
      </c>
      <c r="S303" s="37" t="n">
        <v>5.91883285767501</v>
      </c>
      <c r="T303" s="37" t="n">
        <v>28169.5589716</v>
      </c>
      <c r="U303" s="37" t="n">
        <v>7.29697019841238</v>
      </c>
      <c r="V303" s="37" t="n">
        <v>38.7544598026438</v>
      </c>
      <c r="W303" s="37" t="n">
        <v>3.40650727881211</v>
      </c>
      <c r="X303" s="37" t="n">
        <v>8112.2837173</v>
      </c>
      <c r="Y303" s="37" t="n">
        <v>12.3926125666758</v>
      </c>
      <c r="Z303" s="37" t="n">
        <v>11.1605287660593</v>
      </c>
      <c r="AA303" s="37" t="n">
        <v>11.5085303823209</v>
      </c>
    </row>
    <row r="304">
      <c r="A304" s="37" t="s">
        <v>199</v>
      </c>
      <c r="B304" s="37" t="s">
        <v>200</v>
      </c>
      <c r="C304" s="37" t="s">
        <v>17</v>
      </c>
      <c r="D304" s="37" t="n">
        <v>6532.2592008</v>
      </c>
      <c r="E304" s="37" t="n">
        <v>13.3862534607263</v>
      </c>
      <c r="F304" s="37" t="n">
        <v>7.11321467406264</v>
      </c>
      <c r="G304" s="37" t="n">
        <v>11.1842431170242</v>
      </c>
      <c r="H304" s="37" t="n">
        <v>8629.5761882</v>
      </c>
      <c r="I304" s="37" t="n">
        <v>10.7724188725158</v>
      </c>
      <c r="J304" s="37" t="n">
        <v>9.39705943777126</v>
      </c>
      <c r="K304" s="37" t="n">
        <v>9.25852208460571</v>
      </c>
      <c r="L304" s="37" t="n">
        <v>10458.3488042</v>
      </c>
      <c r="M304" s="37" t="n">
        <v>8.76886961326451</v>
      </c>
      <c r="N304" s="37" t="n">
        <v>11.3884764663641</v>
      </c>
      <c r="O304" s="37" t="n">
        <v>7.28084097834054</v>
      </c>
      <c r="P304" s="37" t="n">
        <v>19137.7793184</v>
      </c>
      <c r="Q304" s="37" t="n">
        <v>7.09656613488015</v>
      </c>
      <c r="R304" s="37" t="n">
        <v>20.8398240933158</v>
      </c>
      <c r="S304" s="37" t="n">
        <v>5.61295646227143</v>
      </c>
      <c r="T304" s="37" t="n">
        <v>39123.8709907</v>
      </c>
      <c r="U304" s="37" t="n">
        <v>5.58240347812318</v>
      </c>
      <c r="V304" s="37" t="n">
        <v>42.6034063686723</v>
      </c>
      <c r="W304" s="37" t="n">
        <v>3.02124171202569</v>
      </c>
      <c r="X304" s="37" t="n">
        <v>7950.8951441</v>
      </c>
      <c r="Y304" s="37" t="n">
        <v>10.4461181524685</v>
      </c>
      <c r="Z304" s="37" t="n">
        <v>8.65801895981395</v>
      </c>
      <c r="AA304" s="37" t="n">
        <v>10.2449284616646</v>
      </c>
    </row>
    <row r="305">
      <c r="A305" s="37" t="s">
        <v>201</v>
      </c>
      <c r="B305" s="37" t="s">
        <v>202</v>
      </c>
      <c r="C305" s="37" t="s">
        <v>16</v>
      </c>
      <c r="D305" s="37" t="n">
        <v>5686.6057475</v>
      </c>
      <c r="E305" s="37" t="n">
        <v>11.7683199561408</v>
      </c>
      <c r="F305" s="37" t="n">
        <v>10.2227099668864</v>
      </c>
      <c r="G305" s="37" t="n">
        <v>9.50808376837423</v>
      </c>
      <c r="H305" s="37" t="n">
        <v>5487.8627573</v>
      </c>
      <c r="I305" s="37" t="n">
        <v>10.90088446331</v>
      </c>
      <c r="J305" s="37" t="n">
        <v>9.86543322976438</v>
      </c>
      <c r="K305" s="37" t="n">
        <v>8.45656876843535</v>
      </c>
      <c r="L305" s="37" t="n">
        <v>6701.2041971</v>
      </c>
      <c r="M305" s="37" t="n">
        <v>10.0108256458548</v>
      </c>
      <c r="N305" s="37" t="n">
        <v>12.0466355463366</v>
      </c>
      <c r="O305" s="37" t="n">
        <v>6.61714015829592</v>
      </c>
      <c r="P305" s="37" t="n">
        <v>10898.0699164</v>
      </c>
      <c r="Q305" s="37" t="n">
        <v>6.65520222644035</v>
      </c>
      <c r="R305" s="37" t="n">
        <v>19.5912663724201</v>
      </c>
      <c r="S305" s="37" t="n">
        <v>4.8666700283663</v>
      </c>
      <c r="T305" s="37" t="n">
        <v>20797.9160619</v>
      </c>
      <c r="U305" s="37" t="n">
        <v>6.42542570202973</v>
      </c>
      <c r="V305" s="37" t="n">
        <v>37.3880436339239</v>
      </c>
      <c r="W305" s="37" t="n">
        <v>3.10314877345734</v>
      </c>
      <c r="X305" s="37" t="n">
        <v>6055.5259501</v>
      </c>
      <c r="Y305" s="37" t="n">
        <v>8.5791798755427</v>
      </c>
      <c r="Z305" s="37" t="n">
        <v>10.8859112506686</v>
      </c>
      <c r="AA305" s="37" t="n">
        <v>7.34163414836386</v>
      </c>
    </row>
    <row r="306">
      <c r="A306" s="37" t="s">
        <v>201</v>
      </c>
      <c r="B306" s="37" t="s">
        <v>202</v>
      </c>
      <c r="C306" s="37" t="s">
        <v>17</v>
      </c>
      <c r="D306" s="37" t="n">
        <v>4089.7674222</v>
      </c>
      <c r="E306" s="37" t="n">
        <v>10.1928034551336</v>
      </c>
      <c r="F306" s="37" t="n">
        <v>8.94919900453025</v>
      </c>
      <c r="G306" s="37" t="n">
        <v>8.10243149986093</v>
      </c>
      <c r="H306" s="37" t="n">
        <v>5308.1221124</v>
      </c>
      <c r="I306" s="37" t="n">
        <v>9.67277362850443</v>
      </c>
      <c r="J306" s="37" t="n">
        <v>11.6151937800565</v>
      </c>
      <c r="K306" s="37" t="n">
        <v>6.47555543138403</v>
      </c>
      <c r="L306" s="37" t="n">
        <v>4977.6914673</v>
      </c>
      <c r="M306" s="37" t="n">
        <v>8.83200738939657</v>
      </c>
      <c r="N306" s="37" t="n">
        <v>10.892147871836</v>
      </c>
      <c r="O306" s="37" t="n">
        <v>7.51014054951542</v>
      </c>
      <c r="P306" s="37" t="n">
        <v>8562.6525567</v>
      </c>
      <c r="Q306" s="37" t="n">
        <v>8.93725051697318</v>
      </c>
      <c r="R306" s="37" t="n">
        <v>18.736733370363</v>
      </c>
      <c r="S306" s="37" t="n">
        <v>5.1570275775163</v>
      </c>
      <c r="T306" s="37" t="n">
        <v>18035.1651304</v>
      </c>
      <c r="U306" s="37" t="n">
        <v>7.47365216599866</v>
      </c>
      <c r="V306" s="37" t="n">
        <v>39.4644157404659</v>
      </c>
      <c r="W306" s="37" t="n">
        <v>2.9043212630193</v>
      </c>
      <c r="X306" s="37" t="n">
        <v>4726.4166814</v>
      </c>
      <c r="Y306" s="37" t="n">
        <v>9.32165504019287</v>
      </c>
      <c r="Z306" s="37" t="n">
        <v>10.3423102327484</v>
      </c>
      <c r="AA306" s="37" t="n">
        <v>8.570915673189</v>
      </c>
    </row>
    <row r="307">
      <c r="A307" s="37" t="s">
        <v>203</v>
      </c>
      <c r="B307" s="37" t="s">
        <v>204</v>
      </c>
      <c r="C307" s="37" t="s">
        <v>16</v>
      </c>
      <c r="D307" s="37" t="n">
        <v>6662.8975755</v>
      </c>
      <c r="E307" s="37" t="n">
        <v>18.5769839658149</v>
      </c>
      <c r="F307" s="37" t="n">
        <v>10.4900638457056</v>
      </c>
      <c r="G307" s="37" t="n">
        <v>12.9235533749857</v>
      </c>
      <c r="H307" s="37" t="n">
        <v>5156.6531428</v>
      </c>
      <c r="I307" s="37" t="n">
        <v>19.7556676252284</v>
      </c>
      <c r="J307" s="37" t="n">
        <v>8.11863308495644</v>
      </c>
      <c r="K307" s="37" t="n">
        <v>14.2619924574269</v>
      </c>
      <c r="L307" s="37" t="n">
        <v>7555.677447</v>
      </c>
      <c r="M307" s="37" t="n">
        <v>17.6839720940763</v>
      </c>
      <c r="N307" s="37" t="n">
        <v>11.8956561943908</v>
      </c>
      <c r="O307" s="37" t="n">
        <v>13.403258861114</v>
      </c>
      <c r="P307" s="37" t="n">
        <v>10728.4956827</v>
      </c>
      <c r="Q307" s="37" t="n">
        <v>17.3610455104756</v>
      </c>
      <c r="R307" s="37" t="n">
        <v>16.8909402260254</v>
      </c>
      <c r="S307" s="37" t="n">
        <v>12.0918039768428</v>
      </c>
      <c r="T307" s="37" t="n">
        <v>25966.0629645</v>
      </c>
      <c r="U307" s="37" t="n">
        <v>12.1420859085724</v>
      </c>
      <c r="V307" s="37" t="n">
        <v>40.8809613584336</v>
      </c>
      <c r="W307" s="37" t="n">
        <v>3.69102135304415</v>
      </c>
      <c r="X307" s="37" t="n">
        <v>7446.4860482</v>
      </c>
      <c r="Y307" s="37" t="n">
        <v>16.5510649489563</v>
      </c>
      <c r="Z307" s="37" t="n">
        <v>11.7237452904883</v>
      </c>
      <c r="AA307" s="37" t="n">
        <v>15.283924588143</v>
      </c>
    </row>
    <row r="308">
      <c r="A308" s="37" t="s">
        <v>203</v>
      </c>
      <c r="B308" s="37" t="s">
        <v>204</v>
      </c>
      <c r="C308" s="37" t="s">
        <v>17</v>
      </c>
      <c r="D308" s="37" t="n">
        <v>17777.1083923</v>
      </c>
      <c r="E308" s="37" t="n">
        <v>9.81799134758006</v>
      </c>
      <c r="F308" s="37" t="n">
        <v>7.61052852428579</v>
      </c>
      <c r="G308" s="37" t="n">
        <v>8.46753580944191</v>
      </c>
      <c r="H308" s="37" t="n">
        <v>19695.2118519</v>
      </c>
      <c r="I308" s="37" t="n">
        <v>8.35033907827361</v>
      </c>
      <c r="J308" s="37" t="n">
        <v>8.43168462963642</v>
      </c>
      <c r="K308" s="37" t="n">
        <v>7.6415619578487</v>
      </c>
      <c r="L308" s="37" t="n">
        <v>25657.468341</v>
      </c>
      <c r="M308" s="37" t="n">
        <v>7.76653285631557</v>
      </c>
      <c r="N308" s="37" t="n">
        <v>10.9841764116552</v>
      </c>
      <c r="O308" s="37" t="n">
        <v>6.28024359786221</v>
      </c>
      <c r="P308" s="37" t="n">
        <v>47093.1256414</v>
      </c>
      <c r="Q308" s="37" t="n">
        <v>6.32175380842409</v>
      </c>
      <c r="R308" s="37" t="n">
        <v>20.160960268819</v>
      </c>
      <c r="S308" s="37" t="n">
        <v>4.66897009201615</v>
      </c>
      <c r="T308" s="37" t="n">
        <v>100364.5110272</v>
      </c>
      <c r="U308" s="37" t="n">
        <v>4.00457662407535</v>
      </c>
      <c r="V308" s="37" t="n">
        <v>42.9668851166676</v>
      </c>
      <c r="W308" s="37" t="n">
        <v>2.11712941945888</v>
      </c>
      <c r="X308" s="37" t="n">
        <v>22998.3018816</v>
      </c>
      <c r="Y308" s="37" t="n">
        <v>8.17839371642712</v>
      </c>
      <c r="Z308" s="37" t="n">
        <v>9.8457650489359</v>
      </c>
      <c r="AA308" s="37" t="n">
        <v>7.63349892200382</v>
      </c>
    </row>
    <row r="309">
      <c r="A309" s="37" t="s">
        <v>205</v>
      </c>
      <c r="B309" s="37" t="s">
        <v>206</v>
      </c>
      <c r="C309" s="37" t="s">
        <v>16</v>
      </c>
      <c r="D309" s="37" t="n">
        <v>168.4221198</v>
      </c>
      <c r="E309" s="37" t="n">
        <v>78.6396061627</v>
      </c>
      <c r="F309" s="37" t="n">
        <v>2.13344559876464</v>
      </c>
      <c r="G309" s="37" t="n">
        <v>73.1606920920736</v>
      </c>
      <c r="H309" s="37" t="n">
        <v>236.0497819</v>
      </c>
      <c r="I309" s="37" t="n">
        <v>46.9304005264945</v>
      </c>
      <c r="J309" s="37" t="n">
        <v>2.9901023029631</v>
      </c>
      <c r="K309" s="37" t="n">
        <v>43.5777187372682</v>
      </c>
      <c r="L309" s="37" t="n">
        <v>583.8236626</v>
      </c>
      <c r="M309" s="37" t="n">
        <v>33.2887575004639</v>
      </c>
      <c r="N309" s="37" t="n">
        <v>7.39544202927566</v>
      </c>
      <c r="O309" s="37" t="n">
        <v>25.2787673858322</v>
      </c>
      <c r="P309" s="37" t="n">
        <v>1356.6063047</v>
      </c>
      <c r="Q309" s="37" t="n">
        <v>22.9208676117078</v>
      </c>
      <c r="R309" s="37" t="n">
        <v>17.1844752545299</v>
      </c>
      <c r="S309" s="37" t="n">
        <v>15.7734086432523</v>
      </c>
      <c r="T309" s="37" t="n">
        <v>3603.6943561</v>
      </c>
      <c r="U309" s="37" t="n">
        <v>16.0131942323075</v>
      </c>
      <c r="V309" s="37" t="n">
        <v>45.6489080676831</v>
      </c>
      <c r="W309" s="37" t="n">
        <v>6.79943798001022</v>
      </c>
      <c r="X309" s="37" t="n">
        <v>1945.7752038</v>
      </c>
      <c r="Y309" s="37" t="n">
        <v>18.172677369128</v>
      </c>
      <c r="Z309" s="37" t="n">
        <v>24.6476267467836</v>
      </c>
      <c r="AA309" s="37" t="n">
        <v>14.6431938118994</v>
      </c>
    </row>
    <row r="310">
      <c r="A310" s="37" t="s">
        <v>205</v>
      </c>
      <c r="B310" s="37" t="s">
        <v>206</v>
      </c>
      <c r="C310" s="37" t="s">
        <v>17</v>
      </c>
      <c r="D310" s="37" t="n">
        <v>3020.482616</v>
      </c>
      <c r="E310" s="37" t="n">
        <v>12.6819933241868</v>
      </c>
      <c r="F310" s="37" t="n">
        <v>3.99135451308151</v>
      </c>
      <c r="G310" s="37" t="n">
        <v>11.6864120685735</v>
      </c>
      <c r="H310" s="37" t="n">
        <v>4421.8005863</v>
      </c>
      <c r="I310" s="37" t="n">
        <v>10.8617120637402</v>
      </c>
      <c r="J310" s="37" t="n">
        <v>5.8430972694845</v>
      </c>
      <c r="K310" s="37" t="n">
        <v>10.1763218915162</v>
      </c>
      <c r="L310" s="37" t="n">
        <v>6306.9186216</v>
      </c>
      <c r="M310" s="37" t="n">
        <v>8.69561880132668</v>
      </c>
      <c r="N310" s="37" t="n">
        <v>8.33414765263493</v>
      </c>
      <c r="O310" s="37" t="n">
        <v>7.70709780812299</v>
      </c>
      <c r="P310" s="37" t="n">
        <v>11677.2045064</v>
      </c>
      <c r="Q310" s="37" t="n">
        <v>6.56827543972376</v>
      </c>
      <c r="R310" s="37" t="n">
        <v>15.4306012754074</v>
      </c>
      <c r="S310" s="37" t="n">
        <v>5.63206875219473</v>
      </c>
      <c r="T310" s="37" t="n">
        <v>36032.8233536</v>
      </c>
      <c r="U310" s="37" t="n">
        <v>3.03931946467549</v>
      </c>
      <c r="V310" s="37" t="n">
        <v>47.6148319310375</v>
      </c>
      <c r="W310" s="37" t="n">
        <v>1.84059796392007</v>
      </c>
      <c r="X310" s="37" t="n">
        <v>14216.3988803</v>
      </c>
      <c r="Y310" s="37" t="n">
        <v>6.48370353682542</v>
      </c>
      <c r="Z310" s="37" t="n">
        <v>18.7859673583542</v>
      </c>
      <c r="AA310" s="37" t="n">
        <v>6.20001533972813</v>
      </c>
    </row>
    <row r="311">
      <c r="A311" s="37" t="s">
        <v>207</v>
      </c>
      <c r="B311" s="37" t="s">
        <v>208</v>
      </c>
      <c r="C311" s="37" t="s">
        <v>16</v>
      </c>
      <c r="D311" s="37" t="n">
        <v>1362.8647641</v>
      </c>
      <c r="E311" s="37" t="n">
        <v>36.6866962025802</v>
      </c>
      <c r="F311" s="37" t="n">
        <v>4.22460886208723</v>
      </c>
      <c r="G311" s="37" t="n">
        <v>29.4056527689689</v>
      </c>
      <c r="H311" s="37" t="n">
        <v>2913.2267353</v>
      </c>
      <c r="I311" s="37" t="n">
        <v>27.6130201313422</v>
      </c>
      <c r="J311" s="37" t="n">
        <v>9.03042165841392</v>
      </c>
      <c r="K311" s="37" t="n">
        <v>16.8031671822134</v>
      </c>
      <c r="L311" s="37" t="n">
        <v>4409.3129095</v>
      </c>
      <c r="M311" s="37" t="n">
        <v>21.1337010392097</v>
      </c>
      <c r="N311" s="37" t="n">
        <v>13.6679903126636</v>
      </c>
      <c r="O311" s="37" t="n">
        <v>11.5298747420648</v>
      </c>
      <c r="P311" s="37" t="n">
        <v>5513.2727934</v>
      </c>
      <c r="Q311" s="37" t="n">
        <v>18.2699382088501</v>
      </c>
      <c r="R311" s="37" t="n">
        <v>17.0900457005234</v>
      </c>
      <c r="S311" s="37" t="n">
        <v>10.0227821302354</v>
      </c>
      <c r="T311" s="37" t="n">
        <v>13433.9963825</v>
      </c>
      <c r="U311" s="37" t="n">
        <v>14.0638413306446</v>
      </c>
      <c r="V311" s="37" t="n">
        <v>41.6427085546053</v>
      </c>
      <c r="W311" s="37" t="n">
        <v>5.02486662860915</v>
      </c>
      <c r="X311" s="37" t="n">
        <v>4627.4671428</v>
      </c>
      <c r="Y311" s="37" t="n">
        <v>17.516491382162</v>
      </c>
      <c r="Z311" s="37" t="n">
        <v>14.3442249117066</v>
      </c>
      <c r="AA311" s="37" t="n">
        <v>16.8950699881834</v>
      </c>
    </row>
    <row r="312">
      <c r="A312" s="37" t="s">
        <v>207</v>
      </c>
      <c r="B312" s="37" t="s">
        <v>208</v>
      </c>
      <c r="C312" s="37" t="s">
        <v>17</v>
      </c>
      <c r="D312" s="37" t="n">
        <v>6667.9549759</v>
      </c>
      <c r="E312" s="37" t="n">
        <v>12.4949236262584</v>
      </c>
      <c r="F312" s="37" t="n">
        <v>4.9302470417344</v>
      </c>
      <c r="G312" s="37" t="n">
        <v>10.9404709906498</v>
      </c>
      <c r="H312" s="37" t="n">
        <v>8035.9266377</v>
      </c>
      <c r="I312" s="37" t="n">
        <v>12.3436930665226</v>
      </c>
      <c r="J312" s="37" t="n">
        <v>5.94171731457553</v>
      </c>
      <c r="K312" s="37" t="n">
        <v>10.3967386256679</v>
      </c>
      <c r="L312" s="37" t="n">
        <v>12517.5038673</v>
      </c>
      <c r="M312" s="37" t="n">
        <v>10.9092753078339</v>
      </c>
      <c r="N312" s="37" t="n">
        <v>9.25536939507077</v>
      </c>
      <c r="O312" s="37" t="n">
        <v>9.02846020389026</v>
      </c>
      <c r="P312" s="37" t="n">
        <v>21044.1201087</v>
      </c>
      <c r="Q312" s="37" t="n">
        <v>7.57666400207524</v>
      </c>
      <c r="R312" s="37" t="n">
        <v>15.559899742397</v>
      </c>
      <c r="S312" s="37" t="n">
        <v>6.97914039947435</v>
      </c>
      <c r="T312" s="37" t="n">
        <v>64723.8326842</v>
      </c>
      <c r="U312" s="37" t="n">
        <v>4.46559360266864</v>
      </c>
      <c r="V312" s="37" t="n">
        <v>47.8564246120931</v>
      </c>
      <c r="W312" s="37" t="n">
        <v>2.11408175493178</v>
      </c>
      <c r="X312" s="37" t="n">
        <v>22256.5209997</v>
      </c>
      <c r="Y312" s="37" t="n">
        <v>7.9683948573664</v>
      </c>
      <c r="Z312" s="37" t="n">
        <v>16.4563418941292</v>
      </c>
      <c r="AA312" s="37" t="n">
        <v>7.89331555080829</v>
      </c>
    </row>
    <row r="313">
      <c r="A313" s="37" t="s">
        <v>209</v>
      </c>
      <c r="B313" s="37" t="s">
        <v>210</v>
      </c>
      <c r="C313" s="37" t="s">
        <v>16</v>
      </c>
      <c r="D313" s="37" t="n">
        <v>2862.7931336</v>
      </c>
      <c r="E313" s="37" t="n">
        <v>16.6996104655975</v>
      </c>
      <c r="F313" s="37" t="n">
        <v>9.20085683033945</v>
      </c>
      <c r="G313" s="37" t="n">
        <v>13.0617586688884</v>
      </c>
      <c r="H313" s="37" t="n">
        <v>2942.443834</v>
      </c>
      <c r="I313" s="37" t="n">
        <v>17.1899582405124</v>
      </c>
      <c r="J313" s="37" t="n">
        <v>9.45684972141331</v>
      </c>
      <c r="K313" s="37" t="n">
        <v>14.4149206190758</v>
      </c>
      <c r="L313" s="37" t="n">
        <v>4224.5162622</v>
      </c>
      <c r="M313" s="37" t="n">
        <v>17.0243324817188</v>
      </c>
      <c r="N313" s="37" t="n">
        <v>13.577358716473</v>
      </c>
      <c r="O313" s="37" t="n">
        <v>13.2218521832399</v>
      </c>
      <c r="P313" s="37" t="n">
        <v>5317.9509575</v>
      </c>
      <c r="Q313" s="37" t="n">
        <v>16.8520914550093</v>
      </c>
      <c r="R313" s="37" t="n">
        <v>17.0915966006927</v>
      </c>
      <c r="S313" s="37" t="n">
        <v>10.5766641458523</v>
      </c>
      <c r="T313" s="37" t="n">
        <v>12969.1819787</v>
      </c>
      <c r="U313" s="37" t="n">
        <v>10.5463997514906</v>
      </c>
      <c r="V313" s="37" t="n">
        <v>41.6822246749562</v>
      </c>
      <c r="W313" s="37" t="n">
        <v>4.36063501580556</v>
      </c>
      <c r="X313" s="37" t="n">
        <v>2797.5327016</v>
      </c>
      <c r="Y313" s="37" t="n">
        <v>16.9126284506516</v>
      </c>
      <c r="Z313" s="37" t="n">
        <v>8.99111345612539</v>
      </c>
      <c r="AA313" s="37" t="n">
        <v>14.6605884202189</v>
      </c>
    </row>
    <row r="314">
      <c r="A314" s="37" t="s">
        <v>209</v>
      </c>
      <c r="B314" s="37" t="s">
        <v>210</v>
      </c>
      <c r="C314" s="37" t="s">
        <v>17</v>
      </c>
      <c r="D314" s="37" t="n">
        <v>7980.2726243</v>
      </c>
      <c r="E314" s="37" t="n">
        <v>10.0716969149222</v>
      </c>
      <c r="F314" s="37" t="n">
        <v>7.22140538078717</v>
      </c>
      <c r="G314" s="37" t="n">
        <v>8.92340656072045</v>
      </c>
      <c r="H314" s="37" t="n">
        <v>8791.9516885</v>
      </c>
      <c r="I314" s="37" t="n">
        <v>8.7859561334069</v>
      </c>
      <c r="J314" s="37" t="n">
        <v>7.9558995312549</v>
      </c>
      <c r="K314" s="37" t="n">
        <v>8.35525555823117</v>
      </c>
      <c r="L314" s="37" t="n">
        <v>10029.4415643</v>
      </c>
      <c r="M314" s="37" t="n">
        <v>11.1340661335026</v>
      </c>
      <c r="N314" s="37" t="n">
        <v>9.07571290963001</v>
      </c>
      <c r="O314" s="37" t="n">
        <v>8.36619107452965</v>
      </c>
      <c r="P314" s="37" t="n">
        <v>22542.2197081</v>
      </c>
      <c r="Q314" s="37" t="n">
        <v>7.50061463127463</v>
      </c>
      <c r="R314" s="37" t="n">
        <v>20.3986147289346</v>
      </c>
      <c r="S314" s="37" t="n">
        <v>5.21204477355774</v>
      </c>
      <c r="T314" s="37" t="n">
        <v>49305.8838124</v>
      </c>
      <c r="U314" s="37" t="n">
        <v>5.10519322387418</v>
      </c>
      <c r="V314" s="37" t="n">
        <v>44.6172444764773</v>
      </c>
      <c r="W314" s="37" t="n">
        <v>2.5827798498804</v>
      </c>
      <c r="X314" s="37" t="n">
        <v>11858.8117372</v>
      </c>
      <c r="Y314" s="37" t="n">
        <v>7.805003280558</v>
      </c>
      <c r="Z314" s="37" t="n">
        <v>10.731122972916</v>
      </c>
      <c r="AA314" s="37" t="n">
        <v>8.92490852296287</v>
      </c>
    </row>
    <row r="315">
      <c r="A315" s="37" t="s">
        <v>211</v>
      </c>
      <c r="B315" s="37" t="s">
        <v>212</v>
      </c>
      <c r="C315" s="37" t="s">
        <v>16</v>
      </c>
      <c r="D315" s="37" t="n">
        <v>1675.7276277</v>
      </c>
      <c r="E315" s="37" t="n">
        <v>39.027840406337</v>
      </c>
      <c r="F315" s="37" t="n">
        <v>6.69703206874779</v>
      </c>
      <c r="G315" s="37" t="n">
        <v>30.5825869615951</v>
      </c>
      <c r="H315" s="37" t="n">
        <v>2208.8180842</v>
      </c>
      <c r="I315" s="37" t="n">
        <v>19.7885321713662</v>
      </c>
      <c r="J315" s="37" t="n">
        <v>8.82752381675581</v>
      </c>
      <c r="K315" s="37" t="n">
        <v>11.5494214538201</v>
      </c>
      <c r="L315" s="37" t="n">
        <v>2234.4837398</v>
      </c>
      <c r="M315" s="37" t="n">
        <v>18.4353767277527</v>
      </c>
      <c r="N315" s="37" t="n">
        <v>8.93009640419626</v>
      </c>
      <c r="O315" s="37" t="n">
        <v>13.1373754238255</v>
      </c>
      <c r="P315" s="37" t="n">
        <v>4562.0803213</v>
      </c>
      <c r="Q315" s="37" t="n">
        <v>17.2763727884573</v>
      </c>
      <c r="R315" s="37" t="n">
        <v>18.2323175359254</v>
      </c>
      <c r="S315" s="37" t="n">
        <v>8.99858507189974</v>
      </c>
      <c r="T315" s="37" t="n">
        <v>10964.6949844</v>
      </c>
      <c r="U315" s="37" t="n">
        <v>12.2255514286794</v>
      </c>
      <c r="V315" s="37" t="n">
        <v>43.8203158560748</v>
      </c>
      <c r="W315" s="37" t="n">
        <v>5.4574009298845</v>
      </c>
      <c r="X315" s="37" t="n">
        <v>3376.1394486</v>
      </c>
      <c r="Y315" s="37" t="n">
        <v>16.3069830113674</v>
      </c>
      <c r="Z315" s="37" t="n">
        <v>13.4927143183</v>
      </c>
      <c r="AA315" s="37" t="n">
        <v>14.9428834244754</v>
      </c>
    </row>
    <row r="316">
      <c r="A316" s="37" t="s">
        <v>211</v>
      </c>
      <c r="B316" s="37" t="s">
        <v>212</v>
      </c>
      <c r="C316" s="37" t="s">
        <v>17</v>
      </c>
      <c r="D316" s="37" t="n">
        <v>6349.8331177</v>
      </c>
      <c r="E316" s="37" t="n">
        <v>11.561559989663</v>
      </c>
      <c r="F316" s="37" t="n">
        <v>5.66610148946316</v>
      </c>
      <c r="G316" s="37" t="n">
        <v>10.9835275703581</v>
      </c>
      <c r="H316" s="37" t="n">
        <v>7541.8207618</v>
      </c>
      <c r="I316" s="37" t="n">
        <v>10.0037806991563</v>
      </c>
      <c r="J316" s="37" t="n">
        <v>6.72973935843807</v>
      </c>
      <c r="K316" s="37" t="n">
        <v>8.04726581294832</v>
      </c>
      <c r="L316" s="37" t="n">
        <v>9965.6235527</v>
      </c>
      <c r="M316" s="37" t="n">
        <v>7.95891444021299</v>
      </c>
      <c r="N316" s="37" t="n">
        <v>8.89255408901762</v>
      </c>
      <c r="O316" s="37" t="n">
        <v>6.44659345629413</v>
      </c>
      <c r="P316" s="37" t="n">
        <v>20527.820703</v>
      </c>
      <c r="Q316" s="37" t="n">
        <v>6.18418073021802</v>
      </c>
      <c r="R316" s="37" t="n">
        <v>18.3174444595217</v>
      </c>
      <c r="S316" s="37" t="n">
        <v>5.06392216216762</v>
      </c>
      <c r="T316" s="37" t="n">
        <v>48514.0740674</v>
      </c>
      <c r="U316" s="37" t="n">
        <v>4.58408230517033</v>
      </c>
      <c r="V316" s="37" t="n">
        <v>43.290219166073</v>
      </c>
      <c r="W316" s="37" t="n">
        <v>2.41407039435415</v>
      </c>
      <c r="X316" s="37" t="n">
        <v>19167.8835942</v>
      </c>
      <c r="Y316" s="37" t="n">
        <v>5.59621848157507</v>
      </c>
      <c r="Z316" s="37" t="n">
        <v>17.1039414374865</v>
      </c>
      <c r="AA316" s="37" t="n">
        <v>5.51029502702972</v>
      </c>
    </row>
    <row r="317">
      <c r="A317" s="37" t="s">
        <v>213</v>
      </c>
      <c r="B317" s="37" t="s">
        <v>214</v>
      </c>
      <c r="C317" s="37" t="s">
        <v>16</v>
      </c>
      <c r="D317" s="37" t="n">
        <v>1420.3955618</v>
      </c>
      <c r="E317" s="37" t="n">
        <v>12.7540985106477</v>
      </c>
      <c r="F317" s="37" t="n">
        <v>11.148561741046</v>
      </c>
      <c r="G317" s="37" t="n">
        <v>9.34221678509091</v>
      </c>
      <c r="H317" s="37" t="n">
        <v>1131.88695</v>
      </c>
      <c r="I317" s="37" t="n">
        <v>11.6176513166752</v>
      </c>
      <c r="J317" s="37" t="n">
        <v>8.88408263538077</v>
      </c>
      <c r="K317" s="37" t="n">
        <v>10.1297415930258</v>
      </c>
      <c r="L317" s="37" t="n">
        <v>1388.5394841</v>
      </c>
      <c r="M317" s="37" t="n">
        <v>11.9723502552755</v>
      </c>
      <c r="N317" s="37" t="n">
        <v>10.8985261463023</v>
      </c>
      <c r="O317" s="37" t="n">
        <v>8.95386689574542</v>
      </c>
      <c r="P317" s="37" t="n">
        <v>2573.7575809</v>
      </c>
      <c r="Q317" s="37" t="n">
        <v>13.970895849177</v>
      </c>
      <c r="R317" s="37" t="n">
        <v>20.2012003337907</v>
      </c>
      <c r="S317" s="37" t="n">
        <v>8.79420915544047</v>
      </c>
      <c r="T317" s="37" t="n">
        <v>5203.7225404</v>
      </c>
      <c r="U317" s="37" t="n">
        <v>7.31143562682537</v>
      </c>
      <c r="V317" s="37" t="n">
        <v>40.8435675139705</v>
      </c>
      <c r="W317" s="37" t="n">
        <v>3.83889436433019</v>
      </c>
      <c r="X317" s="37" t="n">
        <v>1022.3149668</v>
      </c>
      <c r="Y317" s="37" t="n">
        <v>12.7131481727857</v>
      </c>
      <c r="Z317" s="37" t="n">
        <v>8.02406162950969</v>
      </c>
      <c r="AA317" s="37" t="n">
        <v>12.7342235835402</v>
      </c>
    </row>
    <row r="318">
      <c r="A318" s="37" t="s">
        <v>213</v>
      </c>
      <c r="B318" s="37" t="s">
        <v>214</v>
      </c>
      <c r="C318" s="37" t="s">
        <v>17</v>
      </c>
      <c r="D318" s="37" t="n">
        <v>1432.1160678</v>
      </c>
      <c r="E318" s="37" t="n">
        <v>9.73091991000192</v>
      </c>
      <c r="F318" s="37" t="n">
        <v>6.5514935773654</v>
      </c>
      <c r="G318" s="37" t="n">
        <v>8.88424214686625</v>
      </c>
      <c r="H318" s="37" t="n">
        <v>1591.4348186</v>
      </c>
      <c r="I318" s="37" t="n">
        <v>9.43511354926168</v>
      </c>
      <c r="J318" s="37" t="n">
        <v>7.2803281991454</v>
      </c>
      <c r="K318" s="37" t="n">
        <v>8.5208190431005</v>
      </c>
      <c r="L318" s="37" t="n">
        <v>2075.3870701</v>
      </c>
      <c r="M318" s="37" t="n">
        <v>10.274306619298</v>
      </c>
      <c r="N318" s="37" t="n">
        <v>9.49426192891943</v>
      </c>
      <c r="O318" s="37" t="n">
        <v>8.1419212737205</v>
      </c>
      <c r="P318" s="37" t="n">
        <v>4270.665075</v>
      </c>
      <c r="Q318" s="37" t="n">
        <v>7.76886964177322</v>
      </c>
      <c r="R318" s="37" t="n">
        <v>19.5369882644516</v>
      </c>
      <c r="S318" s="37" t="n">
        <v>5.27345141761131</v>
      </c>
      <c r="T318" s="37" t="n">
        <v>9533.7214676</v>
      </c>
      <c r="U318" s="37" t="n">
        <v>5.32111046010208</v>
      </c>
      <c r="V318" s="37" t="n">
        <v>43.613863685869</v>
      </c>
      <c r="W318" s="37" t="n">
        <v>2.44327186872913</v>
      </c>
      <c r="X318" s="37" t="n">
        <v>2956.058417</v>
      </c>
      <c r="Y318" s="37" t="n">
        <v>8.62832530279263</v>
      </c>
      <c r="Z318" s="37" t="n">
        <v>13.5230643442491</v>
      </c>
      <c r="AA318" s="37" t="n">
        <v>8.69084119998927</v>
      </c>
    </row>
    <row r="319">
      <c r="A319" s="37" t="s">
        <v>215</v>
      </c>
      <c r="B319" s="37" t="s">
        <v>216</v>
      </c>
      <c r="C319" s="37" t="s">
        <v>16</v>
      </c>
      <c r="D319" s="37" t="n">
        <v>1295.8834614</v>
      </c>
      <c r="E319" s="37" t="n">
        <v>22.3902429867447</v>
      </c>
      <c r="F319" s="37" t="n">
        <v>7.76625121043869</v>
      </c>
      <c r="G319" s="37" t="n">
        <v>17.5955474601412</v>
      </c>
      <c r="H319" s="37" t="n">
        <v>1340.1845101</v>
      </c>
      <c r="I319" s="37" t="n">
        <v>18.5789429241189</v>
      </c>
      <c r="J319" s="37" t="n">
        <v>8.03174813461302</v>
      </c>
      <c r="K319" s="37" t="n">
        <v>14.6130261965856</v>
      </c>
      <c r="L319" s="37" t="n">
        <v>1750.9871968</v>
      </c>
      <c r="M319" s="37" t="n">
        <v>16.9944738683177</v>
      </c>
      <c r="N319" s="37" t="n">
        <v>10.4936954916606</v>
      </c>
      <c r="O319" s="37" t="n">
        <v>13.554871612007</v>
      </c>
      <c r="P319" s="37" t="n">
        <v>2830.5755447</v>
      </c>
      <c r="Q319" s="37" t="n">
        <v>13.599322282221</v>
      </c>
      <c r="R319" s="37" t="n">
        <v>16.9636864772665</v>
      </c>
      <c r="S319" s="37" t="n">
        <v>9.03405442366573</v>
      </c>
      <c r="T319" s="37" t="n">
        <v>7355.7084327</v>
      </c>
      <c r="U319" s="37" t="n">
        <v>8.99948157213646</v>
      </c>
      <c r="V319" s="37" t="n">
        <v>44.0828833924421</v>
      </c>
      <c r="W319" s="37" t="n">
        <v>3.58981798153181</v>
      </c>
      <c r="X319" s="37" t="n">
        <v>2112.7482121</v>
      </c>
      <c r="Y319" s="37" t="n">
        <v>14.9837085099709</v>
      </c>
      <c r="Z319" s="37" t="n">
        <v>12.6617352935791</v>
      </c>
      <c r="AA319" s="37" t="n">
        <v>14.0382112607582</v>
      </c>
    </row>
    <row r="320">
      <c r="A320" s="37" t="s">
        <v>215</v>
      </c>
      <c r="B320" s="37" t="s">
        <v>216</v>
      </c>
      <c r="C320" s="37" t="s">
        <v>17</v>
      </c>
      <c r="D320" s="37" t="n">
        <v>2809.5534388</v>
      </c>
      <c r="E320" s="37" t="n">
        <v>11.519418258984</v>
      </c>
      <c r="F320" s="37" t="n">
        <v>6.0025609591916</v>
      </c>
      <c r="G320" s="37" t="n">
        <v>10.4153771088502</v>
      </c>
      <c r="H320" s="37" t="n">
        <v>3651.8620697</v>
      </c>
      <c r="I320" s="37" t="n">
        <v>10.4254452088073</v>
      </c>
      <c r="J320" s="37" t="n">
        <v>7.80213837018043</v>
      </c>
      <c r="K320" s="37" t="n">
        <v>8.83583194872755</v>
      </c>
      <c r="L320" s="37" t="n">
        <v>5140.8520804</v>
      </c>
      <c r="M320" s="37" t="n">
        <v>9.15696416796087</v>
      </c>
      <c r="N320" s="37" t="n">
        <v>10.9833390490583</v>
      </c>
      <c r="O320" s="37" t="n">
        <v>7.61631082556462</v>
      </c>
      <c r="P320" s="37" t="n">
        <v>8655.2762568</v>
      </c>
      <c r="Q320" s="37" t="n">
        <v>7.16338744548341</v>
      </c>
      <c r="R320" s="37" t="n">
        <v>18.4918438042865</v>
      </c>
      <c r="S320" s="37" t="n">
        <v>5.83164467859562</v>
      </c>
      <c r="T320" s="37" t="n">
        <v>22650.5047802</v>
      </c>
      <c r="U320" s="37" t="n">
        <v>3.37847504629809</v>
      </c>
      <c r="V320" s="37" t="n">
        <v>48.3924006648125</v>
      </c>
      <c r="W320" s="37" t="n">
        <v>2.09519340176769</v>
      </c>
      <c r="X320" s="37" t="n">
        <v>3897.8640154</v>
      </c>
      <c r="Y320" s="37" t="n">
        <v>8.96141523478099</v>
      </c>
      <c r="Z320" s="37" t="n">
        <v>8.32771715247072</v>
      </c>
      <c r="AA320" s="37" t="n">
        <v>9.15772742530833</v>
      </c>
    </row>
    <row r="321">
      <c r="A321" s="37" t="s">
        <v>217</v>
      </c>
      <c r="B321" s="37" t="s">
        <v>218</v>
      </c>
      <c r="C321" s="37" t="s">
        <v>16</v>
      </c>
      <c r="D321" s="37" t="n">
        <v>363.8075328</v>
      </c>
      <c r="E321" s="37" t="n">
        <v>23.6452338909723</v>
      </c>
      <c r="F321" s="37" t="n">
        <v>6.51319037984503</v>
      </c>
      <c r="G321" s="37" t="n">
        <v>17.1715553745252</v>
      </c>
      <c r="H321" s="37" t="n">
        <v>441.4748174</v>
      </c>
      <c r="I321" s="37" t="n">
        <v>20.4005092157362</v>
      </c>
      <c r="J321" s="37" t="n">
        <v>7.90365584654965</v>
      </c>
      <c r="K321" s="37" t="n">
        <v>17.3119764513652</v>
      </c>
      <c r="L321" s="37" t="n">
        <v>601.1384241</v>
      </c>
      <c r="M321" s="37" t="n">
        <v>19.7870666972928</v>
      </c>
      <c r="N321" s="37" t="n">
        <v>10.7620888733927</v>
      </c>
      <c r="O321" s="37" t="n">
        <v>14.1063426630866</v>
      </c>
      <c r="P321" s="37" t="n">
        <v>1013.8103699</v>
      </c>
      <c r="Q321" s="37" t="n">
        <v>13.9808760423094</v>
      </c>
      <c r="R321" s="37" t="n">
        <v>18.1500913337323</v>
      </c>
      <c r="S321" s="37" t="n">
        <v>10.732862628896</v>
      </c>
      <c r="T321" s="37" t="n">
        <v>2383.0818587</v>
      </c>
      <c r="U321" s="37" t="n">
        <v>12.4209871465122</v>
      </c>
      <c r="V321" s="37" t="n">
        <v>42.663948481245</v>
      </c>
      <c r="W321" s="37" t="n">
        <v>4.239408346093</v>
      </c>
      <c r="X321" s="37" t="n">
        <v>782.3909545</v>
      </c>
      <c r="Y321" s="37" t="n">
        <v>16.4050646477097</v>
      </c>
      <c r="Z321" s="37" t="n">
        <v>14.0070250852353</v>
      </c>
      <c r="AA321" s="37" t="n">
        <v>15.3653415516195</v>
      </c>
    </row>
    <row r="322">
      <c r="A322" s="37" t="s">
        <v>217</v>
      </c>
      <c r="B322" s="37" t="s">
        <v>218</v>
      </c>
      <c r="C322" s="37" t="s">
        <v>17</v>
      </c>
      <c r="D322" s="37" t="n">
        <v>1517.820284</v>
      </c>
      <c r="E322" s="37" t="n">
        <v>11.4816328827242</v>
      </c>
      <c r="F322" s="37" t="n">
        <v>6.24558388084673</v>
      </c>
      <c r="G322" s="37" t="n">
        <v>10.5407329827528</v>
      </c>
      <c r="H322" s="37" t="n">
        <v>2050.7722162</v>
      </c>
      <c r="I322" s="37" t="n">
        <v>8.90505671310256</v>
      </c>
      <c r="J322" s="37" t="n">
        <v>8.43859449752027</v>
      </c>
      <c r="K322" s="37" t="n">
        <v>7.51341136590705</v>
      </c>
      <c r="L322" s="37" t="n">
        <v>2587.8978727</v>
      </c>
      <c r="M322" s="37" t="n">
        <v>8.43227668529758</v>
      </c>
      <c r="N322" s="37" t="n">
        <v>10.6487793116175</v>
      </c>
      <c r="O322" s="37" t="n">
        <v>7.35658841162347</v>
      </c>
      <c r="P322" s="37" t="n">
        <v>4245.9796127</v>
      </c>
      <c r="Q322" s="37" t="n">
        <v>6.53194925628559</v>
      </c>
      <c r="R322" s="37" t="n">
        <v>17.4715162967759</v>
      </c>
      <c r="S322" s="37" t="n">
        <v>5.3601484247395</v>
      </c>
      <c r="T322" s="37" t="n">
        <v>12082.1315961</v>
      </c>
      <c r="U322" s="37" t="n">
        <v>3.36835635024025</v>
      </c>
      <c r="V322" s="37" t="n">
        <v>49.7160086331217</v>
      </c>
      <c r="W322" s="37" t="n">
        <v>1.7595720889809</v>
      </c>
      <c r="X322" s="37" t="n">
        <v>1817.6944559</v>
      </c>
      <c r="Y322" s="37" t="n">
        <v>10.0568655924055</v>
      </c>
      <c r="Z322" s="37" t="n">
        <v>7.47951738011792</v>
      </c>
      <c r="AA322" s="37" t="n">
        <v>9.84307049251206</v>
      </c>
    </row>
    <row r="323">
      <c r="A323" s="37" t="s">
        <v>219</v>
      </c>
      <c r="B323" s="37" t="s">
        <v>220</v>
      </c>
      <c r="C323" s="37" t="s">
        <v>16</v>
      </c>
      <c r="D323" s="37" t="n">
        <v>3688.2161239</v>
      </c>
      <c r="E323" s="37" t="n">
        <v>15.7118908252895</v>
      </c>
      <c r="F323" s="37" t="n">
        <v>7.08948789350985</v>
      </c>
      <c r="G323" s="37" t="n">
        <v>12.5405071282286</v>
      </c>
      <c r="H323" s="37" t="n">
        <v>4682.2080522</v>
      </c>
      <c r="I323" s="37" t="n">
        <v>16.0455021053706</v>
      </c>
      <c r="J323" s="37" t="n">
        <v>9.00013887089288</v>
      </c>
      <c r="K323" s="37" t="n">
        <v>12.8340749395834</v>
      </c>
      <c r="L323" s="37" t="n">
        <v>6371.5706454</v>
      </c>
      <c r="M323" s="37" t="n">
        <v>12.6145326538353</v>
      </c>
      <c r="N323" s="37" t="n">
        <v>12.247431125441</v>
      </c>
      <c r="O323" s="37" t="n">
        <v>8.45874457401748</v>
      </c>
      <c r="P323" s="37" t="n">
        <v>9793.8234022</v>
      </c>
      <c r="Q323" s="37" t="n">
        <v>10.7037622633483</v>
      </c>
      <c r="R323" s="37" t="n">
        <v>18.8256843169077</v>
      </c>
      <c r="S323" s="37" t="n">
        <v>7.11186234497254</v>
      </c>
      <c r="T323" s="37" t="n">
        <v>23030.4841262</v>
      </c>
      <c r="U323" s="37" t="n">
        <v>8.63461123532089</v>
      </c>
      <c r="V323" s="37" t="n">
        <v>44.2691894697635</v>
      </c>
      <c r="W323" s="37" t="n">
        <v>3.56627596154675</v>
      </c>
      <c r="X323" s="37" t="n">
        <v>4457.4288321</v>
      </c>
      <c r="Y323" s="37" t="n">
        <v>17.0341237480008</v>
      </c>
      <c r="Z323" s="37" t="n">
        <v>8.56806832348513</v>
      </c>
      <c r="AA323" s="37" t="n">
        <v>15.0093960826485</v>
      </c>
    </row>
    <row r="324">
      <c r="A324" s="37" t="s">
        <v>219</v>
      </c>
      <c r="B324" s="37" t="s">
        <v>220</v>
      </c>
      <c r="C324" s="37" t="s">
        <v>17</v>
      </c>
      <c r="D324" s="37" t="n">
        <v>5187.1482194</v>
      </c>
      <c r="E324" s="37" t="n">
        <v>13.8893755653415</v>
      </c>
      <c r="F324" s="37" t="n">
        <v>6.53356843986344</v>
      </c>
      <c r="G324" s="37" t="n">
        <v>11.9683931789868</v>
      </c>
      <c r="H324" s="37" t="n">
        <v>6148.5391775</v>
      </c>
      <c r="I324" s="37" t="n">
        <v>11.5771613690523</v>
      </c>
      <c r="J324" s="37" t="n">
        <v>7.74450619535692</v>
      </c>
      <c r="K324" s="37" t="n">
        <v>10.1333711419247</v>
      </c>
      <c r="L324" s="37" t="n">
        <v>7852.4946902</v>
      </c>
      <c r="M324" s="37" t="n">
        <v>10.8513470442254</v>
      </c>
      <c r="N324" s="37" t="n">
        <v>9.89075486414776</v>
      </c>
      <c r="O324" s="37" t="n">
        <v>8.51264338807153</v>
      </c>
      <c r="P324" s="37" t="n">
        <v>14433.8284144</v>
      </c>
      <c r="Q324" s="37" t="n">
        <v>8.86519359291607</v>
      </c>
      <c r="R324" s="37" t="n">
        <v>18.1803954323164</v>
      </c>
      <c r="S324" s="37" t="n">
        <v>5.81563892046163</v>
      </c>
      <c r="T324" s="37" t="n">
        <v>38453.5978632</v>
      </c>
      <c r="U324" s="37" t="n">
        <v>5.67803270040082</v>
      </c>
      <c r="V324" s="37" t="n">
        <v>48.4349401196145</v>
      </c>
      <c r="W324" s="37" t="n">
        <v>2.66581272684035</v>
      </c>
      <c r="X324" s="37" t="n">
        <v>7316.6604566</v>
      </c>
      <c r="Y324" s="37" t="n">
        <v>12.7691060323489</v>
      </c>
      <c r="Z324" s="37" t="n">
        <v>9.21583494870098</v>
      </c>
      <c r="AA324" s="37" t="n">
        <v>12.3019432333259</v>
      </c>
    </row>
    <row r="325">
      <c r="A325" s="37" t="s">
        <v>221</v>
      </c>
      <c r="B325" s="37" t="s">
        <v>222</v>
      </c>
      <c r="C325" s="37" t="s">
        <v>16</v>
      </c>
      <c r="D325" s="37" t="n">
        <v>3190.1641794</v>
      </c>
      <c r="E325" s="37" t="n">
        <v>11.2144916804352</v>
      </c>
      <c r="F325" s="37" t="n">
        <v>9.80697566316891</v>
      </c>
      <c r="G325" s="37" t="n">
        <v>8.36561764967606</v>
      </c>
      <c r="H325" s="37" t="n">
        <v>3347.6386529</v>
      </c>
      <c r="I325" s="37" t="n">
        <v>10.7653028023992</v>
      </c>
      <c r="J325" s="37" t="n">
        <v>10.2910724814948</v>
      </c>
      <c r="K325" s="37" t="n">
        <v>8.51068436970843</v>
      </c>
      <c r="L325" s="37" t="n">
        <v>3870.5487671</v>
      </c>
      <c r="M325" s="37" t="n">
        <v>10.2468503903237</v>
      </c>
      <c r="N325" s="37" t="n">
        <v>11.8985655368989</v>
      </c>
      <c r="O325" s="37" t="n">
        <v>7.48241831365149</v>
      </c>
      <c r="P325" s="37" t="n">
        <v>6658.8085873</v>
      </c>
      <c r="Q325" s="37" t="n">
        <v>8.70245482038397</v>
      </c>
      <c r="R325" s="37" t="n">
        <v>20.4700354242061</v>
      </c>
      <c r="S325" s="37" t="n">
        <v>6.26735800411445</v>
      </c>
      <c r="T325" s="37" t="n">
        <v>12656.7924925</v>
      </c>
      <c r="U325" s="37" t="n">
        <v>5.6569723770686</v>
      </c>
      <c r="V325" s="37" t="n">
        <v>38.9086106443185</v>
      </c>
      <c r="W325" s="37" t="n">
        <v>3.45223976788713</v>
      </c>
      <c r="X325" s="37" t="n">
        <v>2805.5884247</v>
      </c>
      <c r="Y325" s="37" t="n">
        <v>10.1311596377264</v>
      </c>
      <c r="Z325" s="37" t="n">
        <v>8.62474024991283</v>
      </c>
      <c r="AA325" s="37" t="n">
        <v>10.0624429625466</v>
      </c>
    </row>
    <row r="326">
      <c r="A326" s="37" t="s">
        <v>221</v>
      </c>
      <c r="B326" s="37" t="s">
        <v>222</v>
      </c>
      <c r="C326" s="37" t="s">
        <v>17</v>
      </c>
      <c r="D326" s="37" t="n">
        <v>1773.3232484</v>
      </c>
      <c r="E326" s="37" t="n">
        <v>11.9465689116904</v>
      </c>
      <c r="F326" s="37" t="n">
        <v>7.40938974216366</v>
      </c>
      <c r="G326" s="37" t="n">
        <v>9.3593631934527</v>
      </c>
      <c r="H326" s="37" t="n">
        <v>1587.8381132</v>
      </c>
      <c r="I326" s="37" t="n">
        <v>13.1021888116813</v>
      </c>
      <c r="J326" s="37" t="n">
        <v>6.63438627941951</v>
      </c>
      <c r="K326" s="37" t="n">
        <v>11.7322445064824</v>
      </c>
      <c r="L326" s="37" t="n">
        <v>2798.7652543</v>
      </c>
      <c r="M326" s="37" t="n">
        <v>12.2440661662319</v>
      </c>
      <c r="N326" s="37" t="n">
        <v>11.6939438901761</v>
      </c>
      <c r="O326" s="37" t="n">
        <v>8.79873310186234</v>
      </c>
      <c r="P326" s="37" t="n">
        <v>5295.4974302</v>
      </c>
      <c r="Q326" s="37" t="n">
        <v>10.0016019054668</v>
      </c>
      <c r="R326" s="37" t="n">
        <v>22.1259177504042</v>
      </c>
      <c r="S326" s="37" t="n">
        <v>6.49241359361486</v>
      </c>
      <c r="T326" s="37" t="n">
        <v>10033.7492017</v>
      </c>
      <c r="U326" s="37" t="n">
        <v>7.45208215577941</v>
      </c>
      <c r="V326" s="37" t="n">
        <v>41.9235232367232</v>
      </c>
      <c r="W326" s="37" t="n">
        <v>3.38509056351202</v>
      </c>
      <c r="X326" s="37" t="n">
        <v>2444.2856484</v>
      </c>
      <c r="Y326" s="37" t="n">
        <v>10.4264750488623</v>
      </c>
      <c r="Z326" s="37" t="n">
        <v>10.2128391011133</v>
      </c>
      <c r="AA326" s="37" t="n">
        <v>10.2659534055738</v>
      </c>
    </row>
    <row r="327">
      <c r="A327" s="37" t="s">
        <v>223</v>
      </c>
      <c r="B327" s="37" t="s">
        <v>224</v>
      </c>
      <c r="C327" s="37" t="s">
        <v>16</v>
      </c>
      <c r="D327" s="37" t="n">
        <v>1420.1010941</v>
      </c>
      <c r="E327" s="37" t="n">
        <v>16.9105987715601</v>
      </c>
      <c r="F327" s="37" t="n">
        <v>6.5636367427526</v>
      </c>
      <c r="G327" s="37" t="n">
        <v>14.3489748779264</v>
      </c>
      <c r="H327" s="37" t="n">
        <v>2475.3607317</v>
      </c>
      <c r="I327" s="37" t="n">
        <v>12.5938419754453</v>
      </c>
      <c r="J327" s="37" t="n">
        <v>11.4409943895226</v>
      </c>
      <c r="K327" s="37" t="n">
        <v>9.62943957573751</v>
      </c>
      <c r="L327" s="37" t="n">
        <v>2320.7193614</v>
      </c>
      <c r="M327" s="37" t="n">
        <v>14.9464436502153</v>
      </c>
      <c r="N327" s="37" t="n">
        <v>10.7262496546107</v>
      </c>
      <c r="O327" s="37" t="n">
        <v>12.0596187027757</v>
      </c>
      <c r="P327" s="37" t="n">
        <v>3385.6974612</v>
      </c>
      <c r="Q327" s="37" t="n">
        <v>12.6533757962776</v>
      </c>
      <c r="R327" s="37" t="n">
        <v>15.6485255511053</v>
      </c>
      <c r="S327" s="37" t="n">
        <v>9.12333018476477</v>
      </c>
      <c r="T327" s="37" t="n">
        <v>9156.3019942</v>
      </c>
      <c r="U327" s="37" t="n">
        <v>8.4033923336306</v>
      </c>
      <c r="V327" s="37" t="n">
        <v>42.319973167092</v>
      </c>
      <c r="W327" s="37" t="n">
        <v>3.4458257731272</v>
      </c>
      <c r="X327" s="37" t="n">
        <v>2877.707353</v>
      </c>
      <c r="Y327" s="37" t="n">
        <v>13.1818007357736</v>
      </c>
      <c r="Z327" s="37" t="n">
        <v>13.3006204949167</v>
      </c>
      <c r="AA327" s="37" t="n">
        <v>11.4605219428985</v>
      </c>
    </row>
    <row r="328">
      <c r="A328" s="37" t="s">
        <v>223</v>
      </c>
      <c r="B328" s="37" t="s">
        <v>224</v>
      </c>
      <c r="C328" s="37" t="s">
        <v>17</v>
      </c>
      <c r="D328" s="37" t="n">
        <v>2680.642943</v>
      </c>
      <c r="E328" s="37" t="n">
        <v>14.1749924964724</v>
      </c>
      <c r="F328" s="37" t="n">
        <v>6.55476232697607</v>
      </c>
      <c r="G328" s="37" t="n">
        <v>10.943818281732</v>
      </c>
      <c r="H328" s="37" t="n">
        <v>3266.318163</v>
      </c>
      <c r="I328" s="37" t="n">
        <v>11.9430171851276</v>
      </c>
      <c r="J328" s="37" t="n">
        <v>7.98686721730626</v>
      </c>
      <c r="K328" s="37" t="n">
        <v>9.36030486335743</v>
      </c>
      <c r="L328" s="37" t="n">
        <v>4247.6843635</v>
      </c>
      <c r="M328" s="37" t="n">
        <v>10.8995184792348</v>
      </c>
      <c r="N328" s="37" t="n">
        <v>10.3865236940491</v>
      </c>
      <c r="O328" s="37" t="n">
        <v>9.98711170030395</v>
      </c>
      <c r="P328" s="37" t="n">
        <v>8127.9109894</v>
      </c>
      <c r="Q328" s="37" t="n">
        <v>8.75262036099182</v>
      </c>
      <c r="R328" s="37" t="n">
        <v>19.8745322981025</v>
      </c>
      <c r="S328" s="37" t="n">
        <v>5.81361504108935</v>
      </c>
      <c r="T328" s="37" t="n">
        <v>16938.2637076</v>
      </c>
      <c r="U328" s="37" t="n">
        <v>5.86503090090155</v>
      </c>
      <c r="V328" s="37" t="n">
        <v>41.4177849104772</v>
      </c>
      <c r="W328" s="37" t="n">
        <v>2.83168051414164</v>
      </c>
      <c r="X328" s="37" t="n">
        <v>5635.29184</v>
      </c>
      <c r="Y328" s="37" t="n">
        <v>7.30741362698431</v>
      </c>
      <c r="Z328" s="37" t="n">
        <v>13.7795295530889</v>
      </c>
      <c r="AA328" s="37" t="n">
        <v>7.01578575233123</v>
      </c>
    </row>
    <row r="329">
      <c r="A329" s="37" t="s">
        <v>225</v>
      </c>
      <c r="B329" s="37" t="s">
        <v>226</v>
      </c>
      <c r="C329" s="37" t="s">
        <v>16</v>
      </c>
      <c r="D329" s="37" t="n">
        <v>7615.339218</v>
      </c>
      <c r="E329" s="37" t="n">
        <v>10.2095531272586</v>
      </c>
      <c r="F329" s="37" t="n">
        <v>9.02136460768311</v>
      </c>
      <c r="G329" s="37" t="n">
        <v>8.43826484892979</v>
      </c>
      <c r="H329" s="37" t="n">
        <v>7498.8509642</v>
      </c>
      <c r="I329" s="37" t="n">
        <v>8.84629855271603</v>
      </c>
      <c r="J329" s="37" t="n">
        <v>8.88336904636154</v>
      </c>
      <c r="K329" s="37" t="n">
        <v>6.54571878913234</v>
      </c>
      <c r="L329" s="37" t="n">
        <v>9407.8271078</v>
      </c>
      <c r="M329" s="37" t="n">
        <v>7.58004436634202</v>
      </c>
      <c r="N329" s="37" t="n">
        <v>11.1448007864052</v>
      </c>
      <c r="O329" s="37" t="n">
        <v>6.83636905040311</v>
      </c>
      <c r="P329" s="37" t="n">
        <v>16860.0888667</v>
      </c>
      <c r="Q329" s="37" t="n">
        <v>7.26368950876749</v>
      </c>
      <c r="R329" s="37" t="n">
        <v>19.9729788300074</v>
      </c>
      <c r="S329" s="37" t="n">
        <v>5.87893517745549</v>
      </c>
      <c r="T329" s="37" t="n">
        <v>34237.8115916</v>
      </c>
      <c r="U329" s="37" t="n">
        <v>5.47984996273197</v>
      </c>
      <c r="V329" s="37" t="n">
        <v>40.5591626183792</v>
      </c>
      <c r="W329" s="37" t="n">
        <v>2.60901727106776</v>
      </c>
      <c r="X329" s="37" t="n">
        <v>8794.5755038</v>
      </c>
      <c r="Y329" s="37" t="n">
        <v>9.26121060625546</v>
      </c>
      <c r="Z329" s="37" t="n">
        <v>10.4183241111635</v>
      </c>
      <c r="AA329" s="37" t="n">
        <v>9.53572539460333</v>
      </c>
    </row>
    <row r="330">
      <c r="A330" s="37" t="s">
        <v>225</v>
      </c>
      <c r="B330" s="37" t="s">
        <v>226</v>
      </c>
      <c r="C330" s="37" t="s">
        <v>17</v>
      </c>
      <c r="D330" s="37" t="n">
        <v>4084.2385182</v>
      </c>
      <c r="E330" s="37" t="n">
        <v>11.7894048232479</v>
      </c>
      <c r="F330" s="37" t="n">
        <v>7.52945147339231</v>
      </c>
      <c r="G330" s="37" t="n">
        <v>10.4398650602105</v>
      </c>
      <c r="H330" s="37" t="n">
        <v>4941.7245649</v>
      </c>
      <c r="I330" s="37" t="n">
        <v>10.3007521766596</v>
      </c>
      <c r="J330" s="37" t="n">
        <v>9.11026012327109</v>
      </c>
      <c r="K330" s="37" t="n">
        <v>8.76851479161486</v>
      </c>
      <c r="L330" s="37" t="n">
        <v>6656.2009353</v>
      </c>
      <c r="M330" s="37" t="n">
        <v>9.99847704035993</v>
      </c>
      <c r="N330" s="37" t="n">
        <v>12.2709635385295</v>
      </c>
      <c r="O330" s="37" t="n">
        <v>8.54565924748598</v>
      </c>
      <c r="P330" s="37" t="n">
        <v>10013.1668074</v>
      </c>
      <c r="Q330" s="37" t="n">
        <v>7.8879282399982</v>
      </c>
      <c r="R330" s="37" t="n">
        <v>18.4596597959044</v>
      </c>
      <c r="S330" s="37" t="n">
        <v>6.38835355309561</v>
      </c>
      <c r="T330" s="37" t="n">
        <v>22930.825455</v>
      </c>
      <c r="U330" s="37" t="n">
        <v>5.48794368934191</v>
      </c>
      <c r="V330" s="37" t="n">
        <v>42.2738624933062</v>
      </c>
      <c r="W330" s="37" t="n">
        <v>2.90804991354023</v>
      </c>
      <c r="X330" s="37" t="n">
        <v>5617.3504691</v>
      </c>
      <c r="Y330" s="37" t="n">
        <v>10.5636121914828</v>
      </c>
      <c r="Z330" s="37" t="n">
        <v>10.3558025755965</v>
      </c>
      <c r="AA330" s="37" t="n">
        <v>10.0689711769608</v>
      </c>
    </row>
    <row r="331">
      <c r="A331" s="37" t="s">
        <v>227</v>
      </c>
      <c r="B331" s="37" t="s">
        <v>228</v>
      </c>
      <c r="C331" s="37" t="s">
        <v>16</v>
      </c>
      <c r="D331" s="37" t="n">
        <v>755.4958563</v>
      </c>
      <c r="E331" s="37" t="n">
        <v>19.6937111863784</v>
      </c>
      <c r="F331" s="37" t="n">
        <v>6.8481706173098</v>
      </c>
      <c r="G331" s="37" t="n">
        <v>14.5881423148952</v>
      </c>
      <c r="H331" s="37" t="n">
        <v>967.2536532</v>
      </c>
      <c r="I331" s="37" t="n">
        <v>16.1211680516628</v>
      </c>
      <c r="J331" s="37" t="n">
        <v>8.76764312086381</v>
      </c>
      <c r="K331" s="37" t="n">
        <v>10.9287722150834</v>
      </c>
      <c r="L331" s="37" t="n">
        <v>1511.0474459</v>
      </c>
      <c r="M331" s="37" t="n">
        <v>14.6447824277846</v>
      </c>
      <c r="N331" s="37" t="n">
        <v>13.6968464275261</v>
      </c>
      <c r="O331" s="37" t="n">
        <v>9.32673000375093</v>
      </c>
      <c r="P331" s="37" t="n">
        <v>2192.7763249</v>
      </c>
      <c r="Q331" s="37" t="n">
        <v>11.25313871548</v>
      </c>
      <c r="R331" s="37" t="n">
        <v>19.8763583854123</v>
      </c>
      <c r="S331" s="37" t="n">
        <v>6.93068838281795</v>
      </c>
      <c r="T331" s="37" t="n">
        <v>4485.6894915</v>
      </c>
      <c r="U331" s="37" t="n">
        <v>9.68683171737055</v>
      </c>
      <c r="V331" s="37" t="n">
        <v>40.6604043131476</v>
      </c>
      <c r="W331" s="37" t="n">
        <v>3.40728942212251</v>
      </c>
      <c r="X331" s="37" t="n">
        <v>1119.8200795</v>
      </c>
      <c r="Y331" s="37" t="n">
        <v>14.1421635916939</v>
      </c>
      <c r="Z331" s="37" t="n">
        <v>10.1505771357404</v>
      </c>
      <c r="AA331" s="37" t="n">
        <v>13.2252576491574</v>
      </c>
    </row>
    <row r="332">
      <c r="A332" s="37" t="s">
        <v>227</v>
      </c>
      <c r="B332" s="37" t="s">
        <v>228</v>
      </c>
      <c r="C332" s="37" t="s">
        <v>17</v>
      </c>
      <c r="D332" s="37" t="n">
        <v>1226.9098302</v>
      </c>
      <c r="E332" s="37" t="n">
        <v>11.7261052743211</v>
      </c>
      <c r="F332" s="37" t="n">
        <v>6.05196489965803</v>
      </c>
      <c r="G332" s="37" t="n">
        <v>10.4025126391098</v>
      </c>
      <c r="H332" s="37" t="n">
        <v>1534.203285</v>
      </c>
      <c r="I332" s="37" t="n">
        <v>11.5012593072821</v>
      </c>
      <c r="J332" s="37" t="n">
        <v>7.56774801310908</v>
      </c>
      <c r="K332" s="37" t="n">
        <v>9.9607319808377</v>
      </c>
      <c r="L332" s="37" t="n">
        <v>2697.5415794</v>
      </c>
      <c r="M332" s="37" t="n">
        <v>8.71198172420279</v>
      </c>
      <c r="N332" s="37" t="n">
        <v>13.3061342831002</v>
      </c>
      <c r="O332" s="37" t="n">
        <v>6.59726829846095</v>
      </c>
      <c r="P332" s="37" t="n">
        <v>3856.311931</v>
      </c>
      <c r="Q332" s="37" t="n">
        <v>6.94271416212775</v>
      </c>
      <c r="R332" s="37" t="n">
        <v>19.0219883108607</v>
      </c>
      <c r="S332" s="37" t="n">
        <v>5.84048978605058</v>
      </c>
      <c r="T332" s="37" t="n">
        <v>9544.7445661</v>
      </c>
      <c r="U332" s="37" t="n">
        <v>4.86622888241234</v>
      </c>
      <c r="V332" s="37" t="n">
        <v>47.0812586780095</v>
      </c>
      <c r="W332" s="37" t="n">
        <v>1.90783279469944</v>
      </c>
      <c r="X332" s="37" t="n">
        <v>1413.2059607</v>
      </c>
      <c r="Y332" s="37" t="n">
        <v>9.48096710929044</v>
      </c>
      <c r="Z332" s="37" t="n">
        <v>6.9709058152625</v>
      </c>
      <c r="AA332" s="37" t="n">
        <v>9.22165268485903</v>
      </c>
    </row>
    <row r="333">
      <c r="A333" s="37" t="s">
        <v>229</v>
      </c>
      <c r="B333" s="37" t="s">
        <v>230</v>
      </c>
      <c r="C333" s="37" t="s">
        <v>16</v>
      </c>
      <c r="D333" s="37" t="n">
        <v>6430.3011941</v>
      </c>
      <c r="E333" s="37" t="n">
        <v>13.9149451761291</v>
      </c>
      <c r="F333" s="37" t="n">
        <v>9.26536655324437</v>
      </c>
      <c r="G333" s="37" t="n">
        <v>8.46261921787304</v>
      </c>
      <c r="H333" s="37" t="n">
        <v>6755.5477417</v>
      </c>
      <c r="I333" s="37" t="n">
        <v>13.9610532651891</v>
      </c>
      <c r="J333" s="37" t="n">
        <v>9.73401155022465</v>
      </c>
      <c r="K333" s="37" t="n">
        <v>10.0893122991399</v>
      </c>
      <c r="L333" s="37" t="n">
        <v>8629.2441475</v>
      </c>
      <c r="M333" s="37" t="n">
        <v>14.1440116859496</v>
      </c>
      <c r="N333" s="37" t="n">
        <v>12.433804839093</v>
      </c>
      <c r="O333" s="37" t="n">
        <v>9.50540415503104</v>
      </c>
      <c r="P333" s="37" t="n">
        <v>12661.9647237</v>
      </c>
      <c r="Q333" s="37" t="n">
        <v>14.066319554478</v>
      </c>
      <c r="R333" s="37" t="n">
        <v>18.2445177773279</v>
      </c>
      <c r="S333" s="37" t="n">
        <v>7.58818923574194</v>
      </c>
      <c r="T333" s="37" t="n">
        <v>26094.0617651</v>
      </c>
      <c r="U333" s="37" t="n">
        <v>9.49794301271406</v>
      </c>
      <c r="V333" s="37" t="n">
        <v>37.5987126914806</v>
      </c>
      <c r="W333" s="37" t="n">
        <v>2.84488234994902</v>
      </c>
      <c r="X333" s="37" t="n">
        <v>8830.3569604</v>
      </c>
      <c r="Y333" s="37" t="n">
        <v>13.6098087071302</v>
      </c>
      <c r="Z333" s="37" t="n">
        <v>12.7235865886295</v>
      </c>
      <c r="AA333" s="37" t="n">
        <v>11.5835433478315</v>
      </c>
    </row>
    <row r="334">
      <c r="A334" s="37" t="s">
        <v>229</v>
      </c>
      <c r="B334" s="37" t="s">
        <v>230</v>
      </c>
      <c r="C334" s="37" t="s">
        <v>17</v>
      </c>
      <c r="D334" s="37" t="n">
        <v>9251.6212452</v>
      </c>
      <c r="E334" s="37" t="n">
        <v>11.8210660840777</v>
      </c>
      <c r="F334" s="37" t="n">
        <v>7.12927118616588</v>
      </c>
      <c r="G334" s="37" t="n">
        <v>9.35104894483688</v>
      </c>
      <c r="H334" s="37" t="n">
        <v>11649.1725659</v>
      </c>
      <c r="I334" s="37" t="n">
        <v>10.6269641431852</v>
      </c>
      <c r="J334" s="37" t="n">
        <v>8.97681694003996</v>
      </c>
      <c r="K334" s="37" t="n">
        <v>9.15985181042136</v>
      </c>
      <c r="L334" s="37" t="n">
        <v>14692.2743182</v>
      </c>
      <c r="M334" s="37" t="n">
        <v>9.7965006559811</v>
      </c>
      <c r="N334" s="37" t="n">
        <v>11.3218218926043</v>
      </c>
      <c r="O334" s="37" t="n">
        <v>7.52881379951764</v>
      </c>
      <c r="P334" s="37" t="n">
        <v>25162.7500454</v>
      </c>
      <c r="Q334" s="37" t="n">
        <v>8.53513158393693</v>
      </c>
      <c r="R334" s="37" t="n">
        <v>19.3903386345867</v>
      </c>
      <c r="S334" s="37" t="n">
        <v>6.12310852269759</v>
      </c>
      <c r="T334" s="37" t="n">
        <v>55436.2307401</v>
      </c>
      <c r="U334" s="37" t="n">
        <v>5.53950171086669</v>
      </c>
      <c r="V334" s="37" t="n">
        <v>42.7189907596022</v>
      </c>
      <c r="W334" s="37" t="n">
        <v>2.49130982523204</v>
      </c>
      <c r="X334" s="37" t="n">
        <v>13577.4745556</v>
      </c>
      <c r="Y334" s="37" t="n">
        <v>8.90339597294647</v>
      </c>
      <c r="Z334" s="37" t="n">
        <v>10.462760587001</v>
      </c>
      <c r="AA334" s="37" t="n">
        <v>9.37169138181563</v>
      </c>
    </row>
    <row r="335">
      <c r="A335" s="37" t="s">
        <v>231</v>
      </c>
      <c r="B335" s="37" t="s">
        <v>232</v>
      </c>
      <c r="C335" s="37" t="s">
        <v>16</v>
      </c>
      <c r="D335" s="37" t="n">
        <v>9934.0610234</v>
      </c>
      <c r="E335" s="37" t="n">
        <v>12.9696651127792</v>
      </c>
      <c r="F335" s="37" t="n">
        <v>8.35136929087101</v>
      </c>
      <c r="G335" s="37" t="n">
        <v>10.5763749588005</v>
      </c>
      <c r="H335" s="37" t="n">
        <v>12086.7215913</v>
      </c>
      <c r="I335" s="37" t="n">
        <v>11.8266890276319</v>
      </c>
      <c r="J335" s="37" t="n">
        <v>10.1610685989467</v>
      </c>
      <c r="K335" s="37" t="n">
        <v>9.10140017508586</v>
      </c>
      <c r="L335" s="37" t="n">
        <v>13355.0300755</v>
      </c>
      <c r="M335" s="37" t="n">
        <v>9.49718098385594</v>
      </c>
      <c r="N335" s="37" t="n">
        <v>11.2273105418288</v>
      </c>
      <c r="O335" s="37" t="n">
        <v>7.39504979516194</v>
      </c>
      <c r="P335" s="37" t="n">
        <v>20213.9417595</v>
      </c>
      <c r="Q335" s="37" t="n">
        <v>7.72522547105704</v>
      </c>
      <c r="R335" s="37" t="n">
        <v>16.9934623977139</v>
      </c>
      <c r="S335" s="37" t="n">
        <v>6.36710779128985</v>
      </c>
      <c r="T335" s="37" t="n">
        <v>49125.5862023</v>
      </c>
      <c r="U335" s="37" t="n">
        <v>7.02386302252476</v>
      </c>
      <c r="V335" s="37" t="n">
        <v>41.2989119997885</v>
      </c>
      <c r="W335" s="37" t="n">
        <v>3.3147585673271</v>
      </c>
      <c r="X335" s="37" t="n">
        <v>14235.9435914</v>
      </c>
      <c r="Y335" s="37" t="n">
        <v>9.06239668827076</v>
      </c>
      <c r="Z335" s="37" t="n">
        <v>11.967877170851</v>
      </c>
      <c r="AA335" s="37" t="n">
        <v>8.47423894387904</v>
      </c>
    </row>
    <row r="336">
      <c r="A336" s="37" t="s">
        <v>231</v>
      </c>
      <c r="B336" s="37" t="s">
        <v>232</v>
      </c>
      <c r="C336" s="37" t="s">
        <v>17</v>
      </c>
      <c r="D336" s="37" t="n">
        <v>7995.6943593</v>
      </c>
      <c r="E336" s="37" t="n">
        <v>13.5842492952953</v>
      </c>
      <c r="F336" s="37" t="n">
        <v>6.7793032477064</v>
      </c>
      <c r="G336" s="37" t="n">
        <v>12.124709000661</v>
      </c>
      <c r="H336" s="37" t="n">
        <v>9618.7086709</v>
      </c>
      <c r="I336" s="37" t="n">
        <v>10.580997640184</v>
      </c>
      <c r="J336" s="37" t="n">
        <v>8.15540714803947</v>
      </c>
      <c r="K336" s="37" t="n">
        <v>8.80663723408732</v>
      </c>
      <c r="L336" s="37" t="n">
        <v>12229.4946298</v>
      </c>
      <c r="M336" s="37" t="n">
        <v>10.8513879285568</v>
      </c>
      <c r="N336" s="37" t="n">
        <v>10.3690122378402</v>
      </c>
      <c r="O336" s="37" t="n">
        <v>8.6369511347752</v>
      </c>
      <c r="P336" s="37" t="n">
        <v>20347.7025558</v>
      </c>
      <c r="Q336" s="37" t="n">
        <v>8.98795956334721</v>
      </c>
      <c r="R336" s="37" t="n">
        <v>17.2521909694376</v>
      </c>
      <c r="S336" s="37" t="n">
        <v>7.17741728943601</v>
      </c>
      <c r="T336" s="37" t="n">
        <v>50366.209672</v>
      </c>
      <c r="U336" s="37" t="n">
        <v>5.87715745176787</v>
      </c>
      <c r="V336" s="37" t="n">
        <v>42.7039595888135</v>
      </c>
      <c r="W336" s="37" t="n">
        <v>2.78053248154909</v>
      </c>
      <c r="X336" s="37" t="n">
        <v>17384.9058626</v>
      </c>
      <c r="Y336" s="37" t="n">
        <v>8.85141148570536</v>
      </c>
      <c r="Z336" s="37" t="n">
        <v>14.7401268081628</v>
      </c>
      <c r="AA336" s="37" t="n">
        <v>8.18353914204797</v>
      </c>
    </row>
    <row r="337">
      <c r="A337" s="37" t="s">
        <v>233</v>
      </c>
      <c r="B337" s="37" t="s">
        <v>234</v>
      </c>
      <c r="C337" s="37" t="s">
        <v>16</v>
      </c>
      <c r="D337" s="37" t="n">
        <v>5170.539327</v>
      </c>
      <c r="E337" s="37" t="n">
        <v>14.5694766564522</v>
      </c>
      <c r="F337" s="37" t="n">
        <v>8.8776185572516</v>
      </c>
      <c r="G337" s="37" t="n">
        <v>11.5777376841934</v>
      </c>
      <c r="H337" s="37" t="n">
        <v>5117.7359465</v>
      </c>
      <c r="I337" s="37" t="n">
        <v>15.7779269444786</v>
      </c>
      <c r="J337" s="37" t="n">
        <v>8.78695716953822</v>
      </c>
      <c r="K337" s="37" t="n">
        <v>12.1448649157474</v>
      </c>
      <c r="L337" s="37" t="n">
        <v>7784.2112307</v>
      </c>
      <c r="M337" s="37" t="n">
        <v>13.0941802879199</v>
      </c>
      <c r="N337" s="37" t="n">
        <v>13.3651933975956</v>
      </c>
      <c r="O337" s="37" t="n">
        <v>8.94497346678504</v>
      </c>
      <c r="P337" s="37" t="n">
        <v>10590.4540576</v>
      </c>
      <c r="Q337" s="37" t="n">
        <v>10.0774699680641</v>
      </c>
      <c r="R337" s="37" t="n">
        <v>18.1834051586298</v>
      </c>
      <c r="S337" s="37" t="n">
        <v>7.70975616645399</v>
      </c>
      <c r="T337" s="37" t="n">
        <v>23971.0339979</v>
      </c>
      <c r="U337" s="37" t="n">
        <v>6.76959771741384</v>
      </c>
      <c r="V337" s="37" t="n">
        <v>41.1573499006221</v>
      </c>
      <c r="W337" s="37" t="n">
        <v>3.35085765860043</v>
      </c>
      <c r="X337" s="37" t="n">
        <v>5608.4391423</v>
      </c>
      <c r="Y337" s="37" t="n">
        <v>12.0969955910928</v>
      </c>
      <c r="Z337" s="37" t="n">
        <v>9.62947581636269</v>
      </c>
      <c r="AA337" s="37" t="n">
        <v>11.5778725188139</v>
      </c>
    </row>
    <row r="338">
      <c r="A338" s="37" t="s">
        <v>233</v>
      </c>
      <c r="B338" s="37" t="s">
        <v>234</v>
      </c>
      <c r="C338" s="37" t="s">
        <v>17</v>
      </c>
      <c r="D338" s="37" t="n">
        <v>5764.0488916</v>
      </c>
      <c r="E338" s="37" t="n">
        <v>11.7907068920522</v>
      </c>
      <c r="F338" s="37" t="n">
        <v>6.92115646146515</v>
      </c>
      <c r="G338" s="37" t="n">
        <v>10.8823622456886</v>
      </c>
      <c r="H338" s="37" t="n">
        <v>8461.9986027</v>
      </c>
      <c r="I338" s="37" t="n">
        <v>10.1478757895691</v>
      </c>
      <c r="J338" s="37" t="n">
        <v>10.160707760709</v>
      </c>
      <c r="K338" s="37" t="n">
        <v>8.65543685432703</v>
      </c>
      <c r="L338" s="37" t="n">
        <v>9480.8756498</v>
      </c>
      <c r="M338" s="37" t="n">
        <v>9.66280025189585</v>
      </c>
      <c r="N338" s="37" t="n">
        <v>11.3841199125822</v>
      </c>
      <c r="O338" s="37" t="n">
        <v>8.50906250434892</v>
      </c>
      <c r="P338" s="37" t="n">
        <v>17437.1271652</v>
      </c>
      <c r="Q338" s="37" t="n">
        <v>6.91965783369328</v>
      </c>
      <c r="R338" s="37" t="n">
        <v>20.9375540732642</v>
      </c>
      <c r="S338" s="37" t="n">
        <v>6.17383356098892</v>
      </c>
      <c r="T338" s="37" t="n">
        <v>35813.9684151</v>
      </c>
      <c r="U338" s="37" t="n">
        <v>6.20353704754816</v>
      </c>
      <c r="V338" s="37" t="n">
        <v>43.0034657180142</v>
      </c>
      <c r="W338" s="37" t="n">
        <v>3.08217708369677</v>
      </c>
      <c r="X338" s="37" t="n">
        <v>6323.5675783</v>
      </c>
      <c r="Y338" s="37" t="n">
        <v>12.3935723901249</v>
      </c>
      <c r="Z338" s="37" t="n">
        <v>7.59299607396526</v>
      </c>
      <c r="AA338" s="37" t="n">
        <v>11.5220762386374</v>
      </c>
    </row>
    <row r="339">
      <c r="A339" s="37" t="s">
        <v>235</v>
      </c>
      <c r="B339" s="37" t="s">
        <v>236</v>
      </c>
      <c r="C339" s="37" t="s">
        <v>16</v>
      </c>
      <c r="D339" s="37" t="n">
        <v>4085.4628458</v>
      </c>
      <c r="E339" s="37" t="n">
        <v>13.5578332242171</v>
      </c>
      <c r="F339" s="37" t="n">
        <v>8.95954869551164</v>
      </c>
      <c r="G339" s="37" t="n">
        <v>7.51278459027379</v>
      </c>
      <c r="H339" s="37" t="n">
        <v>4372.3914621</v>
      </c>
      <c r="I339" s="37" t="n">
        <v>15.0639874576385</v>
      </c>
      <c r="J339" s="37" t="n">
        <v>9.5887921880864</v>
      </c>
      <c r="K339" s="37" t="n">
        <v>10.7389748933263</v>
      </c>
      <c r="L339" s="37" t="n">
        <v>6149.9631551</v>
      </c>
      <c r="M339" s="37" t="n">
        <v>9.33781364954173</v>
      </c>
      <c r="N339" s="37" t="n">
        <v>13.4870628967698</v>
      </c>
      <c r="O339" s="37" t="n">
        <v>8.05165819080563</v>
      </c>
      <c r="P339" s="37" t="n">
        <v>7077.2588916</v>
      </c>
      <c r="Q339" s="37" t="n">
        <v>13.1941527994203</v>
      </c>
      <c r="R339" s="37" t="n">
        <v>15.520651652779</v>
      </c>
      <c r="S339" s="37" t="n">
        <v>8.01595923794166</v>
      </c>
      <c r="T339" s="37" t="n">
        <v>19893.4995325</v>
      </c>
      <c r="U339" s="37" t="n">
        <v>7.79863579454886</v>
      </c>
      <c r="V339" s="37" t="n">
        <v>43.6270710352452</v>
      </c>
      <c r="W339" s="37" t="n">
        <v>2.70125539439099</v>
      </c>
      <c r="X339" s="37" t="n">
        <v>4020.4044259</v>
      </c>
      <c r="Y339" s="37" t="n">
        <v>12.884238076186</v>
      </c>
      <c r="Z339" s="37" t="n">
        <v>8.81687353160791</v>
      </c>
      <c r="AA339" s="37" t="n">
        <v>11.8520986485185</v>
      </c>
    </row>
    <row r="340">
      <c r="A340" s="37" t="s">
        <v>235</v>
      </c>
      <c r="B340" s="37" t="s">
        <v>236</v>
      </c>
      <c r="C340" s="37" t="s">
        <v>17</v>
      </c>
      <c r="D340" s="37" t="n">
        <v>4553.4992623</v>
      </c>
      <c r="E340" s="37" t="n">
        <v>10.973404240405</v>
      </c>
      <c r="F340" s="37" t="n">
        <v>7.04592250026502</v>
      </c>
      <c r="G340" s="37" t="n">
        <v>9.38941375761964</v>
      </c>
      <c r="H340" s="37" t="n">
        <v>6194.3694529</v>
      </c>
      <c r="I340" s="37" t="n">
        <v>8.9295653288075</v>
      </c>
      <c r="J340" s="37" t="n">
        <v>9.5849465628544</v>
      </c>
      <c r="K340" s="37" t="n">
        <v>7.66538104429771</v>
      </c>
      <c r="L340" s="37" t="n">
        <v>8818.2660831</v>
      </c>
      <c r="M340" s="37" t="n">
        <v>8.02139438220426</v>
      </c>
      <c r="N340" s="37" t="n">
        <v>13.6450707091703</v>
      </c>
      <c r="O340" s="37" t="n">
        <v>6.35217969764307</v>
      </c>
      <c r="P340" s="37" t="n">
        <v>12878.3207122</v>
      </c>
      <c r="Q340" s="37" t="n">
        <v>7.76962421241324</v>
      </c>
      <c r="R340" s="37" t="n">
        <v>19.9274545673004</v>
      </c>
      <c r="S340" s="37" t="n">
        <v>6.72985663565604</v>
      </c>
      <c r="T340" s="37" t="n">
        <v>27853.5879958</v>
      </c>
      <c r="U340" s="37" t="n">
        <v>5.42344361274466</v>
      </c>
      <c r="V340" s="37" t="n">
        <v>43.099649537132</v>
      </c>
      <c r="W340" s="37" t="n">
        <v>2.93363661786424</v>
      </c>
      <c r="X340" s="37" t="n">
        <v>4327.9761828</v>
      </c>
      <c r="Y340" s="37" t="n">
        <v>12.7717265220271</v>
      </c>
      <c r="Z340" s="37" t="n">
        <v>6.69695612327796</v>
      </c>
      <c r="AA340" s="37" t="n">
        <v>12.8472016607494</v>
      </c>
    </row>
    <row r="341">
      <c r="A341" s="37" t="s">
        <v>237</v>
      </c>
      <c r="B341" s="37" t="s">
        <v>238</v>
      </c>
      <c r="C341" s="37" t="s">
        <v>16</v>
      </c>
      <c r="D341" s="37" t="n">
        <v>613.5487819</v>
      </c>
      <c r="E341" s="37" t="n">
        <v>13.455240811922</v>
      </c>
      <c r="F341" s="37" t="n">
        <v>8.9456083681431</v>
      </c>
      <c r="G341" s="37" t="n">
        <v>12.1191657546627</v>
      </c>
      <c r="H341" s="37" t="n">
        <v>747.3556049</v>
      </c>
      <c r="I341" s="37" t="n">
        <v>12.8011475436546</v>
      </c>
      <c r="J341" s="37" t="n">
        <v>10.8965264872154</v>
      </c>
      <c r="K341" s="37" t="n">
        <v>9.98863133813464</v>
      </c>
      <c r="L341" s="37" t="n">
        <v>822.4170862</v>
      </c>
      <c r="M341" s="37" t="n">
        <v>10.4198144782966</v>
      </c>
      <c r="N341" s="37" t="n">
        <v>11.9909310970056</v>
      </c>
      <c r="O341" s="37" t="n">
        <v>8.36911230851977</v>
      </c>
      <c r="P341" s="37" t="n">
        <v>1250.2982694</v>
      </c>
      <c r="Q341" s="37" t="n">
        <v>10.0384220781428</v>
      </c>
      <c r="R341" s="37" t="n">
        <v>18.2294855623109</v>
      </c>
      <c r="S341" s="37" t="n">
        <v>7.59313269600263</v>
      </c>
      <c r="T341" s="37" t="n">
        <v>2648.2344298</v>
      </c>
      <c r="U341" s="37" t="n">
        <v>6.75295692490573</v>
      </c>
      <c r="V341" s="37" t="n">
        <v>38.6115477283837</v>
      </c>
      <c r="W341" s="37" t="n">
        <v>3.96039506728769</v>
      </c>
      <c r="X341" s="37" t="n">
        <v>776.8049223</v>
      </c>
      <c r="Y341" s="37" t="n">
        <v>12.4204026002372</v>
      </c>
      <c r="Z341" s="37" t="n">
        <v>11.3259007569413</v>
      </c>
      <c r="AA341" s="37" t="n">
        <v>10.3447206477305</v>
      </c>
    </row>
    <row r="342">
      <c r="A342" s="37" t="s">
        <v>237</v>
      </c>
      <c r="B342" s="37" t="s">
        <v>238</v>
      </c>
      <c r="C342" s="37" t="s">
        <v>17</v>
      </c>
      <c r="D342" s="37" t="n">
        <v>912.0641235</v>
      </c>
      <c r="E342" s="37" t="n">
        <v>11.2735829557277</v>
      </c>
      <c r="F342" s="37" t="n">
        <v>8.75356830738679</v>
      </c>
      <c r="G342" s="37" t="n">
        <v>9.42379972511363</v>
      </c>
      <c r="H342" s="37" t="n">
        <v>902.3668047</v>
      </c>
      <c r="I342" s="37" t="n">
        <v>10.4333804205466</v>
      </c>
      <c r="J342" s="37" t="n">
        <v>8.66049794059223</v>
      </c>
      <c r="K342" s="37" t="n">
        <v>8.32070327037967</v>
      </c>
      <c r="L342" s="37" t="n">
        <v>957.0882395</v>
      </c>
      <c r="M342" s="37" t="n">
        <v>10.4224935035649</v>
      </c>
      <c r="N342" s="37" t="n">
        <v>9.18568888392398</v>
      </c>
      <c r="O342" s="37" t="n">
        <v>8.19621503513003</v>
      </c>
      <c r="P342" s="37" t="n">
        <v>2067.1086703</v>
      </c>
      <c r="Q342" s="37" t="n">
        <v>7.92639215144212</v>
      </c>
      <c r="R342" s="37" t="n">
        <v>19.8391499874214</v>
      </c>
      <c r="S342" s="37" t="n">
        <v>5.7452475751731</v>
      </c>
      <c r="T342" s="37" t="n">
        <v>4578.6850314</v>
      </c>
      <c r="U342" s="37" t="n">
        <v>5.18618235808255</v>
      </c>
      <c r="V342" s="37" t="n">
        <v>43.9440946614203</v>
      </c>
      <c r="W342" s="37" t="n">
        <v>3.08114286315702</v>
      </c>
      <c r="X342" s="37" t="n">
        <v>1002.0280379</v>
      </c>
      <c r="Y342" s="37" t="n">
        <v>8.4609930001298</v>
      </c>
      <c r="Z342" s="37" t="n">
        <v>9.61700021925532</v>
      </c>
      <c r="AA342" s="37" t="n">
        <v>8.87903498960875</v>
      </c>
    </row>
    <row r="343">
      <c r="A343" s="37" t="s">
        <v>239</v>
      </c>
      <c r="B343" s="37" t="s">
        <v>240</v>
      </c>
      <c r="C343" s="37" t="s">
        <v>16</v>
      </c>
      <c r="D343" s="37" t="n">
        <v>210.6078776</v>
      </c>
      <c r="E343" s="37" t="n">
        <v>22.9097773383936</v>
      </c>
      <c r="F343" s="37" t="n">
        <v>6.27782213023046</v>
      </c>
      <c r="G343" s="37" t="n">
        <v>17.6638130316434</v>
      </c>
      <c r="H343" s="37" t="n">
        <v>192.4301914</v>
      </c>
      <c r="I343" s="37" t="n">
        <v>25.9292792295153</v>
      </c>
      <c r="J343" s="37" t="n">
        <v>5.73597971672168</v>
      </c>
      <c r="K343" s="37" t="n">
        <v>20.3712074011614</v>
      </c>
      <c r="L343" s="37" t="n">
        <v>373.7643589</v>
      </c>
      <c r="M343" s="37" t="n">
        <v>22.9196659879658</v>
      </c>
      <c r="N343" s="37" t="n">
        <v>11.1412079668278</v>
      </c>
      <c r="O343" s="37" t="n">
        <v>16.1507971238043</v>
      </c>
      <c r="P343" s="37" t="n">
        <v>619.2077807</v>
      </c>
      <c r="Q343" s="37" t="n">
        <v>17.2418321019935</v>
      </c>
      <c r="R343" s="37" t="n">
        <v>18.4574117226152</v>
      </c>
      <c r="S343" s="37" t="n">
        <v>11.3088393841512</v>
      </c>
      <c r="T343" s="37" t="n">
        <v>1367.6422205</v>
      </c>
      <c r="U343" s="37" t="n">
        <v>12.5927444161133</v>
      </c>
      <c r="V343" s="37" t="n">
        <v>40.7668255144718</v>
      </c>
      <c r="W343" s="37" t="n">
        <v>4.20001542978247</v>
      </c>
      <c r="X343" s="37" t="n">
        <v>591.1396187</v>
      </c>
      <c r="Y343" s="37" t="n">
        <v>13.0687207884708</v>
      </c>
      <c r="Z343" s="37" t="n">
        <v>17.6207529491331</v>
      </c>
      <c r="AA343" s="37" t="n">
        <v>10.4813866601478</v>
      </c>
    </row>
    <row r="344">
      <c r="A344" s="37" t="s">
        <v>239</v>
      </c>
      <c r="B344" s="37" t="s">
        <v>240</v>
      </c>
      <c r="C344" s="37" t="s">
        <v>17</v>
      </c>
      <c r="D344" s="37" t="n">
        <v>294.7319511</v>
      </c>
      <c r="E344" s="37" t="n">
        <v>16.1014207727854</v>
      </c>
      <c r="F344" s="37" t="n">
        <v>3.29265002717234</v>
      </c>
      <c r="G344" s="37" t="n">
        <v>15.601549007164</v>
      </c>
      <c r="H344" s="37" t="n">
        <v>573.4886241</v>
      </c>
      <c r="I344" s="37" t="n">
        <v>15.2856230031691</v>
      </c>
      <c r="J344" s="37" t="n">
        <v>6.40682941458631</v>
      </c>
      <c r="K344" s="37" t="n">
        <v>13.1601731535972</v>
      </c>
      <c r="L344" s="37" t="n">
        <v>692.8508876</v>
      </c>
      <c r="M344" s="37" t="n">
        <v>13.2136811173207</v>
      </c>
      <c r="N344" s="37" t="n">
        <v>7.74030601489993</v>
      </c>
      <c r="O344" s="37" t="n">
        <v>10.4498563202048</v>
      </c>
      <c r="P344" s="37" t="n">
        <v>1699.480052</v>
      </c>
      <c r="Q344" s="37" t="n">
        <v>8.03554157918631</v>
      </c>
      <c r="R344" s="37" t="n">
        <v>18.986041447193</v>
      </c>
      <c r="S344" s="37" t="n">
        <v>6.7605073482431</v>
      </c>
      <c r="T344" s="37" t="n">
        <v>4244.1729007</v>
      </c>
      <c r="U344" s="37" t="n">
        <v>4.20029553428149</v>
      </c>
      <c r="V344" s="37" t="n">
        <v>47.414526876567</v>
      </c>
      <c r="W344" s="37" t="n">
        <v>2.74221935663821</v>
      </c>
      <c r="X344" s="37" t="n">
        <v>1446.4835376</v>
      </c>
      <c r="Y344" s="37" t="n">
        <v>7.9482622835969</v>
      </c>
      <c r="Z344" s="37" t="n">
        <v>16.1596462195815</v>
      </c>
      <c r="AA344" s="37" t="n">
        <v>6.67719321812211</v>
      </c>
    </row>
    <row r="345">
      <c r="A345" s="37" t="s">
        <v>241</v>
      </c>
      <c r="B345" s="37" t="s">
        <v>242</v>
      </c>
      <c r="C345" s="37" t="s">
        <v>16</v>
      </c>
      <c r="D345" s="37" t="n">
        <v>305.9240166</v>
      </c>
      <c r="E345" s="37" t="n">
        <v>19.1339886597145</v>
      </c>
      <c r="F345" s="37" t="n">
        <v>4.7309676118661</v>
      </c>
      <c r="G345" s="37" t="n">
        <v>15.049216968543</v>
      </c>
      <c r="H345" s="37" t="n">
        <v>384.6682751</v>
      </c>
      <c r="I345" s="37" t="n">
        <v>19.4085175281686</v>
      </c>
      <c r="J345" s="37" t="n">
        <v>5.94870965358037</v>
      </c>
      <c r="K345" s="37" t="n">
        <v>15.8062461200564</v>
      </c>
      <c r="L345" s="37" t="n">
        <v>632.3435536</v>
      </c>
      <c r="M345" s="37" t="n">
        <v>14.775365107406</v>
      </c>
      <c r="N345" s="37" t="n">
        <v>9.77888857796174</v>
      </c>
      <c r="O345" s="37" t="n">
        <v>10.5410002693741</v>
      </c>
      <c r="P345" s="37" t="n">
        <v>1227.4874561</v>
      </c>
      <c r="Q345" s="37" t="n">
        <v>14.9559454313025</v>
      </c>
      <c r="R345" s="37" t="n">
        <v>18.9825024635905</v>
      </c>
      <c r="S345" s="37" t="n">
        <v>8.89374200821016</v>
      </c>
      <c r="T345" s="37" t="n">
        <v>2571.137448</v>
      </c>
      <c r="U345" s="37" t="n">
        <v>10.1067078679786</v>
      </c>
      <c r="V345" s="37" t="n">
        <v>39.761402610141</v>
      </c>
      <c r="W345" s="37" t="n">
        <v>4.45723735934865</v>
      </c>
      <c r="X345" s="37" t="n">
        <v>1344.8546163</v>
      </c>
      <c r="Y345" s="37" t="n">
        <v>9.16907882583956</v>
      </c>
      <c r="Z345" s="37" t="n">
        <v>20.7975290828602</v>
      </c>
      <c r="AA345" s="37" t="n">
        <v>8.40384401365797</v>
      </c>
    </row>
    <row r="346">
      <c r="A346" s="37" t="s">
        <v>241</v>
      </c>
      <c r="B346" s="37" t="s">
        <v>242</v>
      </c>
      <c r="C346" s="37" t="s">
        <v>17</v>
      </c>
      <c r="D346" s="37" t="n">
        <v>485.2887001</v>
      </c>
      <c r="E346" s="37" t="n">
        <v>17.4040930960702</v>
      </c>
      <c r="F346" s="37" t="n">
        <v>4.21858677488121</v>
      </c>
      <c r="G346" s="37" t="n">
        <v>16.856343209468</v>
      </c>
      <c r="H346" s="37" t="n">
        <v>498.1987641</v>
      </c>
      <c r="I346" s="37" t="n">
        <v>16.3684655247201</v>
      </c>
      <c r="J346" s="37" t="n">
        <v>4.33081321914428</v>
      </c>
      <c r="K346" s="37" t="n">
        <v>15.6871414447482</v>
      </c>
      <c r="L346" s="37" t="n">
        <v>893.2229911</v>
      </c>
      <c r="M346" s="37" t="n">
        <v>10.874091388873</v>
      </c>
      <c r="N346" s="37" t="n">
        <v>7.76473611789812</v>
      </c>
      <c r="O346" s="37" t="n">
        <v>9.48150832930637</v>
      </c>
      <c r="P346" s="37" t="n">
        <v>2649.9260062</v>
      </c>
      <c r="Q346" s="37" t="n">
        <v>9.29342292008238</v>
      </c>
      <c r="R346" s="37" t="n">
        <v>23.0356544503623</v>
      </c>
      <c r="S346" s="37" t="n">
        <v>6.99598412699575</v>
      </c>
      <c r="T346" s="37" t="n">
        <v>5093.2261565</v>
      </c>
      <c r="U346" s="37" t="n">
        <v>4.77112812301079</v>
      </c>
      <c r="V346" s="37" t="n">
        <v>44.2751222125354</v>
      </c>
      <c r="W346" s="37" t="n">
        <v>3.73836004018288</v>
      </c>
      <c r="X346" s="37" t="n">
        <v>1883.7220182</v>
      </c>
      <c r="Y346" s="37" t="n">
        <v>7.05987150164709</v>
      </c>
      <c r="Z346" s="37" t="n">
        <v>16.3750872251786</v>
      </c>
      <c r="AA346" s="37" t="n">
        <v>6.61652255745553</v>
      </c>
    </row>
    <row r="347">
      <c r="A347" s="37" t="s">
        <v>243</v>
      </c>
      <c r="B347" s="37" t="s">
        <v>244</v>
      </c>
      <c r="C347" s="37" t="s">
        <v>16</v>
      </c>
      <c r="D347" s="37" t="n">
        <v>768.0816362</v>
      </c>
      <c r="E347" s="37" t="n">
        <v>16.7285625723307</v>
      </c>
      <c r="F347" s="37" t="n">
        <v>10.0884271552864</v>
      </c>
      <c r="G347" s="37" t="n">
        <v>12.2622536539276</v>
      </c>
      <c r="H347" s="37" t="n">
        <v>754.514996</v>
      </c>
      <c r="I347" s="37" t="n">
        <v>14.7492647659188</v>
      </c>
      <c r="J347" s="37" t="n">
        <v>9.91023507914615</v>
      </c>
      <c r="K347" s="37" t="n">
        <v>10.287701760457</v>
      </c>
      <c r="L347" s="37" t="n">
        <v>940.4062905</v>
      </c>
      <c r="M347" s="37" t="n">
        <v>13.7807435402565</v>
      </c>
      <c r="N347" s="37" t="n">
        <v>12.3518385428655</v>
      </c>
      <c r="O347" s="37" t="n">
        <v>9.99442741423885</v>
      </c>
      <c r="P347" s="37" t="n">
        <v>1235.7275375</v>
      </c>
      <c r="Q347" s="37" t="n">
        <v>10.6022350238912</v>
      </c>
      <c r="R347" s="37" t="n">
        <v>16.2307581099414</v>
      </c>
      <c r="S347" s="37" t="n">
        <v>7.62570380341534</v>
      </c>
      <c r="T347" s="37" t="n">
        <v>2827.7207044</v>
      </c>
      <c r="U347" s="37" t="n">
        <v>8.15724989706195</v>
      </c>
      <c r="V347" s="37" t="n">
        <v>37.1409144514508</v>
      </c>
      <c r="W347" s="37" t="n">
        <v>4.33716669598574</v>
      </c>
      <c r="X347" s="37" t="n">
        <v>1087.0412498</v>
      </c>
      <c r="Y347" s="37" t="n">
        <v>10.2855214623936</v>
      </c>
      <c r="Z347" s="37" t="n">
        <v>14.2778266613098</v>
      </c>
      <c r="AA347" s="37" t="n">
        <v>9.0693187991862</v>
      </c>
    </row>
    <row r="348">
      <c r="A348" s="37" t="s">
        <v>243</v>
      </c>
      <c r="B348" s="37" t="s">
        <v>244</v>
      </c>
      <c r="C348" s="37" t="s">
        <v>17</v>
      </c>
      <c r="D348" s="37" t="n">
        <v>852.931446</v>
      </c>
      <c r="E348" s="37" t="n">
        <v>11.4343831677827</v>
      </c>
      <c r="F348" s="37" t="n">
        <v>6.42920859392512</v>
      </c>
      <c r="G348" s="37" t="n">
        <v>9.80777859524139</v>
      </c>
      <c r="H348" s="37" t="n">
        <v>1009.4119387</v>
      </c>
      <c r="I348" s="37" t="n">
        <v>11.9811379068488</v>
      </c>
      <c r="J348" s="37" t="n">
        <v>7.60872393852467</v>
      </c>
      <c r="K348" s="37" t="n">
        <v>9.79659411452292</v>
      </c>
      <c r="L348" s="37" t="n">
        <v>1249.0842837</v>
      </c>
      <c r="M348" s="37" t="n">
        <v>10.472288914509</v>
      </c>
      <c r="N348" s="37" t="n">
        <v>9.41532106590997</v>
      </c>
      <c r="O348" s="37" t="n">
        <v>8.39147927665258</v>
      </c>
      <c r="P348" s="37" t="n">
        <v>2805.4373889</v>
      </c>
      <c r="Q348" s="37" t="n">
        <v>7.64335209880764</v>
      </c>
      <c r="R348" s="37" t="n">
        <v>21.1467665484979</v>
      </c>
      <c r="S348" s="37" t="n">
        <v>5.61343620355346</v>
      </c>
      <c r="T348" s="37" t="n">
        <v>5764.9090195</v>
      </c>
      <c r="U348" s="37" t="n">
        <v>5.72110828001813</v>
      </c>
      <c r="V348" s="37" t="n">
        <v>43.4546091426038</v>
      </c>
      <c r="W348" s="37" t="n">
        <v>2.68095349854701</v>
      </c>
      <c r="X348" s="37" t="n">
        <v>1584.7335118</v>
      </c>
      <c r="Y348" s="37" t="n">
        <v>7.25654238462665</v>
      </c>
      <c r="Z348" s="37" t="n">
        <v>11.9453707105386</v>
      </c>
      <c r="AA348" s="37" t="n">
        <v>7.8139937126691</v>
      </c>
    </row>
    <row r="349">
      <c r="A349" s="37" t="s">
        <v>245</v>
      </c>
      <c r="B349" s="37" t="s">
        <v>246</v>
      </c>
      <c r="C349" s="37" t="s">
        <v>16</v>
      </c>
      <c r="D349" s="37" t="n">
        <v>1925.8273602</v>
      </c>
      <c r="E349" s="37" t="n">
        <v>11.8016075188312</v>
      </c>
      <c r="F349" s="37" t="n">
        <v>8.25899119982125</v>
      </c>
      <c r="G349" s="37" t="n">
        <v>8.22852535449938</v>
      </c>
      <c r="H349" s="37" t="n">
        <v>2883.1197145</v>
      </c>
      <c r="I349" s="37" t="n">
        <v>13.6883608712189</v>
      </c>
      <c r="J349" s="37" t="n">
        <v>12.3643795088744</v>
      </c>
      <c r="K349" s="37" t="n">
        <v>9.37271803134276</v>
      </c>
      <c r="L349" s="37" t="n">
        <v>2760.7883506</v>
      </c>
      <c r="M349" s="37" t="n">
        <v>11.8078581009316</v>
      </c>
      <c r="N349" s="37" t="n">
        <v>11.8397563371446</v>
      </c>
      <c r="O349" s="37" t="n">
        <v>7.85504604665857</v>
      </c>
      <c r="P349" s="37" t="n">
        <v>4278.615079</v>
      </c>
      <c r="Q349" s="37" t="n">
        <v>10.9585412423563</v>
      </c>
      <c r="R349" s="37" t="n">
        <v>18.3490197590783</v>
      </c>
      <c r="S349" s="37" t="n">
        <v>7.45374880077961</v>
      </c>
      <c r="T349" s="37" t="n">
        <v>8631.3664018</v>
      </c>
      <c r="U349" s="37" t="n">
        <v>7.70436466795972</v>
      </c>
      <c r="V349" s="37" t="n">
        <v>37.0159759011295</v>
      </c>
      <c r="W349" s="37" t="n">
        <v>3.88248052165658</v>
      </c>
      <c r="X349" s="37" t="n">
        <v>2838.2321461</v>
      </c>
      <c r="Y349" s="37" t="n">
        <v>9.51319177587981</v>
      </c>
      <c r="Z349" s="37" t="n">
        <v>12.1718772939519</v>
      </c>
      <c r="AA349" s="37" t="n">
        <v>10.643417755787</v>
      </c>
    </row>
    <row r="350">
      <c r="A350" s="37" t="s">
        <v>245</v>
      </c>
      <c r="B350" s="37" t="s">
        <v>246</v>
      </c>
      <c r="C350" s="37" t="s">
        <v>17</v>
      </c>
      <c r="D350" s="37" t="n">
        <v>1535.0808216</v>
      </c>
      <c r="E350" s="37" t="n">
        <v>12.2927204323519</v>
      </c>
      <c r="F350" s="37" t="n">
        <v>6.98270225731609</v>
      </c>
      <c r="G350" s="37" t="n">
        <v>10.6809118590824</v>
      </c>
      <c r="H350" s="37" t="n">
        <v>1805.0571523</v>
      </c>
      <c r="I350" s="37" t="n">
        <v>11.7972699852156</v>
      </c>
      <c r="J350" s="37" t="n">
        <v>8.21075768428437</v>
      </c>
      <c r="K350" s="37" t="n">
        <v>9.63847333001845</v>
      </c>
      <c r="L350" s="37" t="n">
        <v>2472.8042679</v>
      </c>
      <c r="M350" s="37" t="n">
        <v>11.0523946277478</v>
      </c>
      <c r="N350" s="37" t="n">
        <v>11.2481738423187</v>
      </c>
      <c r="O350" s="37" t="n">
        <v>9.52152346299868</v>
      </c>
      <c r="P350" s="37" t="n">
        <v>4094.6634281</v>
      </c>
      <c r="Q350" s="37" t="n">
        <v>8.80022676519075</v>
      </c>
      <c r="R350" s="37" t="n">
        <v>18.6256092578517</v>
      </c>
      <c r="S350" s="37" t="n">
        <v>6.9086491863597</v>
      </c>
      <c r="T350" s="37" t="n">
        <v>9312.0659049</v>
      </c>
      <c r="U350" s="37" t="n">
        <v>6.9220574653827</v>
      </c>
      <c r="V350" s="37" t="n">
        <v>42.3582802282998</v>
      </c>
      <c r="W350" s="37" t="n">
        <v>3.04175262552268</v>
      </c>
      <c r="X350" s="37" t="n">
        <v>2764.3793704</v>
      </c>
      <c r="Y350" s="37" t="n">
        <v>10.3954695093151</v>
      </c>
      <c r="Z350" s="37" t="n">
        <v>12.5744767299294</v>
      </c>
      <c r="AA350" s="37" t="n">
        <v>9.10506960524429</v>
      </c>
    </row>
    <row r="351">
      <c r="A351" s="37" t="s">
        <v>247</v>
      </c>
      <c r="B351" s="37" t="s">
        <v>248</v>
      </c>
      <c r="C351" s="37" t="s">
        <v>16</v>
      </c>
      <c r="D351" s="37" t="n">
        <v>585.0573297</v>
      </c>
      <c r="E351" s="37" t="n">
        <v>24.3601655856361</v>
      </c>
      <c r="F351" s="37" t="n">
        <v>7.31965918461414</v>
      </c>
      <c r="G351" s="37" t="n">
        <v>19.5317666932107</v>
      </c>
      <c r="H351" s="37" t="n">
        <v>658.3400463</v>
      </c>
      <c r="I351" s="37" t="n">
        <v>21.6369904067529</v>
      </c>
      <c r="J351" s="37" t="n">
        <v>8.23650012037289</v>
      </c>
      <c r="K351" s="37" t="n">
        <v>15.0482632863398</v>
      </c>
      <c r="L351" s="37" t="n">
        <v>650.1169578</v>
      </c>
      <c r="M351" s="37" t="n">
        <v>24.2902731299905</v>
      </c>
      <c r="N351" s="37" t="n">
        <v>8.13362096270849</v>
      </c>
      <c r="O351" s="37" t="n">
        <v>19.5714359754154</v>
      </c>
      <c r="P351" s="37" t="n">
        <v>1124.9779871</v>
      </c>
      <c r="Q351" s="37" t="n">
        <v>17.647231076938</v>
      </c>
      <c r="R351" s="37" t="n">
        <v>14.0746129272282</v>
      </c>
      <c r="S351" s="37" t="n">
        <v>13.3791365114799</v>
      </c>
      <c r="T351" s="37" t="n">
        <v>3495.1992352</v>
      </c>
      <c r="U351" s="37" t="n">
        <v>11.5980345453036</v>
      </c>
      <c r="V351" s="37" t="n">
        <v>43.7284790485516</v>
      </c>
      <c r="W351" s="37" t="n">
        <v>5.05047335315746</v>
      </c>
      <c r="X351" s="37" t="n">
        <v>1479.2670632</v>
      </c>
      <c r="Y351" s="37" t="n">
        <v>15.0466345034704</v>
      </c>
      <c r="Z351" s="37" t="n">
        <v>18.5071277565247</v>
      </c>
      <c r="AA351" s="37" t="n">
        <v>11.3546111021685</v>
      </c>
    </row>
    <row r="352">
      <c r="A352" s="37" t="s">
        <v>247</v>
      </c>
      <c r="B352" s="37" t="s">
        <v>248</v>
      </c>
      <c r="C352" s="37" t="s">
        <v>17</v>
      </c>
      <c r="D352" s="37" t="n">
        <v>1564.9190534</v>
      </c>
      <c r="E352" s="37" t="n">
        <v>13.4693116217408</v>
      </c>
      <c r="F352" s="37" t="n">
        <v>4.42917814033759</v>
      </c>
      <c r="G352" s="37" t="n">
        <v>12.3924091119229</v>
      </c>
      <c r="H352" s="37" t="n">
        <v>1906.1495246</v>
      </c>
      <c r="I352" s="37" t="n">
        <v>11.8063568014621</v>
      </c>
      <c r="J352" s="37" t="n">
        <v>5.39496007044604</v>
      </c>
      <c r="K352" s="37" t="n">
        <v>10.5862740711071</v>
      </c>
      <c r="L352" s="37" t="n">
        <v>2346.8503667</v>
      </c>
      <c r="M352" s="37" t="n">
        <v>12.7364416487507</v>
      </c>
      <c r="N352" s="37" t="n">
        <v>6.64227221225735</v>
      </c>
      <c r="O352" s="37" t="n">
        <v>11.7459343597707</v>
      </c>
      <c r="P352" s="37" t="n">
        <v>6510.9253441</v>
      </c>
      <c r="Q352" s="37" t="n">
        <v>6.94082667275669</v>
      </c>
      <c r="R352" s="37" t="n">
        <v>18.4278210076126</v>
      </c>
      <c r="S352" s="37" t="n">
        <v>6.72429537995841</v>
      </c>
      <c r="T352" s="37" t="n">
        <v>16294.5417434</v>
      </c>
      <c r="U352" s="37" t="n">
        <v>3.99552725700416</v>
      </c>
      <c r="V352" s="37" t="n">
        <v>46.1183138769276</v>
      </c>
      <c r="W352" s="37" t="n">
        <v>2.44114626931181</v>
      </c>
      <c r="X352" s="37" t="n">
        <v>6708.6553492</v>
      </c>
      <c r="Y352" s="37" t="n">
        <v>7.36306956027967</v>
      </c>
      <c r="Z352" s="37" t="n">
        <v>18.9874546924188</v>
      </c>
      <c r="AA352" s="37" t="n">
        <v>6.78953941492864</v>
      </c>
    </row>
    <row r="353">
      <c r="A353" s="37" t="s">
        <v>249</v>
      </c>
      <c r="B353" s="37" t="s">
        <v>250</v>
      </c>
      <c r="C353" s="37" t="s">
        <v>16</v>
      </c>
      <c r="D353" s="37" t="n">
        <v>307.3816847</v>
      </c>
      <c r="E353" s="37" t="n">
        <v>41.2873231346115</v>
      </c>
      <c r="F353" s="37" t="n">
        <v>6.42775501402798</v>
      </c>
      <c r="G353" s="37" t="n">
        <v>34.5366203021244</v>
      </c>
      <c r="H353" s="37" t="n">
        <v>330.789391</v>
      </c>
      <c r="I353" s="37" t="n">
        <v>49.2185953273191</v>
      </c>
      <c r="J353" s="37" t="n">
        <v>6.91724091714405</v>
      </c>
      <c r="K353" s="37" t="n">
        <v>39.5017235516319</v>
      </c>
      <c r="L353" s="37" t="n">
        <v>335.6890658</v>
      </c>
      <c r="M353" s="37" t="n">
        <v>43.5935547389277</v>
      </c>
      <c r="N353" s="37" t="n">
        <v>7.01969955677817</v>
      </c>
      <c r="O353" s="37" t="n">
        <v>35.0594176870669</v>
      </c>
      <c r="P353" s="37" t="n">
        <v>856.7588292</v>
      </c>
      <c r="Q353" s="37" t="n">
        <v>21.7824464236193</v>
      </c>
      <c r="R353" s="37" t="n">
        <v>17.91595314333</v>
      </c>
      <c r="S353" s="37" t="n">
        <v>14.0322701354446</v>
      </c>
      <c r="T353" s="37" t="n">
        <v>2018.1948702</v>
      </c>
      <c r="U353" s="37" t="n">
        <v>14.3644397715228</v>
      </c>
      <c r="V353" s="37" t="n">
        <v>42.2031072179025</v>
      </c>
      <c r="W353" s="37" t="n">
        <v>7.22902282791327</v>
      </c>
      <c r="X353" s="37" t="n">
        <v>933.2863485</v>
      </c>
      <c r="Y353" s="37" t="n">
        <v>16.4075959125169</v>
      </c>
      <c r="Z353" s="37" t="n">
        <v>19.5162441508173</v>
      </c>
      <c r="AA353" s="37" t="n">
        <v>16.6179326140108</v>
      </c>
    </row>
    <row r="354">
      <c r="A354" s="37" t="s">
        <v>249</v>
      </c>
      <c r="B354" s="37" t="s">
        <v>250</v>
      </c>
      <c r="C354" s="37" t="s">
        <v>17</v>
      </c>
      <c r="D354" s="37" t="n">
        <v>1365.0838755</v>
      </c>
      <c r="E354" s="37" t="n">
        <v>13.1597206886972</v>
      </c>
      <c r="F354" s="37" t="n">
        <v>3.98926874683656</v>
      </c>
      <c r="G354" s="37" t="n">
        <v>12.0418375263332</v>
      </c>
      <c r="H354" s="37" t="n">
        <v>1422.3752669</v>
      </c>
      <c r="I354" s="37" t="n">
        <v>12.2934526199445</v>
      </c>
      <c r="J354" s="37" t="n">
        <v>4.15669491110144</v>
      </c>
      <c r="K354" s="37" t="n">
        <v>11.1367692321486</v>
      </c>
      <c r="L354" s="37" t="n">
        <v>1420.8718291</v>
      </c>
      <c r="M354" s="37" t="n">
        <v>12.3619873371323</v>
      </c>
      <c r="N354" s="37" t="n">
        <v>4.15230132215354</v>
      </c>
      <c r="O354" s="37" t="n">
        <v>11.3776510125281</v>
      </c>
      <c r="P354" s="37" t="n">
        <v>5885.6126852</v>
      </c>
      <c r="Q354" s="37" t="n">
        <v>7.84648162301492</v>
      </c>
      <c r="R354" s="37" t="n">
        <v>17.1998887119322</v>
      </c>
      <c r="S354" s="37" t="n">
        <v>6.76733970263038</v>
      </c>
      <c r="T354" s="37" t="n">
        <v>18034.2655403</v>
      </c>
      <c r="U354" s="37" t="n">
        <v>3.28462495008136</v>
      </c>
      <c r="V354" s="37" t="n">
        <v>52.7026457372219</v>
      </c>
      <c r="W354" s="37" t="n">
        <v>2.65682519431285</v>
      </c>
      <c r="X354" s="37" t="n">
        <v>6090.6906097</v>
      </c>
      <c r="Y354" s="37" t="n">
        <v>7.07143448973826</v>
      </c>
      <c r="Z354" s="37" t="n">
        <v>17.7992005707543</v>
      </c>
      <c r="AA354" s="37" t="n">
        <v>6.49656136563742</v>
      </c>
    </row>
    <row r="355">
      <c r="A355" s="37" t="s">
        <v>251</v>
      </c>
      <c r="B355" s="37" t="s">
        <v>252</v>
      </c>
      <c r="C355" s="37" t="s">
        <v>16</v>
      </c>
      <c r="D355" s="37" t="n">
        <v>116.249314</v>
      </c>
      <c r="E355" s="37" t="n">
        <v>49.7983287838972</v>
      </c>
      <c r="F355" s="37" t="n">
        <v>4.84992132389715</v>
      </c>
      <c r="G355" s="37" t="n">
        <v>44.8616556888533</v>
      </c>
      <c r="H355" s="37" t="n">
        <v>141.6937426</v>
      </c>
      <c r="I355" s="37" t="n">
        <v>38.5732475314266</v>
      </c>
      <c r="J355" s="37" t="n">
        <v>5.91146287279196</v>
      </c>
      <c r="K355" s="37" t="n">
        <v>34.4699593607624</v>
      </c>
      <c r="L355" s="37" t="n">
        <v>116.7769616</v>
      </c>
      <c r="M355" s="37" t="n">
        <v>41.0868955563984</v>
      </c>
      <c r="N355" s="37" t="n">
        <v>4.87193478151414</v>
      </c>
      <c r="O355" s="37" t="n">
        <v>36.6223675227945</v>
      </c>
      <c r="P355" s="37" t="n">
        <v>373.306711</v>
      </c>
      <c r="Q355" s="37" t="n">
        <v>24.5885696036478</v>
      </c>
      <c r="R355" s="37" t="n">
        <v>15.5743558025023</v>
      </c>
      <c r="S355" s="37" t="n">
        <v>21.9362580174154</v>
      </c>
      <c r="T355" s="37" t="n">
        <v>1195.7935285</v>
      </c>
      <c r="U355" s="37" t="n">
        <v>16.5534124690062</v>
      </c>
      <c r="V355" s="37" t="n">
        <v>49.8885054310976</v>
      </c>
      <c r="W355" s="37" t="n">
        <v>7.67732001568768</v>
      </c>
      <c r="X355" s="37" t="n">
        <v>453.1116972</v>
      </c>
      <c r="Y355" s="37" t="n">
        <v>21.2478436769168</v>
      </c>
      <c r="Z355" s="37" t="n">
        <v>18.9038197881969</v>
      </c>
      <c r="AA355" s="37" t="n">
        <v>17.9274770753194</v>
      </c>
    </row>
    <row r="356">
      <c r="A356" s="37" t="s">
        <v>251</v>
      </c>
      <c r="B356" s="37" t="s">
        <v>252</v>
      </c>
      <c r="C356" s="37" t="s">
        <v>17</v>
      </c>
      <c r="D356" s="37" t="n">
        <v>853.0241976</v>
      </c>
      <c r="E356" s="37" t="n">
        <v>17.4057100776768</v>
      </c>
      <c r="F356" s="37" t="n">
        <v>3.16578973258381</v>
      </c>
      <c r="G356" s="37" t="n">
        <v>15.9270998761339</v>
      </c>
      <c r="H356" s="37" t="n">
        <v>1029.3954464</v>
      </c>
      <c r="I356" s="37" t="n">
        <v>17.1251477187793</v>
      </c>
      <c r="J356" s="37" t="n">
        <v>3.82034829041249</v>
      </c>
      <c r="K356" s="37" t="n">
        <v>15.6669946108406</v>
      </c>
      <c r="L356" s="37" t="n">
        <v>1431.997992</v>
      </c>
      <c r="M356" s="37" t="n">
        <v>14.257137260955</v>
      </c>
      <c r="N356" s="37" t="n">
        <v>5.31450872426486</v>
      </c>
      <c r="O356" s="37" t="n">
        <v>12.9286211273508</v>
      </c>
      <c r="P356" s="37" t="n">
        <v>4443.2746451</v>
      </c>
      <c r="Q356" s="37" t="n">
        <v>7.08001829658309</v>
      </c>
      <c r="R356" s="37" t="n">
        <v>16.4901221912389</v>
      </c>
      <c r="S356" s="37" t="n">
        <v>6.562378886462</v>
      </c>
      <c r="T356" s="37" t="n">
        <v>13963.8010086</v>
      </c>
      <c r="U356" s="37" t="n">
        <v>3.74289363810717</v>
      </c>
      <c r="V356" s="37" t="n">
        <v>51.8232167214542</v>
      </c>
      <c r="W356" s="37" t="n">
        <v>2.52156987162224</v>
      </c>
      <c r="X356" s="37" t="n">
        <v>5223.5747551</v>
      </c>
      <c r="Y356" s="37" t="n">
        <v>5.80596685821261</v>
      </c>
      <c r="Z356" s="37" t="n">
        <v>19.3860143400457</v>
      </c>
      <c r="AA356" s="37" t="n">
        <v>5.75665778574972</v>
      </c>
    </row>
    <row r="357">
      <c r="A357" s="37" t="s">
        <v>253</v>
      </c>
      <c r="B357" s="37" t="s">
        <v>254</v>
      </c>
      <c r="C357" s="37" t="s">
        <v>16</v>
      </c>
      <c r="D357" s="37" t="n">
        <v>1631.8709065</v>
      </c>
      <c r="E357" s="37" t="n">
        <v>15.49544027928</v>
      </c>
      <c r="F357" s="37" t="n">
        <v>9.22438446458486</v>
      </c>
      <c r="G357" s="37" t="n">
        <v>12.1266247874046</v>
      </c>
      <c r="H357" s="37" t="n">
        <v>1300.7160176</v>
      </c>
      <c r="I357" s="37" t="n">
        <v>16.4903998177766</v>
      </c>
      <c r="J357" s="37" t="n">
        <v>7.35248393595043</v>
      </c>
      <c r="K357" s="37" t="n">
        <v>13.8639476407691</v>
      </c>
      <c r="L357" s="37" t="n">
        <v>1832.5187243</v>
      </c>
      <c r="M357" s="37" t="n">
        <v>13.3402561413689</v>
      </c>
      <c r="N357" s="37" t="n">
        <v>10.3585750466921</v>
      </c>
      <c r="O357" s="37" t="n">
        <v>11.0931410804024</v>
      </c>
      <c r="P357" s="37" t="n">
        <v>3894.6713903</v>
      </c>
      <c r="Q357" s="37" t="n">
        <v>12.3695158596549</v>
      </c>
      <c r="R357" s="37" t="n">
        <v>22.0151889002051</v>
      </c>
      <c r="S357" s="37" t="n">
        <v>8.33942417118176</v>
      </c>
      <c r="T357" s="37" t="n">
        <v>7496.2737377</v>
      </c>
      <c r="U357" s="37" t="n">
        <v>9.22003041975996</v>
      </c>
      <c r="V357" s="37" t="n">
        <v>42.3737629814257</v>
      </c>
      <c r="W357" s="37" t="n">
        <v>4.42885459473423</v>
      </c>
      <c r="X357" s="37" t="n">
        <v>1534.7871626</v>
      </c>
      <c r="Y357" s="37" t="n">
        <v>14.8024291472135</v>
      </c>
      <c r="Z357" s="37" t="n">
        <v>8.67560467114174</v>
      </c>
      <c r="AA357" s="37" t="n">
        <v>12.8718192278934</v>
      </c>
    </row>
    <row r="358">
      <c r="A358" s="37" t="s">
        <v>253</v>
      </c>
      <c r="B358" s="37" t="s">
        <v>254</v>
      </c>
      <c r="C358" s="37" t="s">
        <v>17</v>
      </c>
      <c r="D358" s="37" t="n">
        <v>1007.4257345</v>
      </c>
      <c r="E358" s="37" t="n">
        <v>14.3719479927449</v>
      </c>
      <c r="F358" s="37" t="n">
        <v>4.66310950480515</v>
      </c>
      <c r="G358" s="37" t="n">
        <v>11.6127286831899</v>
      </c>
      <c r="H358" s="37" t="n">
        <v>1401.5468476</v>
      </c>
      <c r="I358" s="37" t="n">
        <v>12.5791895507758</v>
      </c>
      <c r="J358" s="37" t="n">
        <v>6.4873927701648</v>
      </c>
      <c r="K358" s="37" t="n">
        <v>10.1020577372841</v>
      </c>
      <c r="L358" s="37" t="n">
        <v>1901.6018216</v>
      </c>
      <c r="M358" s="37" t="n">
        <v>13.0782334097846</v>
      </c>
      <c r="N358" s="37" t="n">
        <v>8.8020160940784</v>
      </c>
      <c r="O358" s="37" t="n">
        <v>10.6733493769341</v>
      </c>
      <c r="P358" s="37" t="n">
        <v>4237.7134627</v>
      </c>
      <c r="Q358" s="37" t="n">
        <v>10.9313708501612</v>
      </c>
      <c r="R358" s="37" t="n">
        <v>19.6152641825899</v>
      </c>
      <c r="S358" s="37" t="n">
        <v>7.69778389850968</v>
      </c>
      <c r="T358" s="37" t="n">
        <v>9642.947478</v>
      </c>
      <c r="U358" s="37" t="n">
        <v>6.54371716071534</v>
      </c>
      <c r="V358" s="37" t="n">
        <v>44.634674794481</v>
      </c>
      <c r="W358" s="37" t="n">
        <v>3.55311137493488</v>
      </c>
      <c r="X358" s="37" t="n">
        <v>3412.9267166</v>
      </c>
      <c r="Y358" s="37" t="n">
        <v>10.6456912579344</v>
      </c>
      <c r="Z358" s="37" t="n">
        <v>15.7975426538808</v>
      </c>
      <c r="AA358" s="37" t="n">
        <v>9.9054989773886</v>
      </c>
    </row>
    <row r="359">
      <c r="A359" s="37" t="s">
        <v>255</v>
      </c>
      <c r="B359" s="37" t="s">
        <v>256</v>
      </c>
      <c r="C359" s="37" t="s">
        <v>16</v>
      </c>
      <c r="D359" s="37" t="n">
        <v>15.8817497</v>
      </c>
      <c r="E359" s="37" t="n">
        <v>100</v>
      </c>
      <c r="F359" s="37" t="n">
        <v>0.948172109593458</v>
      </c>
      <c r="G359" s="37" t="n">
        <v>99.5503227058548</v>
      </c>
      <c r="H359" s="37" t="n">
        <v>180.6394973</v>
      </c>
      <c r="I359" s="37" t="n">
        <v>41.6681164503026</v>
      </c>
      <c r="J359" s="37" t="n">
        <v>10.7845380053334</v>
      </c>
      <c r="K359" s="37" t="n">
        <v>33.8782851968951</v>
      </c>
      <c r="L359" s="37" t="n">
        <v>127.5697079</v>
      </c>
      <c r="M359" s="37" t="n">
        <v>37.4937815669327</v>
      </c>
      <c r="N359" s="37" t="n">
        <v>7.61616580947402</v>
      </c>
      <c r="O359" s="37" t="n">
        <v>31.9366678169411</v>
      </c>
      <c r="P359" s="37" t="n">
        <v>227.8545106</v>
      </c>
      <c r="Q359" s="37" t="n">
        <v>31.4003263793508</v>
      </c>
      <c r="R359" s="37" t="n">
        <v>13.6033683993891</v>
      </c>
      <c r="S359" s="37" t="n">
        <v>28.4414167050778</v>
      </c>
      <c r="T359" s="37" t="n">
        <v>832.2966223</v>
      </c>
      <c r="U359" s="37" t="n">
        <v>20.2371230218568</v>
      </c>
      <c r="V359" s="37" t="n">
        <v>49.6897671277177</v>
      </c>
      <c r="W359" s="37" t="n">
        <v>8.19137093888916</v>
      </c>
      <c r="X359" s="37" t="n">
        <v>290.7438709</v>
      </c>
      <c r="Y359" s="37" t="n">
        <v>26.3554933085176</v>
      </c>
      <c r="Z359" s="37" t="n">
        <v>17.3579885484923</v>
      </c>
      <c r="AA359" s="37" t="n">
        <v>26.2766469063296</v>
      </c>
    </row>
    <row r="360">
      <c r="A360" s="37" t="s">
        <v>255</v>
      </c>
      <c r="B360" s="37" t="s">
        <v>256</v>
      </c>
      <c r="C360" s="37" t="s">
        <v>17</v>
      </c>
      <c r="D360" s="37" t="n">
        <v>985.2858832</v>
      </c>
      <c r="E360" s="37" t="n">
        <v>14.2166085757587</v>
      </c>
      <c r="F360" s="37" t="n">
        <v>3.55917127228724</v>
      </c>
      <c r="G360" s="37" t="n">
        <v>13.2668172801383</v>
      </c>
      <c r="H360" s="37" t="n">
        <v>1103.6201284</v>
      </c>
      <c r="I360" s="37" t="n">
        <v>12.3140434822614</v>
      </c>
      <c r="J360" s="37" t="n">
        <v>3.98663283773234</v>
      </c>
      <c r="K360" s="37" t="n">
        <v>11.8533626921812</v>
      </c>
      <c r="L360" s="37" t="n">
        <v>1608.9476884</v>
      </c>
      <c r="M360" s="37" t="n">
        <v>11.2775761974759</v>
      </c>
      <c r="N360" s="37" t="n">
        <v>5.81203941800903</v>
      </c>
      <c r="O360" s="37" t="n">
        <v>9.8092682241484</v>
      </c>
      <c r="P360" s="37" t="n">
        <v>4524.7230092</v>
      </c>
      <c r="Q360" s="37" t="n">
        <v>7.8517410781826</v>
      </c>
      <c r="R360" s="37" t="n">
        <v>16.3447628997773</v>
      </c>
      <c r="S360" s="37" t="n">
        <v>6.64818931152157</v>
      </c>
      <c r="T360" s="37" t="n">
        <v>13780.748037</v>
      </c>
      <c r="U360" s="37" t="n">
        <v>3.68184224213515</v>
      </c>
      <c r="V360" s="37" t="n">
        <v>49.7805188932795</v>
      </c>
      <c r="W360" s="37" t="n">
        <v>2.10785195093554</v>
      </c>
      <c r="X360" s="37" t="n">
        <v>5679.689299</v>
      </c>
      <c r="Y360" s="37" t="n">
        <v>4.94048830135059</v>
      </c>
      <c r="Z360" s="37" t="n">
        <v>20.5168746789146</v>
      </c>
      <c r="AA360" s="37" t="n">
        <v>5.26893841120752</v>
      </c>
    </row>
    <row r="361">
      <c r="A361" s="37" t="s">
        <v>257</v>
      </c>
      <c r="B361" s="37" t="s">
        <v>258</v>
      </c>
      <c r="C361" s="37" t="s">
        <v>16</v>
      </c>
      <c r="D361" s="37"/>
      <c r="E361" s="37"/>
      <c r="F361" s="37"/>
      <c r="G361" s="37"/>
      <c r="H361" s="37" t="n">
        <v>7.321114</v>
      </c>
      <c r="I361" s="37" t="n">
        <v>99.9999999999998</v>
      </c>
      <c r="J361" s="37" t="n">
        <v>2.37452332028496</v>
      </c>
      <c r="K361" s="37" t="n">
        <v>89.0725491836472</v>
      </c>
      <c r="L361" s="37"/>
      <c r="M361" s="37"/>
      <c r="N361" s="37"/>
      <c r="O361" s="37"/>
      <c r="P361" s="37" t="n">
        <v>28.9904261</v>
      </c>
      <c r="Q361" s="37" t="n">
        <v>63.7928999999689</v>
      </c>
      <c r="R361" s="37" t="n">
        <v>9.40272789625292</v>
      </c>
      <c r="S361" s="37" t="n">
        <v>58.8501240948284</v>
      </c>
      <c r="T361" s="37" t="n">
        <v>168.5945043</v>
      </c>
      <c r="U361" s="37" t="n">
        <v>32.923445335877</v>
      </c>
      <c r="V361" s="37" t="n">
        <v>54.6817850578796</v>
      </c>
      <c r="W361" s="37" t="n">
        <v>17.444674826751</v>
      </c>
      <c r="X361" s="37" t="n">
        <v>103.4132691</v>
      </c>
      <c r="Y361" s="37" t="n">
        <v>40.4194937930831</v>
      </c>
      <c r="Z361" s="37" t="n">
        <v>33.5409637255825</v>
      </c>
      <c r="AA361" s="37" t="n">
        <v>26.4909880247637</v>
      </c>
    </row>
    <row r="362">
      <c r="A362" s="37" t="s">
        <v>257</v>
      </c>
      <c r="B362" s="37" t="s">
        <v>258</v>
      </c>
      <c r="C362" s="37" t="s">
        <v>17</v>
      </c>
      <c r="D362" s="37" t="n">
        <v>1164.6306905</v>
      </c>
      <c r="E362" s="37" t="n">
        <v>12.2197872008965</v>
      </c>
      <c r="F362" s="37" t="n">
        <v>4.57998865513262</v>
      </c>
      <c r="G362" s="37" t="n">
        <v>11.1832498206372</v>
      </c>
      <c r="H362" s="37" t="n">
        <v>1604.8648102</v>
      </c>
      <c r="I362" s="37" t="n">
        <v>11.1503684512986</v>
      </c>
      <c r="J362" s="37" t="n">
        <v>6.31123899077565</v>
      </c>
      <c r="K362" s="37" t="n">
        <v>9.64894285299543</v>
      </c>
      <c r="L362" s="37" t="n">
        <v>2048.9082897</v>
      </c>
      <c r="M362" s="37" t="n">
        <v>9.10676445054026</v>
      </c>
      <c r="N362" s="37" t="n">
        <v>8.05746989048043</v>
      </c>
      <c r="O362" s="37" t="n">
        <v>8.1693501154698</v>
      </c>
      <c r="P362" s="37" t="n">
        <v>3510.4021569</v>
      </c>
      <c r="Q362" s="37" t="n">
        <v>6.85952938954362</v>
      </c>
      <c r="R362" s="37" t="n">
        <v>13.8048929885684</v>
      </c>
      <c r="S362" s="37" t="n">
        <v>6.46367943735843</v>
      </c>
      <c r="T362" s="37" t="n">
        <v>13091.9743241</v>
      </c>
      <c r="U362" s="37" t="n">
        <v>2.98614415775419</v>
      </c>
      <c r="V362" s="37" t="n">
        <v>51.4850710759846</v>
      </c>
      <c r="W362" s="37" t="n">
        <v>1.55455413589623</v>
      </c>
      <c r="X362" s="37" t="n">
        <v>4007.9004131</v>
      </c>
      <c r="Y362" s="37" t="n">
        <v>5.24769825640801</v>
      </c>
      <c r="Z362" s="37" t="n">
        <v>15.7613383990582</v>
      </c>
      <c r="AA362" s="37" t="n">
        <v>5.82374106942046</v>
      </c>
    </row>
    <row r="363">
      <c r="A363" s="37" t="s">
        <v>259</v>
      </c>
      <c r="B363" s="37" t="s">
        <v>260</v>
      </c>
      <c r="C363" s="37" t="s">
        <v>16</v>
      </c>
      <c r="D363" s="37" t="n">
        <v>28.1549838</v>
      </c>
      <c r="E363" s="37" t="n">
        <v>99.9999999999998</v>
      </c>
      <c r="F363" s="37" t="n">
        <v>2.39610348506122</v>
      </c>
      <c r="G363" s="37" t="n">
        <v>96.2844845645368</v>
      </c>
      <c r="H363" s="37" t="n">
        <v>39.1504832</v>
      </c>
      <c r="I363" s="37" t="n">
        <v>76.9194884730455</v>
      </c>
      <c r="J363" s="37" t="n">
        <v>3.33186514699223</v>
      </c>
      <c r="K363" s="37" t="n">
        <v>67.3897067647857</v>
      </c>
      <c r="L363" s="37" t="n">
        <v>44.9052602</v>
      </c>
      <c r="M363" s="37" t="n">
        <v>71.2145540740686</v>
      </c>
      <c r="N363" s="37" t="n">
        <v>3.82162004521562</v>
      </c>
      <c r="O363" s="37" t="n">
        <v>60.9809851730855</v>
      </c>
      <c r="P363" s="37" t="n">
        <v>151.0843948</v>
      </c>
      <c r="Q363" s="37" t="n">
        <v>53.5911544314262</v>
      </c>
      <c r="R363" s="37" t="n">
        <v>12.8578956922947</v>
      </c>
      <c r="S363" s="37" t="n">
        <v>29.4938194200608</v>
      </c>
      <c r="T363" s="37" t="n">
        <v>588.5710499</v>
      </c>
      <c r="U363" s="37" t="n">
        <v>28.9493544731471</v>
      </c>
      <c r="V363" s="37" t="n">
        <v>50.0897870831499</v>
      </c>
      <c r="W363" s="37" t="n">
        <v>10.5085140854831</v>
      </c>
      <c r="X363" s="37" t="n">
        <v>323.1658739</v>
      </c>
      <c r="Y363" s="37" t="n">
        <v>35.1664345702644</v>
      </c>
      <c r="Z363" s="37" t="n">
        <v>27.5027285472864</v>
      </c>
      <c r="AA363" s="37" t="n">
        <v>17.6821598623302</v>
      </c>
    </row>
    <row r="364">
      <c r="A364" s="37" t="s">
        <v>259</v>
      </c>
      <c r="B364" s="37" t="s">
        <v>260</v>
      </c>
      <c r="C364" s="37" t="s">
        <v>17</v>
      </c>
      <c r="D364" s="37" t="n">
        <v>1573.0682574</v>
      </c>
      <c r="E364" s="37" t="n">
        <v>12.5604300807649</v>
      </c>
      <c r="F364" s="37" t="n">
        <v>3.52326954520011</v>
      </c>
      <c r="G364" s="37" t="n">
        <v>12.233575988131</v>
      </c>
      <c r="H364" s="37" t="n">
        <v>2578.7445312</v>
      </c>
      <c r="I364" s="37" t="n">
        <v>10.464771960431</v>
      </c>
      <c r="J364" s="37" t="n">
        <v>5.77572653245524</v>
      </c>
      <c r="K364" s="37" t="n">
        <v>9.40604427498151</v>
      </c>
      <c r="L364" s="37" t="n">
        <v>3283.0104648</v>
      </c>
      <c r="M364" s="37" t="n">
        <v>10.6364717833207</v>
      </c>
      <c r="N364" s="37" t="n">
        <v>7.35310164246857</v>
      </c>
      <c r="O364" s="37" t="n">
        <v>9.05517565472508</v>
      </c>
      <c r="P364" s="37" t="n">
        <v>7419.7038541</v>
      </c>
      <c r="Q364" s="37" t="n">
        <v>7.60447453710117</v>
      </c>
      <c r="R364" s="37" t="n">
        <v>16.6182341424662</v>
      </c>
      <c r="S364" s="37" t="n">
        <v>6.44730857848812</v>
      </c>
      <c r="T364" s="37" t="n">
        <v>21157.0059623</v>
      </c>
      <c r="U364" s="37" t="n">
        <v>2.84361526668107</v>
      </c>
      <c r="V364" s="37" t="n">
        <v>47.3862684749568</v>
      </c>
      <c r="W364" s="37" t="n">
        <v>1.91599093411886</v>
      </c>
      <c r="X364" s="37" t="n">
        <v>8636.4348821</v>
      </c>
      <c r="Y364" s="37" t="n">
        <v>4.76906164391831</v>
      </c>
      <c r="Z364" s="37" t="n">
        <v>19.3433996624531</v>
      </c>
      <c r="AA364" s="37" t="n">
        <v>4.91682893890722</v>
      </c>
    </row>
    <row r="365">
      <c r="A365" s="37" t="s">
        <v>261</v>
      </c>
      <c r="B365" s="37" t="s">
        <v>262</v>
      </c>
      <c r="C365" s="37" t="s">
        <v>16</v>
      </c>
      <c r="D365" s="37" t="n">
        <v>85.1113917</v>
      </c>
      <c r="E365" s="37" t="n">
        <v>79.8126453161558</v>
      </c>
      <c r="F365" s="37" t="n">
        <v>6.67183914010629</v>
      </c>
      <c r="G365" s="37" t="n">
        <v>72.6690511892906</v>
      </c>
      <c r="H365" s="37" t="n">
        <v>33.3633049</v>
      </c>
      <c r="I365" s="37" t="n">
        <v>100</v>
      </c>
      <c r="J365" s="37" t="n">
        <v>2.61533267203196</v>
      </c>
      <c r="K365" s="37" t="n">
        <v>95.5396092323374</v>
      </c>
      <c r="L365" s="37" t="n">
        <v>35.5950499</v>
      </c>
      <c r="M365" s="37" t="n">
        <v>70.5279278741918</v>
      </c>
      <c r="N365" s="37" t="n">
        <v>2.79027803885454</v>
      </c>
      <c r="O365" s="37" t="n">
        <v>69.5506254850722</v>
      </c>
      <c r="P365" s="37" t="n">
        <v>219.3253563</v>
      </c>
      <c r="Q365" s="37" t="n">
        <v>40.0983853466146</v>
      </c>
      <c r="R365" s="37" t="n">
        <v>17.1928042457341</v>
      </c>
      <c r="S365" s="37" t="n">
        <v>30.8092009934286</v>
      </c>
      <c r="T365" s="37" t="n">
        <v>738.4891613</v>
      </c>
      <c r="U365" s="37" t="n">
        <v>22.9051288118074</v>
      </c>
      <c r="V365" s="37" t="n">
        <v>57.8897935105156</v>
      </c>
      <c r="W365" s="37" t="n">
        <v>6.91880946264034</v>
      </c>
      <c r="X365" s="37" t="n">
        <v>163.7968474</v>
      </c>
      <c r="Y365" s="37" t="n">
        <v>35.0274797705495</v>
      </c>
      <c r="Z365" s="37" t="n">
        <v>12.8399523927575</v>
      </c>
      <c r="AA365" s="37" t="n">
        <v>34.3622185929966</v>
      </c>
    </row>
    <row r="366">
      <c r="A366" s="37" t="s">
        <v>261</v>
      </c>
      <c r="B366" s="37" t="s">
        <v>262</v>
      </c>
      <c r="C366" s="37" t="s">
        <v>17</v>
      </c>
      <c r="D366" s="37" t="n">
        <v>2671.3302157</v>
      </c>
      <c r="E366" s="37" t="n">
        <v>10.6606313057623</v>
      </c>
      <c r="F366" s="37" t="n">
        <v>5.38419205438286</v>
      </c>
      <c r="G366" s="37" t="n">
        <v>10.3334491995895</v>
      </c>
      <c r="H366" s="37" t="n">
        <v>3612.9311365</v>
      </c>
      <c r="I366" s="37" t="n">
        <v>9.20215514049774</v>
      </c>
      <c r="J366" s="37" t="n">
        <v>7.28203312486334</v>
      </c>
      <c r="K366" s="37" t="n">
        <v>8.1199579512623</v>
      </c>
      <c r="L366" s="37" t="n">
        <v>4517.8744337</v>
      </c>
      <c r="M366" s="37" t="n">
        <v>8.17775754996723</v>
      </c>
      <c r="N366" s="37" t="n">
        <v>9.10598902586545</v>
      </c>
      <c r="O366" s="37" t="n">
        <v>7.15246542891286</v>
      </c>
      <c r="P366" s="37" t="n">
        <v>6299.0461478</v>
      </c>
      <c r="Q366" s="37" t="n">
        <v>7.06366425593715</v>
      </c>
      <c r="R366" s="37" t="n">
        <v>12.6960246321657</v>
      </c>
      <c r="S366" s="37" t="n">
        <v>6.54210856236414</v>
      </c>
      <c r="T366" s="37" t="n">
        <v>26291.5199115</v>
      </c>
      <c r="U366" s="37" t="n">
        <v>2.83725178616691</v>
      </c>
      <c r="V366" s="37" t="n">
        <v>52.9917985328717</v>
      </c>
      <c r="W366" s="37" t="n">
        <v>1.63776600610247</v>
      </c>
      <c r="X366" s="37" t="n">
        <v>6221.6170483</v>
      </c>
      <c r="Y366" s="37" t="n">
        <v>6.90305994230735</v>
      </c>
      <c r="Z366" s="37" t="n">
        <v>12.539962629851</v>
      </c>
      <c r="AA366" s="37" t="n">
        <v>7.45860713361824</v>
      </c>
    </row>
    <row r="367">
      <c r="A367" s="37" t="s">
        <v>263</v>
      </c>
      <c r="B367" s="37" t="s">
        <v>264</v>
      </c>
      <c r="C367" s="37" t="s">
        <v>16</v>
      </c>
      <c r="D367" s="37" t="n">
        <v>43.4380053</v>
      </c>
      <c r="E367" s="37" t="n">
        <v>57.2926122009276</v>
      </c>
      <c r="F367" s="37" t="n">
        <v>2.93685221726099</v>
      </c>
      <c r="G367" s="37" t="n">
        <v>49.2487038972694</v>
      </c>
      <c r="H367" s="37" t="n">
        <v>96.6677769</v>
      </c>
      <c r="I367" s="37" t="n">
        <v>52.9363095615418</v>
      </c>
      <c r="J367" s="37" t="n">
        <v>6.53572771046317</v>
      </c>
      <c r="K367" s="37" t="n">
        <v>37.130495354526</v>
      </c>
      <c r="L367" s="37" t="n">
        <v>57.0033479</v>
      </c>
      <c r="M367" s="37" t="n">
        <v>62.029419027521</v>
      </c>
      <c r="N367" s="37" t="n">
        <v>3.85400774080698</v>
      </c>
      <c r="O367" s="37" t="n">
        <v>52.3872248601279</v>
      </c>
      <c r="P367" s="37" t="n">
        <v>138.120825</v>
      </c>
      <c r="Q367" s="37" t="n">
        <v>37.7814604725255</v>
      </c>
      <c r="R367" s="37" t="n">
        <v>9.33837657483705</v>
      </c>
      <c r="S367" s="37" t="n">
        <v>24.315744627415</v>
      </c>
      <c r="T367" s="37" t="n">
        <v>737.6861467</v>
      </c>
      <c r="U367" s="37" t="n">
        <v>29.9140595398179</v>
      </c>
      <c r="V367" s="37" t="n">
        <v>49.8751077683259</v>
      </c>
      <c r="W367" s="37" t="n">
        <v>9.05362763567066</v>
      </c>
      <c r="X367" s="37" t="n">
        <v>406.1506706</v>
      </c>
      <c r="Y367" s="37" t="n">
        <v>24.93114865644</v>
      </c>
      <c r="Z367" s="37" t="n">
        <v>27.4599279883059</v>
      </c>
      <c r="AA367" s="37" t="n">
        <v>23.2278888171468</v>
      </c>
    </row>
    <row r="368">
      <c r="A368" s="37" t="s">
        <v>263</v>
      </c>
      <c r="B368" s="37" t="s">
        <v>264</v>
      </c>
      <c r="C368" s="37" t="s">
        <v>17</v>
      </c>
      <c r="D368" s="37" t="n">
        <v>1444.5727317</v>
      </c>
      <c r="E368" s="37" t="n">
        <v>13.370856264259</v>
      </c>
      <c r="F368" s="37" t="n">
        <v>3.36049265048877</v>
      </c>
      <c r="G368" s="37" t="n">
        <v>12.6595190167026</v>
      </c>
      <c r="H368" s="37" t="n">
        <v>2449.5410278</v>
      </c>
      <c r="I368" s="37" t="n">
        <v>10.2875153896095</v>
      </c>
      <c r="J368" s="37" t="n">
        <v>5.69833864391544</v>
      </c>
      <c r="K368" s="37" t="n">
        <v>9.1359957365061</v>
      </c>
      <c r="L368" s="37" t="n">
        <v>3743.8129442</v>
      </c>
      <c r="M368" s="37" t="n">
        <v>7.71652892349548</v>
      </c>
      <c r="N368" s="37" t="n">
        <v>8.70918826564253</v>
      </c>
      <c r="O368" s="37" t="n">
        <v>6.35189215283593</v>
      </c>
      <c r="P368" s="37" t="n">
        <v>5791.7489963</v>
      </c>
      <c r="Q368" s="37" t="n">
        <v>5.61524228667855</v>
      </c>
      <c r="R368" s="37" t="n">
        <v>13.4732779516316</v>
      </c>
      <c r="S368" s="37" t="n">
        <v>5.16315534591194</v>
      </c>
      <c r="T368" s="37" t="n">
        <v>20352.2725783</v>
      </c>
      <c r="U368" s="37" t="n">
        <v>2.46343184863299</v>
      </c>
      <c r="V368" s="37" t="n">
        <v>47.345253665168</v>
      </c>
      <c r="W368" s="37" t="n">
        <v>1.6329289974819</v>
      </c>
      <c r="X368" s="37" t="n">
        <v>9204.9849468</v>
      </c>
      <c r="Y368" s="37" t="n">
        <v>4.30088136452694</v>
      </c>
      <c r="Z368" s="37" t="n">
        <v>21.4134488231536</v>
      </c>
      <c r="AA368" s="37" t="n">
        <v>4.36647711981936</v>
      </c>
    </row>
    <row r="369">
      <c r="A369" s="37" t="s">
        <v>265</v>
      </c>
      <c r="B369" s="37" t="s">
        <v>266</v>
      </c>
      <c r="C369" s="37" t="s">
        <v>16</v>
      </c>
      <c r="D369" s="37" t="n">
        <v>168.8103006</v>
      </c>
      <c r="E369" s="37" t="n">
        <v>30.0700055015583</v>
      </c>
      <c r="F369" s="37" t="n">
        <v>6.7570103116846</v>
      </c>
      <c r="G369" s="37" t="n">
        <v>23.0918345726163</v>
      </c>
      <c r="H369" s="37" t="n">
        <v>217.107827</v>
      </c>
      <c r="I369" s="37" t="n">
        <v>22.1676051454879</v>
      </c>
      <c r="J369" s="37" t="n">
        <v>8.69022696229021</v>
      </c>
      <c r="K369" s="37" t="n">
        <v>16.7030113931545</v>
      </c>
      <c r="L369" s="37" t="n">
        <v>164.7698511</v>
      </c>
      <c r="M369" s="37" t="n">
        <v>24.1207136131328</v>
      </c>
      <c r="N369" s="37" t="n">
        <v>6.59528227235107</v>
      </c>
      <c r="O369" s="37" t="n">
        <v>21.6910421979904</v>
      </c>
      <c r="P369" s="37" t="n">
        <v>584.285144</v>
      </c>
      <c r="Q369" s="37" t="n">
        <v>15.8639892055424</v>
      </c>
      <c r="R369" s="37" t="n">
        <v>23.3873213242304</v>
      </c>
      <c r="S369" s="37" t="n">
        <v>11.0910037573598</v>
      </c>
      <c r="T369" s="37" t="n">
        <v>1090.5810893</v>
      </c>
      <c r="U369" s="37" t="n">
        <v>12.0182916992197</v>
      </c>
      <c r="V369" s="37" t="n">
        <v>43.652950323153</v>
      </c>
      <c r="W369" s="37" t="n">
        <v>6.35831396274179</v>
      </c>
      <c r="X369" s="37" t="n">
        <v>272.7444854</v>
      </c>
      <c r="Y369" s="37" t="n">
        <v>17.3591160997061</v>
      </c>
      <c r="Z369" s="37" t="n">
        <v>10.9172088062908</v>
      </c>
      <c r="AA369" s="37" t="n">
        <v>14.9126191239052</v>
      </c>
    </row>
    <row r="370">
      <c r="A370" s="37" t="s">
        <v>265</v>
      </c>
      <c r="B370" s="37" t="s">
        <v>266</v>
      </c>
      <c r="C370" s="37" t="s">
        <v>17</v>
      </c>
      <c r="D370" s="37" t="n">
        <v>434.7051452</v>
      </c>
      <c r="E370" s="37" t="n">
        <v>16.6882137278708</v>
      </c>
      <c r="F370" s="37" t="n">
        <v>4.5444147931001</v>
      </c>
      <c r="G370" s="37" t="n">
        <v>15.0702726489065</v>
      </c>
      <c r="H370" s="37" t="n">
        <v>526.6163055</v>
      </c>
      <c r="I370" s="37" t="n">
        <v>12.0904351668326</v>
      </c>
      <c r="J370" s="37" t="n">
        <v>5.50525558629141</v>
      </c>
      <c r="K370" s="37" t="n">
        <v>10.1002127572243</v>
      </c>
      <c r="L370" s="37" t="n">
        <v>810.536635</v>
      </c>
      <c r="M370" s="37" t="n">
        <v>11.7743663746115</v>
      </c>
      <c r="N370" s="37" t="n">
        <v>8.47336341682568</v>
      </c>
      <c r="O370" s="37" t="n">
        <v>9.29517465907574</v>
      </c>
      <c r="P370" s="37" t="n">
        <v>1716.2411461</v>
      </c>
      <c r="Q370" s="37" t="n">
        <v>8.50922048081921</v>
      </c>
      <c r="R370" s="37" t="n">
        <v>17.9416133877955</v>
      </c>
      <c r="S370" s="37" t="n">
        <v>7.08427079623747</v>
      </c>
      <c r="T370" s="37" t="n">
        <v>4902.2647421</v>
      </c>
      <c r="U370" s="37" t="n">
        <v>4.93390335896261</v>
      </c>
      <c r="V370" s="37" t="n">
        <v>51.248356868292</v>
      </c>
      <c r="W370" s="37" t="n">
        <v>2.17862124398876</v>
      </c>
      <c r="X370" s="37" t="n">
        <v>1175.3373318</v>
      </c>
      <c r="Y370" s="37" t="n">
        <v>7.03325105779715</v>
      </c>
      <c r="Z370" s="37" t="n">
        <v>12.2869959476953</v>
      </c>
      <c r="AA370" s="37" t="n">
        <v>8.03462716099078</v>
      </c>
    </row>
    <row r="371">
      <c r="A371" s="37" t="s">
        <v>267</v>
      </c>
      <c r="B371" s="37" t="s">
        <v>268</v>
      </c>
      <c r="C371" s="37" t="s">
        <v>16</v>
      </c>
      <c r="D371" s="37" t="n">
        <v>1768.7978193</v>
      </c>
      <c r="E371" s="37" t="n">
        <v>24.0562046009088</v>
      </c>
      <c r="F371" s="37" t="n">
        <v>5.76422780463299</v>
      </c>
      <c r="G371" s="37" t="n">
        <v>17.0484367381744</v>
      </c>
      <c r="H371" s="37" t="n">
        <v>2398.5345137</v>
      </c>
      <c r="I371" s="37" t="n">
        <v>22.0448654845485</v>
      </c>
      <c r="J371" s="37" t="n">
        <v>7.81643847780913</v>
      </c>
      <c r="K371" s="37" t="n">
        <v>14.5552215986455</v>
      </c>
      <c r="L371" s="37" t="n">
        <v>3861.7511097</v>
      </c>
      <c r="M371" s="37" t="n">
        <v>22.9441964628276</v>
      </c>
      <c r="N371" s="37" t="n">
        <v>12.5848261899794</v>
      </c>
      <c r="O371" s="37" t="n">
        <v>18.6703419818872</v>
      </c>
      <c r="P371" s="37" t="n">
        <v>5586.2662271</v>
      </c>
      <c r="Q371" s="37" t="n">
        <v>20.6870517136355</v>
      </c>
      <c r="R371" s="37" t="n">
        <v>18.2047437864184</v>
      </c>
      <c r="S371" s="37" t="n">
        <v>13.2439850828733</v>
      </c>
      <c r="T371" s="37" t="n">
        <v>13152.3747733</v>
      </c>
      <c r="U371" s="37" t="n">
        <v>11.2023306369948</v>
      </c>
      <c r="V371" s="37" t="n">
        <v>42.8614754823773</v>
      </c>
      <c r="W371" s="37" t="n">
        <v>5.52243732848474</v>
      </c>
      <c r="X371" s="37" t="n">
        <v>3918.0478624</v>
      </c>
      <c r="Y371" s="37" t="n">
        <v>16.716525965467</v>
      </c>
      <c r="Z371" s="37" t="n">
        <v>12.7682882587829</v>
      </c>
      <c r="AA371" s="37" t="n">
        <v>13.5280157270683</v>
      </c>
    </row>
    <row r="372">
      <c r="A372" s="37" t="s">
        <v>267</v>
      </c>
      <c r="B372" s="37" t="s">
        <v>268</v>
      </c>
      <c r="C372" s="37" t="s">
        <v>17</v>
      </c>
      <c r="D372" s="37" t="n">
        <v>7907.3296754</v>
      </c>
      <c r="E372" s="37" t="n">
        <v>11.2177892524608</v>
      </c>
      <c r="F372" s="37" t="n">
        <v>5.22929249596014</v>
      </c>
      <c r="G372" s="37" t="n">
        <v>10.5873312843038</v>
      </c>
      <c r="H372" s="37" t="n">
        <v>10785.687592</v>
      </c>
      <c r="I372" s="37" t="n">
        <v>9.48324036316702</v>
      </c>
      <c r="J372" s="37" t="n">
        <v>7.132814427111</v>
      </c>
      <c r="K372" s="37" t="n">
        <v>8.58462870538698</v>
      </c>
      <c r="L372" s="37" t="n">
        <v>12293.1414567</v>
      </c>
      <c r="M372" s="37" t="n">
        <v>9.37153884665891</v>
      </c>
      <c r="N372" s="37" t="n">
        <v>8.12972710260066</v>
      </c>
      <c r="O372" s="37" t="n">
        <v>7.68485340732255</v>
      </c>
      <c r="P372" s="37" t="n">
        <v>25547.8715361</v>
      </c>
      <c r="Q372" s="37" t="n">
        <v>6.43543987600308</v>
      </c>
      <c r="R372" s="37" t="n">
        <v>16.8953740890692</v>
      </c>
      <c r="S372" s="37" t="n">
        <v>5.60916990799642</v>
      </c>
      <c r="T372" s="37" t="n">
        <v>73071.5808266</v>
      </c>
      <c r="U372" s="37" t="n">
        <v>3.96655016683119</v>
      </c>
      <c r="V372" s="37" t="n">
        <v>48.3238571009947</v>
      </c>
      <c r="W372" s="37" t="n">
        <v>2.22228586855305</v>
      </c>
      <c r="X372" s="37" t="n">
        <v>21606.6166</v>
      </c>
      <c r="Y372" s="37" t="n">
        <v>7.3614724534498</v>
      </c>
      <c r="Z372" s="37" t="n">
        <v>14.2889347842642</v>
      </c>
      <c r="AA372" s="37" t="n">
        <v>7.16830432028002</v>
      </c>
    </row>
    <row r="373">
      <c r="A373" s="37" t="s">
        <v>269</v>
      </c>
      <c r="B373" s="37" t="s">
        <v>270</v>
      </c>
      <c r="C373" s="37" t="s">
        <v>16</v>
      </c>
      <c r="D373" s="37" t="n">
        <v>34.9786519</v>
      </c>
      <c r="E373" s="37" t="n">
        <v>100</v>
      </c>
      <c r="F373" s="37" t="n">
        <v>5.6665498477568</v>
      </c>
      <c r="G373" s="37" t="n">
        <v>81.6753111549183</v>
      </c>
      <c r="H373" s="37" t="n">
        <v>34.9786519</v>
      </c>
      <c r="I373" s="37" t="n">
        <v>100</v>
      </c>
      <c r="J373" s="37" t="n">
        <v>5.6665498477568</v>
      </c>
      <c r="K373" s="37" t="n">
        <v>81.6753111549183</v>
      </c>
      <c r="L373" s="37" t="n">
        <v>35.3326156</v>
      </c>
      <c r="M373" s="37" t="n">
        <v>99.9999999999998</v>
      </c>
      <c r="N373" s="37" t="n">
        <v>5.72389205054039</v>
      </c>
      <c r="O373" s="37" t="n">
        <v>100.428049974476</v>
      </c>
      <c r="P373" s="37"/>
      <c r="Q373" s="37"/>
      <c r="R373" s="37"/>
      <c r="S373" s="37"/>
      <c r="T373" s="37" t="n">
        <v>310.1825721</v>
      </c>
      <c r="U373" s="37" t="n">
        <v>52.6024495547459</v>
      </c>
      <c r="V373" s="37" t="n">
        <v>50.2496497502257</v>
      </c>
      <c r="W373" s="37" t="n">
        <v>15.2262080962132</v>
      </c>
      <c r="X373" s="37" t="n">
        <v>201.8105615</v>
      </c>
      <c r="Y373" s="37" t="n">
        <v>58.0587871614097</v>
      </c>
      <c r="Z373" s="37" t="n">
        <v>32.6933585037203</v>
      </c>
      <c r="AA373" s="37" t="n">
        <v>41.8274718046271</v>
      </c>
    </row>
    <row r="374">
      <c r="A374" s="37" t="s">
        <v>269</v>
      </c>
      <c r="B374" s="37" t="s">
        <v>270</v>
      </c>
      <c r="C374" s="37" t="s">
        <v>17</v>
      </c>
      <c r="D374" s="37" t="n">
        <v>4341.8999562</v>
      </c>
      <c r="E374" s="37" t="n">
        <v>14.0013217922247</v>
      </c>
      <c r="F374" s="37" t="n">
        <v>4.44262688255852</v>
      </c>
      <c r="G374" s="37" t="n">
        <v>12.6007209907034</v>
      </c>
      <c r="H374" s="37" t="n">
        <v>4601.8227645</v>
      </c>
      <c r="I374" s="37" t="n">
        <v>12.039184465448</v>
      </c>
      <c r="J374" s="37" t="n">
        <v>4.70857959155513</v>
      </c>
      <c r="K374" s="37" t="n">
        <v>10.8929667249937</v>
      </c>
      <c r="L374" s="37" t="n">
        <v>5407.4507162</v>
      </c>
      <c r="M374" s="37" t="n">
        <v>11.5363937887521</v>
      </c>
      <c r="N374" s="37" t="n">
        <v>5.53289715567869</v>
      </c>
      <c r="O374" s="37" t="n">
        <v>10.2113721918499</v>
      </c>
      <c r="P374" s="37" t="n">
        <v>12324.6659115</v>
      </c>
      <c r="Q374" s="37" t="n">
        <v>6.37809764483247</v>
      </c>
      <c r="R374" s="37" t="n">
        <v>12.6105835347028</v>
      </c>
      <c r="S374" s="37" t="n">
        <v>5.65037012572215</v>
      </c>
      <c r="T374" s="37" t="n">
        <v>44595.9031334</v>
      </c>
      <c r="U374" s="37" t="n">
        <v>3.7877471739161</v>
      </c>
      <c r="V374" s="37" t="n">
        <v>45.6304751631851</v>
      </c>
      <c r="W374" s="37" t="n">
        <v>2.31073691090775</v>
      </c>
      <c r="X374" s="37" t="n">
        <v>26460.9744665</v>
      </c>
      <c r="Y374" s="37" t="n">
        <v>4.99044985130712</v>
      </c>
      <c r="Z374" s="37" t="n">
        <v>27.0748376723198</v>
      </c>
      <c r="AA374" s="37" t="n">
        <v>5.25206986928988</v>
      </c>
    </row>
    <row r="375">
      <c r="A375" s="37" t="s">
        <v>271</v>
      </c>
      <c r="B375" s="37" t="s">
        <v>272</v>
      </c>
      <c r="C375" s="37" t="s">
        <v>16</v>
      </c>
      <c r="D375" s="37" t="n">
        <v>249.779523</v>
      </c>
      <c r="E375" s="37" t="n">
        <v>35.5407354716202</v>
      </c>
      <c r="F375" s="37" t="n">
        <v>7.22403631751659</v>
      </c>
      <c r="G375" s="37" t="n">
        <v>24.760021454388</v>
      </c>
      <c r="H375" s="37" t="n">
        <v>235.4409173</v>
      </c>
      <c r="I375" s="37" t="n">
        <v>35.2229766223794</v>
      </c>
      <c r="J375" s="37" t="n">
        <v>6.80934016038064</v>
      </c>
      <c r="K375" s="37" t="n">
        <v>26.3742716355134</v>
      </c>
      <c r="L375" s="37" t="n">
        <v>367.8485693</v>
      </c>
      <c r="M375" s="37" t="n">
        <v>35.9810354115592</v>
      </c>
      <c r="N375" s="37" t="n">
        <v>10.6387881282395</v>
      </c>
      <c r="O375" s="37" t="n">
        <v>25.1363695443415</v>
      </c>
      <c r="P375" s="37" t="n">
        <v>578.0120669</v>
      </c>
      <c r="Q375" s="37" t="n">
        <v>29.5952892985854</v>
      </c>
      <c r="R375" s="37" t="n">
        <v>16.7170635650883</v>
      </c>
      <c r="S375" s="37" t="n">
        <v>20.7769674915114</v>
      </c>
      <c r="T375" s="37" t="n">
        <v>1386.5916948</v>
      </c>
      <c r="U375" s="37" t="n">
        <v>23.6765692324495</v>
      </c>
      <c r="V375" s="37" t="n">
        <v>40.1025217779845</v>
      </c>
      <c r="W375" s="37" t="n">
        <v>9.26317382896627</v>
      </c>
      <c r="X375" s="37" t="n">
        <v>639.9444391</v>
      </c>
      <c r="Y375" s="37" t="n">
        <v>31.448955975373</v>
      </c>
      <c r="Z375" s="37" t="n">
        <v>18.5082500507905</v>
      </c>
      <c r="AA375" s="37" t="n">
        <v>27.5007978915842</v>
      </c>
    </row>
    <row r="376">
      <c r="A376" s="37" t="s">
        <v>271</v>
      </c>
      <c r="B376" s="37" t="s">
        <v>272</v>
      </c>
      <c r="C376" s="37" t="s">
        <v>17</v>
      </c>
      <c r="D376" s="37" t="n">
        <v>1747.2803198</v>
      </c>
      <c r="E376" s="37" t="n">
        <v>11.0763767917632</v>
      </c>
      <c r="F376" s="37" t="n">
        <v>5.02534178022252</v>
      </c>
      <c r="G376" s="37" t="n">
        <v>10.3698244933425</v>
      </c>
      <c r="H376" s="37" t="n">
        <v>2735.3836623</v>
      </c>
      <c r="I376" s="37" t="n">
        <v>10.0542763487423</v>
      </c>
      <c r="J376" s="37" t="n">
        <v>7.86721949954071</v>
      </c>
      <c r="K376" s="37" t="n">
        <v>9.28228414445791</v>
      </c>
      <c r="L376" s="37" t="n">
        <v>3103.1044811</v>
      </c>
      <c r="M376" s="37" t="n">
        <v>8.98638476613262</v>
      </c>
      <c r="N376" s="37" t="n">
        <v>8.92481900045238</v>
      </c>
      <c r="O376" s="37" t="n">
        <v>7.69202287416691</v>
      </c>
      <c r="P376" s="37" t="n">
        <v>4922.2754911</v>
      </c>
      <c r="Q376" s="37" t="n">
        <v>7.07067860482007</v>
      </c>
      <c r="R376" s="37" t="n">
        <v>14.1569251361004</v>
      </c>
      <c r="S376" s="37" t="n">
        <v>6.42723356704264</v>
      </c>
      <c r="T376" s="37" t="n">
        <v>17099.9679726</v>
      </c>
      <c r="U376" s="37" t="n">
        <v>4.39039001005983</v>
      </c>
      <c r="V376" s="37" t="n">
        <v>49.1811087891209</v>
      </c>
      <c r="W376" s="37" t="n">
        <v>2.21564846399443</v>
      </c>
      <c r="X376" s="37" t="n">
        <v>5161.3708577</v>
      </c>
      <c r="Y376" s="37" t="n">
        <v>7.40539490584711</v>
      </c>
      <c r="Z376" s="37" t="n">
        <v>14.8445857945631</v>
      </c>
      <c r="AA376" s="37" t="n">
        <v>7.74764724120738</v>
      </c>
    </row>
    <row r="377">
      <c r="A377" s="37" t="s">
        <v>273</v>
      </c>
      <c r="B377" s="37" t="s">
        <v>274</v>
      </c>
      <c r="C377" s="37" t="s">
        <v>16</v>
      </c>
      <c r="D377" s="37" t="n">
        <v>320.809842</v>
      </c>
      <c r="E377" s="37" t="n">
        <v>44.1084995213382</v>
      </c>
      <c r="F377" s="37" t="n">
        <v>7.07105016826703</v>
      </c>
      <c r="G377" s="37" t="n">
        <v>32.8676696893477</v>
      </c>
      <c r="H377" s="37" t="n">
        <v>345.7314837</v>
      </c>
      <c r="I377" s="37" t="n">
        <v>32.6775015448964</v>
      </c>
      <c r="J377" s="37" t="n">
        <v>7.62035432189794</v>
      </c>
      <c r="K377" s="37" t="n">
        <v>30.3258058005927</v>
      </c>
      <c r="L377" s="37" t="n">
        <v>496.0046807</v>
      </c>
      <c r="M377" s="37" t="n">
        <v>50.7832101239638</v>
      </c>
      <c r="N377" s="37" t="n">
        <v>10.932563536891</v>
      </c>
      <c r="O377" s="37" t="n">
        <v>34.6935567192318</v>
      </c>
      <c r="P377" s="37" t="n">
        <v>722.797622</v>
      </c>
      <c r="Q377" s="37" t="n">
        <v>33.1671015631475</v>
      </c>
      <c r="R377" s="37" t="n">
        <v>15.9313636227722</v>
      </c>
      <c r="S377" s="37" t="n">
        <v>19.8258079048621</v>
      </c>
      <c r="T377" s="37" t="n">
        <v>1721.6012485</v>
      </c>
      <c r="U377" s="37" t="n">
        <v>23.8335407316007</v>
      </c>
      <c r="V377" s="37" t="n">
        <v>37.9462447972362</v>
      </c>
      <c r="W377" s="37" t="n">
        <v>7.8771693997733</v>
      </c>
      <c r="X377" s="37" t="n">
        <v>930.0027386</v>
      </c>
      <c r="Y377" s="37" t="n">
        <v>26.1890434117067</v>
      </c>
      <c r="Z377" s="37" t="n">
        <v>20.4984235529356</v>
      </c>
      <c r="AA377" s="37" t="n">
        <v>22.6438521626526</v>
      </c>
    </row>
    <row r="378">
      <c r="A378" s="37" t="s">
        <v>273</v>
      </c>
      <c r="B378" s="37" t="s">
        <v>274</v>
      </c>
      <c r="C378" s="37" t="s">
        <v>17</v>
      </c>
      <c r="D378" s="37" t="n">
        <v>2144.3595005</v>
      </c>
      <c r="E378" s="37" t="n">
        <v>14.7371465496424</v>
      </c>
      <c r="F378" s="37" t="n">
        <v>3.96765241131603</v>
      </c>
      <c r="G378" s="37" t="n">
        <v>14.3630912698187</v>
      </c>
      <c r="H378" s="37" t="n">
        <v>3394.727674</v>
      </c>
      <c r="I378" s="37" t="n">
        <v>11.894804798583</v>
      </c>
      <c r="J378" s="37" t="n">
        <v>6.2811760054071</v>
      </c>
      <c r="K378" s="37" t="n">
        <v>10.7364204568537</v>
      </c>
      <c r="L378" s="37" t="n">
        <v>4399.9549496</v>
      </c>
      <c r="M378" s="37" t="n">
        <v>9.99304258208159</v>
      </c>
      <c r="N378" s="37" t="n">
        <v>8.14112179482581</v>
      </c>
      <c r="O378" s="37" t="n">
        <v>8.87325545145273</v>
      </c>
      <c r="P378" s="37" t="n">
        <v>9144.302087</v>
      </c>
      <c r="Q378" s="37" t="n">
        <v>7.00561046126545</v>
      </c>
      <c r="R378" s="37" t="n">
        <v>16.9194634653509</v>
      </c>
      <c r="S378" s="37" t="n">
        <v>6.18046649180449</v>
      </c>
      <c r="T378" s="37" t="n">
        <v>24700.5541192</v>
      </c>
      <c r="U378" s="37" t="n">
        <v>3.63223424204806</v>
      </c>
      <c r="V378" s="37" t="n">
        <v>45.7027905484293</v>
      </c>
      <c r="W378" s="37" t="n">
        <v>2.17862939297854</v>
      </c>
      <c r="X378" s="37" t="n">
        <v>10262.1540503</v>
      </c>
      <c r="Y378" s="37" t="n">
        <v>6.10639147306176</v>
      </c>
      <c r="Z378" s="37" t="n">
        <v>18.9877957746709</v>
      </c>
      <c r="AA378" s="37" t="n">
        <v>6.62114894022592</v>
      </c>
    </row>
    <row r="379">
      <c r="A379" s="37" t="s">
        <v>275</v>
      </c>
      <c r="B379" s="37" t="s">
        <v>276</v>
      </c>
      <c r="C379" s="37" t="s">
        <v>16</v>
      </c>
      <c r="D379" s="37" t="n">
        <v>952.8748987</v>
      </c>
      <c r="E379" s="37" t="n">
        <v>28.6088603087439</v>
      </c>
      <c r="F379" s="37" t="n">
        <v>8.73831112409161</v>
      </c>
      <c r="G379" s="37" t="n">
        <v>19.2940771270924</v>
      </c>
      <c r="H379" s="37" t="n">
        <v>728.5921811</v>
      </c>
      <c r="I379" s="37" t="n">
        <v>27.8368216418027</v>
      </c>
      <c r="J379" s="37" t="n">
        <v>6.68153308447761</v>
      </c>
      <c r="K379" s="37" t="n">
        <v>18.1960688693519</v>
      </c>
      <c r="L379" s="37" t="n">
        <v>1154.5869722</v>
      </c>
      <c r="M379" s="37" t="n">
        <v>25.0732950153088</v>
      </c>
      <c r="N379" s="37" t="n">
        <v>10.5881057384039</v>
      </c>
      <c r="O379" s="37" t="n">
        <v>15.4522597594922</v>
      </c>
      <c r="P379" s="37" t="n">
        <v>2104.0532751</v>
      </c>
      <c r="Q379" s="37" t="n">
        <v>21.3429544373751</v>
      </c>
      <c r="R379" s="37" t="n">
        <v>19.2951584353533</v>
      </c>
      <c r="S379" s="37" t="n">
        <v>11.2230385664419</v>
      </c>
      <c r="T379" s="37" t="n">
        <v>4361.2779236</v>
      </c>
      <c r="U379" s="37" t="n">
        <v>17.7083707786563</v>
      </c>
      <c r="V379" s="37" t="n">
        <v>39.994970427957</v>
      </c>
      <c r="W379" s="37" t="n">
        <v>5.58987617437854</v>
      </c>
      <c r="X379" s="37" t="n">
        <v>1603.1806908</v>
      </c>
      <c r="Y379" s="37" t="n">
        <v>20.6560393310669</v>
      </c>
      <c r="Z379" s="37" t="n">
        <v>14.7019211897165</v>
      </c>
      <c r="AA379" s="37" t="n">
        <v>18.3898503433543</v>
      </c>
    </row>
    <row r="380">
      <c r="A380" s="37" t="s">
        <v>275</v>
      </c>
      <c r="B380" s="37" t="s">
        <v>276</v>
      </c>
      <c r="C380" s="37" t="s">
        <v>17</v>
      </c>
      <c r="D380" s="37" t="n">
        <v>3317.3313948</v>
      </c>
      <c r="E380" s="37" t="n">
        <v>10.0448126120733</v>
      </c>
      <c r="F380" s="37" t="n">
        <v>5.23763524731887</v>
      </c>
      <c r="G380" s="37" t="n">
        <v>10.0353190149819</v>
      </c>
      <c r="H380" s="37" t="n">
        <v>4007.0836721</v>
      </c>
      <c r="I380" s="37" t="n">
        <v>10.6774729108053</v>
      </c>
      <c r="J380" s="37" t="n">
        <v>6.32666447278845</v>
      </c>
      <c r="K380" s="37" t="n">
        <v>10.0024699079961</v>
      </c>
      <c r="L380" s="37" t="n">
        <v>5476.3417036</v>
      </c>
      <c r="M380" s="37" t="n">
        <v>8.78947798641073</v>
      </c>
      <c r="N380" s="37" t="n">
        <v>8.64643200196974</v>
      </c>
      <c r="O380" s="37" t="n">
        <v>7.78729793005533</v>
      </c>
      <c r="P380" s="37" t="n">
        <v>8460.1203312</v>
      </c>
      <c r="Q380" s="37" t="n">
        <v>7.5976011551067</v>
      </c>
      <c r="R380" s="37" t="n">
        <v>13.3574307688134</v>
      </c>
      <c r="S380" s="37" t="n">
        <v>6.66024647685132</v>
      </c>
      <c r="T380" s="37" t="n">
        <v>30926.1723239</v>
      </c>
      <c r="U380" s="37" t="n">
        <v>4.20534568562401</v>
      </c>
      <c r="V380" s="37" t="n">
        <v>48.8284078226926</v>
      </c>
      <c r="W380" s="37" t="n">
        <v>2.76577369696391</v>
      </c>
      <c r="X380" s="37" t="n">
        <v>11149.3846359</v>
      </c>
      <c r="Y380" s="37" t="n">
        <v>7.80140800778775</v>
      </c>
      <c r="Z380" s="37" t="n">
        <v>17.603429686417</v>
      </c>
      <c r="AA380" s="37" t="n">
        <v>7.46287021847202</v>
      </c>
    </row>
    <row r="381">
      <c r="A381" s="37" t="s">
        <v>277</v>
      </c>
      <c r="B381" s="37" t="s">
        <v>278</v>
      </c>
      <c r="C381" s="37" t="s">
        <v>16</v>
      </c>
      <c r="D381" s="37"/>
      <c r="E381" s="37"/>
      <c r="F381" s="37"/>
      <c r="G381" s="37"/>
      <c r="H381" s="37" t="n">
        <v>24.9318941</v>
      </c>
      <c r="I381" s="37" t="n">
        <v>100</v>
      </c>
      <c r="J381" s="37" t="n">
        <v>3.06266393226467</v>
      </c>
      <c r="K381" s="37" t="n">
        <v>80.065238372828</v>
      </c>
      <c r="L381" s="37" t="n">
        <v>20.502641</v>
      </c>
      <c r="M381" s="37" t="n">
        <v>100</v>
      </c>
      <c r="N381" s="37" t="n">
        <v>2.51856914099723</v>
      </c>
      <c r="O381" s="37" t="n">
        <v>98.5658584337676</v>
      </c>
      <c r="P381" s="37" t="n">
        <v>93.0335651</v>
      </c>
      <c r="Q381" s="37" t="n">
        <v>51.1282800934492</v>
      </c>
      <c r="R381" s="37" t="n">
        <v>11.4283553098265</v>
      </c>
      <c r="S381" s="37" t="n">
        <v>46.7427766060734</v>
      </c>
      <c r="T381" s="37" t="n">
        <v>325.8309118</v>
      </c>
      <c r="U381" s="37" t="n">
        <v>37.160623266407</v>
      </c>
      <c r="V381" s="37" t="n">
        <v>40.0254620681535</v>
      </c>
      <c r="W381" s="37" t="n">
        <v>12.5391852772522</v>
      </c>
      <c r="X381" s="37" t="n">
        <v>349.7600768</v>
      </c>
      <c r="Y381" s="37" t="n">
        <v>30.7840007523175</v>
      </c>
      <c r="Z381" s="37" t="n">
        <v>42.9649495487581</v>
      </c>
      <c r="AA381" s="37" t="n">
        <v>14.7537653153653</v>
      </c>
    </row>
    <row r="382">
      <c r="A382" s="37" t="s">
        <v>277</v>
      </c>
      <c r="B382" s="37" t="s">
        <v>278</v>
      </c>
      <c r="C382" s="37" t="s">
        <v>17</v>
      </c>
      <c r="D382" s="37" t="n">
        <v>1713.6907332</v>
      </c>
      <c r="E382" s="37" t="n">
        <v>13.1299016978011</v>
      </c>
      <c r="F382" s="37" t="n">
        <v>3.8817002510523</v>
      </c>
      <c r="G382" s="37" t="n">
        <v>12.74614613944</v>
      </c>
      <c r="H382" s="37" t="n">
        <v>2248.0147201</v>
      </c>
      <c r="I382" s="37" t="n">
        <v>12.1188436939321</v>
      </c>
      <c r="J382" s="37" t="n">
        <v>5.09200355369083</v>
      </c>
      <c r="K382" s="37" t="n">
        <v>10.9397206912966</v>
      </c>
      <c r="L382" s="37" t="n">
        <v>2972.220644</v>
      </c>
      <c r="M382" s="37" t="n">
        <v>10.4039979342448</v>
      </c>
      <c r="N382" s="37" t="n">
        <v>6.73241057822255</v>
      </c>
      <c r="O382" s="37" t="n">
        <v>8.88280054234541</v>
      </c>
      <c r="P382" s="37" t="n">
        <v>5617.8763325</v>
      </c>
      <c r="Q382" s="37" t="n">
        <v>7.77039293508437</v>
      </c>
      <c r="R382" s="37" t="n">
        <v>12.725115184305</v>
      </c>
      <c r="S382" s="37" t="n">
        <v>6.27620077955015</v>
      </c>
      <c r="T382" s="37" t="n">
        <v>20948.3757643</v>
      </c>
      <c r="U382" s="37" t="n">
        <v>3.7286117218236</v>
      </c>
      <c r="V382" s="37" t="n">
        <v>47.4504027407443</v>
      </c>
      <c r="W382" s="37" t="n">
        <v>1.72944978775399</v>
      </c>
      <c r="X382" s="37" t="n">
        <v>10647.7627175</v>
      </c>
      <c r="Y382" s="37" t="n">
        <v>3.98846310612096</v>
      </c>
      <c r="Z382" s="37" t="n">
        <v>24.1183676919851</v>
      </c>
      <c r="AA382" s="37" t="n">
        <v>4.13529294738386</v>
      </c>
    </row>
    <row r="383">
      <c r="A383" s="37" t="s">
        <v>279</v>
      </c>
      <c r="B383" s="37" t="s">
        <v>280</v>
      </c>
      <c r="C383" s="37" t="s">
        <v>16</v>
      </c>
      <c r="D383" s="37" t="n">
        <v>116.0264489</v>
      </c>
      <c r="E383" s="37" t="n">
        <v>26.0303053454747</v>
      </c>
      <c r="F383" s="37" t="n">
        <v>3.95589320141449</v>
      </c>
      <c r="G383" s="37" t="n">
        <v>24.1911193297853</v>
      </c>
      <c r="H383" s="37" t="n">
        <v>187.058259</v>
      </c>
      <c r="I383" s="37" t="n">
        <v>22.8677835253654</v>
      </c>
      <c r="J383" s="37" t="n">
        <v>6.37770527377168</v>
      </c>
      <c r="K383" s="37" t="n">
        <v>19.8372252755444</v>
      </c>
      <c r="L383" s="37" t="n">
        <v>262.9908015</v>
      </c>
      <c r="M383" s="37" t="n">
        <v>24.4091991395633</v>
      </c>
      <c r="N383" s="37" t="n">
        <v>8.96660661040361</v>
      </c>
      <c r="O383" s="37" t="n">
        <v>20.6485308847351</v>
      </c>
      <c r="P383" s="37" t="n">
        <v>658.5198891</v>
      </c>
      <c r="Q383" s="37" t="n">
        <v>20.8997172862307</v>
      </c>
      <c r="R383" s="37" t="n">
        <v>22.4520734451859</v>
      </c>
      <c r="S383" s="37" t="n">
        <v>13.6185583252319</v>
      </c>
      <c r="T383" s="37" t="n">
        <v>1014.1606901</v>
      </c>
      <c r="U383" s="37" t="n">
        <v>16.6903003115419</v>
      </c>
      <c r="V383" s="37" t="n">
        <v>34.5775589716287</v>
      </c>
      <c r="W383" s="37" t="n">
        <v>9.78181317620762</v>
      </c>
      <c r="X383" s="37" t="n">
        <v>694.2464722</v>
      </c>
      <c r="Y383" s="37" t="n">
        <v>18.3747943319247</v>
      </c>
      <c r="Z383" s="37" t="n">
        <v>23.6701624975956</v>
      </c>
      <c r="AA383" s="37" t="n">
        <v>13.3543126780318</v>
      </c>
    </row>
    <row r="384">
      <c r="A384" s="37" t="s">
        <v>279</v>
      </c>
      <c r="B384" s="37" t="s">
        <v>280</v>
      </c>
      <c r="C384" s="37" t="s">
        <v>17</v>
      </c>
      <c r="D384" s="37" t="n">
        <v>605.6822147</v>
      </c>
      <c r="E384" s="37" t="n">
        <v>11.8685488981398</v>
      </c>
      <c r="F384" s="37" t="n">
        <v>3.87017453013487</v>
      </c>
      <c r="G384" s="37" t="n">
        <v>11.8497669427179</v>
      </c>
      <c r="H384" s="37" t="n">
        <v>788.6321547</v>
      </c>
      <c r="I384" s="37" t="n">
        <v>11.7519440041278</v>
      </c>
      <c r="J384" s="37" t="n">
        <v>5.03918392300338</v>
      </c>
      <c r="K384" s="37" t="n">
        <v>11.1245352869932</v>
      </c>
      <c r="L384" s="37" t="n">
        <v>1533.2076537</v>
      </c>
      <c r="M384" s="37" t="n">
        <v>9.85063344892949</v>
      </c>
      <c r="N384" s="37" t="n">
        <v>9.79685562287252</v>
      </c>
      <c r="O384" s="37" t="n">
        <v>7.91191005205856</v>
      </c>
      <c r="P384" s="37" t="n">
        <v>2963.7883175</v>
      </c>
      <c r="Q384" s="37" t="n">
        <v>8.03546716847432</v>
      </c>
      <c r="R384" s="37" t="n">
        <v>18.937947624533</v>
      </c>
      <c r="S384" s="37" t="n">
        <v>6.70469857772186</v>
      </c>
      <c r="T384" s="37" t="n">
        <v>6939.2060522</v>
      </c>
      <c r="U384" s="37" t="n">
        <v>5.40307448417836</v>
      </c>
      <c r="V384" s="37" t="n">
        <v>44.3399820413815</v>
      </c>
      <c r="W384" s="37" t="n">
        <v>3.13944231917808</v>
      </c>
      <c r="X384" s="37" t="n">
        <v>2819.4810423</v>
      </c>
      <c r="Y384" s="37" t="n">
        <v>9.19994528558231</v>
      </c>
      <c r="Z384" s="37" t="n">
        <v>18.0158562580747</v>
      </c>
      <c r="AA384" s="37" t="n">
        <v>8.70156900082024</v>
      </c>
    </row>
    <row r="385">
      <c r="A385" s="37" t="s">
        <v>281</v>
      </c>
      <c r="B385" s="37" t="s">
        <v>282</v>
      </c>
      <c r="C385" s="37" t="s">
        <v>16</v>
      </c>
      <c r="D385" s="37" t="n">
        <v>530.1505339</v>
      </c>
      <c r="E385" s="37" t="n">
        <v>42.4590129523837</v>
      </c>
      <c r="F385" s="37" t="n">
        <v>5.35592713452831</v>
      </c>
      <c r="G385" s="37" t="n">
        <v>38.1335111921916</v>
      </c>
      <c r="H385" s="37" t="n">
        <v>773.8984111</v>
      </c>
      <c r="I385" s="37" t="n">
        <v>26.0428644758428</v>
      </c>
      <c r="J385" s="37" t="n">
        <v>7.81842747358372</v>
      </c>
      <c r="K385" s="37" t="n">
        <v>20.4456636449842</v>
      </c>
      <c r="L385" s="37" t="n">
        <v>1043.3295059</v>
      </c>
      <c r="M385" s="37" t="n">
        <v>26.6119629061145</v>
      </c>
      <c r="N385" s="37" t="n">
        <v>10.540396460221</v>
      </c>
      <c r="O385" s="37" t="n">
        <v>18.3302187184666</v>
      </c>
      <c r="P385" s="37" t="n">
        <v>1774.4552459</v>
      </c>
      <c r="Q385" s="37" t="n">
        <v>22.5202669521531</v>
      </c>
      <c r="R385" s="37" t="n">
        <v>17.9267064594046</v>
      </c>
      <c r="S385" s="37" t="n">
        <v>17.2574797613834</v>
      </c>
      <c r="T385" s="37" t="n">
        <v>3980.0846277</v>
      </c>
      <c r="U385" s="37" t="n">
        <v>15.9615524525582</v>
      </c>
      <c r="V385" s="37" t="n">
        <v>40.2094158019624</v>
      </c>
      <c r="W385" s="37" t="n">
        <v>6.95117695627715</v>
      </c>
      <c r="X385" s="37" t="n">
        <v>1796.4712649</v>
      </c>
      <c r="Y385" s="37" t="n">
        <v>17.4857289733948</v>
      </c>
      <c r="Z385" s="37" t="n">
        <v>18.1491266703001</v>
      </c>
      <c r="AA385" s="37" t="n">
        <v>12.3010150897152</v>
      </c>
    </row>
    <row r="386">
      <c r="A386" s="37" t="s">
        <v>281</v>
      </c>
      <c r="B386" s="37" t="s">
        <v>282</v>
      </c>
      <c r="C386" s="37" t="s">
        <v>17</v>
      </c>
      <c r="D386" s="37" t="n">
        <v>2930.4960236</v>
      </c>
      <c r="E386" s="37" t="n">
        <v>14.5298528321691</v>
      </c>
      <c r="F386" s="37" t="n">
        <v>4.86481345376275</v>
      </c>
      <c r="G386" s="37" t="n">
        <v>13.1993983048928</v>
      </c>
      <c r="H386" s="37" t="n">
        <v>2843.5521059</v>
      </c>
      <c r="I386" s="37" t="n">
        <v>13.900486229558</v>
      </c>
      <c r="J386" s="37" t="n">
        <v>4.72048091171404</v>
      </c>
      <c r="K386" s="37" t="n">
        <v>11.7768063650403</v>
      </c>
      <c r="L386" s="37" t="n">
        <v>4442.6103785</v>
      </c>
      <c r="M386" s="37" t="n">
        <v>13.5561936255362</v>
      </c>
      <c r="N386" s="37" t="n">
        <v>7.37502134966309</v>
      </c>
      <c r="O386" s="37" t="n">
        <v>10.9269930206007</v>
      </c>
      <c r="P386" s="37" t="n">
        <v>9264.8324312</v>
      </c>
      <c r="Q386" s="37" t="n">
        <v>8.72540603099053</v>
      </c>
      <c r="R386" s="37" t="n">
        <v>15.3802226978593</v>
      </c>
      <c r="S386" s="37" t="n">
        <v>7.65308217247182</v>
      </c>
      <c r="T386" s="37" t="n">
        <v>28595.4603689</v>
      </c>
      <c r="U386" s="37" t="n">
        <v>5.03930556928069</v>
      </c>
      <c r="V386" s="37" t="n">
        <v>47.4703187442892</v>
      </c>
      <c r="W386" s="37" t="n">
        <v>2.56765402981179</v>
      </c>
      <c r="X386" s="37" t="n">
        <v>12161.6591022</v>
      </c>
      <c r="Y386" s="37" t="n">
        <v>7.15409120091639</v>
      </c>
      <c r="Z386" s="37" t="n">
        <v>20.1891428427116</v>
      </c>
      <c r="AA386" s="37" t="n">
        <v>7.45033339917435</v>
      </c>
    </row>
    <row r="387">
      <c r="A387" s="37" t="s">
        <v>283</v>
      </c>
      <c r="B387" s="37" t="s">
        <v>284</v>
      </c>
      <c r="C387" s="37" t="s">
        <v>16</v>
      </c>
      <c r="D387" s="37" t="n">
        <v>4385.088328</v>
      </c>
      <c r="E387" s="37" t="n">
        <v>10.7137088439028</v>
      </c>
      <c r="F387" s="37" t="n">
        <v>9.03863418010886</v>
      </c>
      <c r="G387" s="37" t="n">
        <v>8.72884342516879</v>
      </c>
      <c r="H387" s="37" t="n">
        <v>4946.6602763</v>
      </c>
      <c r="I387" s="37" t="n">
        <v>8.94228203922718</v>
      </c>
      <c r="J387" s="37" t="n">
        <v>10.196157820872</v>
      </c>
      <c r="K387" s="37" t="n">
        <v>6.67919990480306</v>
      </c>
      <c r="L387" s="37" t="n">
        <v>6944.8121832</v>
      </c>
      <c r="M387" s="37" t="n">
        <v>9.17644590467641</v>
      </c>
      <c r="N387" s="37" t="n">
        <v>14.3147895956152</v>
      </c>
      <c r="O387" s="37" t="n">
        <v>6.99395982901717</v>
      </c>
      <c r="P387" s="37" t="n">
        <v>8281.409126</v>
      </c>
      <c r="Q387" s="37" t="n">
        <v>8.78978419912726</v>
      </c>
      <c r="R387" s="37" t="n">
        <v>17.0698106826661</v>
      </c>
      <c r="S387" s="37" t="n">
        <v>6.96308198087482</v>
      </c>
      <c r="T387" s="37" t="n">
        <v>18768.6906484</v>
      </c>
      <c r="U387" s="37" t="n">
        <v>6.65946629232579</v>
      </c>
      <c r="V387" s="37" t="n">
        <v>38.6864108819196</v>
      </c>
      <c r="W387" s="37" t="n">
        <v>2.95055938780053</v>
      </c>
      <c r="X387" s="37" t="n">
        <v>5188.2836279</v>
      </c>
      <c r="Y387" s="37" t="n">
        <v>8.94983180475578</v>
      </c>
      <c r="Z387" s="37" t="n">
        <v>10.6941968388182</v>
      </c>
      <c r="AA387" s="37" t="n">
        <v>9.02284058072626</v>
      </c>
    </row>
    <row r="388">
      <c r="A388" s="37" t="s">
        <v>283</v>
      </c>
      <c r="B388" s="37" t="s">
        <v>284</v>
      </c>
      <c r="C388" s="37" t="s">
        <v>17</v>
      </c>
      <c r="D388" s="37" t="n">
        <v>2750.6397321</v>
      </c>
      <c r="E388" s="37" t="n">
        <v>12.509215450993</v>
      </c>
      <c r="F388" s="37" t="n">
        <v>8.96234964632223</v>
      </c>
      <c r="G388" s="37" t="n">
        <v>10.5684373200535</v>
      </c>
      <c r="H388" s="37" t="n">
        <v>2849.2825531</v>
      </c>
      <c r="I388" s="37" t="n">
        <v>14.9084059482468</v>
      </c>
      <c r="J388" s="37" t="n">
        <v>9.28375540571138</v>
      </c>
      <c r="K388" s="37" t="n">
        <v>13.1893579516493</v>
      </c>
      <c r="L388" s="37" t="n">
        <v>4004.0591072</v>
      </c>
      <c r="M388" s="37" t="n">
        <v>10.9807683740459</v>
      </c>
      <c r="N388" s="37" t="n">
        <v>13.046338749666</v>
      </c>
      <c r="O388" s="37" t="n">
        <v>8.16537203161758</v>
      </c>
      <c r="P388" s="37" t="n">
        <v>5942.014442</v>
      </c>
      <c r="Q388" s="37" t="n">
        <v>9.9794486010249</v>
      </c>
      <c r="R388" s="37" t="n">
        <v>19.3607364902138</v>
      </c>
      <c r="S388" s="37" t="n">
        <v>7.62557890004052</v>
      </c>
      <c r="T388" s="37" t="n">
        <v>12883.733649</v>
      </c>
      <c r="U388" s="37" t="n">
        <v>8.64751774776877</v>
      </c>
      <c r="V388" s="37" t="n">
        <v>41.9787892848728</v>
      </c>
      <c r="W388" s="37" t="n">
        <v>3.75376512005674</v>
      </c>
      <c r="X388" s="37" t="n">
        <v>2261.3263295</v>
      </c>
      <c r="Y388" s="37" t="n">
        <v>13.8424000881599</v>
      </c>
      <c r="Z388" s="37" t="n">
        <v>7.3680304232138</v>
      </c>
      <c r="AA388" s="37" t="n">
        <v>11.548850422156</v>
      </c>
    </row>
    <row r="389">
      <c r="A389" s="37" t="s">
        <v>285</v>
      </c>
      <c r="B389" s="37" t="s">
        <v>286</v>
      </c>
      <c r="C389" s="37" t="s">
        <v>16</v>
      </c>
      <c r="D389" s="37" t="n">
        <v>1897.2773723</v>
      </c>
      <c r="E389" s="37" t="n">
        <v>18.183045123234</v>
      </c>
      <c r="F389" s="37" t="n">
        <v>8.77146561783363</v>
      </c>
      <c r="G389" s="37" t="n">
        <v>13.2044492417858</v>
      </c>
      <c r="H389" s="37" t="n">
        <v>2395.4909898</v>
      </c>
      <c r="I389" s="37" t="n">
        <v>12.8733078176055</v>
      </c>
      <c r="J389" s="37" t="n">
        <v>11.0747996901417</v>
      </c>
      <c r="K389" s="37" t="n">
        <v>7.94254413687665</v>
      </c>
      <c r="L389" s="37" t="n">
        <v>2905.1324634</v>
      </c>
      <c r="M389" s="37" t="n">
        <v>14.0202770470571</v>
      </c>
      <c r="N389" s="37" t="n">
        <v>13.4309668633607</v>
      </c>
      <c r="O389" s="37" t="n">
        <v>8.4346044990105</v>
      </c>
      <c r="P389" s="37" t="n">
        <v>4267.9185373</v>
      </c>
      <c r="Q389" s="37" t="n">
        <v>14.0108192277079</v>
      </c>
      <c r="R389" s="37" t="n">
        <v>19.7313799532957</v>
      </c>
      <c r="S389" s="37" t="n">
        <v>7.95181232338456</v>
      </c>
      <c r="T389" s="37" t="n">
        <v>8152.2783572</v>
      </c>
      <c r="U389" s="37" t="n">
        <v>10.7613766672796</v>
      </c>
      <c r="V389" s="37" t="n">
        <v>37.689496728938</v>
      </c>
      <c r="W389" s="37" t="n">
        <v>3.17416230236727</v>
      </c>
      <c r="X389" s="37" t="n">
        <v>2012.0089801</v>
      </c>
      <c r="Y389" s="37" t="n">
        <v>15.610102914756</v>
      </c>
      <c r="Z389" s="37" t="n">
        <v>9.30189114643017</v>
      </c>
      <c r="AA389" s="37" t="n">
        <v>12.3388662963566</v>
      </c>
    </row>
    <row r="390">
      <c r="A390" s="37" t="s">
        <v>285</v>
      </c>
      <c r="B390" s="37" t="s">
        <v>286</v>
      </c>
      <c r="C390" s="37" t="s">
        <v>17</v>
      </c>
      <c r="D390" s="37" t="n">
        <v>3078.1233109</v>
      </c>
      <c r="E390" s="37" t="n">
        <v>11.7228287520754</v>
      </c>
      <c r="F390" s="37" t="n">
        <v>8.59549435020233</v>
      </c>
      <c r="G390" s="37" t="n">
        <v>10.3075215727796</v>
      </c>
      <c r="H390" s="37" t="n">
        <v>3418.9723937</v>
      </c>
      <c r="I390" s="37" t="n">
        <v>10.9230349757796</v>
      </c>
      <c r="J390" s="37" t="n">
        <v>9.54729714351616</v>
      </c>
      <c r="K390" s="37" t="n">
        <v>8.58559443942609</v>
      </c>
      <c r="L390" s="37" t="n">
        <v>4524.4072398</v>
      </c>
      <c r="M390" s="37" t="n">
        <v>9.17572970891358</v>
      </c>
      <c r="N390" s="37" t="n">
        <v>12.6341646970422</v>
      </c>
      <c r="O390" s="37" t="n">
        <v>6.43965194473108</v>
      </c>
      <c r="P390" s="37" t="n">
        <v>6132.4954694</v>
      </c>
      <c r="Q390" s="37" t="n">
        <v>7.44443315156206</v>
      </c>
      <c r="R390" s="37" t="n">
        <v>17.1246648804517</v>
      </c>
      <c r="S390" s="37" t="n">
        <v>5.91209273016495</v>
      </c>
      <c r="T390" s="37" t="n">
        <v>15657.8371787</v>
      </c>
      <c r="U390" s="37" t="n">
        <v>5.7573552183658</v>
      </c>
      <c r="V390" s="37" t="n">
        <v>43.7236710203635</v>
      </c>
      <c r="W390" s="37" t="n">
        <v>2.84153307579293</v>
      </c>
      <c r="X390" s="37" t="n">
        <v>2999.0577138</v>
      </c>
      <c r="Y390" s="37" t="n">
        <v>10.770703288799</v>
      </c>
      <c r="Z390" s="37" t="n">
        <v>8.37470790842404</v>
      </c>
      <c r="AA390" s="37" t="n">
        <v>9.97136136213441</v>
      </c>
    </row>
    <row r="391">
      <c r="A391" s="37" t="s">
        <v>287</v>
      </c>
      <c r="B391" s="37" t="s">
        <v>288</v>
      </c>
      <c r="C391" s="37" t="s">
        <v>16</v>
      </c>
      <c r="D391" s="37" t="n">
        <v>104.9766584</v>
      </c>
      <c r="E391" s="37" t="n">
        <v>27.5446801015755</v>
      </c>
      <c r="F391" s="37" t="n">
        <v>5.50025600532554</v>
      </c>
      <c r="G391" s="37" t="n">
        <v>20.5072077932061</v>
      </c>
      <c r="H391" s="37" t="n">
        <v>123.0736003</v>
      </c>
      <c r="I391" s="37" t="n">
        <v>34.9981799137066</v>
      </c>
      <c r="J391" s="37" t="n">
        <v>6.44844596374683</v>
      </c>
      <c r="K391" s="37" t="n">
        <v>25.3316958563393</v>
      </c>
      <c r="L391" s="37" t="n">
        <v>227.9709819</v>
      </c>
      <c r="M391" s="37" t="n">
        <v>33.4357484470383</v>
      </c>
      <c r="N391" s="37" t="n">
        <v>11.9445482581243</v>
      </c>
      <c r="O391" s="37" t="n">
        <v>22.7644248408758</v>
      </c>
      <c r="P391" s="37" t="n">
        <v>368.9336542</v>
      </c>
      <c r="Q391" s="37" t="n">
        <v>25.476878646064</v>
      </c>
      <c r="R391" s="37" t="n">
        <v>19.3302928289842</v>
      </c>
      <c r="S391" s="37" t="n">
        <v>16.123888494688</v>
      </c>
      <c r="T391" s="37" t="n">
        <v>790.3063404</v>
      </c>
      <c r="U391" s="37" t="n">
        <v>21.7379248913619</v>
      </c>
      <c r="V391" s="37" t="n">
        <v>41.4081307319642</v>
      </c>
      <c r="W391" s="37" t="n">
        <v>6.29586732183254</v>
      </c>
      <c r="X391" s="37" t="n">
        <v>293.3164437</v>
      </c>
      <c r="Y391" s="37" t="n">
        <v>23.3310709585303</v>
      </c>
      <c r="Z391" s="37" t="n">
        <v>15.3683262118549</v>
      </c>
      <c r="AA391" s="37" t="n">
        <v>15.6335088906089</v>
      </c>
    </row>
    <row r="392">
      <c r="A392" s="37" t="s">
        <v>287</v>
      </c>
      <c r="B392" s="37" t="s">
        <v>288</v>
      </c>
      <c r="C392" s="37" t="s">
        <v>17</v>
      </c>
      <c r="D392" s="37" t="n">
        <v>844.3414316</v>
      </c>
      <c r="E392" s="37" t="n">
        <v>12.7935677558137</v>
      </c>
      <c r="F392" s="37" t="n">
        <v>4.91999681561965</v>
      </c>
      <c r="G392" s="37" t="n">
        <v>11.7494553975616</v>
      </c>
      <c r="H392" s="37" t="n">
        <v>958.7783798</v>
      </c>
      <c r="I392" s="37" t="n">
        <v>9.93317714229905</v>
      </c>
      <c r="J392" s="37" t="n">
        <v>5.58682352773102</v>
      </c>
      <c r="K392" s="37" t="n">
        <v>8.6767929952834</v>
      </c>
      <c r="L392" s="37" t="n">
        <v>1565.7754264</v>
      </c>
      <c r="M392" s="37" t="n">
        <v>9.68673057606643</v>
      </c>
      <c r="N392" s="37" t="n">
        <v>9.12380918850021</v>
      </c>
      <c r="O392" s="37" t="n">
        <v>8.02671719140482</v>
      </c>
      <c r="P392" s="37" t="n">
        <v>3009.9480373</v>
      </c>
      <c r="Q392" s="37" t="n">
        <v>6.94311800470721</v>
      </c>
      <c r="R392" s="37" t="n">
        <v>17.5390359923878</v>
      </c>
      <c r="S392" s="37" t="n">
        <v>5.32556138449294</v>
      </c>
      <c r="T392" s="37" t="n">
        <v>8403.4373717</v>
      </c>
      <c r="U392" s="37" t="n">
        <v>4.35530087779208</v>
      </c>
      <c r="V392" s="37" t="n">
        <v>48.9670215882643</v>
      </c>
      <c r="W392" s="37" t="n">
        <v>2.21640762119558</v>
      </c>
      <c r="X392" s="37" t="n">
        <v>2379.141672</v>
      </c>
      <c r="Y392" s="37" t="n">
        <v>5.50343389564788</v>
      </c>
      <c r="Z392" s="37" t="n">
        <v>13.8633128874971</v>
      </c>
      <c r="AA392" s="37" t="n">
        <v>6.3162349167174</v>
      </c>
    </row>
    <row r="393">
      <c r="A393" s="37" t="s">
        <v>289</v>
      </c>
      <c r="B393" s="37" t="s">
        <v>290</v>
      </c>
      <c r="C393" s="37" t="s">
        <v>16</v>
      </c>
      <c r="D393" s="37" t="n">
        <v>501.6329577</v>
      </c>
      <c r="E393" s="37" t="n">
        <v>35.1066166582905</v>
      </c>
      <c r="F393" s="37" t="n">
        <v>10.5532920696377</v>
      </c>
      <c r="G393" s="37" t="n">
        <v>27.5223084869634</v>
      </c>
      <c r="H393" s="37" t="n">
        <v>358.2887798</v>
      </c>
      <c r="I393" s="37" t="n">
        <v>24.594196545211</v>
      </c>
      <c r="J393" s="37" t="n">
        <v>7.53763499878493</v>
      </c>
      <c r="K393" s="37" t="n">
        <v>12.7612199726587</v>
      </c>
      <c r="L393" s="37" t="n">
        <v>474.943818</v>
      </c>
      <c r="M393" s="37" t="n">
        <v>27.161708612906</v>
      </c>
      <c r="N393" s="37" t="n">
        <v>9.99180925233467</v>
      </c>
      <c r="O393" s="37" t="n">
        <v>17.1771523946897</v>
      </c>
      <c r="P393" s="37" t="n">
        <v>1197.3030349</v>
      </c>
      <c r="Q393" s="37" t="n">
        <v>24.9649438120278</v>
      </c>
      <c r="R393" s="37" t="n">
        <v>25.1887130405016</v>
      </c>
      <c r="S393" s="37" t="n">
        <v>12.3813037977045</v>
      </c>
      <c r="T393" s="37" t="n">
        <v>1738.0058802</v>
      </c>
      <c r="U393" s="37" t="n">
        <v>18.6589010586949</v>
      </c>
      <c r="V393" s="37" t="n">
        <v>36.5639525692161</v>
      </c>
      <c r="W393" s="37" t="n">
        <v>9.99324874743151</v>
      </c>
      <c r="X393" s="37" t="n">
        <v>483.1570433</v>
      </c>
      <c r="Y393" s="37" t="n">
        <v>20.9579052410819</v>
      </c>
      <c r="Z393" s="37" t="n">
        <v>10.1645980695249</v>
      </c>
      <c r="AA393" s="37" t="n">
        <v>16.3744327817494</v>
      </c>
    </row>
    <row r="394">
      <c r="A394" s="37" t="s">
        <v>289</v>
      </c>
      <c r="B394" s="37" t="s">
        <v>290</v>
      </c>
      <c r="C394" s="37" t="s">
        <v>17</v>
      </c>
      <c r="D394" s="37" t="n">
        <v>1139.1071567</v>
      </c>
      <c r="E394" s="37" t="n">
        <v>13.3299534155673</v>
      </c>
      <c r="F394" s="37" t="n">
        <v>4.85518392390691</v>
      </c>
      <c r="G394" s="37" t="n">
        <v>12.0468346430389</v>
      </c>
      <c r="H394" s="37" t="n">
        <v>870.4307246</v>
      </c>
      <c r="I394" s="37" t="n">
        <v>15.3727671712001</v>
      </c>
      <c r="J394" s="37" t="n">
        <v>3.71001203538709</v>
      </c>
      <c r="K394" s="37" t="n">
        <v>14.3865053421729</v>
      </c>
      <c r="L394" s="37" t="n">
        <v>1332.6938172</v>
      </c>
      <c r="M394" s="37" t="n">
        <v>11.2849399133278</v>
      </c>
      <c r="N394" s="37" t="n">
        <v>5.68030282199664</v>
      </c>
      <c r="O394" s="37" t="n">
        <v>9.81044712149228</v>
      </c>
      <c r="P394" s="37" t="n">
        <v>4463.502273</v>
      </c>
      <c r="Q394" s="37" t="n">
        <v>8.08799983802053</v>
      </c>
      <c r="R394" s="37" t="n">
        <v>19.0246583499422</v>
      </c>
      <c r="S394" s="37" t="n">
        <v>6.72885055441881</v>
      </c>
      <c r="T394" s="37" t="n">
        <v>12334.5073902</v>
      </c>
      <c r="U394" s="37" t="n">
        <v>5.3252269396332</v>
      </c>
      <c r="V394" s="37" t="n">
        <v>52.573018822655</v>
      </c>
      <c r="W394" s="37" t="n">
        <v>2.8020755143674</v>
      </c>
      <c r="X394" s="37" t="n">
        <v>3321.4271261</v>
      </c>
      <c r="Y394" s="37" t="n">
        <v>7.17548629344431</v>
      </c>
      <c r="Z394" s="37" t="n">
        <v>14.1568240461122</v>
      </c>
      <c r="AA394" s="37" t="n">
        <v>6.7726941419705</v>
      </c>
    </row>
    <row r="395">
      <c r="A395" s="37" t="s">
        <v>291</v>
      </c>
      <c r="B395" s="37" t="s">
        <v>292</v>
      </c>
      <c r="C395" s="37" t="s">
        <v>16</v>
      </c>
      <c r="D395" s="37" t="n">
        <v>2446.8287786</v>
      </c>
      <c r="E395" s="37" t="n">
        <v>11.5339026446557</v>
      </c>
      <c r="F395" s="37" t="n">
        <v>8.81772270807514</v>
      </c>
      <c r="G395" s="37" t="n">
        <v>9.27916652438771</v>
      </c>
      <c r="H395" s="37" t="n">
        <v>3747.9876801</v>
      </c>
      <c r="I395" s="37" t="n">
        <v>11.6737159053199</v>
      </c>
      <c r="J395" s="37" t="n">
        <v>13.5067546881286</v>
      </c>
      <c r="K395" s="37" t="n">
        <v>7.94787217107373</v>
      </c>
      <c r="L395" s="37" t="n">
        <v>3834.6576958</v>
      </c>
      <c r="M395" s="37" t="n">
        <v>10.8127402824469</v>
      </c>
      <c r="N395" s="37" t="n">
        <v>13.8190904642283</v>
      </c>
      <c r="O395" s="37" t="n">
        <v>7.22645410743231</v>
      </c>
      <c r="P395" s="37" t="n">
        <v>4829.468645</v>
      </c>
      <c r="Q395" s="37" t="n">
        <v>12.5855416671949</v>
      </c>
      <c r="R395" s="37" t="n">
        <v>17.4041255814063</v>
      </c>
      <c r="S395" s="37" t="n">
        <v>8.73836061990589</v>
      </c>
      <c r="T395" s="37" t="n">
        <v>10116.6690435</v>
      </c>
      <c r="U395" s="37" t="n">
        <v>6.46903491298013</v>
      </c>
      <c r="V395" s="37" t="n">
        <v>36.4577951408564</v>
      </c>
      <c r="W395" s="37" t="n">
        <v>3.95781647590237</v>
      </c>
      <c r="X395" s="37" t="n">
        <v>2773.3757313</v>
      </c>
      <c r="Y395" s="37" t="n">
        <v>12.970528542836</v>
      </c>
      <c r="Z395" s="37" t="n">
        <v>9.99451141730515</v>
      </c>
      <c r="AA395" s="37" t="n">
        <v>12.9795999285589</v>
      </c>
    </row>
    <row r="396">
      <c r="A396" s="37" t="s">
        <v>291</v>
      </c>
      <c r="B396" s="37" t="s">
        <v>292</v>
      </c>
      <c r="C396" s="37" t="s">
        <v>17</v>
      </c>
      <c r="D396" s="37" t="n">
        <v>2797.7277142</v>
      </c>
      <c r="E396" s="37" t="n">
        <v>10.3964258191159</v>
      </c>
      <c r="F396" s="37" t="n">
        <v>8.74071053445867</v>
      </c>
      <c r="G396" s="37" t="n">
        <v>8.80244189013382</v>
      </c>
      <c r="H396" s="37" t="n">
        <v>3376.7055469</v>
      </c>
      <c r="I396" s="37" t="n">
        <v>10.4116223212861</v>
      </c>
      <c r="J396" s="37" t="n">
        <v>10.5495633459075</v>
      </c>
      <c r="K396" s="37" t="n">
        <v>8.41566092409619</v>
      </c>
      <c r="L396" s="37" t="n">
        <v>4023.5316294</v>
      </c>
      <c r="M396" s="37" t="n">
        <v>10.5010273467944</v>
      </c>
      <c r="N396" s="37" t="n">
        <v>12.5703888624775</v>
      </c>
      <c r="O396" s="37" t="n">
        <v>7.94748323259809</v>
      </c>
      <c r="P396" s="37" t="n">
        <v>6298.7602621</v>
      </c>
      <c r="Q396" s="37" t="n">
        <v>7.11031263706196</v>
      </c>
      <c r="R396" s="37" t="n">
        <v>19.6786985014766</v>
      </c>
      <c r="S396" s="37" t="n">
        <v>5.66221334783225</v>
      </c>
      <c r="T396" s="37" t="n">
        <v>12917.3851978</v>
      </c>
      <c r="U396" s="37" t="n">
        <v>5.9147381783896</v>
      </c>
      <c r="V396" s="37" t="n">
        <v>40.3567238881059</v>
      </c>
      <c r="W396" s="37" t="n">
        <v>3.09255241241714</v>
      </c>
      <c r="X396" s="37" t="n">
        <v>2593.902078</v>
      </c>
      <c r="Y396" s="37" t="n">
        <v>10.9308258814144</v>
      </c>
      <c r="Z396" s="37" t="n">
        <v>8.10391486757387</v>
      </c>
      <c r="AA396" s="37" t="n">
        <v>11.3629740762439</v>
      </c>
    </row>
    <row r="397">
      <c r="A397" s="37" t="s">
        <v>293</v>
      </c>
      <c r="B397" s="37" t="s">
        <v>294</v>
      </c>
      <c r="C397" s="37" t="s">
        <v>16</v>
      </c>
      <c r="D397" s="37" t="n">
        <v>425.6919323</v>
      </c>
      <c r="E397" s="37" t="n">
        <v>68.9430323596839</v>
      </c>
      <c r="F397" s="37" t="n">
        <v>7.79793486119858</v>
      </c>
      <c r="G397" s="37" t="n">
        <v>44.4325366013868</v>
      </c>
      <c r="H397" s="37" t="n">
        <v>537.8795023</v>
      </c>
      <c r="I397" s="37" t="n">
        <v>47.6427308314642</v>
      </c>
      <c r="J397" s="37" t="n">
        <v>9.85301576998976</v>
      </c>
      <c r="K397" s="37" t="n">
        <v>25.3832639114447</v>
      </c>
      <c r="L397" s="37" t="n">
        <v>329.6843431</v>
      </c>
      <c r="M397" s="37" t="n">
        <v>41.1623850981025</v>
      </c>
      <c r="N397" s="37" t="n">
        <v>6.03924302337746</v>
      </c>
      <c r="O397" s="37" t="n">
        <v>18.2588368033074</v>
      </c>
      <c r="P397" s="37" t="n">
        <v>835.487876</v>
      </c>
      <c r="Q397" s="37" t="n">
        <v>47.2399425405196</v>
      </c>
      <c r="R397" s="37" t="n">
        <v>15.3046828939613</v>
      </c>
      <c r="S397" s="37" t="n">
        <v>23.6420580485722</v>
      </c>
      <c r="T397" s="37" t="n">
        <v>2459.1417274</v>
      </c>
      <c r="U397" s="37" t="n">
        <v>32.5669320923919</v>
      </c>
      <c r="V397" s="37" t="n">
        <v>45.0471938735414</v>
      </c>
      <c r="W397" s="37" t="n">
        <v>8.12053450358592</v>
      </c>
      <c r="X397" s="37" t="n">
        <v>871.148836</v>
      </c>
      <c r="Y397" s="37" t="n">
        <v>22.6000472093858</v>
      </c>
      <c r="Z397" s="37" t="n">
        <v>15.9579295779315</v>
      </c>
      <c r="AA397" s="37" t="n">
        <v>30.0675176709437</v>
      </c>
    </row>
    <row r="398">
      <c r="A398" s="37" t="s">
        <v>293</v>
      </c>
      <c r="B398" s="37" t="s">
        <v>294</v>
      </c>
      <c r="C398" s="37" t="s">
        <v>17</v>
      </c>
      <c r="D398" s="37" t="n">
        <v>2988.3441442</v>
      </c>
      <c r="E398" s="37" t="n">
        <v>14.6615675779828</v>
      </c>
      <c r="F398" s="37" t="n">
        <v>4.12157169085367</v>
      </c>
      <c r="G398" s="37" t="n">
        <v>12.7683519353277</v>
      </c>
      <c r="H398" s="37" t="n">
        <v>3625.1015644</v>
      </c>
      <c r="I398" s="37" t="n">
        <v>18.4056797133044</v>
      </c>
      <c r="J398" s="37" t="n">
        <v>4.99979763485381</v>
      </c>
      <c r="K398" s="37" t="n">
        <v>16.6419710817127</v>
      </c>
      <c r="L398" s="37" t="n">
        <v>3579.679561</v>
      </c>
      <c r="M398" s="37" t="n">
        <v>12.4187452530297</v>
      </c>
      <c r="N398" s="37" t="n">
        <v>4.93715088658064</v>
      </c>
      <c r="O398" s="37" t="n">
        <v>10.8738650708981</v>
      </c>
      <c r="P398" s="37" t="n">
        <v>14621.1878809</v>
      </c>
      <c r="Q398" s="37" t="n">
        <v>7.05203883858802</v>
      </c>
      <c r="R398" s="37" t="n">
        <v>20.1657744719703</v>
      </c>
      <c r="S398" s="37" t="n">
        <v>6.38939871103469</v>
      </c>
      <c r="T398" s="37" t="n">
        <v>38864.4174194</v>
      </c>
      <c r="U398" s="37" t="n">
        <v>3.99728355384211</v>
      </c>
      <c r="V398" s="37" t="n">
        <v>53.6024215712282</v>
      </c>
      <c r="W398" s="37" t="n">
        <v>2.61573399051045</v>
      </c>
      <c r="X398" s="37" t="n">
        <v>8826.2352137</v>
      </c>
      <c r="Y398" s="37" t="n">
        <v>8.83332476500036</v>
      </c>
      <c r="Z398" s="37" t="n">
        <v>12.1732837445134</v>
      </c>
      <c r="AA398" s="37" t="n">
        <v>7.27537875498939</v>
      </c>
    </row>
    <row r="399">
      <c r="A399" s="37" t="s">
        <v>295</v>
      </c>
      <c r="B399" s="37" t="s">
        <v>296</v>
      </c>
      <c r="C399" s="37" t="s">
        <v>16</v>
      </c>
      <c r="D399" s="37" t="n">
        <v>22.5854502</v>
      </c>
      <c r="E399" s="37" t="n">
        <v>100</v>
      </c>
      <c r="F399" s="37" t="n">
        <v>1.88408779935274</v>
      </c>
      <c r="G399" s="37" t="n">
        <v>94.1773931506176</v>
      </c>
      <c r="H399" s="37" t="n">
        <v>22.5854502</v>
      </c>
      <c r="I399" s="37" t="n">
        <v>100</v>
      </c>
      <c r="J399" s="37" t="n">
        <v>1.88408779935274</v>
      </c>
      <c r="K399" s="37" t="n">
        <v>94.1773931506177</v>
      </c>
      <c r="L399" s="37" t="n">
        <v>100.5301176</v>
      </c>
      <c r="M399" s="37" t="n">
        <v>64.6854224854101</v>
      </c>
      <c r="N399" s="37" t="n">
        <v>8.38626489002446</v>
      </c>
      <c r="O399" s="37" t="n">
        <v>60.1344740437963</v>
      </c>
      <c r="P399" s="37" t="n">
        <v>192.0531188</v>
      </c>
      <c r="Q399" s="37" t="n">
        <v>52.4767521566197</v>
      </c>
      <c r="R399" s="37" t="n">
        <v>16.0211523239294</v>
      </c>
      <c r="S399" s="37" t="n">
        <v>45.748932235865</v>
      </c>
      <c r="T399" s="37" t="n">
        <v>465.8140098</v>
      </c>
      <c r="U399" s="37" t="n">
        <v>35.5847898551523</v>
      </c>
      <c r="V399" s="37" t="n">
        <v>38.8584015310776</v>
      </c>
      <c r="W399" s="37" t="n">
        <v>14.2171467218389</v>
      </c>
      <c r="X399" s="37" t="n">
        <v>395.1790778</v>
      </c>
      <c r="Y399" s="37" t="n">
        <v>37.8465663740287</v>
      </c>
      <c r="Z399" s="37" t="n">
        <v>32.966005656263</v>
      </c>
      <c r="AA399" s="37" t="n">
        <v>22.1330363134242</v>
      </c>
    </row>
    <row r="400">
      <c r="A400" s="37" t="s">
        <v>295</v>
      </c>
      <c r="B400" s="37" t="s">
        <v>296</v>
      </c>
      <c r="C400" s="37" t="s">
        <v>17</v>
      </c>
      <c r="D400" s="37" t="n">
        <v>3411.9021356</v>
      </c>
      <c r="E400" s="37" t="n">
        <v>12.0882976506471</v>
      </c>
      <c r="F400" s="37" t="n">
        <v>4.43557796269047</v>
      </c>
      <c r="G400" s="37" t="n">
        <v>10.6775652150146</v>
      </c>
      <c r="H400" s="37" t="n">
        <v>5105.9706992</v>
      </c>
      <c r="I400" s="37" t="n">
        <v>10.1290811013056</v>
      </c>
      <c r="J400" s="37" t="n">
        <v>6.63791932224692</v>
      </c>
      <c r="K400" s="37" t="n">
        <v>7.8455896632927</v>
      </c>
      <c r="L400" s="37" t="n">
        <v>4484.5075731</v>
      </c>
      <c r="M400" s="37" t="n">
        <v>9.85531383375813</v>
      </c>
      <c r="N400" s="37" t="n">
        <v>5.82999809907</v>
      </c>
      <c r="O400" s="37" t="n">
        <v>8.95760118202242</v>
      </c>
      <c r="P400" s="37" t="n">
        <v>9584.952458</v>
      </c>
      <c r="Q400" s="37" t="n">
        <v>5.34720244858046</v>
      </c>
      <c r="R400" s="37" t="n">
        <v>12.4607336923702</v>
      </c>
      <c r="S400" s="37" t="n">
        <v>5.25817425507553</v>
      </c>
      <c r="T400" s="37" t="n">
        <v>37476.5203937</v>
      </c>
      <c r="U400" s="37" t="n">
        <v>4.3818689326871</v>
      </c>
      <c r="V400" s="37" t="n">
        <v>48.720631885118</v>
      </c>
      <c r="W400" s="37" t="n">
        <v>2.35674671955942</v>
      </c>
      <c r="X400" s="37" t="n">
        <v>16857.3994903</v>
      </c>
      <c r="Y400" s="37" t="n">
        <v>6.03691352591235</v>
      </c>
      <c r="Z400" s="37" t="n">
        <v>21.9151390385044</v>
      </c>
      <c r="AA400" s="37" t="n">
        <v>5.61894935218537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355</v>
      </c>
    </row>
    <row r="410">
      <c r="A410" s="5" t="s">
        <v>26</v>
      </c>
      <c r="B410" s="5" t="s">
        <v>71</v>
      </c>
      <c r="C410" s="5" t="s">
        <v>11</v>
      </c>
      <c r="D410" s="5" t="s">
        <v>326</v>
      </c>
      <c r="E410" s="5" t="s">
        <v>327</v>
      </c>
      <c r="F410" s="5" t="s">
        <v>328</v>
      </c>
      <c r="G410" s="5" t="s">
        <v>329</v>
      </c>
      <c r="H410" s="5" t="s">
        <v>330</v>
      </c>
      <c r="I410" s="5" t="s">
        <v>331</v>
      </c>
      <c r="J410" s="5" t="s">
        <v>332</v>
      </c>
      <c r="K410" s="5" t="s">
        <v>333</v>
      </c>
      <c r="L410" s="5" t="s">
        <v>334</v>
      </c>
      <c r="M410" s="5" t="s">
        <v>335</v>
      </c>
      <c r="N410" s="5" t="s">
        <v>336</v>
      </c>
      <c r="O410" s="5" t="s">
        <v>337</v>
      </c>
      <c r="P410" s="5" t="s">
        <v>338</v>
      </c>
      <c r="Q410" s="5" t="s">
        <v>339</v>
      </c>
      <c r="R410" s="5" t="s">
        <v>340</v>
      </c>
      <c r="S410" s="5" t="s">
        <v>341</v>
      </c>
      <c r="T410" s="5" t="s">
        <v>342</v>
      </c>
      <c r="U410" s="5" t="s">
        <v>343</v>
      </c>
      <c r="V410" s="5" t="s">
        <v>344</v>
      </c>
      <c r="W410" s="5" t="s">
        <v>345</v>
      </c>
      <c r="X410" s="5" t="s">
        <v>346</v>
      </c>
      <c r="Y410" s="5" t="s">
        <v>347</v>
      </c>
      <c r="Z410" s="5" t="s">
        <v>348</v>
      </c>
      <c r="AA410" s="5" t="s">
        <v>349</v>
      </c>
    </row>
    <row r="411">
      <c r="A411" s="38" t="s">
        <v>72</v>
      </c>
      <c r="B411" s="38" t="s">
        <v>73</v>
      </c>
      <c r="C411" s="38" t="s">
        <v>16</v>
      </c>
      <c r="D411" s="38" t="n">
        <v>44.6470052</v>
      </c>
      <c r="E411" s="38"/>
      <c r="F411" s="38" t="n">
        <v>13.6341579721769</v>
      </c>
      <c r="G411" s="38"/>
      <c r="H411" s="38" t="n">
        <v>47.5457249</v>
      </c>
      <c r="I411" s="38"/>
      <c r="J411" s="38" t="n">
        <v>14.51935961403</v>
      </c>
      <c r="K411" s="38"/>
      <c r="L411" s="38" t="n">
        <v>62.5889351</v>
      </c>
      <c r="M411" s="38"/>
      <c r="N411" s="38" t="n">
        <v>19.1132064657212</v>
      </c>
      <c r="O411" s="38"/>
      <c r="P411" s="38" t="n">
        <v>48.8347059</v>
      </c>
      <c r="Q411" s="38"/>
      <c r="R411" s="38" t="n">
        <v>14.9129844607226</v>
      </c>
      <c r="S411" s="38"/>
      <c r="T411" s="38" t="n">
        <v>99.8927768</v>
      </c>
      <c r="U411" s="38"/>
      <c r="V411" s="38" t="n">
        <v>30.5049329304311</v>
      </c>
      <c r="W411" s="38"/>
      <c r="X411" s="38" t="n">
        <v>23.9551905</v>
      </c>
      <c r="Y411" s="38"/>
      <c r="Z411" s="38" t="n">
        <v>7.31535855691821</v>
      </c>
      <c r="AA411" s="38"/>
    </row>
    <row r="412">
      <c r="A412" s="38" t="s">
        <v>72</v>
      </c>
      <c r="B412" s="38" t="s">
        <v>73</v>
      </c>
      <c r="C412" s="38" t="s">
        <v>17</v>
      </c>
      <c r="D412" s="38" t="n">
        <v>44.1104255</v>
      </c>
      <c r="E412" s="38"/>
      <c r="F412" s="38" t="n">
        <v>17.892106886383</v>
      </c>
      <c r="G412" s="38"/>
      <c r="H412" s="38" t="n">
        <v>24.8795154</v>
      </c>
      <c r="I412" s="38"/>
      <c r="J412" s="38" t="n">
        <v>10.0916493951801</v>
      </c>
      <c r="K412" s="38"/>
      <c r="L412" s="38" t="n">
        <v>17.1255148</v>
      </c>
      <c r="M412" s="38"/>
      <c r="N412" s="38" t="n">
        <v>6.94646532679524</v>
      </c>
      <c r="O412" s="38"/>
      <c r="P412" s="38" t="n">
        <v>26.137632</v>
      </c>
      <c r="Q412" s="38"/>
      <c r="R412" s="38" t="n">
        <v>10.601967679975</v>
      </c>
      <c r="S412" s="38"/>
      <c r="T412" s="38" t="n">
        <v>104.7558318</v>
      </c>
      <c r="U412" s="38"/>
      <c r="V412" s="38" t="n">
        <v>42.4911462152538</v>
      </c>
      <c r="W412" s="38"/>
      <c r="X412" s="38" t="n">
        <v>29.52675</v>
      </c>
      <c r="Y412" s="38"/>
      <c r="Z412" s="38" t="n">
        <v>11.9766644964128</v>
      </c>
      <c r="AA412" s="38"/>
    </row>
    <row r="413">
      <c r="A413" s="38" t="s">
        <v>74</v>
      </c>
      <c r="B413" s="38" t="s">
        <v>75</v>
      </c>
      <c r="C413" s="38" t="s">
        <v>16</v>
      </c>
      <c r="D413" s="38" t="n">
        <v>15.2864325</v>
      </c>
      <c r="E413" s="38"/>
      <c r="F413" s="38" t="n">
        <v>5.52147239263804</v>
      </c>
      <c r="G413" s="38"/>
      <c r="H413" s="38" t="n">
        <v>28.8743725</v>
      </c>
      <c r="I413" s="38"/>
      <c r="J413" s="38" t="n">
        <v>10.4294478527607</v>
      </c>
      <c r="K413" s="38"/>
      <c r="L413" s="38" t="n">
        <v>35.6683425</v>
      </c>
      <c r="M413" s="38"/>
      <c r="N413" s="38" t="n">
        <v>12.8834355828221</v>
      </c>
      <c r="O413" s="38"/>
      <c r="P413" s="38" t="n">
        <v>35.6683425</v>
      </c>
      <c r="Q413" s="38"/>
      <c r="R413" s="38" t="n">
        <v>12.8834355828221</v>
      </c>
      <c r="S413" s="38"/>
      <c r="T413" s="38" t="n">
        <v>105.306535</v>
      </c>
      <c r="U413" s="38"/>
      <c r="V413" s="38" t="n">
        <v>38.0368098159509</v>
      </c>
      <c r="W413" s="38"/>
      <c r="X413" s="38" t="n">
        <v>56.0502525</v>
      </c>
      <c r="Y413" s="38"/>
      <c r="Z413" s="38" t="n">
        <v>20.2453987730061</v>
      </c>
      <c r="AA413" s="38"/>
    </row>
    <row r="414">
      <c r="A414" s="38" t="s">
        <v>74</v>
      </c>
      <c r="B414" s="38" t="s">
        <v>75</v>
      </c>
      <c r="C414" s="38" t="s">
        <v>17</v>
      </c>
      <c r="D414" s="38" t="n">
        <v>47.55779</v>
      </c>
      <c r="E414" s="38"/>
      <c r="F414" s="38" t="n">
        <v>6.45161290322581</v>
      </c>
      <c r="G414" s="38"/>
      <c r="H414" s="38" t="n">
        <v>45.8592975</v>
      </c>
      <c r="I414" s="38"/>
      <c r="J414" s="38" t="n">
        <v>6.22119815668203</v>
      </c>
      <c r="K414" s="38"/>
      <c r="L414" s="38" t="n">
        <v>81.52764</v>
      </c>
      <c r="M414" s="38"/>
      <c r="N414" s="38" t="n">
        <v>11.0599078341014</v>
      </c>
      <c r="O414" s="38"/>
      <c r="P414" s="38" t="n">
        <v>112.100505</v>
      </c>
      <c r="Q414" s="38"/>
      <c r="R414" s="38" t="n">
        <v>15.2073732718894</v>
      </c>
      <c r="S414" s="38"/>
      <c r="T414" s="38" t="n">
        <v>354.9849325</v>
      </c>
      <c r="U414" s="38"/>
      <c r="V414" s="38" t="n">
        <v>48.1566820276498</v>
      </c>
      <c r="W414" s="38"/>
      <c r="X414" s="38" t="n">
        <v>95.11558</v>
      </c>
      <c r="Y414" s="38"/>
      <c r="Z414" s="38" t="n">
        <v>12.9032258064516</v>
      </c>
      <c r="AA414" s="38"/>
    </row>
    <row r="415">
      <c r="A415" s="38" t="s">
        <v>76</v>
      </c>
      <c r="B415" s="38" t="s">
        <v>77</v>
      </c>
      <c r="C415" s="38" t="s">
        <v>16</v>
      </c>
      <c r="D415" s="38" t="n">
        <v>27.0507128</v>
      </c>
      <c r="E415" s="38"/>
      <c r="F415" s="38" t="n">
        <v>11.286570074328</v>
      </c>
      <c r="G415" s="38"/>
      <c r="H415" s="38" t="n">
        <v>28.2462907</v>
      </c>
      <c r="I415" s="38"/>
      <c r="J415" s="38" t="n">
        <v>11.785409932909</v>
      </c>
      <c r="K415" s="38"/>
      <c r="L415" s="38" t="n">
        <v>9.3769309</v>
      </c>
      <c r="M415" s="38"/>
      <c r="N415" s="38" t="n">
        <v>3.91240661447493</v>
      </c>
      <c r="O415" s="38"/>
      <c r="P415" s="38" t="n">
        <v>16.471648</v>
      </c>
      <c r="Q415" s="38"/>
      <c r="R415" s="38" t="n">
        <v>6.87258819263591</v>
      </c>
      <c r="S415" s="38"/>
      <c r="T415" s="38" t="n">
        <v>91.8062807</v>
      </c>
      <c r="U415" s="38"/>
      <c r="V415" s="38" t="n">
        <v>38.3050172483432</v>
      </c>
      <c r="W415" s="38"/>
      <c r="X415" s="38" t="n">
        <v>66.719823</v>
      </c>
      <c r="Y415" s="38"/>
      <c r="Z415" s="38" t="n">
        <v>27.8380079373089</v>
      </c>
      <c r="AA415" s="38"/>
    </row>
    <row r="416">
      <c r="A416" s="38" t="s">
        <v>76</v>
      </c>
      <c r="B416" s="38" t="s">
        <v>77</v>
      </c>
      <c r="C416" s="38" t="s">
        <v>17</v>
      </c>
      <c r="D416" s="38" t="n">
        <v>89.876632</v>
      </c>
      <c r="E416" s="38"/>
      <c r="F416" s="38" t="n">
        <v>11.415394295174</v>
      </c>
      <c r="G416" s="38"/>
      <c r="H416" s="38" t="n">
        <v>125.3116615</v>
      </c>
      <c r="I416" s="38"/>
      <c r="J416" s="38" t="n">
        <v>15.9160617612582</v>
      </c>
      <c r="K416" s="38"/>
      <c r="L416" s="38" t="n">
        <v>157.195653</v>
      </c>
      <c r="M416" s="38"/>
      <c r="N416" s="38" t="n">
        <v>19.9657054403457</v>
      </c>
      <c r="O416" s="38"/>
      <c r="P416" s="38" t="n">
        <v>101.4562006</v>
      </c>
      <c r="Q416" s="38"/>
      <c r="R416" s="38" t="n">
        <v>12.8861363378555</v>
      </c>
      <c r="S416" s="38"/>
      <c r="T416" s="38" t="n">
        <v>274.9209565</v>
      </c>
      <c r="U416" s="38"/>
      <c r="V416" s="38" t="n">
        <v>34.9182100910711</v>
      </c>
      <c r="W416" s="38"/>
      <c r="X416" s="38" t="n">
        <v>38.5672153</v>
      </c>
      <c r="Y416" s="38"/>
      <c r="Z416" s="38" t="n">
        <v>4.89849207429544</v>
      </c>
      <c r="AA416" s="38"/>
    </row>
    <row r="417">
      <c r="A417" s="38" t="s">
        <v>80</v>
      </c>
      <c r="B417" s="38" t="s">
        <v>81</v>
      </c>
      <c r="C417" s="38" t="s">
        <v>16</v>
      </c>
      <c r="D417" s="38" t="n">
        <v>484.1067659</v>
      </c>
      <c r="E417" s="38"/>
      <c r="F417" s="38" t="n">
        <v>9.91179147858576</v>
      </c>
      <c r="G417" s="38"/>
      <c r="H417" s="38" t="n">
        <v>530.2870868</v>
      </c>
      <c r="I417" s="38"/>
      <c r="J417" s="38" t="n">
        <v>10.8573054507444</v>
      </c>
      <c r="K417" s="38"/>
      <c r="L417" s="38" t="n">
        <v>650.4058011</v>
      </c>
      <c r="M417" s="38"/>
      <c r="N417" s="38" t="n">
        <v>13.3166630401885</v>
      </c>
      <c r="O417" s="38"/>
      <c r="P417" s="38" t="n">
        <v>816.5500839</v>
      </c>
      <c r="Q417" s="38"/>
      <c r="R417" s="38" t="n">
        <v>16.7183661405599</v>
      </c>
      <c r="S417" s="38"/>
      <c r="T417" s="38" t="n">
        <v>1728.3476827</v>
      </c>
      <c r="U417" s="38"/>
      <c r="V417" s="38" t="n">
        <v>35.3868671956508</v>
      </c>
      <c r="W417" s="38"/>
      <c r="X417" s="38" t="n">
        <v>674.4526038</v>
      </c>
      <c r="Y417" s="38"/>
      <c r="Z417" s="38" t="n">
        <v>13.8090066942707</v>
      </c>
      <c r="AA417" s="38"/>
    </row>
    <row r="418">
      <c r="A418" s="38" t="s">
        <v>80</v>
      </c>
      <c r="B418" s="38" t="s">
        <v>81</v>
      </c>
      <c r="C418" s="38" t="s">
        <v>17</v>
      </c>
      <c r="D418" s="38" t="n">
        <v>538.1847296</v>
      </c>
      <c r="E418" s="38"/>
      <c r="F418" s="38" t="n">
        <v>12.0134542973329</v>
      </c>
      <c r="G418" s="38"/>
      <c r="H418" s="38" t="n">
        <v>488.3445981</v>
      </c>
      <c r="I418" s="38"/>
      <c r="J418" s="38" t="n">
        <v>10.9009141061734</v>
      </c>
      <c r="K418" s="38"/>
      <c r="L418" s="38" t="n">
        <v>582.3330981</v>
      </c>
      <c r="M418" s="38"/>
      <c r="N418" s="38" t="n">
        <v>12.9989419526046</v>
      </c>
      <c r="O418" s="38"/>
      <c r="P418" s="38" t="n">
        <v>687.9440236</v>
      </c>
      <c r="Q418" s="38"/>
      <c r="R418" s="38" t="n">
        <v>15.3564076275157</v>
      </c>
      <c r="S418" s="38"/>
      <c r="T418" s="38" t="n">
        <v>1767.6981421</v>
      </c>
      <c r="U418" s="38"/>
      <c r="V418" s="38" t="n">
        <v>39.4588691830446</v>
      </c>
      <c r="W418" s="38"/>
      <c r="X418" s="38" t="n">
        <v>415.3453857</v>
      </c>
      <c r="Y418" s="38"/>
      <c r="Z418" s="38" t="n">
        <v>9.27141283332884</v>
      </c>
      <c r="AA418" s="38"/>
    </row>
    <row r="419">
      <c r="A419" s="38" t="s">
        <v>92</v>
      </c>
      <c r="B419" s="38" t="s">
        <v>93</v>
      </c>
      <c r="C419" s="38" t="s">
        <v>16</v>
      </c>
      <c r="D419" s="38" t="n">
        <v>100.5912909</v>
      </c>
      <c r="E419" s="38"/>
      <c r="F419" s="38" t="n">
        <v>9.47922591417023</v>
      </c>
      <c r="G419" s="38"/>
      <c r="H419" s="38" t="n">
        <v>132.4923561</v>
      </c>
      <c r="I419" s="38"/>
      <c r="J419" s="38" t="n">
        <v>12.4854245743912</v>
      </c>
      <c r="K419" s="38"/>
      <c r="L419" s="38" t="n">
        <v>128.6290297</v>
      </c>
      <c r="M419" s="38"/>
      <c r="N419" s="38" t="n">
        <v>12.1213637953901</v>
      </c>
      <c r="O419" s="38"/>
      <c r="P419" s="38" t="n">
        <v>196.733549</v>
      </c>
      <c r="Q419" s="38"/>
      <c r="R419" s="38" t="n">
        <v>18.5391969740343</v>
      </c>
      <c r="S419" s="38"/>
      <c r="T419" s="38" t="n">
        <v>406.2728482</v>
      </c>
      <c r="U419" s="38"/>
      <c r="V419" s="38" t="n">
        <v>38.2851445331356</v>
      </c>
      <c r="W419" s="38"/>
      <c r="X419" s="38" t="n">
        <v>96.4571425</v>
      </c>
      <c r="Y419" s="38"/>
      <c r="Z419" s="38" t="n">
        <v>9.08964420887864</v>
      </c>
      <c r="AA419" s="38"/>
    </row>
    <row r="420">
      <c r="A420" s="38" t="s">
        <v>92</v>
      </c>
      <c r="B420" s="38" t="s">
        <v>93</v>
      </c>
      <c r="C420" s="38" t="s">
        <v>17</v>
      </c>
      <c r="D420" s="38" t="n">
        <v>288.2375181</v>
      </c>
      <c r="E420" s="38"/>
      <c r="F420" s="38" t="n">
        <v>10.0227809458983</v>
      </c>
      <c r="G420" s="38"/>
      <c r="H420" s="38" t="n">
        <v>263.1203898</v>
      </c>
      <c r="I420" s="38"/>
      <c r="J420" s="38" t="n">
        <v>9.14939195545614</v>
      </c>
      <c r="K420" s="38"/>
      <c r="L420" s="38" t="n">
        <v>319.7691434</v>
      </c>
      <c r="M420" s="38"/>
      <c r="N420" s="38" t="n">
        <v>11.1192189645618</v>
      </c>
      <c r="O420" s="38"/>
      <c r="P420" s="38" t="n">
        <v>493.5795402</v>
      </c>
      <c r="Q420" s="38"/>
      <c r="R420" s="38" t="n">
        <v>17.1630662219535</v>
      </c>
      <c r="S420" s="38"/>
      <c r="T420" s="38" t="n">
        <v>1139.8463924</v>
      </c>
      <c r="U420" s="38"/>
      <c r="V420" s="38" t="n">
        <v>39.6354741683355</v>
      </c>
      <c r="W420" s="38"/>
      <c r="X420" s="38" t="n">
        <v>371.2707985</v>
      </c>
      <c r="Y420" s="38"/>
      <c r="Z420" s="38" t="n">
        <v>12.9100677437947</v>
      </c>
      <c r="AA420" s="38"/>
    </row>
    <row r="421">
      <c r="A421" s="38" t="s">
        <v>108</v>
      </c>
      <c r="B421" s="38" t="s">
        <v>109</v>
      </c>
      <c r="C421" s="38" t="s">
        <v>16</v>
      </c>
      <c r="D421" s="38" t="n">
        <v>661.0723226</v>
      </c>
      <c r="E421" s="38"/>
      <c r="F421" s="38" t="n">
        <v>11.1589646480601</v>
      </c>
      <c r="G421" s="38"/>
      <c r="H421" s="38" t="n">
        <v>834.7306094</v>
      </c>
      <c r="I421" s="38"/>
      <c r="J421" s="38" t="n">
        <v>14.0903333001651</v>
      </c>
      <c r="K421" s="38"/>
      <c r="L421" s="38" t="n">
        <v>779.8594784</v>
      </c>
      <c r="M421" s="38"/>
      <c r="N421" s="38" t="n">
        <v>13.1641033097461</v>
      </c>
      <c r="O421" s="38"/>
      <c r="P421" s="38" t="n">
        <v>811.1265917</v>
      </c>
      <c r="Q421" s="38"/>
      <c r="R421" s="38" t="n">
        <v>13.6918952018485</v>
      </c>
      <c r="S421" s="38"/>
      <c r="T421" s="38" t="n">
        <v>2131.999792</v>
      </c>
      <c r="U421" s="38"/>
      <c r="V421" s="38" t="n">
        <v>35.9883623852679</v>
      </c>
      <c r="W421" s="38"/>
      <c r="X421" s="38" t="n">
        <v>705.3479287</v>
      </c>
      <c r="Y421" s="38"/>
      <c r="Z421" s="38" t="n">
        <v>11.9063411549121</v>
      </c>
      <c r="AA421" s="38"/>
    </row>
    <row r="422">
      <c r="A422" s="38" t="s">
        <v>108</v>
      </c>
      <c r="B422" s="38" t="s">
        <v>109</v>
      </c>
      <c r="C422" s="38" t="s">
        <v>17</v>
      </c>
      <c r="D422" s="38" t="n">
        <v>411.7549482</v>
      </c>
      <c r="E422" s="38"/>
      <c r="F422" s="38" t="n">
        <v>10.2481075219625</v>
      </c>
      <c r="G422" s="38"/>
      <c r="H422" s="38" t="n">
        <v>530.436448</v>
      </c>
      <c r="I422" s="38"/>
      <c r="J422" s="38" t="n">
        <v>13.2019536776313</v>
      </c>
      <c r="K422" s="38"/>
      <c r="L422" s="38" t="n">
        <v>461.7814525</v>
      </c>
      <c r="M422" s="38"/>
      <c r="N422" s="38" t="n">
        <v>11.4932097296117</v>
      </c>
      <c r="O422" s="38"/>
      <c r="P422" s="38" t="n">
        <v>746.4798055</v>
      </c>
      <c r="Q422" s="38"/>
      <c r="R422" s="38" t="n">
        <v>18.579024595041</v>
      </c>
      <c r="S422" s="38"/>
      <c r="T422" s="38" t="n">
        <v>1554.3082185</v>
      </c>
      <c r="U422" s="38"/>
      <c r="V422" s="38" t="n">
        <v>38.6849455363946</v>
      </c>
      <c r="W422" s="38"/>
      <c r="X422" s="38" t="n">
        <v>313.1023993</v>
      </c>
      <c r="Y422" s="38"/>
      <c r="Z422" s="38" t="n">
        <v>7.79275893935895</v>
      </c>
      <c r="AA422" s="38"/>
    </row>
    <row r="423">
      <c r="A423" s="38" t="s">
        <v>110</v>
      </c>
      <c r="B423" s="38" t="s">
        <v>111</v>
      </c>
      <c r="C423" s="38" t="s">
        <v>16</v>
      </c>
      <c r="D423" s="38" t="n">
        <v>133.5427976</v>
      </c>
      <c r="E423" s="38"/>
      <c r="F423" s="38" t="n">
        <v>7.60534429599178</v>
      </c>
      <c r="G423" s="38"/>
      <c r="H423" s="38" t="n">
        <v>194.9002992</v>
      </c>
      <c r="I423" s="38"/>
      <c r="J423" s="38" t="n">
        <v>11.0996916752312</v>
      </c>
      <c r="K423" s="38"/>
      <c r="L423" s="38" t="n">
        <v>202.1188288</v>
      </c>
      <c r="M423" s="38"/>
      <c r="N423" s="38" t="n">
        <v>11.5107913669065</v>
      </c>
      <c r="O423" s="38"/>
      <c r="P423" s="38" t="n">
        <v>243.625374</v>
      </c>
      <c r="Q423" s="38"/>
      <c r="R423" s="38" t="n">
        <v>13.8746145940391</v>
      </c>
      <c r="S423" s="38"/>
      <c r="T423" s="38" t="n">
        <v>660.4954584</v>
      </c>
      <c r="U423" s="38"/>
      <c r="V423" s="38" t="n">
        <v>37.6156217882837</v>
      </c>
      <c r="W423" s="38"/>
      <c r="X423" s="38" t="n">
        <v>321.2245672</v>
      </c>
      <c r="Y423" s="38"/>
      <c r="Z423" s="38" t="n">
        <v>18.2939362795478</v>
      </c>
      <c r="AA423" s="38"/>
    </row>
    <row r="424">
      <c r="A424" s="38" t="s">
        <v>110</v>
      </c>
      <c r="B424" s="38" t="s">
        <v>111</v>
      </c>
      <c r="C424" s="38" t="s">
        <v>17</v>
      </c>
      <c r="D424" s="38" t="n">
        <v>147.9798568</v>
      </c>
      <c r="E424" s="38"/>
      <c r="F424" s="38" t="n">
        <v>8.09476801579467</v>
      </c>
      <c r="G424" s="38"/>
      <c r="H424" s="38" t="n">
        <v>175.0493428</v>
      </c>
      <c r="I424" s="38"/>
      <c r="J424" s="38" t="n">
        <v>9.57551826258638</v>
      </c>
      <c r="K424" s="38"/>
      <c r="L424" s="38" t="n">
        <v>220.1651528</v>
      </c>
      <c r="M424" s="38"/>
      <c r="N424" s="38" t="n">
        <v>12.0434353405726</v>
      </c>
      <c r="O424" s="38"/>
      <c r="P424" s="38" t="n">
        <v>295.9597136</v>
      </c>
      <c r="Q424" s="38"/>
      <c r="R424" s="38" t="n">
        <v>16.1895360315893</v>
      </c>
      <c r="S424" s="38"/>
      <c r="T424" s="38" t="n">
        <v>752.5317108</v>
      </c>
      <c r="U424" s="38"/>
      <c r="V424" s="38" t="n">
        <v>41.1648568608095</v>
      </c>
      <c r="W424" s="38"/>
      <c r="X424" s="38" t="n">
        <v>236.4068444</v>
      </c>
      <c r="Y424" s="38"/>
      <c r="Z424" s="38" t="n">
        <v>12.9318854886476</v>
      </c>
      <c r="AA424" s="3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356</v>
      </c>
    </row>
    <row r="434">
      <c r="A434" s="5" t="s">
        <v>26</v>
      </c>
      <c r="B434" s="5" t="s">
        <v>10</v>
      </c>
      <c r="C434" s="5" t="s">
        <v>11</v>
      </c>
      <c r="D434" s="5" t="s">
        <v>326</v>
      </c>
      <c r="E434" s="5" t="s">
        <v>327</v>
      </c>
      <c r="F434" s="5" t="s">
        <v>328</v>
      </c>
      <c r="G434" s="5" t="s">
        <v>329</v>
      </c>
      <c r="H434" s="5" t="s">
        <v>330</v>
      </c>
      <c r="I434" s="5" t="s">
        <v>331</v>
      </c>
      <c r="J434" s="5" t="s">
        <v>332</v>
      </c>
      <c r="K434" s="5" t="s">
        <v>333</v>
      </c>
      <c r="L434" s="5" t="s">
        <v>334</v>
      </c>
      <c r="M434" s="5" t="s">
        <v>335</v>
      </c>
      <c r="N434" s="5" t="s">
        <v>336</v>
      </c>
      <c r="O434" s="5" t="s">
        <v>337</v>
      </c>
      <c r="P434" s="5" t="s">
        <v>338</v>
      </c>
      <c r="Q434" s="5" t="s">
        <v>339</v>
      </c>
      <c r="R434" s="5" t="s">
        <v>340</v>
      </c>
      <c r="S434" s="5" t="s">
        <v>341</v>
      </c>
      <c r="T434" s="5" t="s">
        <v>342</v>
      </c>
      <c r="U434" s="5" t="s">
        <v>343</v>
      </c>
      <c r="V434" s="5" t="s">
        <v>344</v>
      </c>
      <c r="W434" s="5" t="s">
        <v>345</v>
      </c>
      <c r="X434" s="5" t="s">
        <v>346</v>
      </c>
      <c r="Y434" s="5" t="s">
        <v>347</v>
      </c>
      <c r="Z434" s="5" t="s">
        <v>348</v>
      </c>
      <c r="AA434" s="5" t="s">
        <v>349</v>
      </c>
    </row>
    <row r="435">
      <c r="A435" s="39" t="s">
        <v>14</v>
      </c>
      <c r="B435" s="39" t="s">
        <v>15</v>
      </c>
      <c r="C435" s="39" t="s">
        <v>16</v>
      </c>
      <c r="D435" s="39" t="n">
        <v>1466.2973275</v>
      </c>
      <c r="E435" s="39"/>
      <c r="F435" s="39" t="n">
        <v>10.1338087354916</v>
      </c>
      <c r="G435" s="39"/>
      <c r="H435" s="39" t="n">
        <v>1797.0767396</v>
      </c>
      <c r="I435" s="39"/>
      <c r="J435" s="39" t="n">
        <v>12.4198766652306</v>
      </c>
      <c r="K435" s="39"/>
      <c r="L435" s="39" t="n">
        <v>1868.6473465</v>
      </c>
      <c r="M435" s="39"/>
      <c r="N435" s="39" t="n">
        <v>12.9145122536649</v>
      </c>
      <c r="O435" s="39"/>
      <c r="P435" s="39" t="n">
        <v>2169.010295</v>
      </c>
      <c r="Q435" s="39"/>
      <c r="R435" s="39" t="n">
        <v>14.9903672758636</v>
      </c>
      <c r="S435" s="39"/>
      <c r="T435" s="39" t="n">
        <v>5224.1213738</v>
      </c>
      <c r="U435" s="39"/>
      <c r="V435" s="39" t="n">
        <v>36.1047147943348</v>
      </c>
      <c r="W435" s="39"/>
      <c r="X435" s="39" t="n">
        <v>1944.2075082</v>
      </c>
      <c r="Y435" s="39"/>
      <c r="Z435" s="39" t="n">
        <v>13.4367202754146</v>
      </c>
      <c r="AA435" s="39"/>
    </row>
    <row r="436">
      <c r="A436" s="39" t="s">
        <v>14</v>
      </c>
      <c r="B436" s="39" t="s">
        <v>15</v>
      </c>
      <c r="C436" s="39" t="s">
        <v>17</v>
      </c>
      <c r="D436" s="39" t="n">
        <v>1567.7019002</v>
      </c>
      <c r="E436" s="39"/>
      <c r="F436" s="39" t="n">
        <v>10.4704445205895</v>
      </c>
      <c r="G436" s="39"/>
      <c r="H436" s="39" t="n">
        <v>1653.0012531</v>
      </c>
      <c r="I436" s="39"/>
      <c r="J436" s="39" t="n">
        <v>11.0401460321254</v>
      </c>
      <c r="K436" s="39"/>
      <c r="L436" s="39" t="n">
        <v>1839.8976546</v>
      </c>
      <c r="M436" s="39"/>
      <c r="N436" s="39" t="n">
        <v>12.2883989064466</v>
      </c>
      <c r="O436" s="39"/>
      <c r="P436" s="39" t="n">
        <v>2463.6574205</v>
      </c>
      <c r="Q436" s="39"/>
      <c r="R436" s="39" t="n">
        <v>16.4543962954902</v>
      </c>
      <c r="S436" s="39"/>
      <c r="T436" s="39" t="n">
        <v>5949.0461846</v>
      </c>
      <c r="U436" s="39"/>
      <c r="V436" s="39" t="n">
        <v>39.7327821177816</v>
      </c>
      <c r="W436" s="39"/>
      <c r="X436" s="39" t="n">
        <v>1499.3349732</v>
      </c>
      <c r="Y436" s="39"/>
      <c r="Z436" s="39" t="n">
        <v>10.0138321275667</v>
      </c>
      <c r="AA436" s="39"/>
    </row>
    <row r="437">
      <c r="A437" s="39" t="s">
        <v>27</v>
      </c>
      <c r="B437" s="39" t="s">
        <v>28</v>
      </c>
      <c r="C437" s="39" t="s">
        <v>16</v>
      </c>
      <c r="D437" s="39" t="n">
        <v>1001.0629461</v>
      </c>
      <c r="E437" s="39" t="n">
        <v>14.2435745992225</v>
      </c>
      <c r="F437" s="39" t="n">
        <v>10.9853408292029</v>
      </c>
      <c r="G437" s="39" t="n">
        <v>10.9108870778228</v>
      </c>
      <c r="H437" s="39" t="n">
        <v>1079.162713</v>
      </c>
      <c r="I437" s="39" t="n">
        <v>15.0031877106446</v>
      </c>
      <c r="J437" s="39" t="n">
        <v>11.8423823982873</v>
      </c>
      <c r="K437" s="39" t="n">
        <v>10.6620720669296</v>
      </c>
      <c r="L437" s="39" t="n">
        <v>1078.9122554</v>
      </c>
      <c r="M437" s="39" t="n">
        <v>12.7446447611694</v>
      </c>
      <c r="N437" s="39" t="n">
        <v>11.8396339576324</v>
      </c>
      <c r="O437" s="39" t="n">
        <v>9.92182339025333</v>
      </c>
      <c r="P437" s="39" t="n">
        <v>1689.5207984</v>
      </c>
      <c r="Q437" s="39" t="n">
        <v>12.4329645277302</v>
      </c>
      <c r="R437" s="39" t="n">
        <v>18.540254517219</v>
      </c>
      <c r="S437" s="39" t="n">
        <v>7.95107347057057</v>
      </c>
      <c r="T437" s="39" t="n">
        <v>3289.2768096</v>
      </c>
      <c r="U437" s="39" t="n">
        <v>8.62329352773354</v>
      </c>
      <c r="V437" s="39" t="n">
        <v>36.0954593073508</v>
      </c>
      <c r="W437" s="39" t="n">
        <v>5.12457907040043</v>
      </c>
      <c r="X437" s="39" t="n">
        <v>974.7807934</v>
      </c>
      <c r="Y437" s="39" t="n">
        <v>12.8898276770859</v>
      </c>
      <c r="Z437" s="39" t="n">
        <v>10.6969289903076</v>
      </c>
      <c r="AA437" s="39" t="n">
        <v>12.2274180947661</v>
      </c>
    </row>
    <row r="438">
      <c r="A438" s="39" t="s">
        <v>27</v>
      </c>
      <c r="B438" s="39" t="s">
        <v>28</v>
      </c>
      <c r="C438" s="39" t="s">
        <v>17</v>
      </c>
      <c r="D438" s="39" t="n">
        <v>1401.9271521</v>
      </c>
      <c r="E438" s="39" t="n">
        <v>10.5188259670369</v>
      </c>
      <c r="F438" s="39" t="n">
        <v>8.62921748294039</v>
      </c>
      <c r="G438" s="39" t="n">
        <v>8.91112829513772</v>
      </c>
      <c r="H438" s="39" t="n">
        <v>1482.1876733</v>
      </c>
      <c r="I438" s="39" t="n">
        <v>10.7312011916039</v>
      </c>
      <c r="J438" s="39" t="n">
        <v>9.1232413640611</v>
      </c>
      <c r="K438" s="39" t="n">
        <v>8.98645885979872</v>
      </c>
      <c r="L438" s="39" t="n">
        <v>1712.6045048</v>
      </c>
      <c r="M438" s="39" t="n">
        <v>9.87288489688288</v>
      </c>
      <c r="N438" s="39" t="n">
        <v>10.5415154503894</v>
      </c>
      <c r="O438" s="39" t="n">
        <v>8.35171783444452</v>
      </c>
      <c r="P438" s="39" t="n">
        <v>2771.4593485</v>
      </c>
      <c r="Q438" s="39" t="n">
        <v>8.24948645656042</v>
      </c>
      <c r="R438" s="39" t="n">
        <v>17.0590357904908</v>
      </c>
      <c r="S438" s="39" t="n">
        <v>6.67070367010536</v>
      </c>
      <c r="T438" s="39" t="n">
        <v>6714.8674274</v>
      </c>
      <c r="U438" s="39" t="n">
        <v>5.44010455043691</v>
      </c>
      <c r="V438" s="39" t="n">
        <v>41.3317135011976</v>
      </c>
      <c r="W438" s="39" t="n">
        <v>2.73360016032297</v>
      </c>
      <c r="X438" s="39" t="n">
        <v>2163.2375792</v>
      </c>
      <c r="Y438" s="39" t="n">
        <v>8.43930178617562</v>
      </c>
      <c r="Z438" s="39" t="n">
        <v>13.3152764109206</v>
      </c>
      <c r="AA438" s="39" t="n">
        <v>8.49718502593441</v>
      </c>
    </row>
    <row r="439">
      <c r="A439" s="39" t="s">
        <v>29</v>
      </c>
      <c r="B439" s="39" t="s">
        <v>30</v>
      </c>
      <c r="C439" s="39" t="s">
        <v>16</v>
      </c>
      <c r="D439" s="39" t="n">
        <v>350.9565586</v>
      </c>
      <c r="E439" s="39" t="n">
        <v>21.435294132004</v>
      </c>
      <c r="F439" s="39" t="n">
        <v>10.7488839970025</v>
      </c>
      <c r="G439" s="39" t="n">
        <v>13.5846081133742</v>
      </c>
      <c r="H439" s="39" t="n">
        <v>317.5310749</v>
      </c>
      <c r="I439" s="39" t="n">
        <v>22.6345294862101</v>
      </c>
      <c r="J439" s="39" t="n">
        <v>9.7251486142867</v>
      </c>
      <c r="K439" s="39" t="n">
        <v>16.9757995710899</v>
      </c>
      <c r="L439" s="39" t="n">
        <v>494.6659052</v>
      </c>
      <c r="M439" s="39" t="n">
        <v>18.0549855308862</v>
      </c>
      <c r="N439" s="39" t="n">
        <v>15.1503264491694</v>
      </c>
      <c r="O439" s="39" t="n">
        <v>12.0618956395278</v>
      </c>
      <c r="P439" s="39" t="n">
        <v>537.6826312</v>
      </c>
      <c r="Q439" s="39" t="n">
        <v>19.6376852741593</v>
      </c>
      <c r="R439" s="39" t="n">
        <v>16.4678165668903</v>
      </c>
      <c r="S439" s="39" t="n">
        <v>12.8709854130012</v>
      </c>
      <c r="T439" s="39" t="n">
        <v>1184.9558411</v>
      </c>
      <c r="U439" s="39" t="n">
        <v>12.2519306277691</v>
      </c>
      <c r="V439" s="39" t="n">
        <v>36.2921067164649</v>
      </c>
      <c r="W439" s="39" t="n">
        <v>5.53753976172327</v>
      </c>
      <c r="X439" s="39" t="n">
        <v>379.2591208</v>
      </c>
      <c r="Y439" s="39" t="n">
        <v>17.9665704836029</v>
      </c>
      <c r="Z439" s="39" t="n">
        <v>11.6157176561862</v>
      </c>
      <c r="AA439" s="39" t="n">
        <v>19.2465611758103</v>
      </c>
    </row>
    <row r="440">
      <c r="A440" s="39" t="s">
        <v>29</v>
      </c>
      <c r="B440" s="39" t="s">
        <v>30</v>
      </c>
      <c r="C440" s="39" t="s">
        <v>17</v>
      </c>
      <c r="D440" s="39" t="n">
        <v>911.4110538</v>
      </c>
      <c r="E440" s="39" t="n">
        <v>12.1489467272721</v>
      </c>
      <c r="F440" s="39" t="n">
        <v>9.73215194277136</v>
      </c>
      <c r="G440" s="39" t="n">
        <v>10.5610556857536</v>
      </c>
      <c r="H440" s="39" t="n">
        <v>845.5967556</v>
      </c>
      <c r="I440" s="39" t="n">
        <v>12.355199007337</v>
      </c>
      <c r="J440" s="39" t="n">
        <v>9.02937930531132</v>
      </c>
      <c r="K440" s="39" t="n">
        <v>10.1746722771476</v>
      </c>
      <c r="L440" s="39" t="n">
        <v>1155.8442818</v>
      </c>
      <c r="M440" s="39" t="n">
        <v>10.8870820562357</v>
      </c>
      <c r="N440" s="39" t="n">
        <v>12.3422380338274</v>
      </c>
      <c r="O440" s="39" t="n">
        <v>8.89027387653741</v>
      </c>
      <c r="P440" s="39" t="n">
        <v>1599.0460358</v>
      </c>
      <c r="Q440" s="39" t="n">
        <v>8.61777762781213</v>
      </c>
      <c r="R440" s="39" t="n">
        <v>17.074797281652</v>
      </c>
      <c r="S440" s="39" t="n">
        <v>7.64336679802158</v>
      </c>
      <c r="T440" s="39" t="n">
        <v>3772.723369</v>
      </c>
      <c r="U440" s="39" t="n">
        <v>4.99896754468701</v>
      </c>
      <c r="V440" s="39" t="n">
        <v>40.2855735752459</v>
      </c>
      <c r="W440" s="39" t="n">
        <v>3.11203289372428</v>
      </c>
      <c r="X440" s="39" t="n">
        <v>1080.3273782</v>
      </c>
      <c r="Y440" s="39" t="n">
        <v>10.5553703976586</v>
      </c>
      <c r="Z440" s="39" t="n">
        <v>11.5358598611921</v>
      </c>
      <c r="AA440" s="39" t="n">
        <v>11.4064360950139</v>
      </c>
    </row>
    <row r="441">
      <c r="A441" s="39" t="s">
        <v>31</v>
      </c>
      <c r="B441" s="39" t="s">
        <v>32</v>
      </c>
      <c r="C441" s="39" t="s">
        <v>16</v>
      </c>
      <c r="D441" s="39" t="n">
        <v>59.978881</v>
      </c>
      <c r="E441" s="39" t="n">
        <v>17.247388501172</v>
      </c>
      <c r="F441" s="39" t="n">
        <v>10.8163265306122</v>
      </c>
      <c r="G441" s="39" t="n">
        <v>12.8503923345346</v>
      </c>
      <c r="H441" s="39" t="n">
        <v>56.58385</v>
      </c>
      <c r="I441" s="39" t="n">
        <v>16.0299719276111</v>
      </c>
      <c r="J441" s="39" t="n">
        <v>10.2040816326531</v>
      </c>
      <c r="K441" s="39" t="n">
        <v>13.6503026406898</v>
      </c>
      <c r="L441" s="39" t="n">
        <v>72.427328</v>
      </c>
      <c r="M441" s="39" t="n">
        <v>14.7769880219211</v>
      </c>
      <c r="N441" s="39" t="n">
        <v>13.0612244897959</v>
      </c>
      <c r="O441" s="39" t="n">
        <v>12.7734192455756</v>
      </c>
      <c r="P441" s="39" t="n">
        <v>109.772669</v>
      </c>
      <c r="Q441" s="39" t="n">
        <v>13.7542928496148</v>
      </c>
      <c r="R441" s="39" t="n">
        <v>19.7959183673469</v>
      </c>
      <c r="S441" s="39" t="n">
        <v>8.61130745665172</v>
      </c>
      <c r="T441" s="39" t="n">
        <v>209.360245</v>
      </c>
      <c r="U441" s="39" t="n">
        <v>10.4143520681447</v>
      </c>
      <c r="V441" s="39" t="n">
        <v>37.7551020408163</v>
      </c>
      <c r="W441" s="39" t="n">
        <v>4.52286386926785</v>
      </c>
      <c r="X441" s="39" t="n">
        <v>46.398757</v>
      </c>
      <c r="Y441" s="39" t="n">
        <v>18.108010920264</v>
      </c>
      <c r="Z441" s="39" t="n">
        <v>8.36734693877551</v>
      </c>
      <c r="AA441" s="39" t="n">
        <v>16.0611741305953</v>
      </c>
    </row>
    <row r="442">
      <c r="A442" s="39" t="s">
        <v>31</v>
      </c>
      <c r="B442" s="39" t="s">
        <v>32</v>
      </c>
      <c r="C442" s="39" t="s">
        <v>17</v>
      </c>
      <c r="D442" s="39" t="n">
        <v>113.1677</v>
      </c>
      <c r="E442" s="39" t="n">
        <v>10.394229168149</v>
      </c>
      <c r="F442" s="39" t="n">
        <v>8.92857142857143</v>
      </c>
      <c r="G442" s="39" t="n">
        <v>8.77078871561033</v>
      </c>
      <c r="H442" s="39" t="n">
        <v>104.114284</v>
      </c>
      <c r="I442" s="39" t="n">
        <v>11.6197634912111</v>
      </c>
      <c r="J442" s="39" t="n">
        <v>8.21428571428571</v>
      </c>
      <c r="K442" s="39" t="n">
        <v>10.9907874363894</v>
      </c>
      <c r="L442" s="39" t="n">
        <v>152.776395</v>
      </c>
      <c r="M442" s="39" t="n">
        <v>12.1472447721924</v>
      </c>
      <c r="N442" s="39" t="n">
        <v>12.0535714285714</v>
      </c>
      <c r="O442" s="39" t="n">
        <v>9.80390211082503</v>
      </c>
      <c r="P442" s="39" t="n">
        <v>220.677015</v>
      </c>
      <c r="Q442" s="39" t="n">
        <v>10.2466620340595</v>
      </c>
      <c r="R442" s="39" t="n">
        <v>17.4107142857143</v>
      </c>
      <c r="S442" s="39" t="n">
        <v>8.06820472126384</v>
      </c>
      <c r="T442" s="39" t="n">
        <v>542.073283</v>
      </c>
      <c r="U442" s="39" t="n">
        <v>6.13324075728976</v>
      </c>
      <c r="V442" s="39" t="n">
        <v>42.7678571428571</v>
      </c>
      <c r="W442" s="39" t="n">
        <v>2.82325816443384</v>
      </c>
      <c r="X442" s="39" t="n">
        <v>134.669563</v>
      </c>
      <c r="Y442" s="39" t="n">
        <v>12.1020074133746</v>
      </c>
      <c r="Z442" s="39" t="n">
        <v>10.625</v>
      </c>
      <c r="AA442" s="39" t="n">
        <v>12.7470249336017</v>
      </c>
    </row>
    <row r="443">
      <c r="A443" s="39" t="s">
        <v>33</v>
      </c>
      <c r="B443" s="39" t="s">
        <v>34</v>
      </c>
      <c r="C443" s="39" t="s">
        <v>16</v>
      </c>
      <c r="D443" s="39" t="n">
        <v>369.7853531</v>
      </c>
      <c r="E443" s="39" t="n">
        <v>29.1937675972517</v>
      </c>
      <c r="F443" s="39" t="n">
        <v>6.43580153796679</v>
      </c>
      <c r="G443" s="39" t="n">
        <v>22.1299332102006</v>
      </c>
      <c r="H443" s="39" t="n">
        <v>635.0959974</v>
      </c>
      <c r="I443" s="39" t="n">
        <v>23.7566329124866</v>
      </c>
      <c r="J443" s="39" t="n">
        <v>11.0533090685129</v>
      </c>
      <c r="K443" s="39" t="n">
        <v>15.643758282779</v>
      </c>
      <c r="L443" s="39" t="n">
        <v>492.6195594</v>
      </c>
      <c r="M443" s="39" t="n">
        <v>23.3788608294828</v>
      </c>
      <c r="N443" s="39" t="n">
        <v>8.57362708241632</v>
      </c>
      <c r="O443" s="39" t="n">
        <v>15.9677499941266</v>
      </c>
      <c r="P443" s="39" t="n">
        <v>877.1681922</v>
      </c>
      <c r="Q443" s="39" t="n">
        <v>14.1768353656538</v>
      </c>
      <c r="R443" s="39" t="n">
        <v>15.2663710260305</v>
      </c>
      <c r="S443" s="39" t="n">
        <v>10.4463697038581</v>
      </c>
      <c r="T443" s="39" t="n">
        <v>2309.8046591</v>
      </c>
      <c r="U443" s="39" t="n">
        <v>11.2686368877913</v>
      </c>
      <c r="V443" s="39" t="n">
        <v>40.2001979062124</v>
      </c>
      <c r="W443" s="39" t="n">
        <v>4.59667569831873</v>
      </c>
      <c r="X443" s="39" t="n">
        <v>1061.2806863</v>
      </c>
      <c r="Y443" s="39" t="n">
        <v>11.2877125799761</v>
      </c>
      <c r="Z443" s="39" t="n">
        <v>18.4706933788611</v>
      </c>
      <c r="AA443" s="39" t="n">
        <v>11.8872165882854</v>
      </c>
    </row>
    <row r="444">
      <c r="A444" s="39" t="s">
        <v>33</v>
      </c>
      <c r="B444" s="39" t="s">
        <v>34</v>
      </c>
      <c r="C444" s="39" t="s">
        <v>17</v>
      </c>
      <c r="D444" s="39" t="n">
        <v>979.6939456</v>
      </c>
      <c r="E444" s="39" t="n">
        <v>14.2267411814912</v>
      </c>
      <c r="F444" s="39" t="n">
        <v>8.48495678590095</v>
      </c>
      <c r="G444" s="39" t="n">
        <v>11.1281230683463</v>
      </c>
      <c r="H444" s="39" t="n">
        <v>1082.6219336</v>
      </c>
      <c r="I444" s="39" t="n">
        <v>13.3536989444114</v>
      </c>
      <c r="J444" s="39" t="n">
        <v>9.37639796930529</v>
      </c>
      <c r="K444" s="39" t="n">
        <v>10.3847540126086</v>
      </c>
      <c r="L444" s="39" t="n">
        <v>1191.7893196</v>
      </c>
      <c r="M444" s="39" t="n">
        <v>11.8658743854528</v>
      </c>
      <c r="N444" s="39" t="n">
        <v>10.32187748033</v>
      </c>
      <c r="O444" s="39" t="n">
        <v>10.4084096386699</v>
      </c>
      <c r="P444" s="39" t="n">
        <v>1593.6202793</v>
      </c>
      <c r="Q444" s="39" t="n">
        <v>10.3715574867353</v>
      </c>
      <c r="R444" s="39" t="n">
        <v>13.8020646792041</v>
      </c>
      <c r="S444" s="39" t="n">
        <v>7.80146030841457</v>
      </c>
      <c r="T444" s="39" t="n">
        <v>5047.1776694</v>
      </c>
      <c r="U444" s="39" t="n">
        <v>6.31938116994588</v>
      </c>
      <c r="V444" s="39" t="n">
        <v>43.7127172296606</v>
      </c>
      <c r="W444" s="39" t="n">
        <v>2.69730702218896</v>
      </c>
      <c r="X444" s="39" t="n">
        <v>1651.3424059</v>
      </c>
      <c r="Y444" s="39" t="n">
        <v>10.0562156408037</v>
      </c>
      <c r="Z444" s="39" t="n">
        <v>14.301985855599</v>
      </c>
      <c r="AA444" s="39" t="n">
        <v>9.02118060911205</v>
      </c>
    </row>
    <row r="445">
      <c r="A445" s="39" t="s">
        <v>35</v>
      </c>
      <c r="B445" s="39" t="s">
        <v>36</v>
      </c>
      <c r="C445" s="39" t="s">
        <v>16</v>
      </c>
      <c r="D445" s="39" t="n">
        <v>110.4174798</v>
      </c>
      <c r="E445" s="39" t="n">
        <v>15.7643911030938</v>
      </c>
      <c r="F445" s="39" t="n">
        <v>10.6785598555697</v>
      </c>
      <c r="G445" s="39" t="n">
        <v>11.1764143232919</v>
      </c>
      <c r="H445" s="39" t="n">
        <v>103.1915475</v>
      </c>
      <c r="I445" s="39" t="n">
        <v>17.2155787994554</v>
      </c>
      <c r="J445" s="39" t="n">
        <v>9.97973435513614</v>
      </c>
      <c r="K445" s="39" t="n">
        <v>11.6355207099278</v>
      </c>
      <c r="L445" s="39" t="n">
        <v>128.0476326</v>
      </c>
      <c r="M445" s="39" t="n">
        <v>13.224757754704</v>
      </c>
      <c r="N445" s="39" t="n">
        <v>12.3835855659793</v>
      </c>
      <c r="O445" s="39" t="n">
        <v>10.1775416987886</v>
      </c>
      <c r="P445" s="39" t="n">
        <v>181.0019691</v>
      </c>
      <c r="Q445" s="39" t="n">
        <v>13.0507315357601</v>
      </c>
      <c r="R445" s="39" t="n">
        <v>17.5048403976552</v>
      </c>
      <c r="S445" s="39" t="n">
        <v>8.43080845394837</v>
      </c>
      <c r="T445" s="39" t="n">
        <v>410.9277685</v>
      </c>
      <c r="U445" s="39" t="n">
        <v>8.18386316509815</v>
      </c>
      <c r="V445" s="39" t="n">
        <v>39.7411422556569</v>
      </c>
      <c r="W445" s="39" t="n">
        <v>4.72238554456054</v>
      </c>
      <c r="X445" s="39" t="n">
        <v>100.4245674</v>
      </c>
      <c r="Y445" s="39" t="n">
        <v>12.9971299673158</v>
      </c>
      <c r="Z445" s="39" t="n">
        <v>9.71213757000267</v>
      </c>
      <c r="AA445" s="39" t="n">
        <v>14.9224493529924</v>
      </c>
    </row>
    <row r="446">
      <c r="A446" s="39" t="s">
        <v>35</v>
      </c>
      <c r="B446" s="39" t="s">
        <v>36</v>
      </c>
      <c r="C446" s="39" t="s">
        <v>17</v>
      </c>
      <c r="D446" s="39" t="n">
        <v>82.6837971</v>
      </c>
      <c r="E446" s="39" t="n">
        <v>16.3079763629338</v>
      </c>
      <c r="F446" s="39" t="n">
        <v>8.95826473785085</v>
      </c>
      <c r="G446" s="39" t="n">
        <v>13.5588232304725</v>
      </c>
      <c r="H446" s="39" t="n">
        <v>88.5246812</v>
      </c>
      <c r="I446" s="39" t="n">
        <v>17.3203185850587</v>
      </c>
      <c r="J446" s="39" t="n">
        <v>9.59108746619775</v>
      </c>
      <c r="K446" s="39" t="n">
        <v>14.4297477253945</v>
      </c>
      <c r="L446" s="39" t="n">
        <v>83.1511926</v>
      </c>
      <c r="M446" s="39" t="n">
        <v>14.8490755745871</v>
      </c>
      <c r="N446" s="39" t="n">
        <v>9.00890407437305</v>
      </c>
      <c r="O446" s="39" t="n">
        <v>10.3230164488466</v>
      </c>
      <c r="P446" s="39" t="n">
        <v>186.0155634</v>
      </c>
      <c r="Q446" s="39" t="n">
        <v>11.3332426642958</v>
      </c>
      <c r="R446" s="39" t="n">
        <v>20.1536059148604</v>
      </c>
      <c r="S446" s="39" t="n">
        <v>8.82950814676427</v>
      </c>
      <c r="T446" s="39" t="n">
        <v>354.1890889</v>
      </c>
      <c r="U446" s="39" t="n">
        <v>10.3519301602191</v>
      </c>
      <c r="V446" s="39" t="n">
        <v>38.374140241612</v>
      </c>
      <c r="W446" s="39" t="n">
        <v>5.43001416001578</v>
      </c>
      <c r="X446" s="39" t="n">
        <v>128.4246654</v>
      </c>
      <c r="Y446" s="39" t="n">
        <v>17.9478023381035</v>
      </c>
      <c r="Z446" s="39" t="n">
        <v>13.9139975651059</v>
      </c>
      <c r="AA446" s="39" t="n">
        <v>14.743362633095</v>
      </c>
    </row>
    <row r="447">
      <c r="A447" s="39" t="s">
        <v>37</v>
      </c>
      <c r="B447" s="39" t="s">
        <v>38</v>
      </c>
      <c r="C447" s="39" t="s">
        <v>16</v>
      </c>
      <c r="D447" s="39" t="n">
        <v>283.8638226</v>
      </c>
      <c r="E447" s="39" t="n">
        <v>16.0078809834686</v>
      </c>
      <c r="F447" s="39" t="n">
        <v>13.7406447724585</v>
      </c>
      <c r="G447" s="39" t="n">
        <v>11.8446293108866</v>
      </c>
      <c r="H447" s="39" t="n">
        <v>234.238841</v>
      </c>
      <c r="I447" s="39" t="n">
        <v>16.8474039761157</v>
      </c>
      <c r="J447" s="39" t="n">
        <v>11.3385097002262</v>
      </c>
      <c r="K447" s="39" t="n">
        <v>11.9644557119642</v>
      </c>
      <c r="L447" s="39" t="n">
        <v>206.5021106</v>
      </c>
      <c r="M447" s="39" t="n">
        <v>16.3289216606345</v>
      </c>
      <c r="N447" s="39" t="n">
        <v>9.99589211660796</v>
      </c>
      <c r="O447" s="39" t="n">
        <v>13.2083229293759</v>
      </c>
      <c r="P447" s="39" t="n">
        <v>371.9058443</v>
      </c>
      <c r="Q447" s="39" t="n">
        <v>12.2113700542471</v>
      </c>
      <c r="R447" s="39" t="n">
        <v>18.0023859628232</v>
      </c>
      <c r="S447" s="39" t="n">
        <v>9.39473992582647</v>
      </c>
      <c r="T447" s="39" t="n">
        <v>762.8095901</v>
      </c>
      <c r="U447" s="39" t="n">
        <v>8.12832723059081</v>
      </c>
      <c r="V447" s="39" t="n">
        <v>36.924379833208</v>
      </c>
      <c r="W447" s="39" t="n">
        <v>5.36276317145392</v>
      </c>
      <c r="X447" s="39" t="n">
        <v>206.5495326</v>
      </c>
      <c r="Y447" s="39" t="n">
        <v>13.5677894551264</v>
      </c>
      <c r="Z447" s="39" t="n">
        <v>9.99818761467612</v>
      </c>
      <c r="AA447" s="39" t="n">
        <v>13.8079942324603</v>
      </c>
    </row>
    <row r="448">
      <c r="A448" s="39" t="s">
        <v>37</v>
      </c>
      <c r="B448" s="39" t="s">
        <v>38</v>
      </c>
      <c r="C448" s="39" t="s">
        <v>17</v>
      </c>
      <c r="D448" s="39" t="n">
        <v>212.4058538</v>
      </c>
      <c r="E448" s="39" t="n">
        <v>13.5225599826174</v>
      </c>
      <c r="F448" s="39" t="n">
        <v>8.61292111671319</v>
      </c>
      <c r="G448" s="39" t="n">
        <v>12.5350706318666</v>
      </c>
      <c r="H448" s="39" t="n">
        <v>301.4798416</v>
      </c>
      <c r="I448" s="39" t="n">
        <v>13.7814470184446</v>
      </c>
      <c r="J448" s="39" t="n">
        <v>12.2248141824987</v>
      </c>
      <c r="K448" s="39" t="n">
        <v>9.487378017097</v>
      </c>
      <c r="L448" s="39" t="n">
        <v>281.0790455</v>
      </c>
      <c r="M448" s="39" t="n">
        <v>16.6699769935757</v>
      </c>
      <c r="N448" s="39" t="n">
        <v>11.3975749874203</v>
      </c>
      <c r="O448" s="39" t="n">
        <v>12.41302887848</v>
      </c>
      <c r="P448" s="39" t="n">
        <v>408.8284671</v>
      </c>
      <c r="Q448" s="39" t="n">
        <v>8.99731191183726</v>
      </c>
      <c r="R448" s="39" t="n">
        <v>16.5777320841384</v>
      </c>
      <c r="S448" s="39" t="n">
        <v>7.74642942275376</v>
      </c>
      <c r="T448" s="39" t="n">
        <v>978.0492733</v>
      </c>
      <c r="U448" s="39" t="n">
        <v>7.59103955746554</v>
      </c>
      <c r="V448" s="39" t="n">
        <v>39.6592706297229</v>
      </c>
      <c r="W448" s="39" t="n">
        <v>3.43534384860717</v>
      </c>
      <c r="X448" s="39" t="n">
        <v>284.2877772</v>
      </c>
      <c r="Y448" s="39" t="n">
        <v>11.2410516867647</v>
      </c>
      <c r="Z448" s="39" t="n">
        <v>11.5276869995065</v>
      </c>
      <c r="AA448" s="39" t="n">
        <v>10.7747376050508</v>
      </c>
    </row>
    <row r="449">
      <c r="A449" s="39" t="s">
        <v>39</v>
      </c>
      <c r="B449" s="39" t="s">
        <v>40</v>
      </c>
      <c r="C449" s="39" t="s">
        <v>16</v>
      </c>
      <c r="D449" s="39" t="n">
        <v>293.6869465</v>
      </c>
      <c r="E449" s="39" t="n">
        <v>17.1616862560663</v>
      </c>
      <c r="F449" s="39" t="n">
        <v>7.32251832339737</v>
      </c>
      <c r="G449" s="39" t="n">
        <v>13.3489374496435</v>
      </c>
      <c r="H449" s="39" t="n">
        <v>336.8264969</v>
      </c>
      <c r="I449" s="39" t="n">
        <v>16.7611660611579</v>
      </c>
      <c r="J449" s="39" t="n">
        <v>8.39811991901383</v>
      </c>
      <c r="K449" s="39" t="n">
        <v>12.5435140091069</v>
      </c>
      <c r="L449" s="39" t="n">
        <v>486.8721036</v>
      </c>
      <c r="M449" s="39" t="n">
        <v>15.6106220554693</v>
      </c>
      <c r="N449" s="39" t="n">
        <v>12.139218110472</v>
      </c>
      <c r="O449" s="39" t="n">
        <v>10.4094727112448</v>
      </c>
      <c r="P449" s="39" t="n">
        <v>682.4060153</v>
      </c>
      <c r="Q449" s="39" t="n">
        <v>15.3244399731649</v>
      </c>
      <c r="R449" s="39" t="n">
        <v>17.0144795694242</v>
      </c>
      <c r="S449" s="39" t="n">
        <v>10.6928672578239</v>
      </c>
      <c r="T449" s="39" t="n">
        <v>1710.0886777</v>
      </c>
      <c r="U449" s="39" t="n">
        <v>8.88389852235509</v>
      </c>
      <c r="V449" s="39" t="n">
        <v>42.6377672767715</v>
      </c>
      <c r="W449" s="39" t="n">
        <v>4.35717956934486</v>
      </c>
      <c r="X449" s="39" t="n">
        <v>500.8566886</v>
      </c>
      <c r="Y449" s="39" t="n">
        <v>9.18480244794634</v>
      </c>
      <c r="Z449" s="39" t="n">
        <v>12.4878968009211</v>
      </c>
      <c r="AA449" s="39" t="n">
        <v>9.89335594579837</v>
      </c>
    </row>
    <row r="450">
      <c r="A450" s="39" t="s">
        <v>39</v>
      </c>
      <c r="B450" s="39" t="s">
        <v>40</v>
      </c>
      <c r="C450" s="39" t="s">
        <v>17</v>
      </c>
      <c r="D450" s="39" t="n">
        <v>331.9243079</v>
      </c>
      <c r="E450" s="39" t="n">
        <v>16.0790198517052</v>
      </c>
      <c r="F450" s="39" t="n">
        <v>8.14086071311486</v>
      </c>
      <c r="G450" s="39" t="n">
        <v>12.8453321381739</v>
      </c>
      <c r="H450" s="39" t="n">
        <v>420.6207665</v>
      </c>
      <c r="I450" s="39" t="n">
        <v>15.0701019887249</v>
      </c>
      <c r="J450" s="39" t="n">
        <v>10.3162528071061</v>
      </c>
      <c r="K450" s="39" t="n">
        <v>11.0383118070864</v>
      </c>
      <c r="L450" s="39" t="n">
        <v>509.7813561</v>
      </c>
      <c r="M450" s="39" t="n">
        <v>14.3009402858876</v>
      </c>
      <c r="N450" s="39" t="n">
        <v>12.5030282970514</v>
      </c>
      <c r="O450" s="39" t="n">
        <v>9.83642123823463</v>
      </c>
      <c r="P450" s="39" t="n">
        <v>540.4514813</v>
      </c>
      <c r="Q450" s="39" t="n">
        <v>13.33329076971</v>
      </c>
      <c r="R450" s="39" t="n">
        <v>13.255251654499</v>
      </c>
      <c r="S450" s="39" t="n">
        <v>10.0947227088092</v>
      </c>
      <c r="T450" s="39" t="n">
        <v>1791.0364521</v>
      </c>
      <c r="U450" s="39" t="n">
        <v>10.1947013949346</v>
      </c>
      <c r="V450" s="39" t="n">
        <v>43.927419419521</v>
      </c>
      <c r="W450" s="39" t="n">
        <v>3.07081121481539</v>
      </c>
      <c r="X450" s="39" t="n">
        <v>483.4487118</v>
      </c>
      <c r="Y450" s="39" t="n">
        <v>12.9888829894991</v>
      </c>
      <c r="Z450" s="39" t="n">
        <v>11.8571871087077</v>
      </c>
      <c r="AA450" s="39" t="n">
        <v>9.16307132375695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357</v>
      </c>
    </row>
    <row r="12">
      <c r="A12" s="3" t="s">
        <v>6</v>
      </c>
    </row>
    <row r="13">
      <c r="A13" s="3" t="s">
        <v>7</v>
      </c>
    </row>
    <row r="15">
      <c r="A15" s="4" t="s">
        <v>358</v>
      </c>
    </row>
    <row r="16">
      <c r="A16" s="5" t="s">
        <v>9</v>
      </c>
      <c r="B16" s="5" t="s">
        <v>10</v>
      </c>
      <c r="C16" s="5" t="s">
        <v>11</v>
      </c>
      <c r="D16" s="5" t="s">
        <v>359</v>
      </c>
      <c r="E16" s="5" t="s">
        <v>360</v>
      </c>
      <c r="F16" s="5" t="s">
        <v>361</v>
      </c>
      <c r="G16" s="5" t="s">
        <v>362</v>
      </c>
      <c r="H16" s="5" t="s">
        <v>363</v>
      </c>
      <c r="I16" s="5" t="s">
        <v>364</v>
      </c>
      <c r="J16" s="5" t="s">
        <v>365</v>
      </c>
      <c r="K16" s="5" t="s">
        <v>366</v>
      </c>
      <c r="L16" s="5" t="s">
        <v>342</v>
      </c>
      <c r="M16" s="5" t="s">
        <v>343</v>
      </c>
      <c r="N16" s="5" t="s">
        <v>344</v>
      </c>
      <c r="O16" s="5" t="s">
        <v>345</v>
      </c>
      <c r="P16" s="5" t="s">
        <v>346</v>
      </c>
      <c r="Q16" s="5" t="s">
        <v>347</v>
      </c>
      <c r="R16" s="5" t="s">
        <v>348</v>
      </c>
      <c r="S16" s="5" t="s">
        <v>349</v>
      </c>
    </row>
    <row r="17">
      <c r="A17" s="40" t="s">
        <v>14</v>
      </c>
      <c r="B17" s="40" t="s">
        <v>15</v>
      </c>
      <c r="C17" s="40" t="s">
        <v>16</v>
      </c>
      <c r="D17" s="40" t="n">
        <v>461293.7168071</v>
      </c>
      <c r="E17" s="40" t="n">
        <v>1.81639965221287</v>
      </c>
      <c r="F17" s="40" t="n">
        <v>20.818875021122</v>
      </c>
      <c r="G17" s="40" t="n">
        <v>1.07532900392738</v>
      </c>
      <c r="H17" s="40" t="n">
        <v>574028.0820442</v>
      </c>
      <c r="I17" s="40" t="n">
        <v>1.5180109473716</v>
      </c>
      <c r="J17" s="40" t="n">
        <v>25.9067454493206</v>
      </c>
      <c r="K17" s="40" t="n">
        <v>0.822919101118494</v>
      </c>
      <c r="L17" s="40" t="n">
        <v>895422.6528438</v>
      </c>
      <c r="M17" s="40" t="n">
        <v>1.24407907152132</v>
      </c>
      <c r="N17" s="40" t="n">
        <v>40.4117628778195</v>
      </c>
      <c r="O17" s="40" t="n">
        <v>0.522020553832789</v>
      </c>
      <c r="P17" s="40" t="n">
        <v>285003.1155442</v>
      </c>
      <c r="Q17" s="40" t="n">
        <v>1.63129462036996</v>
      </c>
      <c r="R17" s="40" t="n">
        <v>12.8626166517379</v>
      </c>
      <c r="S17" s="40" t="n">
        <v>1.52722455459329</v>
      </c>
    </row>
    <row r="18">
      <c r="A18" s="40" t="s">
        <v>14</v>
      </c>
      <c r="B18" s="40" t="s">
        <v>15</v>
      </c>
      <c r="C18" s="40" t="s">
        <v>17</v>
      </c>
      <c r="D18" s="40" t="n">
        <v>881125.7961227</v>
      </c>
      <c r="E18" s="40" t="n">
        <v>1.04905632932756</v>
      </c>
      <c r="F18" s="40" t="n">
        <v>15.6182495901761</v>
      </c>
      <c r="G18" s="40" t="n">
        <v>0.789007864392107</v>
      </c>
      <c r="H18" s="40" t="n">
        <v>1331604.3662018</v>
      </c>
      <c r="I18" s="40" t="n">
        <v>0.821291823169249</v>
      </c>
      <c r="J18" s="40" t="n">
        <v>23.6031329898914</v>
      </c>
      <c r="K18" s="40" t="n">
        <v>0.579589351395695</v>
      </c>
      <c r="L18" s="40" t="n">
        <v>2562994.4248283</v>
      </c>
      <c r="M18" s="40" t="n">
        <v>0.5583319502995</v>
      </c>
      <c r="N18" s="40" t="n">
        <v>45.4299338429811</v>
      </c>
      <c r="O18" s="40" t="n">
        <v>0.303557261282886</v>
      </c>
      <c r="P18" s="40" t="n">
        <v>865917.8455365</v>
      </c>
      <c r="Q18" s="40" t="n">
        <v>0.899511679947957</v>
      </c>
      <c r="R18" s="40" t="n">
        <v>15.3486835769513</v>
      </c>
      <c r="S18" s="40" t="n">
        <v>0.895497058899844</v>
      </c>
    </row>
    <row r="19">
      <c r="A19" s="40" t="s">
        <v>14</v>
      </c>
      <c r="B19" s="40" t="s">
        <v>18</v>
      </c>
      <c r="C19" s="40" t="s">
        <v>16</v>
      </c>
      <c r="D19" s="40" t="n">
        <v>3776.7753174</v>
      </c>
      <c r="E19" s="40"/>
      <c r="F19" s="40" t="n">
        <v>26.1018812389925</v>
      </c>
      <c r="G19" s="40"/>
      <c r="H19" s="40" t="n">
        <v>3524.2563912</v>
      </c>
      <c r="I19" s="40"/>
      <c r="J19" s="40" t="n">
        <v>24.3566836912581</v>
      </c>
      <c r="K19" s="40"/>
      <c r="L19" s="40" t="n">
        <v>5224.1213738</v>
      </c>
      <c r="M19" s="40"/>
      <c r="N19" s="40" t="n">
        <v>36.1047147943348</v>
      </c>
      <c r="O19" s="40"/>
      <c r="P19" s="40" t="n">
        <v>1944.2075082</v>
      </c>
      <c r="Q19" s="40"/>
      <c r="R19" s="40" t="n">
        <v>13.4367202754146</v>
      </c>
      <c r="S19" s="40"/>
    </row>
    <row r="20">
      <c r="A20" s="40" t="s">
        <v>14</v>
      </c>
      <c r="B20" s="40" t="s">
        <v>18</v>
      </c>
      <c r="C20" s="40" t="s">
        <v>17</v>
      </c>
      <c r="D20" s="40" t="n">
        <v>3787.2872114</v>
      </c>
      <c r="E20" s="40"/>
      <c r="F20" s="40" t="n">
        <v>25.2947200136983</v>
      </c>
      <c r="G20" s="40"/>
      <c r="H20" s="40" t="n">
        <v>3736.971017</v>
      </c>
      <c r="I20" s="40"/>
      <c r="J20" s="40" t="n">
        <v>24.9586657409534</v>
      </c>
      <c r="K20" s="40"/>
      <c r="L20" s="40" t="n">
        <v>5949.0461846</v>
      </c>
      <c r="M20" s="40"/>
      <c r="N20" s="40" t="n">
        <v>39.7327821177816</v>
      </c>
      <c r="O20" s="40"/>
      <c r="P20" s="40" t="n">
        <v>1499.3349732</v>
      </c>
      <c r="Q20" s="40"/>
      <c r="R20" s="40" t="n">
        <v>10.0138321275667</v>
      </c>
      <c r="S20" s="40"/>
    </row>
    <row r="21">
      <c r="A21" s="40" t="s">
        <v>14</v>
      </c>
      <c r="B21" s="40" t="s">
        <v>19</v>
      </c>
      <c r="C21" s="40" t="s">
        <v>16</v>
      </c>
      <c r="D21" s="40" t="n">
        <v>457516.9414897</v>
      </c>
      <c r="E21" s="40" t="n">
        <v>1.83045033592753</v>
      </c>
      <c r="F21" s="40" t="n">
        <v>20.78414895981</v>
      </c>
      <c r="G21" s="40" t="n">
        <v>1.08428847642279</v>
      </c>
      <c r="H21" s="40" t="n">
        <v>570503.825653</v>
      </c>
      <c r="I21" s="40" t="n">
        <v>1.52686086593365</v>
      </c>
      <c r="J21" s="40" t="n">
        <v>25.916934258008</v>
      </c>
      <c r="K21" s="40" t="n">
        <v>0.827722463234364</v>
      </c>
      <c r="L21" s="40" t="n">
        <v>890198.53147</v>
      </c>
      <c r="M21" s="40" t="n">
        <v>1.2510521335423</v>
      </c>
      <c r="N21" s="40" t="n">
        <v>40.4400738071753</v>
      </c>
      <c r="O21" s="40" t="n">
        <v>0.524994516768638</v>
      </c>
      <c r="P21" s="40" t="n">
        <v>283058.908036</v>
      </c>
      <c r="Q21" s="40" t="n">
        <v>1.64201906253191</v>
      </c>
      <c r="R21" s="40" t="n">
        <v>12.8588429750067</v>
      </c>
      <c r="S21" s="40" t="n">
        <v>1.53713902736355</v>
      </c>
    </row>
    <row r="22">
      <c r="A22" s="40" t="s">
        <v>14</v>
      </c>
      <c r="B22" s="40" t="s">
        <v>19</v>
      </c>
      <c r="C22" s="40" t="s">
        <v>17</v>
      </c>
      <c r="D22" s="40" t="n">
        <v>877338.5089113</v>
      </c>
      <c r="E22" s="40" t="n">
        <v>1.0528117860959</v>
      </c>
      <c r="F22" s="40" t="n">
        <v>15.592500380163</v>
      </c>
      <c r="G22" s="40" t="n">
        <v>0.792315859798085</v>
      </c>
      <c r="H22" s="40" t="n">
        <v>1327867.3951848</v>
      </c>
      <c r="I22" s="40" t="n">
        <v>0.82324157378114</v>
      </c>
      <c r="J22" s="40" t="n">
        <v>23.5995259001201</v>
      </c>
      <c r="K22" s="40" t="n">
        <v>0.581163012124819</v>
      </c>
      <c r="L22" s="40" t="n">
        <v>2557045.3786437</v>
      </c>
      <c r="M22" s="40" t="n">
        <v>0.559394491529124</v>
      </c>
      <c r="N22" s="40" t="n">
        <v>45.4450940356783</v>
      </c>
      <c r="O22" s="40" t="n">
        <v>0.304235519885363</v>
      </c>
      <c r="P22" s="40" t="n">
        <v>864418.5105633</v>
      </c>
      <c r="Q22" s="40" t="n">
        <v>0.900964562766567</v>
      </c>
      <c r="R22" s="40" t="n">
        <v>15.3628796840386</v>
      </c>
      <c r="S22" s="40" t="n">
        <v>0.897018834952195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367</v>
      </c>
    </row>
    <row r="32">
      <c r="A32" s="5" t="s">
        <v>26</v>
      </c>
      <c r="B32" s="5" t="s">
        <v>10</v>
      </c>
      <c r="C32" s="5" t="s">
        <v>11</v>
      </c>
      <c r="D32" s="5" t="s">
        <v>359</v>
      </c>
      <c r="E32" s="5" t="s">
        <v>360</v>
      </c>
      <c r="F32" s="5" t="s">
        <v>361</v>
      </c>
      <c r="G32" s="5" t="s">
        <v>362</v>
      </c>
      <c r="H32" s="5" t="s">
        <v>363</v>
      </c>
      <c r="I32" s="5" t="s">
        <v>364</v>
      </c>
      <c r="J32" s="5" t="s">
        <v>365</v>
      </c>
      <c r="K32" s="5" t="s">
        <v>366</v>
      </c>
      <c r="L32" s="5" t="s">
        <v>342</v>
      </c>
      <c r="M32" s="5" t="s">
        <v>343</v>
      </c>
      <c r="N32" s="5" t="s">
        <v>344</v>
      </c>
      <c r="O32" s="5" t="s">
        <v>345</v>
      </c>
      <c r="P32" s="5" t="s">
        <v>346</v>
      </c>
      <c r="Q32" s="5" t="s">
        <v>347</v>
      </c>
      <c r="R32" s="5" t="s">
        <v>348</v>
      </c>
      <c r="S32" s="5" t="s">
        <v>349</v>
      </c>
    </row>
    <row r="33">
      <c r="A33" s="41" t="s">
        <v>14</v>
      </c>
      <c r="B33" s="41" t="s">
        <v>15</v>
      </c>
      <c r="C33" s="41" t="s">
        <v>16</v>
      </c>
      <c r="D33" s="41" t="n">
        <v>461293.7168071</v>
      </c>
      <c r="E33" s="41" t="n">
        <v>1.81639965221287</v>
      </c>
      <c r="F33" s="41" t="n">
        <v>20.818875021122</v>
      </c>
      <c r="G33" s="41" t="n">
        <v>1.07532900392738</v>
      </c>
      <c r="H33" s="41" t="n">
        <v>574028.0820442</v>
      </c>
      <c r="I33" s="41" t="n">
        <v>1.5180109473716</v>
      </c>
      <c r="J33" s="41" t="n">
        <v>25.9067454493206</v>
      </c>
      <c r="K33" s="41" t="n">
        <v>0.822919101118494</v>
      </c>
      <c r="L33" s="41" t="n">
        <v>895422.6528438</v>
      </c>
      <c r="M33" s="41" t="n">
        <v>1.24407907152132</v>
      </c>
      <c r="N33" s="41" t="n">
        <v>40.4117628778195</v>
      </c>
      <c r="O33" s="41" t="n">
        <v>0.522020553832789</v>
      </c>
      <c r="P33" s="41" t="n">
        <v>285003.1155442</v>
      </c>
      <c r="Q33" s="41" t="n">
        <v>1.63129462036996</v>
      </c>
      <c r="R33" s="41" t="n">
        <v>12.8626166517379</v>
      </c>
      <c r="S33" s="41" t="n">
        <v>1.52722455459329</v>
      </c>
    </row>
    <row r="34">
      <c r="A34" s="41" t="s">
        <v>14</v>
      </c>
      <c r="B34" s="41" t="s">
        <v>15</v>
      </c>
      <c r="C34" s="41" t="s">
        <v>17</v>
      </c>
      <c r="D34" s="41" t="n">
        <v>881125.7961227</v>
      </c>
      <c r="E34" s="41" t="n">
        <v>1.04905632932756</v>
      </c>
      <c r="F34" s="41" t="n">
        <v>15.6182495901761</v>
      </c>
      <c r="G34" s="41" t="n">
        <v>0.789007864392107</v>
      </c>
      <c r="H34" s="41" t="n">
        <v>1331604.3662018</v>
      </c>
      <c r="I34" s="41" t="n">
        <v>0.821291823169249</v>
      </c>
      <c r="J34" s="41" t="n">
        <v>23.6031329898914</v>
      </c>
      <c r="K34" s="41" t="n">
        <v>0.579589351395695</v>
      </c>
      <c r="L34" s="41" t="n">
        <v>2562994.4248283</v>
      </c>
      <c r="M34" s="41" t="n">
        <v>0.5583319502995</v>
      </c>
      <c r="N34" s="41" t="n">
        <v>45.4299338429811</v>
      </c>
      <c r="O34" s="41" t="n">
        <v>0.303557261282886</v>
      </c>
      <c r="P34" s="41" t="n">
        <v>865917.8455365</v>
      </c>
      <c r="Q34" s="41" t="n">
        <v>0.899511679947957</v>
      </c>
      <c r="R34" s="41" t="n">
        <v>15.3486835769513</v>
      </c>
      <c r="S34" s="41" t="n">
        <v>0.895497058899844</v>
      </c>
    </row>
    <row r="35">
      <c r="A35" s="41" t="s">
        <v>27</v>
      </c>
      <c r="B35" s="41" t="s">
        <v>28</v>
      </c>
      <c r="C35" s="41" t="s">
        <v>16</v>
      </c>
      <c r="D35" s="41" t="n">
        <v>6830.6267464</v>
      </c>
      <c r="E35" s="41" t="n">
        <v>13.6622766151322</v>
      </c>
      <c r="F35" s="41" t="n">
        <v>18.4483209780937</v>
      </c>
      <c r="G35" s="41" t="n">
        <v>8.40168794289443</v>
      </c>
      <c r="H35" s="41" t="n">
        <v>10518.1338507</v>
      </c>
      <c r="I35" s="41" t="n">
        <v>13.761318689764</v>
      </c>
      <c r="J35" s="41" t="n">
        <v>28.4076288417507</v>
      </c>
      <c r="K35" s="41" t="n">
        <v>6.50877220774363</v>
      </c>
      <c r="L35" s="41" t="n">
        <v>15072.8157244</v>
      </c>
      <c r="M35" s="41" t="n">
        <v>11.0046351391746</v>
      </c>
      <c r="N35" s="41" t="n">
        <v>40.7090231762322</v>
      </c>
      <c r="O35" s="41" t="n">
        <v>3.36769939238775</v>
      </c>
      <c r="P35" s="41" t="n">
        <v>4604.160354</v>
      </c>
      <c r="Q35" s="41" t="n">
        <v>11.3759222930565</v>
      </c>
      <c r="R35" s="41" t="n">
        <v>12.4350270039234</v>
      </c>
      <c r="S35" s="41" t="n">
        <v>11.0442338265944</v>
      </c>
    </row>
    <row r="36">
      <c r="A36" s="41" t="s">
        <v>27</v>
      </c>
      <c r="B36" s="41" t="s">
        <v>28</v>
      </c>
      <c r="C36" s="41" t="s">
        <v>17</v>
      </c>
      <c r="D36" s="41" t="n">
        <v>20884.5781558</v>
      </c>
      <c r="E36" s="41" t="n">
        <v>6.81346567941923</v>
      </c>
      <c r="F36" s="41" t="n">
        <v>17.3642733043965</v>
      </c>
      <c r="G36" s="41" t="n">
        <v>4.90063585445772</v>
      </c>
      <c r="H36" s="41" t="n">
        <v>28605.0765363</v>
      </c>
      <c r="I36" s="41" t="n">
        <v>4.99004586485893</v>
      </c>
      <c r="J36" s="41" t="n">
        <v>23.7834043457348</v>
      </c>
      <c r="K36" s="41" t="n">
        <v>3.56572293490605</v>
      </c>
      <c r="L36" s="41" t="n">
        <v>52824.5718087</v>
      </c>
      <c r="M36" s="41" t="n">
        <v>4.41111739316751</v>
      </c>
      <c r="N36" s="41" t="n">
        <v>43.9204610804765</v>
      </c>
      <c r="O36" s="41" t="n">
        <v>2.07865982484907</v>
      </c>
      <c r="P36" s="41" t="n">
        <v>17959.0368238</v>
      </c>
      <c r="Q36" s="41" t="n">
        <v>6.6166780546799</v>
      </c>
      <c r="R36" s="41" t="n">
        <v>14.9318612693922</v>
      </c>
      <c r="S36" s="41" t="n">
        <v>6.92841038614577</v>
      </c>
    </row>
    <row r="37">
      <c r="A37" s="41" t="s">
        <v>29</v>
      </c>
      <c r="B37" s="41" t="s">
        <v>30</v>
      </c>
      <c r="C37" s="41" t="s">
        <v>16</v>
      </c>
      <c r="D37" s="41" t="n">
        <v>2084.8482214</v>
      </c>
      <c r="E37" s="41" t="n">
        <v>13.946966316359</v>
      </c>
      <c r="F37" s="41" t="n">
        <v>23.6286161268568</v>
      </c>
      <c r="G37" s="41" t="n">
        <v>7.34520942923484</v>
      </c>
      <c r="H37" s="41" t="n">
        <v>2315.5383938</v>
      </c>
      <c r="I37" s="41" t="n">
        <v>12.5855359296755</v>
      </c>
      <c r="J37" s="41" t="n">
        <v>26.2431419575275</v>
      </c>
      <c r="K37" s="41" t="n">
        <v>6.08347961093935</v>
      </c>
      <c r="L37" s="41" t="n">
        <v>3429.670146</v>
      </c>
      <c r="M37" s="41" t="n">
        <v>10.1603203880615</v>
      </c>
      <c r="N37" s="41" t="n">
        <v>38.8701481910068</v>
      </c>
      <c r="O37" s="41" t="n">
        <v>3.74592029509509</v>
      </c>
      <c r="P37" s="41" t="n">
        <v>993.3470734</v>
      </c>
      <c r="Q37" s="41" t="n">
        <v>13.9217539830919</v>
      </c>
      <c r="R37" s="41" t="n">
        <v>11.2580937246089</v>
      </c>
      <c r="S37" s="41" t="n">
        <v>12.7901467672726</v>
      </c>
    </row>
    <row r="38">
      <c r="A38" s="41" t="s">
        <v>29</v>
      </c>
      <c r="B38" s="41" t="s">
        <v>30</v>
      </c>
      <c r="C38" s="41" t="s">
        <v>17</v>
      </c>
      <c r="D38" s="41" t="n">
        <v>5832.1269962</v>
      </c>
      <c r="E38" s="41" t="n">
        <v>6.72968742445458</v>
      </c>
      <c r="F38" s="41" t="n">
        <v>19.3909143252271</v>
      </c>
      <c r="G38" s="41" t="n">
        <v>4.79073581244716</v>
      </c>
      <c r="H38" s="41" t="n">
        <v>7696.7371731</v>
      </c>
      <c r="I38" s="41" t="n">
        <v>6.14022636753742</v>
      </c>
      <c r="J38" s="41" t="n">
        <v>25.5904528835906</v>
      </c>
      <c r="K38" s="41" t="n">
        <v>4.11635757667186</v>
      </c>
      <c r="L38" s="41" t="n">
        <v>12956.2787451</v>
      </c>
      <c r="M38" s="41" t="n">
        <v>3.89701495086098</v>
      </c>
      <c r="N38" s="41" t="n">
        <v>43.0776098126275</v>
      </c>
      <c r="O38" s="41" t="n">
        <v>1.9784887322345</v>
      </c>
      <c r="P38" s="41" t="n">
        <v>3591.4532604</v>
      </c>
      <c r="Q38" s="41" t="n">
        <v>6.68462066577327</v>
      </c>
      <c r="R38" s="41" t="n">
        <v>11.9410229785548</v>
      </c>
      <c r="S38" s="41" t="n">
        <v>6.57422878285754</v>
      </c>
    </row>
    <row r="39">
      <c r="A39" s="41" t="s">
        <v>31</v>
      </c>
      <c r="B39" s="41" t="s">
        <v>32</v>
      </c>
      <c r="C39" s="41" t="s">
        <v>16</v>
      </c>
      <c r="D39" s="41" t="n">
        <v>3087.5721375</v>
      </c>
      <c r="E39" s="41" t="n">
        <v>17.0436817198169</v>
      </c>
      <c r="F39" s="41" t="n">
        <v>22.3621222527559</v>
      </c>
      <c r="G39" s="41" t="n">
        <v>11.196939831136</v>
      </c>
      <c r="H39" s="41" t="n">
        <v>3234.6754512</v>
      </c>
      <c r="I39" s="41" t="n">
        <v>14.0912970793511</v>
      </c>
      <c r="J39" s="41" t="n">
        <v>23.4275361567071</v>
      </c>
      <c r="K39" s="41" t="n">
        <v>9.41091480107676</v>
      </c>
      <c r="L39" s="41" t="n">
        <v>6126.1373366</v>
      </c>
      <c r="M39" s="41" t="n">
        <v>13.0896213130488</v>
      </c>
      <c r="N39" s="41" t="n">
        <v>44.3693057060506</v>
      </c>
      <c r="O39" s="41" t="n">
        <v>5.98587437232172</v>
      </c>
      <c r="P39" s="41" t="n">
        <v>1358.7667511</v>
      </c>
      <c r="Q39" s="41" t="n">
        <v>20.4045377477594</v>
      </c>
      <c r="R39" s="41" t="n">
        <v>9.84103588448647</v>
      </c>
      <c r="S39" s="41" t="n">
        <v>18.7369684699485</v>
      </c>
    </row>
    <row r="40">
      <c r="A40" s="41" t="s">
        <v>31</v>
      </c>
      <c r="B40" s="41" t="s">
        <v>32</v>
      </c>
      <c r="C40" s="41" t="s">
        <v>17</v>
      </c>
      <c r="D40" s="41" t="n">
        <v>18521.0435145</v>
      </c>
      <c r="E40" s="41" t="n">
        <v>7.7555622931376</v>
      </c>
      <c r="F40" s="41" t="n">
        <v>19.1511452444685</v>
      </c>
      <c r="G40" s="41" t="n">
        <v>5.69272482050239</v>
      </c>
      <c r="H40" s="41" t="n">
        <v>23766.0744741</v>
      </c>
      <c r="I40" s="41" t="n">
        <v>6.04875203760828</v>
      </c>
      <c r="J40" s="41" t="n">
        <v>24.5746166401485</v>
      </c>
      <c r="K40" s="41" t="n">
        <v>4.69024780628844</v>
      </c>
      <c r="L40" s="41" t="n">
        <v>44042.9930185</v>
      </c>
      <c r="M40" s="41" t="n">
        <v>3.72427308882544</v>
      </c>
      <c r="N40" s="41" t="n">
        <v>45.5413732837493</v>
      </c>
      <c r="O40" s="41" t="n">
        <v>2.50572434110461</v>
      </c>
      <c r="P40" s="41" t="n">
        <v>10379.7372974</v>
      </c>
      <c r="Q40" s="41" t="n">
        <v>6.23378817808962</v>
      </c>
      <c r="R40" s="41" t="n">
        <v>10.7328648316337</v>
      </c>
      <c r="S40" s="41" t="n">
        <v>7.44909150864679</v>
      </c>
    </row>
    <row r="41">
      <c r="A41" s="41" t="s">
        <v>33</v>
      </c>
      <c r="B41" s="41" t="s">
        <v>34</v>
      </c>
      <c r="C41" s="41" t="s">
        <v>16</v>
      </c>
      <c r="D41" s="41" t="n">
        <v>2020.3603813</v>
      </c>
      <c r="E41" s="41" t="n">
        <v>15.195131839059</v>
      </c>
      <c r="F41" s="41" t="n">
        <v>18.4560519634825</v>
      </c>
      <c r="G41" s="41" t="n">
        <v>9.6816179949189</v>
      </c>
      <c r="H41" s="41" t="n">
        <v>2540.9327266</v>
      </c>
      <c r="I41" s="41" t="n">
        <v>9.73080143749519</v>
      </c>
      <c r="J41" s="41" t="n">
        <v>23.2114957667443</v>
      </c>
      <c r="K41" s="41" t="n">
        <v>4.36282981691555</v>
      </c>
      <c r="L41" s="41" t="n">
        <v>4549.0468026</v>
      </c>
      <c r="M41" s="41" t="n">
        <v>8.26019007961923</v>
      </c>
      <c r="N41" s="41" t="n">
        <v>41.55567736835</v>
      </c>
      <c r="O41" s="41" t="n">
        <v>2.99899447467893</v>
      </c>
      <c r="P41" s="41" t="n">
        <v>1836.5320711</v>
      </c>
      <c r="Q41" s="41" t="n">
        <v>9.56978400115707</v>
      </c>
      <c r="R41" s="41" t="n">
        <v>16.7767749014232</v>
      </c>
      <c r="S41" s="41" t="n">
        <v>8.30249485796745</v>
      </c>
    </row>
    <row r="42">
      <c r="A42" s="41" t="s">
        <v>33</v>
      </c>
      <c r="B42" s="41" t="s">
        <v>34</v>
      </c>
      <c r="C42" s="41" t="s">
        <v>17</v>
      </c>
      <c r="D42" s="41" t="n">
        <v>4485.8365425</v>
      </c>
      <c r="E42" s="41" t="n">
        <v>8.03273504132422</v>
      </c>
      <c r="F42" s="41" t="n">
        <v>18.9626828983574</v>
      </c>
      <c r="G42" s="41" t="n">
        <v>4.65454382673901</v>
      </c>
      <c r="H42" s="41" t="n">
        <v>5507.0599355</v>
      </c>
      <c r="I42" s="41" t="n">
        <v>6.69918492489992</v>
      </c>
      <c r="J42" s="41" t="n">
        <v>23.2796336357223</v>
      </c>
      <c r="K42" s="41" t="n">
        <v>4.36208383290836</v>
      </c>
      <c r="L42" s="41" t="n">
        <v>10500.1562087</v>
      </c>
      <c r="M42" s="41" t="n">
        <v>4.87525668554065</v>
      </c>
      <c r="N42" s="41" t="n">
        <v>44.3866223573609</v>
      </c>
      <c r="O42" s="41" t="n">
        <v>2.36846122787924</v>
      </c>
      <c r="P42" s="41" t="n">
        <v>3163.0753335</v>
      </c>
      <c r="Q42" s="41" t="n">
        <v>7.11943204822382</v>
      </c>
      <c r="R42" s="41" t="n">
        <v>13.3710611085595</v>
      </c>
      <c r="S42" s="41" t="n">
        <v>6.60879565232764</v>
      </c>
    </row>
    <row r="43">
      <c r="A43" s="41" t="s">
        <v>35</v>
      </c>
      <c r="B43" s="41" t="s">
        <v>36</v>
      </c>
      <c r="C43" s="41" t="s">
        <v>16</v>
      </c>
      <c r="D43" s="41" t="n">
        <v>11785.7415287</v>
      </c>
      <c r="E43" s="41" t="n">
        <v>16.9965595592961</v>
      </c>
      <c r="F43" s="41" t="n">
        <v>22.5356473785074</v>
      </c>
      <c r="G43" s="41" t="n">
        <v>8.68347210250322</v>
      </c>
      <c r="H43" s="41" t="n">
        <v>14898.7689531</v>
      </c>
      <c r="I43" s="41" t="n">
        <v>14.8084280174464</v>
      </c>
      <c r="J43" s="41" t="n">
        <v>28.4881017187851</v>
      </c>
      <c r="K43" s="41" t="n">
        <v>6.24931070151599</v>
      </c>
      <c r="L43" s="41" t="n">
        <v>21891.6545147</v>
      </c>
      <c r="M43" s="41" t="n">
        <v>10.253846405556</v>
      </c>
      <c r="N43" s="41" t="n">
        <v>41.8592759288016</v>
      </c>
      <c r="O43" s="41" t="n">
        <v>4.24259698469711</v>
      </c>
      <c r="P43" s="41" t="n">
        <v>3722.05094</v>
      </c>
      <c r="Q43" s="41" t="n">
        <v>17.6753923898323</v>
      </c>
      <c r="R43" s="41" t="n">
        <v>7.11697497390595</v>
      </c>
      <c r="S43" s="41" t="n">
        <v>17.3842081293433</v>
      </c>
    </row>
    <row r="44">
      <c r="A44" s="41" t="s">
        <v>35</v>
      </c>
      <c r="B44" s="41" t="s">
        <v>36</v>
      </c>
      <c r="C44" s="41" t="s">
        <v>17</v>
      </c>
      <c r="D44" s="41" t="n">
        <v>20992.1707571</v>
      </c>
      <c r="E44" s="41" t="n">
        <v>7.33074722517865</v>
      </c>
      <c r="F44" s="41" t="n">
        <v>19.7741272291505</v>
      </c>
      <c r="G44" s="41" t="n">
        <v>4.9729827519771</v>
      </c>
      <c r="H44" s="41" t="n">
        <v>28554.021806</v>
      </c>
      <c r="I44" s="41" t="n">
        <v>7.11773957403645</v>
      </c>
      <c r="J44" s="41" t="n">
        <v>26.8972116618674</v>
      </c>
      <c r="K44" s="41" t="n">
        <v>4.63664733503556</v>
      </c>
      <c r="L44" s="41" t="n">
        <v>47398.9790291</v>
      </c>
      <c r="M44" s="41" t="n">
        <v>5.29278778539732</v>
      </c>
      <c r="N44" s="41" t="n">
        <v>44.6487146421604</v>
      </c>
      <c r="O44" s="41" t="n">
        <v>2.3875172306758</v>
      </c>
      <c r="P44" s="41" t="n">
        <v>9214.6124217</v>
      </c>
      <c r="Q44" s="41" t="n">
        <v>9.54482158419586</v>
      </c>
      <c r="R44" s="41" t="n">
        <v>8.67994646682164</v>
      </c>
      <c r="S44" s="41" t="n">
        <v>9.61508814465662</v>
      </c>
    </row>
    <row r="45">
      <c r="A45" s="41" t="s">
        <v>37</v>
      </c>
      <c r="B45" s="41" t="s">
        <v>38</v>
      </c>
      <c r="C45" s="41" t="s">
        <v>16</v>
      </c>
      <c r="D45" s="41" t="n">
        <v>66160.2175948</v>
      </c>
      <c r="E45" s="41" t="n">
        <v>11.9524827718082</v>
      </c>
      <c r="F45" s="41" t="n">
        <v>22.2143064700988</v>
      </c>
      <c r="G45" s="41" t="n">
        <v>7.40433939152495</v>
      </c>
      <c r="H45" s="41" t="n">
        <v>76757.8293807</v>
      </c>
      <c r="I45" s="41" t="n">
        <v>10.2902234241492</v>
      </c>
      <c r="J45" s="41" t="n">
        <v>25.7726169566958</v>
      </c>
      <c r="K45" s="41" t="n">
        <v>5.60272890904111</v>
      </c>
      <c r="L45" s="41" t="n">
        <v>123007.0210124</v>
      </c>
      <c r="M45" s="41" t="n">
        <v>8.40589128927863</v>
      </c>
      <c r="N45" s="41" t="n">
        <v>41.3014914714867</v>
      </c>
      <c r="O45" s="41" t="n">
        <v>4.25281143465159</v>
      </c>
      <c r="P45" s="41" t="n">
        <v>31901.9998247</v>
      </c>
      <c r="Q45" s="41" t="n">
        <v>12.5963998794234</v>
      </c>
      <c r="R45" s="41" t="n">
        <v>10.7115851017187</v>
      </c>
      <c r="S45" s="41" t="n">
        <v>10.8816346736544</v>
      </c>
    </row>
    <row r="46">
      <c r="A46" s="41" t="s">
        <v>37</v>
      </c>
      <c r="B46" s="41" t="s">
        <v>38</v>
      </c>
      <c r="C46" s="41" t="s">
        <v>17</v>
      </c>
      <c r="D46" s="41" t="n">
        <v>102125.573957</v>
      </c>
      <c r="E46" s="41" t="n">
        <v>8.57172464334097</v>
      </c>
      <c r="F46" s="41" t="n">
        <v>20.6444441659901</v>
      </c>
      <c r="G46" s="41" t="n">
        <v>5.84050415589338</v>
      </c>
      <c r="H46" s="41" t="n">
        <v>131565.932998</v>
      </c>
      <c r="I46" s="41" t="n">
        <v>6.7542796073042</v>
      </c>
      <c r="J46" s="41" t="n">
        <v>26.5957433841911</v>
      </c>
      <c r="K46" s="41" t="n">
        <v>4.67037418979291</v>
      </c>
      <c r="L46" s="41" t="n">
        <v>215867.3607218</v>
      </c>
      <c r="M46" s="41" t="n">
        <v>5.76374550204379</v>
      </c>
      <c r="N46" s="41" t="n">
        <v>43.6370783831015</v>
      </c>
      <c r="O46" s="41" t="n">
        <v>2.25956688844829</v>
      </c>
      <c r="P46" s="41" t="n">
        <v>45129.0645139</v>
      </c>
      <c r="Q46" s="41" t="n">
        <v>9.00263301925261</v>
      </c>
      <c r="R46" s="41" t="n">
        <v>9.12273406671722</v>
      </c>
      <c r="S46" s="41" t="n">
        <v>9.2219089922506</v>
      </c>
    </row>
    <row r="47">
      <c r="A47" s="41" t="s">
        <v>39</v>
      </c>
      <c r="B47" s="41" t="s">
        <v>40</v>
      </c>
      <c r="C47" s="41" t="s">
        <v>16</v>
      </c>
      <c r="D47" s="41" t="n">
        <v>2063.0149169</v>
      </c>
      <c r="E47" s="41" t="n">
        <v>10.0163195995243</v>
      </c>
      <c r="F47" s="41" t="n">
        <v>18.9667492769747</v>
      </c>
      <c r="G47" s="41" t="n">
        <v>6.22211962525733</v>
      </c>
      <c r="H47" s="41" t="n">
        <v>2800.821059</v>
      </c>
      <c r="I47" s="41" t="n">
        <v>8.85497679064599</v>
      </c>
      <c r="J47" s="41" t="n">
        <v>25.7499208369994</v>
      </c>
      <c r="K47" s="41" t="n">
        <v>5.44744263584405</v>
      </c>
      <c r="L47" s="41" t="n">
        <v>4536.2625803</v>
      </c>
      <c r="M47" s="41" t="n">
        <v>7.55288720735005</v>
      </c>
      <c r="N47" s="41" t="n">
        <v>41.7050571521597</v>
      </c>
      <c r="O47" s="41" t="n">
        <v>2.90366508266673</v>
      </c>
      <c r="P47" s="41" t="n">
        <v>1476.9098693</v>
      </c>
      <c r="Q47" s="41" t="n">
        <v>9.81400672350757</v>
      </c>
      <c r="R47" s="41" t="n">
        <v>13.5782727338662</v>
      </c>
      <c r="S47" s="41" t="n">
        <v>7.36120335265033</v>
      </c>
    </row>
    <row r="48">
      <c r="A48" s="41" t="s">
        <v>39</v>
      </c>
      <c r="B48" s="41" t="s">
        <v>40</v>
      </c>
      <c r="C48" s="41" t="s">
        <v>17</v>
      </c>
      <c r="D48" s="41" t="n">
        <v>3721.8846791</v>
      </c>
      <c r="E48" s="41" t="n">
        <v>7.36025103233312</v>
      </c>
      <c r="F48" s="41" t="n">
        <v>18.9698586925103</v>
      </c>
      <c r="G48" s="41" t="n">
        <v>4.89161048996017</v>
      </c>
      <c r="H48" s="41" t="n">
        <v>4897.9958424</v>
      </c>
      <c r="I48" s="41" t="n">
        <v>6.16232988603103</v>
      </c>
      <c r="J48" s="41" t="n">
        <v>24.9643116372157</v>
      </c>
      <c r="K48" s="41" t="n">
        <v>4.43068659865277</v>
      </c>
      <c r="L48" s="41" t="n">
        <v>8725.2455064</v>
      </c>
      <c r="M48" s="41" t="n">
        <v>5.1386845691851</v>
      </c>
      <c r="N48" s="41" t="n">
        <v>44.4711990254068</v>
      </c>
      <c r="O48" s="41" t="n">
        <v>2.18701958120188</v>
      </c>
      <c r="P48" s="41" t="n">
        <v>2274.8655568</v>
      </c>
      <c r="Q48" s="41" t="n">
        <v>8.88250880927396</v>
      </c>
      <c r="R48" s="41" t="n">
        <v>11.5946306448672</v>
      </c>
      <c r="S48" s="41" t="n">
        <v>8.70651853055874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368</v>
      </c>
    </row>
    <row r="58">
      <c r="A58" s="5" t="s">
        <v>26</v>
      </c>
      <c r="B58" s="5" t="s">
        <v>10</v>
      </c>
      <c r="C58" s="5" t="s">
        <v>11</v>
      </c>
      <c r="D58" s="5" t="s">
        <v>359</v>
      </c>
      <c r="E58" s="5" t="s">
        <v>360</v>
      </c>
      <c r="F58" s="5" t="s">
        <v>361</v>
      </c>
      <c r="G58" s="5" t="s">
        <v>362</v>
      </c>
      <c r="H58" s="5" t="s">
        <v>363</v>
      </c>
      <c r="I58" s="5" t="s">
        <v>364</v>
      </c>
      <c r="J58" s="5" t="s">
        <v>365</v>
      </c>
      <c r="K58" s="5" t="s">
        <v>366</v>
      </c>
      <c r="L58" s="5" t="s">
        <v>342</v>
      </c>
      <c r="M58" s="5" t="s">
        <v>343</v>
      </c>
      <c r="N58" s="5" t="s">
        <v>344</v>
      </c>
      <c r="O58" s="5" t="s">
        <v>345</v>
      </c>
      <c r="P58" s="5" t="s">
        <v>346</v>
      </c>
      <c r="Q58" s="5" t="s">
        <v>347</v>
      </c>
      <c r="R58" s="5" t="s">
        <v>348</v>
      </c>
      <c r="S58" s="5" t="s">
        <v>349</v>
      </c>
    </row>
    <row r="59">
      <c r="A59" s="42" t="s">
        <v>14</v>
      </c>
      <c r="B59" s="42" t="s">
        <v>15</v>
      </c>
      <c r="C59" s="42" t="s">
        <v>16</v>
      </c>
      <c r="D59" s="42" t="n">
        <v>457516.9414897</v>
      </c>
      <c r="E59" s="42" t="n">
        <v>1.83045033592753</v>
      </c>
      <c r="F59" s="42" t="n">
        <v>20.78414895981</v>
      </c>
      <c r="G59" s="42" t="n">
        <v>1.08428847642279</v>
      </c>
      <c r="H59" s="42" t="n">
        <v>570503.825653</v>
      </c>
      <c r="I59" s="42" t="n">
        <v>1.52686086593365</v>
      </c>
      <c r="J59" s="42" t="n">
        <v>25.916934258008</v>
      </c>
      <c r="K59" s="42" t="n">
        <v>0.827722463234364</v>
      </c>
      <c r="L59" s="42" t="n">
        <v>890198.53147</v>
      </c>
      <c r="M59" s="42" t="n">
        <v>1.2510521335423</v>
      </c>
      <c r="N59" s="42" t="n">
        <v>40.4400738071753</v>
      </c>
      <c r="O59" s="42" t="n">
        <v>0.524994516768638</v>
      </c>
      <c r="P59" s="42" t="n">
        <v>283058.908036</v>
      </c>
      <c r="Q59" s="42" t="n">
        <v>1.64201906253191</v>
      </c>
      <c r="R59" s="42" t="n">
        <v>12.8588429750067</v>
      </c>
      <c r="S59" s="42" t="n">
        <v>1.53713902736355</v>
      </c>
    </row>
    <row r="60">
      <c r="A60" s="42" t="s">
        <v>14</v>
      </c>
      <c r="B60" s="42" t="s">
        <v>15</v>
      </c>
      <c r="C60" s="42" t="s">
        <v>17</v>
      </c>
      <c r="D60" s="42" t="n">
        <v>877338.5089113</v>
      </c>
      <c r="E60" s="42" t="n">
        <v>1.0528117860959</v>
      </c>
      <c r="F60" s="42" t="n">
        <v>15.592500380163</v>
      </c>
      <c r="G60" s="42" t="n">
        <v>0.792315859798085</v>
      </c>
      <c r="H60" s="42" t="n">
        <v>1327867.3951848</v>
      </c>
      <c r="I60" s="42" t="n">
        <v>0.82324157378114</v>
      </c>
      <c r="J60" s="42" t="n">
        <v>23.5995259001201</v>
      </c>
      <c r="K60" s="42" t="n">
        <v>0.581163012124819</v>
      </c>
      <c r="L60" s="42" t="n">
        <v>2557045.3786437</v>
      </c>
      <c r="M60" s="42" t="n">
        <v>0.559394491529124</v>
      </c>
      <c r="N60" s="42" t="n">
        <v>45.4450940356783</v>
      </c>
      <c r="O60" s="42" t="n">
        <v>0.304235519885363</v>
      </c>
      <c r="P60" s="42" t="n">
        <v>864418.5105633</v>
      </c>
      <c r="Q60" s="42" t="n">
        <v>0.900964562766567</v>
      </c>
      <c r="R60" s="42" t="n">
        <v>15.3628796840386</v>
      </c>
      <c r="S60" s="42" t="n">
        <v>0.897018834952195</v>
      </c>
    </row>
    <row r="61">
      <c r="A61" s="42" t="s">
        <v>42</v>
      </c>
      <c r="B61" s="42" t="s">
        <v>43</v>
      </c>
      <c r="C61" s="42" t="s">
        <v>16</v>
      </c>
      <c r="D61" s="42" t="n">
        <v>837.9376196</v>
      </c>
      <c r="E61" s="42" t="n">
        <v>12.5601243005206</v>
      </c>
      <c r="F61" s="42" t="n">
        <v>25.3365215795917</v>
      </c>
      <c r="G61" s="42" t="n">
        <v>7.19928848129413</v>
      </c>
      <c r="H61" s="42" t="n">
        <v>746.0726416</v>
      </c>
      <c r="I61" s="42" t="n">
        <v>13.5054280424761</v>
      </c>
      <c r="J61" s="42" t="n">
        <v>22.5588219715746</v>
      </c>
      <c r="K61" s="42" t="n">
        <v>9.13826335734351</v>
      </c>
      <c r="L61" s="42" t="n">
        <v>1280.2506578</v>
      </c>
      <c r="M61" s="42" t="n">
        <v>10.3928712005797</v>
      </c>
      <c r="N61" s="42" t="n">
        <v>38.7106362811595</v>
      </c>
      <c r="O61" s="42" t="n">
        <v>5.85953978023378</v>
      </c>
      <c r="P61" s="42" t="n">
        <v>442.9713582</v>
      </c>
      <c r="Q61" s="42" t="n">
        <v>11.9706506617519</v>
      </c>
      <c r="R61" s="42" t="n">
        <v>13.3940201676742</v>
      </c>
      <c r="S61" s="42" t="n">
        <v>11.0963544616513</v>
      </c>
    </row>
    <row r="62">
      <c r="A62" s="42" t="s">
        <v>42</v>
      </c>
      <c r="B62" s="42" t="s">
        <v>43</v>
      </c>
      <c r="C62" s="42" t="s">
        <v>17</v>
      </c>
      <c r="D62" s="42" t="n">
        <v>1255.5613398</v>
      </c>
      <c r="E62" s="42" t="n">
        <v>11.0828756765276</v>
      </c>
      <c r="F62" s="42" t="n">
        <v>20.0001241667475</v>
      </c>
      <c r="G62" s="42" t="n">
        <v>7.96612503739796</v>
      </c>
      <c r="H62" s="42" t="n">
        <v>1765.9781591</v>
      </c>
      <c r="I62" s="42" t="n">
        <v>8.98022629819384</v>
      </c>
      <c r="J62" s="42" t="n">
        <v>28.1306705918409</v>
      </c>
      <c r="K62" s="42" t="n">
        <v>5.66344563723135</v>
      </c>
      <c r="L62" s="42" t="n">
        <v>2618.7886971</v>
      </c>
      <c r="M62" s="42" t="n">
        <v>5.78784324666606</v>
      </c>
      <c r="N62" s="42" t="n">
        <v>41.7152849870465</v>
      </c>
      <c r="O62" s="42" t="n">
        <v>3.90829413120871</v>
      </c>
      <c r="P62" s="42" t="n">
        <v>637.4395285</v>
      </c>
      <c r="Q62" s="42" t="n">
        <v>9.84166984068125</v>
      </c>
      <c r="R62" s="42" t="n">
        <v>10.1539202543651</v>
      </c>
      <c r="S62" s="42" t="n">
        <v>10.9437946193731</v>
      </c>
    </row>
    <row r="63">
      <c r="A63" s="42" t="s">
        <v>44</v>
      </c>
      <c r="B63" s="42" t="s">
        <v>45</v>
      </c>
      <c r="C63" s="42" t="s">
        <v>16</v>
      </c>
      <c r="D63" s="42" t="n">
        <v>1620.1572271</v>
      </c>
      <c r="E63" s="42" t="n">
        <v>22.3053338727712</v>
      </c>
      <c r="F63" s="42" t="n">
        <v>17.5727876058816</v>
      </c>
      <c r="G63" s="42" t="n">
        <v>13.9089684969369</v>
      </c>
      <c r="H63" s="42" t="n">
        <v>2659.896722</v>
      </c>
      <c r="I63" s="42" t="n">
        <v>19.6675856936932</v>
      </c>
      <c r="J63" s="42" t="n">
        <v>28.850163038159</v>
      </c>
      <c r="K63" s="42" t="n">
        <v>11.3014348841079</v>
      </c>
      <c r="L63" s="42" t="n">
        <v>3884.859313</v>
      </c>
      <c r="M63" s="42" t="n">
        <v>18.5788925080055</v>
      </c>
      <c r="N63" s="42" t="n">
        <v>42.1365324575788</v>
      </c>
      <c r="O63" s="42" t="n">
        <v>7.45635898921466</v>
      </c>
      <c r="P63" s="42" t="n">
        <v>1054.7806387</v>
      </c>
      <c r="Q63" s="42" t="n">
        <v>20.1092373985384</v>
      </c>
      <c r="R63" s="42" t="n">
        <v>11.4405168983807</v>
      </c>
      <c r="S63" s="42" t="n">
        <v>16.9709705861903</v>
      </c>
    </row>
    <row r="64">
      <c r="A64" s="42" t="s">
        <v>44</v>
      </c>
      <c r="B64" s="42" t="s">
        <v>45</v>
      </c>
      <c r="C64" s="42" t="s">
        <v>17</v>
      </c>
      <c r="D64" s="42" t="n">
        <v>11710.3100121</v>
      </c>
      <c r="E64" s="42" t="n">
        <v>7.39116375705433</v>
      </c>
      <c r="F64" s="42" t="n">
        <v>19.6632465018353</v>
      </c>
      <c r="G64" s="42" t="n">
        <v>5.22383170982553</v>
      </c>
      <c r="H64" s="42" t="n">
        <v>13760.8373146</v>
      </c>
      <c r="I64" s="42" t="n">
        <v>5.8328072532311</v>
      </c>
      <c r="J64" s="42" t="n">
        <v>23.1063683121152</v>
      </c>
      <c r="K64" s="42" t="n">
        <v>4.59214090010107</v>
      </c>
      <c r="L64" s="42" t="n">
        <v>26534.0873813</v>
      </c>
      <c r="M64" s="42" t="n">
        <v>5.03532840584712</v>
      </c>
      <c r="N64" s="42" t="n">
        <v>44.5544396639056</v>
      </c>
      <c r="O64" s="42" t="n">
        <v>2.1898644605467</v>
      </c>
      <c r="P64" s="42" t="n">
        <v>7549.0713981</v>
      </c>
      <c r="Q64" s="42" t="n">
        <v>7.05334559445517</v>
      </c>
      <c r="R64" s="42" t="n">
        <v>12.6759455221438</v>
      </c>
      <c r="S64" s="42" t="n">
        <v>7.877255555742</v>
      </c>
    </row>
    <row r="65">
      <c r="A65" s="42" t="s">
        <v>27</v>
      </c>
      <c r="B65" s="42" t="s">
        <v>28</v>
      </c>
      <c r="C65" s="42" t="s">
        <v>16</v>
      </c>
      <c r="D65" s="42" t="n">
        <v>4415.6027474</v>
      </c>
      <c r="E65" s="42" t="n">
        <v>20.0568579566509</v>
      </c>
      <c r="F65" s="42" t="n">
        <v>15.8191506705986</v>
      </c>
      <c r="G65" s="42" t="n">
        <v>12.4356325927189</v>
      </c>
      <c r="H65" s="42" t="n">
        <v>8084.4991368</v>
      </c>
      <c r="I65" s="42" t="n">
        <v>17.6184064826278</v>
      </c>
      <c r="J65" s="42" t="n">
        <v>28.9631828897353</v>
      </c>
      <c r="K65" s="42" t="n">
        <v>8.21473247440423</v>
      </c>
      <c r="L65" s="42" t="n">
        <v>11783.5389148</v>
      </c>
      <c r="M65" s="42" t="n">
        <v>13.8691481022255</v>
      </c>
      <c r="N65" s="42" t="n">
        <v>42.2152055313045</v>
      </c>
      <c r="O65" s="42" t="n">
        <v>4.03853378566731</v>
      </c>
      <c r="P65" s="42" t="n">
        <v>3629.3795606</v>
      </c>
      <c r="Q65" s="42" t="n">
        <v>14.0098721726418</v>
      </c>
      <c r="R65" s="42" t="n">
        <v>13.0024609083616</v>
      </c>
      <c r="S65" s="42" t="n">
        <v>13.8681753255492</v>
      </c>
    </row>
    <row r="66">
      <c r="A66" s="42" t="s">
        <v>27</v>
      </c>
      <c r="B66" s="42" t="s">
        <v>28</v>
      </c>
      <c r="C66" s="42" t="s">
        <v>17</v>
      </c>
      <c r="D66" s="42" t="n">
        <v>17510.2335352</v>
      </c>
      <c r="E66" s="42" t="n">
        <v>7.98075663865239</v>
      </c>
      <c r="F66" s="42" t="n">
        <v>16.8323963609387</v>
      </c>
      <c r="G66" s="42" t="n">
        <v>5.77683198194308</v>
      </c>
      <c r="H66" s="42" t="n">
        <v>24611.2424782</v>
      </c>
      <c r="I66" s="42" t="n">
        <v>5.69544133659037</v>
      </c>
      <c r="J66" s="42" t="n">
        <v>23.6585187453642</v>
      </c>
      <c r="K66" s="42" t="n">
        <v>4.07455220226345</v>
      </c>
      <c r="L66" s="42" t="n">
        <v>46109.7043813</v>
      </c>
      <c r="M66" s="42" t="n">
        <v>4.99101492727957</v>
      </c>
      <c r="N66" s="42" t="n">
        <v>44.3247555020624</v>
      </c>
      <c r="O66" s="42" t="n">
        <v>2.34175483455187</v>
      </c>
      <c r="P66" s="42" t="n">
        <v>15795.7992446</v>
      </c>
      <c r="Q66" s="42" t="n">
        <v>7.43352076060815</v>
      </c>
      <c r="R66" s="42" t="n">
        <v>15.1843293916346</v>
      </c>
      <c r="S66" s="42" t="n">
        <v>7.81063031735165</v>
      </c>
    </row>
    <row r="67">
      <c r="A67" s="42" t="s">
        <v>29</v>
      </c>
      <c r="B67" s="42" t="s">
        <v>30</v>
      </c>
      <c r="C67" s="42" t="s">
        <v>16</v>
      </c>
      <c r="D67" s="42" t="n">
        <v>1243.9610904</v>
      </c>
      <c r="E67" s="42" t="n">
        <v>19.6106985010507</v>
      </c>
      <c r="F67" s="42" t="n">
        <v>22.3800315833387</v>
      </c>
      <c r="G67" s="42" t="n">
        <v>10.2841880738113</v>
      </c>
      <c r="H67" s="42" t="n">
        <v>1455.5893549</v>
      </c>
      <c r="I67" s="42" t="n">
        <v>17.5431226109552</v>
      </c>
      <c r="J67" s="42" t="n">
        <v>26.1874233739567</v>
      </c>
      <c r="K67" s="42" t="n">
        <v>8.09201501327693</v>
      </c>
      <c r="L67" s="42" t="n">
        <v>2244.7143049</v>
      </c>
      <c r="M67" s="42" t="n">
        <v>14.1123617652</v>
      </c>
      <c r="N67" s="42" t="n">
        <v>40.3845244251815</v>
      </c>
      <c r="O67" s="42" t="n">
        <v>4.92523876850091</v>
      </c>
      <c r="P67" s="42" t="n">
        <v>614.0879526</v>
      </c>
      <c r="Q67" s="42" t="n">
        <v>19.5963640171531</v>
      </c>
      <c r="R67" s="42" t="n">
        <v>11.0480206175232</v>
      </c>
      <c r="S67" s="42" t="n">
        <v>16.9376911244638</v>
      </c>
    </row>
    <row r="68">
      <c r="A68" s="42" t="s">
        <v>29</v>
      </c>
      <c r="B68" s="42" t="s">
        <v>30</v>
      </c>
      <c r="C68" s="42" t="s">
        <v>17</v>
      </c>
      <c r="D68" s="42" t="n">
        <v>3765.7966971</v>
      </c>
      <c r="E68" s="42" t="n">
        <v>9.12816497779165</v>
      </c>
      <c r="F68" s="42" t="n">
        <v>18.1820240681238</v>
      </c>
      <c r="G68" s="42" t="n">
        <v>6.47096782982917</v>
      </c>
      <c r="H68" s="42" t="n">
        <v>5251.1693452</v>
      </c>
      <c r="I68" s="42" t="n">
        <v>8.27812579607006</v>
      </c>
      <c r="J68" s="42" t="n">
        <v>25.3537020449739</v>
      </c>
      <c r="K68" s="42" t="n">
        <v>5.43413329358628</v>
      </c>
      <c r="L68" s="42" t="n">
        <v>9183.5553761</v>
      </c>
      <c r="M68" s="42" t="n">
        <v>5.10001126713962</v>
      </c>
      <c r="N68" s="42" t="n">
        <v>44.340052931637</v>
      </c>
      <c r="O68" s="42" t="n">
        <v>2.50500361275744</v>
      </c>
      <c r="P68" s="42" t="n">
        <v>2511.1258822</v>
      </c>
      <c r="Q68" s="42" t="n">
        <v>8.41312967352472</v>
      </c>
      <c r="R68" s="42" t="n">
        <v>12.1242209552654</v>
      </c>
      <c r="S68" s="42" t="n">
        <v>8.02363646400782</v>
      </c>
    </row>
    <row r="69">
      <c r="A69" s="42" t="s">
        <v>46</v>
      </c>
      <c r="B69" s="42" t="s">
        <v>47</v>
      </c>
      <c r="C69" s="42" t="s">
        <v>16</v>
      </c>
      <c r="D69" s="42" t="n">
        <v>1525.4855391</v>
      </c>
      <c r="E69" s="42" t="n">
        <v>12.7279739576253</v>
      </c>
      <c r="F69" s="42" t="n">
        <v>26.4969178654157</v>
      </c>
      <c r="G69" s="42" t="n">
        <v>6.37095128287516</v>
      </c>
      <c r="H69" s="42" t="n">
        <v>1611.2737024</v>
      </c>
      <c r="I69" s="42" t="n">
        <v>11.7308996367219</v>
      </c>
      <c r="J69" s="42" t="n">
        <v>27.9870151875614</v>
      </c>
      <c r="K69" s="42" t="n">
        <v>6.60641014729119</v>
      </c>
      <c r="L69" s="42" t="n">
        <v>2168.0652317</v>
      </c>
      <c r="M69" s="42" t="n">
        <v>10.4015040523399</v>
      </c>
      <c r="N69" s="42" t="n">
        <v>37.6582044855769</v>
      </c>
      <c r="O69" s="42" t="n">
        <v>5.16015508326111</v>
      </c>
      <c r="P69" s="42" t="n">
        <v>452.3943356</v>
      </c>
      <c r="Q69" s="42" t="n">
        <v>18.7132560435562</v>
      </c>
      <c r="R69" s="42" t="n">
        <v>7.85786246144593</v>
      </c>
      <c r="S69" s="42" t="n">
        <v>17.857652292571</v>
      </c>
    </row>
    <row r="70">
      <c r="A70" s="42" t="s">
        <v>46</v>
      </c>
      <c r="B70" s="42" t="s">
        <v>47</v>
      </c>
      <c r="C70" s="42" t="s">
        <v>17</v>
      </c>
      <c r="D70" s="42" t="n">
        <v>4184.9749558</v>
      </c>
      <c r="E70" s="42" t="n">
        <v>6.23139963728998</v>
      </c>
      <c r="F70" s="42" t="n">
        <v>23.251435248913</v>
      </c>
      <c r="G70" s="42" t="n">
        <v>4.44277674123022</v>
      </c>
      <c r="H70" s="42" t="n">
        <v>5751.5617335</v>
      </c>
      <c r="I70" s="42" t="n">
        <v>5.76635981744341</v>
      </c>
      <c r="J70" s="42" t="n">
        <v>31.9552844733899</v>
      </c>
      <c r="K70" s="42" t="n">
        <v>3.80053349934913</v>
      </c>
      <c r="L70" s="42" t="n">
        <v>6992.6030661</v>
      </c>
      <c r="M70" s="42" t="n">
        <v>5.08301694997532</v>
      </c>
      <c r="N70" s="42" t="n">
        <v>38.8504254218875</v>
      </c>
      <c r="O70" s="42" t="n">
        <v>2.90891607813018</v>
      </c>
      <c r="P70" s="42" t="n">
        <v>1069.6414424</v>
      </c>
      <c r="Q70" s="42" t="n">
        <v>10.0690794935882</v>
      </c>
      <c r="R70" s="42" t="n">
        <v>5.94285485580959</v>
      </c>
      <c r="S70" s="42" t="n">
        <v>10.1728204287565</v>
      </c>
    </row>
    <row r="71">
      <c r="A71" s="42" t="s">
        <v>48</v>
      </c>
      <c r="B71" s="42" t="s">
        <v>49</v>
      </c>
      <c r="C71" s="42" t="s">
        <v>16</v>
      </c>
      <c r="D71" s="42" t="n">
        <v>11844.3466103</v>
      </c>
      <c r="E71" s="42" t="n">
        <v>11.8590420728528</v>
      </c>
      <c r="F71" s="42" t="n">
        <v>21.6611618379097</v>
      </c>
      <c r="G71" s="42" t="n">
        <v>6.18586776476516</v>
      </c>
      <c r="H71" s="42" t="n">
        <v>14754.5978357</v>
      </c>
      <c r="I71" s="42" t="n">
        <v>10.2680965564892</v>
      </c>
      <c r="J71" s="42" t="n">
        <v>26.98348352069</v>
      </c>
      <c r="K71" s="42" t="n">
        <v>4.79085360043433</v>
      </c>
      <c r="L71" s="42" t="n">
        <v>22757.0984057</v>
      </c>
      <c r="M71" s="42" t="n">
        <v>9.78364787171631</v>
      </c>
      <c r="N71" s="42" t="n">
        <v>41.6186057151041</v>
      </c>
      <c r="O71" s="42" t="n">
        <v>3.26787028982389</v>
      </c>
      <c r="P71" s="42" t="n">
        <v>5324.0647941</v>
      </c>
      <c r="Q71" s="42" t="n">
        <v>13.406683783161</v>
      </c>
      <c r="R71" s="42" t="n">
        <v>9.73674892629613</v>
      </c>
      <c r="S71" s="42" t="n">
        <v>13.0713569247712</v>
      </c>
    </row>
    <row r="72">
      <c r="A72" s="42" t="s">
        <v>48</v>
      </c>
      <c r="B72" s="42" t="s">
        <v>49</v>
      </c>
      <c r="C72" s="42" t="s">
        <v>17</v>
      </c>
      <c r="D72" s="42" t="n">
        <v>19327.2248345</v>
      </c>
      <c r="E72" s="42" t="n">
        <v>7.7296776972333</v>
      </c>
      <c r="F72" s="42" t="n">
        <v>19.6369202039052</v>
      </c>
      <c r="G72" s="42" t="n">
        <v>5.24034164191774</v>
      </c>
      <c r="H72" s="42" t="n">
        <v>25922.7830042</v>
      </c>
      <c r="I72" s="42" t="n">
        <v>6.57664544289635</v>
      </c>
      <c r="J72" s="42" t="n">
        <v>26.3381642049281</v>
      </c>
      <c r="K72" s="42" t="n">
        <v>4.39755774883055</v>
      </c>
      <c r="L72" s="42" t="n">
        <v>42987.9367281</v>
      </c>
      <c r="M72" s="42" t="n">
        <v>5.05916143595167</v>
      </c>
      <c r="N72" s="42" t="n">
        <v>43.6767663484402</v>
      </c>
      <c r="O72" s="42" t="n">
        <v>2.18209644824351</v>
      </c>
      <c r="P72" s="42" t="n">
        <v>10184.9477901</v>
      </c>
      <c r="Q72" s="42" t="n">
        <v>9.07584748718734</v>
      </c>
      <c r="R72" s="42" t="n">
        <v>10.3481492427264</v>
      </c>
      <c r="S72" s="42" t="n">
        <v>9.22533522056363</v>
      </c>
    </row>
    <row r="73">
      <c r="A73" s="42" t="s">
        <v>31</v>
      </c>
      <c r="B73" s="42" t="s">
        <v>32</v>
      </c>
      <c r="C73" s="42" t="s">
        <v>16</v>
      </c>
      <c r="D73" s="42" t="n">
        <v>2948.3758665</v>
      </c>
      <c r="E73" s="42" t="n">
        <v>17.8373703952</v>
      </c>
      <c r="F73" s="42" t="n">
        <v>22.2474775076694</v>
      </c>
      <c r="G73" s="42" t="n">
        <v>11.7264772950004</v>
      </c>
      <c r="H73" s="42" t="n">
        <v>3075.1089942</v>
      </c>
      <c r="I73" s="42" t="n">
        <v>14.8094751881994</v>
      </c>
      <c r="J73" s="42" t="n">
        <v>23.203764133136</v>
      </c>
      <c r="K73" s="42" t="n">
        <v>9.88263524008345</v>
      </c>
      <c r="L73" s="42" t="n">
        <v>5916.7770916</v>
      </c>
      <c r="M73" s="42" t="n">
        <v>13.5477759284228</v>
      </c>
      <c r="N73" s="42" t="n">
        <v>44.6460598049616</v>
      </c>
      <c r="O73" s="42" t="n">
        <v>6.19231285428679</v>
      </c>
      <c r="P73" s="42" t="n">
        <v>1312.3679941</v>
      </c>
      <c r="Q73" s="42" t="n">
        <v>21.1162371809634</v>
      </c>
      <c r="R73" s="42" t="n">
        <v>9.90269855423298</v>
      </c>
      <c r="S73" s="42" t="n">
        <v>19.4020970757641</v>
      </c>
    </row>
    <row r="74">
      <c r="A74" s="42" t="s">
        <v>31</v>
      </c>
      <c r="B74" s="42" t="s">
        <v>32</v>
      </c>
      <c r="C74" s="42" t="s">
        <v>17</v>
      </c>
      <c r="D74" s="42" t="n">
        <v>18260.7578045</v>
      </c>
      <c r="E74" s="42" t="n">
        <v>7.86533492206839</v>
      </c>
      <c r="F74" s="42" t="n">
        <v>19.132758115876</v>
      </c>
      <c r="G74" s="42" t="n">
        <v>5.77480736533262</v>
      </c>
      <c r="H74" s="42" t="n">
        <v>23435.6247901</v>
      </c>
      <c r="I74" s="42" t="n">
        <v>6.13276135096681</v>
      </c>
      <c r="J74" s="42" t="n">
        <v>24.5547389217831</v>
      </c>
      <c r="K74" s="42" t="n">
        <v>4.75593994320141</v>
      </c>
      <c r="L74" s="42" t="n">
        <v>43500.9197355</v>
      </c>
      <c r="M74" s="42" t="n">
        <v>3.76990733907472</v>
      </c>
      <c r="N74" s="42" t="n">
        <v>45.5782056817135</v>
      </c>
      <c r="O74" s="42" t="n">
        <v>2.53719231782428</v>
      </c>
      <c r="P74" s="42" t="n">
        <v>10245.0677344</v>
      </c>
      <c r="Q74" s="42" t="n">
        <v>6.31372646568354</v>
      </c>
      <c r="R74" s="42" t="n">
        <v>10.7342972806274</v>
      </c>
      <c r="S74" s="42" t="n">
        <v>7.54538990920328</v>
      </c>
    </row>
    <row r="75">
      <c r="A75" s="42" t="s">
        <v>50</v>
      </c>
      <c r="B75" s="42" t="s">
        <v>51</v>
      </c>
      <c r="C75" s="42" t="s">
        <v>16</v>
      </c>
      <c r="D75" s="42" t="n">
        <v>9800.7621524</v>
      </c>
      <c r="E75" s="42" t="n">
        <v>16.0240571561189</v>
      </c>
      <c r="F75" s="42" t="n">
        <v>21.6556570207222</v>
      </c>
      <c r="G75" s="42" t="n">
        <v>9.07801897492656</v>
      </c>
      <c r="H75" s="42" t="n">
        <v>12452.503971</v>
      </c>
      <c r="I75" s="42" t="n">
        <v>13.635724453794</v>
      </c>
      <c r="J75" s="42" t="n">
        <v>27.5149167842137</v>
      </c>
      <c r="K75" s="42" t="n">
        <v>7.46150473883124</v>
      </c>
      <c r="L75" s="42" t="n">
        <v>14850.1455497</v>
      </c>
      <c r="M75" s="42" t="n">
        <v>11.0540303266128</v>
      </c>
      <c r="N75" s="42" t="n">
        <v>32.8127194325756</v>
      </c>
      <c r="O75" s="42" t="n">
        <v>5.4239597571394</v>
      </c>
      <c r="P75" s="42" t="n">
        <v>8153.8721074</v>
      </c>
      <c r="Q75" s="42" t="n">
        <v>9.7834159898661</v>
      </c>
      <c r="R75" s="42" t="n">
        <v>18.0167067624886</v>
      </c>
      <c r="S75" s="42" t="n">
        <v>10.7972125678815</v>
      </c>
    </row>
    <row r="76">
      <c r="A76" s="42" t="s">
        <v>50</v>
      </c>
      <c r="B76" s="42" t="s">
        <v>51</v>
      </c>
      <c r="C76" s="42" t="s">
        <v>17</v>
      </c>
      <c r="D76" s="42" t="n">
        <v>14751.9106166</v>
      </c>
      <c r="E76" s="42" t="n">
        <v>10.9596445711844</v>
      </c>
      <c r="F76" s="42" t="n">
        <v>15.487128559238</v>
      </c>
      <c r="G76" s="42" t="n">
        <v>8.32596263632776</v>
      </c>
      <c r="H76" s="42" t="n">
        <v>20338.622759</v>
      </c>
      <c r="I76" s="42" t="n">
        <v>8.74853166055311</v>
      </c>
      <c r="J76" s="42" t="n">
        <v>21.3522758897433</v>
      </c>
      <c r="K76" s="42" t="n">
        <v>6.35818711062509</v>
      </c>
      <c r="L76" s="42" t="n">
        <v>37142.5839674</v>
      </c>
      <c r="M76" s="42" t="n">
        <v>5.82867888744213</v>
      </c>
      <c r="N76" s="42" t="n">
        <v>38.9937268382117</v>
      </c>
      <c r="O76" s="42" t="n">
        <v>2.95419665260716</v>
      </c>
      <c r="P76" s="42" t="n">
        <v>23019.5988734</v>
      </c>
      <c r="Q76" s="42" t="n">
        <v>7.35171104980926</v>
      </c>
      <c r="R76" s="42" t="n">
        <v>24.166868712807</v>
      </c>
      <c r="S76" s="42" t="n">
        <v>7.25827139338177</v>
      </c>
    </row>
    <row r="77">
      <c r="A77" s="42" t="s">
        <v>52</v>
      </c>
      <c r="B77" s="42" t="s">
        <v>53</v>
      </c>
      <c r="C77" s="42" t="s">
        <v>16</v>
      </c>
      <c r="D77" s="42" t="n">
        <v>996.4710681</v>
      </c>
      <c r="E77" s="42" t="n">
        <v>14.6420957832049</v>
      </c>
      <c r="F77" s="42" t="n">
        <v>26.7076033096568</v>
      </c>
      <c r="G77" s="42" t="n">
        <v>6.17938610837351</v>
      </c>
      <c r="H77" s="42" t="n">
        <v>1104.5935404</v>
      </c>
      <c r="I77" s="42" t="n">
        <v>15.5321506162173</v>
      </c>
      <c r="J77" s="42" t="n">
        <v>29.6055219662956</v>
      </c>
      <c r="K77" s="42" t="n">
        <v>9.13190064615568</v>
      </c>
      <c r="L77" s="42" t="n">
        <v>1387.7614909</v>
      </c>
      <c r="M77" s="42" t="n">
        <v>12.4904438897132</v>
      </c>
      <c r="N77" s="42" t="n">
        <v>37.1950421581689</v>
      </c>
      <c r="O77" s="42" t="n">
        <v>6.64277773455665</v>
      </c>
      <c r="P77" s="42" t="n">
        <v>242.2127982</v>
      </c>
      <c r="Q77" s="42" t="n">
        <v>20.4598860786758</v>
      </c>
      <c r="R77" s="42" t="n">
        <v>6.49183256587874</v>
      </c>
      <c r="S77" s="42" t="n">
        <v>20.5132995283334</v>
      </c>
    </row>
    <row r="78">
      <c r="A78" s="42" t="s">
        <v>52</v>
      </c>
      <c r="B78" s="42" t="s">
        <v>53</v>
      </c>
      <c r="C78" s="42" t="s">
        <v>17</v>
      </c>
      <c r="D78" s="42" t="n">
        <v>2354.4199387</v>
      </c>
      <c r="E78" s="42" t="n">
        <v>9.18783314723284</v>
      </c>
      <c r="F78" s="42" t="n">
        <v>21.7599667572202</v>
      </c>
      <c r="G78" s="42" t="n">
        <v>5.53061843842436</v>
      </c>
      <c r="H78" s="42" t="n">
        <v>3155.5562574</v>
      </c>
      <c r="I78" s="42" t="n">
        <v>7.25698874568338</v>
      </c>
      <c r="J78" s="42" t="n">
        <v>29.1642107395148</v>
      </c>
      <c r="K78" s="42" t="n">
        <v>4.06523393491412</v>
      </c>
      <c r="L78" s="42" t="n">
        <v>4575.896484</v>
      </c>
      <c r="M78" s="42" t="n">
        <v>5.60592362450302</v>
      </c>
      <c r="N78" s="42" t="n">
        <v>42.2912470879343</v>
      </c>
      <c r="O78" s="42" t="n">
        <v>2.96349664457766</v>
      </c>
      <c r="P78" s="42" t="n">
        <v>734.0884208</v>
      </c>
      <c r="Q78" s="42" t="n">
        <v>12.2024111298571</v>
      </c>
      <c r="R78" s="42" t="n">
        <v>6.78457541533064</v>
      </c>
      <c r="S78" s="42" t="n">
        <v>13.9691088782174</v>
      </c>
    </row>
    <row r="79">
      <c r="A79" s="42" t="s">
        <v>33</v>
      </c>
      <c r="B79" s="42" t="s">
        <v>34</v>
      </c>
      <c r="C79" s="42" t="s">
        <v>16</v>
      </c>
      <c r="D79" s="42" t="n">
        <v>841.5814109</v>
      </c>
      <c r="E79" s="42" t="n">
        <v>17.4498091863225</v>
      </c>
      <c r="F79" s="42" t="n">
        <v>16.1807804838547</v>
      </c>
      <c r="G79" s="42" t="n">
        <v>11.8863393982369</v>
      </c>
      <c r="H79" s="42" t="n">
        <v>1345.0425949</v>
      </c>
      <c r="I79" s="42" t="n">
        <v>14.0741901706691</v>
      </c>
      <c r="J79" s="42" t="n">
        <v>25.8606460261957</v>
      </c>
      <c r="K79" s="42" t="n">
        <v>5.16922176984889</v>
      </c>
      <c r="L79" s="42" t="n">
        <v>2239.2421435</v>
      </c>
      <c r="M79" s="42" t="n">
        <v>12.1028865590496</v>
      </c>
      <c r="N79" s="42" t="n">
        <v>43.053096355137</v>
      </c>
      <c r="O79" s="42" t="n">
        <v>3.69733783426054</v>
      </c>
      <c r="P79" s="42" t="n">
        <v>775.2513848</v>
      </c>
      <c r="Q79" s="42" t="n">
        <v>16.5882587441856</v>
      </c>
      <c r="R79" s="42" t="n">
        <v>14.9054771348125</v>
      </c>
      <c r="S79" s="42" t="n">
        <v>11.906757750083</v>
      </c>
    </row>
    <row r="80">
      <c r="A80" s="42" t="s">
        <v>33</v>
      </c>
      <c r="B80" s="42" t="s">
        <v>34</v>
      </c>
      <c r="C80" s="42" t="s">
        <v>17</v>
      </c>
      <c r="D80" s="42" t="n">
        <v>2129.195766</v>
      </c>
      <c r="E80" s="42" t="n">
        <v>12.2142759191086</v>
      </c>
      <c r="F80" s="42" t="n">
        <v>17.5822991828147</v>
      </c>
      <c r="G80" s="42" t="n">
        <v>6.94763210709709</v>
      </c>
      <c r="H80" s="42" t="n">
        <v>3015.9752339</v>
      </c>
      <c r="I80" s="42" t="n">
        <v>10.1250099025637</v>
      </c>
      <c r="J80" s="42" t="n">
        <v>24.9050743652425</v>
      </c>
      <c r="K80" s="42" t="n">
        <v>6.43206467973646</v>
      </c>
      <c r="L80" s="42" t="n">
        <v>5452.9785393</v>
      </c>
      <c r="M80" s="42" t="n">
        <v>7.34281930784989</v>
      </c>
      <c r="N80" s="42" t="n">
        <v>45.0291615484269</v>
      </c>
      <c r="O80" s="42" t="n">
        <v>3.8245563612088</v>
      </c>
      <c r="P80" s="42" t="n">
        <v>1511.7329276</v>
      </c>
      <c r="Q80" s="42" t="n">
        <v>10.061454333807</v>
      </c>
      <c r="R80" s="42" t="n">
        <v>12.4834649035159</v>
      </c>
      <c r="S80" s="42" t="n">
        <v>9.60137579374774</v>
      </c>
    </row>
    <row r="81">
      <c r="A81" s="42" t="s">
        <v>54</v>
      </c>
      <c r="B81" s="42" t="s">
        <v>55</v>
      </c>
      <c r="C81" s="42" t="s">
        <v>16</v>
      </c>
      <c r="D81" s="42" t="n">
        <v>7490.7403715</v>
      </c>
      <c r="E81" s="42" t="n">
        <v>14.4704773262512</v>
      </c>
      <c r="F81" s="42" t="n">
        <v>23.5839906332774</v>
      </c>
      <c r="G81" s="42" t="n">
        <v>8.20998943594245</v>
      </c>
      <c r="H81" s="42" t="n">
        <v>8010.7658529</v>
      </c>
      <c r="I81" s="42" t="n">
        <v>11.0542513298137</v>
      </c>
      <c r="J81" s="42" t="n">
        <v>25.2212488312875</v>
      </c>
      <c r="K81" s="42" t="n">
        <v>6.51708869697619</v>
      </c>
      <c r="L81" s="42" t="n">
        <v>13226.8337105</v>
      </c>
      <c r="M81" s="42" t="n">
        <v>9.13185982358748</v>
      </c>
      <c r="N81" s="42" t="n">
        <v>41.6436169011001</v>
      </c>
      <c r="O81" s="42" t="n">
        <v>4.5759252246614</v>
      </c>
      <c r="P81" s="42" t="n">
        <v>3033.6315142</v>
      </c>
      <c r="Q81" s="42" t="n">
        <v>16.1364323069951</v>
      </c>
      <c r="R81" s="42" t="n">
        <v>9.55114363433495</v>
      </c>
      <c r="S81" s="42" t="n">
        <v>15.0864077110576</v>
      </c>
    </row>
    <row r="82">
      <c r="A82" s="42" t="s">
        <v>54</v>
      </c>
      <c r="B82" s="42" t="s">
        <v>55</v>
      </c>
      <c r="C82" s="42" t="s">
        <v>17</v>
      </c>
      <c r="D82" s="42" t="n">
        <v>19793.9754426</v>
      </c>
      <c r="E82" s="42" t="n">
        <v>6.43225226376367</v>
      </c>
      <c r="F82" s="42" t="n">
        <v>20.7019573826419</v>
      </c>
      <c r="G82" s="42" t="n">
        <v>4.45629401516789</v>
      </c>
      <c r="H82" s="42" t="n">
        <v>24180.0355369</v>
      </c>
      <c r="I82" s="42" t="n">
        <v>5.67711465936056</v>
      </c>
      <c r="J82" s="42" t="n">
        <v>25.2892132076889</v>
      </c>
      <c r="K82" s="42" t="n">
        <v>4.41544238937067</v>
      </c>
      <c r="L82" s="42" t="n">
        <v>44123.2880815</v>
      </c>
      <c r="M82" s="42" t="n">
        <v>4.00466390731828</v>
      </c>
      <c r="N82" s="42" t="n">
        <v>46.1472952764895</v>
      </c>
      <c r="O82" s="42" t="n">
        <v>2.72485367127773</v>
      </c>
      <c r="P82" s="42" t="n">
        <v>7516.7294907</v>
      </c>
      <c r="Q82" s="42" t="n">
        <v>7.78526074079213</v>
      </c>
      <c r="R82" s="42" t="n">
        <v>7.86153413317962</v>
      </c>
      <c r="S82" s="42" t="n">
        <v>8.16793421013536</v>
      </c>
    </row>
    <row r="83">
      <c r="A83" s="42" t="s">
        <v>35</v>
      </c>
      <c r="B83" s="42" t="s">
        <v>36</v>
      </c>
      <c r="C83" s="42" t="s">
        <v>16</v>
      </c>
      <c r="D83" s="42" t="n">
        <v>11538.230758</v>
      </c>
      <c r="E83" s="42" t="n">
        <v>17.358649348054</v>
      </c>
      <c r="F83" s="42" t="n">
        <v>22.5073826159834</v>
      </c>
      <c r="G83" s="42" t="n">
        <v>8.87382838712623</v>
      </c>
      <c r="H83" s="42" t="n">
        <v>14623.6210948</v>
      </c>
      <c r="I83" s="42" t="n">
        <v>15.0856718293661</v>
      </c>
      <c r="J83" s="42" t="n">
        <v>28.5259882658892</v>
      </c>
      <c r="K83" s="42" t="n">
        <v>6.36144338851726</v>
      </c>
      <c r="L83" s="42" t="n">
        <v>21480.7267462</v>
      </c>
      <c r="M83" s="42" t="n">
        <v>10.4488303768834</v>
      </c>
      <c r="N83" s="42" t="n">
        <v>41.9019991787645</v>
      </c>
      <c r="O83" s="42" t="n">
        <v>4.32883635499449</v>
      </c>
      <c r="P83" s="42" t="n">
        <v>3621.6263726</v>
      </c>
      <c r="Q83" s="42" t="n">
        <v>18.161940269988</v>
      </c>
      <c r="R83" s="42" t="n">
        <v>7.06462993936286</v>
      </c>
      <c r="S83" s="42" t="n">
        <v>17.834770698743</v>
      </c>
    </row>
    <row r="84">
      <c r="A84" s="42" t="s">
        <v>35</v>
      </c>
      <c r="B84" s="42" t="s">
        <v>36</v>
      </c>
      <c r="C84" s="42" t="s">
        <v>17</v>
      </c>
      <c r="D84" s="42" t="n">
        <v>20794.3628089</v>
      </c>
      <c r="E84" s="42" t="n">
        <v>7.3994362293192</v>
      </c>
      <c r="F84" s="42" t="n">
        <v>19.7595934044749</v>
      </c>
      <c r="G84" s="42" t="n">
        <v>5.01988621245619</v>
      </c>
      <c r="H84" s="42" t="n">
        <v>28311.4545199</v>
      </c>
      <c r="I84" s="42" t="n">
        <v>7.17805528718782</v>
      </c>
      <c r="J84" s="42" t="n">
        <v>26.9026194812315</v>
      </c>
      <c r="K84" s="42" t="n">
        <v>4.67579945786242</v>
      </c>
      <c r="L84" s="42" t="n">
        <v>47044.7899402</v>
      </c>
      <c r="M84" s="42" t="n">
        <v>5.33206636965799</v>
      </c>
      <c r="N84" s="42" t="n">
        <v>44.7037463739654</v>
      </c>
      <c r="O84" s="42" t="n">
        <v>2.40540947422814</v>
      </c>
      <c r="P84" s="42" t="n">
        <v>9086.1877563</v>
      </c>
      <c r="Q84" s="42" t="n">
        <v>9.67640401975089</v>
      </c>
      <c r="R84" s="42" t="n">
        <v>8.63404074032812</v>
      </c>
      <c r="S84" s="42" t="n">
        <v>9.74167061278703</v>
      </c>
    </row>
    <row r="85">
      <c r="A85" s="42" t="s">
        <v>56</v>
      </c>
      <c r="B85" s="42" t="s">
        <v>57</v>
      </c>
      <c r="C85" s="42" t="s">
        <v>16</v>
      </c>
      <c r="D85" s="42" t="n">
        <v>1997.2043867</v>
      </c>
      <c r="E85" s="42" t="n">
        <v>15.3241601797552</v>
      </c>
      <c r="F85" s="42" t="n">
        <v>25.0023295207752</v>
      </c>
      <c r="G85" s="42" t="n">
        <v>7.74831469007907</v>
      </c>
      <c r="H85" s="42" t="n">
        <v>1961.5255823</v>
      </c>
      <c r="I85" s="42" t="n">
        <v>15.652494664619</v>
      </c>
      <c r="J85" s="42" t="n">
        <v>24.5556785768575</v>
      </c>
      <c r="K85" s="42" t="n">
        <v>8.48585822666736</v>
      </c>
      <c r="L85" s="42" t="n">
        <v>2929.6489365</v>
      </c>
      <c r="M85" s="42" t="n">
        <v>12.4280371393154</v>
      </c>
      <c r="N85" s="42" t="n">
        <v>36.6752890081471</v>
      </c>
      <c r="O85" s="42" t="n">
        <v>4.24997207056387</v>
      </c>
      <c r="P85" s="42" t="n">
        <v>1099.694306</v>
      </c>
      <c r="Q85" s="42" t="n">
        <v>18.447464430857</v>
      </c>
      <c r="R85" s="42" t="n">
        <v>13.7667028942202</v>
      </c>
      <c r="S85" s="42" t="n">
        <v>13.5416801152215</v>
      </c>
    </row>
    <row r="86">
      <c r="A86" s="42" t="s">
        <v>56</v>
      </c>
      <c r="B86" s="42" t="s">
        <v>57</v>
      </c>
      <c r="C86" s="42" t="s">
        <v>17</v>
      </c>
      <c r="D86" s="42" t="n">
        <v>3764.8439943</v>
      </c>
      <c r="E86" s="42" t="n">
        <v>6.99107837155059</v>
      </c>
      <c r="F86" s="42" t="n">
        <v>18.4896254324466</v>
      </c>
      <c r="G86" s="42" t="n">
        <v>5.3707150414391</v>
      </c>
      <c r="H86" s="42" t="n">
        <v>5230.9027525</v>
      </c>
      <c r="I86" s="42" t="n">
        <v>6.79663749991526</v>
      </c>
      <c r="J86" s="42" t="n">
        <v>25.6896255764408</v>
      </c>
      <c r="K86" s="42" t="n">
        <v>4.68591364315104</v>
      </c>
      <c r="L86" s="42" t="n">
        <v>9217.4283371</v>
      </c>
      <c r="M86" s="42" t="n">
        <v>4.22462461904259</v>
      </c>
      <c r="N86" s="42" t="n">
        <v>45.2679573606305</v>
      </c>
      <c r="O86" s="42" t="n">
        <v>1.98919536485814</v>
      </c>
      <c r="P86" s="42" t="n">
        <v>2148.7517061</v>
      </c>
      <c r="Q86" s="42" t="n">
        <v>9.43454151955578</v>
      </c>
      <c r="R86" s="42" t="n">
        <v>10.552791630482</v>
      </c>
      <c r="S86" s="42" t="n">
        <v>9.33612450819096</v>
      </c>
    </row>
    <row r="87">
      <c r="A87" s="42" t="s">
        <v>37</v>
      </c>
      <c r="B87" s="42" t="s">
        <v>38</v>
      </c>
      <c r="C87" s="42" t="s">
        <v>16</v>
      </c>
      <c r="D87" s="42" t="n">
        <v>65586.4129844</v>
      </c>
      <c r="E87" s="42" t="n">
        <v>12.0564517669746</v>
      </c>
      <c r="F87" s="42" t="n">
        <v>22.1754623027212</v>
      </c>
      <c r="G87" s="42" t="n">
        <v>7.47149963445586</v>
      </c>
      <c r="H87" s="42" t="n">
        <v>76235.1233726</v>
      </c>
      <c r="I87" s="42" t="n">
        <v>10.3605181877468</v>
      </c>
      <c r="J87" s="42" t="n">
        <v>25.7759043003998</v>
      </c>
      <c r="K87" s="42" t="n">
        <v>5.64083682280602</v>
      </c>
      <c r="L87" s="42" t="n">
        <v>122244.2114223</v>
      </c>
      <c r="M87" s="42" t="n">
        <v>8.45819236555126</v>
      </c>
      <c r="N87" s="42" t="n">
        <v>41.3320652673272</v>
      </c>
      <c r="O87" s="42" t="n">
        <v>4.28027237863897</v>
      </c>
      <c r="P87" s="42" t="n">
        <v>31695.4502921</v>
      </c>
      <c r="Q87" s="42" t="n">
        <v>12.6781784506798</v>
      </c>
      <c r="R87" s="42" t="n">
        <v>10.7165681295517</v>
      </c>
      <c r="S87" s="42" t="n">
        <v>10.9526949339517</v>
      </c>
    </row>
    <row r="88">
      <c r="A88" s="42" t="s">
        <v>37</v>
      </c>
      <c r="B88" s="42" t="s">
        <v>38</v>
      </c>
      <c r="C88" s="42" t="s">
        <v>17</v>
      </c>
      <c r="D88" s="42" t="n">
        <v>101519.1358059</v>
      </c>
      <c r="E88" s="42" t="n">
        <v>8.62271554554842</v>
      </c>
      <c r="F88" s="42" t="n">
        <v>20.6246727404983</v>
      </c>
      <c r="G88" s="42" t="n">
        <v>5.87636680961314</v>
      </c>
      <c r="H88" s="42" t="n">
        <v>130968.5779411</v>
      </c>
      <c r="I88" s="42" t="n">
        <v>6.78495885049686</v>
      </c>
      <c r="J88" s="42" t="n">
        <v>26.6076344905868</v>
      </c>
      <c r="K88" s="42" t="n">
        <v>4.69173884334363</v>
      </c>
      <c r="L88" s="42" t="n">
        <v>214889.3114485</v>
      </c>
      <c r="M88" s="42" t="n">
        <v>5.78987558460776</v>
      </c>
      <c r="N88" s="42" t="n">
        <v>43.6570080002469</v>
      </c>
      <c r="O88" s="42" t="n">
        <v>2.26961556776733</v>
      </c>
      <c r="P88" s="42" t="n">
        <v>44844.7767367</v>
      </c>
      <c r="Q88" s="42" t="n">
        <v>9.05942380478109</v>
      </c>
      <c r="R88" s="42" t="n">
        <v>9.11068476866798</v>
      </c>
      <c r="S88" s="42" t="n">
        <v>9.27794690109261</v>
      </c>
    </row>
    <row r="89">
      <c r="A89" s="42" t="s">
        <v>39</v>
      </c>
      <c r="B89" s="42" t="s">
        <v>40</v>
      </c>
      <c r="C89" s="42" t="s">
        <v>16</v>
      </c>
      <c r="D89" s="42" t="n">
        <v>1284.7388303</v>
      </c>
      <c r="E89" s="42" t="n">
        <v>13.3463911722076</v>
      </c>
      <c r="F89" s="42" t="n">
        <v>18.7108655822893</v>
      </c>
      <c r="G89" s="42" t="n">
        <v>8.15259147544114</v>
      </c>
      <c r="H89" s="42" t="n">
        <v>1779.3055833</v>
      </c>
      <c r="I89" s="42" t="n">
        <v>11.2492966467976</v>
      </c>
      <c r="J89" s="42" t="n">
        <v>25.9137085404113</v>
      </c>
      <c r="K89" s="42" t="n">
        <v>6.76785293992925</v>
      </c>
      <c r="L89" s="42" t="n">
        <v>2826.1739026</v>
      </c>
      <c r="M89" s="42" t="n">
        <v>10.8660950246667</v>
      </c>
      <c r="N89" s="42" t="n">
        <v>41.1602410984763</v>
      </c>
      <c r="O89" s="42" t="n">
        <v>3.86702882610276</v>
      </c>
      <c r="P89" s="42" t="n">
        <v>976.0531807</v>
      </c>
      <c r="Q89" s="42" t="n">
        <v>14.0822327916058</v>
      </c>
      <c r="R89" s="42" t="n">
        <v>14.2151847788231</v>
      </c>
      <c r="S89" s="42" t="n">
        <v>9.77861414443824</v>
      </c>
    </row>
    <row r="90">
      <c r="A90" s="42" t="s">
        <v>39</v>
      </c>
      <c r="B90" s="42" t="s">
        <v>40</v>
      </c>
      <c r="C90" s="42" t="s">
        <v>17</v>
      </c>
      <c r="D90" s="42" t="n">
        <v>2791.8438822</v>
      </c>
      <c r="E90" s="42" t="n">
        <v>8.98722248469765</v>
      </c>
      <c r="F90" s="42" t="n">
        <v>17.9623795177493</v>
      </c>
      <c r="G90" s="42" t="n">
        <v>6.1852368371613</v>
      </c>
      <c r="H90" s="42" t="n">
        <v>4025.2587275</v>
      </c>
      <c r="I90" s="42" t="n">
        <v>7.06275032424107</v>
      </c>
      <c r="J90" s="42" t="n">
        <v>25.8980186469138</v>
      </c>
      <c r="K90" s="42" t="n">
        <v>5.20079016199004</v>
      </c>
      <c r="L90" s="42" t="n">
        <v>6934.2090543</v>
      </c>
      <c r="M90" s="42" t="n">
        <v>5.90549676454265</v>
      </c>
      <c r="N90" s="42" t="n">
        <v>44.6138465989723</v>
      </c>
      <c r="O90" s="42" t="n">
        <v>2.63379936131123</v>
      </c>
      <c r="P90" s="42" t="n">
        <v>1791.416845</v>
      </c>
      <c r="Q90" s="42" t="n">
        <v>10.7211394283762</v>
      </c>
      <c r="R90" s="42" t="n">
        <v>11.5257552363646</v>
      </c>
      <c r="S90" s="42" t="n">
        <v>10.7690494724676</v>
      </c>
    </row>
    <row r="91">
      <c r="A91" s="42" t="s">
        <v>58</v>
      </c>
      <c r="B91" s="42" t="s">
        <v>59</v>
      </c>
      <c r="C91" s="42" t="s">
        <v>16</v>
      </c>
      <c r="D91" s="42" t="n">
        <v>717.5509018</v>
      </c>
      <c r="E91" s="42" t="n">
        <v>11.6642749049917</v>
      </c>
      <c r="F91" s="42" t="n">
        <v>22.5595796701003</v>
      </c>
      <c r="G91" s="42" t="n">
        <v>7.55108137646689</v>
      </c>
      <c r="H91" s="42" t="n">
        <v>801.739177</v>
      </c>
      <c r="I91" s="42" t="n">
        <v>10.8385091095125</v>
      </c>
      <c r="J91" s="42" t="n">
        <v>25.2064331503181</v>
      </c>
      <c r="K91" s="42" t="n">
        <v>6.78369765961218</v>
      </c>
      <c r="L91" s="42" t="n">
        <v>1331.9036538</v>
      </c>
      <c r="M91" s="42" t="n">
        <v>8.59422465493837</v>
      </c>
      <c r="N91" s="42" t="n">
        <v>41.8746412490381</v>
      </c>
      <c r="O91" s="42" t="n">
        <v>4.42331661680883</v>
      </c>
      <c r="P91" s="42" t="n">
        <v>329.4989589</v>
      </c>
      <c r="Q91" s="42" t="n">
        <v>15.026024815954</v>
      </c>
      <c r="R91" s="42" t="n">
        <v>10.3593459305435</v>
      </c>
      <c r="S91" s="42" t="n">
        <v>14.6805904781036</v>
      </c>
    </row>
    <row r="92">
      <c r="A92" s="42" t="s">
        <v>58</v>
      </c>
      <c r="B92" s="42" t="s">
        <v>59</v>
      </c>
      <c r="C92" s="42" t="s">
        <v>17</v>
      </c>
      <c r="D92" s="42" t="n">
        <v>1028.9318653</v>
      </c>
      <c r="E92" s="42" t="n">
        <v>9.17168378475862</v>
      </c>
      <c r="F92" s="42" t="n">
        <v>16.7816065016751</v>
      </c>
      <c r="G92" s="42" t="n">
        <v>6.6788198598393</v>
      </c>
      <c r="H92" s="42" t="n">
        <v>1558.1626821</v>
      </c>
      <c r="I92" s="42" t="n">
        <v>7.62899368541032</v>
      </c>
      <c r="J92" s="42" t="n">
        <v>25.4132211066988</v>
      </c>
      <c r="K92" s="42" t="n">
        <v>6.15228093106314</v>
      </c>
      <c r="L92" s="42" t="n">
        <v>2769.0636821</v>
      </c>
      <c r="M92" s="42" t="n">
        <v>6.17462832402328</v>
      </c>
      <c r="N92" s="42" t="n">
        <v>45.1626960523116</v>
      </c>
      <c r="O92" s="42" t="n">
        <v>2.8691066944665</v>
      </c>
      <c r="P92" s="42" t="n">
        <v>775.1490753</v>
      </c>
      <c r="Q92" s="42" t="n">
        <v>8.73310201350196</v>
      </c>
      <c r="R92" s="42" t="n">
        <v>12.6424763393145</v>
      </c>
      <c r="S92" s="42" t="n">
        <v>9.98508154534708</v>
      </c>
    </row>
    <row r="93">
      <c r="A93" s="42" t="s">
        <v>60</v>
      </c>
      <c r="B93" s="42" t="s">
        <v>61</v>
      </c>
      <c r="C93" s="42" t="s">
        <v>16</v>
      </c>
      <c r="D93" s="42" t="n">
        <v>463.1841883</v>
      </c>
      <c r="E93" s="42" t="n">
        <v>13.5464005137557</v>
      </c>
      <c r="F93" s="42" t="n">
        <v>21.6871021217462</v>
      </c>
      <c r="G93" s="42" t="n">
        <v>7.30241861592576</v>
      </c>
      <c r="H93" s="42" t="n">
        <v>503.9740196</v>
      </c>
      <c r="I93" s="42" t="n">
        <v>13.2484793977216</v>
      </c>
      <c r="J93" s="42" t="n">
        <v>23.5969540970018</v>
      </c>
      <c r="K93" s="42" t="n">
        <v>9.26556863330053</v>
      </c>
      <c r="L93" s="42" t="n">
        <v>874.8245712</v>
      </c>
      <c r="M93" s="42" t="n">
        <v>11.1319669820843</v>
      </c>
      <c r="N93" s="42" t="n">
        <v>40.9608321990884</v>
      </c>
      <c r="O93" s="42" t="n">
        <v>6.25674644645029</v>
      </c>
      <c r="P93" s="42" t="n">
        <v>293.7760037</v>
      </c>
      <c r="Q93" s="42" t="n">
        <v>11.7797423310254</v>
      </c>
      <c r="R93" s="42" t="n">
        <v>13.7551115821636</v>
      </c>
      <c r="S93" s="42" t="n">
        <v>12.1023830615389</v>
      </c>
    </row>
    <row r="94">
      <c r="A94" s="42" t="s">
        <v>60</v>
      </c>
      <c r="B94" s="42" t="s">
        <v>61</v>
      </c>
      <c r="C94" s="42" t="s">
        <v>17</v>
      </c>
      <c r="D94" s="42" t="n">
        <v>1060.3518551</v>
      </c>
      <c r="E94" s="42" t="n">
        <v>7.31639822820427</v>
      </c>
      <c r="F94" s="42" t="n">
        <v>16.5570255660979</v>
      </c>
      <c r="G94" s="42" t="n">
        <v>5.94163282876749</v>
      </c>
      <c r="H94" s="42" t="n">
        <v>1626.8738728</v>
      </c>
      <c r="I94" s="42" t="n">
        <v>6.10837322810377</v>
      </c>
      <c r="J94" s="42" t="n">
        <v>25.4030699104364</v>
      </c>
      <c r="K94" s="42" t="n">
        <v>4.42654507397368</v>
      </c>
      <c r="L94" s="42" t="n">
        <v>2704.0149798</v>
      </c>
      <c r="M94" s="42" t="n">
        <v>4.24422212351925</v>
      </c>
      <c r="N94" s="42" t="n">
        <v>42.2222538078532</v>
      </c>
      <c r="O94" s="42" t="n">
        <v>2.36099364177476</v>
      </c>
      <c r="P94" s="42" t="n">
        <v>1013.0005062</v>
      </c>
      <c r="Q94" s="42" t="n">
        <v>8.55119660354758</v>
      </c>
      <c r="R94" s="42" t="n">
        <v>15.8176507156124</v>
      </c>
      <c r="S94" s="42" t="n">
        <v>8.20296538019766</v>
      </c>
    </row>
    <row r="95">
      <c r="A95" s="42" t="s">
        <v>62</v>
      </c>
      <c r="B95" s="42" t="s">
        <v>63</v>
      </c>
      <c r="C95" s="42" t="s">
        <v>16</v>
      </c>
      <c r="D95" s="42" t="n">
        <v>243.6482362</v>
      </c>
      <c r="E95" s="42" t="n">
        <v>30.988722064287</v>
      </c>
      <c r="F95" s="42" t="n">
        <v>27.9022819612071</v>
      </c>
      <c r="G95" s="42" t="n">
        <v>15.3127027436987</v>
      </c>
      <c r="H95" s="42" t="n">
        <v>181.3728749</v>
      </c>
      <c r="I95" s="42" t="n">
        <v>32.0209580921993</v>
      </c>
      <c r="J95" s="42" t="n">
        <v>20.7705878544527</v>
      </c>
      <c r="K95" s="42" t="n">
        <v>19.3468892775862</v>
      </c>
      <c r="L95" s="42" t="n">
        <v>307.5250107</v>
      </c>
      <c r="M95" s="42" t="n">
        <v>25.6008497597912</v>
      </c>
      <c r="N95" s="42" t="n">
        <v>35.217367843497</v>
      </c>
      <c r="O95" s="42" t="n">
        <v>10.7484830898242</v>
      </c>
      <c r="P95" s="42" t="n">
        <v>140.6736261</v>
      </c>
      <c r="Q95" s="42" t="n">
        <v>35.7567639310113</v>
      </c>
      <c r="R95" s="42" t="n">
        <v>16.1097623408432</v>
      </c>
      <c r="S95" s="42" t="n">
        <v>28.4126248588972</v>
      </c>
    </row>
    <row r="96">
      <c r="A96" s="42" t="s">
        <v>62</v>
      </c>
      <c r="B96" s="42" t="s">
        <v>63</v>
      </c>
      <c r="C96" s="42" t="s">
        <v>17</v>
      </c>
      <c r="D96" s="42" t="n">
        <v>2075.6864586</v>
      </c>
      <c r="E96" s="42" t="n">
        <v>9.44219239253291</v>
      </c>
      <c r="F96" s="42" t="n">
        <v>19.5124021064954</v>
      </c>
      <c r="G96" s="42" t="n">
        <v>6.17562190924629</v>
      </c>
      <c r="H96" s="42" t="n">
        <v>2557.6689282</v>
      </c>
      <c r="I96" s="42" t="n">
        <v>7.49155629482655</v>
      </c>
      <c r="J96" s="42" t="n">
        <v>24.0432577740995</v>
      </c>
      <c r="K96" s="42" t="n">
        <v>5.64033484064162</v>
      </c>
      <c r="L96" s="42" t="n">
        <v>4758.3936304</v>
      </c>
      <c r="M96" s="42" t="n">
        <v>4.65250148119904</v>
      </c>
      <c r="N96" s="42" t="n">
        <v>44.7310765615222</v>
      </c>
      <c r="O96" s="42" t="n">
        <v>2.60537207506011</v>
      </c>
      <c r="P96" s="42" t="n">
        <v>1246.031238</v>
      </c>
      <c r="Q96" s="42" t="n">
        <v>7.38730160413015</v>
      </c>
      <c r="R96" s="42" t="n">
        <v>11.7132635578829</v>
      </c>
      <c r="S96" s="42" t="n">
        <v>8.97828980161684</v>
      </c>
    </row>
    <row r="97">
      <c r="A97" s="42" t="s">
        <v>64</v>
      </c>
      <c r="B97" s="42" t="s">
        <v>65</v>
      </c>
      <c r="C97" s="42" t="s">
        <v>16</v>
      </c>
      <c r="D97" s="42" t="n">
        <v>984.5047506</v>
      </c>
      <c r="E97" s="42" t="n">
        <v>23.6132411265316</v>
      </c>
      <c r="F97" s="42" t="n">
        <v>28.0674501257227</v>
      </c>
      <c r="G97" s="42" t="n">
        <v>10.5695991900308</v>
      </c>
      <c r="H97" s="42" t="n">
        <v>1054.7718261</v>
      </c>
      <c r="I97" s="42" t="n">
        <v>19.4717984544787</v>
      </c>
      <c r="J97" s="42" t="n">
        <v>30.0707087548706</v>
      </c>
      <c r="K97" s="42" t="n">
        <v>9.04898112137094</v>
      </c>
      <c r="L97" s="42" t="n">
        <v>1294.7790918</v>
      </c>
      <c r="M97" s="42" t="n">
        <v>19.3152106035788</v>
      </c>
      <c r="N97" s="42" t="n">
        <v>36.9131256713359</v>
      </c>
      <c r="O97" s="42" t="n">
        <v>6.74536324693137</v>
      </c>
      <c r="P97" s="42" t="n">
        <v>173.5830596</v>
      </c>
      <c r="Q97" s="42" t="n">
        <v>25.2411444454001</v>
      </c>
      <c r="R97" s="42" t="n">
        <v>4.94871544807083</v>
      </c>
      <c r="S97" s="42" t="n">
        <v>26.422451563457</v>
      </c>
    </row>
    <row r="98">
      <c r="A98" s="42" t="s">
        <v>64</v>
      </c>
      <c r="B98" s="42" t="s">
        <v>65</v>
      </c>
      <c r="C98" s="42" t="s">
        <v>17</v>
      </c>
      <c r="D98" s="42" t="n">
        <v>3526.3896784</v>
      </c>
      <c r="E98" s="42" t="n">
        <v>9.08121250091367</v>
      </c>
      <c r="F98" s="42" t="n">
        <v>20.4708912278196</v>
      </c>
      <c r="G98" s="42" t="n">
        <v>5.85963211075297</v>
      </c>
      <c r="H98" s="42" t="n">
        <v>4805.0137702</v>
      </c>
      <c r="I98" s="42" t="n">
        <v>6.38961018433454</v>
      </c>
      <c r="J98" s="42" t="n">
        <v>27.8933762880592</v>
      </c>
      <c r="K98" s="42" t="n">
        <v>5.2369108019678</v>
      </c>
      <c r="L98" s="42" t="n">
        <v>7493.5197924</v>
      </c>
      <c r="M98" s="42" t="n">
        <v>4.5622959042295</v>
      </c>
      <c r="N98" s="42" t="n">
        <v>43.5003055740947</v>
      </c>
      <c r="O98" s="42" t="n">
        <v>2.70126669968037</v>
      </c>
      <c r="P98" s="42" t="n">
        <v>1401.4380305</v>
      </c>
      <c r="Q98" s="42" t="n">
        <v>9.12504517319056</v>
      </c>
      <c r="R98" s="42" t="n">
        <v>8.13542691002653</v>
      </c>
      <c r="S98" s="42" t="n">
        <v>9.42522474405721</v>
      </c>
    </row>
    <row r="99">
      <c r="A99" s="42" t="s">
        <v>66</v>
      </c>
      <c r="B99" s="42" t="s">
        <v>67</v>
      </c>
      <c r="C99" s="42" t="s">
        <v>16</v>
      </c>
      <c r="D99" s="42" t="n">
        <v>152.6730798</v>
      </c>
      <c r="E99" s="42" t="n">
        <v>11.1652496096441</v>
      </c>
      <c r="F99" s="42" t="n">
        <v>19.4777867621944</v>
      </c>
      <c r="G99" s="42" t="n">
        <v>10.6105352840396</v>
      </c>
      <c r="H99" s="42" t="n">
        <v>187.6994349</v>
      </c>
      <c r="I99" s="42" t="n">
        <v>11.2395814602147</v>
      </c>
      <c r="J99" s="42" t="n">
        <v>23.9463929931581</v>
      </c>
      <c r="K99" s="42" t="n">
        <v>9.2835666452936</v>
      </c>
      <c r="L99" s="42" t="n">
        <v>304.235221</v>
      </c>
      <c r="M99" s="42" t="n">
        <v>9.33510271388901</v>
      </c>
      <c r="N99" s="42" t="n">
        <v>38.8138417588081</v>
      </c>
      <c r="O99" s="42" t="n">
        <v>4.88637313616117</v>
      </c>
      <c r="P99" s="42" t="n">
        <v>139.2240295</v>
      </c>
      <c r="Q99" s="42" t="n">
        <v>17.265542519291</v>
      </c>
      <c r="R99" s="42" t="n">
        <v>17.7619784858395</v>
      </c>
      <c r="S99" s="42" t="n">
        <v>14.5719871817619</v>
      </c>
    </row>
    <row r="100">
      <c r="A100" s="42" t="s">
        <v>66</v>
      </c>
      <c r="B100" s="42" t="s">
        <v>67</v>
      </c>
      <c r="C100" s="42" t="s">
        <v>17</v>
      </c>
      <c r="D100" s="42" t="n">
        <v>136.7153339</v>
      </c>
      <c r="E100" s="42" t="n">
        <v>16.4970762227848</v>
      </c>
      <c r="F100" s="42" t="n">
        <v>16.2144785401895</v>
      </c>
      <c r="G100" s="42" t="n">
        <v>9.19923823443905</v>
      </c>
      <c r="H100" s="42" t="n">
        <v>220.6418413</v>
      </c>
      <c r="I100" s="42" t="n">
        <v>14.2350074713426</v>
      </c>
      <c r="J100" s="42" t="n">
        <v>26.1681868358933</v>
      </c>
      <c r="K100" s="42" t="n">
        <v>7.96588465408577</v>
      </c>
      <c r="L100" s="42" t="n">
        <v>330.3834891</v>
      </c>
      <c r="M100" s="42" t="n">
        <v>11.1902435347929</v>
      </c>
      <c r="N100" s="42" t="n">
        <v>39.1835783246028</v>
      </c>
      <c r="O100" s="42" t="n">
        <v>4.01398915801372</v>
      </c>
      <c r="P100" s="42" t="n">
        <v>155.4275792</v>
      </c>
      <c r="Q100" s="42" t="n">
        <v>12.8950462936505</v>
      </c>
      <c r="R100" s="42" t="n">
        <v>18.4337562993144</v>
      </c>
      <c r="S100" s="42" t="n">
        <v>14.8998036041792</v>
      </c>
    </row>
    <row r="101">
      <c r="A101" s="42" t="s">
        <v>68</v>
      </c>
      <c r="B101" s="42" t="s">
        <v>69</v>
      </c>
      <c r="C101" s="42" t="s">
        <v>16</v>
      </c>
      <c r="D101" s="42" t="n">
        <v>9998.1378238</v>
      </c>
      <c r="E101" s="42" t="n">
        <v>12.1903751413511</v>
      </c>
      <c r="F101" s="42" t="n">
        <v>21.2208434266575</v>
      </c>
      <c r="G101" s="42" t="n">
        <v>8.00512077825358</v>
      </c>
      <c r="H101" s="42" t="n">
        <v>13502.1617002</v>
      </c>
      <c r="I101" s="42" t="n">
        <v>11.4234925276186</v>
      </c>
      <c r="J101" s="42" t="n">
        <v>28.6580625723416</v>
      </c>
      <c r="K101" s="42" t="n">
        <v>6.61135428271794</v>
      </c>
      <c r="L101" s="42" t="n">
        <v>18750.9898758</v>
      </c>
      <c r="M101" s="42" t="n">
        <v>10.3067463241822</v>
      </c>
      <c r="N101" s="42" t="n">
        <v>39.7985932242288</v>
      </c>
      <c r="O101" s="42" t="n">
        <v>3.94379870664609</v>
      </c>
      <c r="P101" s="42" t="n">
        <v>4863.4158114</v>
      </c>
      <c r="Q101" s="42" t="n">
        <v>14.1805684637889</v>
      </c>
      <c r="R101" s="42" t="n">
        <v>10.3225007767721</v>
      </c>
      <c r="S101" s="42" t="n">
        <v>12.1027487895779</v>
      </c>
    </row>
    <row r="102">
      <c r="A102" s="42" t="s">
        <v>68</v>
      </c>
      <c r="B102" s="42" t="s">
        <v>69</v>
      </c>
      <c r="C102" s="42" t="s">
        <v>17</v>
      </c>
      <c r="D102" s="42" t="n">
        <v>15252.7811096</v>
      </c>
      <c r="E102" s="42" t="n">
        <v>7.85337756236775</v>
      </c>
      <c r="F102" s="42" t="n">
        <v>18.5308303761191</v>
      </c>
      <c r="G102" s="42" t="n">
        <v>5.80567367415065</v>
      </c>
      <c r="H102" s="42" t="n">
        <v>18410.3880852</v>
      </c>
      <c r="I102" s="42" t="n">
        <v>6.11956173289374</v>
      </c>
      <c r="J102" s="42" t="n">
        <v>22.3670540024102</v>
      </c>
      <c r="K102" s="42" t="n">
        <v>5.00464336189235</v>
      </c>
      <c r="L102" s="42" t="n">
        <v>36966.500561</v>
      </c>
      <c r="M102" s="42" t="n">
        <v>5.2323370008067</v>
      </c>
      <c r="N102" s="42" t="n">
        <v>44.9111507319447</v>
      </c>
      <c r="O102" s="42" t="n">
        <v>2.6000937392536</v>
      </c>
      <c r="P102" s="42" t="n">
        <v>11680.6250341</v>
      </c>
      <c r="Q102" s="42" t="n">
        <v>9.14812356164241</v>
      </c>
      <c r="R102" s="42" t="n">
        <v>14.1909648895259</v>
      </c>
      <c r="S102" s="42" t="n">
        <v>9.31368781371499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369</v>
      </c>
    </row>
    <row r="112">
      <c r="A112" s="5" t="s">
        <v>26</v>
      </c>
      <c r="B112" s="5" t="s">
        <v>71</v>
      </c>
      <c r="C112" s="5" t="s">
        <v>11</v>
      </c>
      <c r="D112" s="5" t="s">
        <v>359</v>
      </c>
      <c r="E112" s="5" t="s">
        <v>360</v>
      </c>
      <c r="F112" s="5" t="s">
        <v>361</v>
      </c>
      <c r="G112" s="5" t="s">
        <v>362</v>
      </c>
      <c r="H112" s="5" t="s">
        <v>363</v>
      </c>
      <c r="I112" s="5" t="s">
        <v>364</v>
      </c>
      <c r="J112" s="5" t="s">
        <v>365</v>
      </c>
      <c r="K112" s="5" t="s">
        <v>366</v>
      </c>
      <c r="L112" s="5" t="s">
        <v>342</v>
      </c>
      <c r="M112" s="5" t="s">
        <v>343</v>
      </c>
      <c r="N112" s="5" t="s">
        <v>344</v>
      </c>
      <c r="O112" s="5" t="s">
        <v>345</v>
      </c>
      <c r="P112" s="5" t="s">
        <v>346</v>
      </c>
      <c r="Q112" s="5" t="s">
        <v>347</v>
      </c>
      <c r="R112" s="5" t="s">
        <v>348</v>
      </c>
      <c r="S112" s="5" t="s">
        <v>349</v>
      </c>
    </row>
    <row r="113">
      <c r="A113" s="43" t="s">
        <v>72</v>
      </c>
      <c r="B113" s="43" t="s">
        <v>73</v>
      </c>
      <c r="C113" s="43" t="s">
        <v>16</v>
      </c>
      <c r="D113" s="43" t="n">
        <v>16338.5405045</v>
      </c>
      <c r="E113" s="43" t="n">
        <v>11.1295271764175</v>
      </c>
      <c r="F113" s="43" t="n">
        <v>22.1915330974632</v>
      </c>
      <c r="G113" s="43" t="n">
        <v>6.57785353154232</v>
      </c>
      <c r="H113" s="43" t="n">
        <v>18723.6867085</v>
      </c>
      <c r="I113" s="43" t="n">
        <v>9.01183691318635</v>
      </c>
      <c r="J113" s="43" t="n">
        <v>25.4311156607758</v>
      </c>
      <c r="K113" s="43" t="n">
        <v>4.17310483985134</v>
      </c>
      <c r="L113" s="43" t="n">
        <v>30170.3053028</v>
      </c>
      <c r="M113" s="43" t="n">
        <v>7.13877309982607</v>
      </c>
      <c r="N113" s="43" t="n">
        <v>40.9782825157029</v>
      </c>
      <c r="O113" s="43" t="n">
        <v>3.12258444393442</v>
      </c>
      <c r="P113" s="43" t="n">
        <v>8392.5768119</v>
      </c>
      <c r="Q113" s="43" t="n">
        <v>8.43473997949914</v>
      </c>
      <c r="R113" s="43" t="n">
        <v>11.3990687260582</v>
      </c>
      <c r="S113" s="43" t="n">
        <v>8.29742679943674</v>
      </c>
    </row>
    <row r="114">
      <c r="A114" s="43" t="s">
        <v>72</v>
      </c>
      <c r="B114" s="43" t="s">
        <v>73</v>
      </c>
      <c r="C114" s="43" t="s">
        <v>17</v>
      </c>
      <c r="D114" s="43" t="n">
        <v>66103.5082756</v>
      </c>
      <c r="E114" s="43" t="n">
        <v>3.65142657671342</v>
      </c>
      <c r="F114" s="43" t="n">
        <v>13.2162110328713</v>
      </c>
      <c r="G114" s="43" t="n">
        <v>2.8604262280198</v>
      </c>
      <c r="H114" s="43" t="n">
        <v>100946.2386049</v>
      </c>
      <c r="I114" s="43" t="n">
        <v>2.52113832911586</v>
      </c>
      <c r="J114" s="43" t="n">
        <v>20.1823901208794</v>
      </c>
      <c r="K114" s="43" t="n">
        <v>2.00945560133316</v>
      </c>
      <c r="L114" s="43" t="n">
        <v>231755.9724662</v>
      </c>
      <c r="M114" s="43" t="n">
        <v>1.64023479943105</v>
      </c>
      <c r="N114" s="43" t="n">
        <v>46.3354505705139</v>
      </c>
      <c r="O114" s="43" t="n">
        <v>0.989498250262298</v>
      </c>
      <c r="P114" s="43" t="n">
        <v>101364.1713367</v>
      </c>
      <c r="Q114" s="43" t="n">
        <v>2.66054494575894</v>
      </c>
      <c r="R114" s="43" t="n">
        <v>20.2659482757354</v>
      </c>
      <c r="S114" s="43" t="n">
        <v>2.56497175668686</v>
      </c>
    </row>
    <row r="115">
      <c r="A115" s="43" t="s">
        <v>74</v>
      </c>
      <c r="B115" s="43" t="s">
        <v>75</v>
      </c>
      <c r="C115" s="43" t="s">
        <v>16</v>
      </c>
      <c r="D115" s="43" t="n">
        <v>2878.5504471</v>
      </c>
      <c r="E115" s="43" t="n">
        <v>20.2881005188141</v>
      </c>
      <c r="F115" s="43" t="n">
        <v>20.869201202621</v>
      </c>
      <c r="G115" s="43" t="n">
        <v>8.9914061879595</v>
      </c>
      <c r="H115" s="43" t="n">
        <v>3137.0645758</v>
      </c>
      <c r="I115" s="43" t="n">
        <v>15.3239083508271</v>
      </c>
      <c r="J115" s="43" t="n">
        <v>22.7434026330652</v>
      </c>
      <c r="K115" s="43" t="n">
        <v>7.162314280491</v>
      </c>
      <c r="L115" s="43" t="n">
        <v>5678.496702</v>
      </c>
      <c r="M115" s="43" t="n">
        <v>14.7444408969857</v>
      </c>
      <c r="N115" s="43" t="n">
        <v>41.1685299181907</v>
      </c>
      <c r="O115" s="43" t="n">
        <v>4.13982656210499</v>
      </c>
      <c r="P115" s="43" t="n">
        <v>2099.1830886</v>
      </c>
      <c r="Q115" s="43" t="n">
        <v>12.6507108712765</v>
      </c>
      <c r="R115" s="43" t="n">
        <v>15.2188662461231</v>
      </c>
      <c r="S115" s="43" t="n">
        <v>13.6583431864787</v>
      </c>
    </row>
    <row r="116">
      <c r="A116" s="43" t="s">
        <v>74</v>
      </c>
      <c r="B116" s="43" t="s">
        <v>75</v>
      </c>
      <c r="C116" s="43" t="s">
        <v>17</v>
      </c>
      <c r="D116" s="43" t="n">
        <v>19097.1049918</v>
      </c>
      <c r="E116" s="43" t="n">
        <v>6.95054992403793</v>
      </c>
      <c r="F116" s="43" t="n">
        <v>11.8923796742021</v>
      </c>
      <c r="G116" s="43" t="n">
        <v>5.43060015772378</v>
      </c>
      <c r="H116" s="43" t="n">
        <v>33430.2140951</v>
      </c>
      <c r="I116" s="43" t="n">
        <v>4.0830969971346</v>
      </c>
      <c r="J116" s="43" t="n">
        <v>20.8180663393483</v>
      </c>
      <c r="K116" s="43" t="n">
        <v>3.57674191802577</v>
      </c>
      <c r="L116" s="43" t="n">
        <v>81274.607777</v>
      </c>
      <c r="M116" s="43" t="n">
        <v>2.79949965642663</v>
      </c>
      <c r="N116" s="43" t="n">
        <v>50.6123045336435</v>
      </c>
      <c r="O116" s="43" t="n">
        <v>1.64134058371588</v>
      </c>
      <c r="P116" s="43" t="n">
        <v>26780.7783219</v>
      </c>
      <c r="Q116" s="43" t="n">
        <v>4.7982580184348</v>
      </c>
      <c r="R116" s="43" t="n">
        <v>16.6772494528061</v>
      </c>
      <c r="S116" s="43" t="n">
        <v>4.2271002991003</v>
      </c>
    </row>
    <row r="117">
      <c r="A117" s="43" t="s">
        <v>76</v>
      </c>
      <c r="B117" s="43" t="s">
        <v>77</v>
      </c>
      <c r="C117" s="43" t="s">
        <v>16</v>
      </c>
      <c r="D117" s="43" t="n">
        <v>9068.104059</v>
      </c>
      <c r="E117" s="43" t="n">
        <v>7.89702434921524</v>
      </c>
      <c r="F117" s="43" t="n">
        <v>23.0862532409536</v>
      </c>
      <c r="G117" s="43" t="n">
        <v>4.33053430916787</v>
      </c>
      <c r="H117" s="43" t="n">
        <v>10488.3012869</v>
      </c>
      <c r="I117" s="43" t="n">
        <v>7.18091640334702</v>
      </c>
      <c r="J117" s="43" t="n">
        <v>26.7018968906158</v>
      </c>
      <c r="K117" s="43" t="n">
        <v>3.79362601652585</v>
      </c>
      <c r="L117" s="43" t="n">
        <v>14656.5414876</v>
      </c>
      <c r="M117" s="43" t="n">
        <v>5.4195242211428</v>
      </c>
      <c r="N117" s="43" t="n">
        <v>37.3137125707609</v>
      </c>
      <c r="O117" s="43" t="n">
        <v>2.74800360261171</v>
      </c>
      <c r="P117" s="43" t="n">
        <v>5066.2898809</v>
      </c>
      <c r="Q117" s="43" t="n">
        <v>6.34351893636668</v>
      </c>
      <c r="R117" s="43" t="n">
        <v>12.8981372976697</v>
      </c>
      <c r="S117" s="43" t="n">
        <v>6.75376584309469</v>
      </c>
    </row>
    <row r="118">
      <c r="A118" s="43" t="s">
        <v>76</v>
      </c>
      <c r="B118" s="43" t="s">
        <v>77</v>
      </c>
      <c r="C118" s="43" t="s">
        <v>17</v>
      </c>
      <c r="D118" s="43" t="n">
        <v>9691.9786725</v>
      </c>
      <c r="E118" s="43" t="n">
        <v>5.16483677888577</v>
      </c>
      <c r="F118" s="43" t="n">
        <v>14.1590512744599</v>
      </c>
      <c r="G118" s="43" t="n">
        <v>3.81996686208889</v>
      </c>
      <c r="H118" s="43" t="n">
        <v>17672.6176881</v>
      </c>
      <c r="I118" s="43" t="n">
        <v>3.8204531536717</v>
      </c>
      <c r="J118" s="43" t="n">
        <v>25.8179994462565</v>
      </c>
      <c r="K118" s="43" t="n">
        <v>2.64717300042909</v>
      </c>
      <c r="L118" s="43" t="n">
        <v>31930.5761718</v>
      </c>
      <c r="M118" s="43" t="n">
        <v>3.13819248555684</v>
      </c>
      <c r="N118" s="43" t="n">
        <v>46.6475092978042</v>
      </c>
      <c r="O118" s="43" t="n">
        <v>1.5479573155244</v>
      </c>
      <c r="P118" s="43" t="n">
        <v>9155.5907612</v>
      </c>
      <c r="Q118" s="43" t="n">
        <v>4.45406768646748</v>
      </c>
      <c r="R118" s="43" t="n">
        <v>13.3754399814794</v>
      </c>
      <c r="S118" s="43" t="n">
        <v>4.09848393541717</v>
      </c>
    </row>
    <row r="119">
      <c r="A119" s="43" t="s">
        <v>78</v>
      </c>
      <c r="B119" s="43" t="s">
        <v>79</v>
      </c>
      <c r="C119" s="43" t="s">
        <v>16</v>
      </c>
      <c r="D119" s="43" t="n">
        <v>35158.6562676</v>
      </c>
      <c r="E119" s="43" t="n">
        <v>5.60925656759499</v>
      </c>
      <c r="F119" s="43" t="n">
        <v>21.4648671842743</v>
      </c>
      <c r="G119" s="43" t="n">
        <v>3.47217490610639</v>
      </c>
      <c r="H119" s="43" t="n">
        <v>42345.1034872</v>
      </c>
      <c r="I119" s="43" t="n">
        <v>4.19500680732101</v>
      </c>
      <c r="J119" s="43" t="n">
        <v>25.8522969518238</v>
      </c>
      <c r="K119" s="43" t="n">
        <v>2.36460117174731</v>
      </c>
      <c r="L119" s="43" t="n">
        <v>64696.1435273</v>
      </c>
      <c r="M119" s="43" t="n">
        <v>3.56553586066989</v>
      </c>
      <c r="N119" s="43" t="n">
        <v>39.4979295448209</v>
      </c>
      <c r="O119" s="43" t="n">
        <v>1.66521699137249</v>
      </c>
      <c r="P119" s="43" t="n">
        <v>21596.3874928</v>
      </c>
      <c r="Q119" s="43" t="n">
        <v>4.54717461350134</v>
      </c>
      <c r="R119" s="43" t="n">
        <v>13.184906319081</v>
      </c>
      <c r="S119" s="43" t="n">
        <v>4.35793024383325</v>
      </c>
    </row>
    <row r="120">
      <c r="A120" s="43" t="s">
        <v>78</v>
      </c>
      <c r="B120" s="43" t="s">
        <v>79</v>
      </c>
      <c r="C120" s="43" t="s">
        <v>17</v>
      </c>
      <c r="D120" s="43" t="n">
        <v>42309.6730822</v>
      </c>
      <c r="E120" s="43" t="n">
        <v>3.96864123482684</v>
      </c>
      <c r="F120" s="43" t="n">
        <v>17.7670426750495</v>
      </c>
      <c r="G120" s="43" t="n">
        <v>2.76706824874432</v>
      </c>
      <c r="H120" s="43" t="n">
        <v>59050.9210121</v>
      </c>
      <c r="I120" s="43" t="n">
        <v>3.30904822970465</v>
      </c>
      <c r="J120" s="43" t="n">
        <v>24.7971718331321</v>
      </c>
      <c r="K120" s="43" t="n">
        <v>2.23513499440568</v>
      </c>
      <c r="L120" s="43" t="n">
        <v>104761.8203523</v>
      </c>
      <c r="M120" s="43" t="n">
        <v>2.27589380804307</v>
      </c>
      <c r="N120" s="43" t="n">
        <v>43.9924867606281</v>
      </c>
      <c r="O120" s="43" t="n">
        <v>1.13277068238475</v>
      </c>
      <c r="P120" s="43" t="n">
        <v>32013.2947765</v>
      </c>
      <c r="Q120" s="43" t="n">
        <v>3.71798910326056</v>
      </c>
      <c r="R120" s="43" t="n">
        <v>13.4432987311903</v>
      </c>
      <c r="S120" s="43" t="n">
        <v>3.70859464993265</v>
      </c>
    </row>
    <row r="121">
      <c r="A121" s="43" t="s">
        <v>80</v>
      </c>
      <c r="B121" s="43" t="s">
        <v>81</v>
      </c>
      <c r="C121" s="43" t="s">
        <v>16</v>
      </c>
      <c r="D121" s="43" t="n">
        <v>42955.498035</v>
      </c>
      <c r="E121" s="43" t="n">
        <v>5.02495433886906</v>
      </c>
      <c r="F121" s="43" t="n">
        <v>23.8012546794612</v>
      </c>
      <c r="G121" s="43" t="n">
        <v>2.81733090784966</v>
      </c>
      <c r="H121" s="43" t="n">
        <v>48647.1424735</v>
      </c>
      <c r="I121" s="43" t="n">
        <v>4.70850846020244</v>
      </c>
      <c r="J121" s="43" t="n">
        <v>26.9549436138858</v>
      </c>
      <c r="K121" s="43" t="n">
        <v>2.2990106123201</v>
      </c>
      <c r="L121" s="43" t="n">
        <v>67411.4373223</v>
      </c>
      <c r="M121" s="43" t="n">
        <v>3.8947898441022</v>
      </c>
      <c r="N121" s="43" t="n">
        <v>37.3520704313398</v>
      </c>
      <c r="O121" s="43" t="n">
        <v>1.57458839479156</v>
      </c>
      <c r="P121" s="43" t="n">
        <v>21461.6937766</v>
      </c>
      <c r="Q121" s="43" t="n">
        <v>5.13073571711796</v>
      </c>
      <c r="R121" s="43" t="n">
        <v>11.8917312753132</v>
      </c>
      <c r="S121" s="43" t="n">
        <v>4.58016104295139</v>
      </c>
    </row>
    <row r="122">
      <c r="A122" s="43" t="s">
        <v>80</v>
      </c>
      <c r="B122" s="43" t="s">
        <v>81</v>
      </c>
      <c r="C122" s="43" t="s">
        <v>17</v>
      </c>
      <c r="D122" s="43" t="n">
        <v>43948.7443623</v>
      </c>
      <c r="E122" s="43" t="n">
        <v>4.11684056636463</v>
      </c>
      <c r="F122" s="43" t="n">
        <v>20.4142889087477</v>
      </c>
      <c r="G122" s="43" t="n">
        <v>2.80773227628092</v>
      </c>
      <c r="H122" s="43" t="n">
        <v>58353.1192992</v>
      </c>
      <c r="I122" s="43" t="n">
        <v>3.47646213738721</v>
      </c>
      <c r="J122" s="43" t="n">
        <v>27.1051529090409</v>
      </c>
      <c r="K122" s="43" t="n">
        <v>2.41919322740835</v>
      </c>
      <c r="L122" s="43" t="n">
        <v>88483.2336697</v>
      </c>
      <c r="M122" s="43" t="n">
        <v>3.10738456783322</v>
      </c>
      <c r="N122" s="43" t="n">
        <v>41.1006576393338</v>
      </c>
      <c r="O122" s="43" t="n">
        <v>1.52201369381812</v>
      </c>
      <c r="P122" s="43" t="n">
        <v>24499.1310774</v>
      </c>
      <c r="Q122" s="43" t="n">
        <v>5.88371485352377</v>
      </c>
      <c r="R122" s="43" t="n">
        <v>11.3799005428775</v>
      </c>
      <c r="S122" s="43" t="n">
        <v>5.2783871490595</v>
      </c>
    </row>
    <row r="123">
      <c r="A123" s="43" t="s">
        <v>82</v>
      </c>
      <c r="B123" s="43" t="s">
        <v>83</v>
      </c>
      <c r="C123" s="43" t="s">
        <v>16</v>
      </c>
      <c r="D123" s="43" t="n">
        <v>17863.4931658</v>
      </c>
      <c r="E123" s="43" t="n">
        <v>10.8464681049151</v>
      </c>
      <c r="F123" s="43" t="n">
        <v>20.3496084997087</v>
      </c>
      <c r="G123" s="43" t="n">
        <v>6.62722261886174</v>
      </c>
      <c r="H123" s="43" t="n">
        <v>21687.1714504</v>
      </c>
      <c r="I123" s="43" t="n">
        <v>8.15257380275047</v>
      </c>
      <c r="J123" s="43" t="n">
        <v>24.705439433684</v>
      </c>
      <c r="K123" s="43" t="n">
        <v>4.46766820707538</v>
      </c>
      <c r="L123" s="43" t="n">
        <v>36754.5131733</v>
      </c>
      <c r="M123" s="43" t="n">
        <v>6.20877697850554</v>
      </c>
      <c r="N123" s="43" t="n">
        <v>41.8697477997186</v>
      </c>
      <c r="O123" s="43" t="n">
        <v>2.54247032608422</v>
      </c>
      <c r="P123" s="43" t="n">
        <v>11477.8042077</v>
      </c>
      <c r="Q123" s="43" t="n">
        <v>7.47572409388718</v>
      </c>
      <c r="R123" s="43" t="n">
        <v>13.0752042668887</v>
      </c>
      <c r="S123" s="43" t="n">
        <v>7.80243248993701</v>
      </c>
    </row>
    <row r="124">
      <c r="A124" s="43" t="s">
        <v>82</v>
      </c>
      <c r="B124" s="43" t="s">
        <v>83</v>
      </c>
      <c r="C124" s="43" t="s">
        <v>17</v>
      </c>
      <c r="D124" s="43" t="n">
        <v>15156.6078203</v>
      </c>
      <c r="E124" s="43" t="n">
        <v>9.41735210910933</v>
      </c>
      <c r="F124" s="43" t="n">
        <v>16.3329003619992</v>
      </c>
      <c r="G124" s="43" t="n">
        <v>6.48919571362665</v>
      </c>
      <c r="H124" s="43" t="n">
        <v>22582.7216104</v>
      </c>
      <c r="I124" s="43" t="n">
        <v>6.49098019832982</v>
      </c>
      <c r="J124" s="43" t="n">
        <v>24.3353490661295</v>
      </c>
      <c r="K124" s="43" t="n">
        <v>3.98513449222243</v>
      </c>
      <c r="L124" s="43" t="n">
        <v>41379.0819055</v>
      </c>
      <c r="M124" s="43" t="n">
        <v>4.39395765033025</v>
      </c>
      <c r="N124" s="43" t="n">
        <v>44.5904802609162</v>
      </c>
      <c r="O124" s="43" t="n">
        <v>2.54840594597678</v>
      </c>
      <c r="P124" s="43" t="n">
        <v>13679.6066788</v>
      </c>
      <c r="Q124" s="43" t="n">
        <v>6.80795377651751</v>
      </c>
      <c r="R124" s="43" t="n">
        <v>14.7412703109551</v>
      </c>
      <c r="S124" s="43" t="n">
        <v>6.80825094253904</v>
      </c>
    </row>
    <row r="125">
      <c r="A125" s="43" t="s">
        <v>84</v>
      </c>
      <c r="B125" s="43" t="s">
        <v>85</v>
      </c>
      <c r="C125" s="43" t="s">
        <v>16</v>
      </c>
      <c r="D125" s="43" t="n">
        <v>64797.0463606</v>
      </c>
      <c r="E125" s="43" t="n">
        <v>5.58309551700696</v>
      </c>
      <c r="F125" s="43" t="n">
        <v>21.3387287364283</v>
      </c>
      <c r="G125" s="43" t="n">
        <v>3.40042425418172</v>
      </c>
      <c r="H125" s="43" t="n">
        <v>80580.2407654</v>
      </c>
      <c r="I125" s="43" t="n">
        <v>4.61995483585935</v>
      </c>
      <c r="J125" s="43" t="n">
        <v>26.536393181256</v>
      </c>
      <c r="K125" s="43" t="n">
        <v>2.48259548035871</v>
      </c>
      <c r="L125" s="43" t="n">
        <v>123886.9766975</v>
      </c>
      <c r="M125" s="43" t="n">
        <v>3.89222870030708</v>
      </c>
      <c r="N125" s="43" t="n">
        <v>40.798010684197</v>
      </c>
      <c r="O125" s="43" t="n">
        <v>1.66743691675567</v>
      </c>
      <c r="P125" s="43" t="n">
        <v>34395.0926497</v>
      </c>
      <c r="Q125" s="43" t="n">
        <v>5.72308358599584</v>
      </c>
      <c r="R125" s="43" t="n">
        <v>11.3268673981187</v>
      </c>
      <c r="S125" s="43" t="n">
        <v>5.18511024250569</v>
      </c>
    </row>
    <row r="126">
      <c r="A126" s="43" t="s">
        <v>84</v>
      </c>
      <c r="B126" s="43" t="s">
        <v>85</v>
      </c>
      <c r="C126" s="43" t="s">
        <v>17</v>
      </c>
      <c r="D126" s="43" t="n">
        <v>81065.5657062</v>
      </c>
      <c r="E126" s="43" t="n">
        <v>3.95061190859024</v>
      </c>
      <c r="F126" s="43" t="n">
        <v>19.2815091238153</v>
      </c>
      <c r="G126" s="43" t="n">
        <v>2.77933957213757</v>
      </c>
      <c r="H126" s="43" t="n">
        <v>112560.6372938</v>
      </c>
      <c r="I126" s="43" t="n">
        <v>3.56815773718307</v>
      </c>
      <c r="J126" s="43" t="n">
        <v>26.7726368903496</v>
      </c>
      <c r="K126" s="43" t="n">
        <v>2.34582501753535</v>
      </c>
      <c r="L126" s="43" t="n">
        <v>180150.2656395</v>
      </c>
      <c r="M126" s="43" t="n">
        <v>2.81207144971698</v>
      </c>
      <c r="N126" s="43" t="n">
        <v>42.8488836206333</v>
      </c>
      <c r="O126" s="43" t="n">
        <v>1.33870985098748</v>
      </c>
      <c r="P126" s="43" t="n">
        <v>46655.1748882</v>
      </c>
      <c r="Q126" s="43" t="n">
        <v>4.70865740004378</v>
      </c>
      <c r="R126" s="43" t="n">
        <v>11.0969703652019</v>
      </c>
      <c r="S126" s="43" t="n">
        <v>4.58958040109748</v>
      </c>
    </row>
    <row r="127">
      <c r="A127" s="43" t="s">
        <v>86</v>
      </c>
      <c r="B127" s="43" t="s">
        <v>87</v>
      </c>
      <c r="C127" s="43" t="s">
        <v>16</v>
      </c>
      <c r="D127" s="43" t="n">
        <v>66582.969634</v>
      </c>
      <c r="E127" s="43" t="n">
        <v>3.94665842315919</v>
      </c>
      <c r="F127" s="43" t="n">
        <v>19.5105600947185</v>
      </c>
      <c r="G127" s="43" t="n">
        <v>2.43841945101997</v>
      </c>
      <c r="H127" s="43" t="n">
        <v>92043.8938006</v>
      </c>
      <c r="I127" s="43" t="n">
        <v>3.33740640360858</v>
      </c>
      <c r="J127" s="43" t="n">
        <v>26.9712800618534</v>
      </c>
      <c r="K127" s="43" t="n">
        <v>1.93027052478606</v>
      </c>
      <c r="L127" s="43" t="n">
        <v>142560.5600751</v>
      </c>
      <c r="M127" s="43" t="n">
        <v>2.71245970377135</v>
      </c>
      <c r="N127" s="43" t="n">
        <v>41.7739910035741</v>
      </c>
      <c r="O127" s="43" t="n">
        <v>1.23587133499017</v>
      </c>
      <c r="P127" s="43" t="n">
        <v>40078.8923252</v>
      </c>
      <c r="Q127" s="43" t="n">
        <v>4.15871327811792</v>
      </c>
      <c r="R127" s="43" t="n">
        <v>11.744168839854</v>
      </c>
      <c r="S127" s="43" t="n">
        <v>3.86494127164681</v>
      </c>
    </row>
    <row r="128">
      <c r="A128" s="43" t="s">
        <v>86</v>
      </c>
      <c r="B128" s="43" t="s">
        <v>87</v>
      </c>
      <c r="C128" s="43" t="s">
        <v>17</v>
      </c>
      <c r="D128" s="43" t="n">
        <v>108867.1184104</v>
      </c>
      <c r="E128" s="43" t="n">
        <v>2.62644081984174</v>
      </c>
      <c r="F128" s="43" t="n">
        <v>15.7036790012056</v>
      </c>
      <c r="G128" s="43" t="n">
        <v>2.03799409124284</v>
      </c>
      <c r="H128" s="43" t="n">
        <v>166742.7292023</v>
      </c>
      <c r="I128" s="43" t="n">
        <v>2.24891831839989</v>
      </c>
      <c r="J128" s="43" t="n">
        <v>24.0520217069302</v>
      </c>
      <c r="K128" s="43" t="n">
        <v>1.55112939295821</v>
      </c>
      <c r="L128" s="43" t="n">
        <v>316051.8022088</v>
      </c>
      <c r="M128" s="43" t="n">
        <v>1.55544838490966</v>
      </c>
      <c r="N128" s="43" t="n">
        <v>45.589303015532</v>
      </c>
      <c r="O128" s="43" t="n">
        <v>0.840509220291306</v>
      </c>
      <c r="P128" s="43" t="n">
        <v>101597.0343508</v>
      </c>
      <c r="Q128" s="43" t="n">
        <v>2.7327841765963</v>
      </c>
      <c r="R128" s="43" t="n">
        <v>14.6549962763322</v>
      </c>
      <c r="S128" s="43" t="n">
        <v>2.62151170000034</v>
      </c>
    </row>
    <row r="129">
      <c r="A129" s="43" t="s">
        <v>88</v>
      </c>
      <c r="B129" s="43" t="s">
        <v>89</v>
      </c>
      <c r="C129" s="43" t="s">
        <v>16</v>
      </c>
      <c r="D129" s="43" t="n">
        <v>11389.6761104</v>
      </c>
      <c r="E129" s="43" t="n">
        <v>11.1306916687532</v>
      </c>
      <c r="F129" s="43" t="n">
        <v>18.8924227916706</v>
      </c>
      <c r="G129" s="43" t="n">
        <v>6.61338596055217</v>
      </c>
      <c r="H129" s="43" t="n">
        <v>14820.5190271</v>
      </c>
      <c r="I129" s="43" t="n">
        <v>7.87839009100534</v>
      </c>
      <c r="J129" s="43" t="n">
        <v>24.5832724950191</v>
      </c>
      <c r="K129" s="43" t="n">
        <v>4.00500666543448</v>
      </c>
      <c r="L129" s="43" t="n">
        <v>26379.1786558</v>
      </c>
      <c r="M129" s="43" t="n">
        <v>6.012736241715</v>
      </c>
      <c r="N129" s="43" t="n">
        <v>43.7559936939141</v>
      </c>
      <c r="O129" s="43" t="n">
        <v>2.64323068009696</v>
      </c>
      <c r="P129" s="43" t="n">
        <v>7697.6324631</v>
      </c>
      <c r="Q129" s="43" t="n">
        <v>8.72771498187374</v>
      </c>
      <c r="R129" s="43" t="n">
        <v>12.7683110193962</v>
      </c>
      <c r="S129" s="43" t="n">
        <v>7.96355350002947</v>
      </c>
    </row>
    <row r="130">
      <c r="A130" s="43" t="s">
        <v>88</v>
      </c>
      <c r="B130" s="43" t="s">
        <v>89</v>
      </c>
      <c r="C130" s="43" t="s">
        <v>17</v>
      </c>
      <c r="D130" s="43" t="n">
        <v>48305.2887868</v>
      </c>
      <c r="E130" s="43" t="n">
        <v>3.45426618111072</v>
      </c>
      <c r="F130" s="43" t="n">
        <v>14.4133369005381</v>
      </c>
      <c r="G130" s="43" t="n">
        <v>2.70299364650518</v>
      </c>
      <c r="H130" s="43" t="n">
        <v>77471.1842419</v>
      </c>
      <c r="I130" s="43" t="n">
        <v>2.55391559081524</v>
      </c>
      <c r="J130" s="43" t="n">
        <v>23.1158597041095</v>
      </c>
      <c r="K130" s="43" t="n">
        <v>1.82935287228803</v>
      </c>
      <c r="L130" s="43" t="n">
        <v>156902.536139</v>
      </c>
      <c r="M130" s="43" t="n">
        <v>1.69734478296539</v>
      </c>
      <c r="N130" s="43" t="n">
        <v>46.8165944292676</v>
      </c>
      <c r="O130" s="43" t="n">
        <v>0.931665828949981</v>
      </c>
      <c r="P130" s="43" t="n">
        <v>52463.9845758</v>
      </c>
      <c r="Q130" s="43" t="n">
        <v>2.60349658508637</v>
      </c>
      <c r="R130" s="43" t="n">
        <v>15.6542089660848</v>
      </c>
      <c r="S130" s="43" t="n">
        <v>2.61820744037772</v>
      </c>
    </row>
    <row r="131">
      <c r="A131" s="43" t="s">
        <v>90</v>
      </c>
      <c r="B131" s="43" t="s">
        <v>91</v>
      </c>
      <c r="C131" s="43" t="s">
        <v>16</v>
      </c>
      <c r="D131" s="43" t="n">
        <v>25873.7398607</v>
      </c>
      <c r="E131" s="43" t="n">
        <v>8.40080318594645</v>
      </c>
      <c r="F131" s="43" t="n">
        <v>16.8176155917818</v>
      </c>
      <c r="G131" s="43" t="n">
        <v>5.22412149790271</v>
      </c>
      <c r="H131" s="43" t="n">
        <v>39108.8999868</v>
      </c>
      <c r="I131" s="43" t="n">
        <v>6.43147022637002</v>
      </c>
      <c r="J131" s="43" t="n">
        <v>25.420308379712</v>
      </c>
      <c r="K131" s="43" t="n">
        <v>3.25332865790152</v>
      </c>
      <c r="L131" s="43" t="n">
        <v>64014.8275433</v>
      </c>
      <c r="M131" s="43" t="n">
        <v>5.27339384434144</v>
      </c>
      <c r="N131" s="43" t="n">
        <v>41.6088577682831</v>
      </c>
      <c r="O131" s="43" t="n">
        <v>2.02972324364392</v>
      </c>
      <c r="P131" s="43" t="n">
        <v>24851.5709553</v>
      </c>
      <c r="Q131" s="43" t="n">
        <v>6.05344563399537</v>
      </c>
      <c r="R131" s="43" t="n">
        <v>16.1532182602232</v>
      </c>
      <c r="S131" s="43" t="n">
        <v>5.49924910844056</v>
      </c>
    </row>
    <row r="132">
      <c r="A132" s="43" t="s">
        <v>90</v>
      </c>
      <c r="B132" s="43" t="s">
        <v>91</v>
      </c>
      <c r="C132" s="43" t="s">
        <v>17</v>
      </c>
      <c r="D132" s="43" t="n">
        <v>91651.0187887</v>
      </c>
      <c r="E132" s="43" t="n">
        <v>3.35398508683809</v>
      </c>
      <c r="F132" s="43" t="n">
        <v>13.873528137227</v>
      </c>
      <c r="G132" s="43" t="n">
        <v>2.56551466839307</v>
      </c>
      <c r="H132" s="43" t="n">
        <v>152304.5009851</v>
      </c>
      <c r="I132" s="43" t="n">
        <v>2.63894205447737</v>
      </c>
      <c r="J132" s="43" t="n">
        <v>23.0548531567838</v>
      </c>
      <c r="K132" s="43" t="n">
        <v>1.83979958408473</v>
      </c>
      <c r="L132" s="43" t="n">
        <v>308141.5057337</v>
      </c>
      <c r="M132" s="43" t="n">
        <v>1.75506663241191</v>
      </c>
      <c r="N132" s="43" t="n">
        <v>46.6444334885132</v>
      </c>
      <c r="O132" s="43" t="n">
        <v>0.866937685200789</v>
      </c>
      <c r="P132" s="43" t="n">
        <v>108520.9361397</v>
      </c>
      <c r="Q132" s="43" t="n">
        <v>2.75449351192518</v>
      </c>
      <c r="R132" s="43" t="n">
        <v>16.427185217476</v>
      </c>
      <c r="S132" s="43" t="n">
        <v>2.79461784528997</v>
      </c>
    </row>
    <row r="133">
      <c r="A133" s="43" t="s">
        <v>92</v>
      </c>
      <c r="B133" s="43" t="s">
        <v>93</v>
      </c>
      <c r="C133" s="43" t="s">
        <v>16</v>
      </c>
      <c r="D133" s="43" t="n">
        <v>43916.8249216</v>
      </c>
      <c r="E133" s="43" t="n">
        <v>8.27965744452118</v>
      </c>
      <c r="F133" s="43" t="n">
        <v>20.214148572411</v>
      </c>
      <c r="G133" s="43" t="n">
        <v>4.66107754364265</v>
      </c>
      <c r="H133" s="43" t="n">
        <v>52432.4324337</v>
      </c>
      <c r="I133" s="43" t="n">
        <v>7.77777301437635</v>
      </c>
      <c r="J133" s="43" t="n">
        <v>24.133734192301</v>
      </c>
      <c r="K133" s="43" t="n">
        <v>4.37533591615921</v>
      </c>
      <c r="L133" s="43" t="n">
        <v>91097.1469554</v>
      </c>
      <c r="M133" s="43" t="n">
        <v>5.61877307157993</v>
      </c>
      <c r="N133" s="43" t="n">
        <v>41.9304279479803</v>
      </c>
      <c r="O133" s="43" t="n">
        <v>2.0073019976037</v>
      </c>
      <c r="P133" s="43" t="n">
        <v>29811.4473583</v>
      </c>
      <c r="Q133" s="43" t="n">
        <v>6.8061637294334</v>
      </c>
      <c r="R133" s="43" t="n">
        <v>13.7216892873077</v>
      </c>
      <c r="S133" s="43" t="n">
        <v>6.5556272658397</v>
      </c>
    </row>
    <row r="134">
      <c r="A134" s="43" t="s">
        <v>92</v>
      </c>
      <c r="B134" s="43" t="s">
        <v>93</v>
      </c>
      <c r="C134" s="43" t="s">
        <v>17</v>
      </c>
      <c r="D134" s="43" t="n">
        <v>160253.8530243</v>
      </c>
      <c r="E134" s="43" t="n">
        <v>3.10207103498156</v>
      </c>
      <c r="F134" s="43" t="n">
        <v>15.3677066493596</v>
      </c>
      <c r="G134" s="43" t="n">
        <v>2.40378020909521</v>
      </c>
      <c r="H134" s="43" t="n">
        <v>240116.9787525</v>
      </c>
      <c r="I134" s="43" t="n">
        <v>2.36566685368474</v>
      </c>
      <c r="J134" s="43" t="n">
        <v>23.0262625288603</v>
      </c>
      <c r="K134" s="43" t="n">
        <v>1.70434528938813</v>
      </c>
      <c r="L134" s="43" t="n">
        <v>477336.2922735</v>
      </c>
      <c r="M134" s="43" t="n">
        <v>1.47916431161173</v>
      </c>
      <c r="N134" s="43" t="n">
        <v>45.7746504955471</v>
      </c>
      <c r="O134" s="43" t="n">
        <v>0.891598639574929</v>
      </c>
      <c r="P134" s="43" t="n">
        <v>165089.0242675</v>
      </c>
      <c r="Q134" s="43" t="n">
        <v>2.42552724006747</v>
      </c>
      <c r="R134" s="43" t="n">
        <v>15.831380326233</v>
      </c>
      <c r="S134" s="43" t="n">
        <v>2.49636297447267</v>
      </c>
    </row>
    <row r="135">
      <c r="A135" s="43" t="s">
        <v>94</v>
      </c>
      <c r="B135" s="43" t="s">
        <v>95</v>
      </c>
      <c r="C135" s="43" t="s">
        <v>16</v>
      </c>
      <c r="D135" s="43" t="n">
        <v>4025.0150333</v>
      </c>
      <c r="E135" s="43" t="n">
        <v>15.2047196972979</v>
      </c>
      <c r="F135" s="43" t="n">
        <v>17.9071241176841</v>
      </c>
      <c r="G135" s="43" t="n">
        <v>9.22543127319998</v>
      </c>
      <c r="H135" s="43" t="n">
        <v>5366.1580643</v>
      </c>
      <c r="I135" s="43" t="n">
        <v>12.7421438115869</v>
      </c>
      <c r="J135" s="43" t="n">
        <v>23.8738135628149</v>
      </c>
      <c r="K135" s="43" t="n">
        <v>6.39761936318638</v>
      </c>
      <c r="L135" s="43" t="n">
        <v>9200.046648</v>
      </c>
      <c r="M135" s="43" t="n">
        <v>9.87608833543442</v>
      </c>
      <c r="N135" s="43" t="n">
        <v>40.9306240725139</v>
      </c>
      <c r="O135" s="43" t="n">
        <v>3.36844139046865</v>
      </c>
      <c r="P135" s="43" t="n">
        <v>3885.9519479</v>
      </c>
      <c r="Q135" s="43" t="n">
        <v>10.8750612015593</v>
      </c>
      <c r="R135" s="43" t="n">
        <v>17.288438246987</v>
      </c>
      <c r="S135" s="43" t="n">
        <v>9.51956495860797</v>
      </c>
    </row>
    <row r="136">
      <c r="A136" s="43" t="s">
        <v>94</v>
      </c>
      <c r="B136" s="43" t="s">
        <v>95</v>
      </c>
      <c r="C136" s="43" t="s">
        <v>17</v>
      </c>
      <c r="D136" s="43" t="n">
        <v>15527.8812488</v>
      </c>
      <c r="E136" s="43" t="n">
        <v>5.08751226254556</v>
      </c>
      <c r="F136" s="43" t="n">
        <v>12.3712534645528</v>
      </c>
      <c r="G136" s="43" t="n">
        <v>4.62175575971737</v>
      </c>
      <c r="H136" s="43" t="n">
        <v>27171.5621074</v>
      </c>
      <c r="I136" s="43" t="n">
        <v>3.96648454115233</v>
      </c>
      <c r="J136" s="43" t="n">
        <v>21.6479168324694</v>
      </c>
      <c r="K136" s="43" t="n">
        <v>3.13874633248619</v>
      </c>
      <c r="L136" s="43" t="n">
        <v>59383.2026682</v>
      </c>
      <c r="M136" s="43" t="n">
        <v>2.60940041413805</v>
      </c>
      <c r="N136" s="43" t="n">
        <v>47.31132599317</v>
      </c>
      <c r="O136" s="43" t="n">
        <v>1.67867625972585</v>
      </c>
      <c r="P136" s="43" t="n">
        <v>23433.1822083</v>
      </c>
      <c r="Q136" s="43" t="n">
        <v>4.5010546569349</v>
      </c>
      <c r="R136" s="43" t="n">
        <v>18.6695037098079</v>
      </c>
      <c r="S136" s="43" t="n">
        <v>4.3077233785125</v>
      </c>
    </row>
    <row r="137">
      <c r="A137" s="43" t="s">
        <v>96</v>
      </c>
      <c r="B137" s="43" t="s">
        <v>97</v>
      </c>
      <c r="C137" s="43" t="s">
        <v>16</v>
      </c>
      <c r="D137" s="43" t="n">
        <v>1373.7987879</v>
      </c>
      <c r="E137" s="43" t="n">
        <v>20.6899497202322</v>
      </c>
      <c r="F137" s="43" t="n">
        <v>13.7704910502521</v>
      </c>
      <c r="G137" s="43" t="n">
        <v>14.1113522084338</v>
      </c>
      <c r="H137" s="43" t="n">
        <v>1931.5720178</v>
      </c>
      <c r="I137" s="43" t="n">
        <v>14.1806634973621</v>
      </c>
      <c r="J137" s="43" t="n">
        <v>19.3614198951881</v>
      </c>
      <c r="K137" s="43" t="n">
        <v>9.22266688717405</v>
      </c>
      <c r="L137" s="43" t="n">
        <v>4540.7104371</v>
      </c>
      <c r="M137" s="43" t="n">
        <v>9.06257789719431</v>
      </c>
      <c r="N137" s="43" t="n">
        <v>45.5145345785698</v>
      </c>
      <c r="O137" s="43" t="n">
        <v>4.47672341351557</v>
      </c>
      <c r="P137" s="43" t="n">
        <v>2130.3152625</v>
      </c>
      <c r="Q137" s="43" t="n">
        <v>10.6970428756886</v>
      </c>
      <c r="R137" s="43" t="n">
        <v>21.35355447599</v>
      </c>
      <c r="S137" s="43" t="n">
        <v>9.9436645603997</v>
      </c>
    </row>
    <row r="138">
      <c r="A138" s="43" t="s">
        <v>96</v>
      </c>
      <c r="B138" s="43" t="s">
        <v>97</v>
      </c>
      <c r="C138" s="43" t="s">
        <v>17</v>
      </c>
      <c r="D138" s="43" t="n">
        <v>16213.1054145</v>
      </c>
      <c r="E138" s="43" t="n">
        <v>4.27277853154144</v>
      </c>
      <c r="F138" s="43" t="n">
        <v>10.2340213560644</v>
      </c>
      <c r="G138" s="43" t="n">
        <v>3.52732776648744</v>
      </c>
      <c r="H138" s="43" t="n">
        <v>30741.7156096</v>
      </c>
      <c r="I138" s="43" t="n">
        <v>3.05328573084297</v>
      </c>
      <c r="J138" s="43" t="n">
        <v>19.4047572027341</v>
      </c>
      <c r="K138" s="43" t="n">
        <v>2.41712601828418</v>
      </c>
      <c r="L138" s="43" t="n">
        <v>79819.1646743</v>
      </c>
      <c r="M138" s="43" t="n">
        <v>1.60656876751941</v>
      </c>
      <c r="N138" s="43" t="n">
        <v>50.3833790637944</v>
      </c>
      <c r="O138" s="43" t="n">
        <v>0.974235832518133</v>
      </c>
      <c r="P138" s="43" t="n">
        <v>31649.6177944</v>
      </c>
      <c r="Q138" s="43" t="n">
        <v>2.40795452737049</v>
      </c>
      <c r="R138" s="43" t="n">
        <v>19.9778423774071</v>
      </c>
      <c r="S138" s="43" t="n">
        <v>2.38984824813277</v>
      </c>
    </row>
    <row r="139">
      <c r="A139" s="43" t="s">
        <v>98</v>
      </c>
      <c r="B139" s="43" t="s">
        <v>99</v>
      </c>
      <c r="C139" s="43" t="s">
        <v>16</v>
      </c>
      <c r="D139" s="43" t="n">
        <v>5882.2298389</v>
      </c>
      <c r="E139" s="43" t="n">
        <v>9.51067743316981</v>
      </c>
      <c r="F139" s="43" t="n">
        <v>18.7804951417933</v>
      </c>
      <c r="G139" s="43" t="n">
        <v>6.0374614564217</v>
      </c>
      <c r="H139" s="43" t="n">
        <v>8688.4973397</v>
      </c>
      <c r="I139" s="43" t="n">
        <v>8.24105348961666</v>
      </c>
      <c r="J139" s="43" t="n">
        <v>27.7402084832908</v>
      </c>
      <c r="K139" s="43" t="n">
        <v>4.73550545288237</v>
      </c>
      <c r="L139" s="43" t="n">
        <v>13400.6942147</v>
      </c>
      <c r="M139" s="43" t="n">
        <v>6.44144327273613</v>
      </c>
      <c r="N139" s="43" t="n">
        <v>42.7850797212125</v>
      </c>
      <c r="O139" s="43" t="n">
        <v>2.94195540689416</v>
      </c>
      <c r="P139" s="43" t="n">
        <v>3349.5304479</v>
      </c>
      <c r="Q139" s="43" t="n">
        <v>8.399983727675</v>
      </c>
      <c r="R139" s="43" t="n">
        <v>10.6942166537033</v>
      </c>
      <c r="S139" s="43" t="n">
        <v>8.23908331193753</v>
      </c>
    </row>
    <row r="140">
      <c r="A140" s="43" t="s">
        <v>98</v>
      </c>
      <c r="B140" s="43" t="s">
        <v>99</v>
      </c>
      <c r="C140" s="43" t="s">
        <v>17</v>
      </c>
      <c r="D140" s="43" t="n">
        <v>7314.8097213</v>
      </c>
      <c r="E140" s="43" t="n">
        <v>7.5394136435015</v>
      </c>
      <c r="F140" s="43" t="n">
        <v>14.0450508957063</v>
      </c>
      <c r="G140" s="43" t="n">
        <v>5.2843731971972</v>
      </c>
      <c r="H140" s="43" t="n">
        <v>13196.0809326</v>
      </c>
      <c r="I140" s="43" t="n">
        <v>5.75901717196334</v>
      </c>
      <c r="J140" s="43" t="n">
        <v>25.3375870848064</v>
      </c>
      <c r="K140" s="43" t="n">
        <v>4.34093667517104</v>
      </c>
      <c r="L140" s="43" t="n">
        <v>23397.1944932</v>
      </c>
      <c r="M140" s="43" t="n">
        <v>4.33392932472048</v>
      </c>
      <c r="N140" s="43" t="n">
        <v>44.9245845065307</v>
      </c>
      <c r="O140" s="43" t="n">
        <v>2.23609633243017</v>
      </c>
      <c r="P140" s="43" t="n">
        <v>8172.9630144</v>
      </c>
      <c r="Q140" s="43" t="n">
        <v>6.31938197490729</v>
      </c>
      <c r="R140" s="43" t="n">
        <v>15.6927775129567</v>
      </c>
      <c r="S140" s="43" t="n">
        <v>5.86870911909777</v>
      </c>
    </row>
    <row r="141">
      <c r="A141" s="43" t="s">
        <v>100</v>
      </c>
      <c r="B141" s="43" t="s">
        <v>101</v>
      </c>
      <c r="C141" s="43" t="s">
        <v>16</v>
      </c>
      <c r="D141" s="43" t="n">
        <v>4628.4795588</v>
      </c>
      <c r="E141" s="43" t="n">
        <v>14.0268962494752</v>
      </c>
      <c r="F141" s="43" t="n">
        <v>19.2308165768905</v>
      </c>
      <c r="G141" s="43" t="n">
        <v>7.83402280088341</v>
      </c>
      <c r="H141" s="43" t="n">
        <v>5622.7793631</v>
      </c>
      <c r="I141" s="43" t="n">
        <v>12.908886941519</v>
      </c>
      <c r="J141" s="43" t="n">
        <v>23.3620214177062</v>
      </c>
      <c r="K141" s="43" t="n">
        <v>7.22249640537569</v>
      </c>
      <c r="L141" s="43" t="n">
        <v>9878.1221071</v>
      </c>
      <c r="M141" s="43" t="n">
        <v>8.65219072312452</v>
      </c>
      <c r="N141" s="43" t="n">
        <v>41.0424961269609</v>
      </c>
      <c r="O141" s="43" t="n">
        <v>3.08897951648055</v>
      </c>
      <c r="P141" s="43" t="n">
        <v>3938.6534213</v>
      </c>
      <c r="Q141" s="43" t="n">
        <v>8.62412412306916</v>
      </c>
      <c r="R141" s="43" t="n">
        <v>16.3646658784424</v>
      </c>
      <c r="S141" s="43" t="n">
        <v>10.0917228431101</v>
      </c>
    </row>
    <row r="142">
      <c r="A142" s="43" t="s">
        <v>100</v>
      </c>
      <c r="B142" s="43" t="s">
        <v>101</v>
      </c>
      <c r="C142" s="43" t="s">
        <v>17</v>
      </c>
      <c r="D142" s="43" t="n">
        <v>8707.2332756</v>
      </c>
      <c r="E142" s="43" t="n">
        <v>6.69861720425648</v>
      </c>
      <c r="F142" s="43" t="n">
        <v>14.9214079862198</v>
      </c>
      <c r="G142" s="43" t="n">
        <v>5.48159223622804</v>
      </c>
      <c r="H142" s="43" t="n">
        <v>13692.3608718</v>
      </c>
      <c r="I142" s="43" t="n">
        <v>4.95855847395662</v>
      </c>
      <c r="J142" s="43" t="n">
        <v>23.4643194222451</v>
      </c>
      <c r="K142" s="43" t="n">
        <v>3.34876070174971</v>
      </c>
      <c r="L142" s="43" t="n">
        <v>26071.8680433</v>
      </c>
      <c r="M142" s="43" t="n">
        <v>3.60736301787202</v>
      </c>
      <c r="N142" s="43" t="n">
        <v>44.6788282481336</v>
      </c>
      <c r="O142" s="43" t="n">
        <v>1.73482829544551</v>
      </c>
      <c r="P142" s="43" t="n">
        <v>9882.5033576</v>
      </c>
      <c r="Q142" s="43" t="n">
        <v>4.83540370330137</v>
      </c>
      <c r="R142" s="43" t="n">
        <v>16.9354443434014</v>
      </c>
      <c r="S142" s="43" t="n">
        <v>5.01235337345803</v>
      </c>
    </row>
    <row r="143">
      <c r="A143" s="43" t="s">
        <v>102</v>
      </c>
      <c r="B143" s="43" t="s">
        <v>103</v>
      </c>
      <c r="C143" s="43" t="s">
        <v>16</v>
      </c>
      <c r="D143" s="43" t="n">
        <v>7305.0515325</v>
      </c>
      <c r="E143" s="43" t="n">
        <v>9.1242918224351</v>
      </c>
      <c r="F143" s="43" t="n">
        <v>16.3720283553061</v>
      </c>
      <c r="G143" s="43" t="n">
        <v>6.27255956935524</v>
      </c>
      <c r="H143" s="43" t="n">
        <v>9578.1399689</v>
      </c>
      <c r="I143" s="43" t="n">
        <v>8.28337779947766</v>
      </c>
      <c r="J143" s="43" t="n">
        <v>21.4664576237774</v>
      </c>
      <c r="K143" s="43" t="n">
        <v>5.17922841605327</v>
      </c>
      <c r="L143" s="43" t="n">
        <v>19011.9743481</v>
      </c>
      <c r="M143" s="43" t="n">
        <v>6.53704777579841</v>
      </c>
      <c r="N143" s="43" t="n">
        <v>42.6094986096453</v>
      </c>
      <c r="O143" s="43" t="n">
        <v>2.53626894855003</v>
      </c>
      <c r="P143" s="43" t="n">
        <v>8723.9331037</v>
      </c>
      <c r="Q143" s="43" t="n">
        <v>8.42952523594502</v>
      </c>
      <c r="R143" s="43" t="n">
        <v>19.5520154112712</v>
      </c>
      <c r="S143" s="43" t="n">
        <v>7.42051687828968</v>
      </c>
    </row>
    <row r="144">
      <c r="A144" s="43" t="s">
        <v>102</v>
      </c>
      <c r="B144" s="43" t="s">
        <v>103</v>
      </c>
      <c r="C144" s="43" t="s">
        <v>17</v>
      </c>
      <c r="D144" s="43" t="n">
        <v>28473.4359723</v>
      </c>
      <c r="E144" s="43" t="n">
        <v>4.60713092373745</v>
      </c>
      <c r="F144" s="43" t="n">
        <v>13.5995192410572</v>
      </c>
      <c r="G144" s="43" t="n">
        <v>3.8126469877418</v>
      </c>
      <c r="H144" s="43" t="n">
        <v>48025.5277766</v>
      </c>
      <c r="I144" s="43" t="n">
        <v>3.64680225914348</v>
      </c>
      <c r="J144" s="43" t="n">
        <v>22.9380145654069</v>
      </c>
      <c r="K144" s="43" t="n">
        <v>2.6850545499144</v>
      </c>
      <c r="L144" s="43" t="n">
        <v>94770.0672375</v>
      </c>
      <c r="M144" s="43" t="n">
        <v>2.14536880290877</v>
      </c>
      <c r="N144" s="43" t="n">
        <v>45.2642018380389</v>
      </c>
      <c r="O144" s="43" t="n">
        <v>1.2234292946802</v>
      </c>
      <c r="P144" s="43" t="n">
        <v>38101.870055</v>
      </c>
      <c r="Q144" s="43" t="n">
        <v>3.61462100222005</v>
      </c>
      <c r="R144" s="43" t="n">
        <v>18.198264355497</v>
      </c>
      <c r="S144" s="43" t="n">
        <v>3.5251108671334</v>
      </c>
    </row>
    <row r="145">
      <c r="A145" s="43" t="s">
        <v>104</v>
      </c>
      <c r="B145" s="43" t="s">
        <v>105</v>
      </c>
      <c r="C145" s="43" t="s">
        <v>16</v>
      </c>
      <c r="D145" s="43" t="n">
        <v>794.8928382</v>
      </c>
      <c r="E145" s="43" t="n">
        <v>15.0107177331432</v>
      </c>
      <c r="F145" s="43" t="n">
        <v>12.2926349955243</v>
      </c>
      <c r="G145" s="43" t="n">
        <v>9.7412427196818</v>
      </c>
      <c r="H145" s="43" t="n">
        <v>1755.5304632</v>
      </c>
      <c r="I145" s="43" t="n">
        <v>13.0418154039543</v>
      </c>
      <c r="J145" s="43" t="n">
        <v>27.1484333114744</v>
      </c>
      <c r="K145" s="43" t="n">
        <v>6.10837356909108</v>
      </c>
      <c r="L145" s="43" t="n">
        <v>2571.137448</v>
      </c>
      <c r="M145" s="43" t="n">
        <v>10.1067078679786</v>
      </c>
      <c r="N145" s="43" t="n">
        <v>39.761402610141</v>
      </c>
      <c r="O145" s="43" t="n">
        <v>4.45723735934865</v>
      </c>
      <c r="P145" s="43" t="n">
        <v>1344.8546163</v>
      </c>
      <c r="Q145" s="43" t="n">
        <v>9.16907882583956</v>
      </c>
      <c r="R145" s="43" t="n">
        <v>20.7975290828602</v>
      </c>
      <c r="S145" s="43" t="n">
        <v>8.40384401365797</v>
      </c>
    </row>
    <row r="146">
      <c r="A146" s="43" t="s">
        <v>104</v>
      </c>
      <c r="B146" s="43" t="s">
        <v>105</v>
      </c>
      <c r="C146" s="43" t="s">
        <v>17</v>
      </c>
      <c r="D146" s="43" t="n">
        <v>1129.6198713</v>
      </c>
      <c r="E146" s="43" t="n">
        <v>10.9844945464036</v>
      </c>
      <c r="F146" s="43" t="n">
        <v>9.81972060904617</v>
      </c>
      <c r="G146" s="43" t="n">
        <v>10.1855134980357</v>
      </c>
      <c r="H146" s="43" t="n">
        <v>3397.0165902</v>
      </c>
      <c r="I146" s="43" t="n">
        <v>8.42367773807553</v>
      </c>
      <c r="J146" s="43" t="n">
        <v>29.5300699532397</v>
      </c>
      <c r="K146" s="43" t="n">
        <v>5.83540630194486</v>
      </c>
      <c r="L146" s="43" t="n">
        <v>5093.2261565</v>
      </c>
      <c r="M146" s="43" t="n">
        <v>4.77112812301079</v>
      </c>
      <c r="N146" s="43" t="n">
        <v>44.2751222125354</v>
      </c>
      <c r="O146" s="43" t="n">
        <v>3.73836004018288</v>
      </c>
      <c r="P146" s="43" t="n">
        <v>1883.7220182</v>
      </c>
      <c r="Q146" s="43" t="n">
        <v>7.05987150164709</v>
      </c>
      <c r="R146" s="43" t="n">
        <v>16.3750872251786</v>
      </c>
      <c r="S146" s="43" t="n">
        <v>6.61652255745553</v>
      </c>
    </row>
    <row r="147">
      <c r="A147" s="43" t="s">
        <v>106</v>
      </c>
      <c r="B147" s="43" t="s">
        <v>107</v>
      </c>
      <c r="C147" s="43" t="s">
        <v>16</v>
      </c>
      <c r="D147" s="43" t="n">
        <v>28765.3564628</v>
      </c>
      <c r="E147" s="43" t="n">
        <v>5.72161138504346</v>
      </c>
      <c r="F147" s="43" t="n">
        <v>21.1596511225179</v>
      </c>
      <c r="G147" s="43" t="n">
        <v>3.34143743527695</v>
      </c>
      <c r="H147" s="43" t="n">
        <v>33684.493962</v>
      </c>
      <c r="I147" s="43" t="n">
        <v>4.72195514641424</v>
      </c>
      <c r="J147" s="43" t="n">
        <v>24.7781438549607</v>
      </c>
      <c r="K147" s="43" t="n">
        <v>2.77065946059755</v>
      </c>
      <c r="L147" s="43" t="n">
        <v>53458.7801507</v>
      </c>
      <c r="M147" s="43" t="n">
        <v>4.13805065836313</v>
      </c>
      <c r="N147" s="43" t="n">
        <v>39.3240090345152</v>
      </c>
      <c r="O147" s="43" t="n">
        <v>1.85017681589375</v>
      </c>
      <c r="P147" s="43" t="n">
        <v>20035.7491132</v>
      </c>
      <c r="Q147" s="43" t="n">
        <v>4.70477179001724</v>
      </c>
      <c r="R147" s="43" t="n">
        <v>14.7381959880063</v>
      </c>
      <c r="S147" s="43" t="n">
        <v>4.64998676878462</v>
      </c>
    </row>
    <row r="148">
      <c r="A148" s="43" t="s">
        <v>106</v>
      </c>
      <c r="B148" s="43" t="s">
        <v>107</v>
      </c>
      <c r="C148" s="43" t="s">
        <v>17</v>
      </c>
      <c r="D148" s="43" t="n">
        <v>43902.8758816</v>
      </c>
      <c r="E148" s="43" t="n">
        <v>4.02525179938252</v>
      </c>
      <c r="F148" s="43" t="n">
        <v>17.632695343247</v>
      </c>
      <c r="G148" s="43" t="n">
        <v>2.96749835592921</v>
      </c>
      <c r="H148" s="43" t="n">
        <v>61004.4783698</v>
      </c>
      <c r="I148" s="43" t="n">
        <v>3.40830723771735</v>
      </c>
      <c r="J148" s="43" t="n">
        <v>24.5012054465254</v>
      </c>
      <c r="K148" s="43" t="n">
        <v>2.32391029379082</v>
      </c>
      <c r="L148" s="43" t="n">
        <v>109777.1803718</v>
      </c>
      <c r="M148" s="43" t="n">
        <v>2.48479350253122</v>
      </c>
      <c r="N148" s="43" t="n">
        <v>44.0897672024232</v>
      </c>
      <c r="O148" s="43" t="n">
        <v>1.2164959733407</v>
      </c>
      <c r="P148" s="43" t="n">
        <v>34301.0857086</v>
      </c>
      <c r="Q148" s="43" t="n">
        <v>3.40469785189807</v>
      </c>
      <c r="R148" s="43" t="n">
        <v>13.7763320078044</v>
      </c>
      <c r="S148" s="43" t="n">
        <v>3.67058713101529</v>
      </c>
    </row>
    <row r="149">
      <c r="A149" s="43" t="s">
        <v>108</v>
      </c>
      <c r="B149" s="43" t="s">
        <v>109</v>
      </c>
      <c r="C149" s="43" t="s">
        <v>16</v>
      </c>
      <c r="D149" s="43" t="n">
        <v>71315.015952</v>
      </c>
      <c r="E149" s="43" t="n">
        <v>4.39797925376551</v>
      </c>
      <c r="F149" s="43" t="n">
        <v>23.4552637903614</v>
      </c>
      <c r="G149" s="43" t="n">
        <v>2.453092290604</v>
      </c>
      <c r="H149" s="43" t="n">
        <v>82993.0450061</v>
      </c>
      <c r="I149" s="43" t="n">
        <v>3.48068759416232</v>
      </c>
      <c r="J149" s="43" t="n">
        <v>27.2961274339982</v>
      </c>
      <c r="K149" s="43" t="n">
        <v>1.86143996915247</v>
      </c>
      <c r="L149" s="43" t="n">
        <v>115394.5645893</v>
      </c>
      <c r="M149" s="43" t="n">
        <v>3.17289738735334</v>
      </c>
      <c r="N149" s="43" t="n">
        <v>37.9528759306127</v>
      </c>
      <c r="O149" s="43" t="n">
        <v>1.51648003352592</v>
      </c>
      <c r="P149" s="43" t="n">
        <v>34344.3320541</v>
      </c>
      <c r="Q149" s="43" t="n">
        <v>4.7595394506584</v>
      </c>
      <c r="R149" s="43" t="n">
        <v>11.2957328450277</v>
      </c>
      <c r="S149" s="43" t="n">
        <v>4.40915240818147</v>
      </c>
    </row>
    <row r="150">
      <c r="A150" s="43" t="s">
        <v>108</v>
      </c>
      <c r="B150" s="43" t="s">
        <v>109</v>
      </c>
      <c r="C150" s="43" t="s">
        <v>17</v>
      </c>
      <c r="D150" s="43" t="n">
        <v>73023.7907474</v>
      </c>
      <c r="E150" s="43" t="n">
        <v>3.74686810673981</v>
      </c>
      <c r="F150" s="43" t="n">
        <v>20.9892132892723</v>
      </c>
      <c r="G150" s="43" t="n">
        <v>2.33197917769941</v>
      </c>
      <c r="H150" s="43" t="n">
        <v>92687.1891612</v>
      </c>
      <c r="I150" s="43" t="n">
        <v>2.9827367538172</v>
      </c>
      <c r="J150" s="43" t="n">
        <v>26.6410598871412</v>
      </c>
      <c r="K150" s="43" t="n">
        <v>1.93797304582184</v>
      </c>
      <c r="L150" s="43" t="n">
        <v>145762.2951357</v>
      </c>
      <c r="M150" s="43" t="n">
        <v>2.56485902529306</v>
      </c>
      <c r="N150" s="43" t="n">
        <v>41.8964267785016</v>
      </c>
      <c r="O150" s="43" t="n">
        <v>1.2395530988248</v>
      </c>
      <c r="P150" s="43" t="n">
        <v>36437.7673611</v>
      </c>
      <c r="Q150" s="43" t="n">
        <v>4.23238236399165</v>
      </c>
      <c r="R150" s="43" t="n">
        <v>10.4733000450849</v>
      </c>
      <c r="S150" s="43" t="n">
        <v>4.06413898786835</v>
      </c>
    </row>
    <row r="151">
      <c r="A151" s="43" t="s">
        <v>110</v>
      </c>
      <c r="B151" s="43" t="s">
        <v>111</v>
      </c>
      <c r="C151" s="43" t="s">
        <v>16</v>
      </c>
      <c r="D151" s="43" t="n">
        <v>380.7774364</v>
      </c>
      <c r="E151" s="43" t="n">
        <v>14.3032058970246</v>
      </c>
      <c r="F151" s="43" t="n">
        <v>21.6855087358684</v>
      </c>
      <c r="G151" s="43" t="n">
        <v>7.76144017973613</v>
      </c>
      <c r="H151" s="43" t="n">
        <v>393.4098632</v>
      </c>
      <c r="I151" s="43" t="n">
        <v>11.4353165416797</v>
      </c>
      <c r="J151" s="43" t="n">
        <v>22.4049331963001</v>
      </c>
      <c r="K151" s="43" t="n">
        <v>7.57299803209061</v>
      </c>
      <c r="L151" s="43" t="n">
        <v>660.4954584</v>
      </c>
      <c r="M151" s="43" t="n">
        <v>10.2694711518319</v>
      </c>
      <c r="N151" s="43" t="n">
        <v>37.6156217882837</v>
      </c>
      <c r="O151" s="43" t="n">
        <v>2.76909747314195</v>
      </c>
      <c r="P151" s="43" t="n">
        <v>321.2245672</v>
      </c>
      <c r="Q151" s="43" t="n">
        <v>11.5829959997258</v>
      </c>
      <c r="R151" s="43" t="n">
        <v>18.2939362795478</v>
      </c>
      <c r="S151" s="43" t="n">
        <v>12.6671788198451</v>
      </c>
    </row>
    <row r="152">
      <c r="A152" s="43" t="s">
        <v>110</v>
      </c>
      <c r="B152" s="43" t="s">
        <v>111</v>
      </c>
      <c r="C152" s="43" t="s">
        <v>17</v>
      </c>
      <c r="D152" s="43" t="n">
        <v>382.5820688</v>
      </c>
      <c r="E152" s="43" t="n">
        <v>9.27830417584805</v>
      </c>
      <c r="F152" s="43" t="n">
        <v>20.9279368213228</v>
      </c>
      <c r="G152" s="43" t="n">
        <v>5.19195443806113</v>
      </c>
      <c r="H152" s="43" t="n">
        <v>456.5719972</v>
      </c>
      <c r="I152" s="43" t="n">
        <v>6.24615081179133</v>
      </c>
      <c r="J152" s="43" t="n">
        <v>24.9753208292201</v>
      </c>
      <c r="K152" s="43" t="n">
        <v>3.78155322479507</v>
      </c>
      <c r="L152" s="43" t="n">
        <v>752.5317108</v>
      </c>
      <c r="M152" s="43" t="n">
        <v>7.5816759688518</v>
      </c>
      <c r="N152" s="43" t="n">
        <v>41.1648568608095</v>
      </c>
      <c r="O152" s="43" t="n">
        <v>3.4350197746654</v>
      </c>
      <c r="P152" s="43" t="n">
        <v>236.4068444</v>
      </c>
      <c r="Q152" s="43" t="n">
        <v>17.7373617883337</v>
      </c>
      <c r="R152" s="43" t="n">
        <v>12.9318854886476</v>
      </c>
      <c r="S152" s="43" t="n">
        <v>14.5231786818278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370</v>
      </c>
    </row>
    <row r="162">
      <c r="A162" s="5" t="s">
        <v>26</v>
      </c>
      <c r="B162" s="5" t="s">
        <v>71</v>
      </c>
      <c r="C162" s="5" t="s">
        <v>11</v>
      </c>
      <c r="D162" s="5" t="s">
        <v>359</v>
      </c>
      <c r="E162" s="5" t="s">
        <v>360</v>
      </c>
      <c r="F162" s="5" t="s">
        <v>361</v>
      </c>
      <c r="G162" s="5" t="s">
        <v>362</v>
      </c>
      <c r="H162" s="5" t="s">
        <v>363</v>
      </c>
      <c r="I162" s="5" t="s">
        <v>364</v>
      </c>
      <c r="J162" s="5" t="s">
        <v>365</v>
      </c>
      <c r="K162" s="5" t="s">
        <v>366</v>
      </c>
      <c r="L162" s="5" t="s">
        <v>342</v>
      </c>
      <c r="M162" s="5" t="s">
        <v>343</v>
      </c>
      <c r="N162" s="5" t="s">
        <v>344</v>
      </c>
      <c r="O162" s="5" t="s">
        <v>345</v>
      </c>
      <c r="P162" s="5" t="s">
        <v>346</v>
      </c>
      <c r="Q162" s="5" t="s">
        <v>347</v>
      </c>
      <c r="R162" s="5" t="s">
        <v>348</v>
      </c>
      <c r="S162" s="5" t="s">
        <v>349</v>
      </c>
    </row>
    <row r="163">
      <c r="A163" s="44" t="s">
        <v>72</v>
      </c>
      <c r="B163" s="44" t="s">
        <v>73</v>
      </c>
      <c r="C163" s="44" t="s">
        <v>16</v>
      </c>
      <c r="D163" s="44" t="n">
        <v>16213.588515</v>
      </c>
      <c r="E163" s="44" t="n">
        <v>11.2036330843809</v>
      </c>
      <c r="F163" s="44" t="n">
        <v>22.1202038856322</v>
      </c>
      <c r="G163" s="44" t="n">
        <v>6.63207898485162</v>
      </c>
      <c r="H163" s="44" t="n">
        <v>18645.0223269</v>
      </c>
      <c r="I163" s="44" t="n">
        <v>9.04633529507461</v>
      </c>
      <c r="J163" s="44" t="n">
        <v>25.4374097962108</v>
      </c>
      <c r="K163" s="44" t="n">
        <v>4.19017889546813</v>
      </c>
      <c r="L163" s="44" t="n">
        <v>30070.412526</v>
      </c>
      <c r="M163" s="44" t="n">
        <v>7.15865490207813</v>
      </c>
      <c r="N163" s="44" t="n">
        <v>41.0250732208241</v>
      </c>
      <c r="O163" s="44" t="n">
        <v>3.13433341278104</v>
      </c>
      <c r="P163" s="44" t="n">
        <v>8368.6216214</v>
      </c>
      <c r="Q163" s="44" t="n">
        <v>8.45778798971853</v>
      </c>
      <c r="R163" s="44" t="n">
        <v>11.417313097333</v>
      </c>
      <c r="S163" s="44" t="n">
        <v>8.32451739331671</v>
      </c>
    </row>
    <row r="164">
      <c r="A164" s="44" t="s">
        <v>72</v>
      </c>
      <c r="B164" s="44" t="s">
        <v>73</v>
      </c>
      <c r="C164" s="44" t="s">
        <v>17</v>
      </c>
      <c r="D164" s="44" t="n">
        <v>66033.3372647</v>
      </c>
      <c r="E164" s="44" t="n">
        <v>3.65523120627189</v>
      </c>
      <c r="F164" s="44" t="n">
        <v>13.2086922130021</v>
      </c>
      <c r="G164" s="44" t="n">
        <v>2.86375315065389</v>
      </c>
      <c r="H164" s="44" t="n">
        <v>100904.1565281</v>
      </c>
      <c r="I164" s="44" t="n">
        <v>2.52216035618155</v>
      </c>
      <c r="J164" s="44" t="n">
        <v>20.183925298968</v>
      </c>
      <c r="K164" s="44" t="n">
        <v>2.01018672947608</v>
      </c>
      <c r="L164" s="44" t="n">
        <v>231651.2166344</v>
      </c>
      <c r="M164" s="44" t="n">
        <v>1.64086419748358</v>
      </c>
      <c r="N164" s="44" t="n">
        <v>46.337346377418</v>
      </c>
      <c r="O164" s="44" t="n">
        <v>0.989926966468122</v>
      </c>
      <c r="P164" s="44" t="n">
        <v>101334.6445867</v>
      </c>
      <c r="Q164" s="44" t="n">
        <v>2.66130766607886</v>
      </c>
      <c r="R164" s="44" t="n">
        <v>20.2700361106119</v>
      </c>
      <c r="S164" s="44" t="n">
        <v>2.56576685448301</v>
      </c>
    </row>
    <row r="165">
      <c r="A165" s="44" t="s">
        <v>74</v>
      </c>
      <c r="B165" s="44" t="s">
        <v>75</v>
      </c>
      <c r="C165" s="44" t="s">
        <v>16</v>
      </c>
      <c r="D165" s="44" t="n">
        <v>2822.5001946</v>
      </c>
      <c r="E165" s="44" t="n">
        <v>20.6814485424024</v>
      </c>
      <c r="F165" s="44" t="n">
        <v>20.8819784105326</v>
      </c>
      <c r="G165" s="44" t="n">
        <v>9.15964857854216</v>
      </c>
      <c r="H165" s="44" t="n">
        <v>3077.6173383</v>
      </c>
      <c r="I165" s="44" t="n">
        <v>15.6084448107265</v>
      </c>
      <c r="J165" s="44" t="n">
        <v>22.7694364511352</v>
      </c>
      <c r="K165" s="44" t="n">
        <v>7.29482168635047</v>
      </c>
      <c r="L165" s="44" t="n">
        <v>5573.190167</v>
      </c>
      <c r="M165" s="44" t="n">
        <v>15.0212933877651</v>
      </c>
      <c r="N165" s="44" t="n">
        <v>41.232676251978</v>
      </c>
      <c r="O165" s="44" t="n">
        <v>4.21134599349925</v>
      </c>
      <c r="P165" s="44" t="n">
        <v>2043.1328361</v>
      </c>
      <c r="Q165" s="44" t="n">
        <v>12.990052033118</v>
      </c>
      <c r="R165" s="44" t="n">
        <v>15.1159088863542</v>
      </c>
      <c r="S165" s="44" t="n">
        <v>13.9708223168521</v>
      </c>
    </row>
    <row r="166">
      <c r="A166" s="44" t="s">
        <v>74</v>
      </c>
      <c r="B166" s="44" t="s">
        <v>75</v>
      </c>
      <c r="C166" s="44" t="s">
        <v>17</v>
      </c>
      <c r="D166" s="44" t="n">
        <v>18985.0044868</v>
      </c>
      <c r="E166" s="44" t="n">
        <v>6.9880065996281</v>
      </c>
      <c r="F166" s="44" t="n">
        <v>11.8770922090152</v>
      </c>
      <c r="G166" s="44" t="n">
        <v>5.46311913595839</v>
      </c>
      <c r="H166" s="44" t="n">
        <v>33255.2693676</v>
      </c>
      <c r="I166" s="44" t="n">
        <v>4.10062187068891</v>
      </c>
      <c r="J166" s="44" t="n">
        <v>20.8046250918321</v>
      </c>
      <c r="K166" s="44" t="n">
        <v>3.59484179847078</v>
      </c>
      <c r="L166" s="44" t="n">
        <v>80919.6228445</v>
      </c>
      <c r="M166" s="44" t="n">
        <v>2.80896401649146</v>
      </c>
      <c r="N166" s="44" t="n">
        <v>50.6236289125499</v>
      </c>
      <c r="O166" s="44" t="n">
        <v>1.64848803722207</v>
      </c>
      <c r="P166" s="44" t="n">
        <v>26685.6627419</v>
      </c>
      <c r="Q166" s="44" t="n">
        <v>4.81453589789554</v>
      </c>
      <c r="R166" s="44" t="n">
        <v>16.6946537866028</v>
      </c>
      <c r="S166" s="44" t="n">
        <v>4.24126360878144</v>
      </c>
    </row>
    <row r="167">
      <c r="A167" s="44" t="s">
        <v>76</v>
      </c>
      <c r="B167" s="44" t="s">
        <v>77</v>
      </c>
      <c r="C167" s="44" t="s">
        <v>16</v>
      </c>
      <c r="D167" s="44" t="n">
        <v>9010.7774112</v>
      </c>
      <c r="E167" s="44" t="n">
        <v>7.93968369140988</v>
      </c>
      <c r="F167" s="44" t="n">
        <v>23.0811419252956</v>
      </c>
      <c r="G167" s="44" t="n">
        <v>4.34851472907322</v>
      </c>
      <c r="H167" s="44" t="n">
        <v>10464.4823523</v>
      </c>
      <c r="I167" s="44" t="n">
        <v>7.19709795565486</v>
      </c>
      <c r="J167" s="44" t="n">
        <v>26.8048128730795</v>
      </c>
      <c r="K167" s="44" t="n">
        <v>3.79484831598627</v>
      </c>
      <c r="L167" s="44" t="n">
        <v>14564.7352069</v>
      </c>
      <c r="M167" s="44" t="n">
        <v>5.45070694875425</v>
      </c>
      <c r="N167" s="44" t="n">
        <v>37.3076267533768</v>
      </c>
      <c r="O167" s="44" t="n">
        <v>2.76389442746868</v>
      </c>
      <c r="P167" s="44" t="n">
        <v>4999.5700579</v>
      </c>
      <c r="Q167" s="44" t="n">
        <v>6.37632231047604</v>
      </c>
      <c r="R167" s="44" t="n">
        <v>12.806418448248</v>
      </c>
      <c r="S167" s="44" t="n">
        <v>6.78593911455316</v>
      </c>
    </row>
    <row r="168">
      <c r="A168" s="44" t="s">
        <v>76</v>
      </c>
      <c r="B168" s="44" t="s">
        <v>77</v>
      </c>
      <c r="C168" s="44" t="s">
        <v>17</v>
      </c>
      <c r="D168" s="44" t="n">
        <v>9435.5107655</v>
      </c>
      <c r="E168" s="44" t="n">
        <v>5.12360752794893</v>
      </c>
      <c r="F168" s="44" t="n">
        <v>13.9447705677786</v>
      </c>
      <c r="G168" s="44" t="n">
        <v>3.84062438631848</v>
      </c>
      <c r="H168" s="44" t="n">
        <v>17455.245448</v>
      </c>
      <c r="I168" s="44" t="n">
        <v>3.81904662657141</v>
      </c>
      <c r="J168" s="44" t="n">
        <v>25.7971612799833</v>
      </c>
      <c r="K168" s="44" t="n">
        <v>2.67713609267127</v>
      </c>
      <c r="L168" s="44" t="n">
        <v>31655.6552153</v>
      </c>
      <c r="M168" s="44" t="n">
        <v>3.13917110733165</v>
      </c>
      <c r="N168" s="44" t="n">
        <v>46.7839908321775</v>
      </c>
      <c r="O168" s="44" t="n">
        <v>1.55425720720442</v>
      </c>
      <c r="P168" s="44" t="n">
        <v>9117.0235459</v>
      </c>
      <c r="Q168" s="44" t="n">
        <v>4.46654160978694</v>
      </c>
      <c r="R168" s="44" t="n">
        <v>13.4740773200606</v>
      </c>
      <c r="S168" s="44" t="n">
        <v>4.10134352371316</v>
      </c>
    </row>
    <row r="169">
      <c r="A169" s="44" t="s">
        <v>78</v>
      </c>
      <c r="B169" s="44" t="s">
        <v>79</v>
      </c>
      <c r="C169" s="44" t="s">
        <v>16</v>
      </c>
      <c r="D169" s="44" t="n">
        <v>35158.6562676</v>
      </c>
      <c r="E169" s="44" t="n">
        <v>5.60925656759499</v>
      </c>
      <c r="F169" s="44" t="n">
        <v>21.4648671842743</v>
      </c>
      <c r="G169" s="44" t="n">
        <v>3.47217490610639</v>
      </c>
      <c r="H169" s="44" t="n">
        <v>42345.1034872</v>
      </c>
      <c r="I169" s="44" t="n">
        <v>4.19500680732101</v>
      </c>
      <c r="J169" s="44" t="n">
        <v>25.8522969518238</v>
      </c>
      <c r="K169" s="44" t="n">
        <v>2.36460117174731</v>
      </c>
      <c r="L169" s="44" t="n">
        <v>64696.1435273</v>
      </c>
      <c r="M169" s="44" t="n">
        <v>3.56553586066989</v>
      </c>
      <c r="N169" s="44" t="n">
        <v>39.4979295448209</v>
      </c>
      <c r="O169" s="44" t="n">
        <v>1.66521699137249</v>
      </c>
      <c r="P169" s="44" t="n">
        <v>21596.3874928</v>
      </c>
      <c r="Q169" s="44" t="n">
        <v>4.54717461350134</v>
      </c>
      <c r="R169" s="44" t="n">
        <v>13.184906319081</v>
      </c>
      <c r="S169" s="44" t="n">
        <v>4.35793024383325</v>
      </c>
    </row>
    <row r="170">
      <c r="A170" s="44" t="s">
        <v>78</v>
      </c>
      <c r="B170" s="44" t="s">
        <v>79</v>
      </c>
      <c r="C170" s="44" t="s">
        <v>17</v>
      </c>
      <c r="D170" s="44" t="n">
        <v>42309.6730822</v>
      </c>
      <c r="E170" s="44" t="n">
        <v>3.96864123482684</v>
      </c>
      <c r="F170" s="44" t="n">
        <v>17.7670426750495</v>
      </c>
      <c r="G170" s="44" t="n">
        <v>2.76706824874432</v>
      </c>
      <c r="H170" s="44" t="n">
        <v>59050.9210121</v>
      </c>
      <c r="I170" s="44" t="n">
        <v>3.30904822970465</v>
      </c>
      <c r="J170" s="44" t="n">
        <v>24.7971718331321</v>
      </c>
      <c r="K170" s="44" t="n">
        <v>2.23513499440568</v>
      </c>
      <c r="L170" s="44" t="n">
        <v>104761.8203523</v>
      </c>
      <c r="M170" s="44" t="n">
        <v>2.27589380804307</v>
      </c>
      <c r="N170" s="44" t="n">
        <v>43.9924867606281</v>
      </c>
      <c r="O170" s="44" t="n">
        <v>1.13277068238475</v>
      </c>
      <c r="P170" s="44" t="n">
        <v>32013.2947765</v>
      </c>
      <c r="Q170" s="44" t="n">
        <v>3.71798910326056</v>
      </c>
      <c r="R170" s="44" t="n">
        <v>13.4432987311903</v>
      </c>
      <c r="S170" s="44" t="n">
        <v>3.70859464993265</v>
      </c>
    </row>
    <row r="171">
      <c r="A171" s="44" t="s">
        <v>80</v>
      </c>
      <c r="B171" s="44" t="s">
        <v>81</v>
      </c>
      <c r="C171" s="44" t="s">
        <v>16</v>
      </c>
      <c r="D171" s="44" t="n">
        <v>41785.4677267</v>
      </c>
      <c r="E171" s="44" t="n">
        <v>5.15658272423706</v>
      </c>
      <c r="F171" s="44" t="n">
        <v>23.7969598719726</v>
      </c>
      <c r="G171" s="44" t="n">
        <v>2.89132227400904</v>
      </c>
      <c r="H171" s="44" t="n">
        <v>47335.8230441</v>
      </c>
      <c r="I171" s="44" t="n">
        <v>4.82966635429348</v>
      </c>
      <c r="J171" s="44" t="n">
        <v>26.9579052902994</v>
      </c>
      <c r="K171" s="44" t="n">
        <v>2.35785345692358</v>
      </c>
      <c r="L171" s="44" t="n">
        <v>65683.0896396</v>
      </c>
      <c r="M171" s="44" t="n">
        <v>3.99205232534188</v>
      </c>
      <c r="N171" s="44" t="n">
        <v>37.4067333323632</v>
      </c>
      <c r="O171" s="44" t="n">
        <v>1.61312872522767</v>
      </c>
      <c r="P171" s="44" t="n">
        <v>20787.2411728</v>
      </c>
      <c r="Q171" s="44" t="n">
        <v>5.28958556931383</v>
      </c>
      <c r="R171" s="44" t="n">
        <v>11.8384015053648</v>
      </c>
      <c r="S171" s="44" t="n">
        <v>4.71613070075628</v>
      </c>
    </row>
    <row r="172">
      <c r="A172" s="44" t="s">
        <v>80</v>
      </c>
      <c r="B172" s="44" t="s">
        <v>81</v>
      </c>
      <c r="C172" s="44" t="s">
        <v>17</v>
      </c>
      <c r="D172" s="44" t="n">
        <v>42733.3507947</v>
      </c>
      <c r="E172" s="44" t="n">
        <v>4.22174327691959</v>
      </c>
      <c r="F172" s="44" t="n">
        <v>20.2715669914827</v>
      </c>
      <c r="G172" s="44" t="n">
        <v>2.88276608579833</v>
      </c>
      <c r="H172" s="44" t="n">
        <v>57271.7064174</v>
      </c>
      <c r="I172" s="44" t="n">
        <v>3.53816501295051</v>
      </c>
      <c r="J172" s="44" t="n">
        <v>27.168176886818</v>
      </c>
      <c r="K172" s="44" t="n">
        <v>2.46304440120208</v>
      </c>
      <c r="L172" s="44" t="n">
        <v>86715.5355276</v>
      </c>
      <c r="M172" s="44" t="n">
        <v>3.1673476189461</v>
      </c>
      <c r="N172" s="44" t="n">
        <v>41.1355476450974</v>
      </c>
      <c r="O172" s="44" t="n">
        <v>1.55185316491309</v>
      </c>
      <c r="P172" s="44" t="n">
        <v>24083.7856917</v>
      </c>
      <c r="Q172" s="44" t="n">
        <v>5.98148689324663</v>
      </c>
      <c r="R172" s="44" t="n">
        <v>11.4247084766019</v>
      </c>
      <c r="S172" s="44" t="n">
        <v>5.36601805301326</v>
      </c>
    </row>
    <row r="173">
      <c r="A173" s="44" t="s">
        <v>82</v>
      </c>
      <c r="B173" s="44" t="s">
        <v>83</v>
      </c>
      <c r="C173" s="44" t="s">
        <v>16</v>
      </c>
      <c r="D173" s="44" t="n">
        <v>17863.4931658</v>
      </c>
      <c r="E173" s="44" t="n">
        <v>10.8464681049151</v>
      </c>
      <c r="F173" s="44" t="n">
        <v>20.3496084997087</v>
      </c>
      <c r="G173" s="44" t="n">
        <v>6.62722261886174</v>
      </c>
      <c r="H173" s="44" t="n">
        <v>21687.1714504</v>
      </c>
      <c r="I173" s="44" t="n">
        <v>8.15257380275047</v>
      </c>
      <c r="J173" s="44" t="n">
        <v>24.705439433684</v>
      </c>
      <c r="K173" s="44" t="n">
        <v>4.46766820707538</v>
      </c>
      <c r="L173" s="44" t="n">
        <v>36754.5131733</v>
      </c>
      <c r="M173" s="44" t="n">
        <v>6.20877697850554</v>
      </c>
      <c r="N173" s="44" t="n">
        <v>41.8697477997186</v>
      </c>
      <c r="O173" s="44" t="n">
        <v>2.54247032608422</v>
      </c>
      <c r="P173" s="44" t="n">
        <v>11477.8042077</v>
      </c>
      <c r="Q173" s="44" t="n">
        <v>7.47572409388718</v>
      </c>
      <c r="R173" s="44" t="n">
        <v>13.0752042668887</v>
      </c>
      <c r="S173" s="44" t="n">
        <v>7.80243248993701</v>
      </c>
    </row>
    <row r="174">
      <c r="A174" s="44" t="s">
        <v>82</v>
      </c>
      <c r="B174" s="44" t="s">
        <v>83</v>
      </c>
      <c r="C174" s="44" t="s">
        <v>17</v>
      </c>
      <c r="D174" s="44" t="n">
        <v>15156.6078203</v>
      </c>
      <c r="E174" s="44" t="n">
        <v>9.41735210910933</v>
      </c>
      <c r="F174" s="44" t="n">
        <v>16.3329003619992</v>
      </c>
      <c r="G174" s="44" t="n">
        <v>6.48919571362665</v>
      </c>
      <c r="H174" s="44" t="n">
        <v>22582.7216104</v>
      </c>
      <c r="I174" s="44" t="n">
        <v>6.49098019832982</v>
      </c>
      <c r="J174" s="44" t="n">
        <v>24.3353490661295</v>
      </c>
      <c r="K174" s="44" t="n">
        <v>3.98513449222243</v>
      </c>
      <c r="L174" s="44" t="n">
        <v>41379.0819055</v>
      </c>
      <c r="M174" s="44" t="n">
        <v>4.39395765033025</v>
      </c>
      <c r="N174" s="44" t="n">
        <v>44.5904802609162</v>
      </c>
      <c r="O174" s="44" t="n">
        <v>2.54840594597678</v>
      </c>
      <c r="P174" s="44" t="n">
        <v>13679.6066788</v>
      </c>
      <c r="Q174" s="44" t="n">
        <v>6.80795377651751</v>
      </c>
      <c r="R174" s="44" t="n">
        <v>14.7412703109551</v>
      </c>
      <c r="S174" s="44" t="n">
        <v>6.80825094253904</v>
      </c>
    </row>
    <row r="175">
      <c r="A175" s="44" t="s">
        <v>84</v>
      </c>
      <c r="B175" s="44" t="s">
        <v>85</v>
      </c>
      <c r="C175" s="44" t="s">
        <v>16</v>
      </c>
      <c r="D175" s="44" t="n">
        <v>64797.0463606</v>
      </c>
      <c r="E175" s="44" t="n">
        <v>5.58309551700696</v>
      </c>
      <c r="F175" s="44" t="n">
        <v>21.3387287364283</v>
      </c>
      <c r="G175" s="44" t="n">
        <v>3.40042425418172</v>
      </c>
      <c r="H175" s="44" t="n">
        <v>80580.2407654</v>
      </c>
      <c r="I175" s="44" t="n">
        <v>4.61995483585935</v>
      </c>
      <c r="J175" s="44" t="n">
        <v>26.536393181256</v>
      </c>
      <c r="K175" s="44" t="n">
        <v>2.48259548035871</v>
      </c>
      <c r="L175" s="44" t="n">
        <v>123886.9766975</v>
      </c>
      <c r="M175" s="44" t="n">
        <v>3.89222870030708</v>
      </c>
      <c r="N175" s="44" t="n">
        <v>40.798010684197</v>
      </c>
      <c r="O175" s="44" t="n">
        <v>1.66743691675567</v>
      </c>
      <c r="P175" s="44" t="n">
        <v>34395.0926497</v>
      </c>
      <c r="Q175" s="44" t="n">
        <v>5.72308358599584</v>
      </c>
      <c r="R175" s="44" t="n">
        <v>11.3268673981187</v>
      </c>
      <c r="S175" s="44" t="n">
        <v>5.18511024250569</v>
      </c>
    </row>
    <row r="176">
      <c r="A176" s="44" t="s">
        <v>84</v>
      </c>
      <c r="B176" s="44" t="s">
        <v>85</v>
      </c>
      <c r="C176" s="44" t="s">
        <v>17</v>
      </c>
      <c r="D176" s="44" t="n">
        <v>81065.5657062</v>
      </c>
      <c r="E176" s="44" t="n">
        <v>3.95061190859024</v>
      </c>
      <c r="F176" s="44" t="n">
        <v>19.2815091238153</v>
      </c>
      <c r="G176" s="44" t="n">
        <v>2.77933957213757</v>
      </c>
      <c r="H176" s="44" t="n">
        <v>112560.6372938</v>
      </c>
      <c r="I176" s="44" t="n">
        <v>3.56815773718307</v>
      </c>
      <c r="J176" s="44" t="n">
        <v>26.7726368903496</v>
      </c>
      <c r="K176" s="44" t="n">
        <v>2.34582501753535</v>
      </c>
      <c r="L176" s="44" t="n">
        <v>180150.2656395</v>
      </c>
      <c r="M176" s="44" t="n">
        <v>2.81207144971698</v>
      </c>
      <c r="N176" s="44" t="n">
        <v>42.8488836206333</v>
      </c>
      <c r="O176" s="44" t="n">
        <v>1.33870985098748</v>
      </c>
      <c r="P176" s="44" t="n">
        <v>46655.1748882</v>
      </c>
      <c r="Q176" s="44" t="n">
        <v>4.70865740004378</v>
      </c>
      <c r="R176" s="44" t="n">
        <v>11.0969703652019</v>
      </c>
      <c r="S176" s="44" t="n">
        <v>4.58958040109748</v>
      </c>
    </row>
    <row r="177">
      <c r="A177" s="44" t="s">
        <v>86</v>
      </c>
      <c r="B177" s="44" t="s">
        <v>87</v>
      </c>
      <c r="C177" s="44" t="s">
        <v>16</v>
      </c>
      <c r="D177" s="44" t="n">
        <v>66582.969634</v>
      </c>
      <c r="E177" s="44" t="n">
        <v>3.94665842315919</v>
      </c>
      <c r="F177" s="44" t="n">
        <v>19.5105600947185</v>
      </c>
      <c r="G177" s="44" t="n">
        <v>2.43841945101997</v>
      </c>
      <c r="H177" s="44" t="n">
        <v>92043.8938006</v>
      </c>
      <c r="I177" s="44" t="n">
        <v>3.33740640360858</v>
      </c>
      <c r="J177" s="44" t="n">
        <v>26.9712800618534</v>
      </c>
      <c r="K177" s="44" t="n">
        <v>1.93027052478606</v>
      </c>
      <c r="L177" s="44" t="n">
        <v>142560.5600751</v>
      </c>
      <c r="M177" s="44" t="n">
        <v>2.71245970377135</v>
      </c>
      <c r="N177" s="44" t="n">
        <v>41.7739910035741</v>
      </c>
      <c r="O177" s="44" t="n">
        <v>1.23587133499017</v>
      </c>
      <c r="P177" s="44" t="n">
        <v>40078.8923252</v>
      </c>
      <c r="Q177" s="44" t="n">
        <v>4.15871327811792</v>
      </c>
      <c r="R177" s="44" t="n">
        <v>11.744168839854</v>
      </c>
      <c r="S177" s="44" t="n">
        <v>3.86494127164681</v>
      </c>
    </row>
    <row r="178">
      <c r="A178" s="44" t="s">
        <v>86</v>
      </c>
      <c r="B178" s="44" t="s">
        <v>87</v>
      </c>
      <c r="C178" s="44" t="s">
        <v>17</v>
      </c>
      <c r="D178" s="44" t="n">
        <v>108867.1184104</v>
      </c>
      <c r="E178" s="44" t="n">
        <v>2.62644081984174</v>
      </c>
      <c r="F178" s="44" t="n">
        <v>15.7036790012056</v>
      </c>
      <c r="G178" s="44" t="n">
        <v>2.03799409124284</v>
      </c>
      <c r="H178" s="44" t="n">
        <v>166742.7292023</v>
      </c>
      <c r="I178" s="44" t="n">
        <v>2.24891831839989</v>
      </c>
      <c r="J178" s="44" t="n">
        <v>24.0520217069302</v>
      </c>
      <c r="K178" s="44" t="n">
        <v>1.55112939295821</v>
      </c>
      <c r="L178" s="44" t="n">
        <v>316051.8022088</v>
      </c>
      <c r="M178" s="44" t="n">
        <v>1.55544838490966</v>
      </c>
      <c r="N178" s="44" t="n">
        <v>45.589303015532</v>
      </c>
      <c r="O178" s="44" t="n">
        <v>0.840509220291306</v>
      </c>
      <c r="P178" s="44" t="n">
        <v>101597.0343508</v>
      </c>
      <c r="Q178" s="44" t="n">
        <v>2.7327841765963</v>
      </c>
      <c r="R178" s="44" t="n">
        <v>14.6549962763322</v>
      </c>
      <c r="S178" s="44" t="n">
        <v>2.62151170000034</v>
      </c>
    </row>
    <row r="179">
      <c r="A179" s="44" t="s">
        <v>88</v>
      </c>
      <c r="B179" s="44" t="s">
        <v>89</v>
      </c>
      <c r="C179" s="44" t="s">
        <v>16</v>
      </c>
      <c r="D179" s="44" t="n">
        <v>11389.6761104</v>
      </c>
      <c r="E179" s="44" t="n">
        <v>11.1306916687532</v>
      </c>
      <c r="F179" s="44" t="n">
        <v>18.8924227916706</v>
      </c>
      <c r="G179" s="44" t="n">
        <v>6.61338596055217</v>
      </c>
      <c r="H179" s="44" t="n">
        <v>14820.5190271</v>
      </c>
      <c r="I179" s="44" t="n">
        <v>7.87839009100534</v>
      </c>
      <c r="J179" s="44" t="n">
        <v>24.5832724950191</v>
      </c>
      <c r="K179" s="44" t="n">
        <v>4.00500666543448</v>
      </c>
      <c r="L179" s="44" t="n">
        <v>26379.1786558</v>
      </c>
      <c r="M179" s="44" t="n">
        <v>6.012736241715</v>
      </c>
      <c r="N179" s="44" t="n">
        <v>43.7559936939141</v>
      </c>
      <c r="O179" s="44" t="n">
        <v>2.64323068009696</v>
      </c>
      <c r="P179" s="44" t="n">
        <v>7697.6324631</v>
      </c>
      <c r="Q179" s="44" t="n">
        <v>8.72771498187374</v>
      </c>
      <c r="R179" s="44" t="n">
        <v>12.7683110193962</v>
      </c>
      <c r="S179" s="44" t="n">
        <v>7.96355350002947</v>
      </c>
    </row>
    <row r="180">
      <c r="A180" s="44" t="s">
        <v>88</v>
      </c>
      <c r="B180" s="44" t="s">
        <v>89</v>
      </c>
      <c r="C180" s="44" t="s">
        <v>17</v>
      </c>
      <c r="D180" s="44" t="n">
        <v>48305.2887868</v>
      </c>
      <c r="E180" s="44" t="n">
        <v>3.45426618111072</v>
      </c>
      <c r="F180" s="44" t="n">
        <v>14.4133369005381</v>
      </c>
      <c r="G180" s="44" t="n">
        <v>2.70299364650518</v>
      </c>
      <c r="H180" s="44" t="n">
        <v>77471.1842419</v>
      </c>
      <c r="I180" s="44" t="n">
        <v>2.55391559081524</v>
      </c>
      <c r="J180" s="44" t="n">
        <v>23.1158597041095</v>
      </c>
      <c r="K180" s="44" t="n">
        <v>1.82935287228803</v>
      </c>
      <c r="L180" s="44" t="n">
        <v>156902.536139</v>
      </c>
      <c r="M180" s="44" t="n">
        <v>1.69734478296539</v>
      </c>
      <c r="N180" s="44" t="n">
        <v>46.8165944292676</v>
      </c>
      <c r="O180" s="44" t="n">
        <v>0.931665828949981</v>
      </c>
      <c r="P180" s="44" t="n">
        <v>52463.9845758</v>
      </c>
      <c r="Q180" s="44" t="n">
        <v>2.60349658508637</v>
      </c>
      <c r="R180" s="44" t="n">
        <v>15.6542089660848</v>
      </c>
      <c r="S180" s="44" t="n">
        <v>2.61820744037772</v>
      </c>
    </row>
    <row r="181">
      <c r="A181" s="44" t="s">
        <v>90</v>
      </c>
      <c r="B181" s="44" t="s">
        <v>91</v>
      </c>
      <c r="C181" s="44" t="s">
        <v>16</v>
      </c>
      <c r="D181" s="44" t="n">
        <v>25873.7398607</v>
      </c>
      <c r="E181" s="44" t="n">
        <v>8.40080318594645</v>
      </c>
      <c r="F181" s="44" t="n">
        <v>16.8176155917818</v>
      </c>
      <c r="G181" s="44" t="n">
        <v>5.22412149790271</v>
      </c>
      <c r="H181" s="44" t="n">
        <v>39108.8999868</v>
      </c>
      <c r="I181" s="44" t="n">
        <v>6.43147022637002</v>
      </c>
      <c r="J181" s="44" t="n">
        <v>25.420308379712</v>
      </c>
      <c r="K181" s="44" t="n">
        <v>3.25332865790152</v>
      </c>
      <c r="L181" s="44" t="n">
        <v>64014.8275433</v>
      </c>
      <c r="M181" s="44" t="n">
        <v>5.27339384434144</v>
      </c>
      <c r="N181" s="44" t="n">
        <v>41.6088577682831</v>
      </c>
      <c r="O181" s="44" t="n">
        <v>2.02972324364392</v>
      </c>
      <c r="P181" s="44" t="n">
        <v>24851.5709553</v>
      </c>
      <c r="Q181" s="44" t="n">
        <v>6.05344563399537</v>
      </c>
      <c r="R181" s="44" t="n">
        <v>16.1532182602232</v>
      </c>
      <c r="S181" s="44" t="n">
        <v>5.49924910844056</v>
      </c>
    </row>
    <row r="182">
      <c r="A182" s="44" t="s">
        <v>90</v>
      </c>
      <c r="B182" s="44" t="s">
        <v>91</v>
      </c>
      <c r="C182" s="44" t="s">
        <v>17</v>
      </c>
      <c r="D182" s="44" t="n">
        <v>91651.0187887</v>
      </c>
      <c r="E182" s="44" t="n">
        <v>3.35398508683809</v>
      </c>
      <c r="F182" s="44" t="n">
        <v>13.873528137227</v>
      </c>
      <c r="G182" s="44" t="n">
        <v>2.56551466839307</v>
      </c>
      <c r="H182" s="44" t="n">
        <v>152304.5009851</v>
      </c>
      <c r="I182" s="44" t="n">
        <v>2.63894205447737</v>
      </c>
      <c r="J182" s="44" t="n">
        <v>23.0548531567838</v>
      </c>
      <c r="K182" s="44" t="n">
        <v>1.83979958408473</v>
      </c>
      <c r="L182" s="44" t="n">
        <v>308141.5057337</v>
      </c>
      <c r="M182" s="44" t="n">
        <v>1.75506663241191</v>
      </c>
      <c r="N182" s="44" t="n">
        <v>46.6444334885132</v>
      </c>
      <c r="O182" s="44" t="n">
        <v>0.866937685200789</v>
      </c>
      <c r="P182" s="44" t="n">
        <v>108520.9361397</v>
      </c>
      <c r="Q182" s="44" t="n">
        <v>2.75449351192518</v>
      </c>
      <c r="R182" s="44" t="n">
        <v>16.427185217476</v>
      </c>
      <c r="S182" s="44" t="n">
        <v>2.79461784528997</v>
      </c>
    </row>
    <row r="183">
      <c r="A183" s="44" t="s">
        <v>92</v>
      </c>
      <c r="B183" s="44" t="s">
        <v>93</v>
      </c>
      <c r="C183" s="44" t="s">
        <v>16</v>
      </c>
      <c r="D183" s="44" t="n">
        <v>43639.8233342</v>
      </c>
      <c r="E183" s="44" t="n">
        <v>8.32968583920171</v>
      </c>
      <c r="F183" s="44" t="n">
        <v>20.185242554189</v>
      </c>
      <c r="G183" s="44" t="n">
        <v>4.69235758622535</v>
      </c>
      <c r="H183" s="44" t="n">
        <v>52150.9877954</v>
      </c>
      <c r="I183" s="44" t="n">
        <v>7.81821854410866</v>
      </c>
      <c r="J183" s="44" t="n">
        <v>24.1220119070859</v>
      </c>
      <c r="K183" s="44" t="n">
        <v>4.39922103587683</v>
      </c>
      <c r="L183" s="44" t="n">
        <v>90690.8741072</v>
      </c>
      <c r="M183" s="44" t="n">
        <v>5.6428147159491</v>
      </c>
      <c r="N183" s="44" t="n">
        <v>41.948320397315</v>
      </c>
      <c r="O183" s="44" t="n">
        <v>2.01640755559758</v>
      </c>
      <c r="P183" s="44" t="n">
        <v>29714.9902158</v>
      </c>
      <c r="Q183" s="44" t="n">
        <v>6.8272358106643</v>
      </c>
      <c r="R183" s="44" t="n">
        <v>13.7444251414101</v>
      </c>
      <c r="S183" s="44" t="n">
        <v>6.58004625782777</v>
      </c>
    </row>
    <row r="184">
      <c r="A184" s="44" t="s">
        <v>92</v>
      </c>
      <c r="B184" s="44" t="s">
        <v>93</v>
      </c>
      <c r="C184" s="44" t="s">
        <v>17</v>
      </c>
      <c r="D184" s="44" t="n">
        <v>159607.6181107</v>
      </c>
      <c r="E184" s="44" t="n">
        <v>3.11051958249367</v>
      </c>
      <c r="F184" s="44" t="n">
        <v>15.3480621875534</v>
      </c>
      <c r="G184" s="44" t="n">
        <v>2.41276996927314</v>
      </c>
      <c r="H184" s="44" t="n">
        <v>239398.5070746</v>
      </c>
      <c r="I184" s="44" t="n">
        <v>2.37038402575592</v>
      </c>
      <c r="J184" s="44" t="n">
        <v>23.020850869662</v>
      </c>
      <c r="K184" s="44" t="n">
        <v>1.70925343009288</v>
      </c>
      <c r="L184" s="44" t="n">
        <v>476196.4458811</v>
      </c>
      <c r="M184" s="44" t="n">
        <v>1.48120191564629</v>
      </c>
      <c r="N184" s="44" t="n">
        <v>45.7916279397509</v>
      </c>
      <c r="O184" s="44" t="n">
        <v>0.893638714177718</v>
      </c>
      <c r="P184" s="44" t="n">
        <v>164717.753469</v>
      </c>
      <c r="Q184" s="44" t="n">
        <v>2.43046414359927</v>
      </c>
      <c r="R184" s="44" t="n">
        <v>15.8394590030337</v>
      </c>
      <c r="S184" s="44" t="n">
        <v>2.50126389052348</v>
      </c>
    </row>
    <row r="185">
      <c r="A185" s="44" t="s">
        <v>94</v>
      </c>
      <c r="B185" s="44" t="s">
        <v>95</v>
      </c>
      <c r="C185" s="44" t="s">
        <v>16</v>
      </c>
      <c r="D185" s="44" t="n">
        <v>4025.0150333</v>
      </c>
      <c r="E185" s="44" t="n">
        <v>15.2047196972979</v>
      </c>
      <c r="F185" s="44" t="n">
        <v>17.9071241176841</v>
      </c>
      <c r="G185" s="44" t="n">
        <v>9.22543127319998</v>
      </c>
      <c r="H185" s="44" t="n">
        <v>5366.1580643</v>
      </c>
      <c r="I185" s="44" t="n">
        <v>12.7421438115869</v>
      </c>
      <c r="J185" s="44" t="n">
        <v>23.8738135628149</v>
      </c>
      <c r="K185" s="44" t="n">
        <v>6.39761936318638</v>
      </c>
      <c r="L185" s="44" t="n">
        <v>9200.046648</v>
      </c>
      <c r="M185" s="44" t="n">
        <v>9.87608833543442</v>
      </c>
      <c r="N185" s="44" t="n">
        <v>40.9306240725139</v>
      </c>
      <c r="O185" s="44" t="n">
        <v>3.36844139046865</v>
      </c>
      <c r="P185" s="44" t="n">
        <v>3885.9519479</v>
      </c>
      <c r="Q185" s="44" t="n">
        <v>10.8750612015593</v>
      </c>
      <c r="R185" s="44" t="n">
        <v>17.288438246987</v>
      </c>
      <c r="S185" s="44" t="n">
        <v>9.51956495860797</v>
      </c>
    </row>
    <row r="186">
      <c r="A186" s="44" t="s">
        <v>94</v>
      </c>
      <c r="B186" s="44" t="s">
        <v>95</v>
      </c>
      <c r="C186" s="44" t="s">
        <v>17</v>
      </c>
      <c r="D186" s="44" t="n">
        <v>15527.8812488</v>
      </c>
      <c r="E186" s="44" t="n">
        <v>5.08751226254556</v>
      </c>
      <c r="F186" s="44" t="n">
        <v>12.3712534645528</v>
      </c>
      <c r="G186" s="44" t="n">
        <v>4.62175575971737</v>
      </c>
      <c r="H186" s="44" t="n">
        <v>27171.5621074</v>
      </c>
      <c r="I186" s="44" t="n">
        <v>3.96648454115233</v>
      </c>
      <c r="J186" s="44" t="n">
        <v>21.6479168324694</v>
      </c>
      <c r="K186" s="44" t="n">
        <v>3.13874633248619</v>
      </c>
      <c r="L186" s="44" t="n">
        <v>59383.2026682</v>
      </c>
      <c r="M186" s="44" t="n">
        <v>2.60940041413805</v>
      </c>
      <c r="N186" s="44" t="n">
        <v>47.31132599317</v>
      </c>
      <c r="O186" s="44" t="n">
        <v>1.67867625972585</v>
      </c>
      <c r="P186" s="44" t="n">
        <v>23433.1822083</v>
      </c>
      <c r="Q186" s="44" t="n">
        <v>4.5010546569349</v>
      </c>
      <c r="R186" s="44" t="n">
        <v>18.6695037098079</v>
      </c>
      <c r="S186" s="44" t="n">
        <v>4.3077233785125</v>
      </c>
    </row>
    <row r="187">
      <c r="A187" s="44" t="s">
        <v>96</v>
      </c>
      <c r="B187" s="44" t="s">
        <v>97</v>
      </c>
      <c r="C187" s="44" t="s">
        <v>16</v>
      </c>
      <c r="D187" s="44" t="n">
        <v>1373.7987879</v>
      </c>
      <c r="E187" s="44" t="n">
        <v>20.6899497202322</v>
      </c>
      <c r="F187" s="44" t="n">
        <v>13.7704910502521</v>
      </c>
      <c r="G187" s="44" t="n">
        <v>14.1113522084338</v>
      </c>
      <c r="H187" s="44" t="n">
        <v>1931.5720178</v>
      </c>
      <c r="I187" s="44" t="n">
        <v>14.1806634973621</v>
      </c>
      <c r="J187" s="44" t="n">
        <v>19.3614198951881</v>
      </c>
      <c r="K187" s="44" t="n">
        <v>9.22266688717405</v>
      </c>
      <c r="L187" s="44" t="n">
        <v>4540.7104371</v>
      </c>
      <c r="M187" s="44" t="n">
        <v>9.06257789719431</v>
      </c>
      <c r="N187" s="44" t="n">
        <v>45.5145345785698</v>
      </c>
      <c r="O187" s="44" t="n">
        <v>4.47672341351557</v>
      </c>
      <c r="P187" s="44" t="n">
        <v>2130.3152625</v>
      </c>
      <c r="Q187" s="44" t="n">
        <v>10.6970428756886</v>
      </c>
      <c r="R187" s="44" t="n">
        <v>21.35355447599</v>
      </c>
      <c r="S187" s="44" t="n">
        <v>9.9436645603997</v>
      </c>
    </row>
    <row r="188">
      <c r="A188" s="44" t="s">
        <v>96</v>
      </c>
      <c r="B188" s="44" t="s">
        <v>97</v>
      </c>
      <c r="C188" s="44" t="s">
        <v>17</v>
      </c>
      <c r="D188" s="44" t="n">
        <v>16213.1054145</v>
      </c>
      <c r="E188" s="44" t="n">
        <v>4.27277853154144</v>
      </c>
      <c r="F188" s="44" t="n">
        <v>10.2340213560644</v>
      </c>
      <c r="G188" s="44" t="n">
        <v>3.52732776648744</v>
      </c>
      <c r="H188" s="44" t="n">
        <v>30741.7156096</v>
      </c>
      <c r="I188" s="44" t="n">
        <v>3.05328573084297</v>
      </c>
      <c r="J188" s="44" t="n">
        <v>19.4047572027341</v>
      </c>
      <c r="K188" s="44" t="n">
        <v>2.41712601828418</v>
      </c>
      <c r="L188" s="44" t="n">
        <v>79819.1646743</v>
      </c>
      <c r="M188" s="44" t="n">
        <v>1.60656876751941</v>
      </c>
      <c r="N188" s="44" t="n">
        <v>50.3833790637944</v>
      </c>
      <c r="O188" s="44" t="n">
        <v>0.974235832518133</v>
      </c>
      <c r="P188" s="44" t="n">
        <v>31649.6177944</v>
      </c>
      <c r="Q188" s="44" t="n">
        <v>2.40795452737049</v>
      </c>
      <c r="R188" s="44" t="n">
        <v>19.9778423774071</v>
      </c>
      <c r="S188" s="44" t="n">
        <v>2.38984824813277</v>
      </c>
    </row>
    <row r="189">
      <c r="A189" s="44" t="s">
        <v>98</v>
      </c>
      <c r="B189" s="44" t="s">
        <v>99</v>
      </c>
      <c r="C189" s="44" t="s">
        <v>16</v>
      </c>
      <c r="D189" s="44" t="n">
        <v>5882.2298389</v>
      </c>
      <c r="E189" s="44" t="n">
        <v>9.51067743316981</v>
      </c>
      <c r="F189" s="44" t="n">
        <v>18.7804951417933</v>
      </c>
      <c r="G189" s="44" t="n">
        <v>6.0374614564217</v>
      </c>
      <c r="H189" s="44" t="n">
        <v>8688.4973397</v>
      </c>
      <c r="I189" s="44" t="n">
        <v>8.24105348961666</v>
      </c>
      <c r="J189" s="44" t="n">
        <v>27.7402084832908</v>
      </c>
      <c r="K189" s="44" t="n">
        <v>4.73550545288237</v>
      </c>
      <c r="L189" s="44" t="n">
        <v>13400.6942147</v>
      </c>
      <c r="M189" s="44" t="n">
        <v>6.44144327273613</v>
      </c>
      <c r="N189" s="44" t="n">
        <v>42.7850797212125</v>
      </c>
      <c r="O189" s="44" t="n">
        <v>2.94195540689416</v>
      </c>
      <c r="P189" s="44" t="n">
        <v>3349.5304479</v>
      </c>
      <c r="Q189" s="44" t="n">
        <v>8.399983727675</v>
      </c>
      <c r="R189" s="44" t="n">
        <v>10.6942166537033</v>
      </c>
      <c r="S189" s="44" t="n">
        <v>8.23908331193753</v>
      </c>
    </row>
    <row r="190">
      <c r="A190" s="44" t="s">
        <v>98</v>
      </c>
      <c r="B190" s="44" t="s">
        <v>99</v>
      </c>
      <c r="C190" s="44" t="s">
        <v>17</v>
      </c>
      <c r="D190" s="44" t="n">
        <v>7314.8097213</v>
      </c>
      <c r="E190" s="44" t="n">
        <v>7.5394136435015</v>
      </c>
      <c r="F190" s="44" t="n">
        <v>14.0450508957063</v>
      </c>
      <c r="G190" s="44" t="n">
        <v>5.2843731971972</v>
      </c>
      <c r="H190" s="44" t="n">
        <v>13196.0809326</v>
      </c>
      <c r="I190" s="44" t="n">
        <v>5.75901717196334</v>
      </c>
      <c r="J190" s="44" t="n">
        <v>25.3375870848064</v>
      </c>
      <c r="K190" s="44" t="n">
        <v>4.34093667517104</v>
      </c>
      <c r="L190" s="44" t="n">
        <v>23397.1944932</v>
      </c>
      <c r="M190" s="44" t="n">
        <v>4.33392932472048</v>
      </c>
      <c r="N190" s="44" t="n">
        <v>44.9245845065307</v>
      </c>
      <c r="O190" s="44" t="n">
        <v>2.23609633243017</v>
      </c>
      <c r="P190" s="44" t="n">
        <v>8172.9630144</v>
      </c>
      <c r="Q190" s="44" t="n">
        <v>6.31938197490729</v>
      </c>
      <c r="R190" s="44" t="n">
        <v>15.6927775129567</v>
      </c>
      <c r="S190" s="44" t="n">
        <v>5.86870911909777</v>
      </c>
    </row>
    <row r="191">
      <c r="A191" s="44" t="s">
        <v>100</v>
      </c>
      <c r="B191" s="44" t="s">
        <v>101</v>
      </c>
      <c r="C191" s="44" t="s">
        <v>16</v>
      </c>
      <c r="D191" s="44" t="n">
        <v>4628.4795588</v>
      </c>
      <c r="E191" s="44" t="n">
        <v>14.0268962494752</v>
      </c>
      <c r="F191" s="44" t="n">
        <v>19.2308165768905</v>
      </c>
      <c r="G191" s="44" t="n">
        <v>7.83402280088341</v>
      </c>
      <c r="H191" s="44" t="n">
        <v>5622.7793631</v>
      </c>
      <c r="I191" s="44" t="n">
        <v>12.908886941519</v>
      </c>
      <c r="J191" s="44" t="n">
        <v>23.3620214177062</v>
      </c>
      <c r="K191" s="44" t="n">
        <v>7.22249640537569</v>
      </c>
      <c r="L191" s="44" t="n">
        <v>9878.1221071</v>
      </c>
      <c r="M191" s="44" t="n">
        <v>8.65219072312452</v>
      </c>
      <c r="N191" s="44" t="n">
        <v>41.0424961269609</v>
      </c>
      <c r="O191" s="44" t="n">
        <v>3.08897951648055</v>
      </c>
      <c r="P191" s="44" t="n">
        <v>3938.6534213</v>
      </c>
      <c r="Q191" s="44" t="n">
        <v>8.62412412306916</v>
      </c>
      <c r="R191" s="44" t="n">
        <v>16.3646658784424</v>
      </c>
      <c r="S191" s="44" t="n">
        <v>10.0917228431101</v>
      </c>
    </row>
    <row r="192">
      <c r="A192" s="44" t="s">
        <v>100</v>
      </c>
      <c r="B192" s="44" t="s">
        <v>101</v>
      </c>
      <c r="C192" s="44" t="s">
        <v>17</v>
      </c>
      <c r="D192" s="44" t="n">
        <v>8707.2332756</v>
      </c>
      <c r="E192" s="44" t="n">
        <v>6.69861720425648</v>
      </c>
      <c r="F192" s="44" t="n">
        <v>14.9214079862198</v>
      </c>
      <c r="G192" s="44" t="n">
        <v>5.48159223622804</v>
      </c>
      <c r="H192" s="44" t="n">
        <v>13692.3608718</v>
      </c>
      <c r="I192" s="44" t="n">
        <v>4.95855847395662</v>
      </c>
      <c r="J192" s="44" t="n">
        <v>23.4643194222451</v>
      </c>
      <c r="K192" s="44" t="n">
        <v>3.34876070174971</v>
      </c>
      <c r="L192" s="44" t="n">
        <v>26071.8680433</v>
      </c>
      <c r="M192" s="44" t="n">
        <v>3.60736301787202</v>
      </c>
      <c r="N192" s="44" t="n">
        <v>44.6788282481336</v>
      </c>
      <c r="O192" s="44" t="n">
        <v>1.73482829544551</v>
      </c>
      <c r="P192" s="44" t="n">
        <v>9882.5033576</v>
      </c>
      <c r="Q192" s="44" t="n">
        <v>4.83540370330137</v>
      </c>
      <c r="R192" s="44" t="n">
        <v>16.9354443434014</v>
      </c>
      <c r="S192" s="44" t="n">
        <v>5.01235337345803</v>
      </c>
    </row>
    <row r="193">
      <c r="A193" s="44" t="s">
        <v>102</v>
      </c>
      <c r="B193" s="44" t="s">
        <v>103</v>
      </c>
      <c r="C193" s="44" t="s">
        <v>16</v>
      </c>
      <c r="D193" s="44" t="n">
        <v>7305.0515325</v>
      </c>
      <c r="E193" s="44" t="n">
        <v>9.1242918224351</v>
      </c>
      <c r="F193" s="44" t="n">
        <v>16.3720283553061</v>
      </c>
      <c r="G193" s="44" t="n">
        <v>6.27255956935524</v>
      </c>
      <c r="H193" s="44" t="n">
        <v>9578.1399689</v>
      </c>
      <c r="I193" s="44" t="n">
        <v>8.28337779947766</v>
      </c>
      <c r="J193" s="44" t="n">
        <v>21.4664576237774</v>
      </c>
      <c r="K193" s="44" t="n">
        <v>5.17922841605327</v>
      </c>
      <c r="L193" s="44" t="n">
        <v>19011.9743481</v>
      </c>
      <c r="M193" s="44" t="n">
        <v>6.53704777579841</v>
      </c>
      <c r="N193" s="44" t="n">
        <v>42.6094986096453</v>
      </c>
      <c r="O193" s="44" t="n">
        <v>2.53626894855003</v>
      </c>
      <c r="P193" s="44" t="n">
        <v>8723.9331037</v>
      </c>
      <c r="Q193" s="44" t="n">
        <v>8.42952523594502</v>
      </c>
      <c r="R193" s="44" t="n">
        <v>19.5520154112712</v>
      </c>
      <c r="S193" s="44" t="n">
        <v>7.42051687828968</v>
      </c>
    </row>
    <row r="194">
      <c r="A194" s="44" t="s">
        <v>102</v>
      </c>
      <c r="B194" s="44" t="s">
        <v>103</v>
      </c>
      <c r="C194" s="44" t="s">
        <v>17</v>
      </c>
      <c r="D194" s="44" t="n">
        <v>28473.4359723</v>
      </c>
      <c r="E194" s="44" t="n">
        <v>4.60713092373745</v>
      </c>
      <c r="F194" s="44" t="n">
        <v>13.5995192410572</v>
      </c>
      <c r="G194" s="44" t="n">
        <v>3.8126469877418</v>
      </c>
      <c r="H194" s="44" t="n">
        <v>48025.5277766</v>
      </c>
      <c r="I194" s="44" t="n">
        <v>3.64680225914348</v>
      </c>
      <c r="J194" s="44" t="n">
        <v>22.9380145654069</v>
      </c>
      <c r="K194" s="44" t="n">
        <v>2.6850545499144</v>
      </c>
      <c r="L194" s="44" t="n">
        <v>94770.0672375</v>
      </c>
      <c r="M194" s="44" t="n">
        <v>2.14536880290877</v>
      </c>
      <c r="N194" s="44" t="n">
        <v>45.2642018380389</v>
      </c>
      <c r="O194" s="44" t="n">
        <v>1.2234292946802</v>
      </c>
      <c r="P194" s="44" t="n">
        <v>38101.870055</v>
      </c>
      <c r="Q194" s="44" t="n">
        <v>3.61462100222005</v>
      </c>
      <c r="R194" s="44" t="n">
        <v>18.198264355497</v>
      </c>
      <c r="S194" s="44" t="n">
        <v>3.5251108671334</v>
      </c>
    </row>
    <row r="195">
      <c r="A195" s="44" t="s">
        <v>104</v>
      </c>
      <c r="B195" s="44" t="s">
        <v>105</v>
      </c>
      <c r="C195" s="44" t="s">
        <v>16</v>
      </c>
      <c r="D195" s="44" t="n">
        <v>794.8928382</v>
      </c>
      <c r="E195" s="44" t="n">
        <v>15.0107177331432</v>
      </c>
      <c r="F195" s="44" t="n">
        <v>12.2926349955243</v>
      </c>
      <c r="G195" s="44" t="n">
        <v>9.7412427196818</v>
      </c>
      <c r="H195" s="44" t="n">
        <v>1755.5304632</v>
      </c>
      <c r="I195" s="44" t="n">
        <v>13.0418154039543</v>
      </c>
      <c r="J195" s="44" t="n">
        <v>27.1484333114744</v>
      </c>
      <c r="K195" s="44" t="n">
        <v>6.10837356909108</v>
      </c>
      <c r="L195" s="44" t="n">
        <v>2571.137448</v>
      </c>
      <c r="M195" s="44" t="n">
        <v>10.1067078679786</v>
      </c>
      <c r="N195" s="44" t="n">
        <v>39.761402610141</v>
      </c>
      <c r="O195" s="44" t="n">
        <v>4.45723735934865</v>
      </c>
      <c r="P195" s="44" t="n">
        <v>1344.8546163</v>
      </c>
      <c r="Q195" s="44" t="n">
        <v>9.16907882583956</v>
      </c>
      <c r="R195" s="44" t="n">
        <v>20.7975290828602</v>
      </c>
      <c r="S195" s="44" t="n">
        <v>8.40384401365797</v>
      </c>
    </row>
    <row r="196">
      <c r="A196" s="44" t="s">
        <v>104</v>
      </c>
      <c r="B196" s="44" t="s">
        <v>105</v>
      </c>
      <c r="C196" s="44" t="s">
        <v>17</v>
      </c>
      <c r="D196" s="44" t="n">
        <v>1129.6198713</v>
      </c>
      <c r="E196" s="44" t="n">
        <v>10.9844945464036</v>
      </c>
      <c r="F196" s="44" t="n">
        <v>9.81972060904617</v>
      </c>
      <c r="G196" s="44" t="n">
        <v>10.1855134980357</v>
      </c>
      <c r="H196" s="44" t="n">
        <v>3397.0165902</v>
      </c>
      <c r="I196" s="44" t="n">
        <v>8.42367773807553</v>
      </c>
      <c r="J196" s="44" t="n">
        <v>29.5300699532397</v>
      </c>
      <c r="K196" s="44" t="n">
        <v>5.83540630194486</v>
      </c>
      <c r="L196" s="44" t="n">
        <v>5093.2261565</v>
      </c>
      <c r="M196" s="44" t="n">
        <v>4.77112812301079</v>
      </c>
      <c r="N196" s="44" t="n">
        <v>44.2751222125354</v>
      </c>
      <c r="O196" s="44" t="n">
        <v>3.73836004018288</v>
      </c>
      <c r="P196" s="44" t="n">
        <v>1883.7220182</v>
      </c>
      <c r="Q196" s="44" t="n">
        <v>7.05987150164709</v>
      </c>
      <c r="R196" s="44" t="n">
        <v>16.3750872251786</v>
      </c>
      <c r="S196" s="44" t="n">
        <v>6.61652255745553</v>
      </c>
    </row>
    <row r="197">
      <c r="A197" s="44" t="s">
        <v>106</v>
      </c>
      <c r="B197" s="44" t="s">
        <v>107</v>
      </c>
      <c r="C197" s="44" t="s">
        <v>16</v>
      </c>
      <c r="D197" s="44" t="n">
        <v>28765.3564628</v>
      </c>
      <c r="E197" s="44" t="n">
        <v>5.72161138504346</v>
      </c>
      <c r="F197" s="44" t="n">
        <v>21.1596511225179</v>
      </c>
      <c r="G197" s="44" t="n">
        <v>3.34143743527695</v>
      </c>
      <c r="H197" s="44" t="n">
        <v>33684.493962</v>
      </c>
      <c r="I197" s="44" t="n">
        <v>4.72195514641424</v>
      </c>
      <c r="J197" s="44" t="n">
        <v>24.7781438549607</v>
      </c>
      <c r="K197" s="44" t="n">
        <v>2.77065946059755</v>
      </c>
      <c r="L197" s="44" t="n">
        <v>53458.7801507</v>
      </c>
      <c r="M197" s="44" t="n">
        <v>4.13805065836313</v>
      </c>
      <c r="N197" s="44" t="n">
        <v>39.3240090345152</v>
      </c>
      <c r="O197" s="44" t="n">
        <v>1.85017681589375</v>
      </c>
      <c r="P197" s="44" t="n">
        <v>20035.7491132</v>
      </c>
      <c r="Q197" s="44" t="n">
        <v>4.70477179001724</v>
      </c>
      <c r="R197" s="44" t="n">
        <v>14.7381959880063</v>
      </c>
      <c r="S197" s="44" t="n">
        <v>4.64998676878462</v>
      </c>
    </row>
    <row r="198">
      <c r="A198" s="44" t="s">
        <v>106</v>
      </c>
      <c r="B198" s="44" t="s">
        <v>107</v>
      </c>
      <c r="C198" s="44" t="s">
        <v>17</v>
      </c>
      <c r="D198" s="44" t="n">
        <v>43902.8758816</v>
      </c>
      <c r="E198" s="44" t="n">
        <v>4.02525179938252</v>
      </c>
      <c r="F198" s="44" t="n">
        <v>17.632695343247</v>
      </c>
      <c r="G198" s="44" t="n">
        <v>2.96749835592921</v>
      </c>
      <c r="H198" s="44" t="n">
        <v>61004.4783698</v>
      </c>
      <c r="I198" s="44" t="n">
        <v>3.40830723771735</v>
      </c>
      <c r="J198" s="44" t="n">
        <v>24.5012054465254</v>
      </c>
      <c r="K198" s="44" t="n">
        <v>2.32391029379082</v>
      </c>
      <c r="L198" s="44" t="n">
        <v>109777.1803718</v>
      </c>
      <c r="M198" s="44" t="n">
        <v>2.48479350253122</v>
      </c>
      <c r="N198" s="44" t="n">
        <v>44.0897672024232</v>
      </c>
      <c r="O198" s="44" t="n">
        <v>1.2164959733407</v>
      </c>
      <c r="P198" s="44" t="n">
        <v>34301.0857086</v>
      </c>
      <c r="Q198" s="44" t="n">
        <v>3.40469785189807</v>
      </c>
      <c r="R198" s="44" t="n">
        <v>13.7763320078044</v>
      </c>
      <c r="S198" s="44" t="n">
        <v>3.67058713101529</v>
      </c>
    </row>
    <row r="199">
      <c r="A199" s="44" t="s">
        <v>108</v>
      </c>
      <c r="B199" s="44" t="s">
        <v>109</v>
      </c>
      <c r="C199" s="44" t="s">
        <v>16</v>
      </c>
      <c r="D199" s="44" t="n">
        <v>69604.3788565</v>
      </c>
      <c r="E199" s="44" t="n">
        <v>4.49762535105801</v>
      </c>
      <c r="F199" s="44" t="n">
        <v>23.3475514056069</v>
      </c>
      <c r="G199" s="44" t="n">
        <v>2.51360992795948</v>
      </c>
      <c r="H199" s="44" t="n">
        <v>81616.8930995</v>
      </c>
      <c r="I199" s="44" t="n">
        <v>3.53487118456787</v>
      </c>
      <c r="J199" s="44" t="n">
        <v>27.3769357404237</v>
      </c>
      <c r="K199" s="44" t="n">
        <v>1.89084475923023</v>
      </c>
      <c r="L199" s="44" t="n">
        <v>113262.5647973</v>
      </c>
      <c r="M199" s="44" t="n">
        <v>3.22947334859911</v>
      </c>
      <c r="N199" s="44" t="n">
        <v>37.9919136896213</v>
      </c>
      <c r="O199" s="44" t="n">
        <v>1.54345086478819</v>
      </c>
      <c r="P199" s="44" t="n">
        <v>33638.9841254</v>
      </c>
      <c r="Q199" s="44" t="n">
        <v>4.85509662281481</v>
      </c>
      <c r="R199" s="44" t="n">
        <v>11.2835991643481</v>
      </c>
      <c r="S199" s="44" t="n">
        <v>4.49690563700393</v>
      </c>
    </row>
    <row r="200">
      <c r="A200" s="44" t="s">
        <v>108</v>
      </c>
      <c r="B200" s="44" t="s">
        <v>109</v>
      </c>
      <c r="C200" s="44" t="s">
        <v>17</v>
      </c>
      <c r="D200" s="44" t="n">
        <v>71919.4535089</v>
      </c>
      <c r="E200" s="44" t="n">
        <v>3.79902156750629</v>
      </c>
      <c r="F200" s="44" t="n">
        <v>20.9133120029117</v>
      </c>
      <c r="G200" s="44" t="n">
        <v>2.36732053730202</v>
      </c>
      <c r="H200" s="44" t="n">
        <v>91641.0737455</v>
      </c>
      <c r="I200" s="44" t="n">
        <v>3.01381371763751</v>
      </c>
      <c r="J200" s="44" t="n">
        <v>26.6481219477608</v>
      </c>
      <c r="K200" s="44" t="n">
        <v>1.95897796319117</v>
      </c>
      <c r="L200" s="44" t="n">
        <v>144207.9869172</v>
      </c>
      <c r="M200" s="44" t="n">
        <v>2.59030834245697</v>
      </c>
      <c r="N200" s="44" t="n">
        <v>41.9339480011205</v>
      </c>
      <c r="O200" s="44" t="n">
        <v>1.25214158955331</v>
      </c>
      <c r="P200" s="44" t="n">
        <v>36124.6649618</v>
      </c>
      <c r="Q200" s="44" t="n">
        <v>4.26724694186351</v>
      </c>
      <c r="R200" s="44" t="n">
        <v>10.504618048207</v>
      </c>
      <c r="S200" s="44" t="n">
        <v>4.09908848923529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371</v>
      </c>
    </row>
    <row r="210">
      <c r="A210" s="5" t="s">
        <v>26</v>
      </c>
      <c r="B210" s="5" t="s">
        <v>114</v>
      </c>
      <c r="C210" s="5" t="s">
        <v>11</v>
      </c>
      <c r="D210" s="5" t="s">
        <v>359</v>
      </c>
      <c r="E210" s="5" t="s">
        <v>360</v>
      </c>
      <c r="F210" s="5" t="s">
        <v>361</v>
      </c>
      <c r="G210" s="5" t="s">
        <v>362</v>
      </c>
      <c r="H210" s="5" t="s">
        <v>363</v>
      </c>
      <c r="I210" s="5" t="s">
        <v>364</v>
      </c>
      <c r="J210" s="5" t="s">
        <v>365</v>
      </c>
      <c r="K210" s="5" t="s">
        <v>366</v>
      </c>
      <c r="L210" s="5" t="s">
        <v>342</v>
      </c>
      <c r="M210" s="5" t="s">
        <v>343</v>
      </c>
      <c r="N210" s="5" t="s">
        <v>344</v>
      </c>
      <c r="O210" s="5" t="s">
        <v>345</v>
      </c>
      <c r="P210" s="5" t="s">
        <v>346</v>
      </c>
      <c r="Q210" s="5" t="s">
        <v>347</v>
      </c>
      <c r="R210" s="5" t="s">
        <v>348</v>
      </c>
      <c r="S210" s="5" t="s">
        <v>349</v>
      </c>
    </row>
    <row r="211">
      <c r="A211" s="45" t="s">
        <v>88</v>
      </c>
      <c r="B211" s="45" t="s">
        <v>115</v>
      </c>
      <c r="C211" s="45" t="s">
        <v>16</v>
      </c>
      <c r="D211" s="45" t="n">
        <v>9458.7714435</v>
      </c>
      <c r="E211" s="45" t="n">
        <v>17.7824639783411</v>
      </c>
      <c r="F211" s="45" t="n">
        <v>24.3314350676429</v>
      </c>
      <c r="G211" s="45" t="n">
        <v>10.1527909989581</v>
      </c>
      <c r="H211" s="45" t="n">
        <v>10710.8063487</v>
      </c>
      <c r="I211" s="45" t="n">
        <v>13.8429077840879</v>
      </c>
      <c r="J211" s="45" t="n">
        <v>27.552128809982</v>
      </c>
      <c r="K211" s="45" t="n">
        <v>5.99092195162825</v>
      </c>
      <c r="L211" s="45" t="n">
        <v>15546.7657859</v>
      </c>
      <c r="M211" s="45" t="n">
        <v>11.6131635638912</v>
      </c>
      <c r="N211" s="45" t="n">
        <v>39.991993092446</v>
      </c>
      <c r="O211" s="45" t="n">
        <v>5.38772833217285</v>
      </c>
      <c r="P211" s="45" t="n">
        <v>3158.3525391</v>
      </c>
      <c r="Q211" s="45" t="n">
        <v>15.9753937811566</v>
      </c>
      <c r="R211" s="45" t="n">
        <v>8.12444302992917</v>
      </c>
      <c r="S211" s="45" t="n">
        <v>14.9325900933194</v>
      </c>
    </row>
    <row r="212">
      <c r="A212" s="45" t="s">
        <v>88</v>
      </c>
      <c r="B212" s="45" t="s">
        <v>115</v>
      </c>
      <c r="C212" s="45" t="s">
        <v>17</v>
      </c>
      <c r="D212" s="45" t="n">
        <v>15029.0363297</v>
      </c>
      <c r="E212" s="45" t="n">
        <v>8.08443963256426</v>
      </c>
      <c r="F212" s="45" t="n">
        <v>16.7269368605484</v>
      </c>
      <c r="G212" s="45" t="n">
        <v>6.05196153803161</v>
      </c>
      <c r="H212" s="45" t="n">
        <v>21390.3436263</v>
      </c>
      <c r="I212" s="45" t="n">
        <v>6.05457218185584</v>
      </c>
      <c r="J212" s="45" t="n">
        <v>23.806910796768</v>
      </c>
      <c r="K212" s="45" t="n">
        <v>4.71480352936223</v>
      </c>
      <c r="L212" s="45" t="n">
        <v>42750.5027351</v>
      </c>
      <c r="M212" s="45" t="n">
        <v>4.56462665819683</v>
      </c>
      <c r="N212" s="45" t="n">
        <v>47.5802269899092</v>
      </c>
      <c r="O212" s="45" t="n">
        <v>2.1224058664173</v>
      </c>
      <c r="P212" s="45" t="n">
        <v>10679.4211892</v>
      </c>
      <c r="Q212" s="45" t="n">
        <v>7.93356358840137</v>
      </c>
      <c r="R212" s="45" t="n">
        <v>11.8859253527745</v>
      </c>
      <c r="S212" s="45" t="n">
        <v>7.19188981996441</v>
      </c>
    </row>
    <row r="213">
      <c r="A213" s="45" t="s">
        <v>92</v>
      </c>
      <c r="B213" s="45" t="s">
        <v>116</v>
      </c>
      <c r="C213" s="45" t="s">
        <v>16</v>
      </c>
      <c r="D213" s="45" t="n">
        <v>3483.6385011</v>
      </c>
      <c r="E213" s="45" t="n">
        <v>14.2833573451168</v>
      </c>
      <c r="F213" s="45" t="n">
        <v>21.4726416860842</v>
      </c>
      <c r="G213" s="45" t="n">
        <v>9.22722318836556</v>
      </c>
      <c r="H213" s="45" t="n">
        <v>3877.3329792</v>
      </c>
      <c r="I213" s="45" t="n">
        <v>12.4396804318259</v>
      </c>
      <c r="J213" s="45" t="n">
        <v>23.8993172608782</v>
      </c>
      <c r="K213" s="45" t="n">
        <v>8.03941438614881</v>
      </c>
      <c r="L213" s="45" t="n">
        <v>6726.1113032</v>
      </c>
      <c r="M213" s="45" t="n">
        <v>9.71315234608309</v>
      </c>
      <c r="N213" s="45" t="n">
        <v>41.4587730353565</v>
      </c>
      <c r="O213" s="45" t="n">
        <v>4.13911539668346</v>
      </c>
      <c r="P213" s="45" t="n">
        <v>2136.5312088</v>
      </c>
      <c r="Q213" s="45" t="n">
        <v>13.3610367071048</v>
      </c>
      <c r="R213" s="45" t="n">
        <v>13.1692680176811</v>
      </c>
      <c r="S213" s="45" t="n">
        <v>13.1864507688315</v>
      </c>
    </row>
    <row r="214">
      <c r="A214" s="45" t="s">
        <v>92</v>
      </c>
      <c r="B214" s="45" t="s">
        <v>116</v>
      </c>
      <c r="C214" s="45" t="s">
        <v>17</v>
      </c>
      <c r="D214" s="45" t="n">
        <v>9525.5470733</v>
      </c>
      <c r="E214" s="45" t="n">
        <v>8.21628098583528</v>
      </c>
      <c r="F214" s="45" t="n">
        <v>17.1822229295534</v>
      </c>
      <c r="G214" s="45" t="n">
        <v>5.8702453603829</v>
      </c>
      <c r="H214" s="45" t="n">
        <v>14475.425221</v>
      </c>
      <c r="I214" s="45" t="n">
        <v>7.16326981387108</v>
      </c>
      <c r="J214" s="45" t="n">
        <v>26.1108344994127</v>
      </c>
      <c r="K214" s="45" t="n">
        <v>4.68464094612038</v>
      </c>
      <c r="L214" s="45" t="n">
        <v>23818.7096549</v>
      </c>
      <c r="M214" s="45" t="n">
        <v>4.18726402951577</v>
      </c>
      <c r="N214" s="45" t="n">
        <v>42.964291293247</v>
      </c>
      <c r="O214" s="45" t="n">
        <v>2.64212115479303</v>
      </c>
      <c r="P214" s="45" t="n">
        <v>7618.7040638</v>
      </c>
      <c r="Q214" s="45" t="n">
        <v>8.39650251340715</v>
      </c>
      <c r="R214" s="45" t="n">
        <v>13.7426512777869</v>
      </c>
      <c r="S214" s="45" t="n">
        <v>8.22911458945396</v>
      </c>
    </row>
    <row r="215">
      <c r="A215" s="45" t="s">
        <v>94</v>
      </c>
      <c r="B215" s="45" t="s">
        <v>117</v>
      </c>
      <c r="C215" s="45" t="s">
        <v>16</v>
      </c>
      <c r="D215" s="45" t="n">
        <v>1839.2271955</v>
      </c>
      <c r="E215" s="45" t="n">
        <v>19.9480208700574</v>
      </c>
      <c r="F215" s="45" t="n">
        <v>18.4995350688536</v>
      </c>
      <c r="G215" s="45" t="n">
        <v>8.84584852660535</v>
      </c>
      <c r="H215" s="45" t="n">
        <v>2349.8449606</v>
      </c>
      <c r="I215" s="45" t="n">
        <v>23.3405961141259</v>
      </c>
      <c r="J215" s="45" t="n">
        <v>23.6354917768443</v>
      </c>
      <c r="K215" s="45" t="n">
        <v>9.26077583641455</v>
      </c>
      <c r="L215" s="45" t="n">
        <v>4263.0728334</v>
      </c>
      <c r="M215" s="45" t="n">
        <v>19.1699379825628</v>
      </c>
      <c r="N215" s="45" t="n">
        <v>42.8793493134059</v>
      </c>
      <c r="O215" s="45" t="n">
        <v>4.53067977943197</v>
      </c>
      <c r="P215" s="45" t="n">
        <v>1489.8734918</v>
      </c>
      <c r="Q215" s="45" t="n">
        <v>15.2526887026834</v>
      </c>
      <c r="R215" s="45" t="n">
        <v>14.9856238408962</v>
      </c>
      <c r="S215" s="45" t="n">
        <v>14.9363091808961</v>
      </c>
    </row>
    <row r="216">
      <c r="A216" s="45" t="s">
        <v>94</v>
      </c>
      <c r="B216" s="45" t="s">
        <v>117</v>
      </c>
      <c r="C216" s="45" t="s">
        <v>17</v>
      </c>
      <c r="D216" s="45" t="n">
        <v>6622.3127252</v>
      </c>
      <c r="E216" s="45" t="n">
        <v>8.27346299390858</v>
      </c>
      <c r="F216" s="45" t="n">
        <v>12.7278782949331</v>
      </c>
      <c r="G216" s="45" t="n">
        <v>6.89102189447863</v>
      </c>
      <c r="H216" s="45" t="n">
        <v>11200.7391732</v>
      </c>
      <c r="I216" s="45" t="n">
        <v>5.52837358144502</v>
      </c>
      <c r="J216" s="45" t="n">
        <v>21.5274709796303</v>
      </c>
      <c r="K216" s="45" t="n">
        <v>4.33167338831377</v>
      </c>
      <c r="L216" s="45" t="n">
        <v>24266.8211606</v>
      </c>
      <c r="M216" s="45" t="n">
        <v>3.88983932608917</v>
      </c>
      <c r="N216" s="45" t="n">
        <v>46.640072608123</v>
      </c>
      <c r="O216" s="45" t="n">
        <v>1.99689615790914</v>
      </c>
      <c r="P216" s="45" t="n">
        <v>9940.1084646</v>
      </c>
      <c r="Q216" s="45" t="n">
        <v>5.58551064753958</v>
      </c>
      <c r="R216" s="45" t="n">
        <v>19.1045781173136</v>
      </c>
      <c r="S216" s="45" t="n">
        <v>5.69727653235439</v>
      </c>
    </row>
    <row r="217">
      <c r="A217" s="45" t="s">
        <v>96</v>
      </c>
      <c r="B217" s="45" t="s">
        <v>118</v>
      </c>
      <c r="C217" s="45" t="s">
        <v>16</v>
      </c>
      <c r="D217" s="45" t="n">
        <v>288.6811761</v>
      </c>
      <c r="E217" s="45" t="n">
        <v>51.9817097748538</v>
      </c>
      <c r="F217" s="45" t="n">
        <v>14.4995008543309</v>
      </c>
      <c r="G217" s="45" t="n">
        <v>40.9623847933069</v>
      </c>
      <c r="H217" s="45" t="n">
        <v>280.34707</v>
      </c>
      <c r="I217" s="45" t="n">
        <v>51.2921952910699</v>
      </c>
      <c r="J217" s="45" t="n">
        <v>14.0809062644461</v>
      </c>
      <c r="K217" s="45" t="n">
        <v>38.1591861087495</v>
      </c>
      <c r="L217" s="45" t="n">
        <v>968.0878396</v>
      </c>
      <c r="M217" s="45" t="n">
        <v>26.3114907448832</v>
      </c>
      <c r="N217" s="45" t="n">
        <v>48.6238508758366</v>
      </c>
      <c r="O217" s="45" t="n">
        <v>15.8094313040875</v>
      </c>
      <c r="P217" s="45" t="n">
        <v>453.857114</v>
      </c>
      <c r="Q217" s="45" t="n">
        <v>49.5642164307281</v>
      </c>
      <c r="R217" s="45" t="n">
        <v>22.7957420053865</v>
      </c>
      <c r="S217" s="45" t="n">
        <v>42.9674737624617</v>
      </c>
    </row>
    <row r="218">
      <c r="A218" s="45" t="s">
        <v>96</v>
      </c>
      <c r="B218" s="45" t="s">
        <v>118</v>
      </c>
      <c r="C218" s="45" t="s">
        <v>17</v>
      </c>
      <c r="D218" s="45" t="n">
        <v>13404.9829532</v>
      </c>
      <c r="E218" s="45" t="n">
        <v>10.0127471858043</v>
      </c>
      <c r="F218" s="45" t="n">
        <v>10.3135065896456</v>
      </c>
      <c r="G218" s="45" t="n">
        <v>8.2177790335351</v>
      </c>
      <c r="H218" s="45" t="n">
        <v>23235.4229364</v>
      </c>
      <c r="I218" s="45" t="n">
        <v>5.92464218576872</v>
      </c>
      <c r="J218" s="45" t="n">
        <v>17.8768364274986</v>
      </c>
      <c r="K218" s="45" t="n">
        <v>4.88482490496995</v>
      </c>
      <c r="L218" s="45" t="n">
        <v>60194.3064812</v>
      </c>
      <c r="M218" s="45" t="n">
        <v>3.57404154843965</v>
      </c>
      <c r="N218" s="45" t="n">
        <v>46.3122093269655</v>
      </c>
      <c r="O218" s="45" t="n">
        <v>2.55290800834329</v>
      </c>
      <c r="P218" s="45" t="n">
        <v>33140.3144223</v>
      </c>
      <c r="Q218" s="45" t="n">
        <v>5.81946304979501</v>
      </c>
      <c r="R218" s="45" t="n">
        <v>25.4974476558902</v>
      </c>
      <c r="S218" s="45" t="n">
        <v>5.22440102947191</v>
      </c>
    </row>
    <row r="219">
      <c r="A219" s="45" t="s">
        <v>98</v>
      </c>
      <c r="B219" s="45" t="s">
        <v>119</v>
      </c>
      <c r="C219" s="45" t="s">
        <v>16</v>
      </c>
      <c r="D219" s="45" t="n">
        <v>441.8158333</v>
      </c>
      <c r="E219" s="45" t="n">
        <v>39.6876991054208</v>
      </c>
      <c r="F219" s="45" t="n">
        <v>20.1609554217918</v>
      </c>
      <c r="G219" s="45" t="n">
        <v>18.400102224667</v>
      </c>
      <c r="H219" s="45" t="n">
        <v>591.774338</v>
      </c>
      <c r="I219" s="45" t="n">
        <v>36.043619041396</v>
      </c>
      <c r="J219" s="45" t="n">
        <v>27.0038671069473</v>
      </c>
      <c r="K219" s="45" t="n">
        <v>14.8964599854719</v>
      </c>
      <c r="L219" s="45" t="n">
        <v>869.600497</v>
      </c>
      <c r="M219" s="45" t="n">
        <v>32.5562015075429</v>
      </c>
      <c r="N219" s="45" t="n">
        <v>39.681640025971</v>
      </c>
      <c r="O219" s="45" t="n">
        <v>6.71512183799036</v>
      </c>
      <c r="P219" s="45" t="n">
        <v>288.2522671</v>
      </c>
      <c r="Q219" s="45" t="n">
        <v>31.8642614474551</v>
      </c>
      <c r="R219" s="45" t="n">
        <v>13.1535374452899</v>
      </c>
      <c r="S219" s="45" t="n">
        <v>21.3451876777264</v>
      </c>
    </row>
    <row r="220">
      <c r="A220" s="45" t="s">
        <v>98</v>
      </c>
      <c r="B220" s="45" t="s">
        <v>119</v>
      </c>
      <c r="C220" s="45" t="s">
        <v>17</v>
      </c>
      <c r="D220" s="45" t="n">
        <v>5304.7108188</v>
      </c>
      <c r="E220" s="45" t="n">
        <v>10.9928206056828</v>
      </c>
      <c r="F220" s="45" t="n">
        <v>13.2192912130239</v>
      </c>
      <c r="G220" s="45" t="n">
        <v>8.41010413482829</v>
      </c>
      <c r="H220" s="45" t="n">
        <v>7565.089633</v>
      </c>
      <c r="I220" s="45" t="n">
        <v>6.66691879236524</v>
      </c>
      <c r="J220" s="45" t="n">
        <v>18.8521347020153</v>
      </c>
      <c r="K220" s="45" t="n">
        <v>5.98018534088219</v>
      </c>
      <c r="L220" s="45" t="n">
        <v>18925.0054966</v>
      </c>
      <c r="M220" s="45" t="n">
        <v>4.44978530134807</v>
      </c>
      <c r="N220" s="45" t="n">
        <v>47.160941927505</v>
      </c>
      <c r="O220" s="45" t="n">
        <v>2.30552853759441</v>
      </c>
      <c r="P220" s="45" t="n">
        <v>8333.7511226</v>
      </c>
      <c r="Q220" s="45" t="n">
        <v>5.73250701006196</v>
      </c>
      <c r="R220" s="45" t="n">
        <v>20.7676321574558</v>
      </c>
      <c r="S220" s="45" t="n">
        <v>6.84711233324345</v>
      </c>
    </row>
    <row r="221">
      <c r="A221" s="45" t="s">
        <v>106</v>
      </c>
      <c r="B221" s="45" t="s">
        <v>120</v>
      </c>
      <c r="C221" s="45" t="s">
        <v>16</v>
      </c>
      <c r="D221" s="45" t="n">
        <v>1937.9487422</v>
      </c>
      <c r="E221" s="45" t="n">
        <v>18.3827889330973</v>
      </c>
      <c r="F221" s="45" t="n">
        <v>15.9099777926827</v>
      </c>
      <c r="G221" s="45" t="n">
        <v>11.3036760267809</v>
      </c>
      <c r="H221" s="45" t="n">
        <v>2916.8520397</v>
      </c>
      <c r="I221" s="45" t="n">
        <v>17.8425219835386</v>
      </c>
      <c r="J221" s="45" t="n">
        <v>23.9464801961098</v>
      </c>
      <c r="K221" s="45" t="n">
        <v>10.647173854632</v>
      </c>
      <c r="L221" s="45" t="n">
        <v>5042.1078265</v>
      </c>
      <c r="M221" s="45" t="n">
        <v>13.2939927988264</v>
      </c>
      <c r="N221" s="45" t="n">
        <v>41.3941926332166</v>
      </c>
      <c r="O221" s="45" t="n">
        <v>5.20415614480043</v>
      </c>
      <c r="P221" s="45" t="n">
        <v>2283.8044476</v>
      </c>
      <c r="Q221" s="45" t="n">
        <v>15.8253544193427</v>
      </c>
      <c r="R221" s="45" t="n">
        <v>18.749349377991</v>
      </c>
      <c r="S221" s="45" t="n">
        <v>12.87762401174</v>
      </c>
    </row>
    <row r="222">
      <c r="A222" s="45" t="s">
        <v>106</v>
      </c>
      <c r="B222" s="45" t="s">
        <v>120</v>
      </c>
      <c r="C222" s="45" t="s">
        <v>17</v>
      </c>
      <c r="D222" s="45" t="n">
        <v>11774.7106409</v>
      </c>
      <c r="E222" s="45" t="n">
        <v>8.29040812294284</v>
      </c>
      <c r="F222" s="45" t="n">
        <v>14.3737266484878</v>
      </c>
      <c r="G222" s="45" t="n">
        <v>6.50371166558131</v>
      </c>
      <c r="H222" s="45" t="n">
        <v>17482.5622309</v>
      </c>
      <c r="I222" s="45" t="n">
        <v>5.47302829196538</v>
      </c>
      <c r="J222" s="45" t="n">
        <v>21.3414646258285</v>
      </c>
      <c r="K222" s="45" t="n">
        <v>4.74455831892652</v>
      </c>
      <c r="L222" s="45" t="n">
        <v>39984.930708</v>
      </c>
      <c r="M222" s="45" t="n">
        <v>3.44688508159604</v>
      </c>
      <c r="N222" s="45" t="n">
        <v>48.810750563938</v>
      </c>
      <c r="O222" s="45" t="n">
        <v>2.11573053168106</v>
      </c>
      <c r="P222" s="45" t="n">
        <v>12676.0833673</v>
      </c>
      <c r="Q222" s="45" t="n">
        <v>7.2327530069103</v>
      </c>
      <c r="R222" s="45" t="n">
        <v>15.4740581617457</v>
      </c>
      <c r="S222" s="45" t="n">
        <v>7.84562429748</v>
      </c>
    </row>
    <row r="223">
      <c r="A223" s="45" t="s">
        <v>108</v>
      </c>
      <c r="B223" s="45" t="s">
        <v>121</v>
      </c>
      <c r="C223" s="45" t="s">
        <v>16</v>
      </c>
      <c r="D223" s="45" t="n">
        <v>878.995352</v>
      </c>
      <c r="E223" s="45" t="n">
        <v>42.3201650770009</v>
      </c>
      <c r="F223" s="45" t="n">
        <v>12.6773058880671</v>
      </c>
      <c r="G223" s="45" t="n">
        <v>29.1088893841846</v>
      </c>
      <c r="H223" s="45" t="n">
        <v>1174.9011157</v>
      </c>
      <c r="I223" s="45" t="n">
        <v>30.5230767702185</v>
      </c>
      <c r="J223" s="45" t="n">
        <v>16.9450052245102</v>
      </c>
      <c r="K223" s="45" t="n">
        <v>21.671274993964</v>
      </c>
      <c r="L223" s="45" t="n">
        <v>2829.4559091</v>
      </c>
      <c r="M223" s="45" t="n">
        <v>23.7584904567909</v>
      </c>
      <c r="N223" s="45" t="n">
        <v>40.8078131185154</v>
      </c>
      <c r="O223" s="45" t="n">
        <v>7.15370206028652</v>
      </c>
      <c r="P223" s="45" t="n">
        <v>2050.2608038</v>
      </c>
      <c r="Q223" s="45" t="n">
        <v>20.4073477998976</v>
      </c>
      <c r="R223" s="45" t="n">
        <v>29.5698757689073</v>
      </c>
      <c r="S223" s="45" t="n">
        <v>18.8207322671007</v>
      </c>
    </row>
    <row r="224">
      <c r="A224" s="45" t="s">
        <v>108</v>
      </c>
      <c r="B224" s="45" t="s">
        <v>121</v>
      </c>
      <c r="C224" s="45" t="s">
        <v>17</v>
      </c>
      <c r="D224" s="45" t="n">
        <v>12040.9832062</v>
      </c>
      <c r="E224" s="45" t="n">
        <v>9.08306175700227</v>
      </c>
      <c r="F224" s="45" t="n">
        <v>12.320739541499</v>
      </c>
      <c r="G224" s="45" t="n">
        <v>7.45704006920019</v>
      </c>
      <c r="H224" s="45" t="n">
        <v>18824.4036695</v>
      </c>
      <c r="I224" s="45" t="n">
        <v>6.06211631407314</v>
      </c>
      <c r="J224" s="45" t="n">
        <v>19.2617638164735</v>
      </c>
      <c r="K224" s="45" t="n">
        <v>5.23270314539486</v>
      </c>
      <c r="L224" s="45" t="n">
        <v>47026.7080238</v>
      </c>
      <c r="M224" s="45" t="n">
        <v>3.05431995344347</v>
      </c>
      <c r="N224" s="45" t="n">
        <v>48.119311449336</v>
      </c>
      <c r="O224" s="45" t="n">
        <v>1.99351217472855</v>
      </c>
      <c r="P224" s="45" t="n">
        <v>19837.2919254</v>
      </c>
      <c r="Q224" s="45" t="n">
        <v>6.47768853541053</v>
      </c>
      <c r="R224" s="45" t="n">
        <v>20.2981851926915</v>
      </c>
      <c r="S224" s="45" t="n">
        <v>6.34320784418775</v>
      </c>
    </row>
    <row r="225">
      <c r="A225" s="45" t="s">
        <v>110</v>
      </c>
      <c r="B225" s="45" t="s">
        <v>122</v>
      </c>
      <c r="C225" s="45" t="s">
        <v>16</v>
      </c>
      <c r="D225" s="45"/>
      <c r="E225" s="45"/>
      <c r="F225" s="45"/>
      <c r="G225" s="45"/>
      <c r="H225" s="45" t="n">
        <v>108.0284751</v>
      </c>
      <c r="I225" s="45" t="n">
        <v>50.9340997181988</v>
      </c>
      <c r="J225" s="45" t="n">
        <v>11.366947362486</v>
      </c>
      <c r="K225" s="45" t="n">
        <v>44.8845100105986</v>
      </c>
      <c r="L225" s="45" t="n">
        <v>345.7991226</v>
      </c>
      <c r="M225" s="45" t="n">
        <v>27.2823283556535</v>
      </c>
      <c r="N225" s="45" t="n">
        <v>36.3855957510229</v>
      </c>
      <c r="O225" s="45" t="n">
        <v>16.1425917073766</v>
      </c>
      <c r="P225" s="45" t="n">
        <v>496.5460748</v>
      </c>
      <c r="Q225" s="45" t="n">
        <v>28.9691147359151</v>
      </c>
      <c r="R225" s="45" t="n">
        <v>52.2474568864911</v>
      </c>
      <c r="S225" s="45" t="n">
        <v>15.6785103442175</v>
      </c>
    </row>
    <row r="226">
      <c r="A226" s="45" t="s">
        <v>110</v>
      </c>
      <c r="B226" s="45" t="s">
        <v>122</v>
      </c>
      <c r="C226" s="45" t="s">
        <v>17</v>
      </c>
      <c r="D226" s="45" t="n">
        <v>3682.3407185</v>
      </c>
      <c r="E226" s="45" t="n">
        <v>9.16654583021488</v>
      </c>
      <c r="F226" s="45" t="n">
        <v>8.84250734951789</v>
      </c>
      <c r="G226" s="45" t="n">
        <v>8.11328449701704</v>
      </c>
      <c r="H226" s="45" t="n">
        <v>6549.7030111</v>
      </c>
      <c r="I226" s="45" t="n">
        <v>6.25080563235356</v>
      </c>
      <c r="J226" s="45" t="n">
        <v>15.7279843013558</v>
      </c>
      <c r="K226" s="45" t="n">
        <v>5.34408728459794</v>
      </c>
      <c r="L226" s="45" t="n">
        <v>20488.162514</v>
      </c>
      <c r="M226" s="45" t="n">
        <v>2.72314886835856</v>
      </c>
      <c r="N226" s="45" t="n">
        <v>49.1987954015184</v>
      </c>
      <c r="O226" s="45" t="n">
        <v>2.69719629577214</v>
      </c>
      <c r="P226" s="45" t="n">
        <v>10923.4200826</v>
      </c>
      <c r="Q226" s="45" t="n">
        <v>5.82891868076462</v>
      </c>
      <c r="R226" s="45" t="n">
        <v>26.2307129476079</v>
      </c>
      <c r="S226" s="45" t="n">
        <v>5.18760948857725</v>
      </c>
    </row>
    <row r="227">
      <c r="A227" s="45" t="s">
        <v>123</v>
      </c>
      <c r="B227" s="45" t="s">
        <v>124</v>
      </c>
      <c r="C227" s="45" t="s">
        <v>16</v>
      </c>
      <c r="D227" s="45" t="n">
        <v>438.0739348</v>
      </c>
      <c r="E227" s="45" t="n">
        <v>25.2571788516779</v>
      </c>
      <c r="F227" s="45" t="n">
        <v>12.2379083345452</v>
      </c>
      <c r="G227" s="45" t="n">
        <v>19.5487711746238</v>
      </c>
      <c r="H227" s="45" t="n">
        <v>994.4995148</v>
      </c>
      <c r="I227" s="45" t="n">
        <v>23.8891386875866</v>
      </c>
      <c r="J227" s="45" t="n">
        <v>27.7820544297584</v>
      </c>
      <c r="K227" s="45" t="n">
        <v>12.6495748807572</v>
      </c>
      <c r="L227" s="45" t="n">
        <v>1343.5694892</v>
      </c>
      <c r="M227" s="45" t="n">
        <v>18.9419632820058</v>
      </c>
      <c r="N227" s="45" t="n">
        <v>37.533573544904</v>
      </c>
      <c r="O227" s="45" t="n">
        <v>5.73230087582977</v>
      </c>
      <c r="P227" s="45" t="n">
        <v>803.5041939</v>
      </c>
      <c r="Q227" s="45" t="n">
        <v>17.3282648169321</v>
      </c>
      <c r="R227" s="45" t="n">
        <v>22.4464636907925</v>
      </c>
      <c r="S227" s="45" t="n">
        <v>13.5495293356764</v>
      </c>
    </row>
    <row r="228">
      <c r="A228" s="45" t="s">
        <v>123</v>
      </c>
      <c r="B228" s="45" t="s">
        <v>124</v>
      </c>
      <c r="C228" s="45" t="s">
        <v>17</v>
      </c>
      <c r="D228" s="45" t="n">
        <v>2765.6139231</v>
      </c>
      <c r="E228" s="45" t="n">
        <v>7.70454628594278</v>
      </c>
      <c r="F228" s="45" t="n">
        <v>10.3012537018202</v>
      </c>
      <c r="G228" s="45" t="n">
        <v>6.34147318307237</v>
      </c>
      <c r="H228" s="45" t="n">
        <v>6344.1080426</v>
      </c>
      <c r="I228" s="45" t="n">
        <v>7.30313444028463</v>
      </c>
      <c r="J228" s="45" t="n">
        <v>23.6302926857291</v>
      </c>
      <c r="K228" s="45" t="n">
        <v>4.93255085139204</v>
      </c>
      <c r="L228" s="45" t="n">
        <v>12162.4886009</v>
      </c>
      <c r="M228" s="45" t="n">
        <v>4.39538745582198</v>
      </c>
      <c r="N228" s="45" t="n">
        <v>45.3023756052434</v>
      </c>
      <c r="O228" s="45" t="n">
        <v>2.60510673964852</v>
      </c>
      <c r="P228" s="45" t="n">
        <v>5575.1422232</v>
      </c>
      <c r="Q228" s="45" t="n">
        <v>6.00037926062772</v>
      </c>
      <c r="R228" s="45" t="n">
        <v>20.7660780072073</v>
      </c>
      <c r="S228" s="45" t="n">
        <v>6.21604080549913</v>
      </c>
    </row>
    <row r="229">
      <c r="A229" s="45" t="s">
        <v>125</v>
      </c>
      <c r="B229" s="45" t="s">
        <v>126</v>
      </c>
      <c r="C229" s="45" t="s">
        <v>16</v>
      </c>
      <c r="D229" s="45" t="n">
        <v>495.5592203</v>
      </c>
      <c r="E229" s="45" t="n">
        <v>50.2033855889883</v>
      </c>
      <c r="F229" s="45" t="n">
        <v>24.1708659964454</v>
      </c>
      <c r="G229" s="45" t="n">
        <v>25.2632343431655</v>
      </c>
      <c r="H229" s="45" t="n">
        <v>383.5774622</v>
      </c>
      <c r="I229" s="45" t="n">
        <v>40.5501703540063</v>
      </c>
      <c r="J229" s="45" t="n">
        <v>18.708963648139</v>
      </c>
      <c r="K229" s="45" t="n">
        <v>20.4797991599253</v>
      </c>
      <c r="L229" s="45" t="n">
        <v>871.6813758</v>
      </c>
      <c r="M229" s="45" t="n">
        <v>32.0153470525682</v>
      </c>
      <c r="N229" s="45" t="n">
        <v>42.5161975864441</v>
      </c>
      <c r="O229" s="45" t="n">
        <v>9.10958631140649</v>
      </c>
      <c r="P229" s="45" t="n">
        <v>299.4155592</v>
      </c>
      <c r="Q229" s="45" t="n">
        <v>32.1596167249929</v>
      </c>
      <c r="R229" s="45" t="n">
        <v>14.6039727689715</v>
      </c>
      <c r="S229" s="45" t="n">
        <v>37.3628661968321</v>
      </c>
    </row>
    <row r="230">
      <c r="A230" s="45" t="s">
        <v>125</v>
      </c>
      <c r="B230" s="45" t="s">
        <v>126</v>
      </c>
      <c r="C230" s="45" t="s">
        <v>17</v>
      </c>
      <c r="D230" s="45" t="n">
        <v>8476.1048986</v>
      </c>
      <c r="E230" s="45" t="n">
        <v>8.16132322610414</v>
      </c>
      <c r="F230" s="45" t="n">
        <v>14.5246308613686</v>
      </c>
      <c r="G230" s="45" t="n">
        <v>6.53032284832426</v>
      </c>
      <c r="H230" s="45" t="n">
        <v>12275.6475656</v>
      </c>
      <c r="I230" s="45" t="n">
        <v>5.53024198949342</v>
      </c>
      <c r="J230" s="45" t="n">
        <v>21.0355170927683</v>
      </c>
      <c r="K230" s="45" t="n">
        <v>4.19381727808211</v>
      </c>
      <c r="L230" s="45" t="n">
        <v>28059.3699716</v>
      </c>
      <c r="M230" s="45" t="n">
        <v>2.59747836405009</v>
      </c>
      <c r="N230" s="45" t="n">
        <v>48.0824619227371</v>
      </c>
      <c r="O230" s="45" t="n">
        <v>2.09538105060349</v>
      </c>
      <c r="P230" s="45" t="n">
        <v>9545.6439392</v>
      </c>
      <c r="Q230" s="45" t="n">
        <v>5.80731095145259</v>
      </c>
      <c r="R230" s="45" t="n">
        <v>16.3573901231261</v>
      </c>
      <c r="S230" s="45" t="n">
        <v>6.39611965168567</v>
      </c>
    </row>
    <row r="231">
      <c r="A231" s="45" t="s">
        <v>127</v>
      </c>
      <c r="B231" s="45" t="s">
        <v>128</v>
      </c>
      <c r="C231" s="45" t="s">
        <v>16</v>
      </c>
      <c r="D231" s="45" t="n">
        <v>1708.5852037</v>
      </c>
      <c r="E231" s="45" t="n">
        <v>37.8350239973784</v>
      </c>
      <c r="F231" s="45" t="n">
        <v>19.4931211289708</v>
      </c>
      <c r="G231" s="45" t="n">
        <v>22.2406334234087</v>
      </c>
      <c r="H231" s="45" t="n">
        <v>1780.7300175</v>
      </c>
      <c r="I231" s="45" t="n">
        <v>34.2270833286154</v>
      </c>
      <c r="J231" s="45" t="n">
        <v>20.3162159276293</v>
      </c>
      <c r="K231" s="45" t="n">
        <v>16.0729216700524</v>
      </c>
      <c r="L231" s="45" t="n">
        <v>3496.5209897</v>
      </c>
      <c r="M231" s="45" t="n">
        <v>21.5555355842481</v>
      </c>
      <c r="N231" s="45" t="n">
        <v>39.891547131868</v>
      </c>
      <c r="O231" s="45" t="n">
        <v>8.25710474212436</v>
      </c>
      <c r="P231" s="45" t="n">
        <v>1779.2311808</v>
      </c>
      <c r="Q231" s="45" t="n">
        <v>20.6589455258367</v>
      </c>
      <c r="R231" s="45" t="n">
        <v>20.2991158115319</v>
      </c>
      <c r="S231" s="45" t="n">
        <v>16.6205503714947</v>
      </c>
    </row>
    <row r="232">
      <c r="A232" s="45" t="s">
        <v>127</v>
      </c>
      <c r="B232" s="45" t="s">
        <v>128</v>
      </c>
      <c r="C232" s="45" t="s">
        <v>17</v>
      </c>
      <c r="D232" s="45" t="n">
        <v>8229.8956353</v>
      </c>
      <c r="E232" s="45" t="n">
        <v>8.25571216424966</v>
      </c>
      <c r="F232" s="45" t="n">
        <v>11.0727108919844</v>
      </c>
      <c r="G232" s="45" t="n">
        <v>6.73031102266456</v>
      </c>
      <c r="H232" s="45" t="n">
        <v>13826.0096388</v>
      </c>
      <c r="I232" s="45" t="n">
        <v>6.0755240152787</v>
      </c>
      <c r="J232" s="45" t="n">
        <v>18.6018649937159</v>
      </c>
      <c r="K232" s="45" t="n">
        <v>4.66770260874979</v>
      </c>
      <c r="L232" s="45" t="n">
        <v>33026.6937215</v>
      </c>
      <c r="M232" s="45" t="n">
        <v>4.20726420627533</v>
      </c>
      <c r="N232" s="45" t="n">
        <v>44.434953673985</v>
      </c>
      <c r="O232" s="45" t="n">
        <v>2.73548163604</v>
      </c>
      <c r="P232" s="45" t="n">
        <v>19243.333611</v>
      </c>
      <c r="Q232" s="45" t="n">
        <v>6.15959176770268</v>
      </c>
      <c r="R232" s="45" t="n">
        <v>25.8904704403147</v>
      </c>
      <c r="S232" s="45" t="n">
        <v>6.54219073068769</v>
      </c>
    </row>
    <row r="233">
      <c r="A233" s="45" t="s">
        <v>129</v>
      </c>
      <c r="B233" s="45" t="s">
        <v>130</v>
      </c>
      <c r="C233" s="45" t="s">
        <v>16</v>
      </c>
      <c r="D233" s="45" t="n">
        <v>253.7079095</v>
      </c>
      <c r="E233" s="45" t="n">
        <v>33.6536494390874</v>
      </c>
      <c r="F233" s="45" t="n">
        <v>10.7761525230141</v>
      </c>
      <c r="G233" s="45" t="n">
        <v>22.1576040415417</v>
      </c>
      <c r="H233" s="45" t="n">
        <v>464.7338267</v>
      </c>
      <c r="I233" s="45" t="n">
        <v>32.6563398602634</v>
      </c>
      <c r="J233" s="45" t="n">
        <v>19.7394027209988</v>
      </c>
      <c r="K233" s="45" t="n">
        <v>19.1289106196005</v>
      </c>
      <c r="L233" s="45" t="n">
        <v>900.3749462</v>
      </c>
      <c r="M233" s="45" t="n">
        <v>22.260165714306</v>
      </c>
      <c r="N233" s="45" t="n">
        <v>38.2431031309721</v>
      </c>
      <c r="O233" s="45" t="n">
        <v>11.3184723450913</v>
      </c>
      <c r="P233" s="45" t="n">
        <v>735.5292584</v>
      </c>
      <c r="Q233" s="45" t="n">
        <v>24.8011786150801</v>
      </c>
      <c r="R233" s="45" t="n">
        <v>31.2413416250149</v>
      </c>
      <c r="S233" s="45" t="n">
        <v>15.4259897617578</v>
      </c>
    </row>
    <row r="234">
      <c r="A234" s="45" t="s">
        <v>129</v>
      </c>
      <c r="B234" s="45" t="s">
        <v>130</v>
      </c>
      <c r="C234" s="45" t="s">
        <v>17</v>
      </c>
      <c r="D234" s="45" t="n">
        <v>5605.9022108</v>
      </c>
      <c r="E234" s="45" t="n">
        <v>8.94196195676939</v>
      </c>
      <c r="F234" s="45" t="n">
        <v>13.0790617700492</v>
      </c>
      <c r="G234" s="45" t="n">
        <v>7.57485378763321</v>
      </c>
      <c r="H234" s="45" t="n">
        <v>7773.9102075</v>
      </c>
      <c r="I234" s="45" t="n">
        <v>5.37356693956497</v>
      </c>
      <c r="J234" s="45" t="n">
        <v>18.1372146668607</v>
      </c>
      <c r="K234" s="45" t="n">
        <v>4.75150483691196</v>
      </c>
      <c r="L234" s="45" t="n">
        <v>20182.6270598</v>
      </c>
      <c r="M234" s="45" t="n">
        <v>3.15108472580241</v>
      </c>
      <c r="N234" s="45" t="n">
        <v>47.0878399356382</v>
      </c>
      <c r="O234" s="45" t="n">
        <v>2.50651769241373</v>
      </c>
      <c r="P234" s="45" t="n">
        <v>9299.2145867</v>
      </c>
      <c r="Q234" s="45" t="n">
        <v>7.41976024451706</v>
      </c>
      <c r="R234" s="45" t="n">
        <v>21.6958836274519</v>
      </c>
      <c r="S234" s="45" t="n">
        <v>7.07645145236932</v>
      </c>
    </row>
    <row r="235">
      <c r="A235" s="45" t="s">
        <v>131</v>
      </c>
      <c r="B235" s="45" t="s">
        <v>132</v>
      </c>
      <c r="C235" s="45" t="s">
        <v>16</v>
      </c>
      <c r="D235" s="45" t="n">
        <v>2374.2891073</v>
      </c>
      <c r="E235" s="45" t="n">
        <v>17.5985427401142</v>
      </c>
      <c r="F235" s="45" t="n">
        <v>12.5063013181353</v>
      </c>
      <c r="G235" s="45" t="n">
        <v>14.0997257138965</v>
      </c>
      <c r="H235" s="45" t="n">
        <v>4737.9404531</v>
      </c>
      <c r="I235" s="45" t="n">
        <v>14.807420513687</v>
      </c>
      <c r="J235" s="45" t="n">
        <v>24.95656942184</v>
      </c>
      <c r="K235" s="45" t="n">
        <v>10.2094802108862</v>
      </c>
      <c r="L235" s="45" t="n">
        <v>8102.1511013</v>
      </c>
      <c r="M235" s="45" t="n">
        <v>10.5987562350838</v>
      </c>
      <c r="N235" s="45" t="n">
        <v>42.6771713210392</v>
      </c>
      <c r="O235" s="45" t="n">
        <v>4.85674950047735</v>
      </c>
      <c r="P235" s="45" t="n">
        <v>3770.3618845</v>
      </c>
      <c r="Q235" s="45" t="n">
        <v>14.1131863510677</v>
      </c>
      <c r="R235" s="45" t="n">
        <v>19.8599579389855</v>
      </c>
      <c r="S235" s="45" t="n">
        <v>12.4814457323188</v>
      </c>
    </row>
    <row r="236">
      <c r="A236" s="45" t="s">
        <v>131</v>
      </c>
      <c r="B236" s="45" t="s">
        <v>132</v>
      </c>
      <c r="C236" s="45" t="s">
        <v>17</v>
      </c>
      <c r="D236" s="45" t="n">
        <v>11294.5537609</v>
      </c>
      <c r="E236" s="45" t="n">
        <v>8.50586890919779</v>
      </c>
      <c r="F236" s="45" t="n">
        <v>13.7830475021934</v>
      </c>
      <c r="G236" s="45" t="n">
        <v>6.84906830811375</v>
      </c>
      <c r="H236" s="45" t="n">
        <v>18096.6131611</v>
      </c>
      <c r="I236" s="45" t="n">
        <v>6.99899587091644</v>
      </c>
      <c r="J236" s="45" t="n">
        <v>22.0837833975996</v>
      </c>
      <c r="K236" s="45" t="n">
        <v>5.19693069135625</v>
      </c>
      <c r="L236" s="45" t="n">
        <v>38090.8290719</v>
      </c>
      <c r="M236" s="45" t="n">
        <v>4.01342543790973</v>
      </c>
      <c r="N236" s="45" t="n">
        <v>46.4832624298466</v>
      </c>
      <c r="O236" s="45" t="n">
        <v>2.47548806233294</v>
      </c>
      <c r="P236" s="45" t="n">
        <v>14463.2614617</v>
      </c>
      <c r="Q236" s="45" t="n">
        <v>6.19636086827706</v>
      </c>
      <c r="R236" s="45" t="n">
        <v>17.6499066703605</v>
      </c>
      <c r="S236" s="45" t="n">
        <v>6.38527432568725</v>
      </c>
    </row>
    <row r="237">
      <c r="A237" s="45" t="s">
        <v>133</v>
      </c>
      <c r="B237" s="45" t="s">
        <v>134</v>
      </c>
      <c r="C237" s="45" t="s">
        <v>16</v>
      </c>
      <c r="D237" s="45" t="n">
        <v>5467.3532532</v>
      </c>
      <c r="E237" s="45" t="n">
        <v>17.8023339518367</v>
      </c>
      <c r="F237" s="45" t="n">
        <v>15.5611156567747</v>
      </c>
      <c r="G237" s="45" t="n">
        <v>9.75641745233568</v>
      </c>
      <c r="H237" s="45" t="n">
        <v>8638.6435543</v>
      </c>
      <c r="I237" s="45" t="n">
        <v>14.4157611816862</v>
      </c>
      <c r="J237" s="45" t="n">
        <v>24.5872043090384</v>
      </c>
      <c r="K237" s="45" t="n">
        <v>8.2535497653728</v>
      </c>
      <c r="L237" s="45" t="n">
        <v>15804.6786793</v>
      </c>
      <c r="M237" s="45" t="n">
        <v>11.5765033668846</v>
      </c>
      <c r="N237" s="45" t="n">
        <v>44.9830880605352</v>
      </c>
      <c r="O237" s="45" t="n">
        <v>4.42260121406574</v>
      </c>
      <c r="P237" s="45" t="n">
        <v>5224.0370479</v>
      </c>
      <c r="Q237" s="45" t="n">
        <v>15.8984057988182</v>
      </c>
      <c r="R237" s="45" t="n">
        <v>14.8685919736517</v>
      </c>
      <c r="S237" s="45" t="n">
        <v>12.7783778458344</v>
      </c>
    </row>
    <row r="238">
      <c r="A238" s="45" t="s">
        <v>133</v>
      </c>
      <c r="B238" s="45" t="s">
        <v>134</v>
      </c>
      <c r="C238" s="45" t="s">
        <v>17</v>
      </c>
      <c r="D238" s="45" t="n">
        <v>23917.8735767</v>
      </c>
      <c r="E238" s="45" t="n">
        <v>9.01528817182368</v>
      </c>
      <c r="F238" s="45" t="n">
        <v>16.3548522410049</v>
      </c>
      <c r="G238" s="45" t="n">
        <v>6.87838395824537</v>
      </c>
      <c r="H238" s="45" t="n">
        <v>32444.0099704</v>
      </c>
      <c r="I238" s="45" t="n">
        <v>5.84877062041745</v>
      </c>
      <c r="J238" s="45" t="n">
        <v>22.1849566797816</v>
      </c>
      <c r="K238" s="45" t="n">
        <v>5.017925688461</v>
      </c>
      <c r="L238" s="45" t="n">
        <v>70081.974861</v>
      </c>
      <c r="M238" s="45" t="n">
        <v>4.21849584461332</v>
      </c>
      <c r="N238" s="45" t="n">
        <v>47.9214985368116</v>
      </c>
      <c r="O238" s="45" t="n">
        <v>2.22968699219707</v>
      </c>
      <c r="P238" s="45" t="n">
        <v>19799.4290533</v>
      </c>
      <c r="Q238" s="45" t="n">
        <v>8.39974768897769</v>
      </c>
      <c r="R238" s="45" t="n">
        <v>13.5386925424019</v>
      </c>
      <c r="S238" s="45" t="n">
        <v>8.78360178457418</v>
      </c>
    </row>
    <row r="239">
      <c r="A239" s="45" t="s">
        <v>135</v>
      </c>
      <c r="B239" s="45" t="s">
        <v>136</v>
      </c>
      <c r="C239" s="45" t="s">
        <v>16</v>
      </c>
      <c r="D239" s="45" t="n">
        <v>17200.3041825</v>
      </c>
      <c r="E239" s="45" t="n">
        <v>14.0118462336908</v>
      </c>
      <c r="F239" s="45" t="n">
        <v>21.5611839574397</v>
      </c>
      <c r="G239" s="45" t="n">
        <v>7.28434286997191</v>
      </c>
      <c r="H239" s="45" t="n">
        <v>20391.8232986</v>
      </c>
      <c r="I239" s="45" t="n">
        <v>14.2606262983281</v>
      </c>
      <c r="J239" s="45" t="n">
        <v>25.5618649939953</v>
      </c>
      <c r="K239" s="45" t="n">
        <v>7.17149001502734</v>
      </c>
      <c r="L239" s="45" t="n">
        <v>33712.591045</v>
      </c>
      <c r="M239" s="45" t="n">
        <v>9.89883522850267</v>
      </c>
      <c r="N239" s="45" t="n">
        <v>42.2599140974917</v>
      </c>
      <c r="O239" s="45" t="n">
        <v>3.88559701358256</v>
      </c>
      <c r="P239" s="45" t="n">
        <v>8469.6770565</v>
      </c>
      <c r="Q239" s="45" t="n">
        <v>13.685405701155</v>
      </c>
      <c r="R239" s="45" t="n">
        <v>10.6170369510733</v>
      </c>
      <c r="S239" s="45" t="n">
        <v>13.6803485908487</v>
      </c>
    </row>
    <row r="240">
      <c r="A240" s="45" t="s">
        <v>135</v>
      </c>
      <c r="B240" s="45" t="s">
        <v>136</v>
      </c>
      <c r="C240" s="45" t="s">
        <v>17</v>
      </c>
      <c r="D240" s="45" t="n">
        <v>34725.8573324</v>
      </c>
      <c r="E240" s="45" t="n">
        <v>7.83365807057126</v>
      </c>
      <c r="F240" s="45" t="n">
        <v>16.5985961446499</v>
      </c>
      <c r="G240" s="45" t="n">
        <v>6.01182500976745</v>
      </c>
      <c r="H240" s="45" t="n">
        <v>52069.9522344</v>
      </c>
      <c r="I240" s="45" t="n">
        <v>6.52410774129164</v>
      </c>
      <c r="J240" s="45" t="n">
        <v>24.8888918749205</v>
      </c>
      <c r="K240" s="45" t="n">
        <v>4.47980946507565</v>
      </c>
      <c r="L240" s="45" t="n">
        <v>92280.913875</v>
      </c>
      <c r="M240" s="45" t="n">
        <v>4.45635339540805</v>
      </c>
      <c r="N240" s="45" t="n">
        <v>44.1093104371308</v>
      </c>
      <c r="O240" s="45" t="n">
        <v>2.90941170959195</v>
      </c>
      <c r="P240" s="45" t="n">
        <v>30132.8809716</v>
      </c>
      <c r="Q240" s="45" t="n">
        <v>6.83781356771404</v>
      </c>
      <c r="R240" s="45" t="n">
        <v>14.4032015432987</v>
      </c>
      <c r="S240" s="45" t="n">
        <v>7.05279529918044</v>
      </c>
    </row>
    <row r="241">
      <c r="A241" s="45" t="s">
        <v>137</v>
      </c>
      <c r="B241" s="45" t="s">
        <v>138</v>
      </c>
      <c r="C241" s="45" t="s">
        <v>16</v>
      </c>
      <c r="D241" s="45" t="n">
        <v>4319.8051715</v>
      </c>
      <c r="E241" s="45" t="n">
        <v>18.6256840717533</v>
      </c>
      <c r="F241" s="45" t="n">
        <v>15.4431098751623</v>
      </c>
      <c r="G241" s="45" t="n">
        <v>13.1883202215816</v>
      </c>
      <c r="H241" s="45" t="n">
        <v>7044.4336881</v>
      </c>
      <c r="I241" s="45" t="n">
        <v>12.5295286202151</v>
      </c>
      <c r="J241" s="45" t="n">
        <v>25.1835347046098</v>
      </c>
      <c r="K241" s="45" t="n">
        <v>7.58173111539334</v>
      </c>
      <c r="L241" s="45" t="n">
        <v>10779.6106176</v>
      </c>
      <c r="M241" s="45" t="n">
        <v>11.4559290826284</v>
      </c>
      <c r="N241" s="45" t="n">
        <v>38.5366248175628</v>
      </c>
      <c r="O241" s="45" t="n">
        <v>4.37279685527275</v>
      </c>
      <c r="P241" s="45" t="n">
        <v>5828.529185</v>
      </c>
      <c r="Q241" s="45" t="n">
        <v>11.3156587718671</v>
      </c>
      <c r="R241" s="45" t="n">
        <v>20.8367306026651</v>
      </c>
      <c r="S241" s="45" t="n">
        <v>10.4587198589668</v>
      </c>
    </row>
    <row r="242">
      <c r="A242" s="45" t="s">
        <v>137</v>
      </c>
      <c r="B242" s="45" t="s">
        <v>138</v>
      </c>
      <c r="C242" s="45" t="s">
        <v>17</v>
      </c>
      <c r="D242" s="45" t="n">
        <v>11208.1497335</v>
      </c>
      <c r="E242" s="45" t="n">
        <v>8.08230463610067</v>
      </c>
      <c r="F242" s="45" t="n">
        <v>13.571386687417</v>
      </c>
      <c r="G242" s="45" t="n">
        <v>6.76315355641063</v>
      </c>
      <c r="H242" s="45" t="n">
        <v>19085.5366606</v>
      </c>
      <c r="I242" s="45" t="n">
        <v>6.62153289506325</v>
      </c>
      <c r="J242" s="45" t="n">
        <v>23.1097196519155</v>
      </c>
      <c r="K242" s="45" t="n">
        <v>4.37229279079323</v>
      </c>
      <c r="L242" s="45" t="n">
        <v>37086.9011918</v>
      </c>
      <c r="M242" s="45" t="n">
        <v>4.39087949070457</v>
      </c>
      <c r="N242" s="45" t="n">
        <v>44.9066696180523</v>
      </c>
      <c r="O242" s="45" t="n">
        <v>2.03289788866075</v>
      </c>
      <c r="P242" s="45" t="n">
        <v>15206.0337495</v>
      </c>
      <c r="Q242" s="45" t="n">
        <v>7.04685982894115</v>
      </c>
      <c r="R242" s="45" t="n">
        <v>18.4122240426151</v>
      </c>
      <c r="S242" s="45" t="n">
        <v>5.80041208730404</v>
      </c>
    </row>
    <row r="243">
      <c r="A243" s="45" t="s">
        <v>139</v>
      </c>
      <c r="B243" s="45" t="s">
        <v>140</v>
      </c>
      <c r="C243" s="45" t="s">
        <v>16</v>
      </c>
      <c r="D243" s="45" t="n">
        <v>4373.0753994</v>
      </c>
      <c r="E243" s="45" t="n">
        <v>21.020163600021</v>
      </c>
      <c r="F243" s="45" t="n">
        <v>18.8281207449</v>
      </c>
      <c r="G243" s="45" t="n">
        <v>10.3921141547641</v>
      </c>
      <c r="H243" s="45" t="n">
        <v>4985.00595</v>
      </c>
      <c r="I243" s="45" t="n">
        <v>18.6854428022076</v>
      </c>
      <c r="J243" s="45" t="n">
        <v>21.462765986958</v>
      </c>
      <c r="K243" s="45" t="n">
        <v>8.92805621756058</v>
      </c>
      <c r="L243" s="45" t="n">
        <v>10055.5273901</v>
      </c>
      <c r="M243" s="45" t="n">
        <v>17.0492097776802</v>
      </c>
      <c r="N243" s="45" t="n">
        <v>43.2937158779445</v>
      </c>
      <c r="O243" s="45" t="n">
        <v>6.23669643383965</v>
      </c>
      <c r="P243" s="45" t="n">
        <v>3812.6890873</v>
      </c>
      <c r="Q243" s="45" t="n">
        <v>17.3617875262329</v>
      </c>
      <c r="R243" s="45" t="n">
        <v>16.4153973901974</v>
      </c>
      <c r="S243" s="45" t="n">
        <v>14.0403271531919</v>
      </c>
    </row>
    <row r="244">
      <c r="A244" s="45" t="s">
        <v>139</v>
      </c>
      <c r="B244" s="45" t="s">
        <v>140</v>
      </c>
      <c r="C244" s="45" t="s">
        <v>17</v>
      </c>
      <c r="D244" s="45" t="n">
        <v>14134.4472879</v>
      </c>
      <c r="E244" s="45" t="n">
        <v>8.39064335161698</v>
      </c>
      <c r="F244" s="45" t="n">
        <v>13.4804175761432</v>
      </c>
      <c r="G244" s="45" t="n">
        <v>5.90291282638023</v>
      </c>
      <c r="H244" s="45" t="n">
        <v>24130.8314937</v>
      </c>
      <c r="I244" s="45" t="n">
        <v>6.86257382309618</v>
      </c>
      <c r="J244" s="45" t="n">
        <v>23.0142486910752</v>
      </c>
      <c r="K244" s="45" t="n">
        <v>4.45462500393538</v>
      </c>
      <c r="L244" s="45" t="n">
        <v>49403.5105088</v>
      </c>
      <c r="M244" s="45" t="n">
        <v>5.05397108773959</v>
      </c>
      <c r="N244" s="45" t="n">
        <v>47.1175092892473</v>
      </c>
      <c r="O244" s="45" t="n">
        <v>2.1956852131553</v>
      </c>
      <c r="P244" s="45" t="n">
        <v>17182.9128773</v>
      </c>
      <c r="Q244" s="45" t="n">
        <v>6.80818841585607</v>
      </c>
      <c r="R244" s="45" t="n">
        <v>16.3878244435342</v>
      </c>
      <c r="S244" s="45" t="n">
        <v>7.06469756997403</v>
      </c>
    </row>
    <row r="245">
      <c r="A245" s="45" t="s">
        <v>141</v>
      </c>
      <c r="B245" s="45" t="s">
        <v>142</v>
      </c>
      <c r="C245" s="45" t="s">
        <v>16</v>
      </c>
      <c r="D245" s="45" t="n">
        <v>11610.5670148</v>
      </c>
      <c r="E245" s="45" t="n">
        <v>11.3517376405875</v>
      </c>
      <c r="F245" s="45" t="n">
        <v>19.9112954828709</v>
      </c>
      <c r="G245" s="45" t="n">
        <v>6.89533027850346</v>
      </c>
      <c r="H245" s="45" t="n">
        <v>15777.3311431</v>
      </c>
      <c r="I245" s="45" t="n">
        <v>7.32708453342692</v>
      </c>
      <c r="J245" s="45" t="n">
        <v>27.0569991905582</v>
      </c>
      <c r="K245" s="45" t="n">
        <v>3.61526305477867</v>
      </c>
      <c r="L245" s="45" t="n">
        <v>22495.5584402</v>
      </c>
      <c r="M245" s="45" t="n">
        <v>6.41070826649463</v>
      </c>
      <c r="N245" s="45" t="n">
        <v>38.578280508097</v>
      </c>
      <c r="O245" s="45" t="n">
        <v>2.95431555172178</v>
      </c>
      <c r="P245" s="45" t="n">
        <v>8428.0029691</v>
      </c>
      <c r="Q245" s="45" t="n">
        <v>7.21780330891484</v>
      </c>
      <c r="R245" s="45" t="n">
        <v>14.4534248184738</v>
      </c>
      <c r="S245" s="45" t="n">
        <v>7.59027649491188</v>
      </c>
    </row>
    <row r="246">
      <c r="A246" s="45" t="s">
        <v>141</v>
      </c>
      <c r="B246" s="45" t="s">
        <v>142</v>
      </c>
      <c r="C246" s="45" t="s">
        <v>17</v>
      </c>
      <c r="D246" s="45" t="n">
        <v>8913.6259328</v>
      </c>
      <c r="E246" s="45" t="n">
        <v>10.7375061871206</v>
      </c>
      <c r="F246" s="45" t="n">
        <v>19.704481926262</v>
      </c>
      <c r="G246" s="45" t="n">
        <v>6.99955263451446</v>
      </c>
      <c r="H246" s="45" t="n">
        <v>10835.9762125</v>
      </c>
      <c r="I246" s="45" t="n">
        <v>8.99285271650255</v>
      </c>
      <c r="J246" s="45" t="n">
        <v>23.9540338625743</v>
      </c>
      <c r="K246" s="45" t="n">
        <v>6.26634409266366</v>
      </c>
      <c r="L246" s="45" t="n">
        <v>20082.9167569</v>
      </c>
      <c r="M246" s="45" t="n">
        <v>6.65397357124855</v>
      </c>
      <c r="N246" s="45" t="n">
        <v>44.3953418335398</v>
      </c>
      <c r="O246" s="45" t="n">
        <v>2.94570704575819</v>
      </c>
      <c r="P246" s="45" t="n">
        <v>5404.0215263</v>
      </c>
      <c r="Q246" s="45" t="n">
        <v>9.47518151349134</v>
      </c>
      <c r="R246" s="45" t="n">
        <v>11.9461423776239</v>
      </c>
      <c r="S246" s="45" t="n">
        <v>9.85189805700954</v>
      </c>
    </row>
    <row r="247">
      <c r="A247" s="45" t="s">
        <v>143</v>
      </c>
      <c r="B247" s="45" t="s">
        <v>144</v>
      </c>
      <c r="C247" s="45" t="s">
        <v>16</v>
      </c>
      <c r="D247" s="45" t="n">
        <v>2062.4870927</v>
      </c>
      <c r="E247" s="45" t="n">
        <v>21.6314285907328</v>
      </c>
      <c r="F247" s="45" t="n">
        <v>17.4642691474009</v>
      </c>
      <c r="G247" s="45" t="n">
        <v>13.1939558379456</v>
      </c>
      <c r="H247" s="45" t="n">
        <v>3072.4139366</v>
      </c>
      <c r="I247" s="45" t="n">
        <v>14.4527896718814</v>
      </c>
      <c r="J247" s="45" t="n">
        <v>26.0159028926407</v>
      </c>
      <c r="K247" s="45" t="n">
        <v>6.28074005946654</v>
      </c>
      <c r="L247" s="45" t="n">
        <v>4808.731395</v>
      </c>
      <c r="M247" s="45" t="n">
        <v>10.2041069348937</v>
      </c>
      <c r="N247" s="45" t="n">
        <v>40.7183054076219</v>
      </c>
      <c r="O247" s="45" t="n">
        <v>4.34176658663214</v>
      </c>
      <c r="P247" s="45" t="n">
        <v>1866.1208227</v>
      </c>
      <c r="Q247" s="45" t="n">
        <v>12.6931069542331</v>
      </c>
      <c r="R247" s="45" t="n">
        <v>15.8015225523365</v>
      </c>
      <c r="S247" s="45" t="n">
        <v>11.3468151073915</v>
      </c>
    </row>
    <row r="248">
      <c r="A248" s="45" t="s">
        <v>143</v>
      </c>
      <c r="B248" s="45" t="s">
        <v>144</v>
      </c>
      <c r="C248" s="45" t="s">
        <v>17</v>
      </c>
      <c r="D248" s="45" t="n">
        <v>4678.659616</v>
      </c>
      <c r="E248" s="45" t="n">
        <v>7.9046241509834</v>
      </c>
      <c r="F248" s="45" t="n">
        <v>14.5217697647496</v>
      </c>
      <c r="G248" s="45" t="n">
        <v>5.80978975803503</v>
      </c>
      <c r="H248" s="45" t="n">
        <v>7575.2301763</v>
      </c>
      <c r="I248" s="45" t="n">
        <v>7.1789822338485</v>
      </c>
      <c r="J248" s="45" t="n">
        <v>23.5122358888892</v>
      </c>
      <c r="K248" s="45" t="n">
        <v>5.08198479287275</v>
      </c>
      <c r="L248" s="45" t="n">
        <v>14900.0570091</v>
      </c>
      <c r="M248" s="45" t="n">
        <v>4.8131167344287</v>
      </c>
      <c r="N248" s="45" t="n">
        <v>46.2472620636554</v>
      </c>
      <c r="O248" s="45" t="n">
        <v>2.2007909697703</v>
      </c>
      <c r="P248" s="45" t="n">
        <v>5064.2999536</v>
      </c>
      <c r="Q248" s="45" t="n">
        <v>9.17288225421668</v>
      </c>
      <c r="R248" s="45" t="n">
        <v>15.7187322827058</v>
      </c>
      <c r="S248" s="45" t="n">
        <v>8.53971983865583</v>
      </c>
    </row>
    <row r="249">
      <c r="A249" s="45" t="s">
        <v>145</v>
      </c>
      <c r="B249" s="45" t="s">
        <v>146</v>
      </c>
      <c r="C249" s="45" t="s">
        <v>16</v>
      </c>
      <c r="D249" s="45" t="n">
        <v>6740.9698441</v>
      </c>
      <c r="E249" s="45" t="n">
        <v>12.6641058029848</v>
      </c>
      <c r="F249" s="45" t="n">
        <v>21.2526657736086</v>
      </c>
      <c r="G249" s="45" t="n">
        <v>7.7348997897246</v>
      </c>
      <c r="H249" s="45" t="n">
        <v>7823.1763872</v>
      </c>
      <c r="I249" s="45" t="n">
        <v>9.0511110994076</v>
      </c>
      <c r="J249" s="45" t="n">
        <v>24.6646041875813</v>
      </c>
      <c r="K249" s="45" t="n">
        <v>5.90361462453702</v>
      </c>
      <c r="L249" s="45" t="n">
        <v>13499.6124305</v>
      </c>
      <c r="M249" s="45" t="n">
        <v>8.13768713987574</v>
      </c>
      <c r="N249" s="45" t="n">
        <v>42.5610494771429</v>
      </c>
      <c r="O249" s="45" t="n">
        <v>3.62817820628028</v>
      </c>
      <c r="P249" s="45" t="n">
        <v>3654.4733751</v>
      </c>
      <c r="Q249" s="45" t="n">
        <v>11.0965756290317</v>
      </c>
      <c r="R249" s="45" t="n">
        <v>11.5216805616672</v>
      </c>
      <c r="S249" s="45" t="n">
        <v>9.50215834593008</v>
      </c>
    </row>
    <row r="250">
      <c r="A250" s="45" t="s">
        <v>145</v>
      </c>
      <c r="B250" s="45" t="s">
        <v>146</v>
      </c>
      <c r="C250" s="45" t="s">
        <v>17</v>
      </c>
      <c r="D250" s="45" t="n">
        <v>7282.3306159</v>
      </c>
      <c r="E250" s="45" t="n">
        <v>6.91469800220075</v>
      </c>
      <c r="F250" s="45" t="n">
        <v>14.9387980622366</v>
      </c>
      <c r="G250" s="45" t="n">
        <v>5.22707743649906</v>
      </c>
      <c r="H250" s="45" t="n">
        <v>11180.0953389</v>
      </c>
      <c r="I250" s="45" t="n">
        <v>6.00278576841544</v>
      </c>
      <c r="J250" s="45" t="n">
        <v>22.9345789684033</v>
      </c>
      <c r="K250" s="45" t="n">
        <v>4.45484908245826</v>
      </c>
      <c r="L250" s="45" t="n">
        <v>22439.0492686</v>
      </c>
      <c r="M250" s="45" t="n">
        <v>3.81286477800714</v>
      </c>
      <c r="N250" s="45" t="n">
        <v>46.0309265553396</v>
      </c>
      <c r="O250" s="45" t="n">
        <v>2.19603745319293</v>
      </c>
      <c r="P250" s="45" t="n">
        <v>7846.29274</v>
      </c>
      <c r="Q250" s="45" t="n">
        <v>6.8569223405028</v>
      </c>
      <c r="R250" s="45" t="n">
        <v>16.0956964140205</v>
      </c>
      <c r="S250" s="45" t="n">
        <v>5.83091916929201</v>
      </c>
    </row>
    <row r="251">
      <c r="A251" s="45" t="s">
        <v>147</v>
      </c>
      <c r="B251" s="45" t="s">
        <v>148</v>
      </c>
      <c r="C251" s="45" t="s">
        <v>16</v>
      </c>
      <c r="D251" s="45" t="n">
        <v>1393.3349985</v>
      </c>
      <c r="E251" s="45" t="n">
        <v>21.0724204193002</v>
      </c>
      <c r="F251" s="45" t="n">
        <v>21.816503706309</v>
      </c>
      <c r="G251" s="45" t="n">
        <v>11.5694954162373</v>
      </c>
      <c r="H251" s="45" t="n">
        <v>1386.2870464</v>
      </c>
      <c r="I251" s="45" t="n">
        <v>17.8625146198433</v>
      </c>
      <c r="J251" s="45" t="n">
        <v>21.7061485704105</v>
      </c>
      <c r="K251" s="45" t="n">
        <v>10.4011287465074</v>
      </c>
      <c r="L251" s="45" t="n">
        <v>2718.7103248</v>
      </c>
      <c r="M251" s="45" t="n">
        <v>15.4658159757858</v>
      </c>
      <c r="N251" s="45" t="n">
        <v>42.5689112390294</v>
      </c>
      <c r="O251" s="45" t="n">
        <v>4.75484439428524</v>
      </c>
      <c r="P251" s="45" t="n">
        <v>888.2775897</v>
      </c>
      <c r="Q251" s="45" t="n">
        <v>16.6378930788822</v>
      </c>
      <c r="R251" s="45" t="n">
        <v>13.908436484251</v>
      </c>
      <c r="S251" s="45" t="n">
        <v>15.9028482571694</v>
      </c>
    </row>
    <row r="252">
      <c r="A252" s="45" t="s">
        <v>147</v>
      </c>
      <c r="B252" s="45" t="s">
        <v>148</v>
      </c>
      <c r="C252" s="45" t="s">
        <v>17</v>
      </c>
      <c r="D252" s="45" t="n">
        <v>2775.5378098</v>
      </c>
      <c r="E252" s="45" t="n">
        <v>8.72432592485788</v>
      </c>
      <c r="F252" s="45" t="n">
        <v>13.8927000826814</v>
      </c>
      <c r="G252" s="45" t="n">
        <v>6.89142037303244</v>
      </c>
      <c r="H252" s="45" t="n">
        <v>4872.2652815</v>
      </c>
      <c r="I252" s="45" t="n">
        <v>5.89272909574909</v>
      </c>
      <c r="J252" s="45" t="n">
        <v>24.3876772422778</v>
      </c>
      <c r="K252" s="45" t="n">
        <v>4.63066848039814</v>
      </c>
      <c r="L252" s="45" t="n">
        <v>9044.0177344</v>
      </c>
      <c r="M252" s="45" t="n">
        <v>4.33567712847289</v>
      </c>
      <c r="N252" s="45" t="n">
        <v>45.2690017346675</v>
      </c>
      <c r="O252" s="45" t="n">
        <v>2.24389515477872</v>
      </c>
      <c r="P252" s="45" t="n">
        <v>3286.5692157</v>
      </c>
      <c r="Q252" s="45" t="n">
        <v>6.18605086602533</v>
      </c>
      <c r="R252" s="45" t="n">
        <v>16.4506209403733</v>
      </c>
      <c r="S252" s="45" t="n">
        <v>6.21445717888793</v>
      </c>
    </row>
    <row r="253">
      <c r="A253" s="45" t="s">
        <v>149</v>
      </c>
      <c r="B253" s="45" t="s">
        <v>150</v>
      </c>
      <c r="C253" s="45" t="s">
        <v>16</v>
      </c>
      <c r="D253" s="45" t="n">
        <v>2240.4709458</v>
      </c>
      <c r="E253" s="45" t="n">
        <v>14.1118839764626</v>
      </c>
      <c r="F253" s="45" t="n">
        <v>16.4332605164213</v>
      </c>
      <c r="G253" s="45" t="n">
        <v>9.68408495621972</v>
      </c>
      <c r="H253" s="45" t="n">
        <v>3407.5008706</v>
      </c>
      <c r="I253" s="45" t="n">
        <v>11.2335242875491</v>
      </c>
      <c r="J253" s="45" t="n">
        <v>24.9931156757347</v>
      </c>
      <c r="K253" s="45" t="n">
        <v>6.2470981298314</v>
      </c>
      <c r="L253" s="45" t="n">
        <v>5343.4123517</v>
      </c>
      <c r="M253" s="45" t="n">
        <v>10.5930658004903</v>
      </c>
      <c r="N253" s="45" t="n">
        <v>39.1925132467162</v>
      </c>
      <c r="O253" s="45" t="n">
        <v>4.62167431065781</v>
      </c>
      <c r="P253" s="45" t="n">
        <v>2642.3736827</v>
      </c>
      <c r="Q253" s="45" t="n">
        <v>9.77573655941276</v>
      </c>
      <c r="R253" s="45" t="n">
        <v>19.3811105611279</v>
      </c>
      <c r="S253" s="45" t="n">
        <v>8.95233610723852</v>
      </c>
    </row>
    <row r="254">
      <c r="A254" s="45" t="s">
        <v>149</v>
      </c>
      <c r="B254" s="45" t="s">
        <v>150</v>
      </c>
      <c r="C254" s="45" t="s">
        <v>17</v>
      </c>
      <c r="D254" s="45" t="n">
        <v>5601.3619422</v>
      </c>
      <c r="E254" s="45" t="n">
        <v>7.86493241166206</v>
      </c>
      <c r="F254" s="45" t="n">
        <v>15.9631887101157</v>
      </c>
      <c r="G254" s="45" t="n">
        <v>5.63720853849404</v>
      </c>
      <c r="H254" s="45" t="n">
        <v>7698.7647794</v>
      </c>
      <c r="I254" s="45" t="n">
        <v>6.48120778785067</v>
      </c>
      <c r="J254" s="45" t="n">
        <v>21.9405273711138</v>
      </c>
      <c r="K254" s="45" t="n">
        <v>4.82747425354351</v>
      </c>
      <c r="L254" s="45" t="n">
        <v>16119.7717386</v>
      </c>
      <c r="M254" s="45" t="n">
        <v>4.09539921434379</v>
      </c>
      <c r="N254" s="45" t="n">
        <v>45.9393556214642</v>
      </c>
      <c r="O254" s="45" t="n">
        <v>2.40866063425274</v>
      </c>
      <c r="P254" s="45" t="n">
        <v>5669.3436951</v>
      </c>
      <c r="Q254" s="45" t="n">
        <v>6.26549133358943</v>
      </c>
      <c r="R254" s="45" t="n">
        <v>16.1569282973063</v>
      </c>
      <c r="S254" s="45" t="n">
        <v>6.14615476112657</v>
      </c>
    </row>
    <row r="255">
      <c r="A255" s="45" t="s">
        <v>151</v>
      </c>
      <c r="B255" s="45" t="s">
        <v>152</v>
      </c>
      <c r="C255" s="45" t="s">
        <v>16</v>
      </c>
      <c r="D255" s="45" t="n">
        <v>2509.1962376</v>
      </c>
      <c r="E255" s="45" t="n">
        <v>15.2718554432862</v>
      </c>
      <c r="F255" s="45" t="n">
        <v>18.4092096045874</v>
      </c>
      <c r="G255" s="45" t="n">
        <v>9.78857036478233</v>
      </c>
      <c r="H255" s="45" t="n">
        <v>3401.7539023</v>
      </c>
      <c r="I255" s="45" t="n">
        <v>13.0604178859189</v>
      </c>
      <c r="J255" s="45" t="n">
        <v>24.9576337124441</v>
      </c>
      <c r="K255" s="45" t="n">
        <v>7.22694704757487</v>
      </c>
      <c r="L255" s="45" t="n">
        <v>5904.420477</v>
      </c>
      <c r="M255" s="45" t="n">
        <v>8.75814319836261</v>
      </c>
      <c r="N255" s="45" t="n">
        <v>43.3189371663797</v>
      </c>
      <c r="O255" s="45" t="n">
        <v>3.60789334927896</v>
      </c>
      <c r="P255" s="45" t="n">
        <v>1814.7432853</v>
      </c>
      <c r="Q255" s="45" t="n">
        <v>9.14631617665453</v>
      </c>
      <c r="R255" s="45" t="n">
        <v>13.3142195165888</v>
      </c>
      <c r="S255" s="45" t="n">
        <v>11.3097969736671</v>
      </c>
    </row>
    <row r="256">
      <c r="A256" s="45" t="s">
        <v>151</v>
      </c>
      <c r="B256" s="45" t="s">
        <v>152</v>
      </c>
      <c r="C256" s="45" t="s">
        <v>17</v>
      </c>
      <c r="D256" s="45" t="n">
        <v>4497.3761678</v>
      </c>
      <c r="E256" s="45" t="n">
        <v>10.0909221324439</v>
      </c>
      <c r="F256" s="45" t="n">
        <v>14.756678726854</v>
      </c>
      <c r="G256" s="45" t="n">
        <v>7.00369444766211</v>
      </c>
      <c r="H256" s="45" t="n">
        <v>7465.2266197</v>
      </c>
      <c r="I256" s="45" t="n">
        <v>6.41394709205333</v>
      </c>
      <c r="J256" s="45" t="n">
        <v>24.4947157497745</v>
      </c>
      <c r="K256" s="45" t="n">
        <v>5.49214784993025</v>
      </c>
      <c r="L256" s="45" t="n">
        <v>13754.2470152</v>
      </c>
      <c r="M256" s="45" t="n">
        <v>5.77105051327319</v>
      </c>
      <c r="N256" s="45" t="n">
        <v>45.1300929164622</v>
      </c>
      <c r="O256" s="45" t="n">
        <v>2.86755370568503</v>
      </c>
      <c r="P256" s="45" t="n">
        <v>4760.0362978</v>
      </c>
      <c r="Q256" s="45" t="n">
        <v>7.71159750993505</v>
      </c>
      <c r="R256" s="45" t="n">
        <v>15.6185126069094</v>
      </c>
      <c r="S256" s="45" t="n">
        <v>7.14895750613086</v>
      </c>
    </row>
    <row r="257">
      <c r="A257" s="45" t="s">
        <v>153</v>
      </c>
      <c r="B257" s="45" t="s">
        <v>154</v>
      </c>
      <c r="C257" s="45" t="s">
        <v>16</v>
      </c>
      <c r="D257" s="45" t="n">
        <v>3235.1445603</v>
      </c>
      <c r="E257" s="45" t="n">
        <v>17.8986520354472</v>
      </c>
      <c r="F257" s="45" t="n">
        <v>18.29685476962</v>
      </c>
      <c r="G257" s="45" t="n">
        <v>10.1542743651414</v>
      </c>
      <c r="H257" s="45" t="n">
        <v>4236.4923167</v>
      </c>
      <c r="I257" s="45" t="n">
        <v>16.1051205193355</v>
      </c>
      <c r="J257" s="45" t="n">
        <v>23.9601301291102</v>
      </c>
      <c r="K257" s="45" t="n">
        <v>8.85414026556572</v>
      </c>
      <c r="L257" s="45" t="n">
        <v>7159.4117823</v>
      </c>
      <c r="M257" s="45" t="n">
        <v>10.3931912095325</v>
      </c>
      <c r="N257" s="45" t="n">
        <v>40.4911481311061</v>
      </c>
      <c r="O257" s="45" t="n">
        <v>3.81507956664424</v>
      </c>
      <c r="P257" s="45" t="n">
        <v>3050.3758316</v>
      </c>
      <c r="Q257" s="45" t="n">
        <v>10.0262241141223</v>
      </c>
      <c r="R257" s="45" t="n">
        <v>17.2518669701636</v>
      </c>
      <c r="S257" s="45" t="n">
        <v>12.3769482271621</v>
      </c>
    </row>
    <row r="258">
      <c r="A258" s="45" t="s">
        <v>153</v>
      </c>
      <c r="B258" s="45" t="s">
        <v>154</v>
      </c>
      <c r="C258" s="45" t="s">
        <v>17</v>
      </c>
      <c r="D258" s="45" t="n">
        <v>5931.6954658</v>
      </c>
      <c r="E258" s="45" t="n">
        <v>8.94557329542261</v>
      </c>
      <c r="F258" s="45" t="n">
        <v>15.4569550748066</v>
      </c>
      <c r="G258" s="45" t="n">
        <v>7.36908123109981</v>
      </c>
      <c r="H258" s="45" t="n">
        <v>8820.0955903</v>
      </c>
      <c r="I258" s="45" t="n">
        <v>6.97554990614464</v>
      </c>
      <c r="J258" s="45" t="n">
        <v>22.9836177667593</v>
      </c>
      <c r="K258" s="45" t="n">
        <v>4.54647051472502</v>
      </c>
      <c r="L258" s="45" t="n">
        <v>17027.8503089</v>
      </c>
      <c r="M258" s="45" t="n">
        <v>5.02039805080944</v>
      </c>
      <c r="N258" s="45" t="n">
        <v>44.3715829247652</v>
      </c>
      <c r="O258" s="45" t="n">
        <v>2.37496706622528</v>
      </c>
      <c r="P258" s="45" t="n">
        <v>6595.9341419</v>
      </c>
      <c r="Q258" s="45" t="n">
        <v>6.55634097746441</v>
      </c>
      <c r="R258" s="45" t="n">
        <v>17.187844233669</v>
      </c>
      <c r="S258" s="45" t="n">
        <v>6.85798896870088</v>
      </c>
    </row>
    <row r="259">
      <c r="A259" s="45" t="s">
        <v>155</v>
      </c>
      <c r="B259" s="45" t="s">
        <v>156</v>
      </c>
      <c r="C259" s="45" t="s">
        <v>16</v>
      </c>
      <c r="D259" s="45" t="n">
        <v>5639.2056614</v>
      </c>
      <c r="E259" s="45" t="n">
        <v>13.318416940718</v>
      </c>
      <c r="F259" s="45" t="n">
        <v>19.391840750459</v>
      </c>
      <c r="G259" s="45" t="n">
        <v>9.0494085878927</v>
      </c>
      <c r="H259" s="45" t="n">
        <v>6675.3742257</v>
      </c>
      <c r="I259" s="45" t="n">
        <v>10.1202017804001</v>
      </c>
      <c r="J259" s="45" t="n">
        <v>22.9549694951817</v>
      </c>
      <c r="K259" s="45" t="n">
        <v>7.17296945087338</v>
      </c>
      <c r="L259" s="45" t="n">
        <v>11703.6081661</v>
      </c>
      <c r="M259" s="45" t="n">
        <v>8.04810862977147</v>
      </c>
      <c r="N259" s="45" t="n">
        <v>40.2458288259056</v>
      </c>
      <c r="O259" s="45" t="n">
        <v>4.43460241123648</v>
      </c>
      <c r="P259" s="45" t="n">
        <v>5062.1129557</v>
      </c>
      <c r="Q259" s="45" t="n">
        <v>8.79002261314715</v>
      </c>
      <c r="R259" s="45" t="n">
        <v>17.4073609284537</v>
      </c>
      <c r="S259" s="45" t="n">
        <v>9.02079456967938</v>
      </c>
    </row>
    <row r="260">
      <c r="A260" s="45" t="s">
        <v>155</v>
      </c>
      <c r="B260" s="45" t="s">
        <v>156</v>
      </c>
      <c r="C260" s="45" t="s">
        <v>17</v>
      </c>
      <c r="D260" s="45" t="n">
        <v>10334.4201303</v>
      </c>
      <c r="E260" s="45" t="n">
        <v>8.66031563161879</v>
      </c>
      <c r="F260" s="45" t="n">
        <v>16.2906604351999</v>
      </c>
      <c r="G260" s="45" t="n">
        <v>6.62896504392074</v>
      </c>
      <c r="H260" s="45" t="n">
        <v>14058.9114562</v>
      </c>
      <c r="I260" s="45" t="n">
        <v>6.57923887258749</v>
      </c>
      <c r="J260" s="45" t="n">
        <v>22.161761350305</v>
      </c>
      <c r="K260" s="45" t="n">
        <v>5.36852728715591</v>
      </c>
      <c r="L260" s="45" t="n">
        <v>28322.5189206</v>
      </c>
      <c r="M260" s="45" t="n">
        <v>4.65307769340437</v>
      </c>
      <c r="N260" s="45" t="n">
        <v>44.6461951989198</v>
      </c>
      <c r="O260" s="45" t="n">
        <v>2.25013435064767</v>
      </c>
      <c r="P260" s="45" t="n">
        <v>10721.8484825</v>
      </c>
      <c r="Q260" s="45" t="n">
        <v>5.52655349972693</v>
      </c>
      <c r="R260" s="45" t="n">
        <v>16.9013830155752</v>
      </c>
      <c r="S260" s="45" t="n">
        <v>6.1299855920527</v>
      </c>
    </row>
    <row r="261">
      <c r="A261" s="45" t="s">
        <v>157</v>
      </c>
      <c r="B261" s="45" t="s">
        <v>158</v>
      </c>
      <c r="C261" s="45" t="s">
        <v>16</v>
      </c>
      <c r="D261" s="45" t="n">
        <v>2446.4175589</v>
      </c>
      <c r="E261" s="45" t="n">
        <v>19.1813193509481</v>
      </c>
      <c r="F261" s="45" t="n">
        <v>14.8006065589952</v>
      </c>
      <c r="G261" s="45" t="n">
        <v>13.7625108693312</v>
      </c>
      <c r="H261" s="45" t="n">
        <v>3596.6344889</v>
      </c>
      <c r="I261" s="45" t="n">
        <v>16.4445998353279</v>
      </c>
      <c r="J261" s="45" t="n">
        <v>21.7593157035126</v>
      </c>
      <c r="K261" s="45" t="n">
        <v>9.85026104619373</v>
      </c>
      <c r="L261" s="45" t="n">
        <v>6962.8580772</v>
      </c>
      <c r="M261" s="45" t="n">
        <v>13.345601443745</v>
      </c>
      <c r="N261" s="45" t="n">
        <v>42.1246661477922</v>
      </c>
      <c r="O261" s="45" t="n">
        <v>5.11411468609968</v>
      </c>
      <c r="P261" s="45" t="n">
        <v>3523.2608191</v>
      </c>
      <c r="Q261" s="45" t="n">
        <v>15.6305764468455</v>
      </c>
      <c r="R261" s="45" t="n">
        <v>21.3154115896999</v>
      </c>
      <c r="S261" s="45" t="n">
        <v>14.2375832818382</v>
      </c>
    </row>
    <row r="262">
      <c r="A262" s="45" t="s">
        <v>157</v>
      </c>
      <c r="B262" s="45" t="s">
        <v>158</v>
      </c>
      <c r="C262" s="45" t="s">
        <v>17</v>
      </c>
      <c r="D262" s="45" t="n">
        <v>11833.726181</v>
      </c>
      <c r="E262" s="45" t="n">
        <v>9.01948061427544</v>
      </c>
      <c r="F262" s="45" t="n">
        <v>13.7908025450001</v>
      </c>
      <c r="G262" s="45" t="n">
        <v>7.56028368798861</v>
      </c>
      <c r="H262" s="45" t="n">
        <v>19739.7913536</v>
      </c>
      <c r="I262" s="45" t="n">
        <v>6.80686447911983</v>
      </c>
      <c r="J262" s="45" t="n">
        <v>23.0043826156871</v>
      </c>
      <c r="K262" s="45" t="n">
        <v>4.95328436958973</v>
      </c>
      <c r="L262" s="45" t="n">
        <v>38762.3752567</v>
      </c>
      <c r="M262" s="45" t="n">
        <v>3.55836075091721</v>
      </c>
      <c r="N262" s="45" t="n">
        <v>45.1729451200782</v>
      </c>
      <c r="O262" s="45" t="n">
        <v>2.20229345839098</v>
      </c>
      <c r="P262" s="45" t="n">
        <v>15472.9362626</v>
      </c>
      <c r="Q262" s="45" t="n">
        <v>6.84847971534438</v>
      </c>
      <c r="R262" s="45" t="n">
        <v>18.0318697192346</v>
      </c>
      <c r="S262" s="45" t="n">
        <v>6.99467324501311</v>
      </c>
    </row>
    <row r="263">
      <c r="A263" s="45" t="s">
        <v>159</v>
      </c>
      <c r="B263" s="45" t="s">
        <v>160</v>
      </c>
      <c r="C263" s="45" t="s">
        <v>16</v>
      </c>
      <c r="D263" s="45" t="n">
        <v>1129.013937</v>
      </c>
      <c r="E263" s="45" t="n">
        <v>21.3194693241921</v>
      </c>
      <c r="F263" s="45" t="n">
        <v>14.6918735113993</v>
      </c>
      <c r="G263" s="45" t="n">
        <v>15.60455198688</v>
      </c>
      <c r="H263" s="45" t="n">
        <v>1529.5740716</v>
      </c>
      <c r="I263" s="45" t="n">
        <v>15.1652071614211</v>
      </c>
      <c r="J263" s="45" t="n">
        <v>19.9043679177037</v>
      </c>
      <c r="K263" s="45" t="n">
        <v>12.3686968095626</v>
      </c>
      <c r="L263" s="45" t="n">
        <v>3445.7664825</v>
      </c>
      <c r="M263" s="45" t="n">
        <v>12.5505187487739</v>
      </c>
      <c r="N263" s="45" t="n">
        <v>44.8398054724007</v>
      </c>
      <c r="O263" s="45" t="n">
        <v>5.34929640632054</v>
      </c>
      <c r="P263" s="45" t="n">
        <v>1580.2606543</v>
      </c>
      <c r="Q263" s="45" t="n">
        <v>20.2567023868119</v>
      </c>
      <c r="R263" s="45" t="n">
        <v>20.5639530984963</v>
      </c>
      <c r="S263" s="45" t="n">
        <v>14.3654492778834</v>
      </c>
    </row>
    <row r="264">
      <c r="A264" s="45" t="s">
        <v>159</v>
      </c>
      <c r="B264" s="45" t="s">
        <v>160</v>
      </c>
      <c r="C264" s="45" t="s">
        <v>17</v>
      </c>
      <c r="D264" s="45" t="n">
        <v>7302.8126909</v>
      </c>
      <c r="E264" s="45" t="n">
        <v>7.07631992741962</v>
      </c>
      <c r="F264" s="45" t="n">
        <v>14.1241651200198</v>
      </c>
      <c r="G264" s="45" t="n">
        <v>5.96461487579653</v>
      </c>
      <c r="H264" s="45" t="n">
        <v>11432.9003202</v>
      </c>
      <c r="I264" s="45" t="n">
        <v>6.92054780603196</v>
      </c>
      <c r="J264" s="45" t="n">
        <v>22.1120517200793</v>
      </c>
      <c r="K264" s="45" t="n">
        <v>5.22789652089694</v>
      </c>
      <c r="L264" s="45" t="n">
        <v>23594.9360148</v>
      </c>
      <c r="M264" s="45" t="n">
        <v>4.04147661400555</v>
      </c>
      <c r="N264" s="45" t="n">
        <v>45.6343037093927</v>
      </c>
      <c r="O264" s="45" t="n">
        <v>2.33353756278222</v>
      </c>
      <c r="P264" s="45" t="n">
        <v>9373.7358269</v>
      </c>
      <c r="Q264" s="45" t="n">
        <v>6.28404818482117</v>
      </c>
      <c r="R264" s="45" t="n">
        <v>18.1294794505081</v>
      </c>
      <c r="S264" s="45" t="n">
        <v>5.77303435367054</v>
      </c>
    </row>
    <row r="265">
      <c r="A265" s="45" t="s">
        <v>161</v>
      </c>
      <c r="B265" s="45" t="s">
        <v>162</v>
      </c>
      <c r="C265" s="45" t="s">
        <v>16</v>
      </c>
      <c r="D265" s="45" t="n">
        <v>12887.6589753</v>
      </c>
      <c r="E265" s="45" t="n">
        <v>14.6715465885474</v>
      </c>
      <c r="F265" s="45" t="n">
        <v>20.1353186950305</v>
      </c>
      <c r="G265" s="45" t="n">
        <v>8.92725402343358</v>
      </c>
      <c r="H265" s="45" t="n">
        <v>16159.051642</v>
      </c>
      <c r="I265" s="45" t="n">
        <v>10.6349692344674</v>
      </c>
      <c r="J265" s="45" t="n">
        <v>25.2464512945844</v>
      </c>
      <c r="K265" s="45" t="n">
        <v>5.71764354441844</v>
      </c>
      <c r="L265" s="45" t="n">
        <v>27067.4540225</v>
      </c>
      <c r="M265" s="45" t="n">
        <v>8.16879760082403</v>
      </c>
      <c r="N265" s="45" t="n">
        <v>42.2894347259398</v>
      </c>
      <c r="O265" s="45" t="n">
        <v>3.35706260060264</v>
      </c>
      <c r="P265" s="45" t="n">
        <v>7891.0749618</v>
      </c>
      <c r="Q265" s="45" t="n">
        <v>10.3652455775941</v>
      </c>
      <c r="R265" s="45" t="n">
        <v>12.3287952844453</v>
      </c>
      <c r="S265" s="45" t="n">
        <v>10.594217801938</v>
      </c>
    </row>
    <row r="266">
      <c r="A266" s="45" t="s">
        <v>161</v>
      </c>
      <c r="B266" s="45" t="s">
        <v>162</v>
      </c>
      <c r="C266" s="45" t="s">
        <v>17</v>
      </c>
      <c r="D266" s="45" t="n">
        <v>12152.5098725</v>
      </c>
      <c r="E266" s="45" t="n">
        <v>11.3901730076344</v>
      </c>
      <c r="F266" s="45" t="n">
        <v>16.0992891907321</v>
      </c>
      <c r="G266" s="45" t="n">
        <v>7.89870080646089</v>
      </c>
      <c r="H266" s="45" t="n">
        <v>17893.1015651</v>
      </c>
      <c r="I266" s="45" t="n">
        <v>7.80920120774619</v>
      </c>
      <c r="J266" s="45" t="n">
        <v>23.7042569508669</v>
      </c>
      <c r="K266" s="45" t="n">
        <v>4.83765859109809</v>
      </c>
      <c r="L266" s="45" t="n">
        <v>34090.3900709</v>
      </c>
      <c r="M266" s="45" t="n">
        <v>5.14745841340402</v>
      </c>
      <c r="N266" s="45" t="n">
        <v>45.1619504229522</v>
      </c>
      <c r="O266" s="45" t="n">
        <v>3.03780602728498</v>
      </c>
      <c r="P266" s="45" t="n">
        <v>11348.7588963</v>
      </c>
      <c r="Q266" s="45" t="n">
        <v>7.99394009429433</v>
      </c>
      <c r="R266" s="45" t="n">
        <v>15.0345034354489</v>
      </c>
      <c r="S266" s="45" t="n">
        <v>8.0167114637319</v>
      </c>
    </row>
    <row r="267">
      <c r="A267" s="45" t="s">
        <v>163</v>
      </c>
      <c r="B267" s="45" t="s">
        <v>164</v>
      </c>
      <c r="C267" s="45" t="s">
        <v>16</v>
      </c>
      <c r="D267" s="45" t="n">
        <v>3356.2541479</v>
      </c>
      <c r="E267" s="45" t="n">
        <v>11.9624996104767</v>
      </c>
      <c r="F267" s="45" t="n">
        <v>19.2089889071106</v>
      </c>
      <c r="G267" s="45" t="n">
        <v>7.18796790255953</v>
      </c>
      <c r="H267" s="45" t="n">
        <v>3600.7018986</v>
      </c>
      <c r="I267" s="45" t="n">
        <v>12.3909107178049</v>
      </c>
      <c r="J267" s="45" t="n">
        <v>20.6080468820564</v>
      </c>
      <c r="K267" s="45" t="n">
        <v>7.52384696817824</v>
      </c>
      <c r="L267" s="45" t="n">
        <v>7589.1890983</v>
      </c>
      <c r="M267" s="45" t="n">
        <v>8.98965251837209</v>
      </c>
      <c r="N267" s="45" t="n">
        <v>43.435521500785</v>
      </c>
      <c r="O267" s="45" t="n">
        <v>3.28290412457536</v>
      </c>
      <c r="P267" s="45" t="n">
        <v>2926.1651581</v>
      </c>
      <c r="Q267" s="45" t="n">
        <v>11.7776851566895</v>
      </c>
      <c r="R267" s="45" t="n">
        <v>16.747442710048</v>
      </c>
      <c r="S267" s="45" t="n">
        <v>11.1003774715591</v>
      </c>
    </row>
    <row r="268">
      <c r="A268" s="45" t="s">
        <v>163</v>
      </c>
      <c r="B268" s="45" t="s">
        <v>164</v>
      </c>
      <c r="C268" s="45" t="s">
        <v>17</v>
      </c>
      <c r="D268" s="45" t="n">
        <v>7652.8388173</v>
      </c>
      <c r="E268" s="45" t="n">
        <v>7.14039112950419</v>
      </c>
      <c r="F268" s="45" t="n">
        <v>13.6152879760765</v>
      </c>
      <c r="G268" s="45" t="n">
        <v>5.37864796449216</v>
      </c>
      <c r="H268" s="45" t="n">
        <v>12645.5840453</v>
      </c>
      <c r="I268" s="45" t="n">
        <v>5.81514648089843</v>
      </c>
      <c r="J268" s="45" t="n">
        <v>22.4979608891308</v>
      </c>
      <c r="K268" s="45" t="n">
        <v>4.34581054775633</v>
      </c>
      <c r="L268" s="45" t="n">
        <v>25473.5499138</v>
      </c>
      <c r="M268" s="45" t="n">
        <v>4.26685209518614</v>
      </c>
      <c r="N268" s="45" t="n">
        <v>45.3204001978065</v>
      </c>
      <c r="O268" s="45" t="n">
        <v>2.01965238978106</v>
      </c>
      <c r="P268" s="45" t="n">
        <v>10435.7169232</v>
      </c>
      <c r="Q268" s="45" t="n">
        <v>5.74661207069417</v>
      </c>
      <c r="R268" s="45" t="n">
        <v>18.5663509369862</v>
      </c>
      <c r="S268" s="45" t="n">
        <v>5.04974370254575</v>
      </c>
    </row>
    <row r="269">
      <c r="A269" s="45" t="s">
        <v>165</v>
      </c>
      <c r="B269" s="45" t="s">
        <v>166</v>
      </c>
      <c r="C269" s="45" t="s">
        <v>16</v>
      </c>
      <c r="D269" s="45" t="n">
        <v>2618.445033</v>
      </c>
      <c r="E269" s="45" t="n">
        <v>23.9146676527478</v>
      </c>
      <c r="F269" s="45" t="n">
        <v>21.6724199798568</v>
      </c>
      <c r="G269" s="45" t="n">
        <v>13.194104933163</v>
      </c>
      <c r="H269" s="45" t="n">
        <v>3226.7502875</v>
      </c>
      <c r="I269" s="45" t="n">
        <v>19.1225184820885</v>
      </c>
      <c r="J269" s="45" t="n">
        <v>26.707258132015</v>
      </c>
      <c r="K269" s="45" t="n">
        <v>9.77789027831429</v>
      </c>
      <c r="L269" s="45" t="n">
        <v>4766.230517</v>
      </c>
      <c r="M269" s="45" t="n">
        <v>14.6430722995767</v>
      </c>
      <c r="N269" s="45" t="n">
        <v>39.4492716797214</v>
      </c>
      <c r="O269" s="45" t="n">
        <v>6.16206128750747</v>
      </c>
      <c r="P269" s="45" t="n">
        <v>1470.4968801</v>
      </c>
      <c r="Q269" s="45" t="n">
        <v>18.2841452331618</v>
      </c>
      <c r="R269" s="45" t="n">
        <v>12.1710502084068</v>
      </c>
      <c r="S269" s="45" t="n">
        <v>19.8641830444215</v>
      </c>
    </row>
    <row r="270">
      <c r="A270" s="45" t="s">
        <v>165</v>
      </c>
      <c r="B270" s="45" t="s">
        <v>166</v>
      </c>
      <c r="C270" s="45" t="s">
        <v>17</v>
      </c>
      <c r="D270" s="45" t="n">
        <v>8309.9235185</v>
      </c>
      <c r="E270" s="45" t="n">
        <v>9.01996886334776</v>
      </c>
      <c r="F270" s="45" t="n">
        <v>12.4357091232255</v>
      </c>
      <c r="G270" s="45" t="n">
        <v>7.85031885135784</v>
      </c>
      <c r="H270" s="45" t="n">
        <v>14600.7731167</v>
      </c>
      <c r="I270" s="45" t="n">
        <v>6.87753079307311</v>
      </c>
      <c r="J270" s="45" t="n">
        <v>21.8498963377062</v>
      </c>
      <c r="K270" s="45" t="n">
        <v>4.89802458570967</v>
      </c>
      <c r="L270" s="45" t="n">
        <v>31803.4318481</v>
      </c>
      <c r="M270" s="45" t="n">
        <v>3.66148831469774</v>
      </c>
      <c r="N270" s="45" t="n">
        <v>47.5934858729828</v>
      </c>
      <c r="O270" s="45" t="n">
        <v>2.21240425003346</v>
      </c>
      <c r="P270" s="45" t="n">
        <v>12108.9488029</v>
      </c>
      <c r="Q270" s="45" t="n">
        <v>5.99743511825456</v>
      </c>
      <c r="R270" s="45" t="n">
        <v>18.1209086660855</v>
      </c>
      <c r="S270" s="45" t="n">
        <v>6.02577029725339</v>
      </c>
    </row>
    <row r="271">
      <c r="A271" s="45" t="s">
        <v>167</v>
      </c>
      <c r="B271" s="45" t="s">
        <v>168</v>
      </c>
      <c r="C271" s="45" t="s">
        <v>16</v>
      </c>
      <c r="D271" s="45" t="n">
        <v>5545.7268633</v>
      </c>
      <c r="E271" s="45" t="n">
        <v>11.992868219663</v>
      </c>
      <c r="F271" s="45" t="n">
        <v>17.8355261601813</v>
      </c>
      <c r="G271" s="45" t="n">
        <v>7.182607046105</v>
      </c>
      <c r="H271" s="45" t="n">
        <v>8460.5579342</v>
      </c>
      <c r="I271" s="45" t="n">
        <v>11.285568205448</v>
      </c>
      <c r="J271" s="45" t="n">
        <v>27.209869163185</v>
      </c>
      <c r="K271" s="45" t="n">
        <v>6.03438594085785</v>
      </c>
      <c r="L271" s="45" t="n">
        <v>12974.2856268</v>
      </c>
      <c r="M271" s="45" t="n">
        <v>7.97755014144146</v>
      </c>
      <c r="N271" s="45" t="n">
        <v>41.7263987950461</v>
      </c>
      <c r="O271" s="45" t="n">
        <v>3.37368322487839</v>
      </c>
      <c r="P271" s="45" t="n">
        <v>4113.1400359</v>
      </c>
      <c r="Q271" s="45" t="n">
        <v>9.81507152015506</v>
      </c>
      <c r="R271" s="45" t="n">
        <v>13.2282058815876</v>
      </c>
      <c r="S271" s="45" t="n">
        <v>10.409262924044</v>
      </c>
    </row>
    <row r="272">
      <c r="A272" s="45" t="s">
        <v>167</v>
      </c>
      <c r="B272" s="45" t="s">
        <v>168</v>
      </c>
      <c r="C272" s="45" t="s">
        <v>17</v>
      </c>
      <c r="D272" s="45" t="n">
        <v>8575.9839378</v>
      </c>
      <c r="E272" s="45" t="n">
        <v>8.87831789541398</v>
      </c>
      <c r="F272" s="45" t="n">
        <v>14.6886039370829</v>
      </c>
      <c r="G272" s="45" t="n">
        <v>6.59507137673161</v>
      </c>
      <c r="H272" s="45" t="n">
        <v>13052.4652994</v>
      </c>
      <c r="I272" s="45" t="n">
        <v>7.39066362397822</v>
      </c>
      <c r="J272" s="45" t="n">
        <v>22.3557430349605</v>
      </c>
      <c r="K272" s="45" t="n">
        <v>5.06616285444944</v>
      </c>
      <c r="L272" s="45" t="n">
        <v>26345.0070724</v>
      </c>
      <c r="M272" s="45" t="n">
        <v>5.05800040812759</v>
      </c>
      <c r="N272" s="45" t="n">
        <v>45.1226794980917</v>
      </c>
      <c r="O272" s="45" t="n">
        <v>2.39581663729339</v>
      </c>
      <c r="P272" s="45" t="n">
        <v>10411.8332287</v>
      </c>
      <c r="Q272" s="45" t="n">
        <v>5.65619281304831</v>
      </c>
      <c r="R272" s="45" t="n">
        <v>17.8329735298649</v>
      </c>
      <c r="S272" s="45" t="n">
        <v>6.08238811375438</v>
      </c>
    </row>
    <row r="273">
      <c r="A273" s="45" t="s">
        <v>169</v>
      </c>
      <c r="B273" s="45" t="s">
        <v>170</v>
      </c>
      <c r="C273" s="45" t="s">
        <v>16</v>
      </c>
      <c r="D273" s="45" t="n">
        <v>3599.7173872</v>
      </c>
      <c r="E273" s="45" t="n">
        <v>15.9752016889365</v>
      </c>
      <c r="F273" s="45" t="n">
        <v>20.0065063108515</v>
      </c>
      <c r="G273" s="45" t="n">
        <v>10.1238225099957</v>
      </c>
      <c r="H273" s="45" t="n">
        <v>3961.4363246</v>
      </c>
      <c r="I273" s="45" t="n">
        <v>14.2871296878043</v>
      </c>
      <c r="J273" s="45" t="n">
        <v>22.0168675213121</v>
      </c>
      <c r="K273" s="45" t="n">
        <v>8.88756518656672</v>
      </c>
      <c r="L273" s="45" t="n">
        <v>6794.3606593</v>
      </c>
      <c r="M273" s="45" t="n">
        <v>11.5211965472388</v>
      </c>
      <c r="N273" s="45" t="n">
        <v>37.7616920405574</v>
      </c>
      <c r="O273" s="45" t="n">
        <v>4.80028932357339</v>
      </c>
      <c r="P273" s="45" t="n">
        <v>3637.219249</v>
      </c>
      <c r="Q273" s="45" t="n">
        <v>12.506613986171</v>
      </c>
      <c r="R273" s="45" t="n">
        <v>20.214934127279</v>
      </c>
      <c r="S273" s="45" t="n">
        <v>9.71364866818754</v>
      </c>
    </row>
    <row r="274">
      <c r="A274" s="45" t="s">
        <v>169</v>
      </c>
      <c r="B274" s="45" t="s">
        <v>170</v>
      </c>
      <c r="C274" s="45" t="s">
        <v>17</v>
      </c>
      <c r="D274" s="45" t="n">
        <v>9791.5114049</v>
      </c>
      <c r="E274" s="45" t="n">
        <v>8.41363669208442</v>
      </c>
      <c r="F274" s="45" t="n">
        <v>12.954773485014</v>
      </c>
      <c r="G274" s="45" t="n">
        <v>6.69019462507714</v>
      </c>
      <c r="H274" s="45" t="n">
        <v>17533.0114463</v>
      </c>
      <c r="I274" s="45" t="n">
        <v>5.1633716965665</v>
      </c>
      <c r="J274" s="45" t="n">
        <v>23.1972555006479</v>
      </c>
      <c r="K274" s="45" t="n">
        <v>4.33615575458887</v>
      </c>
      <c r="L274" s="45" t="n">
        <v>32654.3000311</v>
      </c>
      <c r="M274" s="45" t="n">
        <v>4.00511248812317</v>
      </c>
      <c r="N274" s="45" t="n">
        <v>43.2036529113255</v>
      </c>
      <c r="O274" s="45" t="n">
        <v>1.91136953749089</v>
      </c>
      <c r="P274" s="45" t="n">
        <v>15603.4435018</v>
      </c>
      <c r="Q274" s="45" t="n">
        <v>5.51534756928339</v>
      </c>
      <c r="R274" s="45" t="n">
        <v>20.6443181030126</v>
      </c>
      <c r="S274" s="45" t="n">
        <v>5.69790967039711</v>
      </c>
    </row>
    <row r="275">
      <c r="A275" s="45" t="s">
        <v>171</v>
      </c>
      <c r="B275" s="45" t="s">
        <v>172</v>
      </c>
      <c r="C275" s="45" t="s">
        <v>16</v>
      </c>
      <c r="D275" s="45" t="n">
        <v>6550.1065442</v>
      </c>
      <c r="E275" s="45" t="n">
        <v>12.6199693506106</v>
      </c>
      <c r="F275" s="45" t="n">
        <v>15.5249874848752</v>
      </c>
      <c r="G275" s="45" t="n">
        <v>8.54091282106205</v>
      </c>
      <c r="H275" s="45" t="n">
        <v>10615.0057508</v>
      </c>
      <c r="I275" s="45" t="n">
        <v>9.18183320430352</v>
      </c>
      <c r="J275" s="45" t="n">
        <v>25.1595650118049</v>
      </c>
      <c r="K275" s="45" t="n">
        <v>6.19352515029228</v>
      </c>
      <c r="L275" s="45" t="n">
        <v>18923.146944</v>
      </c>
      <c r="M275" s="45" t="n">
        <v>7.00128451481286</v>
      </c>
      <c r="N275" s="45" t="n">
        <v>44.851426079503</v>
      </c>
      <c r="O275" s="45" t="n">
        <v>3.44884709031568</v>
      </c>
      <c r="P275" s="45" t="n">
        <v>6102.4771502</v>
      </c>
      <c r="Q275" s="45" t="n">
        <v>10.3742907354341</v>
      </c>
      <c r="R275" s="45" t="n">
        <v>14.4640214238169</v>
      </c>
      <c r="S275" s="45" t="n">
        <v>9.27838206296941</v>
      </c>
    </row>
    <row r="276">
      <c r="A276" s="45" t="s">
        <v>171</v>
      </c>
      <c r="B276" s="45" t="s">
        <v>172</v>
      </c>
      <c r="C276" s="45" t="s">
        <v>17</v>
      </c>
      <c r="D276" s="45" t="n">
        <v>15710.3105945</v>
      </c>
      <c r="E276" s="45" t="n">
        <v>6.95487487042352</v>
      </c>
      <c r="F276" s="45" t="n">
        <v>15.9957933386034</v>
      </c>
      <c r="G276" s="45" t="n">
        <v>6.0660915540044</v>
      </c>
      <c r="H276" s="45" t="n">
        <v>22689.0795909</v>
      </c>
      <c r="I276" s="45" t="n">
        <v>6.19266369173539</v>
      </c>
      <c r="J276" s="45" t="n">
        <v>23.1013782952336</v>
      </c>
      <c r="K276" s="45" t="n">
        <v>4.20084989436059</v>
      </c>
      <c r="L276" s="45" t="n">
        <v>42194.1700409</v>
      </c>
      <c r="M276" s="45" t="n">
        <v>3.85520527666202</v>
      </c>
      <c r="N276" s="45" t="n">
        <v>42.9609090162999</v>
      </c>
      <c r="O276" s="45" t="n">
        <v>2.56966543198912</v>
      </c>
      <c r="P276" s="45" t="n">
        <v>17621.7033867</v>
      </c>
      <c r="Q276" s="45" t="n">
        <v>8.13094794052485</v>
      </c>
      <c r="R276" s="45" t="n">
        <v>17.9419193498632</v>
      </c>
      <c r="S276" s="45" t="n">
        <v>6.86494562271838</v>
      </c>
    </row>
    <row r="277">
      <c r="A277" s="45" t="s">
        <v>173</v>
      </c>
      <c r="B277" s="45" t="s">
        <v>174</v>
      </c>
      <c r="C277" s="45" t="s">
        <v>16</v>
      </c>
      <c r="D277" s="45" t="n">
        <v>2145.1625017</v>
      </c>
      <c r="E277" s="45" t="n">
        <v>13.6959530659146</v>
      </c>
      <c r="F277" s="45" t="n">
        <v>18.7102029353021</v>
      </c>
      <c r="G277" s="45" t="n">
        <v>8.13339127076474</v>
      </c>
      <c r="H277" s="45" t="n">
        <v>2817.2954512</v>
      </c>
      <c r="I277" s="45" t="n">
        <v>11.6903265523808</v>
      </c>
      <c r="J277" s="45" t="n">
        <v>24.5725764732891</v>
      </c>
      <c r="K277" s="45" t="n">
        <v>6.52482554673359</v>
      </c>
      <c r="L277" s="45" t="n">
        <v>4802.7951997</v>
      </c>
      <c r="M277" s="45" t="n">
        <v>8.39667182405899</v>
      </c>
      <c r="N277" s="45" t="n">
        <v>41.890193760085</v>
      </c>
      <c r="O277" s="45" t="n">
        <v>2.87785756620027</v>
      </c>
      <c r="P277" s="45" t="n">
        <v>1699.9485297</v>
      </c>
      <c r="Q277" s="45" t="n">
        <v>11.3914534406393</v>
      </c>
      <c r="R277" s="45" t="n">
        <v>14.8270268313237</v>
      </c>
      <c r="S277" s="45" t="n">
        <v>10.6808928920803</v>
      </c>
    </row>
    <row r="278">
      <c r="A278" s="45" t="s">
        <v>173</v>
      </c>
      <c r="B278" s="45" t="s">
        <v>174</v>
      </c>
      <c r="C278" s="45" t="s">
        <v>17</v>
      </c>
      <c r="D278" s="45" t="n">
        <v>3796.3390934</v>
      </c>
      <c r="E278" s="45" t="n">
        <v>7.83903505159758</v>
      </c>
      <c r="F278" s="45" t="n">
        <v>15.3005398689285</v>
      </c>
      <c r="G278" s="45" t="n">
        <v>6.08372150798942</v>
      </c>
      <c r="H278" s="45" t="n">
        <v>5293.9396963</v>
      </c>
      <c r="I278" s="45" t="n">
        <v>6.11828108020023</v>
      </c>
      <c r="J278" s="45" t="n">
        <v>21.3363804955573</v>
      </c>
      <c r="K278" s="45" t="n">
        <v>4.39956537358719</v>
      </c>
      <c r="L278" s="45" t="n">
        <v>10680.2688165</v>
      </c>
      <c r="M278" s="45" t="n">
        <v>4.71176522820185</v>
      </c>
      <c r="N278" s="45" t="n">
        <v>43.045121844313</v>
      </c>
      <c r="O278" s="45" t="n">
        <v>2.17498343396883</v>
      </c>
      <c r="P278" s="45" t="n">
        <v>5041.2507089</v>
      </c>
      <c r="Q278" s="45" t="n">
        <v>5.50624392432384</v>
      </c>
      <c r="R278" s="45" t="n">
        <v>20.3179577912012</v>
      </c>
      <c r="S278" s="45" t="n">
        <v>5.51542656721648</v>
      </c>
    </row>
    <row r="279">
      <c r="A279" s="45" t="s">
        <v>175</v>
      </c>
      <c r="B279" s="45" t="s">
        <v>176</v>
      </c>
      <c r="C279" s="45" t="s">
        <v>16</v>
      </c>
      <c r="D279" s="45" t="n">
        <v>9786.8179826</v>
      </c>
      <c r="E279" s="45" t="n">
        <v>9.28168767365258</v>
      </c>
      <c r="F279" s="45" t="n">
        <v>22.8974499866109</v>
      </c>
      <c r="G279" s="45" t="n">
        <v>6.75043356007688</v>
      </c>
      <c r="H279" s="45" t="n">
        <v>10873.0002598</v>
      </c>
      <c r="I279" s="45" t="n">
        <v>8.28475206453445</v>
      </c>
      <c r="J279" s="45" t="n">
        <v>25.4387054194541</v>
      </c>
      <c r="K279" s="45" t="n">
        <v>5.36747149668016</v>
      </c>
      <c r="L279" s="45" t="n">
        <v>16461.6674052</v>
      </c>
      <c r="M279" s="45" t="n">
        <v>6.65002924774975</v>
      </c>
      <c r="N279" s="45" t="n">
        <v>38.5140713536243</v>
      </c>
      <c r="O279" s="45" t="n">
        <v>3.54350590868276</v>
      </c>
      <c r="P279" s="45" t="n">
        <v>5620.4702834</v>
      </c>
      <c r="Q279" s="45" t="n">
        <v>9.53659410365843</v>
      </c>
      <c r="R279" s="45" t="n">
        <v>13.1497732403106</v>
      </c>
      <c r="S279" s="45" t="n">
        <v>8.93422573778995</v>
      </c>
    </row>
    <row r="280">
      <c r="A280" s="45" t="s">
        <v>175</v>
      </c>
      <c r="B280" s="45" t="s">
        <v>176</v>
      </c>
      <c r="C280" s="45" t="s">
        <v>17</v>
      </c>
      <c r="D280" s="45" t="n">
        <v>9443.2781868</v>
      </c>
      <c r="E280" s="45" t="n">
        <v>9.42468491031676</v>
      </c>
      <c r="F280" s="45" t="n">
        <v>17.6793919105204</v>
      </c>
      <c r="G280" s="45" t="n">
        <v>6.87462815583269</v>
      </c>
      <c r="H280" s="45" t="n">
        <v>14130.2287105</v>
      </c>
      <c r="I280" s="45" t="n">
        <v>8.39262308258786</v>
      </c>
      <c r="J280" s="45" t="n">
        <v>26.4541450772266</v>
      </c>
      <c r="K280" s="45" t="n">
        <v>5.42036586908067</v>
      </c>
      <c r="L280" s="45" t="n">
        <v>22720.682026</v>
      </c>
      <c r="M280" s="45" t="n">
        <v>5.35188632526321</v>
      </c>
      <c r="N280" s="45" t="n">
        <v>42.5369065769404</v>
      </c>
      <c r="O280" s="45" t="n">
        <v>2.64651351317618</v>
      </c>
      <c r="P280" s="45" t="n">
        <v>7119.855149</v>
      </c>
      <c r="Q280" s="45" t="n">
        <v>8.43967181716546</v>
      </c>
      <c r="R280" s="45" t="n">
        <v>13.3295564353127</v>
      </c>
      <c r="S280" s="45" t="n">
        <v>9.01660175551439</v>
      </c>
    </row>
    <row r="281">
      <c r="A281" s="45" t="s">
        <v>177</v>
      </c>
      <c r="B281" s="45" t="s">
        <v>178</v>
      </c>
      <c r="C281" s="45" t="s">
        <v>16</v>
      </c>
      <c r="D281" s="45" t="n">
        <v>4957.8143334</v>
      </c>
      <c r="E281" s="45" t="n">
        <v>12.7444130411031</v>
      </c>
      <c r="F281" s="45" t="n">
        <v>25.8019397210067</v>
      </c>
      <c r="G281" s="45" t="n">
        <v>6.35546112164652</v>
      </c>
      <c r="H281" s="45" t="n">
        <v>4799.1817605</v>
      </c>
      <c r="I281" s="45" t="n">
        <v>11.5854051073841</v>
      </c>
      <c r="J281" s="45" t="n">
        <v>24.9763686510737</v>
      </c>
      <c r="K281" s="45" t="n">
        <v>5.85238451435835</v>
      </c>
      <c r="L281" s="45" t="n">
        <v>7430.5738564</v>
      </c>
      <c r="M281" s="45" t="n">
        <v>10.3849081422784</v>
      </c>
      <c r="N281" s="45" t="n">
        <v>38.6709154160357</v>
      </c>
      <c r="O281" s="45" t="n">
        <v>4.03378654740609</v>
      </c>
      <c r="P281" s="45" t="n">
        <v>2027.3200425</v>
      </c>
      <c r="Q281" s="45" t="n">
        <v>14.504996185444</v>
      </c>
      <c r="R281" s="45" t="n">
        <v>10.5507762118839</v>
      </c>
      <c r="S281" s="45" t="n">
        <v>13.3536491474679</v>
      </c>
    </row>
    <row r="282">
      <c r="A282" s="45" t="s">
        <v>177</v>
      </c>
      <c r="B282" s="45" t="s">
        <v>178</v>
      </c>
      <c r="C282" s="45" t="s">
        <v>17</v>
      </c>
      <c r="D282" s="45" t="n">
        <v>11991.7787307</v>
      </c>
      <c r="E282" s="45" t="n">
        <v>7.08063876270512</v>
      </c>
      <c r="F282" s="45" t="n">
        <v>20.4920729824852</v>
      </c>
      <c r="G282" s="45" t="n">
        <v>4.52614234259659</v>
      </c>
      <c r="H282" s="45" t="n">
        <v>15329.3905739</v>
      </c>
      <c r="I282" s="45" t="n">
        <v>5.52042255361808</v>
      </c>
      <c r="J282" s="45" t="n">
        <v>26.1955292431453</v>
      </c>
      <c r="K282" s="45" t="n">
        <v>3.44007558570164</v>
      </c>
      <c r="L282" s="45" t="n">
        <v>24619.1152917</v>
      </c>
      <c r="M282" s="45" t="n">
        <v>4.40123129179939</v>
      </c>
      <c r="N282" s="45" t="n">
        <v>42.0702148239426</v>
      </c>
      <c r="O282" s="45" t="n">
        <v>2.35099797912082</v>
      </c>
      <c r="P282" s="45" t="n">
        <v>6578.8254076</v>
      </c>
      <c r="Q282" s="45" t="n">
        <v>8.15988553136201</v>
      </c>
      <c r="R282" s="45" t="n">
        <v>11.2421829504269</v>
      </c>
      <c r="S282" s="45" t="n">
        <v>8.07456563368214</v>
      </c>
    </row>
    <row r="283">
      <c r="A283" s="45" t="s">
        <v>179</v>
      </c>
      <c r="B283" s="45" t="s">
        <v>180</v>
      </c>
      <c r="C283" s="45" t="s">
        <v>16</v>
      </c>
      <c r="D283" s="45" t="n">
        <v>2654.6551916</v>
      </c>
      <c r="E283" s="45" t="n">
        <v>9.00067773233494</v>
      </c>
      <c r="F283" s="45" t="n">
        <v>24.5744742112992</v>
      </c>
      <c r="G283" s="45" t="n">
        <v>4.64871707307722</v>
      </c>
      <c r="H283" s="45" t="n">
        <v>2887.2512412</v>
      </c>
      <c r="I283" s="45" t="n">
        <v>9.31065824366047</v>
      </c>
      <c r="J283" s="45" t="n">
        <v>26.7276448530578</v>
      </c>
      <c r="K283" s="45" t="n">
        <v>5.09003382164883</v>
      </c>
      <c r="L283" s="45" t="n">
        <v>4116.8329659</v>
      </c>
      <c r="M283" s="45" t="n">
        <v>6.79897185188389</v>
      </c>
      <c r="N283" s="45" t="n">
        <v>38.1100362385519</v>
      </c>
      <c r="O283" s="45" t="n">
        <v>3.82112306044225</v>
      </c>
      <c r="P283" s="45" t="n">
        <v>1143.7508958</v>
      </c>
      <c r="Q283" s="45" t="n">
        <v>8.74300821310826</v>
      </c>
      <c r="R283" s="45" t="n">
        <v>10.5878446970911</v>
      </c>
      <c r="S283" s="45" t="n">
        <v>7.63401230729167</v>
      </c>
    </row>
    <row r="284">
      <c r="A284" s="45" t="s">
        <v>179</v>
      </c>
      <c r="B284" s="45" t="s">
        <v>180</v>
      </c>
      <c r="C284" s="45" t="s">
        <v>17</v>
      </c>
      <c r="D284" s="45" t="n">
        <v>2076.2711701</v>
      </c>
      <c r="E284" s="45" t="n">
        <v>9.91343105753237</v>
      </c>
      <c r="F284" s="45" t="n">
        <v>23.523127913653</v>
      </c>
      <c r="G284" s="45" t="n">
        <v>5.93594060747145</v>
      </c>
      <c r="H284" s="45" t="n">
        <v>2538.746439</v>
      </c>
      <c r="I284" s="45" t="n">
        <v>9.01231696115277</v>
      </c>
      <c r="J284" s="45" t="n">
        <v>28.7627445224565</v>
      </c>
      <c r="K284" s="45" t="n">
        <v>6.08845165709881</v>
      </c>
      <c r="L284" s="45" t="n">
        <v>3446.3878102</v>
      </c>
      <c r="M284" s="45" t="n">
        <v>6.64810112395529</v>
      </c>
      <c r="N284" s="45" t="n">
        <v>39.0458734229232</v>
      </c>
      <c r="O284" s="45" t="n">
        <v>3.68885682848866</v>
      </c>
      <c r="P284" s="45" t="n">
        <v>765.1042937</v>
      </c>
      <c r="Q284" s="45" t="n">
        <v>12.6499489414621</v>
      </c>
      <c r="R284" s="45" t="n">
        <v>8.66825414096726</v>
      </c>
      <c r="S284" s="45" t="n">
        <v>12.4673694831299</v>
      </c>
    </row>
    <row r="285">
      <c r="A285" s="45" t="s">
        <v>181</v>
      </c>
      <c r="B285" s="45" t="s">
        <v>182</v>
      </c>
      <c r="C285" s="45" t="s">
        <v>16</v>
      </c>
      <c r="D285" s="45" t="n">
        <v>4874.7707642</v>
      </c>
      <c r="E285" s="45" t="n">
        <v>9.01187467544794</v>
      </c>
      <c r="F285" s="45" t="n">
        <v>22.3096974783236</v>
      </c>
      <c r="G285" s="45" t="n">
        <v>6.57313067444504</v>
      </c>
      <c r="H285" s="45" t="n">
        <v>5533.9791897</v>
      </c>
      <c r="I285" s="45" t="n">
        <v>8.54359885192135</v>
      </c>
      <c r="J285" s="45" t="n">
        <v>25.326606633534</v>
      </c>
      <c r="K285" s="45" t="n">
        <v>5.24458754237208</v>
      </c>
      <c r="L285" s="45" t="n">
        <v>8505.5406065</v>
      </c>
      <c r="M285" s="45" t="n">
        <v>7.26629941916986</v>
      </c>
      <c r="N285" s="45" t="n">
        <v>38.926145863959</v>
      </c>
      <c r="O285" s="45" t="n">
        <v>3.88799894969639</v>
      </c>
      <c r="P285" s="45" t="n">
        <v>2936.1660356</v>
      </c>
      <c r="Q285" s="45" t="n">
        <v>8.65687824411538</v>
      </c>
      <c r="R285" s="45" t="n">
        <v>13.4375500241835</v>
      </c>
      <c r="S285" s="45" t="n">
        <v>8.83457638451616</v>
      </c>
    </row>
    <row r="286">
      <c r="A286" s="45" t="s">
        <v>181</v>
      </c>
      <c r="B286" s="45" t="s">
        <v>182</v>
      </c>
      <c r="C286" s="45" t="s">
        <v>17</v>
      </c>
      <c r="D286" s="45" t="n">
        <v>4982.6172373</v>
      </c>
      <c r="E286" s="45" t="n">
        <v>8.5952293894545</v>
      </c>
      <c r="F286" s="45" t="n">
        <v>19.4690193902649</v>
      </c>
      <c r="G286" s="45" t="n">
        <v>6.3848478552802</v>
      </c>
      <c r="H286" s="45" t="n">
        <v>6352.3358111</v>
      </c>
      <c r="I286" s="45" t="n">
        <v>9.29851587531399</v>
      </c>
      <c r="J286" s="45" t="n">
        <v>24.8210414707265</v>
      </c>
      <c r="K286" s="45" t="n">
        <v>5.52334232806413</v>
      </c>
      <c r="L286" s="45" t="n">
        <v>10868.6008171</v>
      </c>
      <c r="M286" s="45" t="n">
        <v>7.03465572256318</v>
      </c>
      <c r="N286" s="45" t="n">
        <v>42.4678416935418</v>
      </c>
      <c r="O286" s="45" t="n">
        <v>3.03220548241956</v>
      </c>
      <c r="P286" s="45" t="n">
        <v>3388.989536</v>
      </c>
      <c r="Q286" s="45" t="n">
        <v>8.27930406515139</v>
      </c>
      <c r="R286" s="45" t="n">
        <v>13.2420974454667</v>
      </c>
      <c r="S286" s="45" t="n">
        <v>9.45517426108253</v>
      </c>
    </row>
    <row r="287">
      <c r="A287" s="45" t="s">
        <v>183</v>
      </c>
      <c r="B287" s="45" t="s">
        <v>184</v>
      </c>
      <c r="C287" s="45" t="s">
        <v>16</v>
      </c>
      <c r="D287" s="45" t="n">
        <v>8842.9162863</v>
      </c>
      <c r="E287" s="45" t="n">
        <v>12.854672718893</v>
      </c>
      <c r="F287" s="45" t="n">
        <v>22.6120353017068</v>
      </c>
      <c r="G287" s="45" t="n">
        <v>6.40449405223501</v>
      </c>
      <c r="H287" s="45" t="n">
        <v>9776.9460515</v>
      </c>
      <c r="I287" s="45" t="n">
        <v>11.3655570128391</v>
      </c>
      <c r="J287" s="45" t="n">
        <v>25.0004231750907</v>
      </c>
      <c r="K287" s="45" t="n">
        <v>5.89773681513863</v>
      </c>
      <c r="L287" s="45" t="n">
        <v>15479.7582276</v>
      </c>
      <c r="M287" s="45" t="n">
        <v>10.128020553596</v>
      </c>
      <c r="N287" s="45" t="n">
        <v>39.5829642814401</v>
      </c>
      <c r="O287" s="45" t="n">
        <v>3.99052439952546</v>
      </c>
      <c r="P287" s="45" t="n">
        <v>5007.5016742</v>
      </c>
      <c r="Q287" s="45" t="n">
        <v>12.4106324676516</v>
      </c>
      <c r="R287" s="45" t="n">
        <v>12.8045772417623</v>
      </c>
      <c r="S287" s="45" t="n">
        <v>11.8709142037587</v>
      </c>
    </row>
    <row r="288">
      <c r="A288" s="45" t="s">
        <v>183</v>
      </c>
      <c r="B288" s="45" t="s">
        <v>184</v>
      </c>
      <c r="C288" s="45" t="s">
        <v>17</v>
      </c>
      <c r="D288" s="45" t="n">
        <v>13705.6668831</v>
      </c>
      <c r="E288" s="45" t="n">
        <v>7.97175543653005</v>
      </c>
      <c r="F288" s="45" t="n">
        <v>16.766392287361</v>
      </c>
      <c r="G288" s="45" t="n">
        <v>6.09467008639536</v>
      </c>
      <c r="H288" s="45" t="n">
        <v>22038.4287931</v>
      </c>
      <c r="I288" s="45" t="n">
        <v>6.87763319561354</v>
      </c>
      <c r="J288" s="45" t="n">
        <v>26.9600119201649</v>
      </c>
      <c r="K288" s="45" t="n">
        <v>4.34085877529818</v>
      </c>
      <c r="L288" s="45" t="n">
        <v>36912.3679806</v>
      </c>
      <c r="M288" s="45" t="n">
        <v>5.36511545048573</v>
      </c>
      <c r="N288" s="45" t="n">
        <v>45.1555730266063</v>
      </c>
      <c r="O288" s="45" t="n">
        <v>2.37323750287711</v>
      </c>
      <c r="P288" s="45" t="n">
        <v>9088.4141213</v>
      </c>
      <c r="Q288" s="45" t="n">
        <v>8.23105908536476</v>
      </c>
      <c r="R288" s="45" t="n">
        <v>11.1180227658678</v>
      </c>
      <c r="S288" s="45" t="n">
        <v>8.77476145677679</v>
      </c>
    </row>
    <row r="289">
      <c r="A289" s="45" t="s">
        <v>185</v>
      </c>
      <c r="B289" s="45" t="s">
        <v>186</v>
      </c>
      <c r="C289" s="45" t="s">
        <v>16</v>
      </c>
      <c r="D289" s="45" t="n">
        <v>7167.9928051</v>
      </c>
      <c r="E289" s="45" t="n">
        <v>10.436246286068</v>
      </c>
      <c r="F289" s="45" t="n">
        <v>22.2106718002638</v>
      </c>
      <c r="G289" s="45" t="n">
        <v>5.86626893639905</v>
      </c>
      <c r="H289" s="45" t="n">
        <v>8290.6936245</v>
      </c>
      <c r="I289" s="45" t="n">
        <v>8.2574848844414</v>
      </c>
      <c r="J289" s="45" t="n">
        <v>25.6894614848515</v>
      </c>
      <c r="K289" s="45" t="n">
        <v>5.09372820859675</v>
      </c>
      <c r="L289" s="45" t="n">
        <v>12426.4607988</v>
      </c>
      <c r="M289" s="45" t="n">
        <v>7.40208963682487</v>
      </c>
      <c r="N289" s="45" t="n">
        <v>38.5045088556197</v>
      </c>
      <c r="O289" s="45" t="n">
        <v>3.19208991009344</v>
      </c>
      <c r="P289" s="45" t="n">
        <v>4387.594765</v>
      </c>
      <c r="Q289" s="45" t="n">
        <v>9.48041933452386</v>
      </c>
      <c r="R289" s="45" t="n">
        <v>13.5953578592649</v>
      </c>
      <c r="S289" s="45" t="n">
        <v>9.22531365723992</v>
      </c>
    </row>
    <row r="290">
      <c r="A290" s="45" t="s">
        <v>185</v>
      </c>
      <c r="B290" s="45" t="s">
        <v>186</v>
      </c>
      <c r="C290" s="45" t="s">
        <v>17</v>
      </c>
      <c r="D290" s="45" t="n">
        <v>9278.8096887</v>
      </c>
      <c r="E290" s="45" t="n">
        <v>9.33809461844701</v>
      </c>
      <c r="F290" s="45" t="n">
        <v>21.517947568063</v>
      </c>
      <c r="G290" s="45" t="n">
        <v>5.90841136299596</v>
      </c>
      <c r="H290" s="45" t="n">
        <v>10856.03753</v>
      </c>
      <c r="I290" s="45" t="n">
        <v>6.96855071920396</v>
      </c>
      <c r="J290" s="45" t="n">
        <v>25.1756048679335</v>
      </c>
      <c r="K290" s="45" t="n">
        <v>4.32069252989764</v>
      </c>
      <c r="L290" s="45" t="n">
        <v>17553.9209149</v>
      </c>
      <c r="M290" s="45" t="n">
        <v>4.97096458608311</v>
      </c>
      <c r="N290" s="45" t="n">
        <v>40.708276442047</v>
      </c>
      <c r="O290" s="45" t="n">
        <v>3.20057114870479</v>
      </c>
      <c r="P290" s="45" t="n">
        <v>5432.4898737</v>
      </c>
      <c r="Q290" s="45" t="n">
        <v>9.1714170134194</v>
      </c>
      <c r="R290" s="45" t="n">
        <v>12.5981711219564</v>
      </c>
      <c r="S290" s="45" t="n">
        <v>9.32341876454307</v>
      </c>
    </row>
    <row r="291">
      <c r="A291" s="45" t="s">
        <v>187</v>
      </c>
      <c r="B291" s="45" t="s">
        <v>188</v>
      </c>
      <c r="C291" s="45" t="s">
        <v>16</v>
      </c>
      <c r="D291" s="45" t="n">
        <v>14337.7769191</v>
      </c>
      <c r="E291" s="45" t="n">
        <v>11.6201570557622</v>
      </c>
      <c r="F291" s="45" t="n">
        <v>24.2355450081539</v>
      </c>
      <c r="G291" s="45" t="n">
        <v>6.43344758510727</v>
      </c>
      <c r="H291" s="45" t="n">
        <v>16109.7937894</v>
      </c>
      <c r="I291" s="45" t="n">
        <v>11.0776530640964</v>
      </c>
      <c r="J291" s="45" t="n">
        <v>27.2308346445936</v>
      </c>
      <c r="K291" s="45" t="n">
        <v>4.82845064796795</v>
      </c>
      <c r="L291" s="45" t="n">
        <v>21435.1736205</v>
      </c>
      <c r="M291" s="45" t="n">
        <v>8.84389856880256</v>
      </c>
      <c r="N291" s="45" t="n">
        <v>36.2324729955298</v>
      </c>
      <c r="O291" s="45" t="n">
        <v>3.2475410107009</v>
      </c>
      <c r="P291" s="45" t="n">
        <v>7277.373235</v>
      </c>
      <c r="Q291" s="45" t="n">
        <v>10.6573258411791</v>
      </c>
      <c r="R291" s="45" t="n">
        <v>12.3011473517227</v>
      </c>
      <c r="S291" s="45" t="n">
        <v>9.02855123282762</v>
      </c>
    </row>
    <row r="292">
      <c r="A292" s="45" t="s">
        <v>187</v>
      </c>
      <c r="B292" s="45" t="s">
        <v>188</v>
      </c>
      <c r="C292" s="45" t="s">
        <v>17</v>
      </c>
      <c r="D292" s="45" t="n">
        <v>12712.0713093</v>
      </c>
      <c r="E292" s="45" t="n">
        <v>9.13904490172498</v>
      </c>
      <c r="F292" s="45" t="n">
        <v>17.6140945232555</v>
      </c>
      <c r="G292" s="45" t="n">
        <v>6.02074929060208</v>
      </c>
      <c r="H292" s="45" t="n">
        <v>18459.4422545</v>
      </c>
      <c r="I292" s="45" t="n">
        <v>7.49373897058232</v>
      </c>
      <c r="J292" s="45" t="n">
        <v>25.5777640642613</v>
      </c>
      <c r="K292" s="45" t="n">
        <v>5.12492370164266</v>
      </c>
      <c r="L292" s="45" t="n">
        <v>29894.1238968</v>
      </c>
      <c r="M292" s="45" t="n">
        <v>6.9079102313805</v>
      </c>
      <c r="N292" s="45" t="n">
        <v>41.421882492346</v>
      </c>
      <c r="O292" s="45" t="n">
        <v>2.83417053972794</v>
      </c>
      <c r="P292" s="45" t="n">
        <v>11104.2449737</v>
      </c>
      <c r="Q292" s="45" t="n">
        <v>11.06682043305</v>
      </c>
      <c r="R292" s="45" t="n">
        <v>15.3862589201372</v>
      </c>
      <c r="S292" s="45" t="n">
        <v>9.68809289438854</v>
      </c>
    </row>
    <row r="293">
      <c r="A293" s="45" t="s">
        <v>189</v>
      </c>
      <c r="B293" s="45" t="s">
        <v>190</v>
      </c>
      <c r="C293" s="45" t="s">
        <v>16</v>
      </c>
      <c r="D293" s="45" t="n">
        <v>7848.6227367</v>
      </c>
      <c r="E293" s="45" t="n">
        <v>10.2106994999084</v>
      </c>
      <c r="F293" s="45" t="n">
        <v>22.1187886292189</v>
      </c>
      <c r="G293" s="45" t="n">
        <v>6.6548462541359</v>
      </c>
      <c r="H293" s="45" t="n">
        <v>9259.4016165</v>
      </c>
      <c r="I293" s="45" t="n">
        <v>8.10795888485087</v>
      </c>
      <c r="J293" s="45" t="n">
        <v>26.094609724422</v>
      </c>
      <c r="K293" s="45" t="n">
        <v>5.0869958283957</v>
      </c>
      <c r="L293" s="45" t="n">
        <v>13210.1140476</v>
      </c>
      <c r="M293" s="45" t="n">
        <v>7.06685290761036</v>
      </c>
      <c r="N293" s="45" t="n">
        <v>37.2284068414267</v>
      </c>
      <c r="O293" s="45" t="n">
        <v>3.50135021271034</v>
      </c>
      <c r="P293" s="45" t="n">
        <v>5165.824434</v>
      </c>
      <c r="Q293" s="45" t="n">
        <v>10.3027061688804</v>
      </c>
      <c r="R293" s="45" t="n">
        <v>14.5581948049324</v>
      </c>
      <c r="S293" s="45" t="n">
        <v>9.50267534529127</v>
      </c>
    </row>
    <row r="294">
      <c r="A294" s="45" t="s">
        <v>189</v>
      </c>
      <c r="B294" s="45" t="s">
        <v>190</v>
      </c>
      <c r="C294" s="45" t="s">
        <v>17</v>
      </c>
      <c r="D294" s="45" t="n">
        <v>13322.2854013</v>
      </c>
      <c r="E294" s="45" t="n">
        <v>7.50282027459115</v>
      </c>
      <c r="F294" s="45" t="n">
        <v>21.044257385118</v>
      </c>
      <c r="G294" s="45" t="n">
        <v>5.44234672351542</v>
      </c>
      <c r="H294" s="45" t="n">
        <v>18196.2463897</v>
      </c>
      <c r="I294" s="45" t="n">
        <v>5.87509493305454</v>
      </c>
      <c r="J294" s="45" t="n">
        <v>28.743303489843</v>
      </c>
      <c r="K294" s="45" t="n">
        <v>4.34542395879863</v>
      </c>
      <c r="L294" s="45" t="n">
        <v>24833.4529929</v>
      </c>
      <c r="M294" s="45" t="n">
        <v>4.36092093450391</v>
      </c>
      <c r="N294" s="45" t="n">
        <v>39.2276220484527</v>
      </c>
      <c r="O294" s="45" t="n">
        <v>3.18028852345769</v>
      </c>
      <c r="P294" s="45" t="n">
        <v>6954.052381</v>
      </c>
      <c r="Q294" s="45" t="n">
        <v>8.54839982991291</v>
      </c>
      <c r="R294" s="45" t="n">
        <v>10.9848170765863</v>
      </c>
      <c r="S294" s="45" t="n">
        <v>8.20168380284278</v>
      </c>
    </row>
    <row r="295">
      <c r="A295" s="45" t="s">
        <v>191</v>
      </c>
      <c r="B295" s="45" t="s">
        <v>192</v>
      </c>
      <c r="C295" s="45" t="s">
        <v>16</v>
      </c>
      <c r="D295" s="45" t="n">
        <v>4975.8341905</v>
      </c>
      <c r="E295" s="45" t="n">
        <v>8.50123606037324</v>
      </c>
      <c r="F295" s="45" t="n">
        <v>20.9264366133463</v>
      </c>
      <c r="G295" s="45" t="n">
        <v>5.97349734008163</v>
      </c>
      <c r="H295" s="45" t="n">
        <v>5528.1198084</v>
      </c>
      <c r="I295" s="45" t="n">
        <v>7.51890598167269</v>
      </c>
      <c r="J295" s="45" t="n">
        <v>23.2491365934848</v>
      </c>
      <c r="K295" s="45" t="n">
        <v>5.10223576377789</v>
      </c>
      <c r="L295" s="45" t="n">
        <v>9687.0591508</v>
      </c>
      <c r="M295" s="45" t="n">
        <v>5.82727749246304</v>
      </c>
      <c r="N295" s="45" t="n">
        <v>40.740029013825</v>
      </c>
      <c r="O295" s="45" t="n">
        <v>2.49781805960043</v>
      </c>
      <c r="P295" s="45" t="n">
        <v>3586.7292459</v>
      </c>
      <c r="Q295" s="45" t="n">
        <v>7.22960063161398</v>
      </c>
      <c r="R295" s="45" t="n">
        <v>15.0843977793439</v>
      </c>
      <c r="S295" s="45" t="n">
        <v>7.80062464641507</v>
      </c>
    </row>
    <row r="296">
      <c r="A296" s="45" t="s">
        <v>191</v>
      </c>
      <c r="B296" s="45" t="s">
        <v>192</v>
      </c>
      <c r="C296" s="45" t="s">
        <v>17</v>
      </c>
      <c r="D296" s="45" t="n">
        <v>3004.0979478</v>
      </c>
      <c r="E296" s="45" t="n">
        <v>11.5956502374249</v>
      </c>
      <c r="F296" s="45" t="n">
        <v>17.3514309983475</v>
      </c>
      <c r="G296" s="45" t="n">
        <v>7.63112675011854</v>
      </c>
      <c r="H296" s="45" t="n">
        <v>4689.6200453</v>
      </c>
      <c r="I296" s="45" t="n">
        <v>9.44560906149838</v>
      </c>
      <c r="J296" s="45" t="n">
        <v>27.0868726780634</v>
      </c>
      <c r="K296" s="45" t="n">
        <v>5.39088960165714</v>
      </c>
      <c r="L296" s="45" t="n">
        <v>7288.6918346</v>
      </c>
      <c r="M296" s="45" t="n">
        <v>6.52946637793528</v>
      </c>
      <c r="N296" s="45" t="n">
        <v>42.0989047740265</v>
      </c>
      <c r="O296" s="45" t="n">
        <v>3.06740884958717</v>
      </c>
      <c r="P296" s="45" t="n">
        <v>2330.8477825</v>
      </c>
      <c r="Q296" s="45" t="n">
        <v>9.0286491079083</v>
      </c>
      <c r="R296" s="45" t="n">
        <v>13.4627915495625</v>
      </c>
      <c r="S296" s="45" t="n">
        <v>9.00841597727095</v>
      </c>
    </row>
    <row r="297">
      <c r="A297" s="45" t="s">
        <v>193</v>
      </c>
      <c r="B297" s="45" t="s">
        <v>194</v>
      </c>
      <c r="C297" s="45" t="s">
        <v>16</v>
      </c>
      <c r="D297" s="45" t="n">
        <v>4435.2298669</v>
      </c>
      <c r="E297" s="45" t="n">
        <v>14.2968020555333</v>
      </c>
      <c r="F297" s="45" t="n">
        <v>18.474645732646</v>
      </c>
      <c r="G297" s="45" t="n">
        <v>8.48105001988424</v>
      </c>
      <c r="H297" s="45" t="n">
        <v>5559.7409352</v>
      </c>
      <c r="I297" s="45" t="n">
        <v>14.6842551243806</v>
      </c>
      <c r="J297" s="45" t="n">
        <v>23.1587194408262</v>
      </c>
      <c r="K297" s="45" t="n">
        <v>7.18732740753255</v>
      </c>
      <c r="L297" s="45" t="n">
        <v>10571.7160897</v>
      </c>
      <c r="M297" s="45" t="n">
        <v>9.60732238696296</v>
      </c>
      <c r="N297" s="45" t="n">
        <v>44.0357581014922</v>
      </c>
      <c r="O297" s="45" t="n">
        <v>4.27717278793854</v>
      </c>
      <c r="P297" s="45" t="n">
        <v>3440.4303817</v>
      </c>
      <c r="Q297" s="45" t="n">
        <v>14.0984568195029</v>
      </c>
      <c r="R297" s="45" t="n">
        <v>14.3308767250355</v>
      </c>
      <c r="S297" s="45" t="n">
        <v>11.4538715494</v>
      </c>
    </row>
    <row r="298">
      <c r="A298" s="45" t="s">
        <v>193</v>
      </c>
      <c r="B298" s="45" t="s">
        <v>194</v>
      </c>
      <c r="C298" s="45" t="s">
        <v>17</v>
      </c>
      <c r="D298" s="45" t="n">
        <v>10594.1953323</v>
      </c>
      <c r="E298" s="45" t="n">
        <v>7.26124463428055</v>
      </c>
      <c r="F298" s="45" t="n">
        <v>17.8751034208821</v>
      </c>
      <c r="G298" s="45" t="n">
        <v>5.21223829299008</v>
      </c>
      <c r="H298" s="45" t="n">
        <v>14355.1114191</v>
      </c>
      <c r="I298" s="45" t="n">
        <v>6.16522133096815</v>
      </c>
      <c r="J298" s="45" t="n">
        <v>24.2207258962244</v>
      </c>
      <c r="K298" s="45" t="n">
        <v>4.68364813885488</v>
      </c>
      <c r="L298" s="45" t="n">
        <v>27710.6396785</v>
      </c>
      <c r="M298" s="45" t="n">
        <v>4.49503873330556</v>
      </c>
      <c r="N298" s="45" t="n">
        <v>46.7549006390135</v>
      </c>
      <c r="O298" s="45" t="n">
        <v>2.46646039070956</v>
      </c>
      <c r="P298" s="45" t="n">
        <v>6607.9362942</v>
      </c>
      <c r="Q298" s="45" t="n">
        <v>10.6006336420353</v>
      </c>
      <c r="R298" s="45" t="n">
        <v>11.14927004388</v>
      </c>
      <c r="S298" s="45" t="n">
        <v>10.2784320313982</v>
      </c>
    </row>
    <row r="299">
      <c r="A299" s="45" t="s">
        <v>195</v>
      </c>
      <c r="B299" s="45" t="s">
        <v>196</v>
      </c>
      <c r="C299" s="45" t="s">
        <v>16</v>
      </c>
      <c r="D299" s="45" t="n">
        <v>7158.6227118</v>
      </c>
      <c r="E299" s="45" t="n">
        <v>9.00592491775133</v>
      </c>
      <c r="F299" s="45" t="n">
        <v>21.539299037433</v>
      </c>
      <c r="G299" s="45" t="n">
        <v>4.9847768828971</v>
      </c>
      <c r="H299" s="45" t="n">
        <v>8776.466814</v>
      </c>
      <c r="I299" s="45" t="n">
        <v>8.46683135713516</v>
      </c>
      <c r="J299" s="45" t="n">
        <v>26.4071666868611</v>
      </c>
      <c r="K299" s="45" t="n">
        <v>4.23535600254149</v>
      </c>
      <c r="L299" s="45" t="n">
        <v>13282.611995</v>
      </c>
      <c r="M299" s="45" t="n">
        <v>6.829748317168</v>
      </c>
      <c r="N299" s="45" t="n">
        <v>39.9655301412806</v>
      </c>
      <c r="O299" s="45" t="n">
        <v>2.77455682843544</v>
      </c>
      <c r="P299" s="45" t="n">
        <v>4017.4687573</v>
      </c>
      <c r="Q299" s="45" t="n">
        <v>9.90931527958736</v>
      </c>
      <c r="R299" s="45" t="n">
        <v>12.0880041344253</v>
      </c>
      <c r="S299" s="45" t="n">
        <v>10.1262783728526</v>
      </c>
    </row>
    <row r="300">
      <c r="A300" s="45" t="s">
        <v>195</v>
      </c>
      <c r="B300" s="45" t="s">
        <v>196</v>
      </c>
      <c r="C300" s="45" t="s">
        <v>17</v>
      </c>
      <c r="D300" s="45" t="n">
        <v>7144.6567807</v>
      </c>
      <c r="E300" s="45" t="n">
        <v>9.75910591915522</v>
      </c>
      <c r="F300" s="45" t="n">
        <v>18.7667482783661</v>
      </c>
      <c r="G300" s="45" t="n">
        <v>5.06499507997525</v>
      </c>
      <c r="H300" s="45" t="n">
        <v>9612.2418386</v>
      </c>
      <c r="I300" s="45" t="n">
        <v>9.10088769425087</v>
      </c>
      <c r="J300" s="45" t="n">
        <v>25.2483119221455</v>
      </c>
      <c r="K300" s="45" t="n">
        <v>4.57229198690976</v>
      </c>
      <c r="L300" s="45" t="n">
        <v>16434.4969383</v>
      </c>
      <c r="M300" s="45" t="n">
        <v>7.29077243514811</v>
      </c>
      <c r="N300" s="45" t="n">
        <v>43.168213196161</v>
      </c>
      <c r="O300" s="45" t="n">
        <v>2.65038483453372</v>
      </c>
      <c r="P300" s="45" t="n">
        <v>4879.4341606</v>
      </c>
      <c r="Q300" s="45" t="n">
        <v>9.40831811044205</v>
      </c>
      <c r="R300" s="45" t="n">
        <v>12.8167266033274</v>
      </c>
      <c r="S300" s="45" t="n">
        <v>8.09220889106429</v>
      </c>
    </row>
    <row r="301">
      <c r="A301" s="45" t="s">
        <v>197</v>
      </c>
      <c r="B301" s="45" t="s">
        <v>198</v>
      </c>
      <c r="C301" s="45" t="s">
        <v>16</v>
      </c>
      <c r="D301" s="45" t="n">
        <v>21760.4793914</v>
      </c>
      <c r="E301" s="45" t="n">
        <v>9.05866214415094</v>
      </c>
      <c r="F301" s="45" t="n">
        <v>25.6557719613416</v>
      </c>
      <c r="G301" s="45" t="n">
        <v>4.4966947713098</v>
      </c>
      <c r="H301" s="45" t="n">
        <v>23492.6191522</v>
      </c>
      <c r="I301" s="45" t="n">
        <v>7.29180527027745</v>
      </c>
      <c r="J301" s="45" t="n">
        <v>27.6979780133747</v>
      </c>
      <c r="K301" s="45" t="n">
        <v>3.88835179125624</v>
      </c>
      <c r="L301" s="45" t="n">
        <v>30324.0926356</v>
      </c>
      <c r="M301" s="45" t="n">
        <v>7.43670640713457</v>
      </c>
      <c r="N301" s="45" t="n">
        <v>35.7523376024989</v>
      </c>
      <c r="O301" s="45" t="n">
        <v>3.64316784925209</v>
      </c>
      <c r="P301" s="45" t="n">
        <v>9239.8995877</v>
      </c>
      <c r="Q301" s="45" t="n">
        <v>10.057655187424</v>
      </c>
      <c r="R301" s="45" t="n">
        <v>10.8939124227848</v>
      </c>
      <c r="S301" s="45" t="n">
        <v>9.42175045480456</v>
      </c>
    </row>
    <row r="302">
      <c r="A302" s="45" t="s">
        <v>197</v>
      </c>
      <c r="B302" s="45" t="s">
        <v>198</v>
      </c>
      <c r="C302" s="45" t="s">
        <v>17</v>
      </c>
      <c r="D302" s="45" t="n">
        <v>17987.5752819</v>
      </c>
      <c r="E302" s="45" t="n">
        <v>9.50564963034569</v>
      </c>
      <c r="F302" s="45" t="n">
        <v>23.3562683131263</v>
      </c>
      <c r="G302" s="45" t="n">
        <v>5.18292227983287</v>
      </c>
      <c r="H302" s="45" t="n">
        <v>19673.824379</v>
      </c>
      <c r="I302" s="45" t="n">
        <v>7.20412712153411</v>
      </c>
      <c r="J302" s="45" t="n">
        <v>25.5458066882216</v>
      </c>
      <c r="K302" s="45" t="n">
        <v>4.57483405715612</v>
      </c>
      <c r="L302" s="45" t="n">
        <v>29986.4289815</v>
      </c>
      <c r="M302" s="45" t="n">
        <v>6.49704816158323</v>
      </c>
      <c r="N302" s="45" t="n">
        <v>38.9363808111018</v>
      </c>
      <c r="O302" s="45" t="n">
        <v>2.87760330554543</v>
      </c>
      <c r="P302" s="45" t="n">
        <v>9366.0806035</v>
      </c>
      <c r="Q302" s="45" t="n">
        <v>8.99995847665781</v>
      </c>
      <c r="R302" s="45" t="n">
        <v>12.1615441875503</v>
      </c>
      <c r="S302" s="45" t="n">
        <v>8.67793929309547</v>
      </c>
    </row>
    <row r="303">
      <c r="A303" s="45" t="s">
        <v>199</v>
      </c>
      <c r="B303" s="45" t="s">
        <v>200</v>
      </c>
      <c r="C303" s="45" t="s">
        <v>16</v>
      </c>
      <c r="D303" s="45" t="n">
        <v>16015.9681921</v>
      </c>
      <c r="E303" s="45" t="n">
        <v>11.0705811116138</v>
      </c>
      <c r="F303" s="45" t="n">
        <v>22.0340757243281</v>
      </c>
      <c r="G303" s="45" t="n">
        <v>6.38168063138128</v>
      </c>
      <c r="H303" s="45" t="n">
        <v>20389.4594746</v>
      </c>
      <c r="I303" s="45" t="n">
        <v>7.77703639442827</v>
      </c>
      <c r="J303" s="45" t="n">
        <v>28.0509357069689</v>
      </c>
      <c r="K303" s="45" t="n">
        <v>4.3358177525898</v>
      </c>
      <c r="L303" s="45" t="n">
        <v>28169.5589716</v>
      </c>
      <c r="M303" s="45" t="n">
        <v>7.29697019841238</v>
      </c>
      <c r="N303" s="45" t="n">
        <v>38.7544598026438</v>
      </c>
      <c r="O303" s="45" t="n">
        <v>3.40650727881211</v>
      </c>
      <c r="P303" s="45" t="n">
        <v>8112.2837173</v>
      </c>
      <c r="Q303" s="45" t="n">
        <v>12.3926125666758</v>
      </c>
      <c r="R303" s="45" t="n">
        <v>11.1605287660593</v>
      </c>
      <c r="S303" s="45" t="n">
        <v>11.5085303823209</v>
      </c>
    </row>
    <row r="304">
      <c r="A304" s="45" t="s">
        <v>199</v>
      </c>
      <c r="B304" s="45" t="s">
        <v>200</v>
      </c>
      <c r="C304" s="45" t="s">
        <v>17</v>
      </c>
      <c r="D304" s="45" t="n">
        <v>17977.4125559</v>
      </c>
      <c r="E304" s="45" t="n">
        <v>8.60225857916741</v>
      </c>
      <c r="F304" s="45" t="n">
        <v>19.5762585138454</v>
      </c>
      <c r="G304" s="45" t="n">
        <v>6.03127279180097</v>
      </c>
      <c r="H304" s="45" t="n">
        <v>26780.5509557</v>
      </c>
      <c r="I304" s="45" t="n">
        <v>6.33193268237013</v>
      </c>
      <c r="J304" s="45" t="n">
        <v>29.1623161576684</v>
      </c>
      <c r="K304" s="45" t="n">
        <v>4.4248016305541</v>
      </c>
      <c r="L304" s="45" t="n">
        <v>39123.8709907</v>
      </c>
      <c r="M304" s="45" t="n">
        <v>5.58240347812318</v>
      </c>
      <c r="N304" s="45" t="n">
        <v>42.6034063686723</v>
      </c>
      <c r="O304" s="45" t="n">
        <v>3.02124171202569</v>
      </c>
      <c r="P304" s="45" t="n">
        <v>7950.8951441</v>
      </c>
      <c r="Q304" s="45" t="n">
        <v>10.4461181524685</v>
      </c>
      <c r="R304" s="45" t="n">
        <v>8.65801895981395</v>
      </c>
      <c r="S304" s="45" t="n">
        <v>10.2449284616646</v>
      </c>
    </row>
    <row r="305">
      <c r="A305" s="45" t="s">
        <v>201</v>
      </c>
      <c r="B305" s="45" t="s">
        <v>202</v>
      </c>
      <c r="C305" s="45" t="s">
        <v>16</v>
      </c>
      <c r="D305" s="45" t="n">
        <v>12833.2009377</v>
      </c>
      <c r="E305" s="45" t="n">
        <v>9.30013626100048</v>
      </c>
      <c r="F305" s="45" t="n">
        <v>23.0700169763936</v>
      </c>
      <c r="G305" s="45" t="n">
        <v>5.80167506536918</v>
      </c>
      <c r="H305" s="45" t="n">
        <v>15940.5416806</v>
      </c>
      <c r="I305" s="45" t="n">
        <v>6.45423162246637</v>
      </c>
      <c r="J305" s="45" t="n">
        <v>28.6560281390139</v>
      </c>
      <c r="K305" s="45" t="n">
        <v>3.59657574329082</v>
      </c>
      <c r="L305" s="45" t="n">
        <v>20797.9160619</v>
      </c>
      <c r="M305" s="45" t="n">
        <v>6.42542570202973</v>
      </c>
      <c r="N305" s="45" t="n">
        <v>37.3880436339239</v>
      </c>
      <c r="O305" s="45" t="n">
        <v>3.10314877345734</v>
      </c>
      <c r="P305" s="45" t="n">
        <v>6055.5259501</v>
      </c>
      <c r="Q305" s="45" t="n">
        <v>8.5791798755427</v>
      </c>
      <c r="R305" s="45" t="n">
        <v>10.8859112506686</v>
      </c>
      <c r="S305" s="45" t="n">
        <v>7.34163414836386</v>
      </c>
    </row>
    <row r="306">
      <c r="A306" s="45" t="s">
        <v>201</v>
      </c>
      <c r="B306" s="45" t="s">
        <v>202</v>
      </c>
      <c r="C306" s="45" t="s">
        <v>17</v>
      </c>
      <c r="D306" s="45" t="n">
        <v>10896.7196968</v>
      </c>
      <c r="E306" s="45" t="n">
        <v>7.76862262979807</v>
      </c>
      <c r="F306" s="45" t="n">
        <v>23.8441219258357</v>
      </c>
      <c r="G306" s="45" t="n">
        <v>3.96431038835817</v>
      </c>
      <c r="H306" s="45" t="n">
        <v>12041.5138618</v>
      </c>
      <c r="I306" s="45" t="n">
        <v>7.62547186459409</v>
      </c>
      <c r="J306" s="45" t="n">
        <v>26.34915210095</v>
      </c>
      <c r="K306" s="45" t="n">
        <v>3.99687007713443</v>
      </c>
      <c r="L306" s="45" t="n">
        <v>18035.1651304</v>
      </c>
      <c r="M306" s="45" t="n">
        <v>7.47365216599866</v>
      </c>
      <c r="N306" s="45" t="n">
        <v>39.4644157404659</v>
      </c>
      <c r="O306" s="45" t="n">
        <v>2.9043212630193</v>
      </c>
      <c r="P306" s="45" t="n">
        <v>4726.4166814</v>
      </c>
      <c r="Q306" s="45" t="n">
        <v>9.32165504019287</v>
      </c>
      <c r="R306" s="45" t="n">
        <v>10.3423102327484</v>
      </c>
      <c r="S306" s="45" t="n">
        <v>8.570915673189</v>
      </c>
    </row>
    <row r="307">
      <c r="A307" s="45" t="s">
        <v>203</v>
      </c>
      <c r="B307" s="45" t="s">
        <v>204</v>
      </c>
      <c r="C307" s="45" t="s">
        <v>16</v>
      </c>
      <c r="D307" s="45" t="n">
        <v>14875.3893452</v>
      </c>
      <c r="E307" s="45" t="n">
        <v>15.9502735961548</v>
      </c>
      <c r="F307" s="45" t="n">
        <v>23.4198083030215</v>
      </c>
      <c r="G307" s="45" t="n">
        <v>9.11851465214144</v>
      </c>
      <c r="H307" s="45" t="n">
        <v>15228.3345028</v>
      </c>
      <c r="I307" s="45" t="n">
        <v>15.6403927906297</v>
      </c>
      <c r="J307" s="45" t="n">
        <v>23.9754850480567</v>
      </c>
      <c r="K307" s="45" t="n">
        <v>9.76489699822641</v>
      </c>
      <c r="L307" s="45" t="n">
        <v>25966.0629645</v>
      </c>
      <c r="M307" s="45" t="n">
        <v>12.1420859085724</v>
      </c>
      <c r="N307" s="45" t="n">
        <v>40.8809613584336</v>
      </c>
      <c r="O307" s="45" t="n">
        <v>3.69102135304415</v>
      </c>
      <c r="P307" s="45" t="n">
        <v>7446.4860482</v>
      </c>
      <c r="Q307" s="45" t="n">
        <v>16.5510649489563</v>
      </c>
      <c r="R307" s="45" t="n">
        <v>11.7237452904883</v>
      </c>
      <c r="S307" s="45" t="n">
        <v>15.283924588143</v>
      </c>
    </row>
    <row r="308">
      <c r="A308" s="45" t="s">
        <v>203</v>
      </c>
      <c r="B308" s="45" t="s">
        <v>204</v>
      </c>
      <c r="C308" s="45" t="s">
        <v>17</v>
      </c>
      <c r="D308" s="45" t="n">
        <v>44331.0134389</v>
      </c>
      <c r="E308" s="45" t="n">
        <v>6.67084803760596</v>
      </c>
      <c r="F308" s="45" t="n">
        <v>18.9784769739819</v>
      </c>
      <c r="G308" s="45" t="n">
        <v>4.96226691560927</v>
      </c>
      <c r="H308" s="45" t="n">
        <v>65891.9007877</v>
      </c>
      <c r="I308" s="45" t="n">
        <v>5.41560726292739</v>
      </c>
      <c r="J308" s="45" t="n">
        <v>28.2088728604146</v>
      </c>
      <c r="K308" s="45" t="n">
        <v>3.39687264018107</v>
      </c>
      <c r="L308" s="45" t="n">
        <v>100364.5110272</v>
      </c>
      <c r="M308" s="45" t="n">
        <v>4.00457662407535</v>
      </c>
      <c r="N308" s="45" t="n">
        <v>42.9668851166676</v>
      </c>
      <c r="O308" s="45" t="n">
        <v>2.11712941945888</v>
      </c>
      <c r="P308" s="45" t="n">
        <v>22998.3018816</v>
      </c>
      <c r="Q308" s="45" t="n">
        <v>8.17839371642712</v>
      </c>
      <c r="R308" s="45" t="n">
        <v>9.8457650489359</v>
      </c>
      <c r="S308" s="45" t="n">
        <v>7.63349892200382</v>
      </c>
    </row>
    <row r="309">
      <c r="A309" s="45" t="s">
        <v>205</v>
      </c>
      <c r="B309" s="45" t="s">
        <v>206</v>
      </c>
      <c r="C309" s="45" t="s">
        <v>16</v>
      </c>
      <c r="D309" s="45" t="n">
        <v>556.6876658</v>
      </c>
      <c r="E309" s="45" t="n">
        <v>36.1027319043805</v>
      </c>
      <c r="F309" s="45" t="n">
        <v>7.05170349297295</v>
      </c>
      <c r="G309" s="45" t="n">
        <v>28.2835037184913</v>
      </c>
      <c r="H309" s="45" t="n">
        <v>1788.2142032</v>
      </c>
      <c r="I309" s="45" t="n">
        <v>23.4404261794536</v>
      </c>
      <c r="J309" s="45" t="n">
        <v>22.6517616925604</v>
      </c>
      <c r="K309" s="45" t="n">
        <v>14.9939418528101</v>
      </c>
      <c r="L309" s="45" t="n">
        <v>3603.6943561</v>
      </c>
      <c r="M309" s="45" t="n">
        <v>16.0131942323075</v>
      </c>
      <c r="N309" s="45" t="n">
        <v>45.6489080676831</v>
      </c>
      <c r="O309" s="45" t="n">
        <v>6.79943798001022</v>
      </c>
      <c r="P309" s="45" t="n">
        <v>1945.7752038</v>
      </c>
      <c r="Q309" s="45" t="n">
        <v>18.172677369128</v>
      </c>
      <c r="R309" s="45" t="n">
        <v>24.6476267467836</v>
      </c>
      <c r="S309" s="45" t="n">
        <v>14.6431938118994</v>
      </c>
    </row>
    <row r="310">
      <c r="A310" s="45" t="s">
        <v>205</v>
      </c>
      <c r="B310" s="45" t="s">
        <v>206</v>
      </c>
      <c r="C310" s="45" t="s">
        <v>17</v>
      </c>
      <c r="D310" s="45" t="n">
        <v>8998.337563</v>
      </c>
      <c r="E310" s="45" t="n">
        <v>7.47328759412314</v>
      </c>
      <c r="F310" s="45" t="n">
        <v>11.890667753577</v>
      </c>
      <c r="G310" s="45" t="n">
        <v>6.10822773285274</v>
      </c>
      <c r="H310" s="45" t="n">
        <v>16428.0687673</v>
      </c>
      <c r="I310" s="45" t="n">
        <v>5.43911564302616</v>
      </c>
      <c r="J310" s="45" t="n">
        <v>21.7085329570314</v>
      </c>
      <c r="K310" s="45" t="n">
        <v>4.12957469303521</v>
      </c>
      <c r="L310" s="45" t="n">
        <v>36032.8233536</v>
      </c>
      <c r="M310" s="45" t="n">
        <v>3.03931946467549</v>
      </c>
      <c r="N310" s="45" t="n">
        <v>47.6148319310375</v>
      </c>
      <c r="O310" s="45" t="n">
        <v>1.84059796392007</v>
      </c>
      <c r="P310" s="45" t="n">
        <v>14216.3988803</v>
      </c>
      <c r="Q310" s="45" t="n">
        <v>6.48370353682542</v>
      </c>
      <c r="R310" s="45" t="n">
        <v>18.7859673583542</v>
      </c>
      <c r="S310" s="45" t="n">
        <v>6.20001533972813</v>
      </c>
    </row>
    <row r="311">
      <c r="A311" s="45" t="s">
        <v>207</v>
      </c>
      <c r="B311" s="45" t="s">
        <v>208</v>
      </c>
      <c r="C311" s="45" t="s">
        <v>16</v>
      </c>
      <c r="D311" s="45" t="n">
        <v>5249.908479</v>
      </c>
      <c r="E311" s="45" t="n">
        <v>26.6323040834108</v>
      </c>
      <c r="F311" s="45" t="n">
        <v>16.2736688699825</v>
      </c>
      <c r="G311" s="45" t="n">
        <v>15.6271051044421</v>
      </c>
      <c r="H311" s="45" t="n">
        <v>8948.7687233</v>
      </c>
      <c r="I311" s="45" t="n">
        <v>17.2031192441716</v>
      </c>
      <c r="J311" s="45" t="n">
        <v>27.7393976637056</v>
      </c>
      <c r="K311" s="45" t="n">
        <v>6.39320979575411</v>
      </c>
      <c r="L311" s="45" t="n">
        <v>13433.9963825</v>
      </c>
      <c r="M311" s="45" t="n">
        <v>14.0638413306446</v>
      </c>
      <c r="N311" s="45" t="n">
        <v>41.6427085546053</v>
      </c>
      <c r="O311" s="45" t="n">
        <v>5.02486662860915</v>
      </c>
      <c r="P311" s="45" t="n">
        <v>4627.4671428</v>
      </c>
      <c r="Q311" s="45" t="n">
        <v>17.516491382162</v>
      </c>
      <c r="R311" s="45" t="n">
        <v>14.3442249117066</v>
      </c>
      <c r="S311" s="45" t="n">
        <v>16.8950699881834</v>
      </c>
    </row>
    <row r="312">
      <c r="A312" s="45" t="s">
        <v>207</v>
      </c>
      <c r="B312" s="45" t="s">
        <v>208</v>
      </c>
      <c r="C312" s="45" t="s">
        <v>17</v>
      </c>
      <c r="D312" s="45" t="n">
        <v>18658.8588224</v>
      </c>
      <c r="E312" s="45" t="n">
        <v>10.1989846687552</v>
      </c>
      <c r="F312" s="45" t="n">
        <v>13.7962514509722</v>
      </c>
      <c r="G312" s="45" t="n">
        <v>7.8097049391611</v>
      </c>
      <c r="H312" s="45" t="n">
        <v>29606.6467672</v>
      </c>
      <c r="I312" s="45" t="n">
        <v>6.49950072764604</v>
      </c>
      <c r="J312" s="45" t="n">
        <v>21.8909820428056</v>
      </c>
      <c r="K312" s="45" t="n">
        <v>5.20601346588774</v>
      </c>
      <c r="L312" s="45" t="n">
        <v>64723.8326842</v>
      </c>
      <c r="M312" s="45" t="n">
        <v>4.46559360266864</v>
      </c>
      <c r="N312" s="45" t="n">
        <v>47.8564246120931</v>
      </c>
      <c r="O312" s="45" t="n">
        <v>2.11408175493178</v>
      </c>
      <c r="P312" s="45" t="n">
        <v>22256.5209997</v>
      </c>
      <c r="Q312" s="45" t="n">
        <v>7.9683948573664</v>
      </c>
      <c r="R312" s="45" t="n">
        <v>16.4563418941292</v>
      </c>
      <c r="S312" s="45" t="n">
        <v>7.89331555080829</v>
      </c>
    </row>
    <row r="313">
      <c r="A313" s="45" t="s">
        <v>209</v>
      </c>
      <c r="B313" s="45" t="s">
        <v>210</v>
      </c>
      <c r="C313" s="45" t="s">
        <v>16</v>
      </c>
      <c r="D313" s="45" t="n">
        <v>6875.9480214</v>
      </c>
      <c r="E313" s="45" t="n">
        <v>13.8953718324381</v>
      </c>
      <c r="F313" s="45" t="n">
        <v>22.0989119245934</v>
      </c>
      <c r="G313" s="45" t="n">
        <v>9.21737801619835</v>
      </c>
      <c r="H313" s="45" t="n">
        <v>8471.7561659</v>
      </c>
      <c r="I313" s="45" t="n">
        <v>13.9515403273654</v>
      </c>
      <c r="J313" s="45" t="n">
        <v>27.227749944325</v>
      </c>
      <c r="K313" s="45" t="n">
        <v>7.06769904768543</v>
      </c>
      <c r="L313" s="45" t="n">
        <v>12969.1819787</v>
      </c>
      <c r="M313" s="45" t="n">
        <v>10.5463997514906</v>
      </c>
      <c r="N313" s="45" t="n">
        <v>41.6822246749562</v>
      </c>
      <c r="O313" s="45" t="n">
        <v>4.36063501580556</v>
      </c>
      <c r="P313" s="45" t="n">
        <v>2797.5327016</v>
      </c>
      <c r="Q313" s="45" t="n">
        <v>16.9126284506516</v>
      </c>
      <c r="R313" s="45" t="n">
        <v>8.99111345612539</v>
      </c>
      <c r="S313" s="45" t="n">
        <v>14.6605884202189</v>
      </c>
    </row>
    <row r="314">
      <c r="A314" s="45" t="s">
        <v>209</v>
      </c>
      <c r="B314" s="45" t="s">
        <v>210</v>
      </c>
      <c r="C314" s="45" t="s">
        <v>17</v>
      </c>
      <c r="D314" s="45" t="n">
        <v>19064.0004534</v>
      </c>
      <c r="E314" s="45" t="n">
        <v>6.68671291107766</v>
      </c>
      <c r="F314" s="45" t="n">
        <v>17.2511494199219</v>
      </c>
      <c r="G314" s="45" t="n">
        <v>4.95419895043071</v>
      </c>
      <c r="H314" s="45" t="n">
        <v>30279.8851318</v>
      </c>
      <c r="I314" s="45" t="n">
        <v>7.19962112074441</v>
      </c>
      <c r="J314" s="45" t="n">
        <v>27.4004831306848</v>
      </c>
      <c r="K314" s="45" t="n">
        <v>4.13560287939222</v>
      </c>
      <c r="L314" s="45" t="n">
        <v>49305.8838124</v>
      </c>
      <c r="M314" s="45" t="n">
        <v>5.10519322387418</v>
      </c>
      <c r="N314" s="45" t="n">
        <v>44.6172444764773</v>
      </c>
      <c r="O314" s="45" t="n">
        <v>2.5827798498804</v>
      </c>
      <c r="P314" s="45" t="n">
        <v>11858.8117372</v>
      </c>
      <c r="Q314" s="45" t="n">
        <v>7.805003280558</v>
      </c>
      <c r="R314" s="45" t="n">
        <v>10.731122972916</v>
      </c>
      <c r="S314" s="45" t="n">
        <v>8.92490852296287</v>
      </c>
    </row>
    <row r="315">
      <c r="A315" s="45" t="s">
        <v>211</v>
      </c>
      <c r="B315" s="45" t="s">
        <v>212</v>
      </c>
      <c r="C315" s="45" t="s">
        <v>16</v>
      </c>
      <c r="D315" s="45" t="n">
        <v>4782.354329</v>
      </c>
      <c r="E315" s="45" t="n">
        <v>23.7631354689899</v>
      </c>
      <c r="F315" s="45" t="n">
        <v>19.1126408468821</v>
      </c>
      <c r="G315" s="45" t="n">
        <v>14.0815879325465</v>
      </c>
      <c r="H315" s="45" t="n">
        <v>5898.755444</v>
      </c>
      <c r="I315" s="45" t="n">
        <v>15.8704952066653</v>
      </c>
      <c r="J315" s="45" t="n">
        <v>23.5743289787431</v>
      </c>
      <c r="K315" s="45" t="n">
        <v>7.32523632042188</v>
      </c>
      <c r="L315" s="45" t="n">
        <v>10964.6949844</v>
      </c>
      <c r="M315" s="45" t="n">
        <v>12.2255514286794</v>
      </c>
      <c r="N315" s="45" t="n">
        <v>43.8203158560748</v>
      </c>
      <c r="O315" s="45" t="n">
        <v>5.4574009298845</v>
      </c>
      <c r="P315" s="45" t="n">
        <v>3376.1394486</v>
      </c>
      <c r="Q315" s="45" t="n">
        <v>16.3069830113674</v>
      </c>
      <c r="R315" s="45" t="n">
        <v>13.4927143183</v>
      </c>
      <c r="S315" s="45" t="n">
        <v>14.9428834244754</v>
      </c>
    </row>
    <row r="316">
      <c r="A316" s="45" t="s">
        <v>211</v>
      </c>
      <c r="B316" s="45" t="s">
        <v>212</v>
      </c>
      <c r="C316" s="45" t="s">
        <v>17</v>
      </c>
      <c r="D316" s="45" t="n">
        <v>17253.2972184</v>
      </c>
      <c r="E316" s="45" t="n">
        <v>7.68973058801232</v>
      </c>
      <c r="F316" s="45" t="n">
        <v>15.395512174143</v>
      </c>
      <c r="G316" s="45" t="n">
        <v>5.84014142093212</v>
      </c>
      <c r="H316" s="45" t="n">
        <v>27131.8009168</v>
      </c>
      <c r="I316" s="45" t="n">
        <v>5.32383271238955</v>
      </c>
      <c r="J316" s="45" t="n">
        <v>24.2103272222975</v>
      </c>
      <c r="K316" s="45" t="n">
        <v>3.7220770522542</v>
      </c>
      <c r="L316" s="45" t="n">
        <v>48514.0740674</v>
      </c>
      <c r="M316" s="45" t="n">
        <v>4.58408230517033</v>
      </c>
      <c r="N316" s="45" t="n">
        <v>43.290219166073</v>
      </c>
      <c r="O316" s="45" t="n">
        <v>2.41407039435415</v>
      </c>
      <c r="P316" s="45" t="n">
        <v>19167.8835942</v>
      </c>
      <c r="Q316" s="45" t="n">
        <v>5.59621848157507</v>
      </c>
      <c r="R316" s="45" t="n">
        <v>17.1039414374865</v>
      </c>
      <c r="S316" s="45" t="n">
        <v>5.51029502702972</v>
      </c>
    </row>
    <row r="317">
      <c r="A317" s="45" t="s">
        <v>213</v>
      </c>
      <c r="B317" s="45" t="s">
        <v>214</v>
      </c>
      <c r="C317" s="45" t="s">
        <v>16</v>
      </c>
      <c r="D317" s="45" t="n">
        <v>2955.0659734</v>
      </c>
      <c r="E317" s="45" t="n">
        <v>9.27285286286132</v>
      </c>
      <c r="F317" s="45" t="n">
        <v>23.1940568805812</v>
      </c>
      <c r="G317" s="45" t="n">
        <v>4.97158476707525</v>
      </c>
      <c r="H317" s="45" t="n">
        <v>3559.5136034</v>
      </c>
      <c r="I317" s="45" t="n">
        <v>11.7989211003601</v>
      </c>
      <c r="J317" s="45" t="n">
        <v>27.9383139759387</v>
      </c>
      <c r="K317" s="45" t="n">
        <v>6.31301855401532</v>
      </c>
      <c r="L317" s="45" t="n">
        <v>5203.7225404</v>
      </c>
      <c r="M317" s="45" t="n">
        <v>7.31143562682537</v>
      </c>
      <c r="N317" s="45" t="n">
        <v>40.8435675139705</v>
      </c>
      <c r="O317" s="45" t="n">
        <v>3.83889436433019</v>
      </c>
      <c r="P317" s="45" t="n">
        <v>1022.3149668</v>
      </c>
      <c r="Q317" s="45" t="n">
        <v>12.7131481727857</v>
      </c>
      <c r="R317" s="45" t="n">
        <v>8.02406162950969</v>
      </c>
      <c r="S317" s="45" t="n">
        <v>12.7342235835402</v>
      </c>
    </row>
    <row r="318">
      <c r="A318" s="45" t="s">
        <v>213</v>
      </c>
      <c r="B318" s="45" t="s">
        <v>214</v>
      </c>
      <c r="C318" s="45" t="s">
        <v>17</v>
      </c>
      <c r="D318" s="45" t="n">
        <v>3590.2120102</v>
      </c>
      <c r="E318" s="45" t="n">
        <v>7.35088000823513</v>
      </c>
      <c r="F318" s="45" t="n">
        <v>16.4241233340385</v>
      </c>
      <c r="G318" s="45" t="n">
        <v>5.85507856189822</v>
      </c>
      <c r="H318" s="45" t="n">
        <v>5779.3910213</v>
      </c>
      <c r="I318" s="45" t="n">
        <v>7.40245281603242</v>
      </c>
      <c r="J318" s="45" t="n">
        <v>26.4389486358434</v>
      </c>
      <c r="K318" s="45" t="n">
        <v>4.52650798816595</v>
      </c>
      <c r="L318" s="45" t="n">
        <v>9533.7214676</v>
      </c>
      <c r="M318" s="45" t="n">
        <v>5.32111046010208</v>
      </c>
      <c r="N318" s="45" t="n">
        <v>43.613863685869</v>
      </c>
      <c r="O318" s="45" t="n">
        <v>2.44327186872913</v>
      </c>
      <c r="P318" s="45" t="n">
        <v>2956.058417</v>
      </c>
      <c r="Q318" s="45" t="n">
        <v>8.62832530279263</v>
      </c>
      <c r="R318" s="45" t="n">
        <v>13.5230643442491</v>
      </c>
      <c r="S318" s="45" t="n">
        <v>8.69084119998927</v>
      </c>
    </row>
    <row r="319">
      <c r="A319" s="45" t="s">
        <v>215</v>
      </c>
      <c r="B319" s="45" t="s">
        <v>216</v>
      </c>
      <c r="C319" s="45" t="s">
        <v>16</v>
      </c>
      <c r="D319" s="45" t="n">
        <v>2994.7106602</v>
      </c>
      <c r="E319" s="45" t="n">
        <v>15.6421016370971</v>
      </c>
      <c r="F319" s="45" t="n">
        <v>17.9473509636164</v>
      </c>
      <c r="G319" s="45" t="n">
        <v>9.1242359693699</v>
      </c>
      <c r="H319" s="45" t="n">
        <v>4222.9200528</v>
      </c>
      <c r="I319" s="45" t="n">
        <v>12.3264330388573</v>
      </c>
      <c r="J319" s="45" t="n">
        <v>25.3080303503624</v>
      </c>
      <c r="K319" s="45" t="n">
        <v>7.27860668097525</v>
      </c>
      <c r="L319" s="45" t="n">
        <v>7355.7084327</v>
      </c>
      <c r="M319" s="45" t="n">
        <v>8.99948157213646</v>
      </c>
      <c r="N319" s="45" t="n">
        <v>44.0828833924421</v>
      </c>
      <c r="O319" s="45" t="n">
        <v>3.58981798153181</v>
      </c>
      <c r="P319" s="45" t="n">
        <v>2112.7482121</v>
      </c>
      <c r="Q319" s="45" t="n">
        <v>14.9837085099709</v>
      </c>
      <c r="R319" s="45" t="n">
        <v>12.6617352935791</v>
      </c>
      <c r="S319" s="45" t="n">
        <v>14.0382112607582</v>
      </c>
    </row>
    <row r="320">
      <c r="A320" s="45" t="s">
        <v>215</v>
      </c>
      <c r="B320" s="45" t="s">
        <v>216</v>
      </c>
      <c r="C320" s="45" t="s">
        <v>17</v>
      </c>
      <c r="D320" s="45" t="n">
        <v>7856.8115081</v>
      </c>
      <c r="E320" s="45" t="n">
        <v>6.95533853843946</v>
      </c>
      <c r="F320" s="45" t="n">
        <v>16.7859380679342</v>
      </c>
      <c r="G320" s="45" t="n">
        <v>4.81352161883851</v>
      </c>
      <c r="H320" s="45" t="n">
        <v>12400.7323376</v>
      </c>
      <c r="I320" s="45" t="n">
        <v>6.03389675845777</v>
      </c>
      <c r="J320" s="45" t="n">
        <v>26.4939441147826</v>
      </c>
      <c r="K320" s="45" t="n">
        <v>3.88368724325707</v>
      </c>
      <c r="L320" s="45" t="n">
        <v>22650.5047802</v>
      </c>
      <c r="M320" s="45" t="n">
        <v>3.37847504629809</v>
      </c>
      <c r="N320" s="45" t="n">
        <v>48.3924006648125</v>
      </c>
      <c r="O320" s="45" t="n">
        <v>2.09519340176769</v>
      </c>
      <c r="P320" s="45" t="n">
        <v>3897.8640154</v>
      </c>
      <c r="Q320" s="45" t="n">
        <v>8.96141523478099</v>
      </c>
      <c r="R320" s="45" t="n">
        <v>8.32771715247072</v>
      </c>
      <c r="S320" s="45" t="n">
        <v>9.15772742530833</v>
      </c>
    </row>
    <row r="321">
      <c r="A321" s="45" t="s">
        <v>217</v>
      </c>
      <c r="B321" s="45" t="s">
        <v>218</v>
      </c>
      <c r="C321" s="45" t="s">
        <v>16</v>
      </c>
      <c r="D321" s="45" t="n">
        <v>941.1515841</v>
      </c>
      <c r="E321" s="45" t="n">
        <v>17.3134164164663</v>
      </c>
      <c r="F321" s="45" t="n">
        <v>16.8492922517519</v>
      </c>
      <c r="G321" s="45" t="n">
        <v>10.3200218559966</v>
      </c>
      <c r="H321" s="45" t="n">
        <v>1479.0795601</v>
      </c>
      <c r="I321" s="45" t="n">
        <v>12.901234546613</v>
      </c>
      <c r="J321" s="45" t="n">
        <v>26.4797341817677</v>
      </c>
      <c r="K321" s="45" t="n">
        <v>7.50846003090598</v>
      </c>
      <c r="L321" s="45" t="n">
        <v>2383.0818587</v>
      </c>
      <c r="M321" s="45" t="n">
        <v>12.4209871465122</v>
      </c>
      <c r="N321" s="45" t="n">
        <v>42.663948481245</v>
      </c>
      <c r="O321" s="45" t="n">
        <v>4.239408346093</v>
      </c>
      <c r="P321" s="45" t="n">
        <v>782.3909545</v>
      </c>
      <c r="Q321" s="45" t="n">
        <v>16.4050646477097</v>
      </c>
      <c r="R321" s="45" t="n">
        <v>14.0070250852353</v>
      </c>
      <c r="S321" s="45" t="n">
        <v>15.3653415516195</v>
      </c>
    </row>
    <row r="322">
      <c r="A322" s="45" t="s">
        <v>217</v>
      </c>
      <c r="B322" s="45" t="s">
        <v>218</v>
      </c>
      <c r="C322" s="45" t="s">
        <v>17</v>
      </c>
      <c r="D322" s="45" t="n">
        <v>4419.6644037</v>
      </c>
      <c r="E322" s="45" t="n">
        <v>6.92162752048478</v>
      </c>
      <c r="F322" s="45" t="n">
        <v>18.1862009945973</v>
      </c>
      <c r="G322" s="45" t="n">
        <v>4.95167700511067</v>
      </c>
      <c r="H322" s="45" t="n">
        <v>5982.8055819</v>
      </c>
      <c r="I322" s="45" t="n">
        <v>5.29045949453665</v>
      </c>
      <c r="J322" s="45" t="n">
        <v>24.6182729921631</v>
      </c>
      <c r="K322" s="45" t="n">
        <v>3.86556615924623</v>
      </c>
      <c r="L322" s="45" t="n">
        <v>12082.1315961</v>
      </c>
      <c r="M322" s="45" t="n">
        <v>3.36835635024025</v>
      </c>
      <c r="N322" s="45" t="n">
        <v>49.7160086331217</v>
      </c>
      <c r="O322" s="45" t="n">
        <v>1.7595720889809</v>
      </c>
      <c r="P322" s="45" t="n">
        <v>1817.6944559</v>
      </c>
      <c r="Q322" s="45" t="n">
        <v>10.0568655924055</v>
      </c>
      <c r="R322" s="45" t="n">
        <v>7.47951738011792</v>
      </c>
      <c r="S322" s="45" t="n">
        <v>9.84307049251206</v>
      </c>
    </row>
    <row r="323">
      <c r="A323" s="45" t="s">
        <v>219</v>
      </c>
      <c r="B323" s="45" t="s">
        <v>220</v>
      </c>
      <c r="C323" s="45" t="s">
        <v>16</v>
      </c>
      <c r="D323" s="45" t="n">
        <v>9948.9469959</v>
      </c>
      <c r="E323" s="45" t="n">
        <v>12.1846975527272</v>
      </c>
      <c r="F323" s="45" t="n">
        <v>19.1238628407766</v>
      </c>
      <c r="G323" s="45" t="n">
        <v>8.17852809683316</v>
      </c>
      <c r="H323" s="45" t="n">
        <v>14586.8712278</v>
      </c>
      <c r="I323" s="45" t="n">
        <v>10.0020529710312</v>
      </c>
      <c r="J323" s="45" t="n">
        <v>28.0388793659748</v>
      </c>
      <c r="K323" s="45" t="n">
        <v>4.69451778810491</v>
      </c>
      <c r="L323" s="45" t="n">
        <v>23030.4841262</v>
      </c>
      <c r="M323" s="45" t="n">
        <v>8.63461123532089</v>
      </c>
      <c r="N323" s="45" t="n">
        <v>44.2691894697635</v>
      </c>
      <c r="O323" s="45" t="n">
        <v>3.56627596154675</v>
      </c>
      <c r="P323" s="45" t="n">
        <v>4457.4288321</v>
      </c>
      <c r="Q323" s="45" t="n">
        <v>17.0341237480008</v>
      </c>
      <c r="R323" s="45" t="n">
        <v>8.56806832348513</v>
      </c>
      <c r="S323" s="45" t="n">
        <v>15.0093960826485</v>
      </c>
    </row>
    <row r="324">
      <c r="A324" s="45" t="s">
        <v>219</v>
      </c>
      <c r="B324" s="45" t="s">
        <v>220</v>
      </c>
      <c r="C324" s="45" t="s">
        <v>17</v>
      </c>
      <c r="D324" s="45" t="n">
        <v>14045.6721516</v>
      </c>
      <c r="E324" s="45" t="n">
        <v>8.69865819755423</v>
      </c>
      <c r="F324" s="45" t="n">
        <v>17.6914860352646</v>
      </c>
      <c r="G324" s="45" t="n">
        <v>5.72266753993294</v>
      </c>
      <c r="H324" s="45" t="n">
        <v>19576.3383499</v>
      </c>
      <c r="I324" s="45" t="n">
        <v>8.32845706515113</v>
      </c>
      <c r="J324" s="45" t="n">
        <v>24.65773889642</v>
      </c>
      <c r="K324" s="45" t="n">
        <v>5.09650927292413</v>
      </c>
      <c r="L324" s="45" t="n">
        <v>38453.5978632</v>
      </c>
      <c r="M324" s="45" t="n">
        <v>5.67803270040082</v>
      </c>
      <c r="N324" s="45" t="n">
        <v>48.4349401196145</v>
      </c>
      <c r="O324" s="45" t="n">
        <v>2.66581272684035</v>
      </c>
      <c r="P324" s="45" t="n">
        <v>7316.6604566</v>
      </c>
      <c r="Q324" s="45" t="n">
        <v>12.7691060323489</v>
      </c>
      <c r="R324" s="45" t="n">
        <v>9.21583494870098</v>
      </c>
      <c r="S324" s="45" t="n">
        <v>12.3019432333259</v>
      </c>
    </row>
    <row r="325">
      <c r="A325" s="45" t="s">
        <v>221</v>
      </c>
      <c r="B325" s="45" t="s">
        <v>222</v>
      </c>
      <c r="C325" s="45" t="s">
        <v>16</v>
      </c>
      <c r="D325" s="45" t="n">
        <v>7754.7454359</v>
      </c>
      <c r="E325" s="45" t="n">
        <v>8.74905563112288</v>
      </c>
      <c r="F325" s="45" t="n">
        <v>23.8390864818264</v>
      </c>
      <c r="G325" s="45" t="n">
        <v>5.24673234871215</v>
      </c>
      <c r="H325" s="45" t="n">
        <v>9312.4147508</v>
      </c>
      <c r="I325" s="45" t="n">
        <v>8.0284726477313</v>
      </c>
      <c r="J325" s="45" t="n">
        <v>28.6275626239422</v>
      </c>
      <c r="K325" s="45" t="n">
        <v>4.90985158735172</v>
      </c>
      <c r="L325" s="45" t="n">
        <v>12656.7924925</v>
      </c>
      <c r="M325" s="45" t="n">
        <v>5.6569723770686</v>
      </c>
      <c r="N325" s="45" t="n">
        <v>38.9086106443185</v>
      </c>
      <c r="O325" s="45" t="n">
        <v>3.45223976788713</v>
      </c>
      <c r="P325" s="45" t="n">
        <v>2805.5884247</v>
      </c>
      <c r="Q325" s="45" t="n">
        <v>10.1311596377264</v>
      </c>
      <c r="R325" s="45" t="n">
        <v>8.62474024991283</v>
      </c>
      <c r="S325" s="45" t="n">
        <v>10.0624429625466</v>
      </c>
    </row>
    <row r="326">
      <c r="A326" s="45" t="s">
        <v>221</v>
      </c>
      <c r="B326" s="45" t="s">
        <v>222</v>
      </c>
      <c r="C326" s="45" t="s">
        <v>17</v>
      </c>
      <c r="D326" s="45" t="n">
        <v>4176.9828807</v>
      </c>
      <c r="E326" s="45" t="n">
        <v>10.7939082150378</v>
      </c>
      <c r="F326" s="45" t="n">
        <v>17.4524831484479</v>
      </c>
      <c r="G326" s="45" t="n">
        <v>8.10395919448151</v>
      </c>
      <c r="H326" s="45" t="n">
        <v>7278.4411654</v>
      </c>
      <c r="I326" s="45" t="n">
        <v>9.64316058910888</v>
      </c>
      <c r="J326" s="45" t="n">
        <v>30.4111545137156</v>
      </c>
      <c r="K326" s="45" t="n">
        <v>5.59657720816741</v>
      </c>
      <c r="L326" s="45" t="n">
        <v>10033.7492017</v>
      </c>
      <c r="M326" s="45" t="n">
        <v>7.45208215577941</v>
      </c>
      <c r="N326" s="45" t="n">
        <v>41.9235232367232</v>
      </c>
      <c r="O326" s="45" t="n">
        <v>3.38509056351202</v>
      </c>
      <c r="P326" s="45" t="n">
        <v>2444.2856484</v>
      </c>
      <c r="Q326" s="45" t="n">
        <v>10.4264750488623</v>
      </c>
      <c r="R326" s="45" t="n">
        <v>10.2128391011133</v>
      </c>
      <c r="S326" s="45" t="n">
        <v>10.2659534055738</v>
      </c>
    </row>
    <row r="327">
      <c r="A327" s="45" t="s">
        <v>223</v>
      </c>
      <c r="B327" s="45" t="s">
        <v>224</v>
      </c>
      <c r="C327" s="45" t="s">
        <v>16</v>
      </c>
      <c r="D327" s="45" t="n">
        <v>4409.8953733</v>
      </c>
      <c r="E327" s="45" t="n">
        <v>10.9131789188474</v>
      </c>
      <c r="F327" s="45" t="n">
        <v>20.3823174449638</v>
      </c>
      <c r="G327" s="45" t="n">
        <v>6.59800714872907</v>
      </c>
      <c r="H327" s="45" t="n">
        <v>5191.9832751</v>
      </c>
      <c r="I327" s="45" t="n">
        <v>10.3007844034062</v>
      </c>
      <c r="J327" s="45" t="n">
        <v>23.9970888930275</v>
      </c>
      <c r="K327" s="45" t="n">
        <v>5.65689358261508</v>
      </c>
      <c r="L327" s="45" t="n">
        <v>9156.3019942</v>
      </c>
      <c r="M327" s="45" t="n">
        <v>8.4033923336306</v>
      </c>
      <c r="N327" s="45" t="n">
        <v>42.319973167092</v>
      </c>
      <c r="O327" s="45" t="n">
        <v>3.4458257731272</v>
      </c>
      <c r="P327" s="45" t="n">
        <v>2877.707353</v>
      </c>
      <c r="Q327" s="45" t="n">
        <v>13.1818007357736</v>
      </c>
      <c r="R327" s="45" t="n">
        <v>13.3006204949167</v>
      </c>
      <c r="S327" s="45" t="n">
        <v>11.4605219428985</v>
      </c>
    </row>
    <row r="328">
      <c r="A328" s="45" t="s">
        <v>223</v>
      </c>
      <c r="B328" s="45" t="s">
        <v>224</v>
      </c>
      <c r="C328" s="45" t="s">
        <v>17</v>
      </c>
      <c r="D328" s="45" t="n">
        <v>7363.1605318</v>
      </c>
      <c r="E328" s="45" t="n">
        <v>9.88612431040978</v>
      </c>
      <c r="F328" s="45" t="n">
        <v>18.0045490158813</v>
      </c>
      <c r="G328" s="45" t="n">
        <v>6.49331844657873</v>
      </c>
      <c r="H328" s="45" t="n">
        <v>10959.3959271</v>
      </c>
      <c r="I328" s="45" t="n">
        <v>7.72881744431294</v>
      </c>
      <c r="J328" s="45" t="n">
        <v>26.7981365205527</v>
      </c>
      <c r="K328" s="45" t="n">
        <v>4.65669889003366</v>
      </c>
      <c r="L328" s="45" t="n">
        <v>16938.2637076</v>
      </c>
      <c r="M328" s="45" t="n">
        <v>5.86503090090155</v>
      </c>
      <c r="N328" s="45" t="n">
        <v>41.4177849104772</v>
      </c>
      <c r="O328" s="45" t="n">
        <v>2.83168051414164</v>
      </c>
      <c r="P328" s="45" t="n">
        <v>5635.29184</v>
      </c>
      <c r="Q328" s="45" t="n">
        <v>7.30741362698431</v>
      </c>
      <c r="R328" s="45" t="n">
        <v>13.7795295530889</v>
      </c>
      <c r="S328" s="45" t="n">
        <v>7.01578575233123</v>
      </c>
    </row>
    <row r="329">
      <c r="A329" s="45" t="s">
        <v>225</v>
      </c>
      <c r="B329" s="45" t="s">
        <v>226</v>
      </c>
      <c r="C329" s="45" t="s">
        <v>16</v>
      </c>
      <c r="D329" s="45" t="n">
        <v>17578.9184911</v>
      </c>
      <c r="E329" s="45" t="n">
        <v>7.47580045588226</v>
      </c>
      <c r="F329" s="45" t="n">
        <v>20.8245264691708</v>
      </c>
      <c r="G329" s="45" t="n">
        <v>4.64434515223354</v>
      </c>
      <c r="H329" s="45" t="n">
        <v>23803.1876656</v>
      </c>
      <c r="I329" s="45" t="n">
        <v>5.50003663496018</v>
      </c>
      <c r="J329" s="45" t="n">
        <v>28.1979868012865</v>
      </c>
      <c r="K329" s="45" t="n">
        <v>4.09184026236935</v>
      </c>
      <c r="L329" s="45" t="n">
        <v>34237.8115916</v>
      </c>
      <c r="M329" s="45" t="n">
        <v>5.47984996273197</v>
      </c>
      <c r="N329" s="45" t="n">
        <v>40.5591626183792</v>
      </c>
      <c r="O329" s="45" t="n">
        <v>2.60901727106776</v>
      </c>
      <c r="P329" s="45" t="n">
        <v>8794.5755038</v>
      </c>
      <c r="Q329" s="45" t="n">
        <v>9.26121060625546</v>
      </c>
      <c r="R329" s="45" t="n">
        <v>10.4183241111635</v>
      </c>
      <c r="S329" s="45" t="n">
        <v>9.53572539460333</v>
      </c>
    </row>
    <row r="330">
      <c r="A330" s="45" t="s">
        <v>225</v>
      </c>
      <c r="B330" s="45" t="s">
        <v>226</v>
      </c>
      <c r="C330" s="45" t="s">
        <v>17</v>
      </c>
      <c r="D330" s="45" t="n">
        <v>10772.6478318</v>
      </c>
      <c r="E330" s="45" t="n">
        <v>7.74066782061141</v>
      </c>
      <c r="F330" s="45" t="n">
        <v>19.8597924014562</v>
      </c>
      <c r="G330" s="45" t="n">
        <v>5.55655825440045</v>
      </c>
      <c r="H330" s="45" t="n">
        <v>14922.682994</v>
      </c>
      <c r="I330" s="45" t="n">
        <v>6.5239990373305</v>
      </c>
      <c r="J330" s="45" t="n">
        <v>27.5105425296411</v>
      </c>
      <c r="K330" s="45" t="n">
        <v>4.38859085893153</v>
      </c>
      <c r="L330" s="45" t="n">
        <v>22930.825455</v>
      </c>
      <c r="M330" s="45" t="n">
        <v>5.48794368934191</v>
      </c>
      <c r="N330" s="45" t="n">
        <v>42.2738624933062</v>
      </c>
      <c r="O330" s="45" t="n">
        <v>2.90804991354023</v>
      </c>
      <c r="P330" s="45" t="n">
        <v>5617.3504691</v>
      </c>
      <c r="Q330" s="45" t="n">
        <v>10.5636121914828</v>
      </c>
      <c r="R330" s="45" t="n">
        <v>10.3558025755965</v>
      </c>
      <c r="S330" s="45" t="n">
        <v>10.0689711769608</v>
      </c>
    </row>
    <row r="331">
      <c r="A331" s="45" t="s">
        <v>227</v>
      </c>
      <c r="B331" s="45" t="s">
        <v>228</v>
      </c>
      <c r="C331" s="45" t="s">
        <v>16</v>
      </c>
      <c r="D331" s="45" t="n">
        <v>2174.3770939</v>
      </c>
      <c r="E331" s="45" t="n">
        <v>14.093344367401</v>
      </c>
      <c r="F331" s="45" t="n">
        <v>19.709579081377</v>
      </c>
      <c r="G331" s="45" t="n">
        <v>7.65667858061677</v>
      </c>
      <c r="H331" s="45" t="n">
        <v>3252.1961864</v>
      </c>
      <c r="I331" s="45" t="n">
        <v>11.1821689087622</v>
      </c>
      <c r="J331" s="45" t="n">
        <v>29.479439469735</v>
      </c>
      <c r="K331" s="45" t="n">
        <v>4.89723093447303</v>
      </c>
      <c r="L331" s="45" t="n">
        <v>4485.6894915</v>
      </c>
      <c r="M331" s="45" t="n">
        <v>9.68683171737055</v>
      </c>
      <c r="N331" s="45" t="n">
        <v>40.6604043131476</v>
      </c>
      <c r="O331" s="45" t="n">
        <v>3.40728942212251</v>
      </c>
      <c r="P331" s="45" t="n">
        <v>1119.8200795</v>
      </c>
      <c r="Q331" s="45" t="n">
        <v>14.1421635916939</v>
      </c>
      <c r="R331" s="45" t="n">
        <v>10.1505771357404</v>
      </c>
      <c r="S331" s="45" t="n">
        <v>13.2252576491574</v>
      </c>
    </row>
    <row r="332">
      <c r="A332" s="45" t="s">
        <v>227</v>
      </c>
      <c r="B332" s="45" t="s">
        <v>228</v>
      </c>
      <c r="C332" s="45" t="s">
        <v>17</v>
      </c>
      <c r="D332" s="45" t="n">
        <v>3394.3003237</v>
      </c>
      <c r="E332" s="45" t="n">
        <v>8.32034826312541</v>
      </c>
      <c r="F332" s="45" t="n">
        <v>16.7430286336378</v>
      </c>
      <c r="G332" s="45" t="n">
        <v>6.10609233839231</v>
      </c>
      <c r="H332" s="45" t="n">
        <v>5920.6663019</v>
      </c>
      <c r="I332" s="45" t="n">
        <v>5.81515731312886</v>
      </c>
      <c r="J332" s="45" t="n">
        <v>29.2048068730902</v>
      </c>
      <c r="K332" s="45" t="n">
        <v>3.68304756519554</v>
      </c>
      <c r="L332" s="45" t="n">
        <v>9544.7445661</v>
      </c>
      <c r="M332" s="45" t="n">
        <v>4.86622888241234</v>
      </c>
      <c r="N332" s="45" t="n">
        <v>47.0812586780095</v>
      </c>
      <c r="O332" s="45" t="n">
        <v>1.90783279469944</v>
      </c>
      <c r="P332" s="45" t="n">
        <v>1413.2059607</v>
      </c>
      <c r="Q332" s="45" t="n">
        <v>9.48096710929044</v>
      </c>
      <c r="R332" s="45" t="n">
        <v>6.9709058152625</v>
      </c>
      <c r="S332" s="45" t="n">
        <v>9.22165268485903</v>
      </c>
    </row>
    <row r="333">
      <c r="A333" s="45" t="s">
        <v>229</v>
      </c>
      <c r="B333" s="45" t="s">
        <v>230</v>
      </c>
      <c r="C333" s="45" t="s">
        <v>16</v>
      </c>
      <c r="D333" s="45" t="n">
        <v>15233.6710162</v>
      </c>
      <c r="E333" s="45" t="n">
        <v>12.0027803755437</v>
      </c>
      <c r="F333" s="45" t="n">
        <v>21.9500676027638</v>
      </c>
      <c r="G333" s="45" t="n">
        <v>6.26105872204673</v>
      </c>
      <c r="H333" s="45" t="n">
        <v>19243.3867908</v>
      </c>
      <c r="I333" s="45" t="n">
        <v>12.6417062778014</v>
      </c>
      <c r="J333" s="45" t="n">
        <v>27.7276331171261</v>
      </c>
      <c r="K333" s="45" t="n">
        <v>5.27941185269075</v>
      </c>
      <c r="L333" s="45" t="n">
        <v>26094.0617651</v>
      </c>
      <c r="M333" s="45" t="n">
        <v>9.49794301271406</v>
      </c>
      <c r="N333" s="45" t="n">
        <v>37.5987126914806</v>
      </c>
      <c r="O333" s="45" t="n">
        <v>2.84488234994902</v>
      </c>
      <c r="P333" s="45" t="n">
        <v>8830.3569604</v>
      </c>
      <c r="Q333" s="45" t="n">
        <v>13.6098087071302</v>
      </c>
      <c r="R333" s="45" t="n">
        <v>12.7235865886295</v>
      </c>
      <c r="S333" s="45" t="n">
        <v>11.5835433478315</v>
      </c>
    </row>
    <row r="334">
      <c r="A334" s="45" t="s">
        <v>229</v>
      </c>
      <c r="B334" s="45" t="s">
        <v>230</v>
      </c>
      <c r="C334" s="45" t="s">
        <v>17</v>
      </c>
      <c r="D334" s="45" t="n">
        <v>25605.3388138</v>
      </c>
      <c r="E334" s="45" t="n">
        <v>8.14151200906319</v>
      </c>
      <c r="F334" s="45" t="n">
        <v>19.7313961930672</v>
      </c>
      <c r="G334" s="45" t="n">
        <v>5.46562742389316</v>
      </c>
      <c r="H334" s="45" t="n">
        <v>35150.4793609</v>
      </c>
      <c r="I334" s="45" t="n">
        <v>7.8317044841831</v>
      </c>
      <c r="J334" s="45" t="n">
        <v>27.0868524603296</v>
      </c>
      <c r="K334" s="45" t="n">
        <v>4.7689319755264</v>
      </c>
      <c r="L334" s="45" t="n">
        <v>55436.2307401</v>
      </c>
      <c r="M334" s="45" t="n">
        <v>5.53950171086669</v>
      </c>
      <c r="N334" s="45" t="n">
        <v>42.7189907596022</v>
      </c>
      <c r="O334" s="45" t="n">
        <v>2.49130982523204</v>
      </c>
      <c r="P334" s="45" t="n">
        <v>13577.4745556</v>
      </c>
      <c r="Q334" s="45" t="n">
        <v>8.90339597294647</v>
      </c>
      <c r="R334" s="45" t="n">
        <v>10.462760587001</v>
      </c>
      <c r="S334" s="45" t="n">
        <v>9.37169138181563</v>
      </c>
    </row>
    <row r="335">
      <c r="A335" s="45" t="s">
        <v>231</v>
      </c>
      <c r="B335" s="45" t="s">
        <v>232</v>
      </c>
      <c r="C335" s="45" t="s">
        <v>16</v>
      </c>
      <c r="D335" s="45" t="n">
        <v>24908.3744088</v>
      </c>
      <c r="E335" s="45" t="n">
        <v>10.0273772643698</v>
      </c>
      <c r="F335" s="45" t="n">
        <v>20.9399793934398</v>
      </c>
      <c r="G335" s="45" t="n">
        <v>6.70547172392179</v>
      </c>
      <c r="H335" s="45" t="n">
        <v>30681.3800409</v>
      </c>
      <c r="I335" s="45" t="n">
        <v>6.50326835397893</v>
      </c>
      <c r="J335" s="45" t="n">
        <v>25.7932314359207</v>
      </c>
      <c r="K335" s="45" t="n">
        <v>4.31716864114682</v>
      </c>
      <c r="L335" s="45" t="n">
        <v>49125.5862023</v>
      </c>
      <c r="M335" s="45" t="n">
        <v>7.02386302252476</v>
      </c>
      <c r="N335" s="45" t="n">
        <v>41.2989119997885</v>
      </c>
      <c r="O335" s="45" t="n">
        <v>3.3147585673271</v>
      </c>
      <c r="P335" s="45" t="n">
        <v>14235.9435914</v>
      </c>
      <c r="Q335" s="45" t="n">
        <v>9.06239668827076</v>
      </c>
      <c r="R335" s="45" t="n">
        <v>11.967877170851</v>
      </c>
      <c r="S335" s="45" t="n">
        <v>8.47423894387904</v>
      </c>
    </row>
    <row r="336">
      <c r="A336" s="45" t="s">
        <v>231</v>
      </c>
      <c r="B336" s="45" t="s">
        <v>232</v>
      </c>
      <c r="C336" s="45" t="s">
        <v>17</v>
      </c>
      <c r="D336" s="45" t="n">
        <v>20778.5453917</v>
      </c>
      <c r="E336" s="45" t="n">
        <v>8.80003450411672</v>
      </c>
      <c r="F336" s="45" t="n">
        <v>17.6174893544704</v>
      </c>
      <c r="G336" s="45" t="n">
        <v>6.37013435342744</v>
      </c>
      <c r="H336" s="45" t="n">
        <v>29413.0548241</v>
      </c>
      <c r="I336" s="45" t="n">
        <v>7.64219970082183</v>
      </c>
      <c r="J336" s="45" t="n">
        <v>24.9384242485533</v>
      </c>
      <c r="K336" s="45" t="n">
        <v>4.98025552590665</v>
      </c>
      <c r="L336" s="45" t="n">
        <v>50366.209672</v>
      </c>
      <c r="M336" s="45" t="n">
        <v>5.87715745176787</v>
      </c>
      <c r="N336" s="45" t="n">
        <v>42.7039595888135</v>
      </c>
      <c r="O336" s="45" t="n">
        <v>2.78053248154909</v>
      </c>
      <c r="P336" s="45" t="n">
        <v>17384.9058626</v>
      </c>
      <c r="Q336" s="45" t="n">
        <v>8.85141148570536</v>
      </c>
      <c r="R336" s="45" t="n">
        <v>14.7401268081628</v>
      </c>
      <c r="S336" s="45" t="n">
        <v>8.18353914204797</v>
      </c>
    </row>
    <row r="337">
      <c r="A337" s="45" t="s">
        <v>233</v>
      </c>
      <c r="B337" s="45" t="s">
        <v>234</v>
      </c>
      <c r="C337" s="45" t="s">
        <v>16</v>
      </c>
      <c r="D337" s="45" t="n">
        <v>12442.905946</v>
      </c>
      <c r="E337" s="45" t="n">
        <v>11.8368331125817</v>
      </c>
      <c r="F337" s="45" t="n">
        <v>21.3639943043307</v>
      </c>
      <c r="G337" s="45" t="n">
        <v>7.36783572594604</v>
      </c>
      <c r="H337" s="45" t="n">
        <v>16220.0346158</v>
      </c>
      <c r="I337" s="45" t="n">
        <v>9.42187022264583</v>
      </c>
      <c r="J337" s="45" t="n">
        <v>27.8491799786845</v>
      </c>
      <c r="K337" s="45" t="n">
        <v>5.12672124505328</v>
      </c>
      <c r="L337" s="45" t="n">
        <v>23971.0339979</v>
      </c>
      <c r="M337" s="45" t="n">
        <v>6.76959771741384</v>
      </c>
      <c r="N337" s="45" t="n">
        <v>41.1573499006221</v>
      </c>
      <c r="O337" s="45" t="n">
        <v>3.35085765860043</v>
      </c>
      <c r="P337" s="45" t="n">
        <v>5608.4391423</v>
      </c>
      <c r="Q337" s="45" t="n">
        <v>12.0969955910928</v>
      </c>
      <c r="R337" s="45" t="n">
        <v>9.62947581636269</v>
      </c>
      <c r="S337" s="45" t="n">
        <v>11.5778725188139</v>
      </c>
    </row>
    <row r="338">
      <c r="A338" s="45" t="s">
        <v>233</v>
      </c>
      <c r="B338" s="45" t="s">
        <v>234</v>
      </c>
      <c r="C338" s="45" t="s">
        <v>17</v>
      </c>
      <c r="D338" s="45" t="n">
        <v>17187.5434441</v>
      </c>
      <c r="E338" s="45" t="n">
        <v>7.19868373638915</v>
      </c>
      <c r="F338" s="45" t="n">
        <v>20.637867513269</v>
      </c>
      <c r="G338" s="45" t="n">
        <v>5.41142714503857</v>
      </c>
      <c r="H338" s="45" t="n">
        <v>23956.5068652</v>
      </c>
      <c r="I338" s="45" t="n">
        <v>5.98294335921008</v>
      </c>
      <c r="J338" s="45" t="n">
        <v>28.7656706947516</v>
      </c>
      <c r="K338" s="45" t="n">
        <v>4.65749712243367</v>
      </c>
      <c r="L338" s="45" t="n">
        <v>35813.9684151</v>
      </c>
      <c r="M338" s="45" t="n">
        <v>6.20353704754816</v>
      </c>
      <c r="N338" s="45" t="n">
        <v>43.0034657180142</v>
      </c>
      <c r="O338" s="45" t="n">
        <v>3.08217708369677</v>
      </c>
      <c r="P338" s="45" t="n">
        <v>6323.5675783</v>
      </c>
      <c r="Q338" s="45" t="n">
        <v>12.3935723901249</v>
      </c>
      <c r="R338" s="45" t="n">
        <v>7.59299607396526</v>
      </c>
      <c r="S338" s="45" t="n">
        <v>11.5220762386374</v>
      </c>
    </row>
    <row r="339">
      <c r="A339" s="45" t="s">
        <v>235</v>
      </c>
      <c r="B339" s="45" t="s">
        <v>236</v>
      </c>
      <c r="C339" s="45" t="s">
        <v>16</v>
      </c>
      <c r="D339" s="45" t="n">
        <v>10066.9324879</v>
      </c>
      <c r="E339" s="45" t="n">
        <v>11.1080121748356</v>
      </c>
      <c r="F339" s="45" t="n">
        <v>22.0771000114447</v>
      </c>
      <c r="G339" s="45" t="n">
        <v>5.38092713694891</v>
      </c>
      <c r="H339" s="45" t="n">
        <v>11618.1438667</v>
      </c>
      <c r="I339" s="45" t="n">
        <v>10.597298095016</v>
      </c>
      <c r="J339" s="45" t="n">
        <v>25.4789554217021</v>
      </c>
      <c r="K339" s="45" t="n">
        <v>5.34753738804326</v>
      </c>
      <c r="L339" s="45" t="n">
        <v>19893.4995325</v>
      </c>
      <c r="M339" s="45" t="n">
        <v>7.79863579454886</v>
      </c>
      <c r="N339" s="45" t="n">
        <v>43.6270710352452</v>
      </c>
      <c r="O339" s="45" t="n">
        <v>2.70125539439099</v>
      </c>
      <c r="P339" s="45" t="n">
        <v>4020.4044259</v>
      </c>
      <c r="Q339" s="45" t="n">
        <v>12.884238076186</v>
      </c>
      <c r="R339" s="45" t="n">
        <v>8.81687353160791</v>
      </c>
      <c r="S339" s="45" t="n">
        <v>11.8520986485185</v>
      </c>
    </row>
    <row r="340">
      <c r="A340" s="45" t="s">
        <v>235</v>
      </c>
      <c r="B340" s="45" t="s">
        <v>236</v>
      </c>
      <c r="C340" s="45" t="s">
        <v>17</v>
      </c>
      <c r="D340" s="45" t="n">
        <v>13697.7989632</v>
      </c>
      <c r="E340" s="45" t="n">
        <v>7.10750451776524</v>
      </c>
      <c r="F340" s="45" t="n">
        <v>21.1954860118212</v>
      </c>
      <c r="G340" s="45" t="n">
        <v>4.85278442931536</v>
      </c>
      <c r="H340" s="45" t="n">
        <v>18746.6565473</v>
      </c>
      <c r="I340" s="45" t="n">
        <v>6.17659169876812</v>
      </c>
      <c r="J340" s="45" t="n">
        <v>29.0079083277689</v>
      </c>
      <c r="K340" s="45" t="n">
        <v>4.63091796405264</v>
      </c>
      <c r="L340" s="45" t="n">
        <v>27853.5879958</v>
      </c>
      <c r="M340" s="45" t="n">
        <v>5.42344361274466</v>
      </c>
      <c r="N340" s="45" t="n">
        <v>43.099649537132</v>
      </c>
      <c r="O340" s="45" t="n">
        <v>2.93363661786424</v>
      </c>
      <c r="P340" s="45" t="n">
        <v>4327.9761828</v>
      </c>
      <c r="Q340" s="45" t="n">
        <v>12.7717265220271</v>
      </c>
      <c r="R340" s="45" t="n">
        <v>6.69695612327796</v>
      </c>
      <c r="S340" s="45" t="n">
        <v>12.8472016607494</v>
      </c>
    </row>
    <row r="341">
      <c r="A341" s="45" t="s">
        <v>237</v>
      </c>
      <c r="B341" s="45" t="s">
        <v>238</v>
      </c>
      <c r="C341" s="45" t="s">
        <v>16</v>
      </c>
      <c r="D341" s="45" t="n">
        <v>1598.6430317</v>
      </c>
      <c r="E341" s="45" t="n">
        <v>9.41016281757513</v>
      </c>
      <c r="F341" s="45" t="n">
        <v>23.3083903088573</v>
      </c>
      <c r="G341" s="45" t="n">
        <v>6.67891609421662</v>
      </c>
      <c r="H341" s="45" t="n">
        <v>1834.9767107</v>
      </c>
      <c r="I341" s="45" t="n">
        <v>8.59627417325548</v>
      </c>
      <c r="J341" s="45" t="n">
        <v>26.7541612058176</v>
      </c>
      <c r="K341" s="45" t="n">
        <v>5.29182144832489</v>
      </c>
      <c r="L341" s="45" t="n">
        <v>2648.2344298</v>
      </c>
      <c r="M341" s="45" t="n">
        <v>6.75295692490573</v>
      </c>
      <c r="N341" s="45" t="n">
        <v>38.6115477283837</v>
      </c>
      <c r="O341" s="45" t="n">
        <v>3.96039506728769</v>
      </c>
      <c r="P341" s="45" t="n">
        <v>776.8049223</v>
      </c>
      <c r="Q341" s="45" t="n">
        <v>12.4204026002372</v>
      </c>
      <c r="R341" s="45" t="n">
        <v>11.3259007569413</v>
      </c>
      <c r="S341" s="45" t="n">
        <v>10.3447206477305</v>
      </c>
    </row>
    <row r="342">
      <c r="A342" s="45" t="s">
        <v>237</v>
      </c>
      <c r="B342" s="45" t="s">
        <v>238</v>
      </c>
      <c r="C342" s="45" t="s">
        <v>17</v>
      </c>
      <c r="D342" s="45" t="n">
        <v>2032.2701402</v>
      </c>
      <c r="E342" s="45" t="n">
        <v>8.81138977277178</v>
      </c>
      <c r="F342" s="45" t="n">
        <v>19.5047859387742</v>
      </c>
      <c r="G342" s="45" t="n">
        <v>6.25501176831422</v>
      </c>
      <c r="H342" s="45" t="n">
        <v>2806.3576978</v>
      </c>
      <c r="I342" s="45" t="n">
        <v>7.54124222248785</v>
      </c>
      <c r="J342" s="45" t="n">
        <v>26.9341191805502</v>
      </c>
      <c r="K342" s="45" t="n">
        <v>4.84541310205063</v>
      </c>
      <c r="L342" s="45" t="n">
        <v>4578.6850314</v>
      </c>
      <c r="M342" s="45" t="n">
        <v>5.18618235808255</v>
      </c>
      <c r="N342" s="45" t="n">
        <v>43.9440946614203</v>
      </c>
      <c r="O342" s="45" t="n">
        <v>3.08114286315702</v>
      </c>
      <c r="P342" s="45" t="n">
        <v>1002.0280379</v>
      </c>
      <c r="Q342" s="45" t="n">
        <v>8.4609930001298</v>
      </c>
      <c r="R342" s="45" t="n">
        <v>9.61700021925532</v>
      </c>
      <c r="S342" s="45" t="n">
        <v>8.87903498960875</v>
      </c>
    </row>
    <row r="343">
      <c r="A343" s="45" t="s">
        <v>239</v>
      </c>
      <c r="B343" s="45" t="s">
        <v>240</v>
      </c>
      <c r="C343" s="45" t="s">
        <v>16</v>
      </c>
      <c r="D343" s="45" t="n">
        <v>474.0286985</v>
      </c>
      <c r="E343" s="45" t="n">
        <v>20.0313554887364</v>
      </c>
      <c r="F343" s="45" t="n">
        <v>14.1298981202384</v>
      </c>
      <c r="G343" s="45" t="n">
        <v>12.0938529272594</v>
      </c>
      <c r="H343" s="45" t="n">
        <v>921.9815101</v>
      </c>
      <c r="I343" s="45" t="n">
        <v>15.5192161371401</v>
      </c>
      <c r="J343" s="45" t="n">
        <v>27.4825234161568</v>
      </c>
      <c r="K343" s="45" t="n">
        <v>6.97441505780582</v>
      </c>
      <c r="L343" s="45" t="n">
        <v>1367.6422205</v>
      </c>
      <c r="M343" s="45" t="n">
        <v>12.5927444161133</v>
      </c>
      <c r="N343" s="45" t="n">
        <v>40.7668255144718</v>
      </c>
      <c r="O343" s="45" t="n">
        <v>4.20001542978247</v>
      </c>
      <c r="P343" s="45" t="n">
        <v>591.1396187</v>
      </c>
      <c r="Q343" s="45" t="n">
        <v>13.0687207884708</v>
      </c>
      <c r="R343" s="45" t="n">
        <v>17.6207529491331</v>
      </c>
      <c r="S343" s="45" t="n">
        <v>10.4813866601478</v>
      </c>
    </row>
    <row r="344">
      <c r="A344" s="45" t="s">
        <v>239</v>
      </c>
      <c r="B344" s="45" t="s">
        <v>240</v>
      </c>
      <c r="C344" s="45" t="s">
        <v>17</v>
      </c>
      <c r="D344" s="45" t="n">
        <v>1015.6811382</v>
      </c>
      <c r="E344" s="45" t="n">
        <v>11.5935878796955</v>
      </c>
      <c r="F344" s="45" t="n">
        <v>11.3468611557421</v>
      </c>
      <c r="G344" s="45" t="n">
        <v>9.57196391999417</v>
      </c>
      <c r="H344" s="45" t="n">
        <v>2244.8703766</v>
      </c>
      <c r="I344" s="45" t="n">
        <v>8.05348324540607</v>
      </c>
      <c r="J344" s="45" t="n">
        <v>25.0789657481095</v>
      </c>
      <c r="K344" s="45" t="n">
        <v>5.67665922211968</v>
      </c>
      <c r="L344" s="45" t="n">
        <v>4244.1729007</v>
      </c>
      <c r="M344" s="45" t="n">
        <v>4.20029553428149</v>
      </c>
      <c r="N344" s="45" t="n">
        <v>47.414526876567</v>
      </c>
      <c r="O344" s="45" t="n">
        <v>2.74221935663821</v>
      </c>
      <c r="P344" s="45" t="n">
        <v>1446.4835376</v>
      </c>
      <c r="Q344" s="45" t="n">
        <v>7.9482622835969</v>
      </c>
      <c r="R344" s="45" t="n">
        <v>16.1596462195815</v>
      </c>
      <c r="S344" s="45" t="n">
        <v>6.67719321812211</v>
      </c>
    </row>
    <row r="345">
      <c r="A345" s="45" t="s">
        <v>241</v>
      </c>
      <c r="B345" s="45" t="s">
        <v>242</v>
      </c>
      <c r="C345" s="45" t="s">
        <v>16</v>
      </c>
      <c r="D345" s="45" t="n">
        <v>794.8928382</v>
      </c>
      <c r="E345" s="45" t="n">
        <v>15.0107177331432</v>
      </c>
      <c r="F345" s="45" t="n">
        <v>12.2926349955243</v>
      </c>
      <c r="G345" s="45" t="n">
        <v>9.7412427196818</v>
      </c>
      <c r="H345" s="45" t="n">
        <v>1755.5304632</v>
      </c>
      <c r="I345" s="45" t="n">
        <v>13.0418154039543</v>
      </c>
      <c r="J345" s="45" t="n">
        <v>27.1484333114744</v>
      </c>
      <c r="K345" s="45" t="n">
        <v>6.10837356909108</v>
      </c>
      <c r="L345" s="45" t="n">
        <v>2571.137448</v>
      </c>
      <c r="M345" s="45" t="n">
        <v>10.1067078679786</v>
      </c>
      <c r="N345" s="45" t="n">
        <v>39.761402610141</v>
      </c>
      <c r="O345" s="45" t="n">
        <v>4.45723735934865</v>
      </c>
      <c r="P345" s="45" t="n">
        <v>1344.8546163</v>
      </c>
      <c r="Q345" s="45" t="n">
        <v>9.16907882583956</v>
      </c>
      <c r="R345" s="45" t="n">
        <v>20.7975290828602</v>
      </c>
      <c r="S345" s="45" t="n">
        <v>8.40384401365797</v>
      </c>
    </row>
    <row r="346">
      <c r="A346" s="45" t="s">
        <v>241</v>
      </c>
      <c r="B346" s="45" t="s">
        <v>242</v>
      </c>
      <c r="C346" s="45" t="s">
        <v>17</v>
      </c>
      <c r="D346" s="45" t="n">
        <v>1129.6198713</v>
      </c>
      <c r="E346" s="45" t="n">
        <v>10.9844945464036</v>
      </c>
      <c r="F346" s="45" t="n">
        <v>9.81972060904617</v>
      </c>
      <c r="G346" s="45" t="n">
        <v>10.1855134980357</v>
      </c>
      <c r="H346" s="45" t="n">
        <v>3397.0165902</v>
      </c>
      <c r="I346" s="45" t="n">
        <v>8.42367773807553</v>
      </c>
      <c r="J346" s="45" t="n">
        <v>29.5300699532397</v>
      </c>
      <c r="K346" s="45" t="n">
        <v>5.83540630194486</v>
      </c>
      <c r="L346" s="45" t="n">
        <v>5093.2261565</v>
      </c>
      <c r="M346" s="45" t="n">
        <v>4.77112812301079</v>
      </c>
      <c r="N346" s="45" t="n">
        <v>44.2751222125354</v>
      </c>
      <c r="O346" s="45" t="n">
        <v>3.73836004018288</v>
      </c>
      <c r="P346" s="45" t="n">
        <v>1883.7220182</v>
      </c>
      <c r="Q346" s="45" t="n">
        <v>7.05987150164709</v>
      </c>
      <c r="R346" s="45" t="n">
        <v>16.3750872251786</v>
      </c>
      <c r="S346" s="45" t="n">
        <v>6.61652255745553</v>
      </c>
    </row>
    <row r="347">
      <c r="A347" s="45" t="s">
        <v>243</v>
      </c>
      <c r="B347" s="45" t="s">
        <v>244</v>
      </c>
      <c r="C347" s="45" t="s">
        <v>16</v>
      </c>
      <c r="D347" s="45" t="n">
        <v>1868.4260024</v>
      </c>
      <c r="E347" s="45" t="n">
        <v>12.8172809698648</v>
      </c>
      <c r="F347" s="45" t="n">
        <v>24.5409846191755</v>
      </c>
      <c r="G347" s="45" t="n">
        <v>7.14599824814472</v>
      </c>
      <c r="H347" s="45" t="n">
        <v>1830.3044578</v>
      </c>
      <c r="I347" s="45" t="n">
        <v>10.1512975234536</v>
      </c>
      <c r="J347" s="45" t="n">
        <v>24.0402742680639</v>
      </c>
      <c r="K347" s="45" t="n">
        <v>5.94611226376087</v>
      </c>
      <c r="L347" s="45" t="n">
        <v>2827.7207044</v>
      </c>
      <c r="M347" s="45" t="n">
        <v>8.15724989706195</v>
      </c>
      <c r="N347" s="45" t="n">
        <v>37.1409144514508</v>
      </c>
      <c r="O347" s="45" t="n">
        <v>4.33716669598574</v>
      </c>
      <c r="P347" s="45" t="n">
        <v>1087.0412498</v>
      </c>
      <c r="Q347" s="45" t="n">
        <v>10.2855214623936</v>
      </c>
      <c r="R347" s="45" t="n">
        <v>14.2778266613098</v>
      </c>
      <c r="S347" s="45" t="n">
        <v>9.0693187991862</v>
      </c>
    </row>
    <row r="348">
      <c r="A348" s="45" t="s">
        <v>243</v>
      </c>
      <c r="B348" s="45" t="s">
        <v>244</v>
      </c>
      <c r="C348" s="45" t="s">
        <v>17</v>
      </c>
      <c r="D348" s="45" t="n">
        <v>2174.549231</v>
      </c>
      <c r="E348" s="45" t="n">
        <v>9.05763194191005</v>
      </c>
      <c r="F348" s="45" t="n">
        <v>16.39127115013</v>
      </c>
      <c r="G348" s="45" t="n">
        <v>6.5226870832568</v>
      </c>
      <c r="H348" s="45" t="n">
        <v>3742.3158263</v>
      </c>
      <c r="I348" s="45" t="n">
        <v>6.89971486323561</v>
      </c>
      <c r="J348" s="45" t="n">
        <v>28.2087489967276</v>
      </c>
      <c r="K348" s="45" t="n">
        <v>4.07109320699653</v>
      </c>
      <c r="L348" s="45" t="n">
        <v>5764.9090195</v>
      </c>
      <c r="M348" s="45" t="n">
        <v>5.72110828001813</v>
      </c>
      <c r="N348" s="45" t="n">
        <v>43.4546091426038</v>
      </c>
      <c r="O348" s="45" t="n">
        <v>2.68095349854701</v>
      </c>
      <c r="P348" s="45" t="n">
        <v>1584.7335118</v>
      </c>
      <c r="Q348" s="45" t="n">
        <v>7.25654238462665</v>
      </c>
      <c r="R348" s="45" t="n">
        <v>11.9453707105386</v>
      </c>
      <c r="S348" s="45" t="n">
        <v>7.8139937126691</v>
      </c>
    </row>
    <row r="349">
      <c r="A349" s="45" t="s">
        <v>245</v>
      </c>
      <c r="B349" s="45" t="s">
        <v>246</v>
      </c>
      <c r="C349" s="45" t="s">
        <v>16</v>
      </c>
      <c r="D349" s="45" t="n">
        <v>5707.7960939</v>
      </c>
      <c r="E349" s="45" t="n">
        <v>10.837778593046</v>
      </c>
      <c r="F349" s="45" t="n">
        <v>24.4781223302376</v>
      </c>
      <c r="G349" s="45" t="n">
        <v>5.6787571215685</v>
      </c>
      <c r="H349" s="45" t="n">
        <v>6140.5544104</v>
      </c>
      <c r="I349" s="45" t="n">
        <v>10.0105102849077</v>
      </c>
      <c r="J349" s="45" t="n">
        <v>26.334024474681</v>
      </c>
      <c r="K349" s="45" t="n">
        <v>5.50740377173328</v>
      </c>
      <c r="L349" s="45" t="n">
        <v>8631.3664018</v>
      </c>
      <c r="M349" s="45" t="n">
        <v>7.70436466795972</v>
      </c>
      <c r="N349" s="45" t="n">
        <v>37.0159759011295</v>
      </c>
      <c r="O349" s="45" t="n">
        <v>3.88248052165658</v>
      </c>
      <c r="P349" s="45" t="n">
        <v>2838.2321461</v>
      </c>
      <c r="Q349" s="45" t="n">
        <v>9.51319177587981</v>
      </c>
      <c r="R349" s="45" t="n">
        <v>12.1718772939519</v>
      </c>
      <c r="S349" s="45" t="n">
        <v>10.643417755787</v>
      </c>
    </row>
    <row r="350">
      <c r="A350" s="45" t="s">
        <v>245</v>
      </c>
      <c r="B350" s="45" t="s">
        <v>246</v>
      </c>
      <c r="C350" s="45" t="s">
        <v>17</v>
      </c>
      <c r="D350" s="45" t="n">
        <v>4053.1666493</v>
      </c>
      <c r="E350" s="45" t="n">
        <v>8.78994581720695</v>
      </c>
      <c r="F350" s="45" t="n">
        <v>18.4368506941846</v>
      </c>
      <c r="G350" s="45" t="n">
        <v>5.97876249190912</v>
      </c>
      <c r="H350" s="45" t="n">
        <v>5854.4390206</v>
      </c>
      <c r="I350" s="45" t="n">
        <v>7.21686213585491</v>
      </c>
      <c r="J350" s="45" t="n">
        <v>26.6303923475862</v>
      </c>
      <c r="K350" s="45" t="n">
        <v>4.77111673417821</v>
      </c>
      <c r="L350" s="45" t="n">
        <v>9312.0659049</v>
      </c>
      <c r="M350" s="45" t="n">
        <v>6.9220574653827</v>
      </c>
      <c r="N350" s="45" t="n">
        <v>42.3582802282998</v>
      </c>
      <c r="O350" s="45" t="n">
        <v>3.04175262552268</v>
      </c>
      <c r="P350" s="45" t="n">
        <v>2764.3793704</v>
      </c>
      <c r="Q350" s="45" t="n">
        <v>10.3954695093151</v>
      </c>
      <c r="R350" s="45" t="n">
        <v>12.5744767299294</v>
      </c>
      <c r="S350" s="45" t="n">
        <v>9.10506960524429</v>
      </c>
    </row>
    <row r="351">
      <c r="A351" s="45" t="s">
        <v>247</v>
      </c>
      <c r="B351" s="45" t="s">
        <v>248</v>
      </c>
      <c r="C351" s="45" t="s">
        <v>16</v>
      </c>
      <c r="D351" s="45" t="n">
        <v>1446.0654246</v>
      </c>
      <c r="E351" s="45" t="n">
        <v>19.8084468611985</v>
      </c>
      <c r="F351" s="45" t="n">
        <v>18.0917416625715</v>
      </c>
      <c r="G351" s="45" t="n">
        <v>12.9770839822315</v>
      </c>
      <c r="H351" s="45" t="n">
        <v>1572.4268963</v>
      </c>
      <c r="I351" s="45" t="n">
        <v>16.2181163377324</v>
      </c>
      <c r="J351" s="45" t="n">
        <v>19.6726515323522</v>
      </c>
      <c r="K351" s="45" t="n">
        <v>10.4227113567324</v>
      </c>
      <c r="L351" s="45" t="n">
        <v>3495.1992352</v>
      </c>
      <c r="M351" s="45" t="n">
        <v>11.5980345453036</v>
      </c>
      <c r="N351" s="45" t="n">
        <v>43.7284790485516</v>
      </c>
      <c r="O351" s="45" t="n">
        <v>5.05047335315746</v>
      </c>
      <c r="P351" s="45" t="n">
        <v>1479.2670632</v>
      </c>
      <c r="Q351" s="45" t="n">
        <v>15.0466345034704</v>
      </c>
      <c r="R351" s="45" t="n">
        <v>18.5071277565247</v>
      </c>
      <c r="S351" s="45" t="n">
        <v>11.3546111021685</v>
      </c>
    </row>
    <row r="352">
      <c r="A352" s="45" t="s">
        <v>247</v>
      </c>
      <c r="B352" s="45" t="s">
        <v>248</v>
      </c>
      <c r="C352" s="45" t="s">
        <v>17</v>
      </c>
      <c r="D352" s="45" t="n">
        <v>4178.5484412</v>
      </c>
      <c r="E352" s="45" t="n">
        <v>9.11632914731324</v>
      </c>
      <c r="F352" s="45" t="n">
        <v>11.8265129265917</v>
      </c>
      <c r="G352" s="45" t="n">
        <v>7.51506814929725</v>
      </c>
      <c r="H352" s="45" t="n">
        <v>8150.2958476</v>
      </c>
      <c r="I352" s="45" t="n">
        <v>6.04284262240424</v>
      </c>
      <c r="J352" s="45" t="n">
        <v>23.0677185040619</v>
      </c>
      <c r="K352" s="45" t="n">
        <v>5.39312269068573</v>
      </c>
      <c r="L352" s="45" t="n">
        <v>16294.5417434</v>
      </c>
      <c r="M352" s="45" t="n">
        <v>3.99552725700416</v>
      </c>
      <c r="N352" s="45" t="n">
        <v>46.1183138769276</v>
      </c>
      <c r="O352" s="45" t="n">
        <v>2.44114626931181</v>
      </c>
      <c r="P352" s="45" t="n">
        <v>6708.6553492</v>
      </c>
      <c r="Q352" s="45" t="n">
        <v>7.36306956027967</v>
      </c>
      <c r="R352" s="45" t="n">
        <v>18.9874546924188</v>
      </c>
      <c r="S352" s="45" t="n">
        <v>6.78953941492864</v>
      </c>
    </row>
    <row r="353">
      <c r="A353" s="45" t="s">
        <v>249</v>
      </c>
      <c r="B353" s="45" t="s">
        <v>250</v>
      </c>
      <c r="C353" s="45" t="s">
        <v>16</v>
      </c>
      <c r="D353" s="45" t="n">
        <v>740.718978</v>
      </c>
      <c r="E353" s="45" t="n">
        <v>34.0929558547402</v>
      </c>
      <c r="F353" s="45" t="n">
        <v>15.4894073453726</v>
      </c>
      <c r="G353" s="45" t="n">
        <v>21.4066286474628</v>
      </c>
      <c r="H353" s="45" t="n">
        <v>1089.8999927</v>
      </c>
      <c r="I353" s="45" t="n">
        <v>21.7434129761603</v>
      </c>
      <c r="J353" s="45" t="n">
        <v>22.7912412859076</v>
      </c>
      <c r="K353" s="45" t="n">
        <v>10.9702291194271</v>
      </c>
      <c r="L353" s="45" t="n">
        <v>2018.1948702</v>
      </c>
      <c r="M353" s="45" t="n">
        <v>14.3644397715228</v>
      </c>
      <c r="N353" s="45" t="n">
        <v>42.2031072179025</v>
      </c>
      <c r="O353" s="45" t="n">
        <v>7.22902282791327</v>
      </c>
      <c r="P353" s="45" t="n">
        <v>933.2863485</v>
      </c>
      <c r="Q353" s="45" t="n">
        <v>16.4075959125169</v>
      </c>
      <c r="R353" s="45" t="n">
        <v>19.5162441508173</v>
      </c>
      <c r="S353" s="45" t="n">
        <v>16.6179326140108</v>
      </c>
    </row>
    <row r="354">
      <c r="A354" s="45" t="s">
        <v>249</v>
      </c>
      <c r="B354" s="45" t="s">
        <v>250</v>
      </c>
      <c r="C354" s="45" t="s">
        <v>17</v>
      </c>
      <c r="D354" s="45" t="n">
        <v>3083.0234062</v>
      </c>
      <c r="E354" s="45" t="n">
        <v>9.65875517591708</v>
      </c>
      <c r="F354" s="45" t="n">
        <v>9.00970932325635</v>
      </c>
      <c r="G354" s="45" t="n">
        <v>8.17274785434721</v>
      </c>
      <c r="H354" s="45" t="n">
        <v>7010.9202505</v>
      </c>
      <c r="I354" s="45" t="n">
        <v>7.12766648084619</v>
      </c>
      <c r="J354" s="45" t="n">
        <v>20.4884443687674</v>
      </c>
      <c r="K354" s="45" t="n">
        <v>5.78767860107735</v>
      </c>
      <c r="L354" s="45" t="n">
        <v>18034.2655403</v>
      </c>
      <c r="M354" s="45" t="n">
        <v>3.28462495008136</v>
      </c>
      <c r="N354" s="45" t="n">
        <v>52.7026457372219</v>
      </c>
      <c r="O354" s="45" t="n">
        <v>2.65682519431285</v>
      </c>
      <c r="P354" s="45" t="n">
        <v>6090.6906097</v>
      </c>
      <c r="Q354" s="45" t="n">
        <v>7.07143448973826</v>
      </c>
      <c r="R354" s="45" t="n">
        <v>17.7992005707543</v>
      </c>
      <c r="S354" s="45" t="n">
        <v>6.49656136563742</v>
      </c>
    </row>
    <row r="355">
      <c r="A355" s="45" t="s">
        <v>251</v>
      </c>
      <c r="B355" s="45" t="s">
        <v>252</v>
      </c>
      <c r="C355" s="45" t="s">
        <v>16</v>
      </c>
      <c r="D355" s="45" t="n">
        <v>345.5696056</v>
      </c>
      <c r="E355" s="45" t="n">
        <v>28.2805817901221</v>
      </c>
      <c r="F355" s="45" t="n">
        <v>14.4171637786195</v>
      </c>
      <c r="G355" s="45" t="n">
        <v>20.6323424359909</v>
      </c>
      <c r="H355" s="45" t="n">
        <v>402.4571236</v>
      </c>
      <c r="I355" s="45" t="n">
        <v>23.682527381743</v>
      </c>
      <c r="J355" s="45" t="n">
        <v>16.790511002086</v>
      </c>
      <c r="K355" s="45" t="n">
        <v>20.6506931903508</v>
      </c>
      <c r="L355" s="45" t="n">
        <v>1195.7935285</v>
      </c>
      <c r="M355" s="45" t="n">
        <v>16.5534124690062</v>
      </c>
      <c r="N355" s="45" t="n">
        <v>49.8885054310976</v>
      </c>
      <c r="O355" s="45" t="n">
        <v>7.67732001568768</v>
      </c>
      <c r="P355" s="45" t="n">
        <v>453.1116972</v>
      </c>
      <c r="Q355" s="45" t="n">
        <v>21.2478436769168</v>
      </c>
      <c r="R355" s="45" t="n">
        <v>18.9038197881969</v>
      </c>
      <c r="S355" s="45" t="n">
        <v>17.9274770753194</v>
      </c>
    </row>
    <row r="356">
      <c r="A356" s="45" t="s">
        <v>251</v>
      </c>
      <c r="B356" s="45" t="s">
        <v>252</v>
      </c>
      <c r="C356" s="45" t="s">
        <v>17</v>
      </c>
      <c r="D356" s="45" t="n">
        <v>2280.7884545</v>
      </c>
      <c r="E356" s="45" t="n">
        <v>11.7843262241545</v>
      </c>
      <c r="F356" s="45" t="n">
        <v>8.46458598919797</v>
      </c>
      <c r="G356" s="45" t="n">
        <v>9.66105230735281</v>
      </c>
      <c r="H356" s="45" t="n">
        <v>5476.9038266</v>
      </c>
      <c r="I356" s="45" t="n">
        <v>6.56697448872885</v>
      </c>
      <c r="J356" s="45" t="n">
        <v>20.3261829493022</v>
      </c>
      <c r="K356" s="45" t="n">
        <v>5.50016073812435</v>
      </c>
      <c r="L356" s="45" t="n">
        <v>13963.8010086</v>
      </c>
      <c r="M356" s="45" t="n">
        <v>3.74289363810717</v>
      </c>
      <c r="N356" s="45" t="n">
        <v>51.8232167214542</v>
      </c>
      <c r="O356" s="45" t="n">
        <v>2.52156987162224</v>
      </c>
      <c r="P356" s="45" t="n">
        <v>5223.5747551</v>
      </c>
      <c r="Q356" s="45" t="n">
        <v>5.80596685821261</v>
      </c>
      <c r="R356" s="45" t="n">
        <v>19.3860143400457</v>
      </c>
      <c r="S356" s="45" t="n">
        <v>5.75665778574972</v>
      </c>
    </row>
    <row r="357">
      <c r="A357" s="45" t="s">
        <v>253</v>
      </c>
      <c r="B357" s="45" t="s">
        <v>254</v>
      </c>
      <c r="C357" s="45" t="s">
        <v>16</v>
      </c>
      <c r="D357" s="45" t="n">
        <v>3373.0336013</v>
      </c>
      <c r="E357" s="45" t="n">
        <v>12.0838004710625</v>
      </c>
      <c r="F357" s="45" t="n">
        <v>19.0665564453792</v>
      </c>
      <c r="G357" s="45" t="n">
        <v>7.63039137912896</v>
      </c>
      <c r="H357" s="45" t="n">
        <v>5286.7434374</v>
      </c>
      <c r="I357" s="45" t="n">
        <v>10.6212432372313</v>
      </c>
      <c r="J357" s="45" t="n">
        <v>29.8840759020533</v>
      </c>
      <c r="K357" s="45" t="n">
        <v>6.32245744700882</v>
      </c>
      <c r="L357" s="45" t="n">
        <v>7496.2737377</v>
      </c>
      <c r="M357" s="45" t="n">
        <v>9.22003041975996</v>
      </c>
      <c r="N357" s="45" t="n">
        <v>42.3737629814257</v>
      </c>
      <c r="O357" s="45" t="n">
        <v>4.42885459473423</v>
      </c>
      <c r="P357" s="45" t="n">
        <v>1534.7871626</v>
      </c>
      <c r="Q357" s="45" t="n">
        <v>14.8024291472135</v>
      </c>
      <c r="R357" s="45" t="n">
        <v>8.67560467114174</v>
      </c>
      <c r="S357" s="45" t="n">
        <v>12.8718192278934</v>
      </c>
    </row>
    <row r="358">
      <c r="A358" s="45" t="s">
        <v>253</v>
      </c>
      <c r="B358" s="45" t="s">
        <v>254</v>
      </c>
      <c r="C358" s="45" t="s">
        <v>17</v>
      </c>
      <c r="D358" s="45" t="n">
        <v>2817.4335535</v>
      </c>
      <c r="E358" s="45" t="n">
        <v>11.1217361143793</v>
      </c>
      <c r="F358" s="45" t="n">
        <v>13.041160983448</v>
      </c>
      <c r="G358" s="45" t="n">
        <v>7.80977431308738</v>
      </c>
      <c r="H358" s="45" t="n">
        <v>5730.8543129</v>
      </c>
      <c r="I358" s="45" t="n">
        <v>10.2978354640241</v>
      </c>
      <c r="J358" s="45" t="n">
        <v>26.5266215681902</v>
      </c>
      <c r="K358" s="45" t="n">
        <v>6.85775840250826</v>
      </c>
      <c r="L358" s="45" t="n">
        <v>9642.947478</v>
      </c>
      <c r="M358" s="45" t="n">
        <v>6.54371716071534</v>
      </c>
      <c r="N358" s="45" t="n">
        <v>44.634674794481</v>
      </c>
      <c r="O358" s="45" t="n">
        <v>3.55311137493488</v>
      </c>
      <c r="P358" s="45" t="n">
        <v>3412.9267166</v>
      </c>
      <c r="Q358" s="45" t="n">
        <v>10.6456912579344</v>
      </c>
      <c r="R358" s="45" t="n">
        <v>15.7975426538808</v>
      </c>
      <c r="S358" s="45" t="n">
        <v>9.9054989773886</v>
      </c>
    </row>
    <row r="359">
      <c r="A359" s="45" t="s">
        <v>255</v>
      </c>
      <c r="B359" s="45" t="s">
        <v>256</v>
      </c>
      <c r="C359" s="45" t="s">
        <v>16</v>
      </c>
      <c r="D359" s="45" t="n">
        <v>255.2571962</v>
      </c>
      <c r="E359" s="45" t="n">
        <v>32.2872317322333</v>
      </c>
      <c r="F359" s="45" t="n">
        <v>15.2393633435657</v>
      </c>
      <c r="G359" s="45" t="n">
        <v>23.2165532845028</v>
      </c>
      <c r="H359" s="45" t="n">
        <v>296.6882693</v>
      </c>
      <c r="I359" s="45" t="n">
        <v>27.8145892413719</v>
      </c>
      <c r="J359" s="45" t="n">
        <v>17.7128809802243</v>
      </c>
      <c r="K359" s="45" t="n">
        <v>23.2767658090783</v>
      </c>
      <c r="L359" s="45" t="n">
        <v>832.2966223</v>
      </c>
      <c r="M359" s="45" t="n">
        <v>20.2371230218568</v>
      </c>
      <c r="N359" s="45" t="n">
        <v>49.6897671277177</v>
      </c>
      <c r="O359" s="45" t="n">
        <v>8.19137093888916</v>
      </c>
      <c r="P359" s="45" t="n">
        <v>290.7438709</v>
      </c>
      <c r="Q359" s="45" t="n">
        <v>26.3554933085176</v>
      </c>
      <c r="R359" s="45" t="n">
        <v>17.3579885484923</v>
      </c>
      <c r="S359" s="45" t="n">
        <v>26.2766469063296</v>
      </c>
    </row>
    <row r="360">
      <c r="A360" s="45" t="s">
        <v>255</v>
      </c>
      <c r="B360" s="45" t="s">
        <v>256</v>
      </c>
      <c r="C360" s="45" t="s">
        <v>17</v>
      </c>
      <c r="D360" s="45" t="n">
        <v>2560.6388052</v>
      </c>
      <c r="E360" s="45" t="n">
        <v>9.06647677783447</v>
      </c>
      <c r="F360" s="45" t="n">
        <v>9.24985552880573</v>
      </c>
      <c r="G360" s="45" t="n">
        <v>7.76908410983737</v>
      </c>
      <c r="H360" s="45" t="n">
        <v>5661.937904</v>
      </c>
      <c r="I360" s="45" t="n">
        <v>6.97750390108903</v>
      </c>
      <c r="J360" s="45" t="n">
        <v>20.4527508990002</v>
      </c>
      <c r="K360" s="45" t="n">
        <v>5.39504691769149</v>
      </c>
      <c r="L360" s="45" t="n">
        <v>13780.748037</v>
      </c>
      <c r="M360" s="45" t="n">
        <v>3.68184224213515</v>
      </c>
      <c r="N360" s="45" t="n">
        <v>49.7805188932795</v>
      </c>
      <c r="O360" s="45" t="n">
        <v>2.10785195093554</v>
      </c>
      <c r="P360" s="45" t="n">
        <v>5679.689299</v>
      </c>
      <c r="Q360" s="45" t="n">
        <v>4.94048830135059</v>
      </c>
      <c r="R360" s="45" t="n">
        <v>20.5168746789146</v>
      </c>
      <c r="S360" s="45" t="n">
        <v>5.26893841120752</v>
      </c>
    </row>
    <row r="361">
      <c r="A361" s="45" t="s">
        <v>257</v>
      </c>
      <c r="B361" s="45" t="s">
        <v>258</v>
      </c>
      <c r="C361" s="45" t="s">
        <v>16</v>
      </c>
      <c r="D361" s="45" t="n">
        <v>7.321114</v>
      </c>
      <c r="E361" s="45" t="n">
        <v>99.9999999999998</v>
      </c>
      <c r="F361" s="45" t="n">
        <v>2.37452332028496</v>
      </c>
      <c r="G361" s="45" t="n">
        <v>89.0725491836472</v>
      </c>
      <c r="H361" s="45" t="n">
        <v>28.9904261</v>
      </c>
      <c r="I361" s="45" t="n">
        <v>63.7928999999689</v>
      </c>
      <c r="J361" s="45" t="n">
        <v>9.40272789625292</v>
      </c>
      <c r="K361" s="45" t="n">
        <v>58.8501240948284</v>
      </c>
      <c r="L361" s="45" t="n">
        <v>168.5945043</v>
      </c>
      <c r="M361" s="45" t="n">
        <v>32.923445335877</v>
      </c>
      <c r="N361" s="45" t="n">
        <v>54.6817850578796</v>
      </c>
      <c r="O361" s="45" t="n">
        <v>17.444674826751</v>
      </c>
      <c r="P361" s="45" t="n">
        <v>103.4132691</v>
      </c>
      <c r="Q361" s="45" t="n">
        <v>40.4194937930831</v>
      </c>
      <c r="R361" s="45" t="n">
        <v>33.5409637255825</v>
      </c>
      <c r="S361" s="45" t="n">
        <v>26.4909880247637</v>
      </c>
    </row>
    <row r="362">
      <c r="A362" s="45" t="s">
        <v>257</v>
      </c>
      <c r="B362" s="45" t="s">
        <v>258</v>
      </c>
      <c r="C362" s="45" t="s">
        <v>17</v>
      </c>
      <c r="D362" s="45" t="n">
        <v>3435.1917545</v>
      </c>
      <c r="E362" s="45" t="n">
        <v>7.97910996742671</v>
      </c>
      <c r="F362" s="45" t="n">
        <v>13.509123013975</v>
      </c>
      <c r="G362" s="45" t="n">
        <v>6.1672075646463</v>
      </c>
      <c r="H362" s="45" t="n">
        <v>4893.6141928</v>
      </c>
      <c r="I362" s="45" t="n">
        <v>5.70927211997279</v>
      </c>
      <c r="J362" s="45" t="n">
        <v>19.2444675109822</v>
      </c>
      <c r="K362" s="45" t="n">
        <v>4.90000802169707</v>
      </c>
      <c r="L362" s="45" t="n">
        <v>13091.9743241</v>
      </c>
      <c r="M362" s="45" t="n">
        <v>2.98614415775419</v>
      </c>
      <c r="N362" s="45" t="n">
        <v>51.4850710759846</v>
      </c>
      <c r="O362" s="45" t="n">
        <v>1.55455413589623</v>
      </c>
      <c r="P362" s="45" t="n">
        <v>4007.9004131</v>
      </c>
      <c r="Q362" s="45" t="n">
        <v>5.24769825640801</v>
      </c>
      <c r="R362" s="45" t="n">
        <v>15.7613383990582</v>
      </c>
      <c r="S362" s="45" t="n">
        <v>5.82374106942046</v>
      </c>
    </row>
    <row r="363">
      <c r="A363" s="45" t="s">
        <v>259</v>
      </c>
      <c r="B363" s="45" t="s">
        <v>260</v>
      </c>
      <c r="C363" s="45" t="s">
        <v>16</v>
      </c>
      <c r="D363" s="45" t="n">
        <v>67.305467</v>
      </c>
      <c r="E363" s="45" t="n">
        <v>85.068921622227</v>
      </c>
      <c r="F363" s="45" t="n">
        <v>5.72796863205346</v>
      </c>
      <c r="G363" s="45" t="n">
        <v>78.3051237663524</v>
      </c>
      <c r="H363" s="45" t="n">
        <v>195.989655</v>
      </c>
      <c r="I363" s="45" t="n">
        <v>50.1415222085844</v>
      </c>
      <c r="J363" s="45" t="n">
        <v>16.6795157375103</v>
      </c>
      <c r="K363" s="45" t="n">
        <v>25.7062730420386</v>
      </c>
      <c r="L363" s="45" t="n">
        <v>588.5710499</v>
      </c>
      <c r="M363" s="45" t="n">
        <v>28.9493544731471</v>
      </c>
      <c r="N363" s="45" t="n">
        <v>50.0897870831499</v>
      </c>
      <c r="O363" s="45" t="n">
        <v>10.5085140854831</v>
      </c>
      <c r="P363" s="45" t="n">
        <v>323.1658739</v>
      </c>
      <c r="Q363" s="45" t="n">
        <v>35.1664345702644</v>
      </c>
      <c r="R363" s="45" t="n">
        <v>27.5027285472864</v>
      </c>
      <c r="S363" s="45" t="n">
        <v>17.6821598623302</v>
      </c>
    </row>
    <row r="364">
      <c r="A364" s="45" t="s">
        <v>259</v>
      </c>
      <c r="B364" s="45" t="s">
        <v>260</v>
      </c>
      <c r="C364" s="45" t="s">
        <v>17</v>
      </c>
      <c r="D364" s="45" t="n">
        <v>4890.7976818</v>
      </c>
      <c r="E364" s="45" t="n">
        <v>8.63057741145094</v>
      </c>
      <c r="F364" s="45" t="n">
        <v>10.9541327548634</v>
      </c>
      <c r="G364" s="45" t="n">
        <v>7.52587121162593</v>
      </c>
      <c r="H364" s="45" t="n">
        <v>9963.7294257</v>
      </c>
      <c r="I364" s="45" t="n">
        <v>7.0320671365878</v>
      </c>
      <c r="J364" s="45" t="n">
        <v>22.3161991077267</v>
      </c>
      <c r="K364" s="45" t="n">
        <v>5.39611822894197</v>
      </c>
      <c r="L364" s="45" t="n">
        <v>21157.0059623</v>
      </c>
      <c r="M364" s="45" t="n">
        <v>2.84361526668107</v>
      </c>
      <c r="N364" s="45" t="n">
        <v>47.3862684749568</v>
      </c>
      <c r="O364" s="45" t="n">
        <v>1.91599093411886</v>
      </c>
      <c r="P364" s="45" t="n">
        <v>8636.4348821</v>
      </c>
      <c r="Q364" s="45" t="n">
        <v>4.76906164391831</v>
      </c>
      <c r="R364" s="45" t="n">
        <v>19.3433996624531</v>
      </c>
      <c r="S364" s="45" t="n">
        <v>4.91682893890722</v>
      </c>
    </row>
    <row r="365">
      <c r="A365" s="45" t="s">
        <v>261</v>
      </c>
      <c r="B365" s="45" t="s">
        <v>262</v>
      </c>
      <c r="C365" s="45" t="s">
        <v>16</v>
      </c>
      <c r="D365" s="45" t="n">
        <v>134.9210859</v>
      </c>
      <c r="E365" s="45" t="n">
        <v>56.8959024897532</v>
      </c>
      <c r="F365" s="45" t="n">
        <v>10.5763959882854</v>
      </c>
      <c r="G365" s="45" t="n">
        <v>48.2293818497221</v>
      </c>
      <c r="H365" s="45" t="n">
        <v>238.4740169</v>
      </c>
      <c r="I365" s="45" t="n">
        <v>39.225572884875</v>
      </c>
      <c r="J365" s="45" t="n">
        <v>18.6938581084415</v>
      </c>
      <c r="K365" s="45" t="n">
        <v>30.2836832516678</v>
      </c>
      <c r="L365" s="45" t="n">
        <v>738.4891613</v>
      </c>
      <c r="M365" s="45" t="n">
        <v>22.9051288118074</v>
      </c>
      <c r="N365" s="45" t="n">
        <v>57.8897935105156</v>
      </c>
      <c r="O365" s="45" t="n">
        <v>6.91880946264034</v>
      </c>
      <c r="P365" s="45" t="n">
        <v>163.7968474</v>
      </c>
      <c r="Q365" s="45" t="n">
        <v>35.0274797705495</v>
      </c>
      <c r="R365" s="45" t="n">
        <v>12.8399523927575</v>
      </c>
      <c r="S365" s="45" t="n">
        <v>34.3622185929966</v>
      </c>
    </row>
    <row r="366">
      <c r="A366" s="45" t="s">
        <v>261</v>
      </c>
      <c r="B366" s="45" t="s">
        <v>262</v>
      </c>
      <c r="C366" s="45" t="s">
        <v>17</v>
      </c>
      <c r="D366" s="45" t="n">
        <v>7484.6998897</v>
      </c>
      <c r="E366" s="45" t="n">
        <v>6.65188120659692</v>
      </c>
      <c r="F366" s="45" t="n">
        <v>15.0857656753615</v>
      </c>
      <c r="G366" s="45" t="n">
        <v>5.58797136256238</v>
      </c>
      <c r="H366" s="45" t="n">
        <v>9616.482044</v>
      </c>
      <c r="I366" s="45" t="n">
        <v>5.81084520121158</v>
      </c>
      <c r="J366" s="45" t="n">
        <v>19.3824731619159</v>
      </c>
      <c r="K366" s="45" t="n">
        <v>4.78724920014384</v>
      </c>
      <c r="L366" s="45" t="n">
        <v>26291.5199115</v>
      </c>
      <c r="M366" s="45" t="n">
        <v>2.83725178616691</v>
      </c>
      <c r="N366" s="45" t="n">
        <v>52.9917985328717</v>
      </c>
      <c r="O366" s="45" t="n">
        <v>1.63776600610247</v>
      </c>
      <c r="P366" s="45" t="n">
        <v>6221.6170483</v>
      </c>
      <c r="Q366" s="45" t="n">
        <v>6.90305994230735</v>
      </c>
      <c r="R366" s="45" t="n">
        <v>12.539962629851</v>
      </c>
      <c r="S366" s="45" t="n">
        <v>7.45860713361824</v>
      </c>
    </row>
    <row r="367">
      <c r="A367" s="45" t="s">
        <v>263</v>
      </c>
      <c r="B367" s="45" t="s">
        <v>264</v>
      </c>
      <c r="C367" s="45" t="s">
        <v>16</v>
      </c>
      <c r="D367" s="45" t="n">
        <v>154.5379468</v>
      </c>
      <c r="E367" s="45" t="n">
        <v>43.7836102326722</v>
      </c>
      <c r="F367" s="45" t="n">
        <v>10.4483414598815</v>
      </c>
      <c r="G367" s="45" t="n">
        <v>25.5229711273925</v>
      </c>
      <c r="H367" s="45" t="n">
        <v>180.6920083</v>
      </c>
      <c r="I367" s="45" t="n">
        <v>36.7285142093748</v>
      </c>
      <c r="J367" s="45" t="n">
        <v>12.2166227834867</v>
      </c>
      <c r="K367" s="45" t="n">
        <v>21.8299434506602</v>
      </c>
      <c r="L367" s="45" t="n">
        <v>737.6861467</v>
      </c>
      <c r="M367" s="45" t="n">
        <v>29.9140595398179</v>
      </c>
      <c r="N367" s="45" t="n">
        <v>49.8751077683259</v>
      </c>
      <c r="O367" s="45" t="n">
        <v>9.05362763567066</v>
      </c>
      <c r="P367" s="45" t="n">
        <v>406.1506706</v>
      </c>
      <c r="Q367" s="45" t="n">
        <v>24.93114865644</v>
      </c>
      <c r="R367" s="45" t="n">
        <v>27.4599279883059</v>
      </c>
      <c r="S367" s="45" t="n">
        <v>23.2278888171468</v>
      </c>
    </row>
    <row r="368">
      <c r="A368" s="45" t="s">
        <v>263</v>
      </c>
      <c r="B368" s="45" t="s">
        <v>264</v>
      </c>
      <c r="C368" s="45" t="s">
        <v>17</v>
      </c>
      <c r="D368" s="45" t="n">
        <v>5043.2624313</v>
      </c>
      <c r="E368" s="45" t="n">
        <v>8.75162141691356</v>
      </c>
      <c r="F368" s="45" t="n">
        <v>11.7320824095338</v>
      </c>
      <c r="G368" s="45" t="n">
        <v>7.53384241847803</v>
      </c>
      <c r="H368" s="45" t="n">
        <v>8386.4132687</v>
      </c>
      <c r="I368" s="45" t="n">
        <v>5.35476782422262</v>
      </c>
      <c r="J368" s="45" t="n">
        <v>19.5092151021445</v>
      </c>
      <c r="K368" s="45" t="n">
        <v>4.3522196851414</v>
      </c>
      <c r="L368" s="45" t="n">
        <v>20352.2725783</v>
      </c>
      <c r="M368" s="45" t="n">
        <v>2.46343184863299</v>
      </c>
      <c r="N368" s="45" t="n">
        <v>47.345253665168</v>
      </c>
      <c r="O368" s="45" t="n">
        <v>1.6329289974819</v>
      </c>
      <c r="P368" s="45" t="n">
        <v>9204.9849468</v>
      </c>
      <c r="Q368" s="45" t="n">
        <v>4.30088136452694</v>
      </c>
      <c r="R368" s="45" t="n">
        <v>21.4134488231536</v>
      </c>
      <c r="S368" s="45" t="n">
        <v>4.36647711981936</v>
      </c>
    </row>
    <row r="369">
      <c r="A369" s="45" t="s">
        <v>265</v>
      </c>
      <c r="B369" s="45" t="s">
        <v>266</v>
      </c>
      <c r="C369" s="45" t="s">
        <v>16</v>
      </c>
      <c r="D369" s="45" t="n">
        <v>452.9165684</v>
      </c>
      <c r="E369" s="45" t="n">
        <v>19.6871830280234</v>
      </c>
      <c r="F369" s="45" t="n">
        <v>18.1289999018674</v>
      </c>
      <c r="G369" s="45" t="n">
        <v>11.6007010654802</v>
      </c>
      <c r="H369" s="45" t="n">
        <v>682.0565543</v>
      </c>
      <c r="I369" s="45" t="n">
        <v>15.3758344567298</v>
      </c>
      <c r="J369" s="45" t="n">
        <v>27.3008409686889</v>
      </c>
      <c r="K369" s="45" t="n">
        <v>10.3871547301491</v>
      </c>
      <c r="L369" s="45" t="n">
        <v>1090.5810893</v>
      </c>
      <c r="M369" s="45" t="n">
        <v>12.0182916992197</v>
      </c>
      <c r="N369" s="45" t="n">
        <v>43.652950323153</v>
      </c>
      <c r="O369" s="45" t="n">
        <v>6.35831396274179</v>
      </c>
      <c r="P369" s="45" t="n">
        <v>272.7444854</v>
      </c>
      <c r="Q369" s="45" t="n">
        <v>17.3591160997061</v>
      </c>
      <c r="R369" s="45" t="n">
        <v>10.9172088062908</v>
      </c>
      <c r="S369" s="45" t="n">
        <v>14.9126191239052</v>
      </c>
    </row>
    <row r="370">
      <c r="A370" s="45" t="s">
        <v>265</v>
      </c>
      <c r="B370" s="45" t="s">
        <v>266</v>
      </c>
      <c r="C370" s="45" t="s">
        <v>17</v>
      </c>
      <c r="D370" s="45" t="n">
        <v>1217.8899348</v>
      </c>
      <c r="E370" s="45" t="n">
        <v>10.0597113818429</v>
      </c>
      <c r="F370" s="45" t="n">
        <v>12.731841564761</v>
      </c>
      <c r="G370" s="45" t="n">
        <v>6.96960100694711</v>
      </c>
      <c r="H370" s="45" t="n">
        <v>2270.209297</v>
      </c>
      <c r="I370" s="45" t="n">
        <v>7.43553543986089</v>
      </c>
      <c r="J370" s="45" t="n">
        <v>23.7328056192517</v>
      </c>
      <c r="K370" s="45" t="n">
        <v>5.29017940964992</v>
      </c>
      <c r="L370" s="45" t="n">
        <v>4902.2647421</v>
      </c>
      <c r="M370" s="45" t="n">
        <v>4.93390335896261</v>
      </c>
      <c r="N370" s="45" t="n">
        <v>51.248356868292</v>
      </c>
      <c r="O370" s="45" t="n">
        <v>2.17862124398876</v>
      </c>
      <c r="P370" s="45" t="n">
        <v>1175.3373318</v>
      </c>
      <c r="Q370" s="45" t="n">
        <v>7.03325105779715</v>
      </c>
      <c r="R370" s="45" t="n">
        <v>12.2869959476953</v>
      </c>
      <c r="S370" s="45" t="n">
        <v>8.03462716099078</v>
      </c>
    </row>
    <row r="371">
      <c r="A371" s="45" t="s">
        <v>267</v>
      </c>
      <c r="B371" s="45" t="s">
        <v>268</v>
      </c>
      <c r="C371" s="45" t="s">
        <v>16</v>
      </c>
      <c r="D371" s="45" t="n">
        <v>5460.9388321</v>
      </c>
      <c r="E371" s="45" t="n">
        <v>18.7454714510845</v>
      </c>
      <c r="F371" s="45" t="n">
        <v>17.7963219492481</v>
      </c>
      <c r="G371" s="45" t="n">
        <v>9.84944876584787</v>
      </c>
      <c r="H371" s="45" t="n">
        <v>8154.4108377</v>
      </c>
      <c r="I371" s="45" t="n">
        <v>17.4185357591077</v>
      </c>
      <c r="J371" s="45" t="n">
        <v>26.5739143095917</v>
      </c>
      <c r="K371" s="45" t="n">
        <v>8.56792116719526</v>
      </c>
      <c r="L371" s="45" t="n">
        <v>13152.3747733</v>
      </c>
      <c r="M371" s="45" t="n">
        <v>11.2023306369948</v>
      </c>
      <c r="N371" s="45" t="n">
        <v>42.8614754823773</v>
      </c>
      <c r="O371" s="45" t="n">
        <v>5.52243732848474</v>
      </c>
      <c r="P371" s="45" t="n">
        <v>3918.0478624</v>
      </c>
      <c r="Q371" s="45" t="n">
        <v>16.716525965467</v>
      </c>
      <c r="R371" s="45" t="n">
        <v>12.7682882587829</v>
      </c>
      <c r="S371" s="45" t="n">
        <v>13.5280157270683</v>
      </c>
    </row>
    <row r="372">
      <c r="A372" s="45" t="s">
        <v>267</v>
      </c>
      <c r="B372" s="45" t="s">
        <v>268</v>
      </c>
      <c r="C372" s="45" t="s">
        <v>17</v>
      </c>
      <c r="D372" s="45" t="n">
        <v>22306.9608314</v>
      </c>
      <c r="E372" s="45" t="n">
        <v>6.4452143143248</v>
      </c>
      <c r="F372" s="45" t="n">
        <v>14.7520879578625</v>
      </c>
      <c r="G372" s="45" t="n">
        <v>5.24093357227012</v>
      </c>
      <c r="H372" s="45" t="n">
        <v>34227.0694288</v>
      </c>
      <c r="I372" s="45" t="n">
        <v>6.05445683650833</v>
      </c>
      <c r="J372" s="45" t="n">
        <v>22.6351201568786</v>
      </c>
      <c r="K372" s="45" t="n">
        <v>4.44692116684024</v>
      </c>
      <c r="L372" s="45" t="n">
        <v>73071.5808266</v>
      </c>
      <c r="M372" s="45" t="n">
        <v>3.96655016683119</v>
      </c>
      <c r="N372" s="45" t="n">
        <v>48.3238571009947</v>
      </c>
      <c r="O372" s="45" t="n">
        <v>2.22228586855305</v>
      </c>
      <c r="P372" s="45" t="n">
        <v>21606.6166</v>
      </c>
      <c r="Q372" s="45" t="n">
        <v>7.3614724534498</v>
      </c>
      <c r="R372" s="45" t="n">
        <v>14.2889347842642</v>
      </c>
      <c r="S372" s="45" t="n">
        <v>7.16830432028002</v>
      </c>
    </row>
    <row r="373">
      <c r="A373" s="45" t="s">
        <v>269</v>
      </c>
      <c r="B373" s="45" t="s">
        <v>270</v>
      </c>
      <c r="C373" s="45" t="s">
        <v>16</v>
      </c>
      <c r="D373" s="45" t="n">
        <v>105.2899194</v>
      </c>
      <c r="E373" s="45" t="n">
        <v>74.0986528237245</v>
      </c>
      <c r="F373" s="45" t="n">
        <v>17.056991746054</v>
      </c>
      <c r="G373" s="45" t="n">
        <v>57.5102827011332</v>
      </c>
      <c r="H373" s="45"/>
      <c r="I373" s="45"/>
      <c r="J373" s="45"/>
      <c r="K373" s="45"/>
      <c r="L373" s="45" t="n">
        <v>310.1825721</v>
      </c>
      <c r="M373" s="45" t="n">
        <v>52.6024495547459</v>
      </c>
      <c r="N373" s="45" t="n">
        <v>50.2496497502257</v>
      </c>
      <c r="O373" s="45" t="n">
        <v>15.2262080962132</v>
      </c>
      <c r="P373" s="45" t="n">
        <v>201.8105615</v>
      </c>
      <c r="Q373" s="45" t="n">
        <v>58.0587871614097</v>
      </c>
      <c r="R373" s="45" t="n">
        <v>32.6933585037203</v>
      </c>
      <c r="S373" s="45" t="n">
        <v>41.8274718046271</v>
      </c>
    </row>
    <row r="374">
      <c r="A374" s="45" t="s">
        <v>269</v>
      </c>
      <c r="B374" s="45" t="s">
        <v>270</v>
      </c>
      <c r="C374" s="45" t="s">
        <v>17</v>
      </c>
      <c r="D374" s="45" t="n">
        <v>10643.0929862</v>
      </c>
      <c r="E374" s="45" t="n">
        <v>10.0635460355948</v>
      </c>
      <c r="F374" s="45" t="n">
        <v>10.8900001130943</v>
      </c>
      <c r="G374" s="45" t="n">
        <v>8.20560089140641</v>
      </c>
      <c r="H374" s="45" t="n">
        <v>16032.7463622</v>
      </c>
      <c r="I374" s="45" t="n">
        <v>6.24436059802542</v>
      </c>
      <c r="J374" s="45" t="n">
        <v>16.4046870514008</v>
      </c>
      <c r="K374" s="45" t="n">
        <v>5.23850017476741</v>
      </c>
      <c r="L374" s="45" t="n">
        <v>44595.9031334</v>
      </c>
      <c r="M374" s="45" t="n">
        <v>3.7877471739161</v>
      </c>
      <c r="N374" s="45" t="n">
        <v>45.6304751631851</v>
      </c>
      <c r="O374" s="45" t="n">
        <v>2.31073691090775</v>
      </c>
      <c r="P374" s="45" t="n">
        <v>26460.9744665</v>
      </c>
      <c r="Q374" s="45" t="n">
        <v>4.99044985130712</v>
      </c>
      <c r="R374" s="45" t="n">
        <v>27.0748376723198</v>
      </c>
      <c r="S374" s="45" t="n">
        <v>5.25206986928988</v>
      </c>
    </row>
    <row r="375">
      <c r="A375" s="45" t="s">
        <v>271</v>
      </c>
      <c r="B375" s="45" t="s">
        <v>272</v>
      </c>
      <c r="C375" s="45" t="s">
        <v>16</v>
      </c>
      <c r="D375" s="45" t="n">
        <v>596.1644461</v>
      </c>
      <c r="E375" s="45" t="n">
        <v>28.5813177134883</v>
      </c>
      <c r="F375" s="45" t="n">
        <v>17.2420603503137</v>
      </c>
      <c r="G375" s="45" t="n">
        <v>14.5072771368299</v>
      </c>
      <c r="H375" s="45" t="n">
        <v>834.9166304</v>
      </c>
      <c r="I375" s="45" t="n">
        <v>25.9484877286263</v>
      </c>
      <c r="J375" s="45" t="n">
        <v>24.1471678209113</v>
      </c>
      <c r="K375" s="45" t="n">
        <v>12.5944150871043</v>
      </c>
      <c r="L375" s="45" t="n">
        <v>1386.5916948</v>
      </c>
      <c r="M375" s="45" t="n">
        <v>23.6765692324495</v>
      </c>
      <c r="N375" s="45" t="n">
        <v>40.1025217779845</v>
      </c>
      <c r="O375" s="45" t="n">
        <v>9.26317382896627</v>
      </c>
      <c r="P375" s="45" t="n">
        <v>639.9444391</v>
      </c>
      <c r="Q375" s="45" t="n">
        <v>31.448955975373</v>
      </c>
      <c r="R375" s="45" t="n">
        <v>18.5082500507905</v>
      </c>
      <c r="S375" s="45" t="n">
        <v>27.5007978915842</v>
      </c>
    </row>
    <row r="376">
      <c r="A376" s="45" t="s">
        <v>271</v>
      </c>
      <c r="B376" s="45" t="s">
        <v>272</v>
      </c>
      <c r="C376" s="45" t="s">
        <v>17</v>
      </c>
      <c r="D376" s="45" t="n">
        <v>5503.6543783</v>
      </c>
      <c r="E376" s="45" t="n">
        <v>6.9915227920068</v>
      </c>
      <c r="F376" s="45" t="n">
        <v>15.8290252444103</v>
      </c>
      <c r="G376" s="45" t="n">
        <v>5.6073100421015</v>
      </c>
      <c r="H376" s="45" t="n">
        <v>7004.389576</v>
      </c>
      <c r="I376" s="45" t="n">
        <v>6.2103208913617</v>
      </c>
      <c r="J376" s="45" t="n">
        <v>20.1452801719057</v>
      </c>
      <c r="K376" s="45" t="n">
        <v>5.19558480374929</v>
      </c>
      <c r="L376" s="45" t="n">
        <v>17099.9679726</v>
      </c>
      <c r="M376" s="45" t="n">
        <v>4.39039001005983</v>
      </c>
      <c r="N376" s="45" t="n">
        <v>49.1811087891209</v>
      </c>
      <c r="O376" s="45" t="n">
        <v>2.21564846399443</v>
      </c>
      <c r="P376" s="45" t="n">
        <v>5161.3708577</v>
      </c>
      <c r="Q376" s="45" t="n">
        <v>7.40539490584711</v>
      </c>
      <c r="R376" s="45" t="n">
        <v>14.8445857945631</v>
      </c>
      <c r="S376" s="45" t="n">
        <v>7.74764724120738</v>
      </c>
    </row>
    <row r="377">
      <c r="A377" s="45" t="s">
        <v>273</v>
      </c>
      <c r="B377" s="45" t="s">
        <v>274</v>
      </c>
      <c r="C377" s="45" t="s">
        <v>16</v>
      </c>
      <c r="D377" s="45" t="n">
        <v>821.9801256</v>
      </c>
      <c r="E377" s="45" t="n">
        <v>33.5219156889061</v>
      </c>
      <c r="F377" s="45" t="n">
        <v>18.1174700539145</v>
      </c>
      <c r="G377" s="45" t="n">
        <v>18.5760998134913</v>
      </c>
      <c r="H377" s="45" t="n">
        <v>1063.3635028</v>
      </c>
      <c r="I377" s="45" t="n">
        <v>32.9620231189892</v>
      </c>
      <c r="J377" s="45" t="n">
        <v>23.4378615959138</v>
      </c>
      <c r="K377" s="45" t="n">
        <v>16.034401018179</v>
      </c>
      <c r="L377" s="45" t="n">
        <v>1721.6012485</v>
      </c>
      <c r="M377" s="45" t="n">
        <v>23.8335407316007</v>
      </c>
      <c r="N377" s="45" t="n">
        <v>37.9462447972362</v>
      </c>
      <c r="O377" s="45" t="n">
        <v>7.8771693997733</v>
      </c>
      <c r="P377" s="45" t="n">
        <v>930.0027386</v>
      </c>
      <c r="Q377" s="45" t="n">
        <v>26.1890434117067</v>
      </c>
      <c r="R377" s="45" t="n">
        <v>20.4984235529356</v>
      </c>
      <c r="S377" s="45" t="n">
        <v>22.6438521626526</v>
      </c>
    </row>
    <row r="378">
      <c r="A378" s="45" t="s">
        <v>273</v>
      </c>
      <c r="B378" s="45" t="s">
        <v>274</v>
      </c>
      <c r="C378" s="45" t="s">
        <v>17</v>
      </c>
      <c r="D378" s="45" t="n">
        <v>6822.9364524</v>
      </c>
      <c r="E378" s="45" t="n">
        <v>9.24829769827392</v>
      </c>
      <c r="F378" s="45" t="n">
        <v>12.6243012243557</v>
      </c>
      <c r="G378" s="45" t="n">
        <v>8.05728048811328</v>
      </c>
      <c r="H378" s="45" t="n">
        <v>12260.4077587</v>
      </c>
      <c r="I378" s="45" t="n">
        <v>6.32088299328168</v>
      </c>
      <c r="J378" s="45" t="n">
        <v>22.6851124525441</v>
      </c>
      <c r="K378" s="45" t="n">
        <v>5.15407369863664</v>
      </c>
      <c r="L378" s="45" t="n">
        <v>24700.5541192</v>
      </c>
      <c r="M378" s="45" t="n">
        <v>3.63223424204806</v>
      </c>
      <c r="N378" s="45" t="n">
        <v>45.7027905484293</v>
      </c>
      <c r="O378" s="45" t="n">
        <v>2.17862939297854</v>
      </c>
      <c r="P378" s="45" t="n">
        <v>10262.1540503</v>
      </c>
      <c r="Q378" s="45" t="n">
        <v>6.10639147306176</v>
      </c>
      <c r="R378" s="45" t="n">
        <v>18.9877957746709</v>
      </c>
      <c r="S378" s="45" t="n">
        <v>6.62114894022592</v>
      </c>
    </row>
    <row r="379">
      <c r="A379" s="45" t="s">
        <v>275</v>
      </c>
      <c r="B379" s="45" t="s">
        <v>276</v>
      </c>
      <c r="C379" s="45" t="s">
        <v>16</v>
      </c>
      <c r="D379" s="45" t="n">
        <v>2140.8756739</v>
      </c>
      <c r="E379" s="45" t="n">
        <v>24.7272359080096</v>
      </c>
      <c r="F379" s="45" t="n">
        <v>19.6328371563363</v>
      </c>
      <c r="G379" s="45" t="n">
        <v>13.8304298323165</v>
      </c>
      <c r="H379" s="45" t="n">
        <v>2799.2316532</v>
      </c>
      <c r="I379" s="45" t="n">
        <v>21.0152226186879</v>
      </c>
      <c r="J379" s="45" t="n">
        <v>25.6702712259902</v>
      </c>
      <c r="K379" s="45" t="n">
        <v>9.32937429039916</v>
      </c>
      <c r="L379" s="45" t="n">
        <v>4361.2779236</v>
      </c>
      <c r="M379" s="45" t="n">
        <v>17.7083707786563</v>
      </c>
      <c r="N379" s="45" t="n">
        <v>39.994970427957</v>
      </c>
      <c r="O379" s="45" t="n">
        <v>5.58987617437854</v>
      </c>
      <c r="P379" s="45" t="n">
        <v>1603.1806908</v>
      </c>
      <c r="Q379" s="45" t="n">
        <v>20.6560393310669</v>
      </c>
      <c r="R379" s="45" t="n">
        <v>14.7019211897165</v>
      </c>
      <c r="S379" s="45" t="n">
        <v>18.3898503433543</v>
      </c>
    </row>
    <row r="380">
      <c r="A380" s="45" t="s">
        <v>275</v>
      </c>
      <c r="B380" s="45" t="s">
        <v>276</v>
      </c>
      <c r="C380" s="45" t="s">
        <v>17</v>
      </c>
      <c r="D380" s="45" t="n">
        <v>8583.7188845</v>
      </c>
      <c r="E380" s="45" t="n">
        <v>7.67097458394239</v>
      </c>
      <c r="F380" s="45" t="n">
        <v>13.5525768251575</v>
      </c>
      <c r="G380" s="45" t="n">
        <v>7.2679554320633</v>
      </c>
      <c r="H380" s="45" t="n">
        <v>12677.1582172</v>
      </c>
      <c r="I380" s="45" t="n">
        <v>6.62011396790398</v>
      </c>
      <c r="J380" s="45" t="n">
        <v>20.015585665733</v>
      </c>
      <c r="K380" s="45" t="n">
        <v>5.22923620952</v>
      </c>
      <c r="L380" s="45" t="n">
        <v>30926.1723239</v>
      </c>
      <c r="M380" s="45" t="n">
        <v>4.20534568562401</v>
      </c>
      <c r="N380" s="45" t="n">
        <v>48.8284078226926</v>
      </c>
      <c r="O380" s="45" t="n">
        <v>2.76577369696391</v>
      </c>
      <c r="P380" s="45" t="n">
        <v>11149.3846359</v>
      </c>
      <c r="Q380" s="45" t="n">
        <v>7.80140800778775</v>
      </c>
      <c r="R380" s="45" t="n">
        <v>17.603429686417</v>
      </c>
      <c r="S380" s="45" t="n">
        <v>7.46287021847202</v>
      </c>
    </row>
    <row r="381">
      <c r="A381" s="45" t="s">
        <v>277</v>
      </c>
      <c r="B381" s="45" t="s">
        <v>278</v>
      </c>
      <c r="C381" s="45" t="s">
        <v>16</v>
      </c>
      <c r="D381" s="45" t="n">
        <v>24.9318941</v>
      </c>
      <c r="E381" s="45" t="n">
        <v>100</v>
      </c>
      <c r="F381" s="45" t="n">
        <v>3.06266393226467</v>
      </c>
      <c r="G381" s="45" t="n">
        <v>80.065238372828</v>
      </c>
      <c r="H381" s="45" t="n">
        <v>113.5362061</v>
      </c>
      <c r="I381" s="45" t="n">
        <v>45.1688186620934</v>
      </c>
      <c r="J381" s="45" t="n">
        <v>13.9469244508237</v>
      </c>
      <c r="K381" s="45" t="n">
        <v>40.4609942815987</v>
      </c>
      <c r="L381" s="45" t="n">
        <v>325.8309118</v>
      </c>
      <c r="M381" s="45" t="n">
        <v>37.160623266407</v>
      </c>
      <c r="N381" s="45" t="n">
        <v>40.0254620681535</v>
      </c>
      <c r="O381" s="45" t="n">
        <v>12.5391852772522</v>
      </c>
      <c r="P381" s="45" t="n">
        <v>349.7600768</v>
      </c>
      <c r="Q381" s="45" t="n">
        <v>30.7840007523175</v>
      </c>
      <c r="R381" s="45" t="n">
        <v>42.9649495487581</v>
      </c>
      <c r="S381" s="45" t="n">
        <v>14.7537653153653</v>
      </c>
    </row>
    <row r="382">
      <c r="A382" s="45" t="s">
        <v>277</v>
      </c>
      <c r="B382" s="45" t="s">
        <v>278</v>
      </c>
      <c r="C382" s="45" t="s">
        <v>17</v>
      </c>
      <c r="D382" s="45" t="n">
        <v>4853.4629941</v>
      </c>
      <c r="E382" s="45" t="n">
        <v>8.98008030468587</v>
      </c>
      <c r="F382" s="45" t="n">
        <v>10.9936338906912</v>
      </c>
      <c r="G382" s="45" t="n">
        <v>7.39180450436641</v>
      </c>
      <c r="H382" s="45" t="n">
        <v>7698.3394357</v>
      </c>
      <c r="I382" s="45" t="n">
        <v>6.72243773943388</v>
      </c>
      <c r="J382" s="45" t="n">
        <v>17.4375956765794</v>
      </c>
      <c r="K382" s="45" t="n">
        <v>4.97908836928738</v>
      </c>
      <c r="L382" s="45" t="n">
        <v>20948.3757643</v>
      </c>
      <c r="M382" s="45" t="n">
        <v>3.7286117218236</v>
      </c>
      <c r="N382" s="45" t="n">
        <v>47.4504027407443</v>
      </c>
      <c r="O382" s="45" t="n">
        <v>1.72944978775399</v>
      </c>
      <c r="P382" s="45" t="n">
        <v>10647.7627175</v>
      </c>
      <c r="Q382" s="45" t="n">
        <v>3.98846310612096</v>
      </c>
      <c r="R382" s="45" t="n">
        <v>24.1183676919851</v>
      </c>
      <c r="S382" s="45" t="n">
        <v>4.13529294738386</v>
      </c>
    </row>
    <row r="383">
      <c r="A383" s="45" t="s">
        <v>279</v>
      </c>
      <c r="B383" s="45" t="s">
        <v>280</v>
      </c>
      <c r="C383" s="45" t="s">
        <v>16</v>
      </c>
      <c r="D383" s="45" t="n">
        <v>373.3658887</v>
      </c>
      <c r="E383" s="45" t="n">
        <v>18.8158431397968</v>
      </c>
      <c r="F383" s="45" t="n">
        <v>12.7298180264173</v>
      </c>
      <c r="G383" s="45" t="n">
        <v>16.7594549167576</v>
      </c>
      <c r="H383" s="45" t="n">
        <v>851.2295098</v>
      </c>
      <c r="I383" s="45" t="n">
        <v>19.2290485134682</v>
      </c>
      <c r="J383" s="45" t="n">
        <v>29.0224605043584</v>
      </c>
      <c r="K383" s="45" t="n">
        <v>10.6784313339624</v>
      </c>
      <c r="L383" s="45" t="n">
        <v>1014.1606901</v>
      </c>
      <c r="M383" s="45" t="n">
        <v>16.6903003115419</v>
      </c>
      <c r="N383" s="45" t="n">
        <v>34.5775589716287</v>
      </c>
      <c r="O383" s="45" t="n">
        <v>9.78181317620762</v>
      </c>
      <c r="P383" s="45" t="n">
        <v>694.2464722</v>
      </c>
      <c r="Q383" s="45" t="n">
        <v>18.3747943319247</v>
      </c>
      <c r="R383" s="45" t="n">
        <v>23.6701624975956</v>
      </c>
      <c r="S383" s="45" t="n">
        <v>13.3543126780318</v>
      </c>
    </row>
    <row r="384">
      <c r="A384" s="45" t="s">
        <v>279</v>
      </c>
      <c r="B384" s="45" t="s">
        <v>280</v>
      </c>
      <c r="C384" s="45" t="s">
        <v>17</v>
      </c>
      <c r="D384" s="45" t="n">
        <v>1684.0582831</v>
      </c>
      <c r="E384" s="45" t="n">
        <v>7.50504314800864</v>
      </c>
      <c r="F384" s="45" t="n">
        <v>10.7607575661513</v>
      </c>
      <c r="G384" s="45" t="n">
        <v>7.17133043303764</v>
      </c>
      <c r="H384" s="45" t="n">
        <v>4207.2520575</v>
      </c>
      <c r="I384" s="45" t="n">
        <v>7.33296632730304</v>
      </c>
      <c r="J384" s="45" t="n">
        <v>26.8834041343925</v>
      </c>
      <c r="K384" s="45" t="n">
        <v>5.15854774559527</v>
      </c>
      <c r="L384" s="45" t="n">
        <v>6939.2060522</v>
      </c>
      <c r="M384" s="45" t="n">
        <v>5.40307448417836</v>
      </c>
      <c r="N384" s="45" t="n">
        <v>44.3399820413815</v>
      </c>
      <c r="O384" s="45" t="n">
        <v>3.13944231917808</v>
      </c>
      <c r="P384" s="45" t="n">
        <v>2819.4810423</v>
      </c>
      <c r="Q384" s="45" t="n">
        <v>9.19994528558231</v>
      </c>
      <c r="R384" s="45" t="n">
        <v>18.0158562580747</v>
      </c>
      <c r="S384" s="45" t="n">
        <v>8.70156900082024</v>
      </c>
    </row>
    <row r="385">
      <c r="A385" s="45" t="s">
        <v>281</v>
      </c>
      <c r="B385" s="45" t="s">
        <v>282</v>
      </c>
      <c r="C385" s="45" t="s">
        <v>16</v>
      </c>
      <c r="D385" s="45" t="n">
        <v>1671.1094479</v>
      </c>
      <c r="E385" s="45" t="n">
        <v>22.5111017351533</v>
      </c>
      <c r="F385" s="45" t="n">
        <v>16.882639673928</v>
      </c>
      <c r="G385" s="45" t="n">
        <v>14.3533311586665</v>
      </c>
      <c r="H385" s="45" t="n">
        <v>2450.7242489</v>
      </c>
      <c r="I385" s="45" t="n">
        <v>19.7428030617045</v>
      </c>
      <c r="J385" s="45" t="n">
        <v>24.7588178538096</v>
      </c>
      <c r="K385" s="45" t="n">
        <v>11.2797977982768</v>
      </c>
      <c r="L385" s="45" t="n">
        <v>3980.0846277</v>
      </c>
      <c r="M385" s="45" t="n">
        <v>15.9615524525582</v>
      </c>
      <c r="N385" s="45" t="n">
        <v>40.2094158019624</v>
      </c>
      <c r="O385" s="45" t="n">
        <v>6.95117695627715</v>
      </c>
      <c r="P385" s="45" t="n">
        <v>1796.4712649</v>
      </c>
      <c r="Q385" s="45" t="n">
        <v>17.4857289733948</v>
      </c>
      <c r="R385" s="45" t="n">
        <v>18.1491266703001</v>
      </c>
      <c r="S385" s="45" t="n">
        <v>12.3010150897152</v>
      </c>
    </row>
    <row r="386">
      <c r="A386" s="45" t="s">
        <v>281</v>
      </c>
      <c r="B386" s="45" t="s">
        <v>282</v>
      </c>
      <c r="C386" s="45" t="s">
        <v>17</v>
      </c>
      <c r="D386" s="45" t="n">
        <v>7074.7812328</v>
      </c>
      <c r="E386" s="45" t="n">
        <v>10.8152569506364</v>
      </c>
      <c r="F386" s="45" t="n">
        <v>11.7445956747872</v>
      </c>
      <c r="G386" s="45" t="n">
        <v>8.38534882213552</v>
      </c>
      <c r="H386" s="45" t="n">
        <v>12406.7097064</v>
      </c>
      <c r="I386" s="45" t="n">
        <v>7.76548903872385</v>
      </c>
      <c r="J386" s="45" t="n">
        <v>20.595942738212</v>
      </c>
      <c r="K386" s="45" t="n">
        <v>5.43415332472452</v>
      </c>
      <c r="L386" s="45" t="n">
        <v>28595.4603689</v>
      </c>
      <c r="M386" s="45" t="n">
        <v>5.03930556928069</v>
      </c>
      <c r="N386" s="45" t="n">
        <v>47.4703187442892</v>
      </c>
      <c r="O386" s="45" t="n">
        <v>2.56765402981179</v>
      </c>
      <c r="P386" s="45" t="n">
        <v>12161.6591022</v>
      </c>
      <c r="Q386" s="45" t="n">
        <v>7.15409120091639</v>
      </c>
      <c r="R386" s="45" t="n">
        <v>20.1891428427116</v>
      </c>
      <c r="S386" s="45" t="n">
        <v>7.45033339917435</v>
      </c>
    </row>
    <row r="387">
      <c r="A387" s="45" t="s">
        <v>283</v>
      </c>
      <c r="B387" s="45" t="s">
        <v>284</v>
      </c>
      <c r="C387" s="45" t="s">
        <v>16</v>
      </c>
      <c r="D387" s="45" t="n">
        <v>11617.4471044</v>
      </c>
      <c r="E387" s="45" t="n">
        <v>7.14024639086439</v>
      </c>
      <c r="F387" s="45" t="n">
        <v>23.9461207230297</v>
      </c>
      <c r="G387" s="45" t="n">
        <v>4.02890545553938</v>
      </c>
      <c r="H387" s="45" t="n">
        <v>12940.5228091</v>
      </c>
      <c r="I387" s="45" t="n">
        <v>7.00629564172409</v>
      </c>
      <c r="J387" s="45" t="n">
        <v>26.6732715562325</v>
      </c>
      <c r="K387" s="45" t="n">
        <v>4.042243957427</v>
      </c>
      <c r="L387" s="45" t="n">
        <v>18768.6906484</v>
      </c>
      <c r="M387" s="45" t="n">
        <v>6.65946629232579</v>
      </c>
      <c r="N387" s="45" t="n">
        <v>38.6864108819196</v>
      </c>
      <c r="O387" s="45" t="n">
        <v>2.95055938780053</v>
      </c>
      <c r="P387" s="45" t="n">
        <v>5188.2836279</v>
      </c>
      <c r="Q387" s="45" t="n">
        <v>8.94983180475578</v>
      </c>
      <c r="R387" s="45" t="n">
        <v>10.6941968388182</v>
      </c>
      <c r="S387" s="45" t="n">
        <v>9.02284058072626</v>
      </c>
    </row>
    <row r="388">
      <c r="A388" s="45" t="s">
        <v>283</v>
      </c>
      <c r="B388" s="45" t="s">
        <v>284</v>
      </c>
      <c r="C388" s="45" t="s">
        <v>17</v>
      </c>
      <c r="D388" s="45" t="n">
        <v>6765.6013835</v>
      </c>
      <c r="E388" s="45" t="n">
        <v>9.79698709515678</v>
      </c>
      <c r="F388" s="45" t="n">
        <v>22.0442119187581</v>
      </c>
      <c r="G388" s="45" t="n">
        <v>6.82649751218813</v>
      </c>
      <c r="H388" s="45" t="n">
        <v>8780.3944509</v>
      </c>
      <c r="I388" s="45" t="n">
        <v>8.93512823123765</v>
      </c>
      <c r="J388" s="45" t="n">
        <v>28.6089683731553</v>
      </c>
      <c r="K388" s="45" t="n">
        <v>5.96280835451901</v>
      </c>
      <c r="L388" s="45" t="n">
        <v>12883.733649</v>
      </c>
      <c r="M388" s="45" t="n">
        <v>8.64751774776877</v>
      </c>
      <c r="N388" s="45" t="n">
        <v>41.9787892848728</v>
      </c>
      <c r="O388" s="45" t="n">
        <v>3.75376512005674</v>
      </c>
      <c r="P388" s="45" t="n">
        <v>2261.3263295</v>
      </c>
      <c r="Q388" s="45" t="n">
        <v>13.8424000881599</v>
      </c>
      <c r="R388" s="45" t="n">
        <v>7.3680304232138</v>
      </c>
      <c r="S388" s="45" t="n">
        <v>11.548850422156</v>
      </c>
    </row>
    <row r="389">
      <c r="A389" s="45" t="s">
        <v>285</v>
      </c>
      <c r="B389" s="45" t="s">
        <v>286</v>
      </c>
      <c r="C389" s="45" t="s">
        <v>16</v>
      </c>
      <c r="D389" s="45" t="n">
        <v>5326.9657749</v>
      </c>
      <c r="E389" s="45" t="n">
        <v>12.9993952036306</v>
      </c>
      <c r="F389" s="45" t="n">
        <v>24.6275519985085</v>
      </c>
      <c r="G389" s="45" t="n">
        <v>5.95432401104978</v>
      </c>
      <c r="H389" s="45" t="n">
        <v>6138.8535879</v>
      </c>
      <c r="I389" s="45" t="n">
        <v>12.4473032724634</v>
      </c>
      <c r="J389" s="45" t="n">
        <v>28.3810601261233</v>
      </c>
      <c r="K389" s="45" t="n">
        <v>5.53058917472201</v>
      </c>
      <c r="L389" s="45" t="n">
        <v>8152.2783572</v>
      </c>
      <c r="M389" s="45" t="n">
        <v>10.7613766672796</v>
      </c>
      <c r="N389" s="45" t="n">
        <v>37.689496728938</v>
      </c>
      <c r="O389" s="45" t="n">
        <v>3.17416230236727</v>
      </c>
      <c r="P389" s="45" t="n">
        <v>2012.0089801</v>
      </c>
      <c r="Q389" s="45" t="n">
        <v>15.610102914756</v>
      </c>
      <c r="R389" s="45" t="n">
        <v>9.30189114643017</v>
      </c>
      <c r="S389" s="45" t="n">
        <v>12.3388662963566</v>
      </c>
    </row>
    <row r="390">
      <c r="A390" s="45" t="s">
        <v>285</v>
      </c>
      <c r="B390" s="45" t="s">
        <v>286</v>
      </c>
      <c r="C390" s="45" t="s">
        <v>17</v>
      </c>
      <c r="D390" s="45" t="n">
        <v>7857.1215305</v>
      </c>
      <c r="E390" s="45" t="n">
        <v>8.28997332154337</v>
      </c>
      <c r="F390" s="45" t="n">
        <v>21.9405907115915</v>
      </c>
      <c r="G390" s="45" t="n">
        <v>5.28463405482678</v>
      </c>
      <c r="H390" s="45" t="n">
        <v>9296.8768833</v>
      </c>
      <c r="I390" s="45" t="n">
        <v>6.64741981400648</v>
      </c>
      <c r="J390" s="45" t="n">
        <v>25.9610303596209</v>
      </c>
      <c r="K390" s="45" t="n">
        <v>4.15699347446326</v>
      </c>
      <c r="L390" s="45" t="n">
        <v>15657.8371787</v>
      </c>
      <c r="M390" s="45" t="n">
        <v>5.7573552183658</v>
      </c>
      <c r="N390" s="45" t="n">
        <v>43.7236710203635</v>
      </c>
      <c r="O390" s="45" t="n">
        <v>2.84153307579293</v>
      </c>
      <c r="P390" s="45" t="n">
        <v>2999.0577138</v>
      </c>
      <c r="Q390" s="45" t="n">
        <v>10.770703288799</v>
      </c>
      <c r="R390" s="45" t="n">
        <v>8.37470790842404</v>
      </c>
      <c r="S390" s="45" t="n">
        <v>9.97136136213441</v>
      </c>
    </row>
    <row r="391">
      <c r="A391" s="45" t="s">
        <v>287</v>
      </c>
      <c r="B391" s="45" t="s">
        <v>288</v>
      </c>
      <c r="C391" s="45" t="s">
        <v>16</v>
      </c>
      <c r="D391" s="45" t="n">
        <v>300.7806481</v>
      </c>
      <c r="E391" s="45" t="n">
        <v>28.6616838830475</v>
      </c>
      <c r="F391" s="45" t="n">
        <v>15.759413484986</v>
      </c>
      <c r="G391" s="45" t="n">
        <v>17.6469255941547</v>
      </c>
      <c r="H391" s="45" t="n">
        <v>524.1742467</v>
      </c>
      <c r="I391" s="45" t="n">
        <v>24.7111359236909</v>
      </c>
      <c r="J391" s="45" t="n">
        <v>27.4641295711949</v>
      </c>
      <c r="K391" s="45" t="n">
        <v>12.8059343073393</v>
      </c>
      <c r="L391" s="45" t="n">
        <v>790.3063404</v>
      </c>
      <c r="M391" s="45" t="n">
        <v>21.7379248913619</v>
      </c>
      <c r="N391" s="45" t="n">
        <v>41.4081307319642</v>
      </c>
      <c r="O391" s="45" t="n">
        <v>6.29586732183254</v>
      </c>
      <c r="P391" s="45" t="n">
        <v>293.3164437</v>
      </c>
      <c r="Q391" s="45" t="n">
        <v>23.3310709585303</v>
      </c>
      <c r="R391" s="45" t="n">
        <v>15.3683262118549</v>
      </c>
      <c r="S391" s="45" t="n">
        <v>15.6335088906089</v>
      </c>
    </row>
    <row r="392">
      <c r="A392" s="45" t="s">
        <v>287</v>
      </c>
      <c r="B392" s="45" t="s">
        <v>288</v>
      </c>
      <c r="C392" s="45" t="s">
        <v>17</v>
      </c>
      <c r="D392" s="45" t="n">
        <v>2186.2080473</v>
      </c>
      <c r="E392" s="45" t="n">
        <v>8.53954175666275</v>
      </c>
      <c r="F392" s="45" t="n">
        <v>12.7390842477261</v>
      </c>
      <c r="G392" s="45" t="n">
        <v>7.08385875471227</v>
      </c>
      <c r="H392" s="45" t="n">
        <v>4192.6352278</v>
      </c>
      <c r="I392" s="45" t="n">
        <v>6.76601216002006</v>
      </c>
      <c r="J392" s="45" t="n">
        <v>24.4305812765126</v>
      </c>
      <c r="K392" s="45" t="n">
        <v>4.67993296736659</v>
      </c>
      <c r="L392" s="45" t="n">
        <v>8403.4373717</v>
      </c>
      <c r="M392" s="45" t="n">
        <v>4.35530087779208</v>
      </c>
      <c r="N392" s="45" t="n">
        <v>48.9670215882643</v>
      </c>
      <c r="O392" s="45" t="n">
        <v>2.21640762119558</v>
      </c>
      <c r="P392" s="45" t="n">
        <v>2379.141672</v>
      </c>
      <c r="Q392" s="45" t="n">
        <v>5.50343389564788</v>
      </c>
      <c r="R392" s="45" t="n">
        <v>13.8633128874971</v>
      </c>
      <c r="S392" s="45" t="n">
        <v>6.3162349167174</v>
      </c>
    </row>
    <row r="393">
      <c r="A393" s="45" t="s">
        <v>289</v>
      </c>
      <c r="B393" s="45" t="s">
        <v>290</v>
      </c>
      <c r="C393" s="45" t="s">
        <v>16</v>
      </c>
      <c r="D393" s="45" t="n">
        <v>960.5266164</v>
      </c>
      <c r="E393" s="45" t="n">
        <v>26.0907301524285</v>
      </c>
      <c r="F393" s="45" t="n">
        <v>20.2074400573822</v>
      </c>
      <c r="G393" s="45" t="n">
        <v>14.8725019179565</v>
      </c>
      <c r="H393" s="45" t="n">
        <v>1571.641974</v>
      </c>
      <c r="I393" s="45" t="n">
        <v>23.3234170348101</v>
      </c>
      <c r="J393" s="45" t="n">
        <v>33.0640093038767</v>
      </c>
      <c r="K393" s="45" t="n">
        <v>8.98074748985317</v>
      </c>
      <c r="L393" s="45" t="n">
        <v>1738.0058802</v>
      </c>
      <c r="M393" s="45" t="n">
        <v>18.6589010586949</v>
      </c>
      <c r="N393" s="45" t="n">
        <v>36.5639525692161</v>
      </c>
      <c r="O393" s="45" t="n">
        <v>9.99324874743151</v>
      </c>
      <c r="P393" s="45" t="n">
        <v>483.1570433</v>
      </c>
      <c r="Q393" s="45" t="n">
        <v>20.9579052410819</v>
      </c>
      <c r="R393" s="45" t="n">
        <v>10.1645980695249</v>
      </c>
      <c r="S393" s="45" t="n">
        <v>16.3744327817494</v>
      </c>
    </row>
    <row r="394">
      <c r="A394" s="45" t="s">
        <v>289</v>
      </c>
      <c r="B394" s="45" t="s">
        <v>290</v>
      </c>
      <c r="C394" s="45" t="s">
        <v>17</v>
      </c>
      <c r="D394" s="45" t="n">
        <v>2192.113747</v>
      </c>
      <c r="E394" s="45" t="n">
        <v>10.6127888734871</v>
      </c>
      <c r="F394" s="45" t="n">
        <v>9.34338386095555</v>
      </c>
      <c r="G394" s="45" t="n">
        <v>8.81990773368145</v>
      </c>
      <c r="H394" s="45" t="n">
        <v>5613.6202245</v>
      </c>
      <c r="I394" s="45" t="n">
        <v>7.26922564812825</v>
      </c>
      <c r="J394" s="45" t="n">
        <v>23.9267732702773</v>
      </c>
      <c r="K394" s="45" t="n">
        <v>5.64727479392392</v>
      </c>
      <c r="L394" s="45" t="n">
        <v>12334.5073902</v>
      </c>
      <c r="M394" s="45" t="n">
        <v>5.3252269396332</v>
      </c>
      <c r="N394" s="45" t="n">
        <v>52.573018822655</v>
      </c>
      <c r="O394" s="45" t="n">
        <v>2.8020755143674</v>
      </c>
      <c r="P394" s="45" t="n">
        <v>3321.4271261</v>
      </c>
      <c r="Q394" s="45" t="n">
        <v>7.17548629344431</v>
      </c>
      <c r="R394" s="45" t="n">
        <v>14.1568240461122</v>
      </c>
      <c r="S394" s="45" t="n">
        <v>6.7726941419705</v>
      </c>
    </row>
    <row r="395">
      <c r="A395" s="45" t="s">
        <v>291</v>
      </c>
      <c r="B395" s="45" t="s">
        <v>292</v>
      </c>
      <c r="C395" s="45" t="s">
        <v>16</v>
      </c>
      <c r="D395" s="45" t="n">
        <v>7400.8777566</v>
      </c>
      <c r="E395" s="45" t="n">
        <v>9.82502301244493</v>
      </c>
      <c r="F395" s="45" t="n">
        <v>26.6708028059892</v>
      </c>
      <c r="G395" s="45" t="n">
        <v>5.69962733568139</v>
      </c>
      <c r="H395" s="45" t="n">
        <v>7458.0650429</v>
      </c>
      <c r="I395" s="45" t="n">
        <v>10.3634209511312</v>
      </c>
      <c r="J395" s="45" t="n">
        <v>26.8768906358492</v>
      </c>
      <c r="K395" s="45" t="n">
        <v>5.69502570089543</v>
      </c>
      <c r="L395" s="45" t="n">
        <v>10116.6690435</v>
      </c>
      <c r="M395" s="45" t="n">
        <v>6.46903491298013</v>
      </c>
      <c r="N395" s="45" t="n">
        <v>36.4577951408564</v>
      </c>
      <c r="O395" s="45" t="n">
        <v>3.95781647590237</v>
      </c>
      <c r="P395" s="45" t="n">
        <v>2773.3757313</v>
      </c>
      <c r="Q395" s="45" t="n">
        <v>12.970528542836</v>
      </c>
      <c r="R395" s="45" t="n">
        <v>9.99451141730515</v>
      </c>
      <c r="S395" s="45" t="n">
        <v>12.9795999285589</v>
      </c>
    </row>
    <row r="396">
      <c r="A396" s="45" t="s">
        <v>291</v>
      </c>
      <c r="B396" s="45" t="s">
        <v>292</v>
      </c>
      <c r="C396" s="45" t="s">
        <v>17</v>
      </c>
      <c r="D396" s="45" t="n">
        <v>7318.8938613</v>
      </c>
      <c r="E396" s="45" t="n">
        <v>8.14630169166895</v>
      </c>
      <c r="F396" s="45" t="n">
        <v>22.8658179812693</v>
      </c>
      <c r="G396" s="45" t="n">
        <v>5.45109213356654</v>
      </c>
      <c r="H396" s="45" t="n">
        <v>9177.8312913</v>
      </c>
      <c r="I396" s="45" t="n">
        <v>6.46503459642606</v>
      </c>
      <c r="J396" s="45" t="n">
        <v>28.6735432630509</v>
      </c>
      <c r="K396" s="45" t="n">
        <v>3.81060586002769</v>
      </c>
      <c r="L396" s="45" t="n">
        <v>12917.3851978</v>
      </c>
      <c r="M396" s="45" t="n">
        <v>5.9147381783896</v>
      </c>
      <c r="N396" s="45" t="n">
        <v>40.3567238881059</v>
      </c>
      <c r="O396" s="45" t="n">
        <v>3.09255241241714</v>
      </c>
      <c r="P396" s="45" t="n">
        <v>2593.902078</v>
      </c>
      <c r="Q396" s="45" t="n">
        <v>10.9308258814144</v>
      </c>
      <c r="R396" s="45" t="n">
        <v>8.10391486757387</v>
      </c>
      <c r="S396" s="45" t="n">
        <v>11.3629740762439</v>
      </c>
    </row>
    <row r="397">
      <c r="A397" s="45" t="s">
        <v>293</v>
      </c>
      <c r="B397" s="45" t="s">
        <v>294</v>
      </c>
      <c r="C397" s="45" t="s">
        <v>16</v>
      </c>
      <c r="D397" s="45" t="n">
        <v>1120.2391639</v>
      </c>
      <c r="E397" s="45" t="n">
        <v>49.9199752859428</v>
      </c>
      <c r="F397" s="45" t="n">
        <v>20.5208305965722</v>
      </c>
      <c r="G397" s="45" t="n">
        <v>20.2816510932926</v>
      </c>
      <c r="H397" s="45" t="n">
        <v>1008.5044898</v>
      </c>
      <c r="I397" s="45" t="n">
        <v>43.7927078473787</v>
      </c>
      <c r="J397" s="45" t="n">
        <v>18.474045951955</v>
      </c>
      <c r="K397" s="45" t="n">
        <v>18.9323794720587</v>
      </c>
      <c r="L397" s="45" t="n">
        <v>2459.1417274</v>
      </c>
      <c r="M397" s="45" t="n">
        <v>32.5669320923919</v>
      </c>
      <c r="N397" s="45" t="n">
        <v>45.0471938735414</v>
      </c>
      <c r="O397" s="45" t="n">
        <v>8.12053450358592</v>
      </c>
      <c r="P397" s="45" t="n">
        <v>871.148836</v>
      </c>
      <c r="Q397" s="45" t="n">
        <v>22.6000472093858</v>
      </c>
      <c r="R397" s="45" t="n">
        <v>15.9579295779315</v>
      </c>
      <c r="S397" s="45" t="n">
        <v>30.0675176709437</v>
      </c>
    </row>
    <row r="398">
      <c r="A398" s="45" t="s">
        <v>293</v>
      </c>
      <c r="B398" s="45" t="s">
        <v>294</v>
      </c>
      <c r="C398" s="45" t="s">
        <v>17</v>
      </c>
      <c r="D398" s="45" t="n">
        <v>7386.4730042</v>
      </c>
      <c r="E398" s="45" t="n">
        <v>13.8849621211489</v>
      </c>
      <c r="F398" s="45" t="n">
        <v>10.1875408454723</v>
      </c>
      <c r="G398" s="45" t="n">
        <v>11.6199338020876</v>
      </c>
      <c r="H398" s="45" t="n">
        <v>17427.8401463</v>
      </c>
      <c r="I398" s="45" t="n">
        <v>6.6525365123144</v>
      </c>
      <c r="J398" s="45" t="n">
        <v>24.0367538387861</v>
      </c>
      <c r="K398" s="45" t="n">
        <v>5.66699919114674</v>
      </c>
      <c r="L398" s="45" t="n">
        <v>38864.4174194</v>
      </c>
      <c r="M398" s="45" t="n">
        <v>3.99728355384211</v>
      </c>
      <c r="N398" s="45" t="n">
        <v>53.6024215712282</v>
      </c>
      <c r="O398" s="45" t="n">
        <v>2.61573399051045</v>
      </c>
      <c r="P398" s="45" t="n">
        <v>8826.2352137</v>
      </c>
      <c r="Q398" s="45" t="n">
        <v>8.83332476500036</v>
      </c>
      <c r="R398" s="45" t="n">
        <v>12.1732837445134</v>
      </c>
      <c r="S398" s="45" t="n">
        <v>7.27537875498939</v>
      </c>
    </row>
    <row r="399">
      <c r="A399" s="45" t="s">
        <v>295</v>
      </c>
      <c r="B399" s="45" t="s">
        <v>296</v>
      </c>
      <c r="C399" s="45" t="s">
        <v>16</v>
      </c>
      <c r="D399" s="45" t="n">
        <v>103.617999</v>
      </c>
      <c r="E399" s="45" t="n">
        <v>70.8146389736039</v>
      </c>
      <c r="F399" s="45" t="n">
        <v>8.64385726122229</v>
      </c>
      <c r="G399" s="45" t="n">
        <v>61.9453727360662</v>
      </c>
      <c r="H399" s="45" t="n">
        <v>234.1361378</v>
      </c>
      <c r="I399" s="45" t="n">
        <v>44.418272803684</v>
      </c>
      <c r="J399" s="45" t="n">
        <v>19.5317355514371</v>
      </c>
      <c r="K399" s="45" t="n">
        <v>38.600402792087</v>
      </c>
      <c r="L399" s="45" t="n">
        <v>465.8140098</v>
      </c>
      <c r="M399" s="45" t="n">
        <v>35.5847898551523</v>
      </c>
      <c r="N399" s="45" t="n">
        <v>38.8584015310776</v>
      </c>
      <c r="O399" s="45" t="n">
        <v>14.2171467218389</v>
      </c>
      <c r="P399" s="45" t="n">
        <v>395.1790778</v>
      </c>
      <c r="Q399" s="45" t="n">
        <v>37.8465663740287</v>
      </c>
      <c r="R399" s="45" t="n">
        <v>32.966005656263</v>
      </c>
      <c r="S399" s="45" t="n">
        <v>22.1330363134242</v>
      </c>
    </row>
    <row r="400">
      <c r="A400" s="45" t="s">
        <v>295</v>
      </c>
      <c r="B400" s="45" t="s">
        <v>296</v>
      </c>
      <c r="C400" s="45" t="s">
        <v>17</v>
      </c>
      <c r="D400" s="45" t="n">
        <v>9566.2613424</v>
      </c>
      <c r="E400" s="45" t="n">
        <v>8.59548271344595</v>
      </c>
      <c r="F400" s="45" t="n">
        <v>12.4364346658569</v>
      </c>
      <c r="G400" s="45" t="n">
        <v>6.12853559598404</v>
      </c>
      <c r="H400" s="45" t="n">
        <v>13021.0715235</v>
      </c>
      <c r="I400" s="45" t="n">
        <v>5.26852617882281</v>
      </c>
      <c r="J400" s="45" t="n">
        <v>16.9277944105206</v>
      </c>
      <c r="K400" s="45" t="n">
        <v>4.83954889560693</v>
      </c>
      <c r="L400" s="45" t="n">
        <v>37476.5203937</v>
      </c>
      <c r="M400" s="45" t="n">
        <v>4.3818689326871</v>
      </c>
      <c r="N400" s="45" t="n">
        <v>48.720631885118</v>
      </c>
      <c r="O400" s="45" t="n">
        <v>2.35674671955942</v>
      </c>
      <c r="P400" s="45" t="n">
        <v>16857.3994903</v>
      </c>
      <c r="Q400" s="45" t="n">
        <v>6.03691352591235</v>
      </c>
      <c r="R400" s="45" t="n">
        <v>21.9151390385044</v>
      </c>
      <c r="S400" s="45" t="n">
        <v>5.61894935218537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372</v>
      </c>
    </row>
    <row r="410">
      <c r="A410" s="5" t="s">
        <v>26</v>
      </c>
      <c r="B410" s="5" t="s">
        <v>71</v>
      </c>
      <c r="C410" s="5" t="s">
        <v>11</v>
      </c>
      <c r="D410" s="5" t="s">
        <v>359</v>
      </c>
      <c r="E410" s="5" t="s">
        <v>360</v>
      </c>
      <c r="F410" s="5" t="s">
        <v>361</v>
      </c>
      <c r="G410" s="5" t="s">
        <v>362</v>
      </c>
      <c r="H410" s="5" t="s">
        <v>363</v>
      </c>
      <c r="I410" s="5" t="s">
        <v>364</v>
      </c>
      <c r="J410" s="5" t="s">
        <v>365</v>
      </c>
      <c r="K410" s="5" t="s">
        <v>366</v>
      </c>
      <c r="L410" s="5" t="s">
        <v>342</v>
      </c>
      <c r="M410" s="5" t="s">
        <v>343</v>
      </c>
      <c r="N410" s="5" t="s">
        <v>344</v>
      </c>
      <c r="O410" s="5" t="s">
        <v>345</v>
      </c>
      <c r="P410" s="5" t="s">
        <v>346</v>
      </c>
      <c r="Q410" s="5" t="s">
        <v>347</v>
      </c>
      <c r="R410" s="5" t="s">
        <v>348</v>
      </c>
      <c r="S410" s="5" t="s">
        <v>349</v>
      </c>
    </row>
    <row r="411">
      <c r="A411" s="46" t="s">
        <v>72</v>
      </c>
      <c r="B411" s="46" t="s">
        <v>73</v>
      </c>
      <c r="C411" s="46" t="s">
        <v>16</v>
      </c>
      <c r="D411" s="46" t="n">
        <v>124.9519895</v>
      </c>
      <c r="E411" s="46"/>
      <c r="F411" s="46" t="n">
        <v>38.1574342142167</v>
      </c>
      <c r="G411" s="46"/>
      <c r="H411" s="46" t="n">
        <v>78.6643816</v>
      </c>
      <c r="I411" s="46"/>
      <c r="J411" s="46" t="n">
        <v>24.022274298434</v>
      </c>
      <c r="K411" s="46"/>
      <c r="L411" s="46" t="n">
        <v>99.8927768</v>
      </c>
      <c r="M411" s="46"/>
      <c r="N411" s="46" t="n">
        <v>30.5049329304311</v>
      </c>
      <c r="O411" s="46"/>
      <c r="P411" s="46" t="n">
        <v>23.9551905</v>
      </c>
      <c r="Q411" s="46"/>
      <c r="R411" s="46" t="n">
        <v>7.31535855691821</v>
      </c>
      <c r="S411" s="46"/>
    </row>
    <row r="412">
      <c r="A412" s="46" t="s">
        <v>72</v>
      </c>
      <c r="B412" s="46" t="s">
        <v>73</v>
      </c>
      <c r="C412" s="46" t="s">
        <v>17</v>
      </c>
      <c r="D412" s="46" t="n">
        <v>70.1710109</v>
      </c>
      <c r="E412" s="46"/>
      <c r="F412" s="46" t="n">
        <v>28.4628228614196</v>
      </c>
      <c r="G412" s="46"/>
      <c r="H412" s="46" t="n">
        <v>42.0820768</v>
      </c>
      <c r="I412" s="46"/>
      <c r="J412" s="46" t="n">
        <v>17.0693664269137</v>
      </c>
      <c r="K412" s="46"/>
      <c r="L412" s="46" t="n">
        <v>104.7558318</v>
      </c>
      <c r="M412" s="46"/>
      <c r="N412" s="46" t="n">
        <v>42.4911462152538</v>
      </c>
      <c r="O412" s="46"/>
      <c r="P412" s="46" t="n">
        <v>29.52675</v>
      </c>
      <c r="Q412" s="46"/>
      <c r="R412" s="46" t="n">
        <v>11.9766644964128</v>
      </c>
      <c r="S412" s="46"/>
    </row>
    <row r="413">
      <c r="A413" s="46" t="s">
        <v>74</v>
      </c>
      <c r="B413" s="46" t="s">
        <v>75</v>
      </c>
      <c r="C413" s="46" t="s">
        <v>16</v>
      </c>
      <c r="D413" s="46" t="n">
        <v>56.0502525</v>
      </c>
      <c r="E413" s="46"/>
      <c r="F413" s="46" t="n">
        <v>20.2453987730061</v>
      </c>
      <c r="G413" s="46"/>
      <c r="H413" s="46" t="n">
        <v>59.4472375</v>
      </c>
      <c r="I413" s="46"/>
      <c r="J413" s="46" t="n">
        <v>21.4723926380368</v>
      </c>
      <c r="K413" s="46"/>
      <c r="L413" s="46" t="n">
        <v>105.306535</v>
      </c>
      <c r="M413" s="46"/>
      <c r="N413" s="46" t="n">
        <v>38.0368098159509</v>
      </c>
      <c r="O413" s="46"/>
      <c r="P413" s="46" t="n">
        <v>56.0502525</v>
      </c>
      <c r="Q413" s="46"/>
      <c r="R413" s="46" t="n">
        <v>20.2453987730061</v>
      </c>
      <c r="S413" s="46"/>
    </row>
    <row r="414">
      <c r="A414" s="46" t="s">
        <v>74</v>
      </c>
      <c r="B414" s="46" t="s">
        <v>75</v>
      </c>
      <c r="C414" s="46" t="s">
        <v>17</v>
      </c>
      <c r="D414" s="46" t="n">
        <v>112.100505</v>
      </c>
      <c r="E414" s="46"/>
      <c r="F414" s="46" t="n">
        <v>15.2073732718894</v>
      </c>
      <c r="G414" s="46"/>
      <c r="H414" s="46" t="n">
        <v>174.9447275</v>
      </c>
      <c r="I414" s="46"/>
      <c r="J414" s="46" t="n">
        <v>23.7327188940092</v>
      </c>
      <c r="K414" s="46"/>
      <c r="L414" s="46" t="n">
        <v>354.9849325</v>
      </c>
      <c r="M414" s="46"/>
      <c r="N414" s="46" t="n">
        <v>48.1566820276498</v>
      </c>
      <c r="O414" s="46"/>
      <c r="P414" s="46" t="n">
        <v>95.11558</v>
      </c>
      <c r="Q414" s="46"/>
      <c r="R414" s="46" t="n">
        <v>12.9032258064516</v>
      </c>
      <c r="S414" s="46"/>
    </row>
    <row r="415">
      <c r="A415" s="46" t="s">
        <v>76</v>
      </c>
      <c r="B415" s="46" t="s">
        <v>77</v>
      </c>
      <c r="C415" s="46" t="s">
        <v>16</v>
      </c>
      <c r="D415" s="46" t="n">
        <v>57.3266478</v>
      </c>
      <c r="E415" s="46"/>
      <c r="F415" s="46" t="n">
        <v>23.9188235927381</v>
      </c>
      <c r="G415" s="46"/>
      <c r="H415" s="46" t="n">
        <v>23.8189346</v>
      </c>
      <c r="I415" s="46"/>
      <c r="J415" s="46" t="n">
        <v>9.93815122160982</v>
      </c>
      <c r="K415" s="46"/>
      <c r="L415" s="46" t="n">
        <v>91.8062807</v>
      </c>
      <c r="M415" s="46"/>
      <c r="N415" s="46" t="n">
        <v>38.3050172483432</v>
      </c>
      <c r="O415" s="46"/>
      <c r="P415" s="46" t="n">
        <v>66.719823</v>
      </c>
      <c r="Q415" s="46"/>
      <c r="R415" s="46" t="n">
        <v>27.8380079373089</v>
      </c>
      <c r="S415" s="46"/>
    </row>
    <row r="416">
      <c r="A416" s="46" t="s">
        <v>76</v>
      </c>
      <c r="B416" s="46" t="s">
        <v>77</v>
      </c>
      <c r="C416" s="46" t="s">
        <v>17</v>
      </c>
      <c r="D416" s="46" t="n">
        <v>256.467907</v>
      </c>
      <c r="E416" s="46"/>
      <c r="F416" s="46" t="n">
        <v>32.5744547533002</v>
      </c>
      <c r="G416" s="46"/>
      <c r="H416" s="46" t="n">
        <v>217.3722401</v>
      </c>
      <c r="I416" s="46"/>
      <c r="J416" s="46" t="n">
        <v>27.6088430813332</v>
      </c>
      <c r="K416" s="46"/>
      <c r="L416" s="46" t="n">
        <v>274.9209565</v>
      </c>
      <c r="M416" s="46"/>
      <c r="N416" s="46" t="n">
        <v>34.9182100910711</v>
      </c>
      <c r="O416" s="46"/>
      <c r="P416" s="46" t="n">
        <v>38.5672153</v>
      </c>
      <c r="Q416" s="46"/>
      <c r="R416" s="46" t="n">
        <v>4.89849207429544</v>
      </c>
      <c r="S416" s="46"/>
    </row>
    <row r="417">
      <c r="A417" s="46" t="s">
        <v>80</v>
      </c>
      <c r="B417" s="46" t="s">
        <v>81</v>
      </c>
      <c r="C417" s="46" t="s">
        <v>16</v>
      </c>
      <c r="D417" s="46" t="n">
        <v>1170.0303083</v>
      </c>
      <c r="E417" s="46"/>
      <c r="F417" s="46" t="n">
        <v>23.9556586612354</v>
      </c>
      <c r="G417" s="46"/>
      <c r="H417" s="46" t="n">
        <v>1311.3194294</v>
      </c>
      <c r="I417" s="46"/>
      <c r="J417" s="46" t="n">
        <v>26.8484674488431</v>
      </c>
      <c r="K417" s="46"/>
      <c r="L417" s="46" t="n">
        <v>1728.3476827</v>
      </c>
      <c r="M417" s="46"/>
      <c r="N417" s="46" t="n">
        <v>35.3868671956508</v>
      </c>
      <c r="O417" s="46"/>
      <c r="P417" s="46" t="n">
        <v>674.4526038</v>
      </c>
      <c r="Q417" s="46"/>
      <c r="R417" s="46" t="n">
        <v>13.8090066942707</v>
      </c>
      <c r="S417" s="46"/>
    </row>
    <row r="418">
      <c r="A418" s="46" t="s">
        <v>80</v>
      </c>
      <c r="B418" s="46" t="s">
        <v>81</v>
      </c>
      <c r="C418" s="46" t="s">
        <v>17</v>
      </c>
      <c r="D418" s="46" t="n">
        <v>1215.3935676</v>
      </c>
      <c r="E418" s="46"/>
      <c r="F418" s="46" t="n">
        <v>27.1302292216412</v>
      </c>
      <c r="G418" s="46"/>
      <c r="H418" s="46" t="n">
        <v>1081.4128818</v>
      </c>
      <c r="I418" s="46"/>
      <c r="J418" s="46" t="n">
        <v>24.1394887619854</v>
      </c>
      <c r="K418" s="46"/>
      <c r="L418" s="46" t="n">
        <v>1767.6981421</v>
      </c>
      <c r="M418" s="46"/>
      <c r="N418" s="46" t="n">
        <v>39.4588691830446</v>
      </c>
      <c r="O418" s="46"/>
      <c r="P418" s="46" t="n">
        <v>415.3453857</v>
      </c>
      <c r="Q418" s="46"/>
      <c r="R418" s="46" t="n">
        <v>9.27141283332884</v>
      </c>
      <c r="S418" s="46"/>
    </row>
    <row r="419">
      <c r="A419" s="46" t="s">
        <v>92</v>
      </c>
      <c r="B419" s="46" t="s">
        <v>93</v>
      </c>
      <c r="C419" s="46" t="s">
        <v>16</v>
      </c>
      <c r="D419" s="46" t="n">
        <v>277.0015874</v>
      </c>
      <c r="E419" s="46"/>
      <c r="F419" s="46" t="n">
        <v>26.10326005418</v>
      </c>
      <c r="G419" s="46"/>
      <c r="H419" s="46" t="n">
        <v>281.4446383</v>
      </c>
      <c r="I419" s="46"/>
      <c r="J419" s="46" t="n">
        <v>26.5219512038057</v>
      </c>
      <c r="K419" s="46"/>
      <c r="L419" s="46" t="n">
        <v>406.2728482</v>
      </c>
      <c r="M419" s="46"/>
      <c r="N419" s="46" t="n">
        <v>38.2851445331356</v>
      </c>
      <c r="O419" s="46"/>
      <c r="P419" s="46" t="n">
        <v>96.4571425</v>
      </c>
      <c r="Q419" s="46"/>
      <c r="R419" s="46" t="n">
        <v>9.08964420887864</v>
      </c>
      <c r="S419" s="46"/>
    </row>
    <row r="420">
      <c r="A420" s="46" t="s">
        <v>92</v>
      </c>
      <c r="B420" s="46" t="s">
        <v>93</v>
      </c>
      <c r="C420" s="46" t="s">
        <v>17</v>
      </c>
      <c r="D420" s="46" t="n">
        <v>646.2349136</v>
      </c>
      <c r="E420" s="46"/>
      <c r="F420" s="46" t="n">
        <v>22.4712973567765</v>
      </c>
      <c r="G420" s="46"/>
      <c r="H420" s="46" t="n">
        <v>718.4716779</v>
      </c>
      <c r="I420" s="46"/>
      <c r="J420" s="46" t="n">
        <v>24.9831607310933</v>
      </c>
      <c r="K420" s="46"/>
      <c r="L420" s="46" t="n">
        <v>1139.8463924</v>
      </c>
      <c r="M420" s="46"/>
      <c r="N420" s="46" t="n">
        <v>39.6354741683355</v>
      </c>
      <c r="O420" s="46"/>
      <c r="P420" s="46" t="n">
        <v>371.2707985</v>
      </c>
      <c r="Q420" s="46"/>
      <c r="R420" s="46" t="n">
        <v>12.9100677437947</v>
      </c>
      <c r="S420" s="46"/>
    </row>
    <row r="421">
      <c r="A421" s="46" t="s">
        <v>108</v>
      </c>
      <c r="B421" s="46" t="s">
        <v>109</v>
      </c>
      <c r="C421" s="46" t="s">
        <v>16</v>
      </c>
      <c r="D421" s="46" t="n">
        <v>1710.6370955</v>
      </c>
      <c r="E421" s="46"/>
      <c r="F421" s="46" t="n">
        <v>28.8757193755562</v>
      </c>
      <c r="G421" s="46"/>
      <c r="H421" s="46" t="n">
        <v>1376.1519066</v>
      </c>
      <c r="I421" s="46"/>
      <c r="J421" s="46" t="n">
        <v>23.2295770842637</v>
      </c>
      <c r="K421" s="46"/>
      <c r="L421" s="46" t="n">
        <v>2131.999792</v>
      </c>
      <c r="M421" s="46"/>
      <c r="N421" s="46" t="n">
        <v>35.9883623852679</v>
      </c>
      <c r="O421" s="46"/>
      <c r="P421" s="46" t="n">
        <v>705.3479287</v>
      </c>
      <c r="Q421" s="46"/>
      <c r="R421" s="46" t="n">
        <v>11.9063411549121</v>
      </c>
      <c r="S421" s="46"/>
    </row>
    <row r="422">
      <c r="A422" s="46" t="s">
        <v>108</v>
      </c>
      <c r="B422" s="46" t="s">
        <v>109</v>
      </c>
      <c r="C422" s="46" t="s">
        <v>17</v>
      </c>
      <c r="D422" s="46" t="n">
        <v>1104.3372385</v>
      </c>
      <c r="E422" s="46"/>
      <c r="F422" s="46" t="n">
        <v>27.4856848961484</v>
      </c>
      <c r="G422" s="46"/>
      <c r="H422" s="46" t="n">
        <v>1046.1154157</v>
      </c>
      <c r="I422" s="46"/>
      <c r="J422" s="46" t="n">
        <v>26.036610628098</v>
      </c>
      <c r="K422" s="46"/>
      <c r="L422" s="46" t="n">
        <v>1554.3082185</v>
      </c>
      <c r="M422" s="46"/>
      <c r="N422" s="46" t="n">
        <v>38.6849455363946</v>
      </c>
      <c r="O422" s="46"/>
      <c r="P422" s="46" t="n">
        <v>313.1023993</v>
      </c>
      <c r="Q422" s="46"/>
      <c r="R422" s="46" t="n">
        <v>7.79275893935895</v>
      </c>
      <c r="S422" s="46"/>
    </row>
    <row r="423">
      <c r="A423" s="46" t="s">
        <v>110</v>
      </c>
      <c r="B423" s="46" t="s">
        <v>111</v>
      </c>
      <c r="C423" s="46" t="s">
        <v>16</v>
      </c>
      <c r="D423" s="46" t="n">
        <v>380.7774364</v>
      </c>
      <c r="E423" s="46"/>
      <c r="F423" s="46" t="n">
        <v>21.6855087358684</v>
      </c>
      <c r="G423" s="46"/>
      <c r="H423" s="46" t="n">
        <v>393.4098632</v>
      </c>
      <c r="I423" s="46"/>
      <c r="J423" s="46" t="n">
        <v>22.4049331963001</v>
      </c>
      <c r="K423" s="46"/>
      <c r="L423" s="46" t="n">
        <v>660.4954584</v>
      </c>
      <c r="M423" s="46"/>
      <c r="N423" s="46" t="n">
        <v>37.6156217882837</v>
      </c>
      <c r="O423" s="46"/>
      <c r="P423" s="46" t="n">
        <v>321.2245672</v>
      </c>
      <c r="Q423" s="46"/>
      <c r="R423" s="46" t="n">
        <v>18.2939362795478</v>
      </c>
      <c r="S423" s="46"/>
    </row>
    <row r="424">
      <c r="A424" s="46" t="s">
        <v>110</v>
      </c>
      <c r="B424" s="46" t="s">
        <v>111</v>
      </c>
      <c r="C424" s="46" t="s">
        <v>17</v>
      </c>
      <c r="D424" s="46" t="n">
        <v>382.5820688</v>
      </c>
      <c r="E424" s="46"/>
      <c r="F424" s="46" t="n">
        <v>20.9279368213228</v>
      </c>
      <c r="G424" s="46"/>
      <c r="H424" s="46" t="n">
        <v>456.5719972</v>
      </c>
      <c r="I424" s="46"/>
      <c r="J424" s="46" t="n">
        <v>24.9753208292201</v>
      </c>
      <c r="K424" s="46"/>
      <c r="L424" s="46" t="n">
        <v>752.5317108</v>
      </c>
      <c r="M424" s="46"/>
      <c r="N424" s="46" t="n">
        <v>41.1648568608095</v>
      </c>
      <c r="O424" s="46"/>
      <c r="P424" s="46" t="n">
        <v>236.4068444</v>
      </c>
      <c r="Q424" s="46"/>
      <c r="R424" s="46" t="n">
        <v>12.9318854886476</v>
      </c>
      <c r="S424" s="4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373</v>
      </c>
    </row>
    <row r="434">
      <c r="A434" s="5" t="s">
        <v>26</v>
      </c>
      <c r="B434" s="5" t="s">
        <v>10</v>
      </c>
      <c r="C434" s="5" t="s">
        <v>11</v>
      </c>
      <c r="D434" s="5" t="s">
        <v>359</v>
      </c>
      <c r="E434" s="5" t="s">
        <v>360</v>
      </c>
      <c r="F434" s="5" t="s">
        <v>361</v>
      </c>
      <c r="G434" s="5" t="s">
        <v>362</v>
      </c>
      <c r="H434" s="5" t="s">
        <v>363</v>
      </c>
      <c r="I434" s="5" t="s">
        <v>364</v>
      </c>
      <c r="J434" s="5" t="s">
        <v>365</v>
      </c>
      <c r="K434" s="5" t="s">
        <v>366</v>
      </c>
      <c r="L434" s="5" t="s">
        <v>342</v>
      </c>
      <c r="M434" s="5" t="s">
        <v>343</v>
      </c>
      <c r="N434" s="5" t="s">
        <v>344</v>
      </c>
      <c r="O434" s="5" t="s">
        <v>345</v>
      </c>
      <c r="P434" s="5" t="s">
        <v>346</v>
      </c>
      <c r="Q434" s="5" t="s">
        <v>347</v>
      </c>
      <c r="R434" s="5" t="s">
        <v>348</v>
      </c>
      <c r="S434" s="5" t="s">
        <v>349</v>
      </c>
    </row>
    <row r="435">
      <c r="A435" s="47" t="s">
        <v>14</v>
      </c>
      <c r="B435" s="47" t="s">
        <v>15</v>
      </c>
      <c r="C435" s="47" t="s">
        <v>16</v>
      </c>
      <c r="D435" s="47" t="n">
        <v>3776.7753174</v>
      </c>
      <c r="E435" s="47"/>
      <c r="F435" s="47" t="n">
        <v>26.1018812389925</v>
      </c>
      <c r="G435" s="47"/>
      <c r="H435" s="47" t="n">
        <v>3524.2563912</v>
      </c>
      <c r="I435" s="47"/>
      <c r="J435" s="47" t="n">
        <v>24.3566836912581</v>
      </c>
      <c r="K435" s="47"/>
      <c r="L435" s="47" t="n">
        <v>5224.1213738</v>
      </c>
      <c r="M435" s="47"/>
      <c r="N435" s="47" t="n">
        <v>36.1047147943348</v>
      </c>
      <c r="O435" s="47"/>
      <c r="P435" s="47" t="n">
        <v>1944.2075082</v>
      </c>
      <c r="Q435" s="47"/>
      <c r="R435" s="47" t="n">
        <v>13.4367202754146</v>
      </c>
      <c r="S435" s="47"/>
    </row>
    <row r="436">
      <c r="A436" s="47" t="s">
        <v>14</v>
      </c>
      <c r="B436" s="47" t="s">
        <v>15</v>
      </c>
      <c r="C436" s="47" t="s">
        <v>17</v>
      </c>
      <c r="D436" s="47" t="n">
        <v>3787.2872114</v>
      </c>
      <c r="E436" s="47"/>
      <c r="F436" s="47" t="n">
        <v>25.2947200136983</v>
      </c>
      <c r="G436" s="47"/>
      <c r="H436" s="47" t="n">
        <v>3736.971017</v>
      </c>
      <c r="I436" s="47"/>
      <c r="J436" s="47" t="n">
        <v>24.9586657409534</v>
      </c>
      <c r="K436" s="47"/>
      <c r="L436" s="47" t="n">
        <v>5949.0461846</v>
      </c>
      <c r="M436" s="47"/>
      <c r="N436" s="47" t="n">
        <v>39.7327821177816</v>
      </c>
      <c r="O436" s="47"/>
      <c r="P436" s="47" t="n">
        <v>1499.3349732</v>
      </c>
      <c r="Q436" s="47"/>
      <c r="R436" s="47" t="n">
        <v>10.0138321275667</v>
      </c>
      <c r="S436" s="47"/>
    </row>
    <row r="437">
      <c r="A437" s="47" t="s">
        <v>27</v>
      </c>
      <c r="B437" s="47" t="s">
        <v>28</v>
      </c>
      <c r="C437" s="47" t="s">
        <v>16</v>
      </c>
      <c r="D437" s="47" t="n">
        <v>2415.023999</v>
      </c>
      <c r="E437" s="47" t="n">
        <v>12.1821943261161</v>
      </c>
      <c r="F437" s="47" t="n">
        <v>26.5016918697033</v>
      </c>
      <c r="G437" s="47" t="n">
        <v>7.06204335530811</v>
      </c>
      <c r="H437" s="47" t="n">
        <v>2433.6347139</v>
      </c>
      <c r="I437" s="47" t="n">
        <v>10.5774912971996</v>
      </c>
      <c r="J437" s="47" t="n">
        <v>26.7059198326383</v>
      </c>
      <c r="K437" s="47" t="n">
        <v>5.82946186240081</v>
      </c>
      <c r="L437" s="47" t="n">
        <v>3289.2768096</v>
      </c>
      <c r="M437" s="47" t="n">
        <v>8.62329352773354</v>
      </c>
      <c r="N437" s="47" t="n">
        <v>36.0954593073508</v>
      </c>
      <c r="O437" s="47" t="n">
        <v>5.12457907040043</v>
      </c>
      <c r="P437" s="47" t="n">
        <v>974.7807934</v>
      </c>
      <c r="Q437" s="47" t="n">
        <v>12.8898276770859</v>
      </c>
      <c r="R437" s="47" t="n">
        <v>10.6969289903076</v>
      </c>
      <c r="S437" s="47" t="n">
        <v>12.2274180947661</v>
      </c>
    </row>
    <row r="438">
      <c r="A438" s="47" t="s">
        <v>27</v>
      </c>
      <c r="B438" s="47" t="s">
        <v>28</v>
      </c>
      <c r="C438" s="47" t="s">
        <v>17</v>
      </c>
      <c r="D438" s="47" t="n">
        <v>3374.3446206</v>
      </c>
      <c r="E438" s="47" t="n">
        <v>7.94986790396533</v>
      </c>
      <c r="F438" s="47" t="n">
        <v>20.7699476751916</v>
      </c>
      <c r="G438" s="47" t="n">
        <v>5.49056092591591</v>
      </c>
      <c r="H438" s="47" t="n">
        <v>3993.8340581</v>
      </c>
      <c r="I438" s="47" t="n">
        <v>6.74990272341303</v>
      </c>
      <c r="J438" s="47" t="n">
        <v>24.5830624126902</v>
      </c>
      <c r="K438" s="47" t="n">
        <v>4.63916987555721</v>
      </c>
      <c r="L438" s="47" t="n">
        <v>6714.8674274</v>
      </c>
      <c r="M438" s="47" t="n">
        <v>5.44010455043691</v>
      </c>
      <c r="N438" s="47" t="n">
        <v>41.3317135011976</v>
      </c>
      <c r="O438" s="47" t="n">
        <v>2.73360016032297</v>
      </c>
      <c r="P438" s="47" t="n">
        <v>2163.2375792</v>
      </c>
      <c r="Q438" s="47" t="n">
        <v>8.43930178617562</v>
      </c>
      <c r="R438" s="47" t="n">
        <v>13.3152764109206</v>
      </c>
      <c r="S438" s="47" t="n">
        <v>8.49718502593441</v>
      </c>
    </row>
    <row r="439">
      <c r="A439" s="47" t="s">
        <v>29</v>
      </c>
      <c r="B439" s="47" t="s">
        <v>30</v>
      </c>
      <c r="C439" s="47" t="s">
        <v>16</v>
      </c>
      <c r="D439" s="47" t="n">
        <v>840.887131</v>
      </c>
      <c r="E439" s="47" t="n">
        <v>18.8173747202981</v>
      </c>
      <c r="F439" s="47" t="n">
        <v>25.754179553581</v>
      </c>
      <c r="G439" s="47" t="n">
        <v>9.89677841316134</v>
      </c>
      <c r="H439" s="47" t="n">
        <v>859.9490389</v>
      </c>
      <c r="I439" s="47" t="n">
        <v>16.3300928715389</v>
      </c>
      <c r="J439" s="47" t="n">
        <v>26.337996073768</v>
      </c>
      <c r="K439" s="47" t="n">
        <v>8.98945029768546</v>
      </c>
      <c r="L439" s="47" t="n">
        <v>1184.9558411</v>
      </c>
      <c r="M439" s="47" t="n">
        <v>12.2519306277691</v>
      </c>
      <c r="N439" s="47" t="n">
        <v>36.2921067164649</v>
      </c>
      <c r="O439" s="47" t="n">
        <v>5.53753976172327</v>
      </c>
      <c r="P439" s="47" t="n">
        <v>379.2591208</v>
      </c>
      <c r="Q439" s="47" t="n">
        <v>17.9665704836029</v>
      </c>
      <c r="R439" s="47" t="n">
        <v>11.6157176561862</v>
      </c>
      <c r="S439" s="47" t="n">
        <v>19.2465611758103</v>
      </c>
    </row>
    <row r="440">
      <c r="A440" s="47" t="s">
        <v>29</v>
      </c>
      <c r="B440" s="47" t="s">
        <v>30</v>
      </c>
      <c r="C440" s="47" t="s">
        <v>17</v>
      </c>
      <c r="D440" s="47" t="n">
        <v>2066.3302991</v>
      </c>
      <c r="E440" s="47" t="n">
        <v>9.1670918987246</v>
      </c>
      <c r="F440" s="47" t="n">
        <v>22.064512330576</v>
      </c>
      <c r="G440" s="47" t="n">
        <v>6.61554826927988</v>
      </c>
      <c r="H440" s="47" t="n">
        <v>2445.5678279</v>
      </c>
      <c r="I440" s="47" t="n">
        <v>7.5824003629377</v>
      </c>
      <c r="J440" s="47" t="n">
        <v>26.114054232986</v>
      </c>
      <c r="K440" s="47" t="n">
        <v>5.66279976418322</v>
      </c>
      <c r="L440" s="47" t="n">
        <v>3772.723369</v>
      </c>
      <c r="M440" s="47" t="n">
        <v>4.99896754468701</v>
      </c>
      <c r="N440" s="47" t="n">
        <v>40.2855735752459</v>
      </c>
      <c r="O440" s="47" t="n">
        <v>3.11203289372428</v>
      </c>
      <c r="P440" s="47" t="n">
        <v>1080.3273782</v>
      </c>
      <c r="Q440" s="47" t="n">
        <v>10.5553703976586</v>
      </c>
      <c r="R440" s="47" t="n">
        <v>11.5358598611921</v>
      </c>
      <c r="S440" s="47" t="n">
        <v>11.4064360950139</v>
      </c>
    </row>
    <row r="441">
      <c r="A441" s="47" t="s">
        <v>31</v>
      </c>
      <c r="B441" s="47" t="s">
        <v>32</v>
      </c>
      <c r="C441" s="47" t="s">
        <v>16</v>
      </c>
      <c r="D441" s="47" t="n">
        <v>139.196271</v>
      </c>
      <c r="E441" s="47" t="n">
        <v>13.2487900666895</v>
      </c>
      <c r="F441" s="47" t="n">
        <v>25.1020408163265</v>
      </c>
      <c r="G441" s="47" t="n">
        <v>8.99349113763419</v>
      </c>
      <c r="H441" s="47" t="n">
        <v>159.566457</v>
      </c>
      <c r="I441" s="47" t="n">
        <v>11.9679669024896</v>
      </c>
      <c r="J441" s="47" t="n">
        <v>28.7755102040816</v>
      </c>
      <c r="K441" s="47" t="n">
        <v>6.84253430885437</v>
      </c>
      <c r="L441" s="47" t="n">
        <v>209.360245</v>
      </c>
      <c r="M441" s="47" t="n">
        <v>10.4143520681447</v>
      </c>
      <c r="N441" s="47" t="n">
        <v>37.7551020408163</v>
      </c>
      <c r="O441" s="47" t="n">
        <v>4.52286386926785</v>
      </c>
      <c r="P441" s="47" t="n">
        <v>46.398757</v>
      </c>
      <c r="Q441" s="47" t="n">
        <v>18.108010920264</v>
      </c>
      <c r="R441" s="47" t="n">
        <v>8.36734693877551</v>
      </c>
      <c r="S441" s="47" t="n">
        <v>16.0611741305953</v>
      </c>
    </row>
    <row r="442">
      <c r="A442" s="47" t="s">
        <v>31</v>
      </c>
      <c r="B442" s="47" t="s">
        <v>32</v>
      </c>
      <c r="C442" s="47" t="s">
        <v>17</v>
      </c>
      <c r="D442" s="47" t="n">
        <v>260.28571</v>
      </c>
      <c r="E442" s="47" t="n">
        <v>7.74059585539753</v>
      </c>
      <c r="F442" s="47" t="n">
        <v>20.5357142857143</v>
      </c>
      <c r="G442" s="47" t="n">
        <v>5.46413943453497</v>
      </c>
      <c r="H442" s="47" t="n">
        <v>330.449684</v>
      </c>
      <c r="I442" s="47" t="n">
        <v>8.88670585774415</v>
      </c>
      <c r="J442" s="47" t="n">
        <v>26.0714285714286</v>
      </c>
      <c r="K442" s="47" t="n">
        <v>6.09006535664374</v>
      </c>
      <c r="L442" s="47" t="n">
        <v>542.073283</v>
      </c>
      <c r="M442" s="47" t="n">
        <v>6.13324075728976</v>
      </c>
      <c r="N442" s="47" t="n">
        <v>42.7678571428571</v>
      </c>
      <c r="O442" s="47" t="n">
        <v>2.82325816443384</v>
      </c>
      <c r="P442" s="47" t="n">
        <v>134.669563</v>
      </c>
      <c r="Q442" s="47" t="n">
        <v>12.1020074133746</v>
      </c>
      <c r="R442" s="47" t="n">
        <v>10.625</v>
      </c>
      <c r="S442" s="47" t="n">
        <v>12.7470249336017</v>
      </c>
    </row>
    <row r="443">
      <c r="A443" s="47" t="s">
        <v>33</v>
      </c>
      <c r="B443" s="47" t="s">
        <v>34</v>
      </c>
      <c r="C443" s="47" t="s">
        <v>16</v>
      </c>
      <c r="D443" s="47" t="n">
        <v>1178.7789704</v>
      </c>
      <c r="E443" s="47" t="n">
        <v>22.8705644977264</v>
      </c>
      <c r="F443" s="47" t="n">
        <v>20.5156517071991</v>
      </c>
      <c r="G443" s="47" t="n">
        <v>13.4555627981832</v>
      </c>
      <c r="H443" s="47" t="n">
        <v>1195.8901317</v>
      </c>
      <c r="I443" s="47" t="n">
        <v>13.30004620696</v>
      </c>
      <c r="J443" s="47" t="n">
        <v>20.8134570077274</v>
      </c>
      <c r="K443" s="47" t="n">
        <v>6.68252055640989</v>
      </c>
      <c r="L443" s="47" t="n">
        <v>2309.8046591</v>
      </c>
      <c r="M443" s="47" t="n">
        <v>11.2686368877913</v>
      </c>
      <c r="N443" s="47" t="n">
        <v>40.2001979062124</v>
      </c>
      <c r="O443" s="47" t="n">
        <v>4.59667569831873</v>
      </c>
      <c r="P443" s="47" t="n">
        <v>1061.2806863</v>
      </c>
      <c r="Q443" s="47" t="n">
        <v>11.2877125799761</v>
      </c>
      <c r="R443" s="47" t="n">
        <v>18.4706933788611</v>
      </c>
      <c r="S443" s="47" t="n">
        <v>11.8872165882854</v>
      </c>
    </row>
    <row r="444">
      <c r="A444" s="47" t="s">
        <v>33</v>
      </c>
      <c r="B444" s="47" t="s">
        <v>34</v>
      </c>
      <c r="C444" s="47" t="s">
        <v>17</v>
      </c>
      <c r="D444" s="47" t="n">
        <v>2356.6407765</v>
      </c>
      <c r="E444" s="47" t="n">
        <v>10.5834532056152</v>
      </c>
      <c r="F444" s="47" t="n">
        <v>20.4104508742761</v>
      </c>
      <c r="G444" s="47" t="n">
        <v>6.28379606998391</v>
      </c>
      <c r="H444" s="47" t="n">
        <v>2491.0847016</v>
      </c>
      <c r="I444" s="47" t="n">
        <v>8.31055197688708</v>
      </c>
      <c r="J444" s="47" t="n">
        <v>21.5748460404643</v>
      </c>
      <c r="K444" s="47" t="n">
        <v>5.5439918902389</v>
      </c>
      <c r="L444" s="47" t="n">
        <v>5047.1776694</v>
      </c>
      <c r="M444" s="47" t="n">
        <v>6.31938116994588</v>
      </c>
      <c r="N444" s="47" t="n">
        <v>43.7127172296606</v>
      </c>
      <c r="O444" s="47" t="n">
        <v>2.69730702218896</v>
      </c>
      <c r="P444" s="47" t="n">
        <v>1651.3424059</v>
      </c>
      <c r="Q444" s="47" t="n">
        <v>10.0562156408037</v>
      </c>
      <c r="R444" s="47" t="n">
        <v>14.301985855599</v>
      </c>
      <c r="S444" s="47" t="n">
        <v>9.02118060911205</v>
      </c>
    </row>
    <row r="445">
      <c r="A445" s="47" t="s">
        <v>35</v>
      </c>
      <c r="B445" s="47" t="s">
        <v>36</v>
      </c>
      <c r="C445" s="47" t="s">
        <v>16</v>
      </c>
      <c r="D445" s="47" t="n">
        <v>247.5107707</v>
      </c>
      <c r="E445" s="47" t="n">
        <v>13.7604800658045</v>
      </c>
      <c r="F445" s="47" t="n">
        <v>23.9369580306082</v>
      </c>
      <c r="G445" s="47" t="n">
        <v>7.57747077191711</v>
      </c>
      <c r="H445" s="47" t="n">
        <v>275.1478583</v>
      </c>
      <c r="I445" s="47" t="n">
        <v>10.8500402505022</v>
      </c>
      <c r="J445" s="47" t="n">
        <v>26.6097621437322</v>
      </c>
      <c r="K445" s="47" t="n">
        <v>5.28688348968781</v>
      </c>
      <c r="L445" s="47" t="n">
        <v>410.9277685</v>
      </c>
      <c r="M445" s="47" t="n">
        <v>8.18386316509815</v>
      </c>
      <c r="N445" s="47" t="n">
        <v>39.7411422556569</v>
      </c>
      <c r="O445" s="47" t="n">
        <v>4.72238554456054</v>
      </c>
      <c r="P445" s="47" t="n">
        <v>100.4245674</v>
      </c>
      <c r="Q445" s="47" t="n">
        <v>12.9971299673158</v>
      </c>
      <c r="R445" s="47" t="n">
        <v>9.71213757000267</v>
      </c>
      <c r="S445" s="47" t="n">
        <v>14.9224493529924</v>
      </c>
    </row>
    <row r="446">
      <c r="A446" s="47" t="s">
        <v>35</v>
      </c>
      <c r="B446" s="47" t="s">
        <v>36</v>
      </c>
      <c r="C446" s="47" t="s">
        <v>17</v>
      </c>
      <c r="D446" s="47" t="n">
        <v>197.8079482</v>
      </c>
      <c r="E446" s="47" t="n">
        <v>13.0752041045409</v>
      </c>
      <c r="F446" s="47" t="n">
        <v>21.431235978236</v>
      </c>
      <c r="G446" s="47" t="n">
        <v>9.51622910661703</v>
      </c>
      <c r="H446" s="47" t="n">
        <v>242.5672861</v>
      </c>
      <c r="I446" s="47" t="n">
        <v>11.4279417864226</v>
      </c>
      <c r="J446" s="47" t="n">
        <v>26.280626215046</v>
      </c>
      <c r="K446" s="47" t="n">
        <v>7.54417473181046</v>
      </c>
      <c r="L446" s="47" t="n">
        <v>354.1890889</v>
      </c>
      <c r="M446" s="47" t="n">
        <v>10.3519301602191</v>
      </c>
      <c r="N446" s="47" t="n">
        <v>38.374140241612</v>
      </c>
      <c r="O446" s="47" t="n">
        <v>5.43001416001578</v>
      </c>
      <c r="P446" s="47" t="n">
        <v>128.4246654</v>
      </c>
      <c r="Q446" s="47" t="n">
        <v>17.9478023381035</v>
      </c>
      <c r="R446" s="47" t="n">
        <v>13.9139975651059</v>
      </c>
      <c r="S446" s="47" t="n">
        <v>14.743362633095</v>
      </c>
    </row>
    <row r="447">
      <c r="A447" s="47" t="s">
        <v>37</v>
      </c>
      <c r="B447" s="47" t="s">
        <v>38</v>
      </c>
      <c r="C447" s="47" t="s">
        <v>16</v>
      </c>
      <c r="D447" s="47" t="n">
        <v>573.8046104</v>
      </c>
      <c r="E447" s="47" t="n">
        <v>13.7632489997792</v>
      </c>
      <c r="F447" s="47" t="n">
        <v>27.7754496789664</v>
      </c>
      <c r="G447" s="47" t="n">
        <v>7.97573175894943</v>
      </c>
      <c r="H447" s="47" t="n">
        <v>522.7060081</v>
      </c>
      <c r="I447" s="47" t="n">
        <v>10.7079852637689</v>
      </c>
      <c r="J447" s="47" t="n">
        <v>25.3019828731494</v>
      </c>
      <c r="K447" s="47" t="n">
        <v>6.85880379310678</v>
      </c>
      <c r="L447" s="47" t="n">
        <v>762.8095901</v>
      </c>
      <c r="M447" s="47" t="n">
        <v>8.12832723059081</v>
      </c>
      <c r="N447" s="47" t="n">
        <v>36.924379833208</v>
      </c>
      <c r="O447" s="47" t="n">
        <v>5.36276317145392</v>
      </c>
      <c r="P447" s="47" t="n">
        <v>206.5495326</v>
      </c>
      <c r="Q447" s="47" t="n">
        <v>13.5677894551264</v>
      </c>
      <c r="R447" s="47" t="n">
        <v>9.99818761467612</v>
      </c>
      <c r="S447" s="47" t="n">
        <v>13.8079942324603</v>
      </c>
    </row>
    <row r="448">
      <c r="A448" s="47" t="s">
        <v>37</v>
      </c>
      <c r="B448" s="47" t="s">
        <v>38</v>
      </c>
      <c r="C448" s="47" t="s">
        <v>17</v>
      </c>
      <c r="D448" s="47" t="n">
        <v>606.4381511</v>
      </c>
      <c r="E448" s="47" t="n">
        <v>10.1564460178167</v>
      </c>
      <c r="F448" s="47" t="n">
        <v>24.5906780069622</v>
      </c>
      <c r="G448" s="47" t="n">
        <v>5.28892986024045</v>
      </c>
      <c r="H448" s="47" t="n">
        <v>597.3550569</v>
      </c>
      <c r="I448" s="47" t="n">
        <v>9.1163442442557</v>
      </c>
      <c r="J448" s="47" t="n">
        <v>24.2223643638084</v>
      </c>
      <c r="K448" s="47" t="n">
        <v>5.22157404286977</v>
      </c>
      <c r="L448" s="47" t="n">
        <v>978.0492733</v>
      </c>
      <c r="M448" s="47" t="n">
        <v>7.59103955746554</v>
      </c>
      <c r="N448" s="47" t="n">
        <v>39.6592706297229</v>
      </c>
      <c r="O448" s="47" t="n">
        <v>3.43534384860717</v>
      </c>
      <c r="P448" s="47" t="n">
        <v>284.2877772</v>
      </c>
      <c r="Q448" s="47" t="n">
        <v>11.2410516867647</v>
      </c>
      <c r="R448" s="47" t="n">
        <v>11.5276869995065</v>
      </c>
      <c r="S448" s="47" t="n">
        <v>10.7747376050508</v>
      </c>
    </row>
    <row r="449">
      <c r="A449" s="47" t="s">
        <v>39</v>
      </c>
      <c r="B449" s="47" t="s">
        <v>40</v>
      </c>
      <c r="C449" s="47" t="s">
        <v>16</v>
      </c>
      <c r="D449" s="47" t="n">
        <v>778.2760866</v>
      </c>
      <c r="E449" s="47" t="n">
        <v>14.8173350340974</v>
      </c>
      <c r="F449" s="47" t="n">
        <v>19.4048151363462</v>
      </c>
      <c r="G449" s="47" t="n">
        <v>9.49622468768212</v>
      </c>
      <c r="H449" s="47" t="n">
        <v>1021.5154757</v>
      </c>
      <c r="I449" s="47" t="n">
        <v>14.3360765763388</v>
      </c>
      <c r="J449" s="47" t="n">
        <v>25.4695207859612</v>
      </c>
      <c r="K449" s="47" t="n">
        <v>9.21367375915836</v>
      </c>
      <c r="L449" s="47" t="n">
        <v>1710.0886777</v>
      </c>
      <c r="M449" s="47" t="n">
        <v>8.88389852235509</v>
      </c>
      <c r="N449" s="47" t="n">
        <v>42.6377672767715</v>
      </c>
      <c r="O449" s="47" t="n">
        <v>4.35717956934486</v>
      </c>
      <c r="P449" s="47" t="n">
        <v>500.8566886</v>
      </c>
      <c r="Q449" s="47" t="n">
        <v>9.18480244794634</v>
      </c>
      <c r="R449" s="47" t="n">
        <v>12.4878968009211</v>
      </c>
      <c r="S449" s="47" t="n">
        <v>9.89335594579837</v>
      </c>
    </row>
    <row r="450">
      <c r="A450" s="47" t="s">
        <v>39</v>
      </c>
      <c r="B450" s="47" t="s">
        <v>40</v>
      </c>
      <c r="C450" s="47" t="s">
        <v>17</v>
      </c>
      <c r="D450" s="47" t="n">
        <v>930.0407969</v>
      </c>
      <c r="E450" s="47" t="n">
        <v>11.8214333545515</v>
      </c>
      <c r="F450" s="47" t="n">
        <v>22.8104191373603</v>
      </c>
      <c r="G450" s="47" t="n">
        <v>6.55169627510961</v>
      </c>
      <c r="H450" s="47" t="n">
        <v>872.7371149</v>
      </c>
      <c r="I450" s="47" t="n">
        <v>11.6167682981725</v>
      </c>
      <c r="J450" s="47" t="n">
        <v>21.404974334411</v>
      </c>
      <c r="K450" s="47" t="n">
        <v>6.47241516638564</v>
      </c>
      <c r="L450" s="47" t="n">
        <v>1791.0364521</v>
      </c>
      <c r="M450" s="47" t="n">
        <v>10.1947013949346</v>
      </c>
      <c r="N450" s="47" t="n">
        <v>43.927419419521</v>
      </c>
      <c r="O450" s="47" t="n">
        <v>3.07081121481539</v>
      </c>
      <c r="P450" s="47" t="n">
        <v>483.4487118</v>
      </c>
      <c r="Q450" s="47" t="n">
        <v>12.9888829894991</v>
      </c>
      <c r="R450" s="47" t="n">
        <v>11.8571871087077</v>
      </c>
      <c r="S450" s="47" t="n">
        <v>9.16307132375695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374</v>
      </c>
    </row>
    <row r="9">
      <c r="A9" t="s">
        <v>3</v>
      </c>
    </row>
    <row r="10">
      <c r="A10" t="s">
        <v>4</v>
      </c>
    </row>
    <row r="11">
      <c r="A11" t="s">
        <v>375</v>
      </c>
    </row>
    <row r="12">
      <c r="A12" s="3" t="s">
        <v>6</v>
      </c>
    </row>
    <row r="13">
      <c r="A13" s="3" t="s">
        <v>7</v>
      </c>
    </row>
    <row r="15">
      <c r="A15" s="4" t="s">
        <v>376</v>
      </c>
    </row>
    <row r="16">
      <c r="A16" s="5" t="s">
        <v>9</v>
      </c>
      <c r="B16" s="5" t="s">
        <v>10</v>
      </c>
      <c r="C16" s="5" t="s">
        <v>11</v>
      </c>
      <c r="D16" s="5" t="s">
        <v>377</v>
      </c>
      <c r="E16" s="5" t="s">
        <v>378</v>
      </c>
      <c r="F16" s="5" t="s">
        <v>379</v>
      </c>
      <c r="G16" s="5" t="s">
        <v>380</v>
      </c>
      <c r="H16" s="5" t="s">
        <v>381</v>
      </c>
      <c r="I16" s="5" t="s">
        <v>382</v>
      </c>
      <c r="J16" s="5" t="s">
        <v>383</v>
      </c>
      <c r="K16" s="5" t="s">
        <v>384</v>
      </c>
      <c r="L16" s="5" t="s">
        <v>385</v>
      </c>
      <c r="M16" s="5" t="s">
        <v>386</v>
      </c>
      <c r="N16" s="5" t="s">
        <v>387</v>
      </c>
      <c r="O16" s="5" t="s">
        <v>388</v>
      </c>
      <c r="P16" s="5" t="s">
        <v>389</v>
      </c>
      <c r="Q16" s="5" t="s">
        <v>390</v>
      </c>
      <c r="R16" s="5" t="s">
        <v>391</v>
      </c>
      <c r="S16" s="5" t="s">
        <v>392</v>
      </c>
      <c r="T16" s="5" t="s">
        <v>393</v>
      </c>
      <c r="U16" s="5" t="s">
        <v>394</v>
      </c>
      <c r="V16" s="5" t="s">
        <v>395</v>
      </c>
      <c r="W16" s="5" t="s">
        <v>396</v>
      </c>
      <c r="X16" s="5" t="s">
        <v>397</v>
      </c>
      <c r="Y16" s="5" t="s">
        <v>398</v>
      </c>
      <c r="Z16" s="5" t="s">
        <v>399</v>
      </c>
      <c r="AA16" s="5" t="s">
        <v>400</v>
      </c>
      <c r="AB16" s="5" t="s">
        <v>401</v>
      </c>
      <c r="AC16" s="5" t="s">
        <v>402</v>
      </c>
      <c r="AD16" s="5" t="s">
        <v>403</v>
      </c>
      <c r="AE16" s="5" t="s">
        <v>404</v>
      </c>
      <c r="AF16" s="5" t="s">
        <v>405</v>
      </c>
      <c r="AG16" s="5" t="s">
        <v>406</v>
      </c>
      <c r="AH16" s="5" t="s">
        <v>407</v>
      </c>
      <c r="AI16" s="5" t="s">
        <v>408</v>
      </c>
      <c r="AJ16" s="5" t="s">
        <v>409</v>
      </c>
      <c r="AK16" s="5" t="s">
        <v>410</v>
      </c>
      <c r="AL16" s="5" t="s">
        <v>411</v>
      </c>
      <c r="AM16" s="5" t="s">
        <v>412</v>
      </c>
      <c r="AN16" s="5" t="s">
        <v>413</v>
      </c>
      <c r="AO16" s="5" t="s">
        <v>414</v>
      </c>
      <c r="AP16" s="5" t="s">
        <v>415</v>
      </c>
      <c r="AQ16" s="5" t="s">
        <v>416</v>
      </c>
      <c r="AR16" s="5" t="s">
        <v>417</v>
      </c>
      <c r="AS16" s="5" t="s">
        <v>418</v>
      </c>
      <c r="AT16" s="5" t="s">
        <v>419</v>
      </c>
      <c r="AU16" s="5" t="s">
        <v>420</v>
      </c>
      <c r="AV16" s="5" t="s">
        <v>421</v>
      </c>
      <c r="AW16" s="5" t="s">
        <v>422</v>
      </c>
      <c r="AX16" s="5" t="s">
        <v>423</v>
      </c>
      <c r="AY16" s="5" t="s">
        <v>424</v>
      </c>
      <c r="AZ16" s="5" t="s">
        <v>425</v>
      </c>
      <c r="BA16" s="5" t="s">
        <v>426</v>
      </c>
      <c r="BB16" s="5" t="s">
        <v>427</v>
      </c>
      <c r="BC16" s="5" t="s">
        <v>428</v>
      </c>
      <c r="BD16" s="5" t="s">
        <v>429</v>
      </c>
      <c r="BE16" s="5" t="s">
        <v>430</v>
      </c>
      <c r="BF16" s="5" t="s">
        <v>431</v>
      </c>
      <c r="BG16" s="5" t="s">
        <v>432</v>
      </c>
      <c r="BH16" s="5" t="s">
        <v>433</v>
      </c>
      <c r="BI16" s="5" t="s">
        <v>434</v>
      </c>
      <c r="BJ16" s="5" t="s">
        <v>435</v>
      </c>
      <c r="BK16" s="5" t="s">
        <v>436</v>
      </c>
    </row>
    <row r="17">
      <c r="A17" s="48" t="s">
        <v>14</v>
      </c>
      <c r="B17" s="48" t="s">
        <v>15</v>
      </c>
      <c r="C17" s="48" t="s">
        <v>16</v>
      </c>
      <c r="D17" s="48" t="n">
        <v>148866.2478039</v>
      </c>
      <c r="E17" s="48" t="n">
        <v>2.54586355150751</v>
      </c>
      <c r="F17" s="48" t="n">
        <v>6.71855630149147</v>
      </c>
      <c r="G17" s="48" t="n">
        <v>2.02560591237606</v>
      </c>
      <c r="H17" s="48" t="n">
        <v>168441.952633</v>
      </c>
      <c r="I17" s="48" t="n">
        <v>2.26530144056073</v>
      </c>
      <c r="J17" s="48" t="n">
        <v>7.60203712388002</v>
      </c>
      <c r="K17" s="48" t="n">
        <v>1.76829271118349</v>
      </c>
      <c r="L17" s="48" t="n">
        <v>184839.2356998</v>
      </c>
      <c r="M17" s="48" t="n">
        <v>2.23446262445841</v>
      </c>
      <c r="N17" s="48" t="n">
        <v>8.3420710207571</v>
      </c>
      <c r="O17" s="48" t="n">
        <v>1.72283988328879</v>
      </c>
      <c r="P17" s="48" t="n">
        <v>178166.4641005</v>
      </c>
      <c r="Q17" s="48" t="n">
        <v>2.12850074169288</v>
      </c>
      <c r="R17" s="48" t="n">
        <v>8.04091886344642</v>
      </c>
      <c r="S17" s="48" t="n">
        <v>1.69881477968351</v>
      </c>
      <c r="T17" s="48" t="n">
        <v>195981.4424427</v>
      </c>
      <c r="U17" s="48" t="n">
        <v>2.0907042226118</v>
      </c>
      <c r="V17" s="48" t="n">
        <v>8.84493546739542</v>
      </c>
      <c r="W17" s="48" t="n">
        <v>1.65658781944013</v>
      </c>
      <c r="X17" s="48" t="n">
        <v>194763.0125829</v>
      </c>
      <c r="Y17" s="48" t="n">
        <v>2.19361450997145</v>
      </c>
      <c r="Z17" s="48" t="n">
        <v>8.78994590640865</v>
      </c>
      <c r="AA17" s="48" t="n">
        <v>1.7991275309769</v>
      </c>
      <c r="AB17" s="48" t="n">
        <v>177686.5087724</v>
      </c>
      <c r="AC17" s="48" t="n">
        <v>2.17801142629031</v>
      </c>
      <c r="AD17" s="48" t="n">
        <v>8.01925776201066</v>
      </c>
      <c r="AE17" s="48" t="n">
        <v>1.76186097393157</v>
      </c>
      <c r="AF17" s="48" t="n">
        <v>159671.0881147</v>
      </c>
      <c r="AG17" s="48" t="n">
        <v>2.24455665917235</v>
      </c>
      <c r="AH17" s="48" t="n">
        <v>7.2061948967247</v>
      </c>
      <c r="AI17" s="48" t="n">
        <v>1.8904337716778</v>
      </c>
      <c r="AJ17" s="48" t="n">
        <v>143192.2871043</v>
      </c>
      <c r="AK17" s="48" t="n">
        <v>2.30299014680516</v>
      </c>
      <c r="AL17" s="48" t="n">
        <v>6.4624819731929</v>
      </c>
      <c r="AM17" s="48" t="n">
        <v>1.9945310873732</v>
      </c>
      <c r="AN17" s="48" t="n">
        <v>133207.4983574</v>
      </c>
      <c r="AO17" s="48" t="n">
        <v>2.36338840829454</v>
      </c>
      <c r="AP17" s="48" t="n">
        <v>6.01185353092226</v>
      </c>
      <c r="AQ17" s="48" t="n">
        <v>2.11714435153962</v>
      </c>
      <c r="AR17" s="48" t="n">
        <v>132808.3126772</v>
      </c>
      <c r="AS17" s="48" t="n">
        <v>2.39084317165845</v>
      </c>
      <c r="AT17" s="48" t="n">
        <v>5.99383768443767</v>
      </c>
      <c r="AU17" s="48" t="n">
        <v>2.15221213205552</v>
      </c>
      <c r="AV17" s="48" t="n">
        <v>113120.4014063</v>
      </c>
      <c r="AW17" s="48" t="n">
        <v>2.32280733373269</v>
      </c>
      <c r="AX17" s="48" t="n">
        <v>5.10529281759482</v>
      </c>
      <c r="AY17" s="48" t="n">
        <v>2.17746928741063</v>
      </c>
      <c r="AZ17" s="48" t="n">
        <v>96421.3009935</v>
      </c>
      <c r="BA17" s="48" t="n">
        <v>2.38913883254169</v>
      </c>
      <c r="BB17" s="48" t="n">
        <v>4.35163745271018</v>
      </c>
      <c r="BC17" s="48" t="n">
        <v>2.30003680183461</v>
      </c>
      <c r="BD17" s="48" t="n">
        <v>72546.6735585</v>
      </c>
      <c r="BE17" s="48" t="n">
        <v>2.78378531641215</v>
      </c>
      <c r="BF17" s="48" t="n">
        <v>3.27413982671723</v>
      </c>
      <c r="BG17" s="48" t="n">
        <v>2.72834826340536</v>
      </c>
      <c r="BH17" s="48" t="n">
        <v>116035.1409922</v>
      </c>
      <c r="BI17" s="48" t="n">
        <v>2.35282304373536</v>
      </c>
      <c r="BJ17" s="48" t="n">
        <v>5.23683937231051</v>
      </c>
      <c r="BK17" s="48" t="n">
        <v>2.29491891556174</v>
      </c>
    </row>
    <row r="18">
      <c r="A18" s="48" t="s">
        <v>14</v>
      </c>
      <c r="B18" s="48" t="s">
        <v>15</v>
      </c>
      <c r="C18" s="48" t="s">
        <v>17</v>
      </c>
      <c r="D18" s="48" t="n">
        <v>259425.56215</v>
      </c>
      <c r="E18" s="48" t="n">
        <v>1.67850853764398</v>
      </c>
      <c r="F18" s="48" t="n">
        <v>4.59840490150197</v>
      </c>
      <c r="G18" s="48" t="n">
        <v>1.51163071706093</v>
      </c>
      <c r="H18" s="48" t="n">
        <v>335994.7621729</v>
      </c>
      <c r="I18" s="48" t="n">
        <v>1.46554023822565</v>
      </c>
      <c r="J18" s="48" t="n">
        <v>5.95561959450052</v>
      </c>
      <c r="K18" s="48" t="n">
        <v>1.29274575945643</v>
      </c>
      <c r="L18" s="48" t="n">
        <v>358062.3169988</v>
      </c>
      <c r="M18" s="48" t="n">
        <v>1.37027379311899</v>
      </c>
      <c r="N18" s="48" t="n">
        <v>6.346774388325</v>
      </c>
      <c r="O18" s="48" t="n">
        <v>1.20323588612693</v>
      </c>
      <c r="P18" s="48" t="n">
        <v>373568.6908692</v>
      </c>
      <c r="Q18" s="48" t="n">
        <v>1.34990554652401</v>
      </c>
      <c r="R18" s="48" t="n">
        <v>6.62163005412458</v>
      </c>
      <c r="S18" s="48" t="n">
        <v>1.17978171867527</v>
      </c>
      <c r="T18" s="48" t="n">
        <v>468423.23288</v>
      </c>
      <c r="U18" s="48" t="n">
        <v>1.22714172220265</v>
      </c>
      <c r="V18" s="48" t="n">
        <v>8.30295855274026</v>
      </c>
      <c r="W18" s="48" t="n">
        <v>1.08814369523847</v>
      </c>
      <c r="X18" s="48" t="n">
        <v>514769.3153551</v>
      </c>
      <c r="Y18" s="48" t="n">
        <v>1.20993510854918</v>
      </c>
      <c r="Z18" s="48" t="n">
        <v>9.12445837354701</v>
      </c>
      <c r="AA18" s="48" t="n">
        <v>1.09618247151196</v>
      </c>
      <c r="AB18" s="48" t="n">
        <v>476643.9844428</v>
      </c>
      <c r="AC18" s="48" t="n">
        <v>1.22248392265118</v>
      </c>
      <c r="AD18" s="48" t="n">
        <v>8.44867412512689</v>
      </c>
      <c r="AE18" s="48" t="n">
        <v>1.14828558100527</v>
      </c>
      <c r="AF18" s="48" t="n">
        <v>469229.6414913</v>
      </c>
      <c r="AG18" s="48" t="n">
        <v>1.22119389071709</v>
      </c>
      <c r="AH18" s="48" t="n">
        <v>8.31725241522661</v>
      </c>
      <c r="AI18" s="48" t="n">
        <v>1.12283943697955</v>
      </c>
      <c r="AJ18" s="48" t="n">
        <v>445684.128916</v>
      </c>
      <c r="AK18" s="48" t="n">
        <v>1.2346382158686</v>
      </c>
      <c r="AL18" s="48" t="n">
        <v>7.89990032572036</v>
      </c>
      <c r="AM18" s="48" t="n">
        <v>1.12036158800947</v>
      </c>
      <c r="AN18" s="48" t="n">
        <v>378105.289464</v>
      </c>
      <c r="AO18" s="48" t="n">
        <v>1.35961161789363</v>
      </c>
      <c r="AP18" s="48" t="n">
        <v>6.7020427823137</v>
      </c>
      <c r="AQ18" s="48" t="n">
        <v>1.2426513130456</v>
      </c>
      <c r="AR18" s="48" t="n">
        <v>378104.7183193</v>
      </c>
      <c r="AS18" s="48" t="n">
        <v>1.34692190421929</v>
      </c>
      <c r="AT18" s="48" t="n">
        <v>6.70203265858276</v>
      </c>
      <c r="AU18" s="48" t="n">
        <v>1.26156517530536</v>
      </c>
      <c r="AV18" s="48" t="n">
        <v>317712.9440934</v>
      </c>
      <c r="AW18" s="48" t="n">
        <v>1.27531762940736</v>
      </c>
      <c r="AX18" s="48" t="n">
        <v>5.631568251339</v>
      </c>
      <c r="AY18" s="48" t="n">
        <v>1.24423159525367</v>
      </c>
      <c r="AZ18" s="48" t="n">
        <v>266913.8255843</v>
      </c>
      <c r="BA18" s="48" t="n">
        <v>1.38909439735893</v>
      </c>
      <c r="BB18" s="48" t="n">
        <v>4.73113687669613</v>
      </c>
      <c r="BC18" s="48" t="n">
        <v>1.37513153307776</v>
      </c>
      <c r="BD18" s="48" t="n">
        <v>213976.6173806</v>
      </c>
      <c r="BE18" s="48" t="n">
        <v>1.57391348079839</v>
      </c>
      <c r="BF18" s="48" t="n">
        <v>3.79280714674078</v>
      </c>
      <c r="BG18" s="48" t="n">
        <v>1.56862718747786</v>
      </c>
      <c r="BH18" s="48" t="n">
        <v>385027.4025716</v>
      </c>
      <c r="BI18" s="48" t="n">
        <v>1.28243405055812</v>
      </c>
      <c r="BJ18" s="48" t="n">
        <v>6.82473955351442</v>
      </c>
      <c r="BK18" s="48" t="n">
        <v>1.29012362110426</v>
      </c>
    </row>
    <row r="19">
      <c r="A19" s="48" t="s">
        <v>14</v>
      </c>
      <c r="B19" s="48" t="s">
        <v>18</v>
      </c>
      <c r="C19" s="48" t="s">
        <v>16</v>
      </c>
      <c r="D19" s="48" t="n">
        <v>1122.1465542</v>
      </c>
      <c r="E19" s="48"/>
      <c r="F19" s="48" t="n">
        <v>7.75532925020198</v>
      </c>
      <c r="G19" s="48"/>
      <c r="H19" s="48" t="n">
        <v>1532.668005</v>
      </c>
      <c r="I19" s="48"/>
      <c r="J19" s="48" t="n">
        <v>10.5925068036227</v>
      </c>
      <c r="K19" s="48"/>
      <c r="L19" s="48" t="n">
        <v>1483.049626</v>
      </c>
      <c r="M19" s="48"/>
      <c r="N19" s="48" t="n">
        <v>10.2495864742182</v>
      </c>
      <c r="O19" s="48"/>
      <c r="P19" s="48" t="n">
        <v>1241.2705355</v>
      </c>
      <c r="Q19" s="48"/>
      <c r="R19" s="48" t="n">
        <v>8.57861360028853</v>
      </c>
      <c r="S19" s="48"/>
      <c r="T19" s="48" t="n">
        <v>1183.9004797</v>
      </c>
      <c r="U19" s="48"/>
      <c r="V19" s="48" t="n">
        <v>8.18212022768386</v>
      </c>
      <c r="W19" s="48"/>
      <c r="X19" s="48" t="n">
        <v>898.6784557</v>
      </c>
      <c r="Y19" s="48"/>
      <c r="Z19" s="48" t="n">
        <v>6.21090648804361</v>
      </c>
      <c r="AA19" s="48"/>
      <c r="AB19" s="48" t="n">
        <v>941.0060699</v>
      </c>
      <c r="AC19" s="48"/>
      <c r="AD19" s="48" t="n">
        <v>6.50343920871889</v>
      </c>
      <c r="AE19" s="48"/>
      <c r="AF19" s="48" t="n">
        <v>977.7483527</v>
      </c>
      <c r="AG19" s="48"/>
      <c r="AH19" s="48" t="n">
        <v>6.75737083596626</v>
      </c>
      <c r="AI19" s="48"/>
      <c r="AJ19" s="48" t="n">
        <v>957.7017568</v>
      </c>
      <c r="AK19" s="48"/>
      <c r="AL19" s="48" t="n">
        <v>6.61882569587885</v>
      </c>
      <c r="AM19" s="48"/>
      <c r="AN19" s="48" t="n">
        <v>800.7693017</v>
      </c>
      <c r="AO19" s="48"/>
      <c r="AP19" s="48" t="n">
        <v>5.53424110682692</v>
      </c>
      <c r="AQ19" s="48"/>
      <c r="AR19" s="48" t="n">
        <v>722.8848155</v>
      </c>
      <c r="AS19" s="48"/>
      <c r="AT19" s="48" t="n">
        <v>4.99596931719029</v>
      </c>
      <c r="AU19" s="48"/>
      <c r="AV19" s="48" t="n">
        <v>663.3291297</v>
      </c>
      <c r="AW19" s="48"/>
      <c r="AX19" s="48" t="n">
        <v>4.58437071594533</v>
      </c>
      <c r="AY19" s="48"/>
      <c r="AZ19" s="48" t="n">
        <v>694.9537093</v>
      </c>
      <c r="BA19" s="48"/>
      <c r="BB19" s="48" t="n">
        <v>4.80293310093796</v>
      </c>
      <c r="BC19" s="48"/>
      <c r="BD19" s="48" t="n">
        <v>473.6691507</v>
      </c>
      <c r="BE19" s="48"/>
      <c r="BF19" s="48" t="n">
        <v>3.27360112241393</v>
      </c>
      <c r="BG19" s="48"/>
      <c r="BH19" s="48" t="n">
        <v>775.5846482</v>
      </c>
      <c r="BI19" s="48"/>
      <c r="BJ19" s="48" t="n">
        <v>5.36018605206271</v>
      </c>
      <c r="BK19" s="48"/>
    </row>
    <row r="20">
      <c r="A20" s="48" t="s">
        <v>14</v>
      </c>
      <c r="B20" s="48" t="s">
        <v>18</v>
      </c>
      <c r="C20" s="48" t="s">
        <v>17</v>
      </c>
      <c r="D20" s="48" t="n">
        <v>1261.4090635</v>
      </c>
      <c r="E20" s="48"/>
      <c r="F20" s="48" t="n">
        <v>8.42476086522605</v>
      </c>
      <c r="G20" s="48"/>
      <c r="H20" s="48" t="n">
        <v>1393.0135585</v>
      </c>
      <c r="I20" s="48"/>
      <c r="J20" s="48" t="n">
        <v>9.30372743621886</v>
      </c>
      <c r="K20" s="48"/>
      <c r="L20" s="48" t="n">
        <v>1366.7906602</v>
      </c>
      <c r="M20" s="48"/>
      <c r="N20" s="48" t="n">
        <v>9.12858865391325</v>
      </c>
      <c r="O20" s="48"/>
      <c r="P20" s="48" t="n">
        <v>1231.62102</v>
      </c>
      <c r="Q20" s="48"/>
      <c r="R20" s="48" t="n">
        <v>8.22581101589317</v>
      </c>
      <c r="S20" s="48"/>
      <c r="T20" s="48" t="n">
        <v>1341.7409072</v>
      </c>
      <c r="U20" s="48"/>
      <c r="V20" s="48" t="n">
        <v>8.96128513211009</v>
      </c>
      <c r="W20" s="48"/>
      <c r="X20" s="48" t="n">
        <v>1181.9965268</v>
      </c>
      <c r="Y20" s="48"/>
      <c r="Z20" s="48" t="n">
        <v>7.89437651112752</v>
      </c>
      <c r="AA20" s="48"/>
      <c r="AB20" s="48" t="n">
        <v>1249.1154832</v>
      </c>
      <c r="AC20" s="48"/>
      <c r="AD20" s="48" t="n">
        <v>8.34265389675575</v>
      </c>
      <c r="AE20" s="48"/>
      <c r="AF20" s="48" t="n">
        <v>1196.5196853</v>
      </c>
      <c r="AG20" s="48"/>
      <c r="AH20" s="48" t="n">
        <v>7.99137449608791</v>
      </c>
      <c r="AI20" s="48"/>
      <c r="AJ20" s="48" t="n">
        <v>939.0876371</v>
      </c>
      <c r="AK20" s="48"/>
      <c r="AL20" s="48" t="n">
        <v>6.27202467699542</v>
      </c>
      <c r="AM20" s="48"/>
      <c r="AN20" s="48" t="n">
        <v>782.4106793</v>
      </c>
      <c r="AO20" s="48"/>
      <c r="AP20" s="48" t="n">
        <v>5.22560290887078</v>
      </c>
      <c r="AQ20" s="48"/>
      <c r="AR20" s="48" t="n">
        <v>769.6275333</v>
      </c>
      <c r="AS20" s="48"/>
      <c r="AT20" s="48" t="n">
        <v>5.14022620493586</v>
      </c>
      <c r="AU20" s="48"/>
      <c r="AV20" s="48" t="n">
        <v>759.9716586</v>
      </c>
      <c r="AW20" s="48"/>
      <c r="AX20" s="48" t="n">
        <v>5.07573607429864</v>
      </c>
      <c r="AY20" s="48"/>
      <c r="AZ20" s="48" t="n">
        <v>495.2443839</v>
      </c>
      <c r="BA20" s="48"/>
      <c r="BB20" s="48" t="n">
        <v>3.30766253781853</v>
      </c>
      <c r="BC20" s="48"/>
      <c r="BD20" s="48" t="n">
        <v>383.5965335</v>
      </c>
      <c r="BE20" s="48"/>
      <c r="BF20" s="48" t="n">
        <v>2.56198338586551</v>
      </c>
      <c r="BG20" s="48"/>
      <c r="BH20" s="48" t="n">
        <v>620.4940558</v>
      </c>
      <c r="BI20" s="48"/>
      <c r="BJ20" s="48" t="n">
        <v>4.14418620388265</v>
      </c>
      <c r="BK20" s="48"/>
    </row>
    <row r="21">
      <c r="A21" s="48" t="s">
        <v>14</v>
      </c>
      <c r="B21" s="48" t="s">
        <v>19</v>
      </c>
      <c r="C21" s="48" t="s">
        <v>16</v>
      </c>
      <c r="D21" s="48" t="n">
        <v>147744.1012497</v>
      </c>
      <c r="E21" s="48" t="n">
        <v>2.5641488581757</v>
      </c>
      <c r="F21" s="48" t="n">
        <v>6.7117414238444</v>
      </c>
      <c r="G21" s="48" t="n">
        <v>2.04046997369349</v>
      </c>
      <c r="H21" s="48" t="n">
        <v>166909.284628</v>
      </c>
      <c r="I21" s="48" t="n">
        <v>2.2847522832874</v>
      </c>
      <c r="J21" s="48" t="n">
        <v>7.58238027905197</v>
      </c>
      <c r="K21" s="48" t="n">
        <v>1.78407552482575</v>
      </c>
      <c r="L21" s="48" t="n">
        <v>183356.1860738</v>
      </c>
      <c r="M21" s="48" t="n">
        <v>2.25152558405402</v>
      </c>
      <c r="N21" s="48" t="n">
        <v>8.32953261064387</v>
      </c>
      <c r="O21" s="48" t="n">
        <v>1.73627898012026</v>
      </c>
      <c r="P21" s="48" t="n">
        <v>176925.193565</v>
      </c>
      <c r="Q21" s="48" t="n">
        <v>2.14251060045109</v>
      </c>
      <c r="R21" s="48" t="n">
        <v>8.03738450826517</v>
      </c>
      <c r="S21" s="48" t="n">
        <v>1.71009880323127</v>
      </c>
      <c r="T21" s="48" t="n">
        <v>194797.541963</v>
      </c>
      <c r="U21" s="48" t="n">
        <v>2.1026948014758</v>
      </c>
      <c r="V21" s="48" t="n">
        <v>8.84929226004406</v>
      </c>
      <c r="W21" s="48" t="n">
        <v>1.66602023218515</v>
      </c>
      <c r="X21" s="48" t="n">
        <v>193864.3341272</v>
      </c>
      <c r="Y21" s="48" t="n">
        <v>2.20327577409307</v>
      </c>
      <c r="Z21" s="48" t="n">
        <v>8.80689835304124</v>
      </c>
      <c r="AA21" s="48" t="n">
        <v>1.80698724378148</v>
      </c>
      <c r="AB21" s="48" t="n">
        <v>176745.5027025</v>
      </c>
      <c r="AC21" s="48" t="n">
        <v>2.18913722899208</v>
      </c>
      <c r="AD21" s="48" t="n">
        <v>8.02922148452936</v>
      </c>
      <c r="AE21" s="48" t="n">
        <v>1.77080600383976</v>
      </c>
      <c r="AF21" s="48" t="n">
        <v>158693.339762</v>
      </c>
      <c r="AG21" s="48" t="n">
        <v>2.25776623386867</v>
      </c>
      <c r="AH21" s="48" t="n">
        <v>7.20914509046088</v>
      </c>
      <c r="AI21" s="48" t="n">
        <v>1.90168374822028</v>
      </c>
      <c r="AJ21" s="48" t="n">
        <v>142234.5853475</v>
      </c>
      <c r="AK21" s="48" t="n">
        <v>2.31780042594792</v>
      </c>
      <c r="AL21" s="48" t="n">
        <v>6.46145430041043</v>
      </c>
      <c r="AM21" s="48" t="n">
        <v>2.00735621439372</v>
      </c>
      <c r="AN21" s="48" t="n">
        <v>132406.7290557</v>
      </c>
      <c r="AO21" s="48" t="n">
        <v>2.37705322034057</v>
      </c>
      <c r="AP21" s="48" t="n">
        <v>6.01499295526486</v>
      </c>
      <c r="AQ21" s="48" t="n">
        <v>2.12933955684788</v>
      </c>
      <c r="AR21" s="48" t="n">
        <v>132085.4278617</v>
      </c>
      <c r="AS21" s="48" t="n">
        <v>2.40351645961726</v>
      </c>
      <c r="AT21" s="48" t="n">
        <v>6.00039683592704</v>
      </c>
      <c r="AU21" s="48" t="n">
        <v>2.16364366164635</v>
      </c>
      <c r="AV21" s="48" t="n">
        <v>112457.0722766</v>
      </c>
      <c r="AW21" s="48" t="n">
        <v>2.33593978342709</v>
      </c>
      <c r="AX21" s="48" t="n">
        <v>5.10871692351002</v>
      </c>
      <c r="AY21" s="48" t="n">
        <v>2.18986035865233</v>
      </c>
      <c r="AZ21" s="48" t="n">
        <v>95726.3472842</v>
      </c>
      <c r="BA21" s="48" t="n">
        <v>2.40582811153308</v>
      </c>
      <c r="BB21" s="48" t="n">
        <v>4.34867101282654</v>
      </c>
      <c r="BC21" s="48" t="n">
        <v>2.31599941973637</v>
      </c>
      <c r="BD21" s="48" t="n">
        <v>72073.0044078</v>
      </c>
      <c r="BE21" s="48" t="n">
        <v>2.80141547207514</v>
      </c>
      <c r="BF21" s="48" t="n">
        <v>3.27414336770845</v>
      </c>
      <c r="BG21" s="48" t="n">
        <v>2.74556357446652</v>
      </c>
      <c r="BH21" s="48" t="n">
        <v>115259.556344</v>
      </c>
      <c r="BI21" s="48" t="n">
        <v>2.36803916058807</v>
      </c>
      <c r="BJ21" s="48" t="n">
        <v>5.23602859447171</v>
      </c>
      <c r="BK21" s="48" t="n">
        <v>2.30970969318695</v>
      </c>
    </row>
    <row r="22">
      <c r="A22" s="48" t="s">
        <v>14</v>
      </c>
      <c r="B22" s="48" t="s">
        <v>19</v>
      </c>
      <c r="C22" s="48" t="s">
        <v>17</v>
      </c>
      <c r="D22" s="48" t="n">
        <v>258164.1530865</v>
      </c>
      <c r="E22" s="48" t="n">
        <v>1.68585420407165</v>
      </c>
      <c r="F22" s="48" t="n">
        <v>4.58822291995469</v>
      </c>
      <c r="G22" s="48" t="n">
        <v>1.51873667901508</v>
      </c>
      <c r="H22" s="48" t="n">
        <v>334601.7486144</v>
      </c>
      <c r="I22" s="48" t="n">
        <v>1.47107347102588</v>
      </c>
      <c r="J22" s="48" t="n">
        <v>5.94671023724629</v>
      </c>
      <c r="K22" s="48" t="n">
        <v>1.29798241746046</v>
      </c>
      <c r="L22" s="48" t="n">
        <v>356695.5263386</v>
      </c>
      <c r="M22" s="48" t="n">
        <v>1.37491844968814</v>
      </c>
      <c r="N22" s="48" t="n">
        <v>6.33937194542927</v>
      </c>
      <c r="O22" s="48" t="n">
        <v>1.20763566200513</v>
      </c>
      <c r="P22" s="48" t="n">
        <v>372337.0698492</v>
      </c>
      <c r="Q22" s="48" t="n">
        <v>1.35396580555123</v>
      </c>
      <c r="R22" s="48" t="n">
        <v>6.61736130832412</v>
      </c>
      <c r="S22" s="48" t="n">
        <v>1.18352955312468</v>
      </c>
      <c r="T22" s="48" t="n">
        <v>467081.4919728</v>
      </c>
      <c r="U22" s="48" t="n">
        <v>1.23027459679339</v>
      </c>
      <c r="V22" s="48" t="n">
        <v>8.30120673739773</v>
      </c>
      <c r="W22" s="48" t="n">
        <v>1.09109976826088</v>
      </c>
      <c r="X22" s="48" t="n">
        <v>513587.3188283</v>
      </c>
      <c r="Y22" s="48" t="n">
        <v>1.21254164841776</v>
      </c>
      <c r="Z22" s="48" t="n">
        <v>9.12773163691914</v>
      </c>
      <c r="AA22" s="48" t="n">
        <v>1.09863790587068</v>
      </c>
      <c r="AB22" s="48" t="n">
        <v>475394.8689596</v>
      </c>
      <c r="AC22" s="48" t="n">
        <v>1.22547346479487</v>
      </c>
      <c r="AD22" s="48" t="n">
        <v>8.44895624629364</v>
      </c>
      <c r="AE22" s="48" t="n">
        <v>1.15121196924897</v>
      </c>
      <c r="AF22" s="48" t="n">
        <v>468033.121806</v>
      </c>
      <c r="AG22" s="48" t="n">
        <v>1.22411029262693</v>
      </c>
      <c r="AH22" s="48" t="n">
        <v>8.31811958048536</v>
      </c>
      <c r="AI22" s="48" t="n">
        <v>1.12561268822324</v>
      </c>
      <c r="AJ22" s="48" t="n">
        <v>444745.0412789</v>
      </c>
      <c r="AK22" s="48" t="n">
        <v>1.23708661587523</v>
      </c>
      <c r="AL22" s="48" t="n">
        <v>7.90423212338209</v>
      </c>
      <c r="AM22" s="48" t="n">
        <v>1.12259038440683</v>
      </c>
      <c r="AN22" s="48" t="n">
        <v>377322.8787847</v>
      </c>
      <c r="AO22" s="48" t="n">
        <v>1.36224110729496</v>
      </c>
      <c r="AP22" s="48" t="n">
        <v>6.70597160746472</v>
      </c>
      <c r="AQ22" s="48" t="n">
        <v>1.24513444256432</v>
      </c>
      <c r="AR22" s="48" t="n">
        <v>377335.090786</v>
      </c>
      <c r="AS22" s="48" t="n">
        <v>1.34949896121995</v>
      </c>
      <c r="AT22" s="48" t="n">
        <v>6.70618864528192</v>
      </c>
      <c r="AU22" s="48" t="n">
        <v>1.26404766649949</v>
      </c>
      <c r="AV22" s="48" t="n">
        <v>316952.9724348</v>
      </c>
      <c r="AW22" s="48" t="n">
        <v>1.2781686258286</v>
      </c>
      <c r="AX22" s="48" t="n">
        <v>5.6330473277824</v>
      </c>
      <c r="AY22" s="48" t="n">
        <v>1.24708664349918</v>
      </c>
      <c r="AZ22" s="48" t="n">
        <v>266418.5812004</v>
      </c>
      <c r="BA22" s="48" t="n">
        <v>1.39154260580788</v>
      </c>
      <c r="BB22" s="48" t="n">
        <v>4.73492475989071</v>
      </c>
      <c r="BC22" s="48" t="n">
        <v>1.37761172530005</v>
      </c>
      <c r="BD22" s="48" t="n">
        <v>213593.0208471</v>
      </c>
      <c r="BE22" s="48" t="n">
        <v>1.57664004241405</v>
      </c>
      <c r="BF22" s="48" t="n">
        <v>3.79608238431407</v>
      </c>
      <c r="BG22" s="48" t="n">
        <v>1.57137800901898</v>
      </c>
      <c r="BH22" s="48" t="n">
        <v>384406.9085158</v>
      </c>
      <c r="BI22" s="48" t="n">
        <v>1.28440574273363</v>
      </c>
      <c r="BJ22" s="48" t="n">
        <v>6.83187253983384</v>
      </c>
      <c r="BK22" s="48" t="n">
        <v>1.29216305681964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437</v>
      </c>
    </row>
    <row r="32">
      <c r="A32" s="5" t="s">
        <v>26</v>
      </c>
      <c r="B32" s="5" t="s">
        <v>10</v>
      </c>
      <c r="C32" s="5" t="s">
        <v>11</v>
      </c>
      <c r="D32" s="5" t="s">
        <v>377</v>
      </c>
      <c r="E32" s="5" t="s">
        <v>378</v>
      </c>
      <c r="F32" s="5" t="s">
        <v>379</v>
      </c>
      <c r="G32" s="5" t="s">
        <v>380</v>
      </c>
      <c r="H32" s="5" t="s">
        <v>381</v>
      </c>
      <c r="I32" s="5" t="s">
        <v>382</v>
      </c>
      <c r="J32" s="5" t="s">
        <v>383</v>
      </c>
      <c r="K32" s="5" t="s">
        <v>384</v>
      </c>
      <c r="L32" s="5" t="s">
        <v>385</v>
      </c>
      <c r="M32" s="5" t="s">
        <v>386</v>
      </c>
      <c r="N32" s="5" t="s">
        <v>387</v>
      </c>
      <c r="O32" s="5" t="s">
        <v>388</v>
      </c>
      <c r="P32" s="5" t="s">
        <v>389</v>
      </c>
      <c r="Q32" s="5" t="s">
        <v>390</v>
      </c>
      <c r="R32" s="5" t="s">
        <v>391</v>
      </c>
      <c r="S32" s="5" t="s">
        <v>392</v>
      </c>
      <c r="T32" s="5" t="s">
        <v>393</v>
      </c>
      <c r="U32" s="5" t="s">
        <v>394</v>
      </c>
      <c r="V32" s="5" t="s">
        <v>395</v>
      </c>
      <c r="W32" s="5" t="s">
        <v>396</v>
      </c>
      <c r="X32" s="5" t="s">
        <v>397</v>
      </c>
      <c r="Y32" s="5" t="s">
        <v>398</v>
      </c>
      <c r="Z32" s="5" t="s">
        <v>399</v>
      </c>
      <c r="AA32" s="5" t="s">
        <v>400</v>
      </c>
      <c r="AB32" s="5" t="s">
        <v>401</v>
      </c>
      <c r="AC32" s="5" t="s">
        <v>402</v>
      </c>
      <c r="AD32" s="5" t="s">
        <v>403</v>
      </c>
      <c r="AE32" s="5" t="s">
        <v>404</v>
      </c>
      <c r="AF32" s="5" t="s">
        <v>405</v>
      </c>
      <c r="AG32" s="5" t="s">
        <v>406</v>
      </c>
      <c r="AH32" s="5" t="s">
        <v>407</v>
      </c>
      <c r="AI32" s="5" t="s">
        <v>408</v>
      </c>
      <c r="AJ32" s="5" t="s">
        <v>409</v>
      </c>
      <c r="AK32" s="5" t="s">
        <v>410</v>
      </c>
      <c r="AL32" s="5" t="s">
        <v>411</v>
      </c>
      <c r="AM32" s="5" t="s">
        <v>412</v>
      </c>
      <c r="AN32" s="5" t="s">
        <v>413</v>
      </c>
      <c r="AO32" s="5" t="s">
        <v>414</v>
      </c>
      <c r="AP32" s="5" t="s">
        <v>415</v>
      </c>
      <c r="AQ32" s="5" t="s">
        <v>416</v>
      </c>
      <c r="AR32" s="5" t="s">
        <v>417</v>
      </c>
      <c r="AS32" s="5" t="s">
        <v>418</v>
      </c>
      <c r="AT32" s="5" t="s">
        <v>419</v>
      </c>
      <c r="AU32" s="5" t="s">
        <v>420</v>
      </c>
      <c r="AV32" s="5" t="s">
        <v>421</v>
      </c>
      <c r="AW32" s="5" t="s">
        <v>422</v>
      </c>
      <c r="AX32" s="5" t="s">
        <v>423</v>
      </c>
      <c r="AY32" s="5" t="s">
        <v>424</v>
      </c>
      <c r="AZ32" s="5" t="s">
        <v>425</v>
      </c>
      <c r="BA32" s="5" t="s">
        <v>426</v>
      </c>
      <c r="BB32" s="5" t="s">
        <v>427</v>
      </c>
      <c r="BC32" s="5" t="s">
        <v>428</v>
      </c>
      <c r="BD32" s="5" t="s">
        <v>429</v>
      </c>
      <c r="BE32" s="5" t="s">
        <v>430</v>
      </c>
      <c r="BF32" s="5" t="s">
        <v>431</v>
      </c>
      <c r="BG32" s="5" t="s">
        <v>432</v>
      </c>
      <c r="BH32" s="5" t="s">
        <v>433</v>
      </c>
      <c r="BI32" s="5" t="s">
        <v>434</v>
      </c>
      <c r="BJ32" s="5" t="s">
        <v>435</v>
      </c>
      <c r="BK32" s="5" t="s">
        <v>436</v>
      </c>
    </row>
    <row r="33">
      <c r="A33" s="49" t="s">
        <v>14</v>
      </c>
      <c r="B33" s="49" t="s">
        <v>15</v>
      </c>
      <c r="C33" s="49" t="s">
        <v>16</v>
      </c>
      <c r="D33" s="49" t="n">
        <v>148866.2478039</v>
      </c>
      <c r="E33" s="49" t="n">
        <v>2.54586355150751</v>
      </c>
      <c r="F33" s="49" t="n">
        <v>6.71855630149147</v>
      </c>
      <c r="G33" s="49" t="n">
        <v>2.02560591237606</v>
      </c>
      <c r="H33" s="49" t="n">
        <v>168441.952633</v>
      </c>
      <c r="I33" s="49" t="n">
        <v>2.26530144056073</v>
      </c>
      <c r="J33" s="49" t="n">
        <v>7.60203712388002</v>
      </c>
      <c r="K33" s="49" t="n">
        <v>1.76829271118349</v>
      </c>
      <c r="L33" s="49" t="n">
        <v>184839.2356998</v>
      </c>
      <c r="M33" s="49" t="n">
        <v>2.23446262445841</v>
      </c>
      <c r="N33" s="49" t="n">
        <v>8.3420710207571</v>
      </c>
      <c r="O33" s="49" t="n">
        <v>1.72283988328879</v>
      </c>
      <c r="P33" s="49" t="n">
        <v>178166.4641005</v>
      </c>
      <c r="Q33" s="49" t="n">
        <v>2.12850074169288</v>
      </c>
      <c r="R33" s="49" t="n">
        <v>8.04091886344642</v>
      </c>
      <c r="S33" s="49" t="n">
        <v>1.69881477968351</v>
      </c>
      <c r="T33" s="49" t="n">
        <v>195981.4424427</v>
      </c>
      <c r="U33" s="49" t="n">
        <v>2.0907042226118</v>
      </c>
      <c r="V33" s="49" t="n">
        <v>8.84493546739542</v>
      </c>
      <c r="W33" s="49" t="n">
        <v>1.65658781944013</v>
      </c>
      <c r="X33" s="49" t="n">
        <v>194763.0125829</v>
      </c>
      <c r="Y33" s="49" t="n">
        <v>2.19361450997145</v>
      </c>
      <c r="Z33" s="49" t="n">
        <v>8.78994590640865</v>
      </c>
      <c r="AA33" s="49" t="n">
        <v>1.7991275309769</v>
      </c>
      <c r="AB33" s="49" t="n">
        <v>177686.5087724</v>
      </c>
      <c r="AC33" s="49" t="n">
        <v>2.17801142629031</v>
      </c>
      <c r="AD33" s="49" t="n">
        <v>8.01925776201066</v>
      </c>
      <c r="AE33" s="49" t="n">
        <v>1.76186097393157</v>
      </c>
      <c r="AF33" s="49" t="n">
        <v>159671.0881147</v>
      </c>
      <c r="AG33" s="49" t="n">
        <v>2.24455665917235</v>
      </c>
      <c r="AH33" s="49" t="n">
        <v>7.2061948967247</v>
      </c>
      <c r="AI33" s="49" t="n">
        <v>1.8904337716778</v>
      </c>
      <c r="AJ33" s="49" t="n">
        <v>143192.2871043</v>
      </c>
      <c r="AK33" s="49" t="n">
        <v>2.30299014680516</v>
      </c>
      <c r="AL33" s="49" t="n">
        <v>6.4624819731929</v>
      </c>
      <c r="AM33" s="49" t="n">
        <v>1.9945310873732</v>
      </c>
      <c r="AN33" s="49" t="n">
        <v>133207.4983574</v>
      </c>
      <c r="AO33" s="49" t="n">
        <v>2.36338840829454</v>
      </c>
      <c r="AP33" s="49" t="n">
        <v>6.01185353092226</v>
      </c>
      <c r="AQ33" s="49" t="n">
        <v>2.11714435153962</v>
      </c>
      <c r="AR33" s="49" t="n">
        <v>132808.3126772</v>
      </c>
      <c r="AS33" s="49" t="n">
        <v>2.39084317165845</v>
      </c>
      <c r="AT33" s="49" t="n">
        <v>5.99383768443767</v>
      </c>
      <c r="AU33" s="49" t="n">
        <v>2.15221213205552</v>
      </c>
      <c r="AV33" s="49" t="n">
        <v>113120.4014063</v>
      </c>
      <c r="AW33" s="49" t="n">
        <v>2.32280733373269</v>
      </c>
      <c r="AX33" s="49" t="n">
        <v>5.10529281759482</v>
      </c>
      <c r="AY33" s="49" t="n">
        <v>2.17746928741063</v>
      </c>
      <c r="AZ33" s="49" t="n">
        <v>96421.3009935</v>
      </c>
      <c r="BA33" s="49" t="n">
        <v>2.38913883254169</v>
      </c>
      <c r="BB33" s="49" t="n">
        <v>4.35163745271018</v>
      </c>
      <c r="BC33" s="49" t="n">
        <v>2.30003680183461</v>
      </c>
      <c r="BD33" s="49" t="n">
        <v>72546.6735585</v>
      </c>
      <c r="BE33" s="49" t="n">
        <v>2.78378531641215</v>
      </c>
      <c r="BF33" s="49" t="n">
        <v>3.27413982671723</v>
      </c>
      <c r="BG33" s="49" t="n">
        <v>2.72834826340536</v>
      </c>
      <c r="BH33" s="49" t="n">
        <v>116035.1409922</v>
      </c>
      <c r="BI33" s="49" t="n">
        <v>2.35282304373536</v>
      </c>
      <c r="BJ33" s="49" t="n">
        <v>5.23683937231051</v>
      </c>
      <c r="BK33" s="49" t="n">
        <v>2.29491891556174</v>
      </c>
    </row>
    <row r="34">
      <c r="A34" s="49" t="s">
        <v>14</v>
      </c>
      <c r="B34" s="49" t="s">
        <v>15</v>
      </c>
      <c r="C34" s="49" t="s">
        <v>17</v>
      </c>
      <c r="D34" s="49" t="n">
        <v>259425.56215</v>
      </c>
      <c r="E34" s="49" t="n">
        <v>1.67850853764398</v>
      </c>
      <c r="F34" s="49" t="n">
        <v>4.59840490150197</v>
      </c>
      <c r="G34" s="49" t="n">
        <v>1.51163071706093</v>
      </c>
      <c r="H34" s="49" t="n">
        <v>335994.7621729</v>
      </c>
      <c r="I34" s="49" t="n">
        <v>1.46554023822565</v>
      </c>
      <c r="J34" s="49" t="n">
        <v>5.95561959450052</v>
      </c>
      <c r="K34" s="49" t="n">
        <v>1.29274575945643</v>
      </c>
      <c r="L34" s="49" t="n">
        <v>358062.3169988</v>
      </c>
      <c r="M34" s="49" t="n">
        <v>1.37027379311899</v>
      </c>
      <c r="N34" s="49" t="n">
        <v>6.346774388325</v>
      </c>
      <c r="O34" s="49" t="n">
        <v>1.20323588612693</v>
      </c>
      <c r="P34" s="49" t="n">
        <v>373568.6908692</v>
      </c>
      <c r="Q34" s="49" t="n">
        <v>1.34990554652401</v>
      </c>
      <c r="R34" s="49" t="n">
        <v>6.62163005412458</v>
      </c>
      <c r="S34" s="49" t="n">
        <v>1.17978171867527</v>
      </c>
      <c r="T34" s="49" t="n">
        <v>468423.23288</v>
      </c>
      <c r="U34" s="49" t="n">
        <v>1.22714172220265</v>
      </c>
      <c r="V34" s="49" t="n">
        <v>8.30295855274026</v>
      </c>
      <c r="W34" s="49" t="n">
        <v>1.08814369523847</v>
      </c>
      <c r="X34" s="49" t="n">
        <v>514769.3153551</v>
      </c>
      <c r="Y34" s="49" t="n">
        <v>1.20993510854918</v>
      </c>
      <c r="Z34" s="49" t="n">
        <v>9.12445837354701</v>
      </c>
      <c r="AA34" s="49" t="n">
        <v>1.09618247151196</v>
      </c>
      <c r="AB34" s="49" t="n">
        <v>476643.9844428</v>
      </c>
      <c r="AC34" s="49" t="n">
        <v>1.22248392265118</v>
      </c>
      <c r="AD34" s="49" t="n">
        <v>8.44867412512689</v>
      </c>
      <c r="AE34" s="49" t="n">
        <v>1.14828558100527</v>
      </c>
      <c r="AF34" s="49" t="n">
        <v>469229.6414913</v>
      </c>
      <c r="AG34" s="49" t="n">
        <v>1.22119389071709</v>
      </c>
      <c r="AH34" s="49" t="n">
        <v>8.31725241522661</v>
      </c>
      <c r="AI34" s="49" t="n">
        <v>1.12283943697955</v>
      </c>
      <c r="AJ34" s="49" t="n">
        <v>445684.128916</v>
      </c>
      <c r="AK34" s="49" t="n">
        <v>1.2346382158686</v>
      </c>
      <c r="AL34" s="49" t="n">
        <v>7.89990032572036</v>
      </c>
      <c r="AM34" s="49" t="n">
        <v>1.12036158800947</v>
      </c>
      <c r="AN34" s="49" t="n">
        <v>378105.289464</v>
      </c>
      <c r="AO34" s="49" t="n">
        <v>1.35961161789363</v>
      </c>
      <c r="AP34" s="49" t="n">
        <v>6.7020427823137</v>
      </c>
      <c r="AQ34" s="49" t="n">
        <v>1.2426513130456</v>
      </c>
      <c r="AR34" s="49" t="n">
        <v>378104.7183193</v>
      </c>
      <c r="AS34" s="49" t="n">
        <v>1.34692190421929</v>
      </c>
      <c r="AT34" s="49" t="n">
        <v>6.70203265858276</v>
      </c>
      <c r="AU34" s="49" t="n">
        <v>1.26156517530536</v>
      </c>
      <c r="AV34" s="49" t="n">
        <v>317712.9440934</v>
      </c>
      <c r="AW34" s="49" t="n">
        <v>1.27531762940736</v>
      </c>
      <c r="AX34" s="49" t="n">
        <v>5.631568251339</v>
      </c>
      <c r="AY34" s="49" t="n">
        <v>1.24423159525367</v>
      </c>
      <c r="AZ34" s="49" t="n">
        <v>266913.8255843</v>
      </c>
      <c r="BA34" s="49" t="n">
        <v>1.38909439735893</v>
      </c>
      <c r="BB34" s="49" t="n">
        <v>4.73113687669613</v>
      </c>
      <c r="BC34" s="49" t="n">
        <v>1.37513153307776</v>
      </c>
      <c r="BD34" s="49" t="n">
        <v>213976.6173806</v>
      </c>
      <c r="BE34" s="49" t="n">
        <v>1.57391348079839</v>
      </c>
      <c r="BF34" s="49" t="n">
        <v>3.79280714674078</v>
      </c>
      <c r="BG34" s="49" t="n">
        <v>1.56862718747786</v>
      </c>
      <c r="BH34" s="49" t="n">
        <v>385027.4025716</v>
      </c>
      <c r="BI34" s="49" t="n">
        <v>1.28243405055812</v>
      </c>
      <c r="BJ34" s="49" t="n">
        <v>6.82473955351442</v>
      </c>
      <c r="BK34" s="49" t="n">
        <v>1.29012362110426</v>
      </c>
    </row>
    <row r="35">
      <c r="A35" s="49" t="s">
        <v>27</v>
      </c>
      <c r="B35" s="49" t="s">
        <v>28</v>
      </c>
      <c r="C35" s="49" t="s">
        <v>16</v>
      </c>
      <c r="D35" s="49" t="n">
        <v>2076.6410701</v>
      </c>
      <c r="E35" s="49" t="n">
        <v>17.6639093055201</v>
      </c>
      <c r="F35" s="49" t="n">
        <v>5.6086421407359</v>
      </c>
      <c r="G35" s="49" t="n">
        <v>16.3109747463383</v>
      </c>
      <c r="H35" s="49" t="n">
        <v>2844.7409604</v>
      </c>
      <c r="I35" s="49" t="n">
        <v>17.195640204561</v>
      </c>
      <c r="J35" s="49" t="n">
        <v>7.68314479555614</v>
      </c>
      <c r="K35" s="49" t="n">
        <v>11.5483527721127</v>
      </c>
      <c r="L35" s="49" t="n">
        <v>2756.2040181</v>
      </c>
      <c r="M35" s="49" t="n">
        <v>17.1686570089723</v>
      </c>
      <c r="N35" s="49" t="n">
        <v>7.4440220926753</v>
      </c>
      <c r="O35" s="49" t="n">
        <v>12.2231378154031</v>
      </c>
      <c r="P35" s="49" t="n">
        <v>3702.3141052</v>
      </c>
      <c r="Q35" s="49" t="n">
        <v>17.0033407763132</v>
      </c>
      <c r="R35" s="49" t="n">
        <v>9.99929896776322</v>
      </c>
      <c r="S35" s="49" t="n">
        <v>10.975868089767</v>
      </c>
      <c r="T35" s="49" t="n">
        <v>2889.696341</v>
      </c>
      <c r="U35" s="49" t="n">
        <v>15.2131781415857</v>
      </c>
      <c r="V35" s="49" t="n">
        <v>7.80456136855777</v>
      </c>
      <c r="W35" s="49" t="n">
        <v>11.8695705693057</v>
      </c>
      <c r="X35" s="49" t="n">
        <v>3721.0413824</v>
      </c>
      <c r="Y35" s="49" t="n">
        <v>15.4106993488814</v>
      </c>
      <c r="Z35" s="49" t="n">
        <v>10.0498780483744</v>
      </c>
      <c r="AA35" s="49" t="n">
        <v>10.7410497839395</v>
      </c>
      <c r="AB35" s="49" t="n">
        <v>2672.734662</v>
      </c>
      <c r="AC35" s="49" t="n">
        <v>18.8342265300298</v>
      </c>
      <c r="AD35" s="49" t="n">
        <v>7.21858604846761</v>
      </c>
      <c r="AE35" s="49" t="n">
        <v>13.1023670637148</v>
      </c>
      <c r="AF35" s="49" t="n">
        <v>3171.4396212</v>
      </c>
      <c r="AG35" s="49" t="n">
        <v>14.9980413761558</v>
      </c>
      <c r="AH35" s="49" t="n">
        <v>8.56550039502265</v>
      </c>
      <c r="AI35" s="49" t="n">
        <v>11.9785418425881</v>
      </c>
      <c r="AJ35" s="49" t="n">
        <v>2626.3304994</v>
      </c>
      <c r="AK35" s="49" t="n">
        <v>17.6718437878765</v>
      </c>
      <c r="AL35" s="49" t="n">
        <v>7.09325657020039</v>
      </c>
      <c r="AM35" s="49" t="n">
        <v>12.717164278682</v>
      </c>
      <c r="AN35" s="49" t="n">
        <v>2064.2539201</v>
      </c>
      <c r="AO35" s="49" t="n">
        <v>19.4795672073596</v>
      </c>
      <c r="AP35" s="49" t="n">
        <v>5.57518662813243</v>
      </c>
      <c r="AQ35" s="49" t="n">
        <v>14.4096399775046</v>
      </c>
      <c r="AR35" s="49" t="n">
        <v>1905.6362902</v>
      </c>
      <c r="AS35" s="49" t="n">
        <v>19.3255343951867</v>
      </c>
      <c r="AT35" s="49" t="n">
        <v>5.14678831889647</v>
      </c>
      <c r="AU35" s="49" t="n">
        <v>15.5085307057183</v>
      </c>
      <c r="AV35" s="49" t="n">
        <v>1990.5434514</v>
      </c>
      <c r="AW35" s="49" t="n">
        <v>15.6381587867953</v>
      </c>
      <c r="AX35" s="49" t="n">
        <v>5.37610762169425</v>
      </c>
      <c r="AY35" s="49" t="n">
        <v>16.5117636466685</v>
      </c>
      <c r="AZ35" s="49" t="n">
        <v>1345.0953271</v>
      </c>
      <c r="BA35" s="49" t="n">
        <v>17.4338439788229</v>
      </c>
      <c r="BB35" s="49" t="n">
        <v>3.63286580598963</v>
      </c>
      <c r="BC35" s="49" t="n">
        <v>18.4888060167655</v>
      </c>
      <c r="BD35" s="49" t="n">
        <v>1231.0414745</v>
      </c>
      <c r="BE35" s="49" t="n">
        <v>18.7337609204389</v>
      </c>
      <c r="BF35" s="49" t="n">
        <v>3.32482641814547</v>
      </c>
      <c r="BG35" s="49" t="n">
        <v>19.2377311543984</v>
      </c>
      <c r="BH35" s="49" t="n">
        <v>2028.0235524</v>
      </c>
      <c r="BI35" s="49" t="n">
        <v>16.5456022459257</v>
      </c>
      <c r="BJ35" s="49" t="n">
        <v>5.47733477978832</v>
      </c>
      <c r="BK35" s="49" t="n">
        <v>14.8365277948654</v>
      </c>
    </row>
    <row r="36">
      <c r="A36" s="49" t="s">
        <v>27</v>
      </c>
      <c r="B36" s="49" t="s">
        <v>28</v>
      </c>
      <c r="C36" s="49" t="s">
        <v>17</v>
      </c>
      <c r="D36" s="49" t="n">
        <v>5590.4835814</v>
      </c>
      <c r="E36" s="49" t="n">
        <v>11.6757607410414</v>
      </c>
      <c r="F36" s="49" t="n">
        <v>4.64815157323212</v>
      </c>
      <c r="G36" s="49" t="n">
        <v>10.9284512263931</v>
      </c>
      <c r="H36" s="49" t="n">
        <v>8120.0191972</v>
      </c>
      <c r="I36" s="49" t="n">
        <v>9.42386995780494</v>
      </c>
      <c r="J36" s="49" t="n">
        <v>6.75130862233716</v>
      </c>
      <c r="K36" s="49" t="n">
        <v>7.87800183551991</v>
      </c>
      <c r="L36" s="49" t="n">
        <v>9000.911172</v>
      </c>
      <c r="M36" s="49" t="n">
        <v>8.94045213211405</v>
      </c>
      <c r="N36" s="49" t="n">
        <v>7.48371743078747</v>
      </c>
      <c r="O36" s="49" t="n">
        <v>7.52950734844952</v>
      </c>
      <c r="P36" s="49" t="n">
        <v>8698.0096517</v>
      </c>
      <c r="Q36" s="49" t="n">
        <v>7.97539305911523</v>
      </c>
      <c r="R36" s="49" t="n">
        <v>7.23187299593372</v>
      </c>
      <c r="S36" s="49" t="n">
        <v>6.49633728312478</v>
      </c>
      <c r="T36" s="49" t="n">
        <v>10489.979903</v>
      </c>
      <c r="U36" s="49" t="n">
        <v>7.48022638418431</v>
      </c>
      <c r="V36" s="49" t="n">
        <v>8.72178871100311</v>
      </c>
      <c r="W36" s="49" t="n">
        <v>7.03554577856646</v>
      </c>
      <c r="X36" s="49" t="n">
        <v>9285.7903642</v>
      </c>
      <c r="Y36" s="49" t="n">
        <v>8.84869513452392</v>
      </c>
      <c r="Z36" s="49" t="n">
        <v>7.72057738147422</v>
      </c>
      <c r="AA36" s="49" t="n">
        <v>8.19332321859915</v>
      </c>
      <c r="AB36" s="49" t="n">
        <v>9145.2434601</v>
      </c>
      <c r="AC36" s="49" t="n">
        <v>9.35606348196962</v>
      </c>
      <c r="AD36" s="49" t="n">
        <v>7.60372106593493</v>
      </c>
      <c r="AE36" s="49" t="n">
        <v>8.58166176046049</v>
      </c>
      <c r="AF36" s="49" t="n">
        <v>9547.5100917</v>
      </c>
      <c r="AG36" s="49" t="n">
        <v>9.19527523306519</v>
      </c>
      <c r="AH36" s="49" t="n">
        <v>7.93818162722721</v>
      </c>
      <c r="AI36" s="49" t="n">
        <v>8.72440407869354</v>
      </c>
      <c r="AJ36" s="49" t="n">
        <v>8170.5502004</v>
      </c>
      <c r="AK36" s="49" t="n">
        <v>10.8679484252306</v>
      </c>
      <c r="AL36" s="49" t="n">
        <v>6.79332211877288</v>
      </c>
      <c r="AM36" s="49" t="n">
        <v>9.53342100594134</v>
      </c>
      <c r="AN36" s="49" t="n">
        <v>8722.5164664</v>
      </c>
      <c r="AO36" s="49" t="n">
        <v>10.0228574019839</v>
      </c>
      <c r="AP36" s="49" t="n">
        <v>7.25224894152843</v>
      </c>
      <c r="AQ36" s="49" t="n">
        <v>8.95191380377297</v>
      </c>
      <c r="AR36" s="49" t="n">
        <v>9211.9530446</v>
      </c>
      <c r="AS36" s="49" t="n">
        <v>9.38544139807272</v>
      </c>
      <c r="AT36" s="49" t="n">
        <v>7.6591860817298</v>
      </c>
      <c r="AU36" s="49" t="n">
        <v>8.76431787270076</v>
      </c>
      <c r="AV36" s="49" t="n">
        <v>6331.2593681</v>
      </c>
      <c r="AW36" s="49" t="n">
        <v>8.83479263637209</v>
      </c>
      <c r="AX36" s="49" t="n">
        <v>5.26406218064679</v>
      </c>
      <c r="AY36" s="49" t="n">
        <v>8.59344704766003</v>
      </c>
      <c r="AZ36" s="49" t="n">
        <v>5485.9789942</v>
      </c>
      <c r="BA36" s="49" t="n">
        <v>9.21600346919858</v>
      </c>
      <c r="BB36" s="49" t="n">
        <v>4.56126228103926</v>
      </c>
      <c r="BC36" s="49" t="n">
        <v>9.30236298105519</v>
      </c>
      <c r="BD36" s="49" t="n">
        <v>4799.1445476</v>
      </c>
      <c r="BE36" s="49" t="n">
        <v>10.0916571808928</v>
      </c>
      <c r="BF36" s="49" t="n">
        <v>3.99020066051406</v>
      </c>
      <c r="BG36" s="49" t="n">
        <v>9.98149325492397</v>
      </c>
      <c r="BH36" s="49" t="n">
        <v>7673.913282</v>
      </c>
      <c r="BI36" s="49" t="n">
        <v>9.98294465225879</v>
      </c>
      <c r="BJ36" s="49" t="n">
        <v>6.38039832783885</v>
      </c>
      <c r="BK36" s="49" t="n">
        <v>10.4776192198556</v>
      </c>
    </row>
    <row r="37">
      <c r="A37" s="49" t="s">
        <v>29</v>
      </c>
      <c r="B37" s="49" t="s">
        <v>30</v>
      </c>
      <c r="C37" s="49" t="s">
        <v>16</v>
      </c>
      <c r="D37" s="49" t="n">
        <v>621.2550808</v>
      </c>
      <c r="E37" s="49" t="n">
        <v>19.0394406689388</v>
      </c>
      <c r="F37" s="49" t="n">
        <v>7.0409911236729</v>
      </c>
      <c r="G37" s="49" t="n">
        <v>13.623631271189</v>
      </c>
      <c r="H37" s="49" t="n">
        <v>769.4248146</v>
      </c>
      <c r="I37" s="49" t="n">
        <v>16.4612933558937</v>
      </c>
      <c r="J37" s="49" t="n">
        <v>8.72027200639719</v>
      </c>
      <c r="K37" s="49" t="n">
        <v>12.8322971047582</v>
      </c>
      <c r="L37" s="49" t="n">
        <v>792.6175973</v>
      </c>
      <c r="M37" s="49" t="n">
        <v>16.3352412253501</v>
      </c>
      <c r="N37" s="49" t="n">
        <v>8.98312728464085</v>
      </c>
      <c r="O37" s="49" t="n">
        <v>11.1995281288868</v>
      </c>
      <c r="P37" s="49" t="n">
        <v>827.853054</v>
      </c>
      <c r="Q37" s="49" t="n">
        <v>16.285108906053</v>
      </c>
      <c r="R37" s="49" t="n">
        <v>9.38246814402471</v>
      </c>
      <c r="S37" s="49" t="n">
        <v>13.3248771755201</v>
      </c>
      <c r="T37" s="49" t="n">
        <v>830.0934638</v>
      </c>
      <c r="U37" s="49" t="n">
        <v>17.848052655014</v>
      </c>
      <c r="V37" s="49" t="n">
        <v>9.40785981646766</v>
      </c>
      <c r="W37" s="49" t="n">
        <v>12.2328440310787</v>
      </c>
      <c r="X37" s="49" t="n">
        <v>686.3172892</v>
      </c>
      <c r="Y37" s="49" t="n">
        <v>16.8421434320454</v>
      </c>
      <c r="Z37" s="49" t="n">
        <v>7.77837331335423</v>
      </c>
      <c r="AA37" s="49" t="n">
        <v>12.491492832568</v>
      </c>
      <c r="AB37" s="49" t="n">
        <v>672.6816059</v>
      </c>
      <c r="AC37" s="49" t="n">
        <v>16.547996653156</v>
      </c>
      <c r="AD37" s="49" t="n">
        <v>7.62383336986293</v>
      </c>
      <c r="AE37" s="49" t="n">
        <v>12.9378183275948</v>
      </c>
      <c r="AF37" s="49" t="n">
        <v>533.8870765</v>
      </c>
      <c r="AG37" s="49" t="n">
        <v>16.943254526953</v>
      </c>
      <c r="AH37" s="49" t="n">
        <v>6.05080631588482</v>
      </c>
      <c r="AI37" s="49" t="n">
        <v>16.1839391099486</v>
      </c>
      <c r="AJ37" s="49" t="n">
        <v>552.0829157</v>
      </c>
      <c r="AK37" s="49" t="n">
        <v>16.6840357956368</v>
      </c>
      <c r="AL37" s="49" t="n">
        <v>6.25702876179222</v>
      </c>
      <c r="AM37" s="49" t="n">
        <v>12.3429798174071</v>
      </c>
      <c r="AN37" s="49" t="n">
        <v>644.1426057</v>
      </c>
      <c r="AO37" s="49" t="n">
        <v>16.3873338153775</v>
      </c>
      <c r="AP37" s="49" t="n">
        <v>7.30038676427873</v>
      </c>
      <c r="AQ37" s="49" t="n">
        <v>12.5543342718415</v>
      </c>
      <c r="AR37" s="49" t="n">
        <v>595.6583576</v>
      </c>
      <c r="AS37" s="49" t="n">
        <v>17.5101038861462</v>
      </c>
      <c r="AT37" s="49" t="n">
        <v>6.75089079867558</v>
      </c>
      <c r="AU37" s="49" t="n">
        <v>14.073815321326</v>
      </c>
      <c r="AV37" s="49" t="n">
        <v>304.0429001</v>
      </c>
      <c r="AW37" s="49" t="n">
        <v>18.224180533144</v>
      </c>
      <c r="AX37" s="49" t="n">
        <v>3.44586857633932</v>
      </c>
      <c r="AY37" s="49" t="n">
        <v>19.5128468848116</v>
      </c>
      <c r="AZ37" s="49" t="n">
        <v>318.0286212</v>
      </c>
      <c r="BA37" s="49" t="n">
        <v>17.4240564640734</v>
      </c>
      <c r="BB37" s="49" t="n">
        <v>3.6043756713581</v>
      </c>
      <c r="BC37" s="49" t="n">
        <v>17.4021783232298</v>
      </c>
      <c r="BD37" s="49" t="n">
        <v>263.9265023</v>
      </c>
      <c r="BE37" s="49" t="n">
        <v>22.9383035765786</v>
      </c>
      <c r="BF37" s="49" t="n">
        <v>2.99120959719696</v>
      </c>
      <c r="BG37" s="49" t="n">
        <v>19.8254800281931</v>
      </c>
      <c r="BH37" s="49" t="n">
        <v>411.3919499</v>
      </c>
      <c r="BI37" s="49" t="n">
        <v>17.5924884921364</v>
      </c>
      <c r="BJ37" s="49" t="n">
        <v>4.6625084560538</v>
      </c>
      <c r="BK37" s="49" t="n">
        <v>17.95821888389</v>
      </c>
    </row>
    <row r="38">
      <c r="A38" s="49" t="s">
        <v>29</v>
      </c>
      <c r="B38" s="49" t="s">
        <v>30</v>
      </c>
      <c r="C38" s="49" t="s">
        <v>17</v>
      </c>
      <c r="D38" s="49" t="n">
        <v>1769.6069737</v>
      </c>
      <c r="E38" s="49" t="n">
        <v>11.2380505418739</v>
      </c>
      <c r="F38" s="49" t="n">
        <v>5.88366769768543</v>
      </c>
      <c r="G38" s="49" t="n">
        <v>9.5846896364285</v>
      </c>
      <c r="H38" s="49" t="n">
        <v>2132.3290159</v>
      </c>
      <c r="I38" s="49" t="n">
        <v>8.31632526942718</v>
      </c>
      <c r="J38" s="49" t="n">
        <v>7.08966201995489</v>
      </c>
      <c r="K38" s="49" t="n">
        <v>7.17748304221885</v>
      </c>
      <c r="L38" s="49" t="n">
        <v>2558.7665207</v>
      </c>
      <c r="M38" s="49" t="n">
        <v>7.87877067158988</v>
      </c>
      <c r="N38" s="49" t="n">
        <v>8.50750033623781</v>
      </c>
      <c r="O38" s="49" t="n">
        <v>6.42157840310019</v>
      </c>
      <c r="P38" s="49" t="n">
        <v>2408.5116528</v>
      </c>
      <c r="Q38" s="49" t="n">
        <v>7.6590224898687</v>
      </c>
      <c r="R38" s="49" t="n">
        <v>8.00792629193192</v>
      </c>
      <c r="S38" s="49" t="n">
        <v>6.11759993311985</v>
      </c>
      <c r="T38" s="49" t="n">
        <v>2408.5418298</v>
      </c>
      <c r="U38" s="49" t="n">
        <v>7.94370321842788</v>
      </c>
      <c r="V38" s="49" t="n">
        <v>8.00802662575901</v>
      </c>
      <c r="W38" s="49" t="n">
        <v>6.80854308802975</v>
      </c>
      <c r="X38" s="49" t="n">
        <v>2535.8759286</v>
      </c>
      <c r="Y38" s="49" t="n">
        <v>8.74635173036453</v>
      </c>
      <c r="Z38" s="49" t="n">
        <v>8.43139268107975</v>
      </c>
      <c r="AA38" s="49" t="n">
        <v>7.63947412577246</v>
      </c>
      <c r="AB38" s="49" t="n">
        <v>2353.7845456</v>
      </c>
      <c r="AC38" s="49" t="n">
        <v>8.77581122953327</v>
      </c>
      <c r="AD38" s="49" t="n">
        <v>7.82596718032921</v>
      </c>
      <c r="AE38" s="49" t="n">
        <v>7.97291820687057</v>
      </c>
      <c r="AF38" s="49" t="n">
        <v>2195.8582096</v>
      </c>
      <c r="AG38" s="49" t="n">
        <v>8.11258198418829</v>
      </c>
      <c r="AH38" s="49" t="n">
        <v>7.30088669887393</v>
      </c>
      <c r="AI38" s="49" t="n">
        <v>7.78282441108475</v>
      </c>
      <c r="AJ38" s="49" t="n">
        <v>2305.0077996</v>
      </c>
      <c r="AK38" s="49" t="n">
        <v>8.45023946772018</v>
      </c>
      <c r="AL38" s="49" t="n">
        <v>7.66379209337284</v>
      </c>
      <c r="AM38" s="49" t="n">
        <v>7.4252923818166</v>
      </c>
      <c r="AN38" s="49" t="n">
        <v>2398.4782756</v>
      </c>
      <c r="AO38" s="49" t="n">
        <v>7.78152502323358</v>
      </c>
      <c r="AP38" s="49" t="n">
        <v>7.97456687472365</v>
      </c>
      <c r="AQ38" s="49" t="n">
        <v>6.97074959067576</v>
      </c>
      <c r="AR38" s="49" t="n">
        <v>1962.2253943</v>
      </c>
      <c r="AS38" s="49" t="n">
        <v>9.27009841332062</v>
      </c>
      <c r="AT38" s="49" t="n">
        <v>6.52409395962191</v>
      </c>
      <c r="AU38" s="49" t="n">
        <v>8.57413009721302</v>
      </c>
      <c r="AV38" s="49" t="n">
        <v>1456.1567682</v>
      </c>
      <c r="AW38" s="49" t="n">
        <v>8.01370380290198</v>
      </c>
      <c r="AX38" s="49" t="n">
        <v>4.84149456187485</v>
      </c>
      <c r="AY38" s="49" t="n">
        <v>7.43472793234826</v>
      </c>
      <c r="AZ38" s="49" t="n">
        <v>1216.1724055</v>
      </c>
      <c r="BA38" s="49" t="n">
        <v>11.2138653554448</v>
      </c>
      <c r="BB38" s="49" t="n">
        <v>4.04358391631758</v>
      </c>
      <c r="BC38" s="49" t="n">
        <v>10.4785034933578</v>
      </c>
      <c r="BD38" s="49" t="n">
        <v>929.1643131</v>
      </c>
      <c r="BE38" s="49" t="n">
        <v>11.6223227088763</v>
      </c>
      <c r="BF38" s="49" t="n">
        <v>3.08932669009437</v>
      </c>
      <c r="BG38" s="49" t="n">
        <v>12.075566317246</v>
      </c>
      <c r="BH38" s="49" t="n">
        <v>1446.1165418</v>
      </c>
      <c r="BI38" s="49" t="n">
        <v>7.89258424477145</v>
      </c>
      <c r="BJ38" s="49" t="n">
        <v>4.80811237214284</v>
      </c>
      <c r="BK38" s="49" t="n">
        <v>8.07290723911322</v>
      </c>
    </row>
    <row r="39">
      <c r="A39" s="49" t="s">
        <v>31</v>
      </c>
      <c r="B39" s="49" t="s">
        <v>32</v>
      </c>
      <c r="C39" s="49" t="s">
        <v>16</v>
      </c>
      <c r="D39" s="49" t="n">
        <v>1035.4379754</v>
      </c>
      <c r="E39" s="49" t="n">
        <v>25.4002680107299</v>
      </c>
      <c r="F39" s="49" t="n">
        <v>7.49928732346608</v>
      </c>
      <c r="G39" s="49" t="n">
        <v>21.657673713464</v>
      </c>
      <c r="H39" s="49" t="n">
        <v>1108.4139552</v>
      </c>
      <c r="I39" s="49" t="n">
        <v>24.7648408092988</v>
      </c>
      <c r="J39" s="49" t="n">
        <v>8.02782486336097</v>
      </c>
      <c r="K39" s="49" t="n">
        <v>22.0315662847963</v>
      </c>
      <c r="L39" s="49" t="n">
        <v>1144.187073</v>
      </c>
      <c r="M39" s="49" t="n">
        <v>22.1410799974513</v>
      </c>
      <c r="N39" s="49" t="n">
        <v>8.28691608389956</v>
      </c>
      <c r="O39" s="49" t="n">
        <v>18.4573307100884</v>
      </c>
      <c r="P39" s="49" t="n">
        <v>881.3239318</v>
      </c>
      <c r="Q39" s="49" t="n">
        <v>23.9906352822151</v>
      </c>
      <c r="R39" s="49" t="n">
        <v>6.38309734299806</v>
      </c>
      <c r="S39" s="49" t="n">
        <v>20.1387658682432</v>
      </c>
      <c r="T39" s="49" t="n">
        <v>1308.6882717</v>
      </c>
      <c r="U39" s="49" t="n">
        <v>19.7802960368648</v>
      </c>
      <c r="V39" s="49" t="n">
        <v>9.47833631709056</v>
      </c>
      <c r="W39" s="49" t="n">
        <v>16.1609650715573</v>
      </c>
      <c r="X39" s="49" t="n">
        <v>1166.0498517</v>
      </c>
      <c r="Y39" s="49" t="n">
        <v>24.3897037730304</v>
      </c>
      <c r="Z39" s="49" t="n">
        <v>8.44525995678806</v>
      </c>
      <c r="AA39" s="49" t="n">
        <v>22.2626009220758</v>
      </c>
      <c r="AB39" s="49" t="n">
        <v>1066.4960708</v>
      </c>
      <c r="AC39" s="49" t="n">
        <v>27.47621509281</v>
      </c>
      <c r="AD39" s="49" t="n">
        <v>7.72422941237705</v>
      </c>
      <c r="AE39" s="49" t="n">
        <v>24.6589703111761</v>
      </c>
      <c r="AF39" s="49" t="n">
        <v>1049.5336903</v>
      </c>
      <c r="AG39" s="49" t="n">
        <v>22.5022224246283</v>
      </c>
      <c r="AH39" s="49" t="n">
        <v>7.60137727822549</v>
      </c>
      <c r="AI39" s="49" t="n">
        <v>19.8445724852843</v>
      </c>
      <c r="AJ39" s="49" t="n">
        <v>1064.9562131</v>
      </c>
      <c r="AK39" s="49" t="n">
        <v>28.1168836466655</v>
      </c>
      <c r="AL39" s="49" t="n">
        <v>7.71307680294616</v>
      </c>
      <c r="AM39" s="49" t="n">
        <v>24.5465430364002</v>
      </c>
      <c r="AN39" s="49" t="n">
        <v>796.1666917</v>
      </c>
      <c r="AO39" s="49" t="n">
        <v>30.5307673453254</v>
      </c>
      <c r="AP39" s="49" t="n">
        <v>5.76633552205308</v>
      </c>
      <c r="AQ39" s="49" t="n">
        <v>26.2115697064815</v>
      </c>
      <c r="AR39" s="49" t="n">
        <v>951.3489928</v>
      </c>
      <c r="AS39" s="49" t="n">
        <v>24.6052407926799</v>
      </c>
      <c r="AT39" s="49" t="n">
        <v>6.89026248930184</v>
      </c>
      <c r="AU39" s="49" t="n">
        <v>23.688497930467</v>
      </c>
      <c r="AV39" s="49" t="n">
        <v>875.7822078</v>
      </c>
      <c r="AW39" s="49" t="n">
        <v>22.2732617926808</v>
      </c>
      <c r="AX39" s="49" t="n">
        <v>6.3429607230066</v>
      </c>
      <c r="AY39" s="49" t="n">
        <v>20.8842930604759</v>
      </c>
      <c r="AZ39" s="49" t="n">
        <v>397.3395998</v>
      </c>
      <c r="BA39" s="49" t="n">
        <v>31.6954733685827</v>
      </c>
      <c r="BB39" s="49" t="n">
        <v>2.87778108847139</v>
      </c>
      <c r="BC39" s="49" t="n">
        <v>29.9042921350035</v>
      </c>
      <c r="BD39" s="49" t="n">
        <v>488.6657952</v>
      </c>
      <c r="BE39" s="49" t="n">
        <v>24.3773535387596</v>
      </c>
      <c r="BF39" s="49" t="n">
        <v>3.53922232950665</v>
      </c>
      <c r="BG39" s="49" t="n">
        <v>22.184986248224</v>
      </c>
      <c r="BH39" s="49" t="n">
        <v>472.7613561</v>
      </c>
      <c r="BI39" s="49" t="n">
        <v>31.8300633083544</v>
      </c>
      <c r="BJ39" s="49" t="n">
        <v>3.42403246650844</v>
      </c>
      <c r="BK39" s="49" t="n">
        <v>31.9969751807959</v>
      </c>
    </row>
    <row r="40">
      <c r="A40" s="49" t="s">
        <v>31</v>
      </c>
      <c r="B40" s="49" t="s">
        <v>32</v>
      </c>
      <c r="C40" s="49" t="s">
        <v>17</v>
      </c>
      <c r="D40" s="49" t="n">
        <v>6410.4149712</v>
      </c>
      <c r="E40" s="49" t="n">
        <v>13.1944099177836</v>
      </c>
      <c r="F40" s="49" t="n">
        <v>6.62850276738746</v>
      </c>
      <c r="G40" s="49" t="n">
        <v>11.7999096143742</v>
      </c>
      <c r="H40" s="49" t="n">
        <v>7121.1413607</v>
      </c>
      <c r="I40" s="49" t="n">
        <v>9.41893158913433</v>
      </c>
      <c r="J40" s="49" t="n">
        <v>7.36340867610341</v>
      </c>
      <c r="K40" s="49" t="n">
        <v>8.08845129696245</v>
      </c>
      <c r="L40" s="49" t="n">
        <v>6955.7835416</v>
      </c>
      <c r="M40" s="49" t="n">
        <v>10.4602294687806</v>
      </c>
      <c r="N40" s="49" t="n">
        <v>7.19242524266925</v>
      </c>
      <c r="O40" s="49" t="n">
        <v>8.82495291668843</v>
      </c>
      <c r="P40" s="49" t="n">
        <v>6840.1239247</v>
      </c>
      <c r="Q40" s="49" t="n">
        <v>10.8761605422925</v>
      </c>
      <c r="R40" s="49" t="n">
        <v>7.0728307867501</v>
      </c>
      <c r="S40" s="49" t="n">
        <v>9.31777463185379</v>
      </c>
      <c r="T40" s="49" t="n">
        <v>8874.2352977</v>
      </c>
      <c r="U40" s="49" t="n">
        <v>8.26895032483068</v>
      </c>
      <c r="V40" s="49" t="n">
        <v>9.17614436717824</v>
      </c>
      <c r="W40" s="49" t="n">
        <v>8.04103480653272</v>
      </c>
      <c r="X40" s="49" t="n">
        <v>8188.9001279</v>
      </c>
      <c r="Y40" s="49" t="n">
        <v>8.01284690383259</v>
      </c>
      <c r="Z40" s="49" t="n">
        <v>8.46749350915791</v>
      </c>
      <c r="AA40" s="49" t="n">
        <v>7.89674927097691</v>
      </c>
      <c r="AB40" s="49" t="n">
        <v>8939.1564902</v>
      </c>
      <c r="AC40" s="49" t="n">
        <v>8.79029692971241</v>
      </c>
      <c r="AD40" s="49" t="n">
        <v>9.24327423413408</v>
      </c>
      <c r="AE40" s="49" t="n">
        <v>8.45576215030722</v>
      </c>
      <c r="AF40" s="49" t="n">
        <v>7922.6179797</v>
      </c>
      <c r="AG40" s="49" t="n">
        <v>9.17452088228746</v>
      </c>
      <c r="AH40" s="49" t="n">
        <v>8.19215221468955</v>
      </c>
      <c r="AI40" s="49" t="n">
        <v>8.45261599691923</v>
      </c>
      <c r="AJ40" s="49" t="n">
        <v>7763.235992</v>
      </c>
      <c r="AK40" s="49" t="n">
        <v>9.76404412471267</v>
      </c>
      <c r="AL40" s="49" t="n">
        <v>8.02734791554705</v>
      </c>
      <c r="AM40" s="49" t="n">
        <v>8.93078074984217</v>
      </c>
      <c r="AN40" s="49" t="n">
        <v>6260.7211797</v>
      </c>
      <c r="AO40" s="49" t="n">
        <v>10.0896728125868</v>
      </c>
      <c r="AP40" s="49" t="n">
        <v>6.47371626516002</v>
      </c>
      <c r="AQ40" s="49" t="n">
        <v>9.3799822121942</v>
      </c>
      <c r="AR40" s="49" t="n">
        <v>6462.8837947</v>
      </c>
      <c r="AS40" s="49" t="n">
        <v>10.4681707410719</v>
      </c>
      <c r="AT40" s="49" t="n">
        <v>6.6827566251071</v>
      </c>
      <c r="AU40" s="49" t="n">
        <v>10.2776802503526</v>
      </c>
      <c r="AV40" s="49" t="n">
        <v>4590.896347</v>
      </c>
      <c r="AW40" s="49" t="n">
        <v>8.46890745103491</v>
      </c>
      <c r="AX40" s="49" t="n">
        <v>4.74708256448209</v>
      </c>
      <c r="AY40" s="49" t="n">
        <v>9.23811810420531</v>
      </c>
      <c r="AZ40" s="49" t="n">
        <v>3618.4767515</v>
      </c>
      <c r="BA40" s="49" t="n">
        <v>11.2506277194151</v>
      </c>
      <c r="BB40" s="49" t="n">
        <v>3.74158042323351</v>
      </c>
      <c r="BC40" s="49" t="n">
        <v>11.6208907159885</v>
      </c>
      <c r="BD40" s="49" t="n">
        <v>2885.4371811</v>
      </c>
      <c r="BE40" s="49" t="n">
        <v>11.1450957078014</v>
      </c>
      <c r="BF40" s="49" t="n">
        <v>2.98360222013267</v>
      </c>
      <c r="BG40" s="49" t="n">
        <v>11.8423097105965</v>
      </c>
      <c r="BH40" s="49" t="n">
        <v>3875.8233648</v>
      </c>
      <c r="BI40" s="49" t="n">
        <v>10.1513141684755</v>
      </c>
      <c r="BJ40" s="49" t="n">
        <v>4.00768218826754</v>
      </c>
      <c r="BK40" s="49" t="n">
        <v>11.3024122821003</v>
      </c>
    </row>
    <row r="41">
      <c r="A41" s="49" t="s">
        <v>33</v>
      </c>
      <c r="B41" s="49" t="s">
        <v>34</v>
      </c>
      <c r="C41" s="49" t="s">
        <v>16</v>
      </c>
      <c r="D41" s="49" t="n">
        <v>581.6858596</v>
      </c>
      <c r="E41" s="49" t="n">
        <v>19.2009865025129</v>
      </c>
      <c r="F41" s="49" t="n">
        <v>5.31371756770084</v>
      </c>
      <c r="G41" s="49" t="n">
        <v>15.2789431282796</v>
      </c>
      <c r="H41" s="49" t="n">
        <v>819.6219898</v>
      </c>
      <c r="I41" s="49" t="n">
        <v>17.5891230397208</v>
      </c>
      <c r="J41" s="49" t="n">
        <v>7.48727116913085</v>
      </c>
      <c r="K41" s="49" t="n">
        <v>13.2791958365471</v>
      </c>
      <c r="L41" s="49" t="n">
        <v>729.0375331</v>
      </c>
      <c r="M41" s="49" t="n">
        <v>17.0826473510608</v>
      </c>
      <c r="N41" s="49" t="n">
        <v>6.6597794723954</v>
      </c>
      <c r="O41" s="49" t="n">
        <v>12.1730630512544</v>
      </c>
      <c r="P41" s="49" t="n">
        <v>821.09225</v>
      </c>
      <c r="Q41" s="49" t="n">
        <v>14.411272727584</v>
      </c>
      <c r="R41" s="49" t="n">
        <v>7.50070203963405</v>
      </c>
      <c r="S41" s="49" t="n">
        <v>10.1885363827637</v>
      </c>
      <c r="T41" s="49" t="n">
        <v>895.6567918</v>
      </c>
      <c r="U41" s="49" t="n">
        <v>12.6527075651815</v>
      </c>
      <c r="V41" s="49" t="n">
        <v>8.18185133895291</v>
      </c>
      <c r="W41" s="49" t="n">
        <v>9.78803910672923</v>
      </c>
      <c r="X41" s="49" t="n">
        <v>890.1210914</v>
      </c>
      <c r="Y41" s="49" t="n">
        <v>12.9172491568454</v>
      </c>
      <c r="Z41" s="49" t="n">
        <v>8.13128255172944</v>
      </c>
      <c r="AA41" s="49" t="n">
        <v>11.0836823724877</v>
      </c>
      <c r="AB41" s="49" t="n">
        <v>803.4929539</v>
      </c>
      <c r="AC41" s="49" t="n">
        <v>14.0639404570536</v>
      </c>
      <c r="AD41" s="49" t="n">
        <v>7.33993194814507</v>
      </c>
      <c r="AE41" s="49" t="n">
        <v>10.4079845238422</v>
      </c>
      <c r="AF41" s="49" t="n">
        <v>755.5738475</v>
      </c>
      <c r="AG41" s="49" t="n">
        <v>12.0708535269706</v>
      </c>
      <c r="AH41" s="49" t="n">
        <v>6.90218949093406</v>
      </c>
      <c r="AI41" s="49" t="n">
        <v>9.6073570514644</v>
      </c>
      <c r="AJ41" s="49" t="n">
        <v>774.2062254</v>
      </c>
      <c r="AK41" s="49" t="n">
        <v>13.8603432647005</v>
      </c>
      <c r="AL41" s="49" t="n">
        <v>7.07239681528496</v>
      </c>
      <c r="AM41" s="49" t="n">
        <v>10.4078796162539</v>
      </c>
      <c r="AN41" s="49" t="n">
        <v>763.7262934</v>
      </c>
      <c r="AO41" s="49" t="n">
        <v>12.8464569896643</v>
      </c>
      <c r="AP41" s="49" t="n">
        <v>6.97666232585624</v>
      </c>
      <c r="AQ41" s="49" t="n">
        <v>10.9179742294003</v>
      </c>
      <c r="AR41" s="49" t="n">
        <v>638.6434885</v>
      </c>
      <c r="AS41" s="49" t="n">
        <v>15.0969777416225</v>
      </c>
      <c r="AT41" s="49" t="n">
        <v>5.83402719583696</v>
      </c>
      <c r="AU41" s="49" t="n">
        <v>12.6338325361512</v>
      </c>
      <c r="AV41" s="49" t="n">
        <v>637.4815861</v>
      </c>
      <c r="AW41" s="49" t="n">
        <v>11.8719123554054</v>
      </c>
      <c r="AX41" s="49" t="n">
        <v>5.823413182976</v>
      </c>
      <c r="AY41" s="49" t="n">
        <v>11.2879689343555</v>
      </c>
      <c r="AZ41" s="49" t="n">
        <v>543.1179933</v>
      </c>
      <c r="BA41" s="49" t="n">
        <v>13.7207831934986</v>
      </c>
      <c r="BB41" s="49" t="n">
        <v>4.96139896595938</v>
      </c>
      <c r="BC41" s="49" t="n">
        <v>12.0982143018568</v>
      </c>
      <c r="BD41" s="49" t="n">
        <v>522.1558298</v>
      </c>
      <c r="BE41" s="49" t="n">
        <v>13.4419191272037</v>
      </c>
      <c r="BF41" s="49" t="n">
        <v>4.7699089811013</v>
      </c>
      <c r="BG41" s="49" t="n">
        <v>13.2518399070642</v>
      </c>
      <c r="BH41" s="49" t="n">
        <v>771.258248</v>
      </c>
      <c r="BI41" s="49" t="n">
        <v>12.9974632677615</v>
      </c>
      <c r="BJ41" s="49" t="n">
        <v>7.04546695436254</v>
      </c>
      <c r="BK41" s="49" t="n">
        <v>12.1629450837594</v>
      </c>
    </row>
    <row r="42">
      <c r="A42" s="49" t="s">
        <v>33</v>
      </c>
      <c r="B42" s="49" t="s">
        <v>34</v>
      </c>
      <c r="C42" s="49" t="s">
        <v>17</v>
      </c>
      <c r="D42" s="49" t="n">
        <v>1367.1768477</v>
      </c>
      <c r="E42" s="49" t="n">
        <v>11.3430293653516</v>
      </c>
      <c r="F42" s="49" t="n">
        <v>5.77937710910495</v>
      </c>
      <c r="G42" s="49" t="n">
        <v>9.04599881478485</v>
      </c>
      <c r="H42" s="49" t="n">
        <v>1641.4354306</v>
      </c>
      <c r="I42" s="49" t="n">
        <v>11.145549294968</v>
      </c>
      <c r="J42" s="49" t="n">
        <v>6.93873244682467</v>
      </c>
      <c r="K42" s="49" t="n">
        <v>8.72541510407813</v>
      </c>
      <c r="L42" s="49" t="n">
        <v>1884.0423407</v>
      </c>
      <c r="M42" s="49" t="n">
        <v>9.15264790605007</v>
      </c>
      <c r="N42" s="49" t="n">
        <v>7.96428874197508</v>
      </c>
      <c r="O42" s="49" t="n">
        <v>7.25603534953063</v>
      </c>
      <c r="P42" s="49" t="n">
        <v>1642.7074283</v>
      </c>
      <c r="Q42" s="49" t="n">
        <v>8.78308546266515</v>
      </c>
      <c r="R42" s="49" t="n">
        <v>6.94410947935896</v>
      </c>
      <c r="S42" s="49" t="n">
        <v>7.89919916629357</v>
      </c>
      <c r="T42" s="49" t="n">
        <v>1890.5435303</v>
      </c>
      <c r="U42" s="49" t="n">
        <v>10.0206573687806</v>
      </c>
      <c r="V42" s="49" t="n">
        <v>7.99177079480489</v>
      </c>
      <c r="W42" s="49" t="n">
        <v>7.59732804109712</v>
      </c>
      <c r="X42" s="49" t="n">
        <v>1938.3608588</v>
      </c>
      <c r="Y42" s="49" t="n">
        <v>8.8652308027596</v>
      </c>
      <c r="Z42" s="49" t="n">
        <v>8.19390585452036</v>
      </c>
      <c r="AA42" s="49" t="n">
        <v>7.61072071002542</v>
      </c>
      <c r="AB42" s="49" t="n">
        <v>1998.2314441</v>
      </c>
      <c r="AC42" s="49" t="n">
        <v>8.36336286250691</v>
      </c>
      <c r="AD42" s="49" t="n">
        <v>8.44699285696166</v>
      </c>
      <c r="AE42" s="49" t="n">
        <v>7.03928874285704</v>
      </c>
      <c r="AF42" s="49" t="n">
        <v>2367.8066162</v>
      </c>
      <c r="AG42" s="49" t="n">
        <v>7.75729348988014</v>
      </c>
      <c r="AH42" s="49" t="n">
        <v>10.0092737669416</v>
      </c>
      <c r="AI42" s="49" t="n">
        <v>6.50444664144541</v>
      </c>
      <c r="AJ42" s="49" t="n">
        <v>1777.6508107</v>
      </c>
      <c r="AK42" s="49" t="n">
        <v>9.0466412676933</v>
      </c>
      <c r="AL42" s="49" t="n">
        <v>7.51454679811532</v>
      </c>
      <c r="AM42" s="49" t="n">
        <v>7.68002728009613</v>
      </c>
      <c r="AN42" s="49" t="n">
        <v>1513.8528262</v>
      </c>
      <c r="AO42" s="49" t="n">
        <v>8.98700245842785</v>
      </c>
      <c r="AP42" s="49" t="n">
        <v>6.39941086262012</v>
      </c>
      <c r="AQ42" s="49" t="n">
        <v>8.49056399354657</v>
      </c>
      <c r="AR42" s="49" t="n">
        <v>1310.333546</v>
      </c>
      <c r="AS42" s="49" t="n">
        <v>8.91012835856369</v>
      </c>
      <c r="AT42" s="49" t="n">
        <v>5.53908714427443</v>
      </c>
      <c r="AU42" s="49" t="n">
        <v>7.92452604011501</v>
      </c>
      <c r="AV42" s="49" t="n">
        <v>1160.9110071</v>
      </c>
      <c r="AW42" s="49" t="n">
        <v>9.56930996424026</v>
      </c>
      <c r="AX42" s="49" t="n">
        <v>4.9074430359385</v>
      </c>
      <c r="AY42" s="49" t="n">
        <v>8.61624761159407</v>
      </c>
      <c r="AZ42" s="49" t="n">
        <v>992.9200644</v>
      </c>
      <c r="BA42" s="49" t="n">
        <v>10.5266869508053</v>
      </c>
      <c r="BB42" s="49" t="n">
        <v>4.19730593084441</v>
      </c>
      <c r="BC42" s="49" t="n">
        <v>9.4684802057402</v>
      </c>
      <c r="BD42" s="49" t="n">
        <v>864.4999355</v>
      </c>
      <c r="BE42" s="49" t="n">
        <v>11.0261854765322</v>
      </c>
      <c r="BF42" s="49" t="n">
        <v>3.65444393419668</v>
      </c>
      <c r="BG42" s="49" t="n">
        <v>10.8534563909752</v>
      </c>
      <c r="BH42" s="49" t="n">
        <v>1305.6553336</v>
      </c>
      <c r="BI42" s="49" t="n">
        <v>10.2337227092238</v>
      </c>
      <c r="BJ42" s="49" t="n">
        <v>5.51931124351838</v>
      </c>
      <c r="BK42" s="49" t="n">
        <v>10.3121100113946</v>
      </c>
    </row>
    <row r="43">
      <c r="A43" s="49" t="s">
        <v>35</v>
      </c>
      <c r="B43" s="49" t="s">
        <v>36</v>
      </c>
      <c r="C43" s="49" t="s">
        <v>16</v>
      </c>
      <c r="D43" s="49" t="n">
        <v>3958.5877742</v>
      </c>
      <c r="E43" s="49" t="n">
        <v>22.7265142911774</v>
      </c>
      <c r="F43" s="49" t="n">
        <v>7.56925968374615</v>
      </c>
      <c r="G43" s="49" t="n">
        <v>16.0619229469128</v>
      </c>
      <c r="H43" s="49" t="n">
        <v>4223.9235869</v>
      </c>
      <c r="I43" s="49" t="n">
        <v>20.2830833313906</v>
      </c>
      <c r="J43" s="49" t="n">
        <v>8.07661124048409</v>
      </c>
      <c r="K43" s="49" t="n">
        <v>13.8711159105004</v>
      </c>
      <c r="L43" s="49" t="n">
        <v>4919.8892237</v>
      </c>
      <c r="M43" s="49" t="n">
        <v>16.7970042439464</v>
      </c>
      <c r="N43" s="49" t="n">
        <v>9.40737487044239</v>
      </c>
      <c r="O43" s="49" t="n">
        <v>10.1353068624874</v>
      </c>
      <c r="P43" s="49" t="n">
        <v>4417.1860651</v>
      </c>
      <c r="Q43" s="49" t="n">
        <v>16.8784757782104</v>
      </c>
      <c r="R43" s="49" t="n">
        <v>8.44615057321134</v>
      </c>
      <c r="S43" s="49" t="n">
        <v>10.7752264628406</v>
      </c>
      <c r="T43" s="49" t="n">
        <v>4909.9556789</v>
      </c>
      <c r="U43" s="49" t="n">
        <v>19.3603843332739</v>
      </c>
      <c r="V43" s="49" t="n">
        <v>9.38838082901647</v>
      </c>
      <c r="W43" s="49" t="n">
        <v>13.2564076600205</v>
      </c>
      <c r="X43" s="49" t="n">
        <v>5255.8775872</v>
      </c>
      <c r="Y43" s="49" t="n">
        <v>17.366091054432</v>
      </c>
      <c r="Z43" s="49" t="n">
        <v>10.0498219548859</v>
      </c>
      <c r="AA43" s="49" t="n">
        <v>13.0622322969779</v>
      </c>
      <c r="AB43" s="49" t="n">
        <v>5149.1868276</v>
      </c>
      <c r="AC43" s="49" t="n">
        <v>18.5966529090191</v>
      </c>
      <c r="AD43" s="49" t="n">
        <v>9.8458173675601</v>
      </c>
      <c r="AE43" s="49" t="n">
        <v>11.6249355619022</v>
      </c>
      <c r="AF43" s="49" t="n">
        <v>4113.1375866</v>
      </c>
      <c r="AG43" s="49" t="n">
        <v>14.6320457365575</v>
      </c>
      <c r="AH43" s="49" t="n">
        <v>7.86477609789621</v>
      </c>
      <c r="AI43" s="49" t="n">
        <v>12.7301833263226</v>
      </c>
      <c r="AJ43" s="49" t="n">
        <v>3329.3975322</v>
      </c>
      <c r="AK43" s="49" t="n">
        <v>16.2532439983182</v>
      </c>
      <c r="AL43" s="49" t="n">
        <v>6.36617802841023</v>
      </c>
      <c r="AM43" s="49" t="n">
        <v>14.882169755489</v>
      </c>
      <c r="AN43" s="49" t="n">
        <v>2872.6412997</v>
      </c>
      <c r="AO43" s="49" t="n">
        <v>15.9504600984121</v>
      </c>
      <c r="AP43" s="49" t="n">
        <v>5.49280935928662</v>
      </c>
      <c r="AQ43" s="49" t="n">
        <v>14.4888694146988</v>
      </c>
      <c r="AR43" s="49" t="n">
        <v>2590.8404739</v>
      </c>
      <c r="AS43" s="49" t="n">
        <v>18.3966494644451</v>
      </c>
      <c r="AT43" s="49" t="n">
        <v>4.95397486798742</v>
      </c>
      <c r="AU43" s="49" t="n">
        <v>16.8123863355577</v>
      </c>
      <c r="AV43" s="49" t="n">
        <v>2835.5413605</v>
      </c>
      <c r="AW43" s="49" t="n">
        <v>16.9459979823557</v>
      </c>
      <c r="AX43" s="49" t="n">
        <v>5.42187015316715</v>
      </c>
      <c r="AY43" s="49" t="n">
        <v>15.2692439693217</v>
      </c>
      <c r="AZ43" s="49" t="n">
        <v>1593.7604725</v>
      </c>
      <c r="BA43" s="49" t="n">
        <v>22.8389703721586</v>
      </c>
      <c r="BB43" s="49" t="n">
        <v>3.04744711451559</v>
      </c>
      <c r="BC43" s="49" t="n">
        <v>21.9638907614141</v>
      </c>
      <c r="BD43" s="49" t="n">
        <v>810.175919</v>
      </c>
      <c r="BE43" s="49" t="n">
        <v>25.2355315164306</v>
      </c>
      <c r="BF43" s="49" t="n">
        <v>1.54914638002892</v>
      </c>
      <c r="BG43" s="49" t="n">
        <v>25.5935887494126</v>
      </c>
      <c r="BH43" s="49" t="n">
        <v>1318.1145485</v>
      </c>
      <c r="BI43" s="49" t="n">
        <v>24.3047566380521</v>
      </c>
      <c r="BJ43" s="49" t="n">
        <v>2.52038147936144</v>
      </c>
      <c r="BK43" s="49" t="n">
        <v>24.4563359236254</v>
      </c>
    </row>
    <row r="44">
      <c r="A44" s="49" t="s">
        <v>35</v>
      </c>
      <c r="B44" s="49" t="s">
        <v>36</v>
      </c>
      <c r="C44" s="49" t="s">
        <v>17</v>
      </c>
      <c r="D44" s="49" t="n">
        <v>5135.6253059</v>
      </c>
      <c r="E44" s="49" t="n">
        <v>12.7315655352262</v>
      </c>
      <c r="F44" s="49" t="n">
        <v>4.83763729702725</v>
      </c>
      <c r="G44" s="49" t="n">
        <v>11.2174375758503</v>
      </c>
      <c r="H44" s="49" t="n">
        <v>9248.5188233</v>
      </c>
      <c r="I44" s="49" t="n">
        <v>9.27870579225952</v>
      </c>
      <c r="J44" s="49" t="n">
        <v>8.71188549337011</v>
      </c>
      <c r="K44" s="49" t="n">
        <v>7.88805272284337</v>
      </c>
      <c r="L44" s="49" t="n">
        <v>8448.5197242</v>
      </c>
      <c r="M44" s="49" t="n">
        <v>9.51777589857968</v>
      </c>
      <c r="N44" s="49" t="n">
        <v>7.958305306173</v>
      </c>
      <c r="O44" s="49" t="n">
        <v>7.41990868594205</v>
      </c>
      <c r="P44" s="49" t="n">
        <v>9087.2747965</v>
      </c>
      <c r="Q44" s="49" t="n">
        <v>10.2145321871811</v>
      </c>
      <c r="R44" s="49" t="n">
        <v>8.55999744244973</v>
      </c>
      <c r="S44" s="49" t="n">
        <v>8.35405243676227</v>
      </c>
      <c r="T44" s="49" t="n">
        <v>8346.9901383</v>
      </c>
      <c r="U44" s="49" t="n">
        <v>11.7774275104473</v>
      </c>
      <c r="V44" s="49" t="n">
        <v>7.86266684303643</v>
      </c>
      <c r="W44" s="49" t="n">
        <v>10.3510024689453</v>
      </c>
      <c r="X44" s="49" t="n">
        <v>11306.9591494</v>
      </c>
      <c r="Y44" s="49" t="n">
        <v>10.5353921915187</v>
      </c>
      <c r="Z44" s="49" t="n">
        <v>10.6508874847744</v>
      </c>
      <c r="AA44" s="49" t="n">
        <v>9.32978995934384</v>
      </c>
      <c r="AB44" s="49" t="n">
        <v>8522.0171424</v>
      </c>
      <c r="AC44" s="49" t="n">
        <v>11.5091024568439</v>
      </c>
      <c r="AD44" s="49" t="n">
        <v>8.02753813184489</v>
      </c>
      <c r="AE44" s="49" t="n">
        <v>10.9898421292483</v>
      </c>
      <c r="AF44" s="49" t="n">
        <v>9409.247124</v>
      </c>
      <c r="AG44" s="49" t="n">
        <v>10.5582345278454</v>
      </c>
      <c r="AH44" s="49" t="n">
        <v>8.8632877425297</v>
      </c>
      <c r="AI44" s="49" t="n">
        <v>9.57766781713164</v>
      </c>
      <c r="AJ44" s="49" t="n">
        <v>8961.5712225</v>
      </c>
      <c r="AK44" s="49" t="n">
        <v>11.7205654395727</v>
      </c>
      <c r="AL44" s="49" t="n">
        <v>8.44158765557268</v>
      </c>
      <c r="AM44" s="49" t="n">
        <v>10.4651805112282</v>
      </c>
      <c r="AN44" s="49" t="n">
        <v>6746.8522928</v>
      </c>
      <c r="AO44" s="49" t="n">
        <v>10.8798125502445</v>
      </c>
      <c r="AP44" s="49" t="n">
        <v>6.35537492419597</v>
      </c>
      <c r="AQ44" s="49" t="n">
        <v>9.96392471914545</v>
      </c>
      <c r="AR44" s="49" t="n">
        <v>6817.2668621</v>
      </c>
      <c r="AS44" s="49" t="n">
        <v>10.7753909654492</v>
      </c>
      <c r="AT44" s="49" t="n">
        <v>6.42170377928367</v>
      </c>
      <c r="AU44" s="49" t="n">
        <v>9.06276072212915</v>
      </c>
      <c r="AV44" s="49" t="n">
        <v>4914.3290108</v>
      </c>
      <c r="AW44" s="49" t="n">
        <v>10.6719750549572</v>
      </c>
      <c r="AX44" s="49" t="n">
        <v>4.62918143292053</v>
      </c>
      <c r="AY44" s="49" t="n">
        <v>10.1984631669216</v>
      </c>
      <c r="AZ44" s="49" t="n">
        <v>3706.2128517</v>
      </c>
      <c r="BA44" s="49" t="n">
        <v>12.15736982498</v>
      </c>
      <c r="BB44" s="49" t="n">
        <v>3.49116464970834</v>
      </c>
      <c r="BC44" s="49" t="n">
        <v>11.6691988123341</v>
      </c>
      <c r="BD44" s="49" t="n">
        <v>2405.1873299</v>
      </c>
      <c r="BE44" s="49" t="n">
        <v>15.3558663375004</v>
      </c>
      <c r="BF44" s="49" t="n">
        <v>2.26562944926968</v>
      </c>
      <c r="BG44" s="49" t="n">
        <v>15.517101017844</v>
      </c>
      <c r="BH44" s="49" t="n">
        <v>3103.2122401</v>
      </c>
      <c r="BI44" s="49" t="n">
        <v>15.2305069345967</v>
      </c>
      <c r="BJ44" s="49" t="n">
        <v>2.92315236784363</v>
      </c>
      <c r="BK44" s="49" t="n">
        <v>15.6843716835177</v>
      </c>
    </row>
    <row r="45">
      <c r="A45" s="49" t="s">
        <v>37</v>
      </c>
      <c r="B45" s="49" t="s">
        <v>38</v>
      </c>
      <c r="C45" s="49" t="s">
        <v>16</v>
      </c>
      <c r="D45" s="49" t="n">
        <v>24152.2318022</v>
      </c>
      <c r="E45" s="49" t="n">
        <v>16.9802415226635</v>
      </c>
      <c r="F45" s="49" t="n">
        <v>8.10948178068125</v>
      </c>
      <c r="G45" s="49" t="n">
        <v>13.6425185902759</v>
      </c>
      <c r="H45" s="49" t="n">
        <v>24519.0973557</v>
      </c>
      <c r="I45" s="49" t="n">
        <v>14.99454447685</v>
      </c>
      <c r="J45" s="49" t="n">
        <v>8.23266250975147</v>
      </c>
      <c r="K45" s="49" t="n">
        <v>11.9013538335001</v>
      </c>
      <c r="L45" s="49" t="n">
        <v>24736.5762122</v>
      </c>
      <c r="M45" s="49" t="n">
        <v>14.9946437638473</v>
      </c>
      <c r="N45" s="49" t="n">
        <v>8.30568436706527</v>
      </c>
      <c r="O45" s="49" t="n">
        <v>11.5498652367386</v>
      </c>
      <c r="P45" s="49" t="n">
        <v>25268.2367637</v>
      </c>
      <c r="Q45" s="49" t="n">
        <v>13.7474188290576</v>
      </c>
      <c r="R45" s="49" t="n">
        <v>8.48419754097011</v>
      </c>
      <c r="S45" s="49" t="n">
        <v>10.7540928282867</v>
      </c>
      <c r="T45" s="49" t="n">
        <v>26449.7649648</v>
      </c>
      <c r="U45" s="49" t="n">
        <v>12.985458924464</v>
      </c>
      <c r="V45" s="49" t="n">
        <v>8.88091373261037</v>
      </c>
      <c r="W45" s="49" t="n">
        <v>9.44666478437035</v>
      </c>
      <c r="X45" s="49" t="n">
        <v>23746.7155301</v>
      </c>
      <c r="Y45" s="49" t="n">
        <v>14.6935919382626</v>
      </c>
      <c r="Z45" s="49" t="n">
        <v>7.97332348080666</v>
      </c>
      <c r="AA45" s="49" t="n">
        <v>12.0584934886411</v>
      </c>
      <c r="AB45" s="49" t="n">
        <v>26570.5044811</v>
      </c>
      <c r="AC45" s="49" t="n">
        <v>11.9935420941801</v>
      </c>
      <c r="AD45" s="49" t="n">
        <v>8.92145387464205</v>
      </c>
      <c r="AE45" s="49" t="n">
        <v>9.37663319464143</v>
      </c>
      <c r="AF45" s="49" t="n">
        <v>24810.6954652</v>
      </c>
      <c r="AG45" s="49" t="n">
        <v>15.7148349466039</v>
      </c>
      <c r="AH45" s="49" t="n">
        <v>8.33057104158561</v>
      </c>
      <c r="AI45" s="49" t="n">
        <v>13.4542598280619</v>
      </c>
      <c r="AJ45" s="49" t="n">
        <v>20356.5399599</v>
      </c>
      <c r="AK45" s="49" t="n">
        <v>16.2057302229634</v>
      </c>
      <c r="AL45" s="49" t="n">
        <v>6.83502010391776</v>
      </c>
      <c r="AM45" s="49" t="n">
        <v>14.6702560617106</v>
      </c>
      <c r="AN45" s="49" t="n">
        <v>13513.6610581</v>
      </c>
      <c r="AO45" s="49" t="n">
        <v>15.4126972177817</v>
      </c>
      <c r="AP45" s="49" t="n">
        <v>4.53741869647762</v>
      </c>
      <c r="AQ45" s="49" t="n">
        <v>14.3934258868514</v>
      </c>
      <c r="AR45" s="49" t="n">
        <v>17930.0802475</v>
      </c>
      <c r="AS45" s="49" t="n">
        <v>15.9717045403181</v>
      </c>
      <c r="AT45" s="49" t="n">
        <v>6.02029908805403</v>
      </c>
      <c r="AU45" s="49" t="n">
        <v>14.4634272715002</v>
      </c>
      <c r="AV45" s="49" t="n">
        <v>13870.9641474</v>
      </c>
      <c r="AW45" s="49" t="n">
        <v>16.9324152984095</v>
      </c>
      <c r="AX45" s="49" t="n">
        <v>4.65738868171913</v>
      </c>
      <c r="AY45" s="49" t="n">
        <v>16.2992789385447</v>
      </c>
      <c r="AZ45" s="49" t="n">
        <v>12186.9561397</v>
      </c>
      <c r="BA45" s="49" t="n">
        <v>18.1879031928203</v>
      </c>
      <c r="BB45" s="49" t="n">
        <v>4.09195719825181</v>
      </c>
      <c r="BC45" s="49" t="n">
        <v>16.7494721956481</v>
      </c>
      <c r="BD45" s="49" t="n">
        <v>7148.3640692</v>
      </c>
      <c r="BE45" s="49" t="n">
        <v>25.3873987236904</v>
      </c>
      <c r="BF45" s="49" t="n">
        <v>2.40017273167996</v>
      </c>
      <c r="BG45" s="49" t="n">
        <v>24.8602268748531</v>
      </c>
      <c r="BH45" s="49" t="n">
        <v>12566.6796158</v>
      </c>
      <c r="BI45" s="49" t="n">
        <v>15.9555480099029</v>
      </c>
      <c r="BJ45" s="49" t="n">
        <v>4.21945517178689</v>
      </c>
      <c r="BK45" s="49" t="n">
        <v>14.703091078839</v>
      </c>
    </row>
    <row r="46">
      <c r="A46" s="49" t="s">
        <v>37</v>
      </c>
      <c r="B46" s="49" t="s">
        <v>38</v>
      </c>
      <c r="C46" s="49" t="s">
        <v>17</v>
      </c>
      <c r="D46" s="49" t="n">
        <v>31921.447457</v>
      </c>
      <c r="E46" s="49" t="n">
        <v>11.3209426525426</v>
      </c>
      <c r="F46" s="49" t="n">
        <v>6.4528453960131</v>
      </c>
      <c r="G46" s="49" t="n">
        <v>9.50766380353191</v>
      </c>
      <c r="H46" s="49" t="n">
        <v>33953.8873176</v>
      </c>
      <c r="I46" s="49" t="n">
        <v>11.658851409086</v>
      </c>
      <c r="J46" s="49" t="n">
        <v>6.86369832537393</v>
      </c>
      <c r="K46" s="49" t="n">
        <v>10.1877070428087</v>
      </c>
      <c r="L46" s="49" t="n">
        <v>46978.7598551</v>
      </c>
      <c r="M46" s="49" t="n">
        <v>10.4722091238185</v>
      </c>
      <c r="N46" s="49" t="n">
        <v>9.49664562203023</v>
      </c>
      <c r="O46" s="49" t="n">
        <v>8.02593387465691</v>
      </c>
      <c r="P46" s="49" t="n">
        <v>39515.6170238</v>
      </c>
      <c r="Q46" s="49" t="n">
        <v>10.0129842365669</v>
      </c>
      <c r="R46" s="49" t="n">
        <v>7.98798888196183</v>
      </c>
      <c r="S46" s="49" t="n">
        <v>8.30209646911599</v>
      </c>
      <c r="T46" s="49" t="n">
        <v>44307.3812469</v>
      </c>
      <c r="U46" s="49" t="n">
        <v>8.52343243834743</v>
      </c>
      <c r="V46" s="49" t="n">
        <v>8.95663273019155</v>
      </c>
      <c r="W46" s="49" t="n">
        <v>7.61990646682147</v>
      </c>
      <c r="X46" s="49" t="n">
        <v>48059.3933091</v>
      </c>
      <c r="Y46" s="49" t="n">
        <v>9.4968884116414</v>
      </c>
      <c r="Z46" s="49" t="n">
        <v>9.71509312876735</v>
      </c>
      <c r="AA46" s="49" t="n">
        <v>8.13537219848591</v>
      </c>
      <c r="AB46" s="49" t="n">
        <v>47612.3686111</v>
      </c>
      <c r="AC46" s="49" t="n">
        <v>10.9935308546556</v>
      </c>
      <c r="AD46" s="49" t="n">
        <v>9.62472813926369</v>
      </c>
      <c r="AE46" s="49" t="n">
        <v>9.72181824824138</v>
      </c>
      <c r="AF46" s="49" t="n">
        <v>42739.8339724</v>
      </c>
      <c r="AG46" s="49" t="n">
        <v>12.1079801604099</v>
      </c>
      <c r="AH46" s="49" t="n">
        <v>8.63975674181678</v>
      </c>
      <c r="AI46" s="49" t="n">
        <v>10.1619179596531</v>
      </c>
      <c r="AJ46" s="49" t="n">
        <v>37498.5291925</v>
      </c>
      <c r="AK46" s="49" t="n">
        <v>11.977822390782</v>
      </c>
      <c r="AL46" s="49" t="n">
        <v>7.58023932915438</v>
      </c>
      <c r="AM46" s="49" t="n">
        <v>10.5399365701013</v>
      </c>
      <c r="AN46" s="49" t="n">
        <v>30919.815661</v>
      </c>
      <c r="AO46" s="49" t="n">
        <v>13.529667953695</v>
      </c>
      <c r="AP46" s="49" t="n">
        <v>6.25036788831156</v>
      </c>
      <c r="AQ46" s="49" t="n">
        <v>11.6068490700775</v>
      </c>
      <c r="AR46" s="49" t="n">
        <v>27607.8625121</v>
      </c>
      <c r="AS46" s="49" t="n">
        <v>13.5424708341715</v>
      </c>
      <c r="AT46" s="49" t="n">
        <v>5.58086436227381</v>
      </c>
      <c r="AU46" s="49" t="n">
        <v>13.5466099366235</v>
      </c>
      <c r="AV46" s="49" t="n">
        <v>18443.9715182</v>
      </c>
      <c r="AW46" s="49" t="n">
        <v>13.8932247371027</v>
      </c>
      <c r="AX46" s="49" t="n">
        <v>3.72840538812455</v>
      </c>
      <c r="AY46" s="49" t="n">
        <v>13.9935712959976</v>
      </c>
      <c r="AZ46" s="49" t="n">
        <v>20064.9295348</v>
      </c>
      <c r="BA46" s="49" t="n">
        <v>11.4137426041369</v>
      </c>
      <c r="BB46" s="49" t="n">
        <v>4.05607823217831</v>
      </c>
      <c r="BC46" s="49" t="n">
        <v>11.1964375760145</v>
      </c>
      <c r="BD46" s="49" t="n">
        <v>12158.6690961</v>
      </c>
      <c r="BE46" s="49" t="n">
        <v>14.71451927898</v>
      </c>
      <c r="BF46" s="49" t="n">
        <v>2.45784631176588</v>
      </c>
      <c r="BG46" s="49" t="n">
        <v>15.4972600460565</v>
      </c>
      <c r="BH46" s="49" t="n">
        <v>12905.465883</v>
      </c>
      <c r="BI46" s="49" t="n">
        <v>16.9397260610207</v>
      </c>
      <c r="BJ46" s="49" t="n">
        <v>2.60880952277304</v>
      </c>
      <c r="BK46" s="49" t="n">
        <v>16.9200499097502</v>
      </c>
    </row>
    <row r="47">
      <c r="A47" s="49" t="s">
        <v>39</v>
      </c>
      <c r="B47" s="49" t="s">
        <v>40</v>
      </c>
      <c r="C47" s="49" t="s">
        <v>16</v>
      </c>
      <c r="D47" s="49" t="n">
        <v>670.2226206</v>
      </c>
      <c r="E47" s="49" t="n">
        <v>14.1846074331771</v>
      </c>
      <c r="F47" s="49" t="n">
        <v>6.16182864241177</v>
      </c>
      <c r="G47" s="49" t="n">
        <v>12.0959182963262</v>
      </c>
      <c r="H47" s="49" t="n">
        <v>673.9184386</v>
      </c>
      <c r="I47" s="49" t="n">
        <v>13.5234385989442</v>
      </c>
      <c r="J47" s="49" t="n">
        <v>6.19580690054509</v>
      </c>
      <c r="K47" s="49" t="n">
        <v>11.2038662588528</v>
      </c>
      <c r="L47" s="49" t="n">
        <v>921.5512177</v>
      </c>
      <c r="M47" s="49" t="n">
        <v>11.8450299822757</v>
      </c>
      <c r="N47" s="49" t="n">
        <v>8.47246946632422</v>
      </c>
      <c r="O47" s="49" t="n">
        <v>8.88171082836005</v>
      </c>
      <c r="P47" s="49" t="n">
        <v>884.2570536</v>
      </c>
      <c r="Q47" s="49" t="n">
        <v>12.517085834099</v>
      </c>
      <c r="R47" s="49" t="n">
        <v>8.12959794649927</v>
      </c>
      <c r="S47" s="49" t="n">
        <v>9.99420738327371</v>
      </c>
      <c r="T47" s="49" t="n">
        <v>973.9886984</v>
      </c>
      <c r="U47" s="49" t="n">
        <v>12.8050967408676</v>
      </c>
      <c r="V47" s="49" t="n">
        <v>8.95456416229839</v>
      </c>
      <c r="W47" s="49" t="n">
        <v>10.753515844601</v>
      </c>
      <c r="X47" s="49" t="n">
        <v>925.9055873</v>
      </c>
      <c r="Y47" s="49" t="n">
        <v>11.7082652447172</v>
      </c>
      <c r="Z47" s="49" t="n">
        <v>8.51250225318675</v>
      </c>
      <c r="AA47" s="49" t="n">
        <v>9.89008859410187</v>
      </c>
      <c r="AB47" s="49" t="n">
        <v>787.0825166</v>
      </c>
      <c r="AC47" s="49" t="n">
        <v>13.2562799665059</v>
      </c>
      <c r="AD47" s="49" t="n">
        <v>7.23620398008305</v>
      </c>
      <c r="AE47" s="49" t="n">
        <v>11.0958181644282</v>
      </c>
      <c r="AF47" s="49" t="n">
        <v>762.1649864</v>
      </c>
      <c r="AG47" s="49" t="n">
        <v>13.9341262240608</v>
      </c>
      <c r="AH47" s="49" t="n">
        <v>7.00711957355098</v>
      </c>
      <c r="AI47" s="49" t="n">
        <v>10.5246690596853</v>
      </c>
      <c r="AJ47" s="49" t="n">
        <v>847.8114804</v>
      </c>
      <c r="AK47" s="49" t="n">
        <v>11.0168441901565</v>
      </c>
      <c r="AL47" s="49" t="n">
        <v>7.79452812054825</v>
      </c>
      <c r="AM47" s="49" t="n">
        <v>8.39145420945115</v>
      </c>
      <c r="AN47" s="49" t="n">
        <v>756.3988986</v>
      </c>
      <c r="AO47" s="49" t="n">
        <v>12.0613129694605</v>
      </c>
      <c r="AP47" s="49" t="n">
        <v>6.95410786689015</v>
      </c>
      <c r="AQ47" s="49" t="n">
        <v>10.7432726281923</v>
      </c>
      <c r="AR47" s="49" t="n">
        <v>755.2254014</v>
      </c>
      <c r="AS47" s="49" t="n">
        <v>12.2254556860786</v>
      </c>
      <c r="AT47" s="49" t="n">
        <v>6.9433190805429</v>
      </c>
      <c r="AU47" s="49" t="n">
        <v>9.43318120490746</v>
      </c>
      <c r="AV47" s="49" t="n">
        <v>441.5716566</v>
      </c>
      <c r="AW47" s="49" t="n">
        <v>13.3722535787342</v>
      </c>
      <c r="AX47" s="49" t="n">
        <v>4.05967927325295</v>
      </c>
      <c r="AY47" s="49" t="n">
        <v>13.213807784494</v>
      </c>
      <c r="AZ47" s="49" t="n">
        <v>412.4459902</v>
      </c>
      <c r="BA47" s="49" t="n">
        <v>15.7033472999295</v>
      </c>
      <c r="BB47" s="49" t="n">
        <v>3.79190650650839</v>
      </c>
      <c r="BC47" s="49" t="n">
        <v>14.8051280938778</v>
      </c>
      <c r="BD47" s="49" t="n">
        <v>418.1576397</v>
      </c>
      <c r="BE47" s="49" t="n">
        <v>13.7141840587958</v>
      </c>
      <c r="BF47" s="49" t="n">
        <v>3.84441772353208</v>
      </c>
      <c r="BG47" s="49" t="n">
        <v>12.9075439808142</v>
      </c>
      <c r="BH47" s="49" t="n">
        <v>646.3062394</v>
      </c>
      <c r="BI47" s="49" t="n">
        <v>14.4994171977111</v>
      </c>
      <c r="BJ47" s="49" t="n">
        <v>5.94194850382577</v>
      </c>
      <c r="BK47" s="49" t="n">
        <v>12.0559853789993</v>
      </c>
    </row>
    <row r="48">
      <c r="A48" s="49" t="s">
        <v>39</v>
      </c>
      <c r="B48" s="49" t="s">
        <v>40</v>
      </c>
      <c r="C48" s="49" t="s">
        <v>17</v>
      </c>
      <c r="D48" s="49" t="n">
        <v>982.096692</v>
      </c>
      <c r="E48" s="49" t="n">
        <v>10.9699648170968</v>
      </c>
      <c r="F48" s="49" t="n">
        <v>5.00559181057884</v>
      </c>
      <c r="G48" s="49" t="n">
        <v>9.97167514040818</v>
      </c>
      <c r="H48" s="49" t="n">
        <v>1321.9981336</v>
      </c>
      <c r="I48" s="49" t="n">
        <v>9.8983315837986</v>
      </c>
      <c r="J48" s="49" t="n">
        <v>6.73801580338554</v>
      </c>
      <c r="K48" s="49" t="n">
        <v>7.70452356681229</v>
      </c>
      <c r="L48" s="49" t="n">
        <v>1669.2129017</v>
      </c>
      <c r="M48" s="49" t="n">
        <v>9.45232707910593</v>
      </c>
      <c r="N48" s="49" t="n">
        <v>8.50771466692004</v>
      </c>
      <c r="O48" s="49" t="n">
        <v>7.80711923508062</v>
      </c>
      <c r="P48" s="49" t="n">
        <v>1774.1718248</v>
      </c>
      <c r="Q48" s="49" t="n">
        <v>10.0123945493871</v>
      </c>
      <c r="R48" s="49" t="n">
        <v>9.04267372970501</v>
      </c>
      <c r="S48" s="49" t="n">
        <v>8.71333247558331</v>
      </c>
      <c r="T48" s="49" t="n">
        <v>1535.5824224</v>
      </c>
      <c r="U48" s="49" t="n">
        <v>7.5928299809546</v>
      </c>
      <c r="V48" s="49" t="n">
        <v>7.8266212081226</v>
      </c>
      <c r="W48" s="49" t="n">
        <v>6.57246040778077</v>
      </c>
      <c r="X48" s="49" t="n">
        <v>1568.1712041</v>
      </c>
      <c r="Y48" s="49" t="n">
        <v>9.37066022046582</v>
      </c>
      <c r="Z48" s="49" t="n">
        <v>7.99272108415626</v>
      </c>
      <c r="AA48" s="49" t="n">
        <v>8.66067669725165</v>
      </c>
      <c r="AB48" s="49" t="n">
        <v>1491.5705884</v>
      </c>
      <c r="AC48" s="49" t="n">
        <v>10.4810932936529</v>
      </c>
      <c r="AD48" s="49" t="n">
        <v>7.60229983769795</v>
      </c>
      <c r="AE48" s="49" t="n">
        <v>9.60605724006793</v>
      </c>
      <c r="AF48" s="49" t="n">
        <v>1630.5742641</v>
      </c>
      <c r="AG48" s="49" t="n">
        <v>11.1424341744437</v>
      </c>
      <c r="AH48" s="49" t="n">
        <v>8.31077963036207</v>
      </c>
      <c r="AI48" s="49" t="n">
        <v>9.90685756241752</v>
      </c>
      <c r="AJ48" s="49" t="n">
        <v>1688.3983146</v>
      </c>
      <c r="AK48" s="49" t="n">
        <v>9.6424023952927</v>
      </c>
      <c r="AL48" s="49" t="n">
        <v>8.6054996879644</v>
      </c>
      <c r="AM48" s="49" t="n">
        <v>7.54572218318713</v>
      </c>
      <c r="AN48" s="49" t="n">
        <v>1446.1672408</v>
      </c>
      <c r="AO48" s="49" t="n">
        <v>10.1471558320613</v>
      </c>
      <c r="AP48" s="49" t="n">
        <v>7.37088614211102</v>
      </c>
      <c r="AQ48" s="49" t="n">
        <v>8.82427963741988</v>
      </c>
      <c r="AR48" s="49" t="n">
        <v>1313.5295185</v>
      </c>
      <c r="AS48" s="49" t="n">
        <v>11.7483436163076</v>
      </c>
      <c r="AT48" s="49" t="n">
        <v>6.69485260903125</v>
      </c>
      <c r="AU48" s="49" t="n">
        <v>10.8341158314524</v>
      </c>
      <c r="AV48" s="49" t="n">
        <v>923.6529229</v>
      </c>
      <c r="AW48" s="49" t="n">
        <v>11.9264796192983</v>
      </c>
      <c r="AX48" s="49" t="n">
        <v>4.70771314509778</v>
      </c>
      <c r="AY48" s="49" t="n">
        <v>12.2052325161041</v>
      </c>
      <c r="AZ48" s="49" t="n">
        <v>738.9669618</v>
      </c>
      <c r="BA48" s="49" t="n">
        <v>10.4801257421859</v>
      </c>
      <c r="BB48" s="49" t="n">
        <v>3.76639795491176</v>
      </c>
      <c r="BC48" s="49" t="n">
        <v>10.5648985585237</v>
      </c>
      <c r="BD48" s="49" t="n">
        <v>517.8968204</v>
      </c>
      <c r="BE48" s="49" t="n">
        <v>14.0916113323558</v>
      </c>
      <c r="BF48" s="49" t="n">
        <v>2.63963834114926</v>
      </c>
      <c r="BG48" s="49" t="n">
        <v>14.1054707804922</v>
      </c>
      <c r="BH48" s="49" t="n">
        <v>1018.0017746</v>
      </c>
      <c r="BI48" s="49" t="n">
        <v>12.4876671766737</v>
      </c>
      <c r="BJ48" s="49" t="n">
        <v>5.18859434880622</v>
      </c>
      <c r="BK48" s="49" t="n">
        <v>12.1462201137522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438</v>
      </c>
    </row>
    <row r="58">
      <c r="A58" s="5" t="s">
        <v>26</v>
      </c>
      <c r="B58" s="5" t="s">
        <v>10</v>
      </c>
      <c r="C58" s="5" t="s">
        <v>11</v>
      </c>
      <c r="D58" s="5" t="s">
        <v>377</v>
      </c>
      <c r="E58" s="5" t="s">
        <v>378</v>
      </c>
      <c r="F58" s="5" t="s">
        <v>379</v>
      </c>
      <c r="G58" s="5" t="s">
        <v>380</v>
      </c>
      <c r="H58" s="5" t="s">
        <v>381</v>
      </c>
      <c r="I58" s="5" t="s">
        <v>382</v>
      </c>
      <c r="J58" s="5" t="s">
        <v>383</v>
      </c>
      <c r="K58" s="5" t="s">
        <v>384</v>
      </c>
      <c r="L58" s="5" t="s">
        <v>385</v>
      </c>
      <c r="M58" s="5" t="s">
        <v>386</v>
      </c>
      <c r="N58" s="5" t="s">
        <v>387</v>
      </c>
      <c r="O58" s="5" t="s">
        <v>388</v>
      </c>
      <c r="P58" s="5" t="s">
        <v>389</v>
      </c>
      <c r="Q58" s="5" t="s">
        <v>390</v>
      </c>
      <c r="R58" s="5" t="s">
        <v>391</v>
      </c>
      <c r="S58" s="5" t="s">
        <v>392</v>
      </c>
      <c r="T58" s="5" t="s">
        <v>393</v>
      </c>
      <c r="U58" s="5" t="s">
        <v>394</v>
      </c>
      <c r="V58" s="5" t="s">
        <v>395</v>
      </c>
      <c r="W58" s="5" t="s">
        <v>396</v>
      </c>
      <c r="X58" s="5" t="s">
        <v>397</v>
      </c>
      <c r="Y58" s="5" t="s">
        <v>398</v>
      </c>
      <c r="Z58" s="5" t="s">
        <v>399</v>
      </c>
      <c r="AA58" s="5" t="s">
        <v>400</v>
      </c>
      <c r="AB58" s="5" t="s">
        <v>401</v>
      </c>
      <c r="AC58" s="5" t="s">
        <v>402</v>
      </c>
      <c r="AD58" s="5" t="s">
        <v>403</v>
      </c>
      <c r="AE58" s="5" t="s">
        <v>404</v>
      </c>
      <c r="AF58" s="5" t="s">
        <v>405</v>
      </c>
      <c r="AG58" s="5" t="s">
        <v>406</v>
      </c>
      <c r="AH58" s="5" t="s">
        <v>407</v>
      </c>
      <c r="AI58" s="5" t="s">
        <v>408</v>
      </c>
      <c r="AJ58" s="5" t="s">
        <v>409</v>
      </c>
      <c r="AK58" s="5" t="s">
        <v>410</v>
      </c>
      <c r="AL58" s="5" t="s">
        <v>411</v>
      </c>
      <c r="AM58" s="5" t="s">
        <v>412</v>
      </c>
      <c r="AN58" s="5" t="s">
        <v>413</v>
      </c>
      <c r="AO58" s="5" t="s">
        <v>414</v>
      </c>
      <c r="AP58" s="5" t="s">
        <v>415</v>
      </c>
      <c r="AQ58" s="5" t="s">
        <v>416</v>
      </c>
      <c r="AR58" s="5" t="s">
        <v>417</v>
      </c>
      <c r="AS58" s="5" t="s">
        <v>418</v>
      </c>
      <c r="AT58" s="5" t="s">
        <v>419</v>
      </c>
      <c r="AU58" s="5" t="s">
        <v>420</v>
      </c>
      <c r="AV58" s="5" t="s">
        <v>421</v>
      </c>
      <c r="AW58" s="5" t="s">
        <v>422</v>
      </c>
      <c r="AX58" s="5" t="s">
        <v>423</v>
      </c>
      <c r="AY58" s="5" t="s">
        <v>424</v>
      </c>
      <c r="AZ58" s="5" t="s">
        <v>425</v>
      </c>
      <c r="BA58" s="5" t="s">
        <v>426</v>
      </c>
      <c r="BB58" s="5" t="s">
        <v>427</v>
      </c>
      <c r="BC58" s="5" t="s">
        <v>428</v>
      </c>
      <c r="BD58" s="5" t="s">
        <v>429</v>
      </c>
      <c r="BE58" s="5" t="s">
        <v>430</v>
      </c>
      <c r="BF58" s="5" t="s">
        <v>431</v>
      </c>
      <c r="BG58" s="5" t="s">
        <v>432</v>
      </c>
      <c r="BH58" s="5" t="s">
        <v>433</v>
      </c>
      <c r="BI58" s="5" t="s">
        <v>434</v>
      </c>
      <c r="BJ58" s="5" t="s">
        <v>435</v>
      </c>
      <c r="BK58" s="5" t="s">
        <v>436</v>
      </c>
    </row>
    <row r="59">
      <c r="A59" s="50" t="s">
        <v>14</v>
      </c>
      <c r="B59" s="50" t="s">
        <v>15</v>
      </c>
      <c r="C59" s="50" t="s">
        <v>16</v>
      </c>
      <c r="D59" s="50" t="n">
        <v>147744.1012497</v>
      </c>
      <c r="E59" s="50" t="n">
        <v>2.5641488581757</v>
      </c>
      <c r="F59" s="50" t="n">
        <v>6.7117414238444</v>
      </c>
      <c r="G59" s="50" t="n">
        <v>2.04046997369349</v>
      </c>
      <c r="H59" s="50" t="n">
        <v>166909.284628</v>
      </c>
      <c r="I59" s="50" t="n">
        <v>2.2847522832874</v>
      </c>
      <c r="J59" s="50" t="n">
        <v>7.58238027905197</v>
      </c>
      <c r="K59" s="50" t="n">
        <v>1.78407552482575</v>
      </c>
      <c r="L59" s="50" t="n">
        <v>183356.1860738</v>
      </c>
      <c r="M59" s="50" t="n">
        <v>2.25152558405402</v>
      </c>
      <c r="N59" s="50" t="n">
        <v>8.32953261064387</v>
      </c>
      <c r="O59" s="50" t="n">
        <v>1.73627898012026</v>
      </c>
      <c r="P59" s="50" t="n">
        <v>176925.193565</v>
      </c>
      <c r="Q59" s="50" t="n">
        <v>2.14251060045109</v>
      </c>
      <c r="R59" s="50" t="n">
        <v>8.03738450826517</v>
      </c>
      <c r="S59" s="50" t="n">
        <v>1.71009880323127</v>
      </c>
      <c r="T59" s="50" t="n">
        <v>194797.541963</v>
      </c>
      <c r="U59" s="50" t="n">
        <v>2.1026948014758</v>
      </c>
      <c r="V59" s="50" t="n">
        <v>8.84929226004406</v>
      </c>
      <c r="W59" s="50" t="n">
        <v>1.66602023218515</v>
      </c>
      <c r="X59" s="50" t="n">
        <v>193864.3341272</v>
      </c>
      <c r="Y59" s="50" t="n">
        <v>2.20327577409307</v>
      </c>
      <c r="Z59" s="50" t="n">
        <v>8.80689835304124</v>
      </c>
      <c r="AA59" s="50" t="n">
        <v>1.80698724378148</v>
      </c>
      <c r="AB59" s="50" t="n">
        <v>176745.5027025</v>
      </c>
      <c r="AC59" s="50" t="n">
        <v>2.18913722899208</v>
      </c>
      <c r="AD59" s="50" t="n">
        <v>8.02922148452936</v>
      </c>
      <c r="AE59" s="50" t="n">
        <v>1.77080600383976</v>
      </c>
      <c r="AF59" s="50" t="n">
        <v>158693.339762</v>
      </c>
      <c r="AG59" s="50" t="n">
        <v>2.25776623386867</v>
      </c>
      <c r="AH59" s="50" t="n">
        <v>7.20914509046088</v>
      </c>
      <c r="AI59" s="50" t="n">
        <v>1.90168374822028</v>
      </c>
      <c r="AJ59" s="50" t="n">
        <v>142234.5853475</v>
      </c>
      <c r="AK59" s="50" t="n">
        <v>2.31780042594792</v>
      </c>
      <c r="AL59" s="50" t="n">
        <v>6.46145430041043</v>
      </c>
      <c r="AM59" s="50" t="n">
        <v>2.00735621439372</v>
      </c>
      <c r="AN59" s="50" t="n">
        <v>132406.7290557</v>
      </c>
      <c r="AO59" s="50" t="n">
        <v>2.37705322034057</v>
      </c>
      <c r="AP59" s="50" t="n">
        <v>6.01499295526486</v>
      </c>
      <c r="AQ59" s="50" t="n">
        <v>2.12933955684788</v>
      </c>
      <c r="AR59" s="50" t="n">
        <v>132085.4278617</v>
      </c>
      <c r="AS59" s="50" t="n">
        <v>2.40351645961726</v>
      </c>
      <c r="AT59" s="50" t="n">
        <v>6.00039683592704</v>
      </c>
      <c r="AU59" s="50" t="n">
        <v>2.16364366164635</v>
      </c>
      <c r="AV59" s="50" t="n">
        <v>112457.0722766</v>
      </c>
      <c r="AW59" s="50" t="n">
        <v>2.33593978342709</v>
      </c>
      <c r="AX59" s="50" t="n">
        <v>5.10871692351002</v>
      </c>
      <c r="AY59" s="50" t="n">
        <v>2.18986035865233</v>
      </c>
      <c r="AZ59" s="50" t="n">
        <v>95726.3472842</v>
      </c>
      <c r="BA59" s="50" t="n">
        <v>2.40582811153308</v>
      </c>
      <c r="BB59" s="50" t="n">
        <v>4.34867101282654</v>
      </c>
      <c r="BC59" s="50" t="n">
        <v>2.31599941973637</v>
      </c>
      <c r="BD59" s="50" t="n">
        <v>72073.0044078</v>
      </c>
      <c r="BE59" s="50" t="n">
        <v>2.80141547207514</v>
      </c>
      <c r="BF59" s="50" t="n">
        <v>3.27414336770845</v>
      </c>
      <c r="BG59" s="50" t="n">
        <v>2.74556357446652</v>
      </c>
      <c r="BH59" s="50" t="n">
        <v>115259.556344</v>
      </c>
      <c r="BI59" s="50" t="n">
        <v>2.36803916058807</v>
      </c>
      <c r="BJ59" s="50" t="n">
        <v>5.23602859447171</v>
      </c>
      <c r="BK59" s="50" t="n">
        <v>2.30970969318695</v>
      </c>
    </row>
    <row r="60">
      <c r="A60" s="50" t="s">
        <v>14</v>
      </c>
      <c r="B60" s="50" t="s">
        <v>15</v>
      </c>
      <c r="C60" s="50" t="s">
        <v>17</v>
      </c>
      <c r="D60" s="50" t="n">
        <v>258164.1530865</v>
      </c>
      <c r="E60" s="50" t="n">
        <v>1.68585420407165</v>
      </c>
      <c r="F60" s="50" t="n">
        <v>4.58822291995469</v>
      </c>
      <c r="G60" s="50" t="n">
        <v>1.51873667901508</v>
      </c>
      <c r="H60" s="50" t="n">
        <v>334601.7486144</v>
      </c>
      <c r="I60" s="50" t="n">
        <v>1.47107347102588</v>
      </c>
      <c r="J60" s="50" t="n">
        <v>5.94671023724629</v>
      </c>
      <c r="K60" s="50" t="n">
        <v>1.29798241746046</v>
      </c>
      <c r="L60" s="50" t="n">
        <v>356695.5263386</v>
      </c>
      <c r="M60" s="50" t="n">
        <v>1.37491844968814</v>
      </c>
      <c r="N60" s="50" t="n">
        <v>6.33937194542927</v>
      </c>
      <c r="O60" s="50" t="n">
        <v>1.20763566200513</v>
      </c>
      <c r="P60" s="50" t="n">
        <v>372337.0698492</v>
      </c>
      <c r="Q60" s="50" t="n">
        <v>1.35396580555123</v>
      </c>
      <c r="R60" s="50" t="n">
        <v>6.61736130832412</v>
      </c>
      <c r="S60" s="50" t="n">
        <v>1.18352955312468</v>
      </c>
      <c r="T60" s="50" t="n">
        <v>467081.4919728</v>
      </c>
      <c r="U60" s="50" t="n">
        <v>1.23027459679339</v>
      </c>
      <c r="V60" s="50" t="n">
        <v>8.30120673739773</v>
      </c>
      <c r="W60" s="50" t="n">
        <v>1.09109976826088</v>
      </c>
      <c r="X60" s="50" t="n">
        <v>513587.3188283</v>
      </c>
      <c r="Y60" s="50" t="n">
        <v>1.21254164841776</v>
      </c>
      <c r="Z60" s="50" t="n">
        <v>9.12773163691914</v>
      </c>
      <c r="AA60" s="50" t="n">
        <v>1.09863790587068</v>
      </c>
      <c r="AB60" s="50" t="n">
        <v>475394.8689596</v>
      </c>
      <c r="AC60" s="50" t="n">
        <v>1.22547346479487</v>
      </c>
      <c r="AD60" s="50" t="n">
        <v>8.44895624629364</v>
      </c>
      <c r="AE60" s="50" t="n">
        <v>1.15121196924897</v>
      </c>
      <c r="AF60" s="50" t="n">
        <v>468033.121806</v>
      </c>
      <c r="AG60" s="50" t="n">
        <v>1.22411029262693</v>
      </c>
      <c r="AH60" s="50" t="n">
        <v>8.31811958048536</v>
      </c>
      <c r="AI60" s="50" t="n">
        <v>1.12561268822324</v>
      </c>
      <c r="AJ60" s="50" t="n">
        <v>444745.0412789</v>
      </c>
      <c r="AK60" s="50" t="n">
        <v>1.23708661587523</v>
      </c>
      <c r="AL60" s="50" t="n">
        <v>7.90423212338209</v>
      </c>
      <c r="AM60" s="50" t="n">
        <v>1.12259038440683</v>
      </c>
      <c r="AN60" s="50" t="n">
        <v>377322.8787847</v>
      </c>
      <c r="AO60" s="50" t="n">
        <v>1.36224110729496</v>
      </c>
      <c r="AP60" s="50" t="n">
        <v>6.70597160746472</v>
      </c>
      <c r="AQ60" s="50" t="n">
        <v>1.24513444256432</v>
      </c>
      <c r="AR60" s="50" t="n">
        <v>377335.090786</v>
      </c>
      <c r="AS60" s="50" t="n">
        <v>1.34949896121995</v>
      </c>
      <c r="AT60" s="50" t="n">
        <v>6.70618864528192</v>
      </c>
      <c r="AU60" s="50" t="n">
        <v>1.26404766649949</v>
      </c>
      <c r="AV60" s="50" t="n">
        <v>316952.9724348</v>
      </c>
      <c r="AW60" s="50" t="n">
        <v>1.2781686258286</v>
      </c>
      <c r="AX60" s="50" t="n">
        <v>5.6330473277824</v>
      </c>
      <c r="AY60" s="50" t="n">
        <v>1.24708664349918</v>
      </c>
      <c r="AZ60" s="50" t="n">
        <v>266418.5812004</v>
      </c>
      <c r="BA60" s="50" t="n">
        <v>1.39154260580788</v>
      </c>
      <c r="BB60" s="50" t="n">
        <v>4.73492475989071</v>
      </c>
      <c r="BC60" s="50" t="n">
        <v>1.37761172530005</v>
      </c>
      <c r="BD60" s="50" t="n">
        <v>213593.0208471</v>
      </c>
      <c r="BE60" s="50" t="n">
        <v>1.57664004241405</v>
      </c>
      <c r="BF60" s="50" t="n">
        <v>3.79608238431407</v>
      </c>
      <c r="BG60" s="50" t="n">
        <v>1.57137800901898</v>
      </c>
      <c r="BH60" s="50" t="n">
        <v>384406.9085158</v>
      </c>
      <c r="BI60" s="50" t="n">
        <v>1.28440574273363</v>
      </c>
      <c r="BJ60" s="50" t="n">
        <v>6.83187253983384</v>
      </c>
      <c r="BK60" s="50" t="n">
        <v>1.29216305681964</v>
      </c>
    </row>
    <row r="61">
      <c r="A61" s="50" t="s">
        <v>42</v>
      </c>
      <c r="B61" s="50" t="s">
        <v>43</v>
      </c>
      <c r="C61" s="50" t="s">
        <v>16</v>
      </c>
      <c r="D61" s="50" t="n">
        <v>269.7320531</v>
      </c>
      <c r="E61" s="50" t="n">
        <v>20.7203844015827</v>
      </c>
      <c r="F61" s="50" t="n">
        <v>8.15582428121326</v>
      </c>
      <c r="G61" s="50" t="n">
        <v>16.9926063681296</v>
      </c>
      <c r="H61" s="50" t="n">
        <v>353.9323852</v>
      </c>
      <c r="I61" s="50" t="n">
        <v>16.0754224776091</v>
      </c>
      <c r="J61" s="50" t="n">
        <v>10.7017698043165</v>
      </c>
      <c r="K61" s="50" t="n">
        <v>12.5155555788139</v>
      </c>
      <c r="L61" s="50" t="n">
        <v>293.2317934</v>
      </c>
      <c r="M61" s="50" t="n">
        <v>17.2255741678534</v>
      </c>
      <c r="N61" s="50" t="n">
        <v>8.86638036951728</v>
      </c>
      <c r="O61" s="50" t="n">
        <v>14.6121394512079</v>
      </c>
      <c r="P61" s="50" t="n">
        <v>195.9604808</v>
      </c>
      <c r="Q61" s="50" t="n">
        <v>21.5307298533373</v>
      </c>
      <c r="R61" s="50" t="n">
        <v>5.92521070113363</v>
      </c>
      <c r="S61" s="50" t="n">
        <v>17.9090403403324</v>
      </c>
      <c r="T61" s="50" t="n">
        <v>294.8895506</v>
      </c>
      <c r="U61" s="50" t="n">
        <v>17.1560711530948</v>
      </c>
      <c r="V61" s="50" t="n">
        <v>8.91650558181121</v>
      </c>
      <c r="W61" s="50" t="n">
        <v>14.2504765726898</v>
      </c>
      <c r="X61" s="50" t="n">
        <v>221.3091554</v>
      </c>
      <c r="Y61" s="50" t="n">
        <v>18.3686209702677</v>
      </c>
      <c r="Z61" s="50" t="n">
        <v>6.69167257847903</v>
      </c>
      <c r="AA61" s="50" t="n">
        <v>16.730132468779</v>
      </c>
      <c r="AB61" s="50" t="n">
        <v>336.7243304</v>
      </c>
      <c r="AC61" s="50" t="n">
        <v>16.2049750665648</v>
      </c>
      <c r="AD61" s="50" t="n">
        <v>10.1814539221019</v>
      </c>
      <c r="AE61" s="50" t="n">
        <v>12.9541435777255</v>
      </c>
      <c r="AF61" s="50" t="n">
        <v>157.3252396</v>
      </c>
      <c r="AG61" s="50" t="n">
        <v>21.2410372142718</v>
      </c>
      <c r="AH61" s="50" t="n">
        <v>4.75700605260167</v>
      </c>
      <c r="AI61" s="50" t="n">
        <v>18.544410468641</v>
      </c>
      <c r="AJ61" s="50" t="n">
        <v>230.593136</v>
      </c>
      <c r="AK61" s="50" t="n">
        <v>18.3506144762722</v>
      </c>
      <c r="AL61" s="50" t="n">
        <v>6.97239010364361</v>
      </c>
      <c r="AM61" s="50" t="n">
        <v>14.7430586582677</v>
      </c>
      <c r="AN61" s="50" t="n">
        <v>164.3589391</v>
      </c>
      <c r="AO61" s="50" t="n">
        <v>21.9361820470507</v>
      </c>
      <c r="AP61" s="50" t="n">
        <v>4.96968236047669</v>
      </c>
      <c r="AQ61" s="50" t="n">
        <v>19.9861184318351</v>
      </c>
      <c r="AR61" s="50" t="n">
        <v>195.6235946</v>
      </c>
      <c r="AS61" s="50" t="n">
        <v>19.0868439053738</v>
      </c>
      <c r="AT61" s="50" t="n">
        <v>5.91502435279873</v>
      </c>
      <c r="AU61" s="50" t="n">
        <v>19.1878934016882</v>
      </c>
      <c r="AV61" s="50" t="n">
        <v>150.5802608</v>
      </c>
      <c r="AW61" s="50" t="n">
        <v>18.1178972501893</v>
      </c>
      <c r="AX61" s="50" t="n">
        <v>4.55305972423218</v>
      </c>
      <c r="AY61" s="50" t="n">
        <v>17.7687865281269</v>
      </c>
      <c r="AZ61" s="50" t="n">
        <v>141.5298486</v>
      </c>
      <c r="BA61" s="50" t="n">
        <v>18.8837965604873</v>
      </c>
      <c r="BB61" s="50" t="n">
        <v>4.27940455152498</v>
      </c>
      <c r="BC61" s="50" t="n">
        <v>17.9977246664383</v>
      </c>
      <c r="BD61" s="50" t="n">
        <v>140.1180543</v>
      </c>
      <c r="BE61" s="50" t="n">
        <v>20.3583055885763</v>
      </c>
      <c r="BF61" s="50" t="n">
        <v>4.23671646125285</v>
      </c>
      <c r="BG61" s="50" t="n">
        <v>19.7272824518365</v>
      </c>
      <c r="BH61" s="50" t="n">
        <v>161.3234553</v>
      </c>
      <c r="BI61" s="50" t="n">
        <v>16.7873703588662</v>
      </c>
      <c r="BJ61" s="50" t="n">
        <v>4.87789915489641</v>
      </c>
      <c r="BK61" s="50" t="n">
        <v>16.645691275311</v>
      </c>
    </row>
    <row r="62">
      <c r="A62" s="50" t="s">
        <v>42</v>
      </c>
      <c r="B62" s="50" t="s">
        <v>43</v>
      </c>
      <c r="C62" s="50" t="s">
        <v>17</v>
      </c>
      <c r="D62" s="50" t="n">
        <v>346.5489631</v>
      </c>
      <c r="E62" s="50" t="n">
        <v>16.8599178866752</v>
      </c>
      <c r="F62" s="50" t="n">
        <v>5.52025780991445</v>
      </c>
      <c r="G62" s="50" t="n">
        <v>15.6304096589684</v>
      </c>
      <c r="H62" s="50" t="n">
        <v>419.1154199</v>
      </c>
      <c r="I62" s="50" t="n">
        <v>14.3206465587227</v>
      </c>
      <c r="J62" s="50" t="n">
        <v>6.67618552155625</v>
      </c>
      <c r="K62" s="50" t="n">
        <v>11.5521856752378</v>
      </c>
      <c r="L62" s="50" t="n">
        <v>617.4393863</v>
      </c>
      <c r="M62" s="50" t="n">
        <v>11.3267277927771</v>
      </c>
      <c r="N62" s="50" t="n">
        <v>9.83533340824866</v>
      </c>
      <c r="O62" s="50" t="n">
        <v>9.38889421918005</v>
      </c>
      <c r="P62" s="50" t="n">
        <v>618.5595367</v>
      </c>
      <c r="Q62" s="50" t="n">
        <v>14.6887907788816</v>
      </c>
      <c r="R62" s="50" t="n">
        <v>9.85317654053959</v>
      </c>
      <c r="S62" s="50" t="n">
        <v>12.3964153912583</v>
      </c>
      <c r="T62" s="50" t="n">
        <v>612.5904323</v>
      </c>
      <c r="U62" s="50" t="n">
        <v>13.7475280534304</v>
      </c>
      <c r="V62" s="50" t="n">
        <v>9.75809330933458</v>
      </c>
      <c r="W62" s="50" t="n">
        <v>11.474495014599</v>
      </c>
      <c r="X62" s="50" t="n">
        <v>463.093108</v>
      </c>
      <c r="Y62" s="50" t="n">
        <v>14.6123691700069</v>
      </c>
      <c r="Z62" s="50" t="n">
        <v>7.37671618834677</v>
      </c>
      <c r="AA62" s="50" t="n">
        <v>12.7610988003689</v>
      </c>
      <c r="AB62" s="50" t="n">
        <v>443.3467843</v>
      </c>
      <c r="AC62" s="50" t="n">
        <v>11.0771406389529</v>
      </c>
      <c r="AD62" s="50" t="n">
        <v>7.06217247525371</v>
      </c>
      <c r="AE62" s="50" t="n">
        <v>11.718209182353</v>
      </c>
      <c r="AF62" s="50" t="n">
        <v>546.4351622</v>
      </c>
      <c r="AG62" s="50" t="n">
        <v>12.6787948473375</v>
      </c>
      <c r="AH62" s="50" t="n">
        <v>8.70429085911301</v>
      </c>
      <c r="AI62" s="50" t="n">
        <v>11.1425978761067</v>
      </c>
      <c r="AJ62" s="50" t="n">
        <v>499.902957</v>
      </c>
      <c r="AK62" s="50" t="n">
        <v>12.9538204737344</v>
      </c>
      <c r="AL62" s="50" t="n">
        <v>7.96306870432699</v>
      </c>
      <c r="AM62" s="50" t="n">
        <v>11.8742385343922</v>
      </c>
      <c r="AN62" s="50" t="n">
        <v>393.4525659</v>
      </c>
      <c r="AO62" s="50" t="n">
        <v>15.2485563747403</v>
      </c>
      <c r="AP62" s="50" t="n">
        <v>6.26739604213912</v>
      </c>
      <c r="AQ62" s="50" t="n">
        <v>14.7255615466071</v>
      </c>
      <c r="AR62" s="50" t="n">
        <v>446.8350282</v>
      </c>
      <c r="AS62" s="50" t="n">
        <v>12.8622665691996</v>
      </c>
      <c r="AT62" s="50" t="n">
        <v>7.1177375113156</v>
      </c>
      <c r="AU62" s="50" t="n">
        <v>12.483535442888</v>
      </c>
      <c r="AV62" s="50" t="n">
        <v>233.0088521</v>
      </c>
      <c r="AW62" s="50" t="n">
        <v>13.340581029337</v>
      </c>
      <c r="AX62" s="50" t="n">
        <v>3.71165137554621</v>
      </c>
      <c r="AY62" s="50" t="n">
        <v>12.5062204854219</v>
      </c>
      <c r="AZ62" s="50" t="n">
        <v>202.6292521</v>
      </c>
      <c r="BA62" s="50" t="n">
        <v>13.688264615284</v>
      </c>
      <c r="BB62" s="50" t="n">
        <v>3.22772776872911</v>
      </c>
      <c r="BC62" s="50" t="n">
        <v>14.7358463069278</v>
      </c>
      <c r="BD62" s="50" t="n">
        <v>171.5915841</v>
      </c>
      <c r="BE62" s="50" t="n">
        <v>14.7801004735969</v>
      </c>
      <c r="BF62" s="50" t="n">
        <v>2.73332164601019</v>
      </c>
      <c r="BG62" s="50" t="n">
        <v>15.1131041686787</v>
      </c>
      <c r="BH62" s="50" t="n">
        <v>263.2186923</v>
      </c>
      <c r="BI62" s="50" t="n">
        <v>17.8191127093936</v>
      </c>
      <c r="BJ62" s="50" t="n">
        <v>4.19287083962579</v>
      </c>
      <c r="BK62" s="50" t="n">
        <v>18.5360729859759</v>
      </c>
    </row>
    <row r="63">
      <c r="A63" s="50" t="s">
        <v>44</v>
      </c>
      <c r="B63" s="50" t="s">
        <v>45</v>
      </c>
      <c r="C63" s="50" t="s">
        <v>16</v>
      </c>
      <c r="D63" s="50" t="n">
        <v>577.2938941</v>
      </c>
      <c r="E63" s="50" t="n">
        <v>27.9811696681736</v>
      </c>
      <c r="F63" s="50" t="n">
        <v>6.26152994135638</v>
      </c>
      <c r="G63" s="50" t="n">
        <v>24.6674349055065</v>
      </c>
      <c r="H63" s="50" t="n">
        <v>665.1014797</v>
      </c>
      <c r="I63" s="50" t="n">
        <v>28.2398380305196</v>
      </c>
      <c r="J63" s="50" t="n">
        <v>7.21392149084568</v>
      </c>
      <c r="K63" s="50" t="n">
        <v>19.6136812497147</v>
      </c>
      <c r="L63" s="50" t="n">
        <v>623.3481364</v>
      </c>
      <c r="M63" s="50" t="n">
        <v>26.7627906493942</v>
      </c>
      <c r="N63" s="50" t="n">
        <v>6.76105023775151</v>
      </c>
      <c r="O63" s="50" t="n">
        <v>19.7459336301312</v>
      </c>
      <c r="P63" s="50" t="n">
        <v>758.1470047</v>
      </c>
      <c r="Q63" s="50" t="n">
        <v>30.4289161054738</v>
      </c>
      <c r="R63" s="50" t="n">
        <v>8.22312554904035</v>
      </c>
      <c r="S63" s="50" t="n">
        <v>24.2465106823069</v>
      </c>
      <c r="T63" s="50" t="n">
        <v>1000.2782881</v>
      </c>
      <c r="U63" s="50" t="n">
        <v>22.8966905951352</v>
      </c>
      <c r="V63" s="50" t="n">
        <v>10.8493654872122</v>
      </c>
      <c r="W63" s="50" t="n">
        <v>18.5759748372195</v>
      </c>
      <c r="X63" s="50" t="n">
        <v>822.4531241</v>
      </c>
      <c r="Y63" s="50" t="n">
        <v>25.363669436708</v>
      </c>
      <c r="Z63" s="50" t="n">
        <v>8.92061203928511</v>
      </c>
      <c r="AA63" s="50" t="n">
        <v>18.2738838065824</v>
      </c>
      <c r="AB63" s="50" t="n">
        <v>730.6538639</v>
      </c>
      <c r="AC63" s="50" t="n">
        <v>28.697300513559</v>
      </c>
      <c r="AD63" s="50" t="n">
        <v>7.9249254016622</v>
      </c>
      <c r="AE63" s="50" t="n">
        <v>23.6361182304379</v>
      </c>
      <c r="AF63" s="50" t="n">
        <v>633.8204573</v>
      </c>
      <c r="AG63" s="50" t="n">
        <v>27.3954938423404</v>
      </c>
      <c r="AH63" s="50" t="n">
        <v>6.87463666494397</v>
      </c>
      <c r="AI63" s="50" t="n">
        <v>22.3235571531445</v>
      </c>
      <c r="AJ63" s="50" t="n">
        <v>588.7508893</v>
      </c>
      <c r="AK63" s="50" t="n">
        <v>30.9727039226077</v>
      </c>
      <c r="AL63" s="50" t="n">
        <v>6.38579648776532</v>
      </c>
      <c r="AM63" s="50" t="n">
        <v>26.2269544822554</v>
      </c>
      <c r="AN63" s="50" t="n">
        <v>471.0748689</v>
      </c>
      <c r="AO63" s="50" t="n">
        <v>30.5186434603645</v>
      </c>
      <c r="AP63" s="50" t="n">
        <v>5.10944152776183</v>
      </c>
      <c r="AQ63" s="50" t="n">
        <v>28.3202624061284</v>
      </c>
      <c r="AR63" s="50" t="n">
        <v>886.0734329</v>
      </c>
      <c r="AS63" s="50" t="n">
        <v>28.1231248408062</v>
      </c>
      <c r="AT63" s="50" t="n">
        <v>9.61065998973258</v>
      </c>
      <c r="AU63" s="50" t="n">
        <v>19.6163788751622</v>
      </c>
      <c r="AV63" s="50" t="n">
        <v>407.9178227</v>
      </c>
      <c r="AW63" s="50" t="n">
        <v>31.0582459450499</v>
      </c>
      <c r="AX63" s="50" t="n">
        <v>4.42441828426218</v>
      </c>
      <c r="AY63" s="50" t="n">
        <v>26.6324054978217</v>
      </c>
      <c r="AZ63" s="50" t="n">
        <v>227.5908239</v>
      </c>
      <c r="BA63" s="50" t="n">
        <v>34.3101179842881</v>
      </c>
      <c r="BB63" s="50" t="n">
        <v>2.46852906776278</v>
      </c>
      <c r="BC63" s="50" t="n">
        <v>34.3291328510822</v>
      </c>
      <c r="BD63" s="50" t="n">
        <v>323.1081205</v>
      </c>
      <c r="BE63" s="50" t="n">
        <v>33.491435754612</v>
      </c>
      <c r="BF63" s="50" t="n">
        <v>3.50454281862832</v>
      </c>
      <c r="BG63" s="50" t="n">
        <v>27.5583831020644</v>
      </c>
      <c r="BH63" s="50" t="n">
        <v>504.0816943</v>
      </c>
      <c r="BI63" s="50" t="n">
        <v>25.3339774957522</v>
      </c>
      <c r="BJ63" s="50" t="n">
        <v>5.46744501198961</v>
      </c>
      <c r="BK63" s="50" t="n">
        <v>25.0977324911158</v>
      </c>
    </row>
    <row r="64">
      <c r="A64" s="50" t="s">
        <v>44</v>
      </c>
      <c r="B64" s="50" t="s">
        <v>45</v>
      </c>
      <c r="C64" s="50" t="s">
        <v>17</v>
      </c>
      <c r="D64" s="50" t="n">
        <v>3355.6403204</v>
      </c>
      <c r="E64" s="50" t="n">
        <v>9.73161167403019</v>
      </c>
      <c r="F64" s="50" t="n">
        <v>5.63458889844456</v>
      </c>
      <c r="G64" s="50" t="n">
        <v>9.52808895437539</v>
      </c>
      <c r="H64" s="50" t="n">
        <v>4346.4775188</v>
      </c>
      <c r="I64" s="50" t="n">
        <v>9.65506213917527</v>
      </c>
      <c r="J64" s="50" t="n">
        <v>7.29834297969396</v>
      </c>
      <c r="K64" s="50" t="n">
        <v>8.18081380846297</v>
      </c>
      <c r="L64" s="50" t="n">
        <v>4781.1386534</v>
      </c>
      <c r="M64" s="50" t="n">
        <v>10.4059492535526</v>
      </c>
      <c r="N64" s="50" t="n">
        <v>8.02819974911987</v>
      </c>
      <c r="O64" s="50" t="n">
        <v>8.29283699913158</v>
      </c>
      <c r="P64" s="50" t="n">
        <v>4223.8193275</v>
      </c>
      <c r="Q64" s="50" t="n">
        <v>10.2091458202107</v>
      </c>
      <c r="R64" s="50" t="n">
        <v>7.09238274051079</v>
      </c>
      <c r="S64" s="50" t="n">
        <v>9.48329268154873</v>
      </c>
      <c r="T64" s="50" t="n">
        <v>4522.7553801</v>
      </c>
      <c r="U64" s="50" t="n">
        <v>8.62903896251725</v>
      </c>
      <c r="V64" s="50" t="n">
        <v>7.5943381357553</v>
      </c>
      <c r="W64" s="50" t="n">
        <v>8.28914509048606</v>
      </c>
      <c r="X64" s="50" t="n">
        <v>5110.6371596</v>
      </c>
      <c r="Y64" s="50" t="n">
        <v>10.9697428745927</v>
      </c>
      <c r="Z64" s="50" t="n">
        <v>8.5814737736933</v>
      </c>
      <c r="AA64" s="50" t="n">
        <v>9.54409101815815</v>
      </c>
      <c r="AB64" s="50" t="n">
        <v>4412.0001781</v>
      </c>
      <c r="AC64" s="50" t="n">
        <v>10.560695260134</v>
      </c>
      <c r="AD64" s="50" t="n">
        <v>7.40836467851666</v>
      </c>
      <c r="AE64" s="50" t="n">
        <v>10.1928155682585</v>
      </c>
      <c r="AF64" s="50" t="n">
        <v>5424.1206441</v>
      </c>
      <c r="AG64" s="50" t="n">
        <v>9.4247408514436</v>
      </c>
      <c r="AH64" s="50" t="n">
        <v>9.10785633945019</v>
      </c>
      <c r="AI64" s="50" t="n">
        <v>8.45862136832904</v>
      </c>
      <c r="AJ64" s="50" t="n">
        <v>4978.6976368</v>
      </c>
      <c r="AK64" s="50" t="n">
        <v>10.2798055482563</v>
      </c>
      <c r="AL64" s="50" t="n">
        <v>8.35992888227111</v>
      </c>
      <c r="AM64" s="50" t="n">
        <v>8.33124975577418</v>
      </c>
      <c r="AN64" s="50" t="n">
        <v>4316.519845</v>
      </c>
      <c r="AO64" s="50" t="n">
        <v>9.98895952772462</v>
      </c>
      <c r="AP64" s="50" t="n">
        <v>7.24803986014014</v>
      </c>
      <c r="AQ64" s="50" t="n">
        <v>9.16810161276893</v>
      </c>
      <c r="AR64" s="50" t="n">
        <v>3828.1979036</v>
      </c>
      <c r="AS64" s="50" t="n">
        <v>12.0737949491814</v>
      </c>
      <c r="AT64" s="50" t="n">
        <v>6.42807909940183</v>
      </c>
      <c r="AU64" s="50" t="n">
        <v>10.9129840086362</v>
      </c>
      <c r="AV64" s="50" t="n">
        <v>2705.2301406</v>
      </c>
      <c r="AW64" s="50" t="n">
        <v>10.9605175888729</v>
      </c>
      <c r="AX64" s="50" t="n">
        <v>4.54245934085849</v>
      </c>
      <c r="AY64" s="50" t="n">
        <v>10.7307031548372</v>
      </c>
      <c r="AZ64" s="50" t="n">
        <v>2493.1617647</v>
      </c>
      <c r="BA64" s="50" t="n">
        <v>11.1377446914901</v>
      </c>
      <c r="BB64" s="50" t="n">
        <v>4.18636691066178</v>
      </c>
      <c r="BC64" s="50" t="n">
        <v>11.6591922661672</v>
      </c>
      <c r="BD64" s="50" t="n">
        <v>1916.4709108</v>
      </c>
      <c r="BE64" s="50" t="n">
        <v>12.6689674188257</v>
      </c>
      <c r="BF64" s="50" t="n">
        <v>3.21802240023698</v>
      </c>
      <c r="BG64" s="50" t="n">
        <v>12.7937653552683</v>
      </c>
      <c r="BH64" s="50" t="n">
        <v>3139.4387226</v>
      </c>
      <c r="BI64" s="50" t="n">
        <v>10.0217782058977</v>
      </c>
      <c r="BJ64" s="50" t="n">
        <v>5.27155621124504</v>
      </c>
      <c r="BK64" s="50" t="n">
        <v>10.8920128811175</v>
      </c>
    </row>
    <row r="65">
      <c r="A65" s="50" t="s">
        <v>27</v>
      </c>
      <c r="B65" s="50" t="s">
        <v>28</v>
      </c>
      <c r="C65" s="50" t="s">
        <v>16</v>
      </c>
      <c r="D65" s="50" t="n">
        <v>1218.5001515</v>
      </c>
      <c r="E65" s="50" t="n">
        <v>27.9078682749912</v>
      </c>
      <c r="F65" s="50" t="n">
        <v>4.36534683743362</v>
      </c>
      <c r="G65" s="50" t="n">
        <v>25.5282884596416</v>
      </c>
      <c r="H65" s="50" t="n">
        <v>1931.9682925</v>
      </c>
      <c r="I65" s="50" t="n">
        <v>24.4576055556574</v>
      </c>
      <c r="J65" s="50" t="n">
        <v>6.92138746581592</v>
      </c>
      <c r="K65" s="50" t="n">
        <v>16.645497132463</v>
      </c>
      <c r="L65" s="50" t="n">
        <v>1941.6881258</v>
      </c>
      <c r="M65" s="50" t="n">
        <v>23.4310867551711</v>
      </c>
      <c r="N65" s="50" t="n">
        <v>6.95620932735143</v>
      </c>
      <c r="O65" s="50" t="n">
        <v>16.6081776730469</v>
      </c>
      <c r="P65" s="50" t="n">
        <v>2995.0553119</v>
      </c>
      <c r="Q65" s="50" t="n">
        <v>20.7632169844594</v>
      </c>
      <c r="R65" s="50" t="n">
        <v>10.729957823679</v>
      </c>
      <c r="S65" s="50" t="n">
        <v>13.0680152237504</v>
      </c>
      <c r="T65" s="50" t="n">
        <v>1990.1303587</v>
      </c>
      <c r="U65" s="50" t="n">
        <v>21.120478390848</v>
      </c>
      <c r="V65" s="50" t="n">
        <v>7.12975641138578</v>
      </c>
      <c r="W65" s="50" t="n">
        <v>16.4776567098186</v>
      </c>
      <c r="X65" s="50" t="n">
        <v>2874.1964962</v>
      </c>
      <c r="Y65" s="50" t="n">
        <v>19.5049567657051</v>
      </c>
      <c r="Z65" s="50" t="n">
        <v>10.2969741689437</v>
      </c>
      <c r="AA65" s="50" t="n">
        <v>13.4693725368296</v>
      </c>
      <c r="AB65" s="50" t="n">
        <v>1961.5672764</v>
      </c>
      <c r="AC65" s="50" t="n">
        <v>25.0075502037088</v>
      </c>
      <c r="AD65" s="50" t="n">
        <v>7.02742752711591</v>
      </c>
      <c r="AE65" s="50" t="n">
        <v>17.2667216465724</v>
      </c>
      <c r="AF65" s="50" t="n">
        <v>2400.7852157</v>
      </c>
      <c r="AG65" s="50" t="n">
        <v>19.2586013721607</v>
      </c>
      <c r="AH65" s="50" t="n">
        <v>8.60095104281436</v>
      </c>
      <c r="AI65" s="50" t="n">
        <v>15.3091141299974</v>
      </c>
      <c r="AJ65" s="50" t="n">
        <v>2106.8049424</v>
      </c>
      <c r="AK65" s="50" t="n">
        <v>21.750382914215</v>
      </c>
      <c r="AL65" s="50" t="n">
        <v>7.54774981445323</v>
      </c>
      <c r="AM65" s="50" t="n">
        <v>15.3652523096045</v>
      </c>
      <c r="AN65" s="50" t="n">
        <v>1686.8833576</v>
      </c>
      <c r="AO65" s="50" t="n">
        <v>23.4387599612152</v>
      </c>
      <c r="AP65" s="50" t="n">
        <v>6.04335659798936</v>
      </c>
      <c r="AQ65" s="50" t="n">
        <v>16.9427088785354</v>
      </c>
      <c r="AR65" s="50" t="n">
        <v>1559.4968664</v>
      </c>
      <c r="AS65" s="50" t="n">
        <v>23.1646689350486</v>
      </c>
      <c r="AT65" s="50" t="n">
        <v>5.58698717053617</v>
      </c>
      <c r="AU65" s="50" t="n">
        <v>18.4010510036654</v>
      </c>
      <c r="AV65" s="50" t="n">
        <v>1616.5644039</v>
      </c>
      <c r="AW65" s="50" t="n">
        <v>18.6750846647776</v>
      </c>
      <c r="AX65" s="50" t="n">
        <v>5.79143490412001</v>
      </c>
      <c r="AY65" s="50" t="n">
        <v>20.161586583005</v>
      </c>
      <c r="AZ65" s="50" t="n">
        <v>1034.2660776</v>
      </c>
      <c r="BA65" s="50" t="n">
        <v>21.8860672750851</v>
      </c>
      <c r="BB65" s="50" t="n">
        <v>3.70531767711153</v>
      </c>
      <c r="BC65" s="50" t="n">
        <v>23.5517479364565</v>
      </c>
      <c r="BD65" s="50" t="n">
        <v>998.839868</v>
      </c>
      <c r="BE65" s="50" t="n">
        <v>22.6143599485917</v>
      </c>
      <c r="BF65" s="50" t="n">
        <v>3.57840124476703</v>
      </c>
      <c r="BG65" s="50" t="n">
        <v>23.5613929647122</v>
      </c>
      <c r="BH65" s="50" t="n">
        <v>1596.273615</v>
      </c>
      <c r="BI65" s="50" t="n">
        <v>20.4800557580024</v>
      </c>
      <c r="BJ65" s="50" t="n">
        <v>5.71874198648302</v>
      </c>
      <c r="BK65" s="50" t="n">
        <v>18.2770294876973</v>
      </c>
    </row>
    <row r="66">
      <c r="A66" s="50" t="s">
        <v>27</v>
      </c>
      <c r="B66" s="50" t="s">
        <v>28</v>
      </c>
      <c r="C66" s="50" t="s">
        <v>17</v>
      </c>
      <c r="D66" s="50" t="n">
        <v>4371.4727654</v>
      </c>
      <c r="E66" s="50" t="n">
        <v>14.5798407333927</v>
      </c>
      <c r="F66" s="50" t="n">
        <v>4.20224905169554</v>
      </c>
      <c r="G66" s="50" t="n">
        <v>13.7039073751119</v>
      </c>
      <c r="H66" s="50" t="n">
        <v>6952.7103025</v>
      </c>
      <c r="I66" s="50" t="n">
        <v>10.8118286484248</v>
      </c>
      <c r="J66" s="50" t="n">
        <v>6.68356452009625</v>
      </c>
      <c r="K66" s="50" t="n">
        <v>9.03639958945291</v>
      </c>
      <c r="L66" s="50" t="n">
        <v>7764.6603618</v>
      </c>
      <c r="M66" s="50" t="n">
        <v>10.2496698161987</v>
      </c>
      <c r="N66" s="50" t="n">
        <v>7.4640832490984</v>
      </c>
      <c r="O66" s="50" t="n">
        <v>8.6303406543695</v>
      </c>
      <c r="P66" s="50" t="n">
        <v>7427.3754713</v>
      </c>
      <c r="Q66" s="50" t="n">
        <v>9.19613349119885</v>
      </c>
      <c r="R66" s="50" t="n">
        <v>7.1398549655613</v>
      </c>
      <c r="S66" s="50" t="n">
        <v>7.46977266911016</v>
      </c>
      <c r="T66" s="50" t="n">
        <v>9019.4388579</v>
      </c>
      <c r="U66" s="50" t="n">
        <v>8.52055693359471</v>
      </c>
      <c r="V66" s="50" t="n">
        <v>8.67028812061422</v>
      </c>
      <c r="W66" s="50" t="n">
        <v>8.025295007555</v>
      </c>
      <c r="X66" s="50" t="n">
        <v>8014.5504076</v>
      </c>
      <c r="Y66" s="50" t="n">
        <v>10.1156260150499</v>
      </c>
      <c r="Z66" s="50" t="n">
        <v>7.70429982240127</v>
      </c>
      <c r="AA66" s="50" t="n">
        <v>9.39039014605059</v>
      </c>
      <c r="AB66" s="50" t="n">
        <v>7840.9994474</v>
      </c>
      <c r="AC66" s="50" t="n">
        <v>10.778330932657</v>
      </c>
      <c r="AD66" s="50" t="n">
        <v>7.53746717879116</v>
      </c>
      <c r="AE66" s="50" t="n">
        <v>9.88165688356282</v>
      </c>
      <c r="AF66" s="50" t="n">
        <v>8142.0478154</v>
      </c>
      <c r="AG66" s="50" t="n">
        <v>10.6502620416472</v>
      </c>
      <c r="AH66" s="50" t="n">
        <v>7.82686168879601</v>
      </c>
      <c r="AI66" s="50" t="n">
        <v>10.1017220131129</v>
      </c>
      <c r="AJ66" s="50" t="n">
        <v>6980.5974923</v>
      </c>
      <c r="AK66" s="50" t="n">
        <v>12.5450925396697</v>
      </c>
      <c r="AL66" s="50" t="n">
        <v>6.7103721712428</v>
      </c>
      <c r="AM66" s="50" t="n">
        <v>10.9983421869507</v>
      </c>
      <c r="AN66" s="50" t="n">
        <v>7762.295542</v>
      </c>
      <c r="AO66" s="50" t="n">
        <v>11.1397687576862</v>
      </c>
      <c r="AP66" s="50" t="n">
        <v>7.46180997363833</v>
      </c>
      <c r="AQ66" s="50" t="n">
        <v>9.95008428647255</v>
      </c>
      <c r="AR66" s="50" t="n">
        <v>8288.7751408</v>
      </c>
      <c r="AS66" s="50" t="n">
        <v>10.3413632038178</v>
      </c>
      <c r="AT66" s="50" t="n">
        <v>7.96790906507163</v>
      </c>
      <c r="AU66" s="50" t="n">
        <v>9.67222196207856</v>
      </c>
      <c r="AV66" s="50" t="n">
        <v>5666.2567903</v>
      </c>
      <c r="AW66" s="50" t="n">
        <v>9.75181460152155</v>
      </c>
      <c r="AX66" s="50" t="n">
        <v>5.44691080135846</v>
      </c>
      <c r="AY66" s="50" t="n">
        <v>9.50595481783916</v>
      </c>
      <c r="AZ66" s="50" t="n">
        <v>4697.1766604</v>
      </c>
      <c r="BA66" s="50" t="n">
        <v>10.5135399261929</v>
      </c>
      <c r="BB66" s="50" t="n">
        <v>4.51534465067317</v>
      </c>
      <c r="BC66" s="50" t="n">
        <v>10.6169795462899</v>
      </c>
      <c r="BD66" s="50" t="n">
        <v>4251.3146696</v>
      </c>
      <c r="BE66" s="50" t="n">
        <v>11.2647800244012</v>
      </c>
      <c r="BF66" s="50" t="n">
        <v>4.08674238581268</v>
      </c>
      <c r="BG66" s="50" t="n">
        <v>11.1384998454374</v>
      </c>
      <c r="BH66" s="50" t="n">
        <v>6847.3079146</v>
      </c>
      <c r="BI66" s="50" t="n">
        <v>11.097975528767</v>
      </c>
      <c r="BJ66" s="50" t="n">
        <v>6.58224235514878</v>
      </c>
      <c r="BK66" s="50" t="n">
        <v>11.6911794562039</v>
      </c>
    </row>
    <row r="67">
      <c r="A67" s="50" t="s">
        <v>29</v>
      </c>
      <c r="B67" s="50" t="s">
        <v>30</v>
      </c>
      <c r="C67" s="50" t="s">
        <v>16</v>
      </c>
      <c r="D67" s="50" t="n">
        <v>361.9913251</v>
      </c>
      <c r="E67" s="50" t="n">
        <v>27.4325055376786</v>
      </c>
      <c r="F67" s="50" t="n">
        <v>6.51256486328491</v>
      </c>
      <c r="G67" s="50" t="n">
        <v>19.8477940451562</v>
      </c>
      <c r="H67" s="50" t="n">
        <v>465.5104591</v>
      </c>
      <c r="I67" s="50" t="n">
        <v>22.8670763784755</v>
      </c>
      <c r="J67" s="50" t="n">
        <v>8.37497157863877</v>
      </c>
      <c r="K67" s="50" t="n">
        <v>18.272910151378</v>
      </c>
      <c r="L67" s="50" t="n">
        <v>480.4802132</v>
      </c>
      <c r="M67" s="50" t="n">
        <v>23.211216476185</v>
      </c>
      <c r="N67" s="50" t="n">
        <v>8.64429155346619</v>
      </c>
      <c r="O67" s="50" t="n">
        <v>15.1962986792747</v>
      </c>
      <c r="P67" s="50" t="n">
        <v>479.8488256</v>
      </c>
      <c r="Q67" s="50" t="n">
        <v>23.4670738043386</v>
      </c>
      <c r="R67" s="50" t="n">
        <v>8.63293229589907</v>
      </c>
      <c r="S67" s="50" t="n">
        <v>19.4968801200908</v>
      </c>
      <c r="T67" s="50" t="n">
        <v>541.9708507</v>
      </c>
      <c r="U67" s="50" t="n">
        <v>24.0735449695559</v>
      </c>
      <c r="V67" s="50" t="n">
        <v>9.75056603419542</v>
      </c>
      <c r="W67" s="50" t="n">
        <v>14.6600133787814</v>
      </c>
      <c r="X67" s="50" t="n">
        <v>433.9438987</v>
      </c>
      <c r="Y67" s="50" t="n">
        <v>21.5246455016803</v>
      </c>
      <c r="Z67" s="50" t="n">
        <v>7.80705942754231</v>
      </c>
      <c r="AA67" s="50" t="n">
        <v>15.7289172863131</v>
      </c>
      <c r="AB67" s="50" t="n">
        <v>429.7034038</v>
      </c>
      <c r="AC67" s="50" t="n">
        <v>22.2821600721489</v>
      </c>
      <c r="AD67" s="50" t="n">
        <v>7.73076893057791</v>
      </c>
      <c r="AE67" s="50" t="n">
        <v>17.3603545749801</v>
      </c>
      <c r="AF67" s="50" t="n">
        <v>336.609899</v>
      </c>
      <c r="AG67" s="50" t="n">
        <v>23.5582775499219</v>
      </c>
      <c r="AH67" s="50" t="n">
        <v>6.05592910342724</v>
      </c>
      <c r="AI67" s="50" t="n">
        <v>23.3774569964746</v>
      </c>
      <c r="AJ67" s="50" t="n">
        <v>361.5130749</v>
      </c>
      <c r="AK67" s="50" t="n">
        <v>23.1509040284187</v>
      </c>
      <c r="AL67" s="50" t="n">
        <v>6.50396069176915</v>
      </c>
      <c r="AM67" s="50" t="n">
        <v>16.1356189592546</v>
      </c>
      <c r="AN67" s="50" t="n">
        <v>478.1953463</v>
      </c>
      <c r="AO67" s="50" t="n">
        <v>20.3663896004519</v>
      </c>
      <c r="AP67" s="50" t="n">
        <v>8.6031846460393</v>
      </c>
      <c r="AQ67" s="50" t="n">
        <v>14.7808875606858</v>
      </c>
      <c r="AR67" s="50" t="n">
        <v>417.8132115</v>
      </c>
      <c r="AS67" s="50" t="n">
        <v>23.6399599852797</v>
      </c>
      <c r="AT67" s="50" t="n">
        <v>7.51685317287491</v>
      </c>
      <c r="AU67" s="50" t="n">
        <v>18.3108982924703</v>
      </c>
      <c r="AV67" s="50" t="n">
        <v>156.6842423</v>
      </c>
      <c r="AW67" s="50" t="n">
        <v>27.0816067911857</v>
      </c>
      <c r="AX67" s="50" t="n">
        <v>2.81889708476166</v>
      </c>
      <c r="AY67" s="50" t="n">
        <v>29.384892521647</v>
      </c>
      <c r="AZ67" s="50" t="n">
        <v>187.660566</v>
      </c>
      <c r="BA67" s="50" t="n">
        <v>25.6958769335697</v>
      </c>
      <c r="BB67" s="50" t="n">
        <v>3.37619032173807</v>
      </c>
      <c r="BC67" s="50" t="n">
        <v>24.8914380659045</v>
      </c>
      <c r="BD67" s="50" t="n">
        <v>164.3024599</v>
      </c>
      <c r="BE67" s="50" t="n">
        <v>31.5321619117057</v>
      </c>
      <c r="BF67" s="50" t="n">
        <v>2.95595599425048</v>
      </c>
      <c r="BG67" s="50" t="n">
        <v>25.694013004283</v>
      </c>
      <c r="BH67" s="50" t="n">
        <v>262.1249267</v>
      </c>
      <c r="BI67" s="50" t="n">
        <v>22.9123989958622</v>
      </c>
      <c r="BJ67" s="50" t="n">
        <v>4.71587430153462</v>
      </c>
      <c r="BK67" s="50" t="n">
        <v>23.1510613166559</v>
      </c>
    </row>
    <row r="68">
      <c r="A68" s="50" t="s">
        <v>29</v>
      </c>
      <c r="B68" s="50" t="s">
        <v>30</v>
      </c>
      <c r="C68" s="50" t="s">
        <v>17</v>
      </c>
      <c r="D68" s="50" t="n">
        <v>1090.4478937</v>
      </c>
      <c r="E68" s="50" t="n">
        <v>16.1632829188838</v>
      </c>
      <c r="F68" s="50" t="n">
        <v>5.26490181043403</v>
      </c>
      <c r="G68" s="50" t="n">
        <v>13.6438528554154</v>
      </c>
      <c r="H68" s="50" t="n">
        <v>1434.1974147</v>
      </c>
      <c r="I68" s="50" t="n">
        <v>10.4985148581137</v>
      </c>
      <c r="J68" s="50" t="n">
        <v>6.92459365440456</v>
      </c>
      <c r="K68" s="50" t="n">
        <v>9.00830061141112</v>
      </c>
      <c r="L68" s="50" t="n">
        <v>1630.3726949</v>
      </c>
      <c r="M68" s="50" t="n">
        <v>10.3997850352248</v>
      </c>
      <c r="N68" s="50" t="n">
        <v>7.87176737435447</v>
      </c>
      <c r="O68" s="50" t="n">
        <v>8.48576453538169</v>
      </c>
      <c r="P68" s="50" t="n">
        <v>1710.4397768</v>
      </c>
      <c r="Q68" s="50" t="n">
        <v>9.61967122311291</v>
      </c>
      <c r="R68" s="50" t="n">
        <v>8.25834735390869</v>
      </c>
      <c r="S68" s="50" t="n">
        <v>7.5051033198592</v>
      </c>
      <c r="T68" s="50" t="n">
        <v>1630.7405469</v>
      </c>
      <c r="U68" s="50" t="n">
        <v>10.5086529330103</v>
      </c>
      <c r="V68" s="50" t="n">
        <v>7.87354343781607</v>
      </c>
      <c r="W68" s="50" t="n">
        <v>8.93569143092979</v>
      </c>
      <c r="X68" s="50" t="n">
        <v>1682.9505636</v>
      </c>
      <c r="Y68" s="50" t="n">
        <v>11.8870857846427</v>
      </c>
      <c r="Z68" s="50" t="n">
        <v>8.1256239022149</v>
      </c>
      <c r="AA68" s="50" t="n">
        <v>10.1314693918896</v>
      </c>
      <c r="AB68" s="50" t="n">
        <v>1783.888029</v>
      </c>
      <c r="AC68" s="50" t="n">
        <v>10.7621856307571</v>
      </c>
      <c r="AD68" s="50" t="n">
        <v>8.61297029207485</v>
      </c>
      <c r="AE68" s="50" t="n">
        <v>9.76293611405315</v>
      </c>
      <c r="AF68" s="50" t="n">
        <v>1568.4258723</v>
      </c>
      <c r="AG68" s="50" t="n">
        <v>10.1146884776818</v>
      </c>
      <c r="AH68" s="50" t="n">
        <v>7.57267565218998</v>
      </c>
      <c r="AI68" s="50" t="n">
        <v>9.83240624145578</v>
      </c>
      <c r="AJ68" s="50" t="n">
        <v>1601.2779253</v>
      </c>
      <c r="AK68" s="50" t="n">
        <v>11.1233292869775</v>
      </c>
      <c r="AL68" s="50" t="n">
        <v>7.73129197335073</v>
      </c>
      <c r="AM68" s="50" t="n">
        <v>9.79336989096667</v>
      </c>
      <c r="AN68" s="50" t="n">
        <v>1667.3942018</v>
      </c>
      <c r="AO68" s="50" t="n">
        <v>10.1740899836552</v>
      </c>
      <c r="AP68" s="50" t="n">
        <v>8.05051465776793</v>
      </c>
      <c r="AQ68" s="50" t="n">
        <v>9.05275122272815</v>
      </c>
      <c r="AR68" s="50" t="n">
        <v>1384.2845751</v>
      </c>
      <c r="AS68" s="50" t="n">
        <v>12.1393935788066</v>
      </c>
      <c r="AT68" s="50" t="n">
        <v>6.68360442319766</v>
      </c>
      <c r="AU68" s="50" t="n">
        <v>10.9618511808704</v>
      </c>
      <c r="AV68" s="50" t="n">
        <v>1016.1019243</v>
      </c>
      <c r="AW68" s="50" t="n">
        <v>10.1024085346228</v>
      </c>
      <c r="AX68" s="50" t="n">
        <v>4.90594451302077</v>
      </c>
      <c r="AY68" s="50" t="n">
        <v>9.12151864691027</v>
      </c>
      <c r="AZ68" s="50" t="n">
        <v>870.1303289</v>
      </c>
      <c r="BA68" s="50" t="n">
        <v>14.3625463846368</v>
      </c>
      <c r="BB68" s="50" t="n">
        <v>4.20116428341648</v>
      </c>
      <c r="BC68" s="50" t="n">
        <v>13.1225385140579</v>
      </c>
      <c r="BD68" s="50" t="n">
        <v>696.8096033</v>
      </c>
      <c r="BE68" s="50" t="n">
        <v>14.4173805557824</v>
      </c>
      <c r="BF68" s="50" t="n">
        <v>3.36433695102472</v>
      </c>
      <c r="BG68" s="50" t="n">
        <v>15.0808236592546</v>
      </c>
      <c r="BH68" s="50" t="n">
        <v>944.18595</v>
      </c>
      <c r="BI68" s="50" t="n">
        <v>10.1975514773897</v>
      </c>
      <c r="BJ68" s="50" t="n">
        <v>4.55871972082417</v>
      </c>
      <c r="BK68" s="50" t="n">
        <v>10.1945630412361</v>
      </c>
    </row>
    <row r="69">
      <c r="A69" s="50" t="s">
        <v>46</v>
      </c>
      <c r="B69" s="50" t="s">
        <v>47</v>
      </c>
      <c r="C69" s="50" t="s">
        <v>16</v>
      </c>
      <c r="D69" s="50" t="n">
        <v>563.2966359</v>
      </c>
      <c r="E69" s="50" t="n">
        <v>16.6196287521098</v>
      </c>
      <c r="F69" s="50" t="n">
        <v>9.78417973343296</v>
      </c>
      <c r="G69" s="50" t="n">
        <v>13.4471076953427</v>
      </c>
      <c r="H69" s="50" t="n">
        <v>446.1390656</v>
      </c>
      <c r="I69" s="50" t="n">
        <v>17.2631790224974</v>
      </c>
      <c r="J69" s="50" t="n">
        <v>7.7492115623271</v>
      </c>
      <c r="K69" s="50" t="n">
        <v>12.5638837357661</v>
      </c>
      <c r="L69" s="50" t="n">
        <v>691.8930221</v>
      </c>
      <c r="M69" s="50" t="n">
        <v>15.7951757318195</v>
      </c>
      <c r="N69" s="50" t="n">
        <v>12.0178343932739</v>
      </c>
      <c r="O69" s="50" t="n">
        <v>11.442687159905</v>
      </c>
      <c r="P69" s="50" t="n">
        <v>582.8473997</v>
      </c>
      <c r="Q69" s="50" t="n">
        <v>17.856729397786</v>
      </c>
      <c r="R69" s="50" t="n">
        <v>10.1237666841689</v>
      </c>
      <c r="S69" s="50" t="n">
        <v>14.2054893068399</v>
      </c>
      <c r="T69" s="50" t="n">
        <v>510.4803809</v>
      </c>
      <c r="U69" s="50" t="n">
        <v>19.0282587384111</v>
      </c>
      <c r="V69" s="50" t="n">
        <v>8.86678790320984</v>
      </c>
      <c r="W69" s="50" t="n">
        <v>16.3599851405969</v>
      </c>
      <c r="X69" s="50" t="n">
        <v>435.2811556</v>
      </c>
      <c r="Y69" s="50" t="n">
        <v>18.5131031321079</v>
      </c>
      <c r="Z69" s="50" t="n">
        <v>7.56061511740123</v>
      </c>
      <c r="AA69" s="50" t="n">
        <v>16.1229578782317</v>
      </c>
      <c r="AB69" s="50" t="n">
        <v>513.4346299</v>
      </c>
      <c r="AC69" s="50" t="n">
        <v>16.6683890043097</v>
      </c>
      <c r="AD69" s="50" t="n">
        <v>8.91810172500665</v>
      </c>
      <c r="AE69" s="50" t="n">
        <v>14.2615307666349</v>
      </c>
      <c r="AF69" s="50" t="n">
        <v>478.7567575</v>
      </c>
      <c r="AG69" s="50" t="n">
        <v>20.2237210857856</v>
      </c>
      <c r="AH69" s="50" t="n">
        <v>8.31576449323435</v>
      </c>
      <c r="AI69" s="50" t="n">
        <v>15.9339154606086</v>
      </c>
      <c r="AJ69" s="50" t="n">
        <v>411.3009739</v>
      </c>
      <c r="AK69" s="50" t="n">
        <v>16.7607288978546</v>
      </c>
      <c r="AL69" s="50" t="n">
        <v>7.14409140176017</v>
      </c>
      <c r="AM69" s="50" t="n">
        <v>15.3200524483853</v>
      </c>
      <c r="AN69" s="50" t="n">
        <v>246.0902468</v>
      </c>
      <c r="AO69" s="50" t="n">
        <v>20.6374818378241</v>
      </c>
      <c r="AP69" s="50" t="n">
        <v>4.27446402460589</v>
      </c>
      <c r="AQ69" s="50" t="n">
        <v>20.1783982659647</v>
      </c>
      <c r="AR69" s="50" t="n">
        <v>208.9538979</v>
      </c>
      <c r="AS69" s="50" t="n">
        <v>29.7470699078763</v>
      </c>
      <c r="AT69" s="50" t="n">
        <v>3.62942429043361</v>
      </c>
      <c r="AU69" s="50" t="n">
        <v>27.3760355938097</v>
      </c>
      <c r="AV69" s="50" t="n">
        <v>216.3503074</v>
      </c>
      <c r="AW69" s="50" t="n">
        <v>20.6174023811537</v>
      </c>
      <c r="AX69" s="50" t="n">
        <v>3.75789620969947</v>
      </c>
      <c r="AY69" s="50" t="n">
        <v>20.8075269280581</v>
      </c>
      <c r="AZ69" s="50" t="n">
        <v>204.2568195</v>
      </c>
      <c r="BA69" s="50" t="n">
        <v>24.0038334137747</v>
      </c>
      <c r="BB69" s="50" t="n">
        <v>3.54783839703626</v>
      </c>
      <c r="BC69" s="50" t="n">
        <v>22.3870941591256</v>
      </c>
      <c r="BD69" s="50" t="n">
        <v>66.1150271</v>
      </c>
      <c r="BE69" s="50" t="n">
        <v>37.7440435195009</v>
      </c>
      <c r="BF69" s="50" t="n">
        <v>1.14838482426518</v>
      </c>
      <c r="BG69" s="50" t="n">
        <v>38.104449922048</v>
      </c>
      <c r="BH69" s="50" t="n">
        <v>182.022489</v>
      </c>
      <c r="BI69" s="50" t="n">
        <v>25.7290287687223</v>
      </c>
      <c r="BJ69" s="50" t="n">
        <v>3.16163924014449</v>
      </c>
      <c r="BK69" s="50" t="n">
        <v>25.660269544958</v>
      </c>
    </row>
    <row r="70">
      <c r="A70" s="50" t="s">
        <v>46</v>
      </c>
      <c r="B70" s="50" t="s">
        <v>47</v>
      </c>
      <c r="C70" s="50" t="s">
        <v>17</v>
      </c>
      <c r="D70" s="50" t="n">
        <v>1839.8349877</v>
      </c>
      <c r="E70" s="50" t="n">
        <v>8.70760865108452</v>
      </c>
      <c r="F70" s="50" t="n">
        <v>10.221997631289</v>
      </c>
      <c r="G70" s="50" t="n">
        <v>7.17633651300765</v>
      </c>
      <c r="H70" s="50" t="n">
        <v>1386.4254743</v>
      </c>
      <c r="I70" s="50" t="n">
        <v>10.1783836833441</v>
      </c>
      <c r="J70" s="50" t="n">
        <v>7.70288531797622</v>
      </c>
      <c r="K70" s="50" t="n">
        <v>9.3278783025762</v>
      </c>
      <c r="L70" s="50" t="n">
        <v>1173.4108176</v>
      </c>
      <c r="M70" s="50" t="n">
        <v>10.8950686195037</v>
      </c>
      <c r="N70" s="50" t="n">
        <v>6.51939042263276</v>
      </c>
      <c r="O70" s="50" t="n">
        <v>9.81494413186843</v>
      </c>
      <c r="P70" s="50" t="n">
        <v>1582.1906039</v>
      </c>
      <c r="Q70" s="50" t="n">
        <v>10.7481062427015</v>
      </c>
      <c r="R70" s="50" t="n">
        <v>8.79054301795386</v>
      </c>
      <c r="S70" s="50" t="n">
        <v>9.54153675755081</v>
      </c>
      <c r="T70" s="50" t="n">
        <v>1960.481616</v>
      </c>
      <c r="U70" s="50" t="n">
        <v>8.93642343527207</v>
      </c>
      <c r="V70" s="50" t="n">
        <v>10.89230206454</v>
      </c>
      <c r="W70" s="50" t="n">
        <v>8.12123930583076</v>
      </c>
      <c r="X70" s="50" t="n">
        <v>2391.4790214</v>
      </c>
      <c r="Y70" s="50" t="n">
        <v>8.08865515157697</v>
      </c>
      <c r="Z70" s="50" t="n">
        <v>13.2868942353292</v>
      </c>
      <c r="AA70" s="50" t="n">
        <v>7.03458373399143</v>
      </c>
      <c r="AB70" s="50" t="n">
        <v>1471.9346742</v>
      </c>
      <c r="AC70" s="50" t="n">
        <v>8.49716893060106</v>
      </c>
      <c r="AD70" s="50" t="n">
        <v>8.17796859700653</v>
      </c>
      <c r="AE70" s="50" t="n">
        <v>8.19054857246195</v>
      </c>
      <c r="AF70" s="50" t="n">
        <v>1275.6855173</v>
      </c>
      <c r="AG70" s="50" t="n">
        <v>11.3492681043366</v>
      </c>
      <c r="AH70" s="50" t="n">
        <v>7.08762167438275</v>
      </c>
      <c r="AI70" s="50" t="n">
        <v>10.4357001888003</v>
      </c>
      <c r="AJ70" s="50" t="n">
        <v>1239.0925862</v>
      </c>
      <c r="AK70" s="50" t="n">
        <v>10.7746904728925</v>
      </c>
      <c r="AL70" s="50" t="n">
        <v>6.88431384649231</v>
      </c>
      <c r="AM70" s="50" t="n">
        <v>9.41646089639862</v>
      </c>
      <c r="AN70" s="50" t="n">
        <v>1050.9053041</v>
      </c>
      <c r="AO70" s="50" t="n">
        <v>12.6403418570925</v>
      </c>
      <c r="AP70" s="50" t="n">
        <v>5.83875815007103</v>
      </c>
      <c r="AQ70" s="50" t="n">
        <v>12.0098301173645</v>
      </c>
      <c r="AR70" s="50" t="n">
        <v>826.085238</v>
      </c>
      <c r="AS70" s="50" t="n">
        <v>12.85142145148</v>
      </c>
      <c r="AT70" s="50" t="n">
        <v>4.58967320576669</v>
      </c>
      <c r="AU70" s="50" t="n">
        <v>11.9720804059432</v>
      </c>
      <c r="AV70" s="50" t="n">
        <v>731.6139147</v>
      </c>
      <c r="AW70" s="50" t="n">
        <v>11.5779461888019</v>
      </c>
      <c r="AX70" s="50" t="n">
        <v>4.06479698075015</v>
      </c>
      <c r="AY70" s="50" t="n">
        <v>10.960322685727</v>
      </c>
      <c r="AZ70" s="50" t="n">
        <v>360.7394135</v>
      </c>
      <c r="BA70" s="50" t="n">
        <v>18.0221918990239</v>
      </c>
      <c r="BB70" s="50" t="n">
        <v>2.0042435625813</v>
      </c>
      <c r="BC70" s="50" t="n">
        <v>18.4129808472915</v>
      </c>
      <c r="BD70" s="50" t="n">
        <v>328.4970409</v>
      </c>
      <c r="BE70" s="50" t="n">
        <v>17.220885637974</v>
      </c>
      <c r="BF70" s="50" t="n">
        <v>1.82510714081103</v>
      </c>
      <c r="BG70" s="50" t="n">
        <v>17.4405043866749</v>
      </c>
      <c r="BH70" s="50" t="n">
        <v>380.404988</v>
      </c>
      <c r="BI70" s="50" t="n">
        <v>16.9578197649031</v>
      </c>
      <c r="BJ70" s="50" t="n">
        <v>2.11350415241726</v>
      </c>
      <c r="BK70" s="50" t="n">
        <v>16.5347012659247</v>
      </c>
    </row>
    <row r="71">
      <c r="A71" s="50" t="s">
        <v>48</v>
      </c>
      <c r="B71" s="50" t="s">
        <v>49</v>
      </c>
      <c r="C71" s="50" t="s">
        <v>16</v>
      </c>
      <c r="D71" s="50" t="n">
        <v>3380.874009</v>
      </c>
      <c r="E71" s="50" t="n">
        <v>16.0885330132544</v>
      </c>
      <c r="F71" s="50" t="n">
        <v>6.18300540097727</v>
      </c>
      <c r="G71" s="50" t="n">
        <v>12.3138065581588</v>
      </c>
      <c r="H71" s="50" t="n">
        <v>4568.5429375</v>
      </c>
      <c r="I71" s="50" t="n">
        <v>16.8636202372597</v>
      </c>
      <c r="J71" s="50" t="n">
        <v>8.35503647339822</v>
      </c>
      <c r="K71" s="50" t="n">
        <v>14.208456476911</v>
      </c>
      <c r="L71" s="50" t="n">
        <v>4599.2722186</v>
      </c>
      <c r="M71" s="50" t="n">
        <v>17.1354827229504</v>
      </c>
      <c r="N71" s="50" t="n">
        <v>8.41123475541159</v>
      </c>
      <c r="O71" s="50" t="n">
        <v>13.137815700728</v>
      </c>
      <c r="P71" s="50" t="n">
        <v>5719.092484</v>
      </c>
      <c r="Q71" s="50" t="n">
        <v>12.6638790131015</v>
      </c>
      <c r="R71" s="50" t="n">
        <v>10.4591829281801</v>
      </c>
      <c r="S71" s="50" t="n">
        <v>9.0548728249261</v>
      </c>
      <c r="T71" s="50" t="n">
        <v>4068.2213433</v>
      </c>
      <c r="U71" s="50" t="n">
        <v>14.9673532328922</v>
      </c>
      <c r="V71" s="50" t="n">
        <v>7.44003901684433</v>
      </c>
      <c r="W71" s="50" t="n">
        <v>11.7117498353871</v>
      </c>
      <c r="X71" s="50" t="n">
        <v>5571.5265388</v>
      </c>
      <c r="Y71" s="50" t="n">
        <v>15.8286331940783</v>
      </c>
      <c r="Z71" s="50" t="n">
        <v>10.1893115772385</v>
      </c>
      <c r="AA71" s="50" t="n">
        <v>12.0853424725594</v>
      </c>
      <c r="AB71" s="50" t="n">
        <v>4574.6437278</v>
      </c>
      <c r="AC71" s="50" t="n">
        <v>14.1719644755371</v>
      </c>
      <c r="AD71" s="50" t="n">
        <v>8.36619371240645</v>
      </c>
      <c r="AE71" s="50" t="n">
        <v>11.088846641274</v>
      </c>
      <c r="AF71" s="50" t="n">
        <v>3697.0187826</v>
      </c>
      <c r="AG71" s="50" t="n">
        <v>18.3905684639451</v>
      </c>
      <c r="AH71" s="50" t="n">
        <v>6.76117685529825</v>
      </c>
      <c r="AI71" s="50" t="n">
        <v>15.8584831789863</v>
      </c>
      <c r="AJ71" s="50" t="n">
        <v>3792.2101684</v>
      </c>
      <c r="AK71" s="50" t="n">
        <v>14.5020779611205</v>
      </c>
      <c r="AL71" s="50" t="n">
        <v>6.93526463584291</v>
      </c>
      <c r="AM71" s="50" t="n">
        <v>12.8997266995265</v>
      </c>
      <c r="AN71" s="50" t="n">
        <v>2701.6891646</v>
      </c>
      <c r="AO71" s="50" t="n">
        <v>18.4726090999774</v>
      </c>
      <c r="AP71" s="50" t="n">
        <v>4.94089949877324</v>
      </c>
      <c r="AQ71" s="50" t="n">
        <v>15.0162105731075</v>
      </c>
      <c r="AR71" s="50" t="n">
        <v>3861.8171841</v>
      </c>
      <c r="AS71" s="50" t="n">
        <v>16.9285533332299</v>
      </c>
      <c r="AT71" s="50" t="n">
        <v>7.06256324350274</v>
      </c>
      <c r="AU71" s="50" t="n">
        <v>14.0241996235778</v>
      </c>
      <c r="AV71" s="50" t="n">
        <v>2821.134293</v>
      </c>
      <c r="AW71" s="50" t="n">
        <v>16.8080368147264</v>
      </c>
      <c r="AX71" s="50" t="n">
        <v>5.15934297583025</v>
      </c>
      <c r="AY71" s="50" t="n">
        <v>14.7682578410679</v>
      </c>
      <c r="AZ71" s="50" t="n">
        <v>2156.3503208</v>
      </c>
      <c r="BA71" s="50" t="n">
        <v>16.6491485657241</v>
      </c>
      <c r="BB71" s="50" t="n">
        <v>3.94357365711154</v>
      </c>
      <c r="BC71" s="50" t="n">
        <v>16.2187015072317</v>
      </c>
      <c r="BD71" s="50" t="n">
        <v>1354.8600157</v>
      </c>
      <c r="BE71" s="50" t="n">
        <v>20.7808275587937</v>
      </c>
      <c r="BF71" s="50" t="n">
        <v>2.47779324882889</v>
      </c>
      <c r="BG71" s="50" t="n">
        <v>19.5480558115528</v>
      </c>
      <c r="BH71" s="50" t="n">
        <v>1812.8544576</v>
      </c>
      <c r="BI71" s="50" t="n">
        <v>23.652712521168</v>
      </c>
      <c r="BJ71" s="50" t="n">
        <v>3.31538202035571</v>
      </c>
      <c r="BK71" s="50" t="n">
        <v>24.2355088979994</v>
      </c>
    </row>
    <row r="72">
      <c r="A72" s="50" t="s">
        <v>48</v>
      </c>
      <c r="B72" s="50" t="s">
        <v>49</v>
      </c>
      <c r="C72" s="50" t="s">
        <v>17</v>
      </c>
      <c r="D72" s="50" t="n">
        <v>4960.1842636</v>
      </c>
      <c r="E72" s="50" t="n">
        <v>12.6232953773269</v>
      </c>
      <c r="F72" s="50" t="n">
        <v>5.03966520879455</v>
      </c>
      <c r="G72" s="50" t="n">
        <v>11.4906850527716</v>
      </c>
      <c r="H72" s="50" t="n">
        <v>7818.0178138</v>
      </c>
      <c r="I72" s="50" t="n">
        <v>10.7581371005481</v>
      </c>
      <c r="J72" s="50" t="n">
        <v>7.94329208031236</v>
      </c>
      <c r="K72" s="50" t="n">
        <v>9.09634833207265</v>
      </c>
      <c r="L72" s="50" t="n">
        <v>8310.1087569</v>
      </c>
      <c r="M72" s="50" t="n">
        <v>10.5708155946906</v>
      </c>
      <c r="N72" s="50" t="n">
        <v>8.44326818476943</v>
      </c>
      <c r="O72" s="50" t="n">
        <v>8.93950464052028</v>
      </c>
      <c r="P72" s="50" t="n">
        <v>8352.4702047</v>
      </c>
      <c r="Q72" s="50" t="n">
        <v>9.76086348071751</v>
      </c>
      <c r="R72" s="50" t="n">
        <v>8.48630842346348</v>
      </c>
      <c r="S72" s="50" t="n">
        <v>8.32021833830476</v>
      </c>
      <c r="T72" s="50" t="n">
        <v>8665.2159683</v>
      </c>
      <c r="U72" s="50" t="n">
        <v>10.4015878618679</v>
      </c>
      <c r="V72" s="50" t="n">
        <v>8.80406555913668</v>
      </c>
      <c r="W72" s="50" t="n">
        <v>9.27279652578335</v>
      </c>
      <c r="X72" s="50" t="n">
        <v>9018.8632849</v>
      </c>
      <c r="Y72" s="50" t="n">
        <v>9.83222644738784</v>
      </c>
      <c r="Z72" s="50" t="n">
        <v>9.16337964565794</v>
      </c>
      <c r="AA72" s="50" t="n">
        <v>8.62706068706625</v>
      </c>
      <c r="AB72" s="50" t="n">
        <v>7896.1699897</v>
      </c>
      <c r="AC72" s="50" t="n">
        <v>11.3180574372084</v>
      </c>
      <c r="AD72" s="50" t="n">
        <v>8.02269655017554</v>
      </c>
      <c r="AE72" s="50" t="n">
        <v>10.1320032581277</v>
      </c>
      <c r="AF72" s="50" t="n">
        <v>8055.1669007</v>
      </c>
      <c r="AG72" s="50" t="n">
        <v>9.99719447863839</v>
      </c>
      <c r="AH72" s="50" t="n">
        <v>8.18424119410192</v>
      </c>
      <c r="AI72" s="50" t="n">
        <v>8.96169243519082</v>
      </c>
      <c r="AJ72" s="50" t="n">
        <v>8558.3368489</v>
      </c>
      <c r="AK72" s="50" t="n">
        <v>13.4651986137934</v>
      </c>
      <c r="AL72" s="50" t="n">
        <v>8.69547383129715</v>
      </c>
      <c r="AM72" s="50" t="n">
        <v>11.8756764548769</v>
      </c>
      <c r="AN72" s="50" t="n">
        <v>5466.5206565</v>
      </c>
      <c r="AO72" s="50" t="n">
        <v>11.4578497231485</v>
      </c>
      <c r="AP72" s="50" t="n">
        <v>5.55411502913099</v>
      </c>
      <c r="AQ72" s="50" t="n">
        <v>10.8088055739853</v>
      </c>
      <c r="AR72" s="50" t="n">
        <v>6309.0367545</v>
      </c>
      <c r="AS72" s="50" t="n">
        <v>9.82610781976012</v>
      </c>
      <c r="AT72" s="50" t="n">
        <v>6.41013142717066</v>
      </c>
      <c r="AU72" s="50" t="n">
        <v>9.55965765320429</v>
      </c>
      <c r="AV72" s="50" t="n">
        <v>4827.8531243</v>
      </c>
      <c r="AW72" s="50" t="n">
        <v>10.9245996320778</v>
      </c>
      <c r="AX72" s="50" t="n">
        <v>4.90521362326286</v>
      </c>
      <c r="AY72" s="50" t="n">
        <v>10.3839625058741</v>
      </c>
      <c r="AZ72" s="50" t="n">
        <v>4065.2758593</v>
      </c>
      <c r="BA72" s="50" t="n">
        <v>12.4908568601108</v>
      </c>
      <c r="BB72" s="50" t="n">
        <v>4.13041698120244</v>
      </c>
      <c r="BC72" s="50" t="n">
        <v>12.8758879486452</v>
      </c>
      <c r="BD72" s="50" t="n">
        <v>2285.65503</v>
      </c>
      <c r="BE72" s="50" t="n">
        <v>14.9456219788224</v>
      </c>
      <c r="BF72" s="50" t="n">
        <v>2.32227988353744</v>
      </c>
      <c r="BG72" s="50" t="n">
        <v>14.6974127884912</v>
      </c>
      <c r="BH72" s="50" t="n">
        <v>3834.0169008</v>
      </c>
      <c r="BI72" s="50" t="n">
        <v>13.8535578239275</v>
      </c>
      <c r="BJ72" s="50" t="n">
        <v>3.89545237798655</v>
      </c>
      <c r="BK72" s="50" t="n">
        <v>13.9003172701341</v>
      </c>
    </row>
    <row r="73">
      <c r="A73" s="50" t="s">
        <v>31</v>
      </c>
      <c r="B73" s="50" t="s">
        <v>32</v>
      </c>
      <c r="C73" s="50" t="s">
        <v>16</v>
      </c>
      <c r="D73" s="50" t="n">
        <v>986.7758644</v>
      </c>
      <c r="E73" s="50" t="n">
        <v>26.6375709558573</v>
      </c>
      <c r="F73" s="50" t="n">
        <v>7.445887106114</v>
      </c>
      <c r="G73" s="50" t="n">
        <v>22.7227233828677</v>
      </c>
      <c r="H73" s="50" t="n">
        <v>1060.8835212</v>
      </c>
      <c r="I73" s="50" t="n">
        <v>25.8614921683856</v>
      </c>
      <c r="J73" s="50" t="n">
        <v>8.00507918421266</v>
      </c>
      <c r="K73" s="50" t="n">
        <v>23.0082203476114</v>
      </c>
      <c r="L73" s="50" t="n">
        <v>1094.393285</v>
      </c>
      <c r="M73" s="50" t="n">
        <v>23.1380994888365</v>
      </c>
      <c r="N73" s="50" t="n">
        <v>8.25793287389939</v>
      </c>
      <c r="O73" s="50" t="n">
        <v>19.2881870225856</v>
      </c>
      <c r="P73" s="50" t="n">
        <v>833.7934978</v>
      </c>
      <c r="Q73" s="50" t="n">
        <v>25.3347180005177</v>
      </c>
      <c r="R73" s="50" t="n">
        <v>6.29153233110908</v>
      </c>
      <c r="S73" s="50" t="n">
        <v>21.2806216350284</v>
      </c>
      <c r="T73" s="50" t="n">
        <v>1248.7093907</v>
      </c>
      <c r="U73" s="50" t="n">
        <v>20.7101968219675</v>
      </c>
      <c r="V73" s="50" t="n">
        <v>9.42235160681601</v>
      </c>
      <c r="W73" s="50" t="n">
        <v>16.9210724538651</v>
      </c>
      <c r="X73" s="50" t="n">
        <v>1108.3343247</v>
      </c>
      <c r="Y73" s="50" t="n">
        <v>25.6452668296809</v>
      </c>
      <c r="Z73" s="50" t="n">
        <v>8.36312738816851</v>
      </c>
      <c r="AA73" s="50" t="n">
        <v>23.406080216271</v>
      </c>
      <c r="AB73" s="50" t="n">
        <v>1014.4389288</v>
      </c>
      <c r="AC73" s="50" t="n">
        <v>28.8742103247223</v>
      </c>
      <c r="AD73" s="50" t="n">
        <v>7.6546235192779</v>
      </c>
      <c r="AE73" s="50" t="n">
        <v>25.9193795314232</v>
      </c>
      <c r="AF73" s="50" t="n">
        <v>1018.9784113</v>
      </c>
      <c r="AG73" s="50" t="n">
        <v>23.168642883171</v>
      </c>
      <c r="AH73" s="50" t="n">
        <v>7.68887696571351</v>
      </c>
      <c r="AI73" s="50" t="n">
        <v>20.4361202293594</v>
      </c>
      <c r="AJ73" s="50" t="n">
        <v>1050.2444121</v>
      </c>
      <c r="AK73" s="50" t="n">
        <v>28.5066553122938</v>
      </c>
      <c r="AL73" s="50" t="n">
        <v>7.92479995553858</v>
      </c>
      <c r="AM73" s="50" t="n">
        <v>24.8544233883441</v>
      </c>
      <c r="AN73" s="50" t="n">
        <v>765.6114127</v>
      </c>
      <c r="AO73" s="50" t="n">
        <v>31.7419715118495</v>
      </c>
      <c r="AP73" s="50" t="n">
        <v>5.77705267404659</v>
      </c>
      <c r="AQ73" s="50" t="n">
        <v>27.2471082881499</v>
      </c>
      <c r="AR73" s="50" t="n">
        <v>912.8719748</v>
      </c>
      <c r="AS73" s="50" t="n">
        <v>25.6315350101751</v>
      </c>
      <c r="AT73" s="50" t="n">
        <v>6.88823258849068</v>
      </c>
      <c r="AU73" s="50" t="n">
        <v>24.6778478933439</v>
      </c>
      <c r="AV73" s="50" t="n">
        <v>845.2269288</v>
      </c>
      <c r="AW73" s="50" t="n">
        <v>23.0654886438008</v>
      </c>
      <c r="AX73" s="50" t="n">
        <v>6.37780525238012</v>
      </c>
      <c r="AY73" s="50" t="n">
        <v>21.636315476511</v>
      </c>
      <c r="AZ73" s="50" t="n">
        <v>379.2327678</v>
      </c>
      <c r="BA73" s="50" t="n">
        <v>33.1828369196221</v>
      </c>
      <c r="BB73" s="50" t="n">
        <v>2.86156611430184</v>
      </c>
      <c r="BC73" s="50" t="n">
        <v>31.3067476875814</v>
      </c>
      <c r="BD73" s="50" t="n">
        <v>476.2173482</v>
      </c>
      <c r="BE73" s="50" t="n">
        <v>25.0023449606978</v>
      </c>
      <c r="BF73" s="50" t="n">
        <v>3.59337995647695</v>
      </c>
      <c r="BG73" s="50" t="n">
        <v>22.7611372803619</v>
      </c>
      <c r="BH73" s="50" t="n">
        <v>456.9178781</v>
      </c>
      <c r="BI73" s="50" t="n">
        <v>32.9203093853313</v>
      </c>
      <c r="BJ73" s="50" t="n">
        <v>3.44775248345419</v>
      </c>
      <c r="BK73" s="50" t="n">
        <v>33.1096155408121</v>
      </c>
    </row>
    <row r="74">
      <c r="A74" s="50" t="s">
        <v>31</v>
      </c>
      <c r="B74" s="50" t="s">
        <v>32</v>
      </c>
      <c r="C74" s="50" t="s">
        <v>17</v>
      </c>
      <c r="D74" s="50" t="n">
        <v>6318.7491342</v>
      </c>
      <c r="E74" s="50" t="n">
        <v>13.3846431021636</v>
      </c>
      <c r="F74" s="50" t="n">
        <v>6.62048640444468</v>
      </c>
      <c r="G74" s="50" t="n">
        <v>11.9713606079205</v>
      </c>
      <c r="H74" s="50" t="n">
        <v>7040.7922937</v>
      </c>
      <c r="I74" s="50" t="n">
        <v>9.52544946425995</v>
      </c>
      <c r="J74" s="50" t="n">
        <v>7.37700906729561</v>
      </c>
      <c r="K74" s="50" t="n">
        <v>8.17827645833773</v>
      </c>
      <c r="L74" s="50" t="n">
        <v>6849.4059036</v>
      </c>
      <c r="M74" s="50" t="n">
        <v>10.6213136586463</v>
      </c>
      <c r="N74" s="50" t="n">
        <v>7.17648346218893</v>
      </c>
      <c r="O74" s="50" t="n">
        <v>8.96339841598093</v>
      </c>
      <c r="P74" s="50" t="n">
        <v>6724.6928707</v>
      </c>
      <c r="Q74" s="50" t="n">
        <v>11.0600844153158</v>
      </c>
      <c r="R74" s="50" t="n">
        <v>7.0458150464573</v>
      </c>
      <c r="S74" s="50" t="n">
        <v>9.47966598538012</v>
      </c>
      <c r="T74" s="50" t="n">
        <v>8758.8042437</v>
      </c>
      <c r="U74" s="50" t="n">
        <v>8.37619790543905</v>
      </c>
      <c r="V74" s="50" t="n">
        <v>9.17706070980928</v>
      </c>
      <c r="W74" s="50" t="n">
        <v>8.14578624937938</v>
      </c>
      <c r="X74" s="50" t="n">
        <v>8087.0491979</v>
      </c>
      <c r="Y74" s="50" t="n">
        <v>8.11249323700491</v>
      </c>
      <c r="Z74" s="50" t="n">
        <v>8.47322755337568</v>
      </c>
      <c r="AA74" s="50" t="n">
        <v>7.99555695322313</v>
      </c>
      <c r="AB74" s="50" t="n">
        <v>8848.6223302</v>
      </c>
      <c r="AC74" s="50" t="n">
        <v>8.87947801490478</v>
      </c>
      <c r="AD74" s="50" t="n">
        <v>9.27116785157378</v>
      </c>
      <c r="AE74" s="50" t="n">
        <v>8.54229322785521</v>
      </c>
      <c r="AF74" s="50" t="n">
        <v>7824.1620807</v>
      </c>
      <c r="AG74" s="50" t="n">
        <v>9.28851515686016</v>
      </c>
      <c r="AH74" s="50" t="n">
        <v>8.19778686909433</v>
      </c>
      <c r="AI74" s="50" t="n">
        <v>8.55770985961191</v>
      </c>
      <c r="AJ74" s="50" t="n">
        <v>7682.886925</v>
      </c>
      <c r="AK74" s="50" t="n">
        <v>9.86496764965581</v>
      </c>
      <c r="AL74" s="50" t="n">
        <v>8.04976544464256</v>
      </c>
      <c r="AM74" s="50" t="n">
        <v>9.02249471171632</v>
      </c>
      <c r="AN74" s="50" t="n">
        <v>6166.7919887</v>
      </c>
      <c r="AO74" s="50" t="n">
        <v>10.2412080904415</v>
      </c>
      <c r="AP74" s="50" t="n">
        <v>6.46127289644262</v>
      </c>
      <c r="AQ74" s="50" t="n">
        <v>9.52147693980519</v>
      </c>
      <c r="AR74" s="50" t="n">
        <v>6378.0080197</v>
      </c>
      <c r="AS74" s="50" t="n">
        <v>10.6061338296243</v>
      </c>
      <c r="AT74" s="50" t="n">
        <v>6.68257506114919</v>
      </c>
      <c r="AU74" s="50" t="n">
        <v>10.4131768384097</v>
      </c>
      <c r="AV74" s="50" t="n">
        <v>4517.337342</v>
      </c>
      <c r="AW74" s="50" t="n">
        <v>8.60464963847895</v>
      </c>
      <c r="AX74" s="50" t="n">
        <v>4.73305235289859</v>
      </c>
      <c r="AY74" s="50" t="n">
        <v>9.38269764475723</v>
      </c>
      <c r="AZ74" s="50" t="n">
        <v>3561.8929015</v>
      </c>
      <c r="BA74" s="50" t="n">
        <v>11.4273277369229</v>
      </c>
      <c r="BB74" s="50" t="n">
        <v>3.73198286996946</v>
      </c>
      <c r="BC74" s="50" t="n">
        <v>11.8013906133142</v>
      </c>
      <c r="BD74" s="50" t="n">
        <v>2861.6719641</v>
      </c>
      <c r="BE74" s="50" t="n">
        <v>11.2343616152179</v>
      </c>
      <c r="BF74" s="50" t="n">
        <v>2.99832449903128</v>
      </c>
      <c r="BG74" s="50" t="n">
        <v>11.9428258377297</v>
      </c>
      <c r="BH74" s="50" t="n">
        <v>3821.5028688</v>
      </c>
      <c r="BI74" s="50" t="n">
        <v>10.2930537021335</v>
      </c>
      <c r="BJ74" s="50" t="n">
        <v>4.0039899116267</v>
      </c>
      <c r="BK74" s="50" t="n">
        <v>11.4592565334295</v>
      </c>
    </row>
    <row r="75">
      <c r="A75" s="50" t="s">
        <v>50</v>
      </c>
      <c r="B75" s="50" t="s">
        <v>51</v>
      </c>
      <c r="C75" s="50" t="s">
        <v>16</v>
      </c>
      <c r="D75" s="50" t="n">
        <v>3757.3834147</v>
      </c>
      <c r="E75" s="50" t="n">
        <v>20.8853964954911</v>
      </c>
      <c r="F75" s="50" t="n">
        <v>8.30227335984963</v>
      </c>
      <c r="G75" s="50" t="n">
        <v>15.2306768593259</v>
      </c>
      <c r="H75" s="50" t="n">
        <v>3336.0413823</v>
      </c>
      <c r="I75" s="50" t="n">
        <v>21.1937031982847</v>
      </c>
      <c r="J75" s="50" t="n">
        <v>7.37128060641014</v>
      </c>
      <c r="K75" s="50" t="n">
        <v>15.9535933665604</v>
      </c>
      <c r="L75" s="50" t="n">
        <v>3350.6275301</v>
      </c>
      <c r="M75" s="50" t="n">
        <v>16.8535747124436</v>
      </c>
      <c r="N75" s="50" t="n">
        <v>7.40350999929802</v>
      </c>
      <c r="O75" s="50" t="n">
        <v>13.0898102078008</v>
      </c>
      <c r="P75" s="50" t="n">
        <v>4280.3116954</v>
      </c>
      <c r="Q75" s="50" t="n">
        <v>16.6569321527972</v>
      </c>
      <c r="R75" s="50" t="n">
        <v>9.45772997813947</v>
      </c>
      <c r="S75" s="50" t="n">
        <v>11.8393465163569</v>
      </c>
      <c r="T75" s="50" t="n">
        <v>4029.5137499</v>
      </c>
      <c r="U75" s="50" t="n">
        <v>15.7966826984546</v>
      </c>
      <c r="V75" s="50" t="n">
        <v>8.90356957665275</v>
      </c>
      <c r="W75" s="50" t="n">
        <v>11.177925556451</v>
      </c>
      <c r="X75" s="50" t="n">
        <v>3826.5760638</v>
      </c>
      <c r="Y75" s="50" t="n">
        <v>23.2508625810749</v>
      </c>
      <c r="Z75" s="50" t="n">
        <v>8.45516068166856</v>
      </c>
      <c r="AA75" s="50" t="n">
        <v>20.6955371755407</v>
      </c>
      <c r="AB75" s="50" t="n">
        <v>2642.3740936</v>
      </c>
      <c r="AC75" s="50" t="n">
        <v>20.6801554147288</v>
      </c>
      <c r="AD75" s="50" t="n">
        <v>5.83856094063365</v>
      </c>
      <c r="AE75" s="50" t="n">
        <v>17.6153292579015</v>
      </c>
      <c r="AF75" s="50" t="n">
        <v>2471.3193367</v>
      </c>
      <c r="AG75" s="50" t="n">
        <v>18.9879503690507</v>
      </c>
      <c r="AH75" s="50" t="n">
        <v>5.46060021782575</v>
      </c>
      <c r="AI75" s="50" t="n">
        <v>16.0504683173552</v>
      </c>
      <c r="AJ75" s="50" t="n">
        <v>2296.5739384</v>
      </c>
      <c r="AK75" s="50" t="n">
        <v>21.2280721845776</v>
      </c>
      <c r="AL75" s="50" t="n">
        <v>5.07448469408481</v>
      </c>
      <c r="AM75" s="50" t="n">
        <v>17.8396795375803</v>
      </c>
      <c r="AN75" s="50" t="n">
        <v>2256.5537581</v>
      </c>
      <c r="AO75" s="50" t="n">
        <v>23.7082070836301</v>
      </c>
      <c r="AP75" s="50" t="n">
        <v>4.98605654074247</v>
      </c>
      <c r="AQ75" s="50" t="n">
        <v>20.3513638524775</v>
      </c>
      <c r="AR75" s="50" t="n">
        <v>2591.5387079</v>
      </c>
      <c r="AS75" s="50" t="n">
        <v>19.5631800740272</v>
      </c>
      <c r="AT75" s="50" t="n">
        <v>5.72623562754912</v>
      </c>
      <c r="AU75" s="50" t="n">
        <v>19.0731226376146</v>
      </c>
      <c r="AV75" s="50" t="n">
        <v>2264.5980022</v>
      </c>
      <c r="AW75" s="50" t="n">
        <v>17.6065621857989</v>
      </c>
      <c r="AX75" s="50" t="n">
        <v>5.00383101465702</v>
      </c>
      <c r="AY75" s="50" t="n">
        <v>15.7034929563884</v>
      </c>
      <c r="AZ75" s="50" t="n">
        <v>2444.7471946</v>
      </c>
      <c r="BA75" s="50" t="n">
        <v>16.7134886097234</v>
      </c>
      <c r="BB75" s="50" t="n">
        <v>5.40188670282808</v>
      </c>
      <c r="BC75" s="50" t="n">
        <v>16.9363243244744</v>
      </c>
      <c r="BD75" s="50" t="n">
        <v>1578.9445278</v>
      </c>
      <c r="BE75" s="50" t="n">
        <v>19.1725633075536</v>
      </c>
      <c r="BF75" s="50" t="n">
        <v>3.48881858544131</v>
      </c>
      <c r="BG75" s="50" t="n">
        <v>19.8128673027366</v>
      </c>
      <c r="BH75" s="50" t="n">
        <v>4130.180385</v>
      </c>
      <c r="BI75" s="50" t="n">
        <v>14.6044021023929</v>
      </c>
      <c r="BJ75" s="50" t="n">
        <v>9.12600147421921</v>
      </c>
      <c r="BK75" s="50" t="n">
        <v>15.5080062159214</v>
      </c>
    </row>
    <row r="76">
      <c r="A76" s="50" t="s">
        <v>50</v>
      </c>
      <c r="B76" s="50" t="s">
        <v>51</v>
      </c>
      <c r="C76" s="50" t="s">
        <v>17</v>
      </c>
      <c r="D76" s="50" t="n">
        <v>3610.8629866</v>
      </c>
      <c r="E76" s="50" t="n">
        <v>16.9048803031743</v>
      </c>
      <c r="F76" s="50" t="n">
        <v>3.79082416757193</v>
      </c>
      <c r="G76" s="50" t="n">
        <v>15.4912474116506</v>
      </c>
      <c r="H76" s="50" t="n">
        <v>5834.3372513</v>
      </c>
      <c r="I76" s="50" t="n">
        <v>14.5150683600968</v>
      </c>
      <c r="J76" s="50" t="n">
        <v>6.12511378472951</v>
      </c>
      <c r="K76" s="50" t="n">
        <v>12.3966941485629</v>
      </c>
      <c r="L76" s="50" t="n">
        <v>6457.747436</v>
      </c>
      <c r="M76" s="50" t="n">
        <v>12.6261913059617</v>
      </c>
      <c r="N76" s="50" t="n">
        <v>6.7795940026833</v>
      </c>
      <c r="O76" s="50" t="n">
        <v>10.575411496792</v>
      </c>
      <c r="P76" s="50" t="n">
        <v>5467.9308313</v>
      </c>
      <c r="Q76" s="50" t="n">
        <v>13.2871463829186</v>
      </c>
      <c r="R76" s="50" t="n">
        <v>5.74044609801748</v>
      </c>
      <c r="S76" s="50" t="n">
        <v>11.9849114968975</v>
      </c>
      <c r="T76" s="50" t="n">
        <v>7090.2437235</v>
      </c>
      <c r="U76" s="50" t="n">
        <v>12.8105366552597</v>
      </c>
      <c r="V76" s="50" t="n">
        <v>7.44361316415589</v>
      </c>
      <c r="W76" s="50" t="n">
        <v>11.2700419756211</v>
      </c>
      <c r="X76" s="50" t="n">
        <v>7897.0366396</v>
      </c>
      <c r="Y76" s="50" t="n">
        <v>11.9826133064985</v>
      </c>
      <c r="Z76" s="50" t="n">
        <v>8.29061569400195</v>
      </c>
      <c r="AA76" s="50" t="n">
        <v>10.2784446044382</v>
      </c>
      <c r="AB76" s="50" t="n">
        <v>6281.5995146</v>
      </c>
      <c r="AC76" s="50" t="n">
        <v>12.3200526962581</v>
      </c>
      <c r="AD76" s="50" t="n">
        <v>6.59466707524554</v>
      </c>
      <c r="AE76" s="50" t="n">
        <v>10.8155098882856</v>
      </c>
      <c r="AF76" s="50" t="n">
        <v>6383.2074825</v>
      </c>
      <c r="AG76" s="50" t="n">
        <v>12.2577417227813</v>
      </c>
      <c r="AH76" s="50" t="n">
        <v>6.7013390652276</v>
      </c>
      <c r="AI76" s="50" t="n">
        <v>10.9883806610475</v>
      </c>
      <c r="AJ76" s="50" t="n">
        <v>5299.5640385</v>
      </c>
      <c r="AK76" s="50" t="n">
        <v>12.4633313648544</v>
      </c>
      <c r="AL76" s="50" t="n">
        <v>5.56368810151322</v>
      </c>
      <c r="AM76" s="50" t="n">
        <v>11.4947496739291</v>
      </c>
      <c r="AN76" s="50" t="n">
        <v>5986.6403836</v>
      </c>
      <c r="AO76" s="50" t="n">
        <v>11.6351898025211</v>
      </c>
      <c r="AP76" s="50" t="n">
        <v>6.28500752671372</v>
      </c>
      <c r="AQ76" s="50" t="n">
        <v>11.2761245109003</v>
      </c>
      <c r="AR76" s="50" t="n">
        <v>6821.0160417</v>
      </c>
      <c r="AS76" s="50" t="n">
        <v>12.0731143026608</v>
      </c>
      <c r="AT76" s="50" t="n">
        <v>7.1609674901067</v>
      </c>
      <c r="AU76" s="50" t="n">
        <v>10.7162054676626</v>
      </c>
      <c r="AV76" s="50" t="n">
        <v>5102.9310138</v>
      </c>
      <c r="AW76" s="50" t="n">
        <v>10.7414653735973</v>
      </c>
      <c r="AX76" s="50" t="n">
        <v>5.35725511722616</v>
      </c>
      <c r="AY76" s="50" t="n">
        <v>9.95104282669291</v>
      </c>
      <c r="AZ76" s="50" t="n">
        <v>4495.451347</v>
      </c>
      <c r="BA76" s="50" t="n">
        <v>11.741280639669</v>
      </c>
      <c r="BB76" s="50" t="n">
        <v>4.71949937552122</v>
      </c>
      <c r="BC76" s="50" t="n">
        <v>11.7698807681997</v>
      </c>
      <c r="BD76" s="50" t="n">
        <v>5213.3018225</v>
      </c>
      <c r="BE76" s="50" t="n">
        <v>10.282214679596</v>
      </c>
      <c r="BF76" s="50" t="n">
        <v>5.47312667772765</v>
      </c>
      <c r="BG76" s="50" t="n">
        <v>10.136566123416</v>
      </c>
      <c r="BH76" s="50" t="n">
        <v>13310.8457039</v>
      </c>
      <c r="BI76" s="50" t="n">
        <v>8.97414871739428</v>
      </c>
      <c r="BJ76" s="50" t="n">
        <v>13.9742426595581</v>
      </c>
      <c r="BK76" s="50" t="n">
        <v>8.8945012238374</v>
      </c>
    </row>
    <row r="77">
      <c r="A77" s="50" t="s">
        <v>52</v>
      </c>
      <c r="B77" s="50" t="s">
        <v>53</v>
      </c>
      <c r="C77" s="50" t="s">
        <v>16</v>
      </c>
      <c r="D77" s="50" t="n">
        <v>382.913461</v>
      </c>
      <c r="E77" s="50" t="n">
        <v>18.8586869162744</v>
      </c>
      <c r="F77" s="50" t="n">
        <v>10.2629179568809</v>
      </c>
      <c r="G77" s="50" t="n">
        <v>14.158780329127</v>
      </c>
      <c r="H77" s="50" t="n">
        <v>363.447188</v>
      </c>
      <c r="I77" s="50" t="n">
        <v>19.3598454519497</v>
      </c>
      <c r="J77" s="50" t="n">
        <v>9.74117927941701</v>
      </c>
      <c r="K77" s="50" t="n">
        <v>13.6517048612382</v>
      </c>
      <c r="L77" s="50" t="n">
        <v>338.52234</v>
      </c>
      <c r="M77" s="50" t="n">
        <v>23.0159695025676</v>
      </c>
      <c r="N77" s="50" t="n">
        <v>9.0731388573235</v>
      </c>
      <c r="O77" s="50" t="n">
        <v>18.5411092541902</v>
      </c>
      <c r="P77" s="50" t="n">
        <v>299.7969001</v>
      </c>
      <c r="Q77" s="50" t="n">
        <v>24.9744933171383</v>
      </c>
      <c r="R77" s="50" t="n">
        <v>8.03521239869263</v>
      </c>
      <c r="S77" s="50" t="n">
        <v>20.7263330913605</v>
      </c>
      <c r="T77" s="50" t="n">
        <v>333.734005</v>
      </c>
      <c r="U77" s="50" t="n">
        <v>21.7552174400599</v>
      </c>
      <c r="V77" s="50" t="n">
        <v>8.94480101010674</v>
      </c>
      <c r="W77" s="50" t="n">
        <v>17.4300746178824</v>
      </c>
      <c r="X77" s="50" t="n">
        <v>478.489274</v>
      </c>
      <c r="Y77" s="50" t="n">
        <v>21.392487579604</v>
      </c>
      <c r="Z77" s="50" t="n">
        <v>12.8245587122608</v>
      </c>
      <c r="AA77" s="50" t="n">
        <v>18.1572398364302</v>
      </c>
      <c r="AB77" s="50" t="n">
        <v>279.0972971</v>
      </c>
      <c r="AC77" s="50" t="n">
        <v>21.3780307839637</v>
      </c>
      <c r="AD77" s="50" t="n">
        <v>7.48041778067578</v>
      </c>
      <c r="AE77" s="50" t="n">
        <v>19.786305413812</v>
      </c>
      <c r="AF77" s="50" t="n">
        <v>246.9024135</v>
      </c>
      <c r="AG77" s="50" t="n">
        <v>22.9844365099666</v>
      </c>
      <c r="AH77" s="50" t="n">
        <v>6.61752450929473</v>
      </c>
      <c r="AI77" s="50" t="n">
        <v>18.7968945868246</v>
      </c>
      <c r="AJ77" s="50" t="n">
        <v>203.5500477</v>
      </c>
      <c r="AK77" s="50" t="n">
        <v>22.2562177259648</v>
      </c>
      <c r="AL77" s="50" t="n">
        <v>5.45558632023199</v>
      </c>
      <c r="AM77" s="50" t="n">
        <v>17.693892309627</v>
      </c>
      <c r="AN77" s="50" t="n">
        <v>263.4011123</v>
      </c>
      <c r="AO77" s="50" t="n">
        <v>23.7652998051006</v>
      </c>
      <c r="AP77" s="50" t="n">
        <v>7.05972570989366</v>
      </c>
      <c r="AQ77" s="50" t="n">
        <v>19.7712320651555</v>
      </c>
      <c r="AR77" s="50" t="n">
        <v>160.5463003</v>
      </c>
      <c r="AS77" s="50" t="n">
        <v>26.5376293340983</v>
      </c>
      <c r="AT77" s="50" t="n">
        <v>4.3029918665086</v>
      </c>
      <c r="AU77" s="50" t="n">
        <v>25.2413041842233</v>
      </c>
      <c r="AV77" s="50" t="n">
        <v>138.4257604</v>
      </c>
      <c r="AW77" s="50" t="n">
        <v>22.7083630448771</v>
      </c>
      <c r="AX77" s="50" t="n">
        <v>3.71011303283498</v>
      </c>
      <c r="AY77" s="50" t="n">
        <v>25.2384128022822</v>
      </c>
      <c r="AZ77" s="50" t="n">
        <v>93.7443708</v>
      </c>
      <c r="BA77" s="50" t="n">
        <v>23.1390932722717</v>
      </c>
      <c r="BB77" s="50" t="n">
        <v>2.51255410015428</v>
      </c>
      <c r="BC77" s="50" t="n">
        <v>22.0081017911221</v>
      </c>
      <c r="BD77" s="50" t="n">
        <v>50.1259129</v>
      </c>
      <c r="BE77" s="50" t="n">
        <v>40.9984619120223</v>
      </c>
      <c r="BF77" s="50" t="n">
        <v>1.34348406102771</v>
      </c>
      <c r="BG77" s="50" t="n">
        <v>40.1723235768609</v>
      </c>
      <c r="BH77" s="50" t="n">
        <v>98.3425145</v>
      </c>
      <c r="BI77" s="50" t="n">
        <v>26.0983020617612</v>
      </c>
      <c r="BJ77" s="50" t="n">
        <v>2.63579440469675</v>
      </c>
      <c r="BK77" s="50" t="n">
        <v>27.7374360675808</v>
      </c>
    </row>
    <row r="78">
      <c r="A78" s="50" t="s">
        <v>52</v>
      </c>
      <c r="B78" s="50" t="s">
        <v>53</v>
      </c>
      <c r="C78" s="50" t="s">
        <v>17</v>
      </c>
      <c r="D78" s="50" t="n">
        <v>826.1987372</v>
      </c>
      <c r="E78" s="50" t="n">
        <v>13.3366506070411</v>
      </c>
      <c r="F78" s="50" t="n">
        <v>7.6358753002474</v>
      </c>
      <c r="G78" s="50" t="n">
        <v>10.8268241155688</v>
      </c>
      <c r="H78" s="50" t="n">
        <v>846.7955808</v>
      </c>
      <c r="I78" s="50" t="n">
        <v>10.8110454517039</v>
      </c>
      <c r="J78" s="50" t="n">
        <v>7.82623498276314</v>
      </c>
      <c r="K78" s="50" t="n">
        <v>8.05884322488256</v>
      </c>
      <c r="L78" s="50" t="n">
        <v>920.122693</v>
      </c>
      <c r="M78" s="50" t="n">
        <v>12.5916036843378</v>
      </c>
      <c r="N78" s="50" t="n">
        <v>8.50393716224603</v>
      </c>
      <c r="O78" s="50" t="n">
        <v>10.1228656444415</v>
      </c>
      <c r="P78" s="50" t="n">
        <v>954.0174478</v>
      </c>
      <c r="Q78" s="50" t="n">
        <v>13.0222650720153</v>
      </c>
      <c r="R78" s="50" t="n">
        <v>8.81719849917617</v>
      </c>
      <c r="S78" s="50" t="n">
        <v>10.3169723331872</v>
      </c>
      <c r="T78" s="50" t="n">
        <v>1125.4516474</v>
      </c>
      <c r="U78" s="50" t="n">
        <v>11.500558652445</v>
      </c>
      <c r="V78" s="50" t="n">
        <v>10.4016237850096</v>
      </c>
      <c r="W78" s="50" t="n">
        <v>10.2133692867072</v>
      </c>
      <c r="X78" s="50" t="n">
        <v>1029.5005959</v>
      </c>
      <c r="Y78" s="50" t="n">
        <v>10.2751354140984</v>
      </c>
      <c r="Z78" s="50" t="n">
        <v>9.51482714493647</v>
      </c>
      <c r="AA78" s="50" t="n">
        <v>10.1033832162404</v>
      </c>
      <c r="AB78" s="50" t="n">
        <v>1039.6481278</v>
      </c>
      <c r="AC78" s="50" t="n">
        <v>9.91657596413222</v>
      </c>
      <c r="AD78" s="50" t="n">
        <v>9.60861243497005</v>
      </c>
      <c r="AE78" s="50" t="n">
        <v>9.54027278594058</v>
      </c>
      <c r="AF78" s="50" t="n">
        <v>979.4178066</v>
      </c>
      <c r="AG78" s="50" t="n">
        <v>12.6489129753899</v>
      </c>
      <c r="AH78" s="50" t="n">
        <v>9.05195312133361</v>
      </c>
      <c r="AI78" s="50" t="n">
        <v>10.5714292549349</v>
      </c>
      <c r="AJ78" s="50" t="n">
        <v>894.0907467</v>
      </c>
      <c r="AK78" s="50" t="n">
        <v>10.7954174167144</v>
      </c>
      <c r="AL78" s="50" t="n">
        <v>8.26334529636738</v>
      </c>
      <c r="AM78" s="50" t="n">
        <v>9.30812119215686</v>
      </c>
      <c r="AN78" s="50" t="n">
        <v>568.6151188</v>
      </c>
      <c r="AO78" s="50" t="n">
        <v>13.2497519544088</v>
      </c>
      <c r="AP78" s="50" t="n">
        <v>5.2552418026041</v>
      </c>
      <c r="AQ78" s="50" t="n">
        <v>13.1964944550368</v>
      </c>
      <c r="AR78" s="50" t="n">
        <v>521.7411586</v>
      </c>
      <c r="AS78" s="50" t="n">
        <v>13.7345283888607</v>
      </c>
      <c r="AT78" s="50" t="n">
        <v>4.82202434680289</v>
      </c>
      <c r="AU78" s="50" t="n">
        <v>12.8973995821756</v>
      </c>
      <c r="AV78" s="50" t="n">
        <v>380.2730195</v>
      </c>
      <c r="AW78" s="50" t="n">
        <v>13.6819594607613</v>
      </c>
      <c r="AX78" s="50" t="n">
        <v>3.51455070821252</v>
      </c>
      <c r="AY78" s="50" t="n">
        <v>12.7480878744624</v>
      </c>
      <c r="AZ78" s="50" t="n">
        <v>282.0719215</v>
      </c>
      <c r="BA78" s="50" t="n">
        <v>20.7599106391511</v>
      </c>
      <c r="BB78" s="50" t="n">
        <v>2.60695873921892</v>
      </c>
      <c r="BC78" s="50" t="n">
        <v>22.46251312444</v>
      </c>
      <c r="BD78" s="50" t="n">
        <v>136.0824787</v>
      </c>
      <c r="BE78" s="50" t="n">
        <v>17.3414944003271</v>
      </c>
      <c r="BF78" s="50" t="n">
        <v>1.25769840973532</v>
      </c>
      <c r="BG78" s="50" t="n">
        <v>17.5508615468389</v>
      </c>
      <c r="BH78" s="50" t="n">
        <v>315.9340206</v>
      </c>
      <c r="BI78" s="50" t="n">
        <v>15.5646505242078</v>
      </c>
      <c r="BJ78" s="50" t="n">
        <v>2.9199182663764</v>
      </c>
      <c r="BK78" s="50" t="n">
        <v>16.7583704870774</v>
      </c>
    </row>
    <row r="79">
      <c r="A79" s="50" t="s">
        <v>33</v>
      </c>
      <c r="B79" s="50" t="s">
        <v>34</v>
      </c>
      <c r="C79" s="50" t="s">
        <v>16</v>
      </c>
      <c r="D79" s="50" t="n">
        <v>303.8995312</v>
      </c>
      <c r="E79" s="50" t="n">
        <v>25.0599474952553</v>
      </c>
      <c r="F79" s="50" t="n">
        <v>5.84296603965491</v>
      </c>
      <c r="G79" s="50" t="n">
        <v>20.8804557438997</v>
      </c>
      <c r="H79" s="50" t="n">
        <v>272.8053248</v>
      </c>
      <c r="I79" s="50" t="n">
        <v>21.4387873563976</v>
      </c>
      <c r="J79" s="50" t="n">
        <v>5.24512901335936</v>
      </c>
      <c r="K79" s="50" t="n">
        <v>17.9255105589587</v>
      </c>
      <c r="L79" s="50" t="n">
        <v>304.0521489</v>
      </c>
      <c r="M79" s="50" t="n">
        <v>21.469926156539</v>
      </c>
      <c r="N79" s="50" t="n">
        <v>5.84590036480714</v>
      </c>
      <c r="O79" s="50" t="n">
        <v>16.9829095302176</v>
      </c>
      <c r="P79" s="50" t="n">
        <v>492.4458108</v>
      </c>
      <c r="Q79" s="50" t="n">
        <v>18.151376947032</v>
      </c>
      <c r="R79" s="50" t="n">
        <v>9.46807695791118</v>
      </c>
      <c r="S79" s="50" t="n">
        <v>12.5218957610209</v>
      </c>
      <c r="T79" s="50" t="n">
        <v>418.6749974</v>
      </c>
      <c r="U79" s="50" t="n">
        <v>19.6928377553394</v>
      </c>
      <c r="V79" s="50" t="n">
        <v>8.04971229077305</v>
      </c>
      <c r="W79" s="50" t="n">
        <v>14.1268188547952</v>
      </c>
      <c r="X79" s="50" t="n">
        <v>443.5310183</v>
      </c>
      <c r="Y79" s="50" t="n">
        <v>19.6702333014134</v>
      </c>
      <c r="Z79" s="50" t="n">
        <v>8.52760998750913</v>
      </c>
      <c r="AA79" s="50" t="n">
        <v>15.9275554787995</v>
      </c>
      <c r="AB79" s="50" t="n">
        <v>434.6126998</v>
      </c>
      <c r="AC79" s="50" t="n">
        <v>18.4814541220017</v>
      </c>
      <c r="AD79" s="50" t="n">
        <v>8.35614071304015</v>
      </c>
      <c r="AE79" s="50" t="n">
        <v>13.7496903430542</v>
      </c>
      <c r="AF79" s="50" t="n">
        <v>342.6663339</v>
      </c>
      <c r="AG79" s="50" t="n">
        <v>16.3590934060241</v>
      </c>
      <c r="AH79" s="50" t="n">
        <v>6.58832129159517</v>
      </c>
      <c r="AI79" s="50" t="n">
        <v>14.174455720842</v>
      </c>
      <c r="AJ79" s="50" t="n">
        <v>391.4895241</v>
      </c>
      <c r="AK79" s="50" t="n">
        <v>19.4457029023893</v>
      </c>
      <c r="AL79" s="50" t="n">
        <v>7.52702705780602</v>
      </c>
      <c r="AM79" s="50" t="n">
        <v>12.7493095829269</v>
      </c>
      <c r="AN79" s="50" t="n">
        <v>417.0316082</v>
      </c>
      <c r="AO79" s="50" t="n">
        <v>18.1075596234053</v>
      </c>
      <c r="AP79" s="50" t="n">
        <v>8.01811544280287</v>
      </c>
      <c r="AQ79" s="50" t="n">
        <v>14.3260636770894</v>
      </c>
      <c r="AR79" s="50" t="n">
        <v>338.1684167</v>
      </c>
      <c r="AS79" s="50" t="n">
        <v>18.9223663543109</v>
      </c>
      <c r="AT79" s="50" t="n">
        <v>6.50184146931639</v>
      </c>
      <c r="AU79" s="50" t="n">
        <v>15.434649297253</v>
      </c>
      <c r="AV79" s="50" t="n">
        <v>266.4887352</v>
      </c>
      <c r="AW79" s="50" t="n">
        <v>17.4894797799237</v>
      </c>
      <c r="AX79" s="50" t="n">
        <v>5.12368223661212</v>
      </c>
      <c r="AY79" s="50" t="n">
        <v>14.0979672997564</v>
      </c>
      <c r="AZ79" s="50" t="n">
        <v>258.238821</v>
      </c>
      <c r="BA79" s="50" t="n">
        <v>20.7916391205369</v>
      </c>
      <c r="BB79" s="50" t="n">
        <v>4.96506412913981</v>
      </c>
      <c r="BC79" s="50" t="n">
        <v>17.1933261602577</v>
      </c>
      <c r="BD79" s="50" t="n">
        <v>179.7798852</v>
      </c>
      <c r="BE79" s="50" t="n">
        <v>22.1069006717355</v>
      </c>
      <c r="BF79" s="50" t="n">
        <v>3.45656263334393</v>
      </c>
      <c r="BG79" s="50" t="n">
        <v>20.3571955016221</v>
      </c>
      <c r="BH79" s="50" t="n">
        <v>337.2326786</v>
      </c>
      <c r="BI79" s="50" t="n">
        <v>18.406104708545</v>
      </c>
      <c r="BJ79" s="50" t="n">
        <v>6.48385037232877</v>
      </c>
      <c r="BK79" s="50" t="n">
        <v>13.2812809112284</v>
      </c>
    </row>
    <row r="80">
      <c r="A80" s="50" t="s">
        <v>33</v>
      </c>
      <c r="B80" s="50" t="s">
        <v>34</v>
      </c>
      <c r="C80" s="50" t="s">
        <v>17</v>
      </c>
      <c r="D80" s="50" t="n">
        <v>620.6288906</v>
      </c>
      <c r="E80" s="50" t="n">
        <v>16.6874852917928</v>
      </c>
      <c r="F80" s="50" t="n">
        <v>5.12497864699755</v>
      </c>
      <c r="G80" s="50" t="n">
        <v>13.0050213131814</v>
      </c>
      <c r="H80" s="50" t="n">
        <v>785.0547642</v>
      </c>
      <c r="I80" s="50" t="n">
        <v>16.3152007382956</v>
      </c>
      <c r="J80" s="50" t="n">
        <v>6.48276121880024</v>
      </c>
      <c r="K80" s="50" t="n">
        <v>12.3453587709193</v>
      </c>
      <c r="L80" s="50" t="n">
        <v>915.5593396</v>
      </c>
      <c r="M80" s="50" t="n">
        <v>13.3296237290918</v>
      </c>
      <c r="N80" s="50" t="n">
        <v>7.56043126025429</v>
      </c>
      <c r="O80" s="50" t="n">
        <v>10.1389142765945</v>
      </c>
      <c r="P80" s="50" t="n">
        <v>792.9455843</v>
      </c>
      <c r="Q80" s="50" t="n">
        <v>12.255711843062</v>
      </c>
      <c r="R80" s="50" t="n">
        <v>6.54792138960812</v>
      </c>
      <c r="S80" s="50" t="n">
        <v>10.4722038668122</v>
      </c>
      <c r="T80" s="50" t="n">
        <v>1073.9336074</v>
      </c>
      <c r="U80" s="50" t="n">
        <v>14.3947087868665</v>
      </c>
      <c r="V80" s="50" t="n">
        <v>8.86824137512694</v>
      </c>
      <c r="W80" s="50" t="n">
        <v>10.4472109832305</v>
      </c>
      <c r="X80" s="50" t="n">
        <v>1144.6957884</v>
      </c>
      <c r="Y80" s="50" t="n">
        <v>11.6701549056964</v>
      </c>
      <c r="Z80" s="50" t="n">
        <v>9.45257554347249</v>
      </c>
      <c r="AA80" s="50" t="n">
        <v>9.49685692589273</v>
      </c>
      <c r="AB80" s="50" t="n">
        <v>1127.4674628</v>
      </c>
      <c r="AC80" s="50" t="n">
        <v>11.4294968069147</v>
      </c>
      <c r="AD80" s="50" t="n">
        <v>9.31030888112269</v>
      </c>
      <c r="AE80" s="50" t="n">
        <v>9.29513495176408</v>
      </c>
      <c r="AF80" s="50" t="n">
        <v>1152.2090097</v>
      </c>
      <c r="AG80" s="50" t="n">
        <v>11.1829096883253</v>
      </c>
      <c r="AH80" s="50" t="n">
        <v>9.51461760969896</v>
      </c>
      <c r="AI80" s="50" t="n">
        <v>9.41398238282916</v>
      </c>
      <c r="AJ80" s="50" t="n">
        <v>964.1008778</v>
      </c>
      <c r="AK80" s="50" t="n">
        <v>13.0960306682365</v>
      </c>
      <c r="AL80" s="50" t="n">
        <v>7.96127361634717</v>
      </c>
      <c r="AM80" s="50" t="n">
        <v>11.3498002130028</v>
      </c>
      <c r="AN80" s="50" t="n">
        <v>789.8691698</v>
      </c>
      <c r="AO80" s="50" t="n">
        <v>13.4093966256835</v>
      </c>
      <c r="AP80" s="50" t="n">
        <v>6.52251722479946</v>
      </c>
      <c r="AQ80" s="50" t="n">
        <v>12.6694457143599</v>
      </c>
      <c r="AR80" s="50" t="n">
        <v>637.1580908</v>
      </c>
      <c r="AS80" s="50" t="n">
        <v>13.4170251906455</v>
      </c>
      <c r="AT80" s="50" t="n">
        <v>5.2614721286256</v>
      </c>
      <c r="AU80" s="50" t="n">
        <v>11.8745236342611</v>
      </c>
      <c r="AV80" s="50" t="n">
        <v>594.5269538</v>
      </c>
      <c r="AW80" s="50" t="n">
        <v>14.0884520800334</v>
      </c>
      <c r="AX80" s="50" t="n">
        <v>4.90943620163063</v>
      </c>
      <c r="AY80" s="50" t="n">
        <v>12.5362411364417</v>
      </c>
      <c r="AZ80" s="50" t="n">
        <v>457.340348</v>
      </c>
      <c r="BA80" s="50" t="n">
        <v>14.4415100070269</v>
      </c>
      <c r="BB80" s="50" t="n">
        <v>3.7765878343892</v>
      </c>
      <c r="BC80" s="50" t="n">
        <v>12.0287924989606</v>
      </c>
      <c r="BD80" s="50" t="n">
        <v>472.8178442</v>
      </c>
      <c r="BE80" s="50" t="n">
        <v>16.6251336678517</v>
      </c>
      <c r="BF80" s="50" t="n">
        <v>3.90439664048152</v>
      </c>
      <c r="BG80" s="50" t="n">
        <v>16.2117462265301</v>
      </c>
      <c r="BH80" s="50" t="n">
        <v>581.5747354</v>
      </c>
      <c r="BI80" s="50" t="n">
        <v>11.0765464573877</v>
      </c>
      <c r="BJ80" s="50" t="n">
        <v>4.80248042864515</v>
      </c>
      <c r="BK80" s="50" t="n">
        <v>12.6662250133836</v>
      </c>
    </row>
    <row r="81">
      <c r="A81" s="50" t="s">
        <v>54</v>
      </c>
      <c r="B81" s="50" t="s">
        <v>55</v>
      </c>
      <c r="C81" s="50" t="s">
        <v>16</v>
      </c>
      <c r="D81" s="50" t="n">
        <v>2544.8714141</v>
      </c>
      <c r="E81" s="50" t="n">
        <v>21.7970251320635</v>
      </c>
      <c r="F81" s="50" t="n">
        <v>8.01232196237652</v>
      </c>
      <c r="G81" s="50" t="n">
        <v>17.4856380655528</v>
      </c>
      <c r="H81" s="50" t="n">
        <v>2603.2983368</v>
      </c>
      <c r="I81" s="50" t="n">
        <v>18.0550677682505</v>
      </c>
      <c r="J81" s="50" t="n">
        <v>8.19627440624051</v>
      </c>
      <c r="K81" s="50" t="n">
        <v>13.5598136516592</v>
      </c>
      <c r="L81" s="50" t="n">
        <v>2994.5859048</v>
      </c>
      <c r="M81" s="50" t="n">
        <v>16.7857462755089</v>
      </c>
      <c r="N81" s="50" t="n">
        <v>9.42821168893423</v>
      </c>
      <c r="O81" s="50" t="n">
        <v>12.9783207645723</v>
      </c>
      <c r="P81" s="50" t="n">
        <v>2466.9945613</v>
      </c>
      <c r="Q81" s="50" t="n">
        <v>16.5678281496931</v>
      </c>
      <c r="R81" s="50" t="n">
        <v>7.76713298560031</v>
      </c>
      <c r="S81" s="50" t="n">
        <v>14.6633512012874</v>
      </c>
      <c r="T81" s="50" t="n">
        <v>3047.937038</v>
      </c>
      <c r="U81" s="50" t="n">
        <v>14.8356526497913</v>
      </c>
      <c r="V81" s="50" t="n">
        <v>9.59618341979955</v>
      </c>
      <c r="W81" s="50" t="n">
        <v>12.4083070942467</v>
      </c>
      <c r="X81" s="50" t="n">
        <v>2546.4136573</v>
      </c>
      <c r="Y81" s="50" t="n">
        <v>18.2920534929003</v>
      </c>
      <c r="Z81" s="50" t="n">
        <v>8.01717759044253</v>
      </c>
      <c r="AA81" s="50" t="n">
        <v>14.6876659380877</v>
      </c>
      <c r="AB81" s="50" t="n">
        <v>2753.0371914</v>
      </c>
      <c r="AC81" s="50" t="n">
        <v>15.6783880670582</v>
      </c>
      <c r="AD81" s="50" t="n">
        <v>8.66771508755956</v>
      </c>
      <c r="AE81" s="50" t="n">
        <v>12.1510278127064</v>
      </c>
      <c r="AF81" s="50" t="n">
        <v>2086.9852015</v>
      </c>
      <c r="AG81" s="50" t="n">
        <v>14.8460094536555</v>
      </c>
      <c r="AH81" s="50" t="n">
        <v>6.57070422988223</v>
      </c>
      <c r="AI81" s="50" t="n">
        <v>12.4682782517529</v>
      </c>
      <c r="AJ81" s="50" t="n">
        <v>2420.7780581</v>
      </c>
      <c r="AK81" s="50" t="n">
        <v>18.4388961060809</v>
      </c>
      <c r="AL81" s="50" t="n">
        <v>7.62162406064563</v>
      </c>
      <c r="AM81" s="50" t="n">
        <v>15.9023480492235</v>
      </c>
      <c r="AN81" s="50" t="n">
        <v>1979.2721262</v>
      </c>
      <c r="AO81" s="50" t="n">
        <v>16.3380303869768</v>
      </c>
      <c r="AP81" s="50" t="n">
        <v>6.23157831802687</v>
      </c>
      <c r="AQ81" s="50" t="n">
        <v>15.6013593834473</v>
      </c>
      <c r="AR81" s="50" t="n">
        <v>1784.7845152</v>
      </c>
      <c r="AS81" s="50" t="n">
        <v>19.1875553411071</v>
      </c>
      <c r="AT81" s="50" t="n">
        <v>5.61924979392478</v>
      </c>
      <c r="AU81" s="50" t="n">
        <v>17.3347156072348</v>
      </c>
      <c r="AV81" s="50" t="n">
        <v>1499.3819302</v>
      </c>
      <c r="AW81" s="50" t="n">
        <v>15.0989191576966</v>
      </c>
      <c r="AX81" s="50" t="n">
        <v>4.72068282223233</v>
      </c>
      <c r="AY81" s="50" t="n">
        <v>16.1042166426755</v>
      </c>
      <c r="AZ81" s="50" t="n">
        <v>1212.8461406</v>
      </c>
      <c r="BA81" s="50" t="n">
        <v>20.085500660771</v>
      </c>
      <c r="BB81" s="50" t="n">
        <v>3.81854804744611</v>
      </c>
      <c r="BC81" s="50" t="n">
        <v>18.2939500595371</v>
      </c>
      <c r="BD81" s="50" t="n">
        <v>755.1229334</v>
      </c>
      <c r="BE81" s="50" t="n">
        <v>29.443101148198</v>
      </c>
      <c r="BF81" s="50" t="n">
        <v>2.37744352427909</v>
      </c>
      <c r="BG81" s="50" t="n">
        <v>29.3890927344324</v>
      </c>
      <c r="BH81" s="50" t="n">
        <v>1065.6624402</v>
      </c>
      <c r="BI81" s="50" t="n">
        <v>26.2664958187565</v>
      </c>
      <c r="BJ81" s="50" t="n">
        <v>3.35515206260975</v>
      </c>
      <c r="BK81" s="50" t="n">
        <v>26.0212792758905</v>
      </c>
    </row>
    <row r="82">
      <c r="A82" s="50" t="s">
        <v>54</v>
      </c>
      <c r="B82" s="50" t="s">
        <v>55</v>
      </c>
      <c r="C82" s="50" t="s">
        <v>17</v>
      </c>
      <c r="D82" s="50" t="n">
        <v>6600.0466294</v>
      </c>
      <c r="E82" s="50" t="n">
        <v>10.8702499071419</v>
      </c>
      <c r="F82" s="50" t="n">
        <v>6.90280153380552</v>
      </c>
      <c r="G82" s="50" t="n">
        <v>10.0730760923121</v>
      </c>
      <c r="H82" s="50" t="n">
        <v>7783.605364</v>
      </c>
      <c r="I82" s="50" t="n">
        <v>9.70275747016821</v>
      </c>
      <c r="J82" s="50" t="n">
        <v>8.14065203809636</v>
      </c>
      <c r="K82" s="50" t="n">
        <v>8.17009909288957</v>
      </c>
      <c r="L82" s="50" t="n">
        <v>7384.5923511</v>
      </c>
      <c r="M82" s="50" t="n">
        <v>9.82231730574851</v>
      </c>
      <c r="N82" s="50" t="n">
        <v>7.7233356474537</v>
      </c>
      <c r="O82" s="50" t="n">
        <v>8.86934660558722</v>
      </c>
      <c r="P82" s="50" t="n">
        <v>7463.4382979</v>
      </c>
      <c r="Q82" s="50" t="n">
        <v>7.57944432496943</v>
      </c>
      <c r="R82" s="50" t="n">
        <v>7.80579838644117</v>
      </c>
      <c r="S82" s="50" t="n">
        <v>6.90217593161722</v>
      </c>
      <c r="T82" s="50" t="n">
        <v>8358.6301031</v>
      </c>
      <c r="U82" s="50" t="n">
        <v>10.9948060243694</v>
      </c>
      <c r="V82" s="50" t="n">
        <v>8.74205409991731</v>
      </c>
      <c r="W82" s="50" t="n">
        <v>10.0123273073267</v>
      </c>
      <c r="X82" s="50" t="n">
        <v>8181.4357484</v>
      </c>
      <c r="Y82" s="50" t="n">
        <v>8.72221421823776</v>
      </c>
      <c r="Z82" s="50" t="n">
        <v>8.55673155114071</v>
      </c>
      <c r="AA82" s="50" t="n">
        <v>8.58048838212945</v>
      </c>
      <c r="AB82" s="50" t="n">
        <v>8435.4089014</v>
      </c>
      <c r="AC82" s="50" t="n">
        <v>9.30189956460023</v>
      </c>
      <c r="AD82" s="50" t="n">
        <v>8.82235486693131</v>
      </c>
      <c r="AE82" s="50" t="n">
        <v>8.75741846520079</v>
      </c>
      <c r="AF82" s="50" t="n">
        <v>9468.1091869</v>
      </c>
      <c r="AG82" s="50" t="n">
        <v>7.97436700167772</v>
      </c>
      <c r="AH82" s="50" t="n">
        <v>9.90242679899262</v>
      </c>
      <c r="AI82" s="50" t="n">
        <v>7.704022749578</v>
      </c>
      <c r="AJ82" s="50" t="n">
        <v>8559.0038821</v>
      </c>
      <c r="AK82" s="50" t="n">
        <v>9.21524030357727</v>
      </c>
      <c r="AL82" s="50" t="n">
        <v>8.95161935099514</v>
      </c>
      <c r="AM82" s="50" t="n">
        <v>8.50809012422833</v>
      </c>
      <c r="AN82" s="50" t="n">
        <v>6919.1045698</v>
      </c>
      <c r="AO82" s="50" t="n">
        <v>11.1917620918891</v>
      </c>
      <c r="AP82" s="50" t="n">
        <v>7.23649518235573</v>
      </c>
      <c r="AQ82" s="50" t="n">
        <v>10.41127488828</v>
      </c>
      <c r="AR82" s="50" t="n">
        <v>4855.6669612</v>
      </c>
      <c r="AS82" s="50" t="n">
        <v>12.2845301039262</v>
      </c>
      <c r="AT82" s="50" t="n">
        <v>5.07840432492023</v>
      </c>
      <c r="AU82" s="50" t="n">
        <v>11.5026914386576</v>
      </c>
      <c r="AV82" s="50" t="n">
        <v>4088.2570657</v>
      </c>
      <c r="AW82" s="50" t="n">
        <v>10.7204821480958</v>
      </c>
      <c r="AX82" s="50" t="n">
        <v>4.27579208577057</v>
      </c>
      <c r="AY82" s="50" t="n">
        <v>11.2139980530404</v>
      </c>
      <c r="AZ82" s="50" t="n">
        <v>3165.8795883</v>
      </c>
      <c r="BA82" s="50" t="n">
        <v>10.7714429493724</v>
      </c>
      <c r="BB82" s="50" t="n">
        <v>3.31110364896733</v>
      </c>
      <c r="BC82" s="50" t="n">
        <v>11.1111409195045</v>
      </c>
      <c r="BD82" s="50" t="n">
        <v>1628.6943759</v>
      </c>
      <c r="BE82" s="50" t="n">
        <v>15.7680549334578</v>
      </c>
      <c r="BF82" s="50" t="n">
        <v>1.70340524353007</v>
      </c>
      <c r="BG82" s="50" t="n">
        <v>15.4559454048832</v>
      </c>
      <c r="BH82" s="50" t="n">
        <v>2722.1555265</v>
      </c>
      <c r="BI82" s="50" t="n">
        <v>13.1783099885936</v>
      </c>
      <c r="BJ82" s="50" t="n">
        <v>2.84702524068222</v>
      </c>
      <c r="BK82" s="50" t="n">
        <v>13.7007616724534</v>
      </c>
    </row>
    <row r="83">
      <c r="A83" s="50" t="s">
        <v>35</v>
      </c>
      <c r="B83" s="50" t="s">
        <v>36</v>
      </c>
      <c r="C83" s="50" t="s">
        <v>16</v>
      </c>
      <c r="D83" s="50" t="n">
        <v>3869.0223594</v>
      </c>
      <c r="E83" s="50" t="n">
        <v>23.2498900457718</v>
      </c>
      <c r="F83" s="50" t="n">
        <v>7.54722005645735</v>
      </c>
      <c r="G83" s="50" t="n">
        <v>16.4428295642068</v>
      </c>
      <c r="H83" s="50" t="n">
        <v>4130.5691537</v>
      </c>
      <c r="I83" s="50" t="n">
        <v>20.7364343962449</v>
      </c>
      <c r="J83" s="50" t="n">
        <v>8.05741385434204</v>
      </c>
      <c r="K83" s="50" t="n">
        <v>14.1877122519526</v>
      </c>
      <c r="L83" s="50" t="n">
        <v>4834.3153654</v>
      </c>
      <c r="M83" s="50" t="n">
        <v>17.092055825421</v>
      </c>
      <c r="N83" s="50" t="n">
        <v>9.43019669977946</v>
      </c>
      <c r="O83" s="50" t="n">
        <v>10.3072209879783</v>
      </c>
      <c r="P83" s="50" t="n">
        <v>4326.3119434</v>
      </c>
      <c r="Q83" s="50" t="n">
        <v>17.2307762269612</v>
      </c>
      <c r="R83" s="50" t="n">
        <v>8.43924517272188</v>
      </c>
      <c r="S83" s="50" t="n">
        <v>11.0003130176646</v>
      </c>
      <c r="T83" s="50" t="n">
        <v>4816.7804138</v>
      </c>
      <c r="U83" s="50" t="n">
        <v>19.7319764490228</v>
      </c>
      <c r="V83" s="50" t="n">
        <v>9.39599164069444</v>
      </c>
      <c r="W83" s="50" t="n">
        <v>13.5085405722768</v>
      </c>
      <c r="X83" s="50" t="n">
        <v>5168.3889657</v>
      </c>
      <c r="Y83" s="50" t="n">
        <v>17.6585649362903</v>
      </c>
      <c r="Z83" s="50" t="n">
        <v>10.0818670036203</v>
      </c>
      <c r="AA83" s="50" t="n">
        <v>13.2826656264751</v>
      </c>
      <c r="AB83" s="50" t="n">
        <v>5047.391234</v>
      </c>
      <c r="AC83" s="50" t="n">
        <v>18.9690134115393</v>
      </c>
      <c r="AD83" s="50" t="n">
        <v>9.8458392884396</v>
      </c>
      <c r="AE83" s="50" t="n">
        <v>11.8568445324273</v>
      </c>
      <c r="AF83" s="50" t="n">
        <v>4045.7111321</v>
      </c>
      <c r="AG83" s="50" t="n">
        <v>14.8729802976052</v>
      </c>
      <c r="AH83" s="50" t="n">
        <v>7.89188310701647</v>
      </c>
      <c r="AI83" s="50" t="n">
        <v>12.9514720071047</v>
      </c>
      <c r="AJ83" s="50" t="n">
        <v>3265.7974876</v>
      </c>
      <c r="AK83" s="50" t="n">
        <v>16.5658937347805</v>
      </c>
      <c r="AL83" s="50" t="n">
        <v>6.37052206195186</v>
      </c>
      <c r="AM83" s="50" t="n">
        <v>15.1708464280042</v>
      </c>
      <c r="AN83" s="50" t="n">
        <v>2815.0363797</v>
      </c>
      <c r="AO83" s="50" t="n">
        <v>16.2732113537747</v>
      </c>
      <c r="AP83" s="50" t="n">
        <v>5.49123190588737</v>
      </c>
      <c r="AQ83" s="50" t="n">
        <v>14.7803022668682</v>
      </c>
      <c r="AR83" s="50" t="n">
        <v>2533.6437458</v>
      </c>
      <c r="AS83" s="50" t="n">
        <v>18.8081308458325</v>
      </c>
      <c r="AT83" s="50" t="n">
        <v>4.94232524858938</v>
      </c>
      <c r="AU83" s="50" t="n">
        <v>17.1820270004451</v>
      </c>
      <c r="AV83" s="50" t="n">
        <v>2789.6104184</v>
      </c>
      <c r="AW83" s="50" t="n">
        <v>17.2226540885922</v>
      </c>
      <c r="AX83" s="50" t="n">
        <v>5.44163402113702</v>
      </c>
      <c r="AY83" s="50" t="n">
        <v>15.5277016401998</v>
      </c>
      <c r="AZ83" s="50" t="n">
        <v>1543.9065251</v>
      </c>
      <c r="BA83" s="50" t="n">
        <v>23.5677918328674</v>
      </c>
      <c r="BB83" s="50" t="n">
        <v>3.01166579283793</v>
      </c>
      <c r="BC83" s="50" t="n">
        <v>22.6366563905604</v>
      </c>
      <c r="BD83" s="50" t="n">
        <v>792.1921035</v>
      </c>
      <c r="BE83" s="50" t="n">
        <v>25.8016782173111</v>
      </c>
      <c r="BF83" s="50" t="n">
        <v>1.54531237525066</v>
      </c>
      <c r="BG83" s="50" t="n">
        <v>26.1605405160929</v>
      </c>
      <c r="BH83" s="50" t="n">
        <v>1285.527744</v>
      </c>
      <c r="BI83" s="50" t="n">
        <v>24.9137634067913</v>
      </c>
      <c r="BJ83" s="50" t="n">
        <v>2.50765177127427</v>
      </c>
      <c r="BK83" s="50" t="n">
        <v>25.0538533862219</v>
      </c>
    </row>
    <row r="84">
      <c r="A84" s="50" t="s">
        <v>35</v>
      </c>
      <c r="B84" s="50" t="s">
        <v>36</v>
      </c>
      <c r="C84" s="50" t="s">
        <v>17</v>
      </c>
      <c r="D84" s="50" t="n">
        <v>5072.0112394</v>
      </c>
      <c r="E84" s="50" t="n">
        <v>12.8895545999796</v>
      </c>
      <c r="F84" s="50" t="n">
        <v>4.81961773748491</v>
      </c>
      <c r="G84" s="50" t="n">
        <v>11.3588137452931</v>
      </c>
      <c r="H84" s="50" t="n">
        <v>9162.2781475</v>
      </c>
      <c r="I84" s="50" t="n">
        <v>9.36476434219138</v>
      </c>
      <c r="J84" s="50" t="n">
        <v>8.70634472030177</v>
      </c>
      <c r="K84" s="50" t="n">
        <v>7.96149282711442</v>
      </c>
      <c r="L84" s="50" t="n">
        <v>8388.8037351</v>
      </c>
      <c r="M84" s="50" t="n">
        <v>9.58473593804866</v>
      </c>
      <c r="N84" s="50" t="n">
        <v>7.97135995360106</v>
      </c>
      <c r="O84" s="50" t="n">
        <v>7.47049630706457</v>
      </c>
      <c r="P84" s="50" t="n">
        <v>9031.9507656</v>
      </c>
      <c r="Q84" s="50" t="n">
        <v>10.2764023458279</v>
      </c>
      <c r="R84" s="50" t="n">
        <v>8.58250269160005</v>
      </c>
      <c r="S84" s="50" t="n">
        <v>8.40288519877904</v>
      </c>
      <c r="T84" s="50" t="n">
        <v>8254.9568758</v>
      </c>
      <c r="U84" s="50" t="n">
        <v>11.9077356015398</v>
      </c>
      <c r="V84" s="50" t="n">
        <v>7.84417358378828</v>
      </c>
      <c r="W84" s="50" t="n">
        <v>10.4665339573809</v>
      </c>
      <c r="X84" s="50" t="n">
        <v>11204.0823148</v>
      </c>
      <c r="Y84" s="50" t="n">
        <v>10.6313029381283</v>
      </c>
      <c r="Z84" s="50" t="n">
        <v>10.6465445969791</v>
      </c>
      <c r="AA84" s="50" t="n">
        <v>9.41476977520508</v>
      </c>
      <c r="AB84" s="50" t="n">
        <v>8449.4695924</v>
      </c>
      <c r="AC84" s="50" t="n">
        <v>11.6071148067675</v>
      </c>
      <c r="AD84" s="50" t="n">
        <v>8.02900695556973</v>
      </c>
      <c r="AE84" s="50" t="n">
        <v>11.0836642655581</v>
      </c>
      <c r="AF84" s="50" t="n">
        <v>9350.9971982</v>
      </c>
      <c r="AG84" s="50" t="n">
        <v>10.6234980443483</v>
      </c>
      <c r="AH84" s="50" t="n">
        <v>8.88567273067554</v>
      </c>
      <c r="AI84" s="50" t="n">
        <v>9.63749465770672</v>
      </c>
      <c r="AJ84" s="50" t="n">
        <v>8904.7141348</v>
      </c>
      <c r="AK84" s="50" t="n">
        <v>11.7946070021841</v>
      </c>
      <c r="AL84" s="50" t="n">
        <v>8.46159761199418</v>
      </c>
      <c r="AM84" s="50" t="n">
        <v>10.530646546954</v>
      </c>
      <c r="AN84" s="50" t="n">
        <v>6701.5149427</v>
      </c>
      <c r="AO84" s="50" t="n">
        <v>10.9528281234491</v>
      </c>
      <c r="AP84" s="50" t="n">
        <v>6.36803405224274</v>
      </c>
      <c r="AQ84" s="50" t="n">
        <v>10.0311341052764</v>
      </c>
      <c r="AR84" s="50" t="n">
        <v>6762.2528701</v>
      </c>
      <c r="AS84" s="50" t="n">
        <v>10.861888918669</v>
      </c>
      <c r="AT84" s="50" t="n">
        <v>6.42574953795798</v>
      </c>
      <c r="AU84" s="50" t="n">
        <v>9.13514025153095</v>
      </c>
      <c r="AV84" s="50" t="n">
        <v>4867.5754526</v>
      </c>
      <c r="AW84" s="50" t="n">
        <v>10.7721738891572</v>
      </c>
      <c r="AX84" s="50" t="n">
        <v>4.62535508747657</v>
      </c>
      <c r="AY84" s="50" t="n">
        <v>10.294013365078</v>
      </c>
      <c r="AZ84" s="50" t="n">
        <v>3662.4584139</v>
      </c>
      <c r="BA84" s="50" t="n">
        <v>12.2971511216211</v>
      </c>
      <c r="BB84" s="50" t="n">
        <v>3.48020710153659</v>
      </c>
      <c r="BC84" s="50" t="n">
        <v>11.8021106327063</v>
      </c>
      <c r="BD84" s="50" t="n">
        <v>2375.4173613</v>
      </c>
      <c r="BE84" s="50" t="n">
        <v>15.5439652739396</v>
      </c>
      <c r="BF84" s="50" t="n">
        <v>2.2572118057462</v>
      </c>
      <c r="BG84" s="50" t="n">
        <v>15.7042232083027</v>
      </c>
      <c r="BH84" s="50" t="n">
        <v>3048.3119811</v>
      </c>
      <c r="BI84" s="50" t="n">
        <v>15.4995981922647</v>
      </c>
      <c r="BJ84" s="50" t="n">
        <v>2.89662183304533</v>
      </c>
      <c r="BK84" s="50" t="n">
        <v>15.9513797927516</v>
      </c>
    </row>
    <row r="85">
      <c r="A85" s="50" t="s">
        <v>56</v>
      </c>
      <c r="B85" s="50" t="s">
        <v>57</v>
      </c>
      <c r="C85" s="50" t="s">
        <v>16</v>
      </c>
      <c r="D85" s="50" t="n">
        <v>653.0552512</v>
      </c>
      <c r="E85" s="50" t="n">
        <v>20.0181439197342</v>
      </c>
      <c r="F85" s="50" t="n">
        <v>8.17537889186884</v>
      </c>
      <c r="G85" s="50" t="n">
        <v>15.2691709509798</v>
      </c>
      <c r="H85" s="50" t="n">
        <v>739.3022245</v>
      </c>
      <c r="I85" s="50" t="n">
        <v>18.4987344267482</v>
      </c>
      <c r="J85" s="50" t="n">
        <v>9.25507572258685</v>
      </c>
      <c r="K85" s="50" t="n">
        <v>10.452372160275</v>
      </c>
      <c r="L85" s="50" t="n">
        <v>672.463311</v>
      </c>
      <c r="M85" s="50" t="n">
        <v>18.1496715143216</v>
      </c>
      <c r="N85" s="50" t="n">
        <v>8.41834186036115</v>
      </c>
      <c r="O85" s="50" t="n">
        <v>13.8232212924861</v>
      </c>
      <c r="P85" s="50" t="n">
        <v>587.1333844</v>
      </c>
      <c r="Q85" s="50" t="n">
        <v>22.2218472144409</v>
      </c>
      <c r="R85" s="50" t="n">
        <v>7.3501252286313</v>
      </c>
      <c r="S85" s="50" t="n">
        <v>17.919551801724</v>
      </c>
      <c r="T85" s="50" t="n">
        <v>783.9221831</v>
      </c>
      <c r="U85" s="50" t="n">
        <v>17.9030153802526</v>
      </c>
      <c r="V85" s="50" t="n">
        <v>9.81365796662241</v>
      </c>
      <c r="W85" s="50" t="n">
        <v>13.7236832745075</v>
      </c>
      <c r="X85" s="50" t="n">
        <v>615.537452</v>
      </c>
      <c r="Y85" s="50" t="n">
        <v>18.7495692598235</v>
      </c>
      <c r="Z85" s="50" t="n">
        <v>7.7057061909979</v>
      </c>
      <c r="AA85" s="50" t="n">
        <v>12.3742621624058</v>
      </c>
      <c r="AB85" s="50" t="n">
        <v>630.3153709</v>
      </c>
      <c r="AC85" s="50" t="n">
        <v>18.5884534028379</v>
      </c>
      <c r="AD85" s="50" t="n">
        <v>7.89070598392324</v>
      </c>
      <c r="AE85" s="50" t="n">
        <v>14.0717218326925</v>
      </c>
      <c r="AF85" s="50" t="n">
        <v>654.4313894</v>
      </c>
      <c r="AG85" s="50" t="n">
        <v>19.3910916203388</v>
      </c>
      <c r="AH85" s="50" t="n">
        <v>8.1926063028297</v>
      </c>
      <c r="AI85" s="50" t="n">
        <v>14.1630868410388</v>
      </c>
      <c r="AJ85" s="50" t="n">
        <v>418.545956</v>
      </c>
      <c r="AK85" s="50" t="n">
        <v>22.5731013861463</v>
      </c>
      <c r="AL85" s="50" t="n">
        <v>5.23963595372964</v>
      </c>
      <c r="AM85" s="50" t="n">
        <v>21.4493957778624</v>
      </c>
      <c r="AN85" s="50" t="n">
        <v>272.2847611</v>
      </c>
      <c r="AO85" s="50" t="n">
        <v>22.511741561913</v>
      </c>
      <c r="AP85" s="50" t="n">
        <v>3.40864128170491</v>
      </c>
      <c r="AQ85" s="50" t="n">
        <v>20.1593086233292</v>
      </c>
      <c r="AR85" s="50" t="n">
        <v>460.3397093</v>
      </c>
      <c r="AS85" s="50" t="n">
        <v>22.4866450503202</v>
      </c>
      <c r="AT85" s="50" t="n">
        <v>5.76283788482651</v>
      </c>
      <c r="AU85" s="50" t="n">
        <v>18.6158245277114</v>
      </c>
      <c r="AV85" s="50" t="n">
        <v>401.0479126</v>
      </c>
      <c r="AW85" s="50" t="n">
        <v>27.5511821171769</v>
      </c>
      <c r="AX85" s="50" t="n">
        <v>5.02058383769734</v>
      </c>
      <c r="AY85" s="50" t="n">
        <v>24.8324562222484</v>
      </c>
      <c r="AZ85" s="50" t="n">
        <v>395.2456412</v>
      </c>
      <c r="BA85" s="50" t="n">
        <v>23.2387960529699</v>
      </c>
      <c r="BB85" s="50" t="n">
        <v>4.94794715490321</v>
      </c>
      <c r="BC85" s="50" t="n">
        <v>19.1223672211822</v>
      </c>
      <c r="BD85" s="50" t="n">
        <v>161.5935924</v>
      </c>
      <c r="BE85" s="50" t="n">
        <v>28.8721471092914</v>
      </c>
      <c r="BF85" s="50" t="n">
        <v>2.02293579592338</v>
      </c>
      <c r="BG85" s="50" t="n">
        <v>28.9607621183293</v>
      </c>
      <c r="BH85" s="50" t="n">
        <v>542.8550724</v>
      </c>
      <c r="BI85" s="50" t="n">
        <v>22.6021607898437</v>
      </c>
      <c r="BJ85" s="50" t="n">
        <v>6.79581994339362</v>
      </c>
      <c r="BK85" s="50" t="n">
        <v>17.8434081758076</v>
      </c>
    </row>
    <row r="86">
      <c r="A86" s="50" t="s">
        <v>56</v>
      </c>
      <c r="B86" s="50" t="s">
        <v>57</v>
      </c>
      <c r="C86" s="50" t="s">
        <v>17</v>
      </c>
      <c r="D86" s="50" t="n">
        <v>1010.8478836</v>
      </c>
      <c r="E86" s="50" t="n">
        <v>14.275765774856</v>
      </c>
      <c r="F86" s="50" t="n">
        <v>4.96440191552226</v>
      </c>
      <c r="G86" s="50" t="n">
        <v>13.6317473608206</v>
      </c>
      <c r="H86" s="50" t="n">
        <v>1475.5410342</v>
      </c>
      <c r="I86" s="50" t="n">
        <v>9.18027351335817</v>
      </c>
      <c r="J86" s="50" t="n">
        <v>7.24656880175336</v>
      </c>
      <c r="K86" s="50" t="n">
        <v>8.1936270603449</v>
      </c>
      <c r="L86" s="50" t="n">
        <v>1619.7902956</v>
      </c>
      <c r="M86" s="50" t="n">
        <v>10.0913214216762</v>
      </c>
      <c r="N86" s="50" t="n">
        <v>7.95499518442184</v>
      </c>
      <c r="O86" s="50" t="n">
        <v>8.98094511575345</v>
      </c>
      <c r="P86" s="50" t="n">
        <v>1544.1179953</v>
      </c>
      <c r="Q86" s="50" t="n">
        <v>12.0536730036516</v>
      </c>
      <c r="R86" s="50" t="n">
        <v>7.58335893859679</v>
      </c>
      <c r="S86" s="50" t="n">
        <v>10.7966833517654</v>
      </c>
      <c r="T86" s="50" t="n">
        <v>1995.8264373</v>
      </c>
      <c r="U86" s="50" t="n">
        <v>8.73277267222504</v>
      </c>
      <c r="V86" s="50" t="n">
        <v>9.80175627721133</v>
      </c>
      <c r="W86" s="50" t="n">
        <v>7.62330036627896</v>
      </c>
      <c r="X86" s="50" t="n">
        <v>1825.2978765</v>
      </c>
      <c r="Y86" s="50" t="n">
        <v>10.6617484953344</v>
      </c>
      <c r="Z86" s="50" t="n">
        <v>8.96426892859878</v>
      </c>
      <c r="AA86" s="50" t="n">
        <v>9.15833732662519</v>
      </c>
      <c r="AB86" s="50" t="n">
        <v>2001.5113527</v>
      </c>
      <c r="AC86" s="50" t="n">
        <v>9.22793863640466</v>
      </c>
      <c r="AD86" s="50" t="n">
        <v>9.82967561637127</v>
      </c>
      <c r="AE86" s="50" t="n">
        <v>8.47737963678487</v>
      </c>
      <c r="AF86" s="50" t="n">
        <v>1865.0227743</v>
      </c>
      <c r="AG86" s="50" t="n">
        <v>9.11944506439646</v>
      </c>
      <c r="AH86" s="50" t="n">
        <v>9.15936293030941</v>
      </c>
      <c r="AI86" s="50" t="n">
        <v>8.33945644168168</v>
      </c>
      <c r="AJ86" s="50" t="n">
        <v>1495.4922081</v>
      </c>
      <c r="AK86" s="50" t="n">
        <v>11.7051612006564</v>
      </c>
      <c r="AL86" s="50" t="n">
        <v>7.34455154231502</v>
      </c>
      <c r="AM86" s="50" t="n">
        <v>10.8443032024862</v>
      </c>
      <c r="AN86" s="50" t="n">
        <v>1292.1323765</v>
      </c>
      <c r="AO86" s="50" t="n">
        <v>11.3095033271244</v>
      </c>
      <c r="AP86" s="50" t="n">
        <v>6.34582566682532</v>
      </c>
      <c r="AQ86" s="50" t="n">
        <v>10.2817277141675</v>
      </c>
      <c r="AR86" s="50" t="n">
        <v>1075.0887742</v>
      </c>
      <c r="AS86" s="50" t="n">
        <v>12.889651670861</v>
      </c>
      <c r="AT86" s="50" t="n">
        <v>5.27989706125449</v>
      </c>
      <c r="AU86" s="50" t="n">
        <v>12.652462699242</v>
      </c>
      <c r="AV86" s="50" t="n">
        <v>1012.5060756</v>
      </c>
      <c r="AW86" s="50" t="n">
        <v>12.4661250447169</v>
      </c>
      <c r="AX86" s="50" t="n">
        <v>4.97254550633811</v>
      </c>
      <c r="AY86" s="50" t="n">
        <v>12.4148894636366</v>
      </c>
      <c r="AZ86" s="50" t="n">
        <v>713.9894578</v>
      </c>
      <c r="BA86" s="50" t="n">
        <v>16.9704317034605</v>
      </c>
      <c r="BB86" s="50" t="n">
        <v>3.50649260830586</v>
      </c>
      <c r="BC86" s="50" t="n">
        <v>16.1983427532145</v>
      </c>
      <c r="BD86" s="50" t="n">
        <v>518.4367938</v>
      </c>
      <c r="BE86" s="50" t="n">
        <v>17.9300930315469</v>
      </c>
      <c r="BF86" s="50" t="n">
        <v>2.54610872117766</v>
      </c>
      <c r="BG86" s="50" t="n">
        <v>17.7844077273193</v>
      </c>
      <c r="BH86" s="50" t="n">
        <v>916.3254545</v>
      </c>
      <c r="BI86" s="50" t="n">
        <v>13.0715149146474</v>
      </c>
      <c r="BJ86" s="50" t="n">
        <v>4.50019030099852</v>
      </c>
      <c r="BK86" s="50" t="n">
        <v>13.7633831803898</v>
      </c>
    </row>
    <row r="87">
      <c r="A87" s="50" t="s">
        <v>37</v>
      </c>
      <c r="B87" s="50" t="s">
        <v>38</v>
      </c>
      <c r="C87" s="50" t="s">
        <v>16</v>
      </c>
      <c r="D87" s="50" t="n">
        <v>23923.9425551</v>
      </c>
      <c r="E87" s="50" t="n">
        <v>17.1416583313438</v>
      </c>
      <c r="F87" s="50" t="n">
        <v>8.08893888417523</v>
      </c>
      <c r="G87" s="50" t="n">
        <v>13.7757138826253</v>
      </c>
      <c r="H87" s="50" t="n">
        <v>24316.4088525</v>
      </c>
      <c r="I87" s="50" t="n">
        <v>15.1188033301166</v>
      </c>
      <c r="J87" s="50" t="n">
        <v>8.22163590459549</v>
      </c>
      <c r="K87" s="50" t="n">
        <v>12.0011140261522</v>
      </c>
      <c r="L87" s="50" t="n">
        <v>24555.5810019</v>
      </c>
      <c r="M87" s="50" t="n">
        <v>15.1046195748938</v>
      </c>
      <c r="N87" s="50" t="n">
        <v>8.30250254665658</v>
      </c>
      <c r="O87" s="50" t="n">
        <v>11.6350234197833</v>
      </c>
      <c r="P87" s="50" t="n">
        <v>25117.1414959</v>
      </c>
      <c r="Q87" s="50" t="n">
        <v>13.8297696421953</v>
      </c>
      <c r="R87" s="50" t="n">
        <v>8.49237210955456</v>
      </c>
      <c r="S87" s="50" t="n">
        <v>10.8180749031559</v>
      </c>
      <c r="T87" s="50" t="n">
        <v>26255.9147325</v>
      </c>
      <c r="U87" s="50" t="n">
        <v>13.0809040004339</v>
      </c>
      <c r="V87" s="50" t="n">
        <v>8.87740342672048</v>
      </c>
      <c r="W87" s="50" t="n">
        <v>9.51625151510988</v>
      </c>
      <c r="X87" s="50" t="n">
        <v>23562.5416368</v>
      </c>
      <c r="Y87" s="50" t="n">
        <v>14.8079627608401</v>
      </c>
      <c r="Z87" s="50" t="n">
        <v>7.96674539812749</v>
      </c>
      <c r="AA87" s="50" t="n">
        <v>12.1525497162302</v>
      </c>
      <c r="AB87" s="50" t="n">
        <v>26376.4774785</v>
      </c>
      <c r="AC87" s="50" t="n">
        <v>12.0813550386912</v>
      </c>
      <c r="AD87" s="50" t="n">
        <v>8.91816697068303</v>
      </c>
      <c r="AE87" s="50" t="n">
        <v>9.44499926866192</v>
      </c>
      <c r="AF87" s="50" t="n">
        <v>24668.1373603</v>
      </c>
      <c r="AG87" s="50" t="n">
        <v>15.8054543156997</v>
      </c>
      <c r="AH87" s="50" t="n">
        <v>8.34055904599928</v>
      </c>
      <c r="AI87" s="50" t="n">
        <v>13.5317312491835</v>
      </c>
      <c r="AJ87" s="50" t="n">
        <v>20278.2624785</v>
      </c>
      <c r="AK87" s="50" t="n">
        <v>16.268113171005</v>
      </c>
      <c r="AL87" s="50" t="n">
        <v>6.85629575844652</v>
      </c>
      <c r="AM87" s="50" t="n">
        <v>14.7285895392818</v>
      </c>
      <c r="AN87" s="50" t="n">
        <v>13411.5718649</v>
      </c>
      <c r="AO87" s="50" t="n">
        <v>15.5294855644711</v>
      </c>
      <c r="AP87" s="50" t="n">
        <v>4.53459478537218</v>
      </c>
      <c r="AQ87" s="50" t="n">
        <v>14.5017280015132</v>
      </c>
      <c r="AR87" s="50" t="n">
        <v>17844.9615459</v>
      </c>
      <c r="AS87" s="50" t="n">
        <v>16.0476420161173</v>
      </c>
      <c r="AT87" s="50" t="n">
        <v>6.03357088835975</v>
      </c>
      <c r="AU87" s="50" t="n">
        <v>14.5336476613282</v>
      </c>
      <c r="AV87" s="50" t="n">
        <v>13754.8067765</v>
      </c>
      <c r="AW87" s="50" t="n">
        <v>17.0748821632745</v>
      </c>
      <c r="AX87" s="50" t="n">
        <v>4.65064615175769</v>
      </c>
      <c r="AY87" s="50" t="n">
        <v>16.4345039164203</v>
      </c>
      <c r="AZ87" s="50" t="n">
        <v>12099.9952098</v>
      </c>
      <c r="BA87" s="50" t="n">
        <v>18.3181227592095</v>
      </c>
      <c r="BB87" s="50" t="n">
        <v>4.09113679843795</v>
      </c>
      <c r="BC87" s="50" t="n">
        <v>16.8690741026251</v>
      </c>
      <c r="BD87" s="50" t="n">
        <v>7096.2549052</v>
      </c>
      <c r="BE87" s="50" t="n">
        <v>25.5729821531225</v>
      </c>
      <c r="BF87" s="50" t="n">
        <v>2.39931909644445</v>
      </c>
      <c r="BG87" s="50" t="n">
        <v>25.0418013238031</v>
      </c>
      <c r="BH87" s="50" t="n">
        <v>12499.2001771</v>
      </c>
      <c r="BI87" s="50" t="n">
        <v>16.0413436167641</v>
      </c>
      <c r="BJ87" s="50" t="n">
        <v>4.22611223466932</v>
      </c>
      <c r="BK87" s="50" t="n">
        <v>14.7834963235756</v>
      </c>
    </row>
    <row r="88">
      <c r="A88" s="50" t="s">
        <v>37</v>
      </c>
      <c r="B88" s="50" t="s">
        <v>38</v>
      </c>
      <c r="C88" s="50" t="s">
        <v>17</v>
      </c>
      <c r="D88" s="50" t="n">
        <v>31759.6277906</v>
      </c>
      <c r="E88" s="50" t="n">
        <v>11.3783677432375</v>
      </c>
      <c r="F88" s="50" t="n">
        <v>6.45230009437385</v>
      </c>
      <c r="G88" s="50" t="n">
        <v>9.55588345583388</v>
      </c>
      <c r="H88" s="50" t="n">
        <v>33696.8503271</v>
      </c>
      <c r="I88" s="50" t="n">
        <v>11.7473899364696</v>
      </c>
      <c r="J88" s="50" t="n">
        <v>6.84586708569676</v>
      </c>
      <c r="K88" s="50" t="n">
        <v>10.265904667854</v>
      </c>
      <c r="L88" s="50" t="n">
        <v>46730.5894734</v>
      </c>
      <c r="M88" s="50" t="n">
        <v>10.5273978788499</v>
      </c>
      <c r="N88" s="50" t="n">
        <v>9.49380732221951</v>
      </c>
      <c r="O88" s="50" t="n">
        <v>8.06857431424452</v>
      </c>
      <c r="P88" s="50" t="n">
        <v>39363.8032119</v>
      </c>
      <c r="Q88" s="50" t="n">
        <v>10.0513879802371</v>
      </c>
      <c r="R88" s="50" t="n">
        <v>7.99716775189127</v>
      </c>
      <c r="S88" s="50" t="n">
        <v>8.33359580604553</v>
      </c>
      <c r="T88" s="50" t="n">
        <v>44074.1405601</v>
      </c>
      <c r="U88" s="50" t="n">
        <v>8.56829608338102</v>
      </c>
      <c r="V88" s="50" t="n">
        <v>8.95412198059664</v>
      </c>
      <c r="W88" s="50" t="n">
        <v>7.65980292409525</v>
      </c>
      <c r="X88" s="50" t="n">
        <v>47872.71251</v>
      </c>
      <c r="Y88" s="50" t="n">
        <v>9.53382000155751</v>
      </c>
      <c r="Z88" s="50" t="n">
        <v>9.72584154583915</v>
      </c>
      <c r="AA88" s="50" t="n">
        <v>8.16714224803993</v>
      </c>
      <c r="AB88" s="50" t="n">
        <v>47368.5665478</v>
      </c>
      <c r="AC88" s="50" t="n">
        <v>11.0499240489685</v>
      </c>
      <c r="AD88" s="50" t="n">
        <v>9.62341902814063</v>
      </c>
      <c r="AE88" s="50" t="n">
        <v>9.77170487600227</v>
      </c>
      <c r="AF88" s="50" t="n">
        <v>42514.1781895</v>
      </c>
      <c r="AG88" s="50" t="n">
        <v>12.1720095130898</v>
      </c>
      <c r="AH88" s="50" t="n">
        <v>8.63719933221406</v>
      </c>
      <c r="AI88" s="50" t="n">
        <v>10.2159267685091</v>
      </c>
      <c r="AJ88" s="50" t="n">
        <v>37365.9299337</v>
      </c>
      <c r="AK88" s="50" t="n">
        <v>12.0201517279691</v>
      </c>
      <c r="AL88" s="50" t="n">
        <v>7.59127892893434</v>
      </c>
      <c r="AM88" s="50" t="n">
        <v>10.576753802653</v>
      </c>
      <c r="AN88" s="50" t="n">
        <v>30801.5299886</v>
      </c>
      <c r="AO88" s="50" t="n">
        <v>13.5814972513564</v>
      </c>
      <c r="AP88" s="50" t="n">
        <v>6.25765251918742</v>
      </c>
      <c r="AQ88" s="50" t="n">
        <v>11.6501876873427</v>
      </c>
      <c r="AR88" s="50" t="n">
        <v>27509.1304664</v>
      </c>
      <c r="AS88" s="50" t="n">
        <v>13.5909794019304</v>
      </c>
      <c r="AT88" s="50" t="n">
        <v>5.58876716927488</v>
      </c>
      <c r="AU88" s="50" t="n">
        <v>13.5965255288744</v>
      </c>
      <c r="AV88" s="50" t="n">
        <v>18319.9661964</v>
      </c>
      <c r="AW88" s="50" t="n">
        <v>13.9869176321935</v>
      </c>
      <c r="AX88" s="50" t="n">
        <v>3.72189247296353</v>
      </c>
      <c r="AY88" s="50" t="n">
        <v>14.086128142486</v>
      </c>
      <c r="AZ88" s="50" t="n">
        <v>19969.2396209</v>
      </c>
      <c r="BA88" s="50" t="n">
        <v>11.4681916078705</v>
      </c>
      <c r="BB88" s="50" t="n">
        <v>4.05695959474193</v>
      </c>
      <c r="BC88" s="50" t="n">
        <v>11.2500901911889</v>
      </c>
      <c r="BD88" s="50" t="n">
        <v>12097.4383025</v>
      </c>
      <c r="BE88" s="50" t="n">
        <v>14.7886722623836</v>
      </c>
      <c r="BF88" s="50" t="n">
        <v>2.45772094104973</v>
      </c>
      <c r="BG88" s="50" t="n">
        <v>15.5753392320902</v>
      </c>
      <c r="BH88" s="50" t="n">
        <v>12778.0988133</v>
      </c>
      <c r="BI88" s="50" t="n">
        <v>17.107862734457</v>
      </c>
      <c r="BJ88" s="50" t="n">
        <v>2.59600423287632</v>
      </c>
      <c r="BK88" s="50" t="n">
        <v>17.0842441553758</v>
      </c>
    </row>
    <row r="89">
      <c r="A89" s="50" t="s">
        <v>39</v>
      </c>
      <c r="B89" s="50" t="s">
        <v>40</v>
      </c>
      <c r="C89" s="50" t="s">
        <v>16</v>
      </c>
      <c r="D89" s="50" t="n">
        <v>411.2642418</v>
      </c>
      <c r="E89" s="50" t="n">
        <v>20.0787236692188</v>
      </c>
      <c r="F89" s="50" t="n">
        <v>5.98962977193195</v>
      </c>
      <c r="G89" s="50" t="n">
        <v>17.5207375331191</v>
      </c>
      <c r="H89" s="50" t="n">
        <v>432.3233188</v>
      </c>
      <c r="I89" s="50" t="n">
        <v>17.3733005672526</v>
      </c>
      <c r="J89" s="50" t="n">
        <v>6.29633300977374</v>
      </c>
      <c r="K89" s="50" t="n">
        <v>14.1439003796362</v>
      </c>
      <c r="L89" s="50" t="n">
        <v>561.0780906</v>
      </c>
      <c r="M89" s="50" t="n">
        <v>16.6017690570259</v>
      </c>
      <c r="N89" s="50" t="n">
        <v>8.17151041658223</v>
      </c>
      <c r="O89" s="50" t="n">
        <v>12.8472169352544</v>
      </c>
      <c r="P89" s="50" t="n">
        <v>547.5585671</v>
      </c>
      <c r="Q89" s="50" t="n">
        <v>16.057893677925</v>
      </c>
      <c r="R89" s="50" t="n">
        <v>7.97461282076033</v>
      </c>
      <c r="S89" s="50" t="n">
        <v>12.7019337487012</v>
      </c>
      <c r="T89" s="50" t="n">
        <v>624.3153572</v>
      </c>
      <c r="U89" s="50" t="n">
        <v>16.2962260128187</v>
      </c>
      <c r="V89" s="50" t="n">
        <v>9.09249448528022</v>
      </c>
      <c r="W89" s="50" t="n">
        <v>14.1996154464906</v>
      </c>
      <c r="X89" s="50" t="n">
        <v>600.5120383</v>
      </c>
      <c r="Y89" s="50" t="n">
        <v>15.7634166096674</v>
      </c>
      <c r="Z89" s="50" t="n">
        <v>8.74582425951436</v>
      </c>
      <c r="AA89" s="50" t="n">
        <v>12.8816438560967</v>
      </c>
      <c r="AB89" s="50" t="n">
        <v>469.4386402</v>
      </c>
      <c r="AC89" s="50" t="n">
        <v>19.2987811540499</v>
      </c>
      <c r="AD89" s="50" t="n">
        <v>6.83687850694432</v>
      </c>
      <c r="AE89" s="50" t="n">
        <v>16.1945553322892</v>
      </c>
      <c r="AF89" s="50" t="n">
        <v>467.9038728</v>
      </c>
      <c r="AG89" s="50" t="n">
        <v>20.1945682806218</v>
      </c>
      <c r="AH89" s="50" t="n">
        <v>6.81452623904036</v>
      </c>
      <c r="AI89" s="50" t="n">
        <v>15.1662667213765</v>
      </c>
      <c r="AJ89" s="50" t="n">
        <v>559.1592263</v>
      </c>
      <c r="AK89" s="50" t="n">
        <v>14.829609574533</v>
      </c>
      <c r="AL89" s="50" t="n">
        <v>8.14356418257639</v>
      </c>
      <c r="AM89" s="50" t="n">
        <v>10.7766599883875</v>
      </c>
      <c r="AN89" s="50" t="n">
        <v>493.1754369</v>
      </c>
      <c r="AO89" s="50" t="n">
        <v>16.1723936668911</v>
      </c>
      <c r="AP89" s="50" t="n">
        <v>7.18257990705232</v>
      </c>
      <c r="AQ89" s="50" t="n">
        <v>14.4809675375873</v>
      </c>
      <c r="AR89" s="50" t="n">
        <v>516.9572945</v>
      </c>
      <c r="AS89" s="50" t="n">
        <v>16.7685349587438</v>
      </c>
      <c r="AT89" s="50" t="n">
        <v>7.52893757162671</v>
      </c>
      <c r="AU89" s="50" t="n">
        <v>12.4052612912811</v>
      </c>
      <c r="AV89" s="50" t="n">
        <v>206.5322317</v>
      </c>
      <c r="AW89" s="50" t="n">
        <v>20.367806215624</v>
      </c>
      <c r="AX89" s="50" t="n">
        <v>3.00792405009394</v>
      </c>
      <c r="AY89" s="50" t="n">
        <v>19.6051648368352</v>
      </c>
      <c r="AZ89" s="50" t="n">
        <v>243.7573795</v>
      </c>
      <c r="BA89" s="50" t="n">
        <v>24.5027605852219</v>
      </c>
      <c r="BB89" s="50" t="n">
        <v>3.55006905290669</v>
      </c>
      <c r="BC89" s="50" t="n">
        <v>22.7996383339674</v>
      </c>
      <c r="BD89" s="50" t="n">
        <v>278.8105604</v>
      </c>
      <c r="BE89" s="50" t="n">
        <v>19.1741626484526</v>
      </c>
      <c r="BF89" s="50" t="n">
        <v>4.06058164938392</v>
      </c>
      <c r="BG89" s="50" t="n">
        <v>17.8078025564178</v>
      </c>
      <c r="BH89" s="50" t="n">
        <v>453.4852408</v>
      </c>
      <c r="BI89" s="50" t="n">
        <v>19.7302091277408</v>
      </c>
      <c r="BJ89" s="50" t="n">
        <v>6.60453407653252</v>
      </c>
      <c r="BK89" s="50" t="n">
        <v>15.5766707100757</v>
      </c>
    </row>
    <row r="90">
      <c r="A90" s="50" t="s">
        <v>39</v>
      </c>
      <c r="B90" s="50" t="s">
        <v>40</v>
      </c>
      <c r="C90" s="50" t="s">
        <v>17</v>
      </c>
      <c r="D90" s="50" t="n">
        <v>722.2716089</v>
      </c>
      <c r="E90" s="50" t="n">
        <v>13.7983901660984</v>
      </c>
      <c r="F90" s="50" t="n">
        <v>4.6470065309432</v>
      </c>
      <c r="G90" s="50" t="n">
        <v>12.6735040488239</v>
      </c>
      <c r="H90" s="50" t="n">
        <v>986.5086924</v>
      </c>
      <c r="I90" s="50" t="n">
        <v>11.9048572846706</v>
      </c>
      <c r="J90" s="50" t="n">
        <v>6.34707536600644</v>
      </c>
      <c r="K90" s="50" t="n">
        <v>9.23695131296565</v>
      </c>
      <c r="L90" s="50" t="n">
        <v>1269.5540491</v>
      </c>
      <c r="M90" s="50" t="n">
        <v>11.6949589639198</v>
      </c>
      <c r="N90" s="50" t="n">
        <v>8.16815431322027</v>
      </c>
      <c r="O90" s="50" t="n">
        <v>9.92244755101964</v>
      </c>
      <c r="P90" s="50" t="n">
        <v>1443.5466041</v>
      </c>
      <c r="Q90" s="50" t="n">
        <v>11.7056161685326</v>
      </c>
      <c r="R90" s="50" t="n">
        <v>9.28760097214666</v>
      </c>
      <c r="S90" s="50" t="n">
        <v>10.3785606618982</v>
      </c>
      <c r="T90" s="50" t="n">
        <v>1210.5794704</v>
      </c>
      <c r="U90" s="50" t="n">
        <v>8.76791695270413</v>
      </c>
      <c r="V90" s="50" t="n">
        <v>7.78871914090898</v>
      </c>
      <c r="W90" s="50" t="n">
        <v>7.655503667005</v>
      </c>
      <c r="X90" s="50" t="n">
        <v>1374.9768935</v>
      </c>
      <c r="Y90" s="50" t="n">
        <v>10.4712898672049</v>
      </c>
      <c r="Z90" s="50" t="n">
        <v>8.84643190353496</v>
      </c>
      <c r="AA90" s="50" t="n">
        <v>9.60822956517095</v>
      </c>
      <c r="AB90" s="50" t="n">
        <v>1271.1605793</v>
      </c>
      <c r="AC90" s="50" t="n">
        <v>11.8753739570757</v>
      </c>
      <c r="AD90" s="50" t="n">
        <v>8.17849053056505</v>
      </c>
      <c r="AE90" s="50" t="n">
        <v>10.7850037858695</v>
      </c>
      <c r="AF90" s="50" t="n">
        <v>1277.5405873</v>
      </c>
      <c r="AG90" s="50" t="n">
        <v>13.5642396982161</v>
      </c>
      <c r="AH90" s="50" t="n">
        <v>8.21953871587116</v>
      </c>
      <c r="AI90" s="50" t="n">
        <v>12.2375082292447</v>
      </c>
      <c r="AJ90" s="50" t="n">
        <v>1386.8818893</v>
      </c>
      <c r="AK90" s="50" t="n">
        <v>11.2453747789062</v>
      </c>
      <c r="AL90" s="50" t="n">
        <v>8.92302717953883</v>
      </c>
      <c r="AM90" s="50" t="n">
        <v>8.74205404434147</v>
      </c>
      <c r="AN90" s="50" t="n">
        <v>1119.7645488</v>
      </c>
      <c r="AO90" s="50" t="n">
        <v>11.9584270594674</v>
      </c>
      <c r="AP90" s="50" t="n">
        <v>7.20442712585246</v>
      </c>
      <c r="AQ90" s="50" t="n">
        <v>10.5285336597913</v>
      </c>
      <c r="AR90" s="50" t="n">
        <v>1037.5289945</v>
      </c>
      <c r="AS90" s="50" t="n">
        <v>14.1106357204377</v>
      </c>
      <c r="AT90" s="50" t="n">
        <v>6.67533370282586</v>
      </c>
      <c r="AU90" s="50" t="n">
        <v>13.134363238904</v>
      </c>
      <c r="AV90" s="50" t="n">
        <v>650.9977464</v>
      </c>
      <c r="AW90" s="50" t="n">
        <v>14.9457246204618</v>
      </c>
      <c r="AX90" s="50" t="n">
        <v>4.18843928222153</v>
      </c>
      <c r="AY90" s="50" t="n">
        <v>15.8365488009634</v>
      </c>
      <c r="AZ90" s="50" t="n">
        <v>576.3379013</v>
      </c>
      <c r="BA90" s="50" t="n">
        <v>12.7471780939556</v>
      </c>
      <c r="BB90" s="50" t="n">
        <v>3.70808703868354</v>
      </c>
      <c r="BC90" s="50" t="n">
        <v>12.9771806993033</v>
      </c>
      <c r="BD90" s="50" t="n">
        <v>395.693825</v>
      </c>
      <c r="BE90" s="50" t="n">
        <v>17.4649639351777</v>
      </c>
      <c r="BF90" s="50" t="n">
        <v>2.54584531133561</v>
      </c>
      <c r="BG90" s="50" t="n">
        <v>17.6226912730677</v>
      </c>
      <c r="BH90" s="50" t="n">
        <v>819.3851187</v>
      </c>
      <c r="BI90" s="50" t="n">
        <v>14.859092420058</v>
      </c>
      <c r="BJ90" s="50" t="n">
        <v>5.27182288634544</v>
      </c>
      <c r="BK90" s="50" t="n">
        <v>14.7040598994242</v>
      </c>
    </row>
    <row r="91">
      <c r="A91" s="50" t="s">
        <v>58</v>
      </c>
      <c r="B91" s="50" t="s">
        <v>59</v>
      </c>
      <c r="C91" s="50" t="s">
        <v>16</v>
      </c>
      <c r="D91" s="50" t="n">
        <v>256.433277</v>
      </c>
      <c r="E91" s="50" t="n">
        <v>18.1388314449762</v>
      </c>
      <c r="F91" s="50" t="n">
        <v>8.06218336292864</v>
      </c>
      <c r="G91" s="50" t="n">
        <v>14.8240132881277</v>
      </c>
      <c r="H91" s="50" t="n">
        <v>271.1704742</v>
      </c>
      <c r="I91" s="50" t="n">
        <v>14.915539539205</v>
      </c>
      <c r="J91" s="50" t="n">
        <v>8.52551631047755</v>
      </c>
      <c r="K91" s="50" t="n">
        <v>11.6728318414064</v>
      </c>
      <c r="L91" s="50" t="n">
        <v>243.4380402</v>
      </c>
      <c r="M91" s="50" t="n">
        <v>13.2209107058083</v>
      </c>
      <c r="N91" s="50" t="n">
        <v>7.65361711461649</v>
      </c>
      <c r="O91" s="50" t="n">
        <v>11.807286807796</v>
      </c>
      <c r="P91" s="50" t="n">
        <v>251.2198182</v>
      </c>
      <c r="Q91" s="50" t="n">
        <v>13.6232802093469</v>
      </c>
      <c r="R91" s="50" t="n">
        <v>7.8982738216538</v>
      </c>
      <c r="S91" s="50" t="n">
        <v>12.5151976153822</v>
      </c>
      <c r="T91" s="50" t="n">
        <v>279.7903865</v>
      </c>
      <c r="U91" s="50" t="n">
        <v>17.9296250485628</v>
      </c>
      <c r="V91" s="50" t="n">
        <v>8.79652370213899</v>
      </c>
      <c r="W91" s="50" t="n">
        <v>15.3833331504781</v>
      </c>
      <c r="X91" s="50" t="n">
        <v>263.0739608</v>
      </c>
      <c r="Y91" s="50" t="n">
        <v>19.4532851041806</v>
      </c>
      <c r="Z91" s="50" t="n">
        <v>8.270964419261</v>
      </c>
      <c r="AA91" s="50" t="n">
        <v>16.3106148451145</v>
      </c>
      <c r="AB91" s="50" t="n">
        <v>261.0049587</v>
      </c>
      <c r="AC91" s="50" t="n">
        <v>15.8799994491106</v>
      </c>
      <c r="AD91" s="50" t="n">
        <v>8.20591562955776</v>
      </c>
      <c r="AE91" s="50" t="n">
        <v>15.150439636746</v>
      </c>
      <c r="AF91" s="50" t="n">
        <v>205.3017051</v>
      </c>
      <c r="AG91" s="50" t="n">
        <v>19.7366833421567</v>
      </c>
      <c r="AH91" s="50" t="n">
        <v>6.45462246788704</v>
      </c>
      <c r="AI91" s="50" t="n">
        <v>18.152789674985</v>
      </c>
      <c r="AJ91" s="50" t="n">
        <v>218.1614159</v>
      </c>
      <c r="AK91" s="50" t="n">
        <v>16.8605176427586</v>
      </c>
      <c r="AL91" s="50" t="n">
        <v>6.85892782044015</v>
      </c>
      <c r="AM91" s="50" t="n">
        <v>12.9339818381788</v>
      </c>
      <c r="AN91" s="50" t="n">
        <v>197.5665932</v>
      </c>
      <c r="AO91" s="50" t="n">
        <v>14.0808761466999</v>
      </c>
      <c r="AP91" s="50" t="n">
        <v>6.2114329286816</v>
      </c>
      <c r="AQ91" s="50" t="n">
        <v>12.7219093267024</v>
      </c>
      <c r="AR91" s="50" t="n">
        <v>229.9444727</v>
      </c>
      <c r="AS91" s="50" t="n">
        <v>17.2714660378509</v>
      </c>
      <c r="AT91" s="50" t="n">
        <v>7.22938350235776</v>
      </c>
      <c r="AU91" s="50" t="n">
        <v>16.2185562763148</v>
      </c>
      <c r="AV91" s="50" t="n">
        <v>174.0886301</v>
      </c>
      <c r="AW91" s="50" t="n">
        <v>18.4800910862926</v>
      </c>
      <c r="AX91" s="50" t="n">
        <v>5.47329298945572</v>
      </c>
      <c r="AY91" s="50" t="n">
        <v>17.4125727649248</v>
      </c>
      <c r="AZ91" s="50" t="n">
        <v>113.5834358</v>
      </c>
      <c r="BA91" s="50" t="n">
        <v>23.5256265851258</v>
      </c>
      <c r="BB91" s="50" t="n">
        <v>3.57102828901193</v>
      </c>
      <c r="BC91" s="50" t="n">
        <v>24.3257279088596</v>
      </c>
      <c r="BD91" s="50" t="n">
        <v>85.8090161</v>
      </c>
      <c r="BE91" s="50" t="n">
        <v>24.0845043232138</v>
      </c>
      <c r="BF91" s="50" t="n">
        <v>2.69780907565556</v>
      </c>
      <c r="BG91" s="50" t="n">
        <v>23.2313641738509</v>
      </c>
      <c r="BH91" s="50" t="n">
        <v>130.106507</v>
      </c>
      <c r="BI91" s="50" t="n">
        <v>18.2915404003144</v>
      </c>
      <c r="BJ91" s="50" t="n">
        <v>4.09050856587602</v>
      </c>
      <c r="BK91" s="50" t="n">
        <v>17.3721587215574</v>
      </c>
    </row>
    <row r="92">
      <c r="A92" s="50" t="s">
        <v>58</v>
      </c>
      <c r="B92" s="50" t="s">
        <v>59</v>
      </c>
      <c r="C92" s="50" t="s">
        <v>17</v>
      </c>
      <c r="D92" s="50" t="n">
        <v>315.4944249</v>
      </c>
      <c r="E92" s="50" t="n">
        <v>13.0057369507971</v>
      </c>
      <c r="F92" s="50" t="n">
        <v>5.1456306007205</v>
      </c>
      <c r="G92" s="50" t="n">
        <v>12.8087106663402</v>
      </c>
      <c r="H92" s="50" t="n">
        <v>352.9794174</v>
      </c>
      <c r="I92" s="50" t="n">
        <v>17.6559166796848</v>
      </c>
      <c r="J92" s="50" t="n">
        <v>5.75700091110527</v>
      </c>
      <c r="K92" s="50" t="n">
        <v>15.6283412524117</v>
      </c>
      <c r="L92" s="50" t="n">
        <v>445.4843646</v>
      </c>
      <c r="M92" s="50" t="n">
        <v>12.2933913270345</v>
      </c>
      <c r="N92" s="50" t="n">
        <v>7.26573212618531</v>
      </c>
      <c r="O92" s="50" t="n">
        <v>10.7161856993007</v>
      </c>
      <c r="P92" s="50" t="n">
        <v>463.479628</v>
      </c>
      <c r="Q92" s="50" t="n">
        <v>12.6645158911196</v>
      </c>
      <c r="R92" s="50" t="n">
        <v>7.55923011128731</v>
      </c>
      <c r="S92" s="50" t="n">
        <v>11.2632768104532</v>
      </c>
      <c r="T92" s="50" t="n">
        <v>531.5101672</v>
      </c>
      <c r="U92" s="50" t="n">
        <v>13.0575130859924</v>
      </c>
      <c r="V92" s="50" t="n">
        <v>8.66879020700688</v>
      </c>
      <c r="W92" s="50" t="n">
        <v>12.2421245999879</v>
      </c>
      <c r="X92" s="50" t="n">
        <v>566.3726905</v>
      </c>
      <c r="Y92" s="50" t="n">
        <v>10.7970887169743</v>
      </c>
      <c r="Z92" s="50" t="n">
        <v>9.23738873855834</v>
      </c>
      <c r="AA92" s="50" t="n">
        <v>10.4442468349921</v>
      </c>
      <c r="AB92" s="50" t="n">
        <v>585.7779918</v>
      </c>
      <c r="AC92" s="50" t="n">
        <v>12.7405744582007</v>
      </c>
      <c r="AD92" s="50" t="n">
        <v>9.55388406875991</v>
      </c>
      <c r="AE92" s="50" t="n">
        <v>11.7788998847341</v>
      </c>
      <c r="AF92" s="50" t="n">
        <v>481.3810607</v>
      </c>
      <c r="AG92" s="50" t="n">
        <v>12.8128030484477</v>
      </c>
      <c r="AH92" s="50" t="n">
        <v>7.85119774249682</v>
      </c>
      <c r="AI92" s="50" t="n">
        <v>10.7549013550732</v>
      </c>
      <c r="AJ92" s="50" t="n">
        <v>383.2733049</v>
      </c>
      <c r="AK92" s="50" t="n">
        <v>13.3017604056635</v>
      </c>
      <c r="AL92" s="50" t="n">
        <v>6.25108620146878</v>
      </c>
      <c r="AM92" s="50" t="n">
        <v>12.0631567222826</v>
      </c>
      <c r="AN92" s="50" t="n">
        <v>420.875692</v>
      </c>
      <c r="AO92" s="50" t="n">
        <v>14.6150635704929</v>
      </c>
      <c r="AP92" s="50" t="n">
        <v>6.86437118672082</v>
      </c>
      <c r="AQ92" s="50" t="n">
        <v>12.6083875115688</v>
      </c>
      <c r="AR92" s="50" t="n">
        <v>419.2661531</v>
      </c>
      <c r="AS92" s="50" t="n">
        <v>12.7601027615115</v>
      </c>
      <c r="AT92" s="50" t="n">
        <v>6.83812003309262</v>
      </c>
      <c r="AU92" s="50" t="n">
        <v>11.7875926022277</v>
      </c>
      <c r="AV92" s="50" t="n">
        <v>390.2633344</v>
      </c>
      <c r="AW92" s="50" t="n">
        <v>12.5873405157185</v>
      </c>
      <c r="AX92" s="50" t="n">
        <v>6.36509173328298</v>
      </c>
      <c r="AY92" s="50" t="n">
        <v>12.525950857766</v>
      </c>
      <c r="AZ92" s="50" t="n">
        <v>263.413909</v>
      </c>
      <c r="BA92" s="50" t="n">
        <v>11.9535310534929</v>
      </c>
      <c r="BB92" s="50" t="n">
        <v>4.29621116517487</v>
      </c>
      <c r="BC92" s="50" t="n">
        <v>12.2526078917436</v>
      </c>
      <c r="BD92" s="50" t="n">
        <v>166.2320419</v>
      </c>
      <c r="BE92" s="50" t="n">
        <v>15.9187586247313</v>
      </c>
      <c r="BF92" s="50" t="n">
        <v>2.71120062388428</v>
      </c>
      <c r="BG92" s="50" t="n">
        <v>16.2765759549656</v>
      </c>
      <c r="BH92" s="50" t="n">
        <v>345.5031244</v>
      </c>
      <c r="BI92" s="50" t="n">
        <v>14.929709864558</v>
      </c>
      <c r="BJ92" s="50" t="n">
        <v>5.63506455025533</v>
      </c>
      <c r="BK92" s="50" t="n">
        <v>16.2607181760335</v>
      </c>
    </row>
    <row r="93">
      <c r="A93" s="50" t="s">
        <v>60</v>
      </c>
      <c r="B93" s="50" t="s">
        <v>61</v>
      </c>
      <c r="C93" s="50" t="s">
        <v>16</v>
      </c>
      <c r="D93" s="50" t="n">
        <v>165.8188191</v>
      </c>
      <c r="E93" s="50" t="n">
        <v>18.8817910747973</v>
      </c>
      <c r="F93" s="50" t="n">
        <v>7.76393010462586</v>
      </c>
      <c r="G93" s="50" t="n">
        <v>14.6828217983785</v>
      </c>
      <c r="H93" s="50" t="n">
        <v>151.0030546</v>
      </c>
      <c r="I93" s="50" t="n">
        <v>17.2782461821148</v>
      </c>
      <c r="J93" s="50" t="n">
        <v>7.07022983194917</v>
      </c>
      <c r="K93" s="50" t="n">
        <v>12.7260143423338</v>
      </c>
      <c r="L93" s="50" t="n">
        <v>178.7280865</v>
      </c>
      <c r="M93" s="50" t="n">
        <v>19.2892239637163</v>
      </c>
      <c r="N93" s="50" t="n">
        <v>8.36836481438628</v>
      </c>
      <c r="O93" s="50" t="n">
        <v>16.2069098946775</v>
      </c>
      <c r="P93" s="50" t="n">
        <v>136.7368359</v>
      </c>
      <c r="Q93" s="50" t="n">
        <v>17.5653952344638</v>
      </c>
      <c r="R93" s="50" t="n">
        <v>6.40226026465108</v>
      </c>
      <c r="S93" s="50" t="n">
        <v>15.5933658194877</v>
      </c>
      <c r="T93" s="50" t="n">
        <v>160.9044795</v>
      </c>
      <c r="U93" s="50" t="n">
        <v>21.4483163635849</v>
      </c>
      <c r="V93" s="50" t="n">
        <v>7.53383204113775</v>
      </c>
      <c r="W93" s="50" t="n">
        <v>18.8391678097059</v>
      </c>
      <c r="X93" s="50" t="n">
        <v>189.0541626</v>
      </c>
      <c r="Y93" s="50" t="n">
        <v>21.281286018321</v>
      </c>
      <c r="Z93" s="50" t="n">
        <v>8.85184994309836</v>
      </c>
      <c r="AA93" s="50" t="n">
        <v>18.9892529269378</v>
      </c>
      <c r="AB93" s="50" t="n">
        <v>208.4326888</v>
      </c>
      <c r="AC93" s="50" t="n">
        <v>23.1576246716261</v>
      </c>
      <c r="AD93" s="50" t="n">
        <v>9.75918678076289</v>
      </c>
      <c r="AE93" s="50" t="n">
        <v>19.334071749915</v>
      </c>
      <c r="AF93" s="50" t="n">
        <v>114.1387934</v>
      </c>
      <c r="AG93" s="50" t="n">
        <v>20.861971624642</v>
      </c>
      <c r="AH93" s="50" t="n">
        <v>5.34417998508066</v>
      </c>
      <c r="AI93" s="50" t="n">
        <v>17.737910738133</v>
      </c>
      <c r="AJ93" s="50" t="n">
        <v>176.1841528</v>
      </c>
      <c r="AK93" s="50" t="n">
        <v>17.9410098748331</v>
      </c>
      <c r="AL93" s="50" t="n">
        <v>8.24925334353634</v>
      </c>
      <c r="AM93" s="50" t="n">
        <v>15.8433056179535</v>
      </c>
      <c r="AN93" s="50" t="n">
        <v>114.8232909</v>
      </c>
      <c r="AO93" s="50" t="n">
        <v>20.0978785398112</v>
      </c>
      <c r="AP93" s="50" t="n">
        <v>5.37622936750683</v>
      </c>
      <c r="AQ93" s="50" t="n">
        <v>19.3265099102215</v>
      </c>
      <c r="AR93" s="50" t="n">
        <v>126.3671685</v>
      </c>
      <c r="AS93" s="50" t="n">
        <v>20.7936143409998</v>
      </c>
      <c r="AT93" s="50" t="n">
        <v>5.91673411424915</v>
      </c>
      <c r="AU93" s="50" t="n">
        <v>19.4419147329439</v>
      </c>
      <c r="AV93" s="50" t="n">
        <v>119.7912465</v>
      </c>
      <c r="AW93" s="50" t="n">
        <v>16.2505807490802</v>
      </c>
      <c r="AX93" s="50" t="n">
        <v>5.60883782685199</v>
      </c>
      <c r="AY93" s="50" t="n">
        <v>15.6436959776429</v>
      </c>
      <c r="AZ93" s="50" t="n">
        <v>55.9835253</v>
      </c>
      <c r="BA93" s="50" t="n">
        <v>24.3139855112426</v>
      </c>
      <c r="BB93" s="50" t="n">
        <v>2.62124757490661</v>
      </c>
      <c r="BC93" s="50" t="n">
        <v>22.9706093565368</v>
      </c>
      <c r="BD93" s="50" t="n">
        <v>90.5428361</v>
      </c>
      <c r="BE93" s="50" t="n">
        <v>18.9540960338671</v>
      </c>
      <c r="BF93" s="50" t="n">
        <v>4.23937557130387</v>
      </c>
      <c r="BG93" s="50" t="n">
        <v>18.6586739405529</v>
      </c>
      <c r="BH93" s="50" t="n">
        <v>147.2496423</v>
      </c>
      <c r="BI93" s="50" t="n">
        <v>16.4933685936804</v>
      </c>
      <c r="BJ93" s="50" t="n">
        <v>6.89448843595316</v>
      </c>
      <c r="BK93" s="50" t="n">
        <v>17.843398537978</v>
      </c>
    </row>
    <row r="94">
      <c r="A94" s="50" t="s">
        <v>60</v>
      </c>
      <c r="B94" s="50" t="s">
        <v>61</v>
      </c>
      <c r="C94" s="50" t="s">
        <v>17</v>
      </c>
      <c r="D94" s="50" t="n">
        <v>320.8911699</v>
      </c>
      <c r="E94" s="50" t="n">
        <v>13.5804813477944</v>
      </c>
      <c r="F94" s="50" t="n">
        <v>5.01060405413097</v>
      </c>
      <c r="G94" s="50" t="n">
        <v>13.1714082216601</v>
      </c>
      <c r="H94" s="50" t="n">
        <v>429.0895694</v>
      </c>
      <c r="I94" s="50" t="n">
        <v>11.4018387669818</v>
      </c>
      <c r="J94" s="50" t="n">
        <v>6.70008444511253</v>
      </c>
      <c r="K94" s="50" t="n">
        <v>10.6379087006642</v>
      </c>
      <c r="L94" s="50" t="n">
        <v>376.4693004</v>
      </c>
      <c r="M94" s="50" t="n">
        <v>12.2780375472845</v>
      </c>
      <c r="N94" s="50" t="n">
        <v>5.87843723910488</v>
      </c>
      <c r="O94" s="50" t="n">
        <v>11.3261017917334</v>
      </c>
      <c r="P94" s="50" t="n">
        <v>468.0372203</v>
      </c>
      <c r="Q94" s="50" t="n">
        <v>11.0667427508618</v>
      </c>
      <c r="R94" s="50" t="n">
        <v>7.30823847303182</v>
      </c>
      <c r="S94" s="50" t="n">
        <v>9.8860598498664</v>
      </c>
      <c r="T94" s="50" t="n">
        <v>606.321463</v>
      </c>
      <c r="U94" s="50" t="n">
        <v>8.96592605937499</v>
      </c>
      <c r="V94" s="50" t="n">
        <v>9.46749884567149</v>
      </c>
      <c r="W94" s="50" t="n">
        <v>8.16484347353374</v>
      </c>
      <c r="X94" s="50" t="n">
        <v>616.6240905</v>
      </c>
      <c r="Y94" s="50" t="n">
        <v>9.9942031502708</v>
      </c>
      <c r="Z94" s="50" t="n">
        <v>9.62837079218154</v>
      </c>
      <c r="AA94" s="50" t="n">
        <v>9.21014199073648</v>
      </c>
      <c r="AB94" s="50" t="n">
        <v>573.1665704</v>
      </c>
      <c r="AC94" s="50" t="n">
        <v>9.30925707478892</v>
      </c>
      <c r="AD94" s="50" t="n">
        <v>8.9497967246452</v>
      </c>
      <c r="AE94" s="50" t="n">
        <v>9.15567225785433</v>
      </c>
      <c r="AF94" s="50" t="n">
        <v>434.9555623</v>
      </c>
      <c r="AG94" s="50" t="n">
        <v>12.0708230620573</v>
      </c>
      <c r="AH94" s="50" t="n">
        <v>6.79167988482315</v>
      </c>
      <c r="AI94" s="50" t="n">
        <v>11.051375471701</v>
      </c>
      <c r="AJ94" s="50" t="n">
        <v>401.2700739</v>
      </c>
      <c r="AK94" s="50" t="n">
        <v>12.3259779158196</v>
      </c>
      <c r="AL94" s="50" t="n">
        <v>6.26569269485148</v>
      </c>
      <c r="AM94" s="50" t="n">
        <v>11.1650879663403</v>
      </c>
      <c r="AN94" s="50" t="n">
        <v>390.2438428</v>
      </c>
      <c r="AO94" s="50" t="n">
        <v>11.2134611611208</v>
      </c>
      <c r="AP94" s="50" t="n">
        <v>6.09352192970184</v>
      </c>
      <c r="AQ94" s="50" t="n">
        <v>11.2808585033737</v>
      </c>
      <c r="AR94" s="50" t="n">
        <v>414.7396029</v>
      </c>
      <c r="AS94" s="50" t="n">
        <v>11.9335212960554</v>
      </c>
      <c r="AT94" s="50" t="n">
        <v>6.47601470725109</v>
      </c>
      <c r="AU94" s="50" t="n">
        <v>11.0009470843608</v>
      </c>
      <c r="AV94" s="50" t="n">
        <v>359.4322419</v>
      </c>
      <c r="AW94" s="50" t="n">
        <v>10.7656073472851</v>
      </c>
      <c r="AX94" s="50" t="n">
        <v>5.61240949388157</v>
      </c>
      <c r="AY94" s="50" t="n">
        <v>10.4631355754459</v>
      </c>
      <c r="AZ94" s="50" t="n">
        <v>353.551766</v>
      </c>
      <c r="BA94" s="50" t="n">
        <v>12.1853955777052</v>
      </c>
      <c r="BB94" s="50" t="n">
        <v>5.52058790716125</v>
      </c>
      <c r="BC94" s="50" t="n">
        <v>12.2236488338655</v>
      </c>
      <c r="BD94" s="50" t="n">
        <v>240.369454</v>
      </c>
      <c r="BE94" s="50" t="n">
        <v>13.6549538070384</v>
      </c>
      <c r="BF94" s="50" t="n">
        <v>3.75328545524321</v>
      </c>
      <c r="BG94" s="50" t="n">
        <v>13.3690631229168</v>
      </c>
      <c r="BH94" s="50" t="n">
        <v>419.0792862</v>
      </c>
      <c r="BI94" s="50" t="n">
        <v>12.2418870790894</v>
      </c>
      <c r="BJ94" s="50" t="n">
        <v>6.54377735320798</v>
      </c>
      <c r="BK94" s="50" t="n">
        <v>11.806974124229</v>
      </c>
    </row>
    <row r="95">
      <c r="A95" s="50" t="s">
        <v>62</v>
      </c>
      <c r="B95" s="50" t="s">
        <v>63</v>
      </c>
      <c r="C95" s="50" t="s">
        <v>16</v>
      </c>
      <c r="D95" s="50" t="n">
        <v>77.4521514</v>
      </c>
      <c r="E95" s="50" t="n">
        <v>42.8666182856041</v>
      </c>
      <c r="F95" s="50" t="n">
        <v>8.86972054700597</v>
      </c>
      <c r="G95" s="50" t="n">
        <v>30.8417382161214</v>
      </c>
      <c r="H95" s="50" t="n">
        <v>56.6616092</v>
      </c>
      <c r="I95" s="50" t="n">
        <v>47.3076151602452</v>
      </c>
      <c r="J95" s="50" t="n">
        <v>6.48881445206262</v>
      </c>
      <c r="K95" s="50" t="n">
        <v>37.1716558493265</v>
      </c>
      <c r="L95" s="50" t="n">
        <v>122.2849043</v>
      </c>
      <c r="M95" s="50" t="n">
        <v>30.6310552083234</v>
      </c>
      <c r="N95" s="50" t="n">
        <v>14.0039096223009</v>
      </c>
      <c r="O95" s="50" t="n">
        <v>18.7698171205784</v>
      </c>
      <c r="P95" s="50" t="n">
        <v>48.8602367</v>
      </c>
      <c r="Q95" s="50" t="n">
        <v>37.8443179233507</v>
      </c>
      <c r="R95" s="50" t="n">
        <v>5.5954113288784</v>
      </c>
      <c r="S95" s="50" t="n">
        <v>30.0209239795601</v>
      </c>
      <c r="T95" s="50" t="n">
        <v>72.0721993</v>
      </c>
      <c r="U95" s="50" t="n">
        <v>45.9772305347875</v>
      </c>
      <c r="V95" s="50" t="n">
        <v>8.25361536695957</v>
      </c>
      <c r="W95" s="50" t="n">
        <v>36.5340186616915</v>
      </c>
      <c r="X95" s="50" t="n">
        <v>72.0815223</v>
      </c>
      <c r="Y95" s="50" t="n">
        <v>39.8371941844009</v>
      </c>
      <c r="Z95" s="50" t="n">
        <v>8.25468302490276</v>
      </c>
      <c r="AA95" s="50" t="n">
        <v>33.08356425329</v>
      </c>
      <c r="AB95" s="50" t="n">
        <v>75.4768422</v>
      </c>
      <c r="AC95" s="50" t="n">
        <v>41.233210152776</v>
      </c>
      <c r="AD95" s="50" t="n">
        <v>8.64351068348073</v>
      </c>
      <c r="AE95" s="50" t="n">
        <v>31.1597399584406</v>
      </c>
      <c r="AF95" s="50" t="n">
        <v>50.264729</v>
      </c>
      <c r="AG95" s="50" t="n">
        <v>37.3256232576728</v>
      </c>
      <c r="AH95" s="50" t="n">
        <v>5.75625197676545</v>
      </c>
      <c r="AI95" s="50" t="n">
        <v>28.5641406112549</v>
      </c>
      <c r="AJ95" s="50" t="n">
        <v>48.2239734</v>
      </c>
      <c r="AK95" s="50" t="n">
        <v>37.391384853329</v>
      </c>
      <c r="AL95" s="50" t="n">
        <v>5.52254727586882</v>
      </c>
      <c r="AM95" s="50" t="n">
        <v>27.5635945430548</v>
      </c>
      <c r="AN95" s="50" t="n">
        <v>51.1958297</v>
      </c>
      <c r="AO95" s="50" t="n">
        <v>32.4377185108227</v>
      </c>
      <c r="AP95" s="50" t="n">
        <v>5.86288042879475</v>
      </c>
      <c r="AQ95" s="50" t="n">
        <v>24.7131477687163</v>
      </c>
      <c r="AR95" s="50" t="n">
        <v>34.9654076</v>
      </c>
      <c r="AS95" s="50" t="n">
        <v>46.1064007191685</v>
      </c>
      <c r="AT95" s="50" t="n">
        <v>4.00419340997361</v>
      </c>
      <c r="AU95" s="50" t="n">
        <v>39.5991885454463</v>
      </c>
      <c r="AV95" s="50" t="n">
        <v>23.0067167</v>
      </c>
      <c r="AW95" s="50" t="n">
        <v>50.3594748239837</v>
      </c>
      <c r="AX95" s="50" t="n">
        <v>2.63469954216321</v>
      </c>
      <c r="AY95" s="50" t="n">
        <v>51.3894385044818</v>
      </c>
      <c r="AZ95" s="50" t="n">
        <v>26.0086819</v>
      </c>
      <c r="BA95" s="50" t="n">
        <v>44.6395954206724</v>
      </c>
      <c r="BB95" s="50" t="n">
        <v>2.97848072750852</v>
      </c>
      <c r="BC95" s="50" t="n">
        <v>38.8099092552481</v>
      </c>
      <c r="BD95" s="50" t="n">
        <v>38.7233937</v>
      </c>
      <c r="BE95" s="50" t="n">
        <v>48.5459457857995</v>
      </c>
      <c r="BF95" s="50" t="n">
        <v>4.43455313431993</v>
      </c>
      <c r="BG95" s="50" t="n">
        <v>41.2585153150955</v>
      </c>
      <c r="BH95" s="50" t="n">
        <v>75.9415505</v>
      </c>
      <c r="BI95" s="50" t="n">
        <v>42.3709500525976</v>
      </c>
      <c r="BJ95" s="50" t="n">
        <v>8.69672847901474</v>
      </c>
      <c r="BK95" s="50" t="n">
        <v>37.7179310539586</v>
      </c>
    </row>
    <row r="96">
      <c r="A96" s="50" t="s">
        <v>62</v>
      </c>
      <c r="B96" s="50" t="s">
        <v>63</v>
      </c>
      <c r="C96" s="50" t="s">
        <v>17</v>
      </c>
      <c r="D96" s="50" t="n">
        <v>640.696513</v>
      </c>
      <c r="E96" s="50" t="n">
        <v>12.7151032954237</v>
      </c>
      <c r="F96" s="50" t="n">
        <v>6.02284026958361</v>
      </c>
      <c r="G96" s="50" t="n">
        <v>10.8529554635466</v>
      </c>
      <c r="H96" s="50" t="n">
        <v>736.4253804</v>
      </c>
      <c r="I96" s="50" t="n">
        <v>14.2959671722791</v>
      </c>
      <c r="J96" s="50" t="n">
        <v>6.92273540845157</v>
      </c>
      <c r="K96" s="50" t="n">
        <v>11.3731202320053</v>
      </c>
      <c r="L96" s="50" t="n">
        <v>809.4794417</v>
      </c>
      <c r="M96" s="50" t="n">
        <v>11.4357913174706</v>
      </c>
      <c r="N96" s="50" t="n">
        <v>7.60947699877808</v>
      </c>
      <c r="O96" s="50" t="n">
        <v>9.87374196600389</v>
      </c>
      <c r="P96" s="50" t="n">
        <v>834.7211225</v>
      </c>
      <c r="Q96" s="50" t="n">
        <v>10.1543780264007</v>
      </c>
      <c r="R96" s="50" t="n">
        <v>7.84676034355916</v>
      </c>
      <c r="S96" s="50" t="n">
        <v>8.53364482593312</v>
      </c>
      <c r="T96" s="50" t="n">
        <v>898.3464416</v>
      </c>
      <c r="U96" s="50" t="n">
        <v>11.7828754699146</v>
      </c>
      <c r="V96" s="50" t="n">
        <v>8.44486744460497</v>
      </c>
      <c r="W96" s="50" t="n">
        <v>10.5725021519981</v>
      </c>
      <c r="X96" s="50" t="n">
        <v>857.9383928</v>
      </c>
      <c r="Y96" s="50" t="n">
        <v>11.5195820091726</v>
      </c>
      <c r="Z96" s="50" t="n">
        <v>8.06501330369763</v>
      </c>
      <c r="AA96" s="50" t="n">
        <v>11.0288055281357</v>
      </c>
      <c r="AB96" s="50" t="n">
        <v>691.5865655</v>
      </c>
      <c r="AC96" s="50" t="n">
        <v>12.2661334900718</v>
      </c>
      <c r="AD96" s="50" t="n">
        <v>6.50123003962162</v>
      </c>
      <c r="AE96" s="50" t="n">
        <v>11.0793281459992</v>
      </c>
      <c r="AF96" s="50" t="n">
        <v>1016.3746583</v>
      </c>
      <c r="AG96" s="50" t="n">
        <v>9.10984851053226</v>
      </c>
      <c r="AH96" s="50" t="n">
        <v>9.55438666636465</v>
      </c>
      <c r="AI96" s="50" t="n">
        <v>8.92001601216286</v>
      </c>
      <c r="AJ96" s="50" t="n">
        <v>1076.7793768</v>
      </c>
      <c r="AK96" s="50" t="n">
        <v>9.31540630289203</v>
      </c>
      <c r="AL96" s="50" t="n">
        <v>10.1222186487039</v>
      </c>
      <c r="AM96" s="50" t="n">
        <v>7.79666031066582</v>
      </c>
      <c r="AN96" s="50" t="n">
        <v>634.7792007</v>
      </c>
      <c r="AO96" s="50" t="n">
        <v>11.8436302222754</v>
      </c>
      <c r="AP96" s="50" t="n">
        <v>5.96721482745148</v>
      </c>
      <c r="AQ96" s="50" t="n">
        <v>10.4550875376355</v>
      </c>
      <c r="AR96" s="50" t="n">
        <v>644.3335035</v>
      </c>
      <c r="AS96" s="50" t="n">
        <v>13.2477542374077</v>
      </c>
      <c r="AT96" s="50" t="n">
        <v>6.05702964380219</v>
      </c>
      <c r="AU96" s="50" t="n">
        <v>12.6716064640455</v>
      </c>
      <c r="AV96" s="50" t="n">
        <v>550.2884204</v>
      </c>
      <c r="AW96" s="50" t="n">
        <v>9.58989487560195</v>
      </c>
      <c r="AX96" s="50" t="n">
        <v>5.17296284749825</v>
      </c>
      <c r="AY96" s="50" t="n">
        <v>10.5403867110315</v>
      </c>
      <c r="AZ96" s="50" t="n">
        <v>374.9397831</v>
      </c>
      <c r="BA96" s="50" t="n">
        <v>11.6778488795536</v>
      </c>
      <c r="BB96" s="50" t="n">
        <v>3.52460545438246</v>
      </c>
      <c r="BC96" s="50" t="n">
        <v>12.9746703251138</v>
      </c>
      <c r="BD96" s="50" t="n">
        <v>291.5290756</v>
      </c>
      <c r="BE96" s="50" t="n">
        <v>13.2098796268559</v>
      </c>
      <c r="BF96" s="50" t="n">
        <v>2.74050665276239</v>
      </c>
      <c r="BG96" s="50" t="n">
        <v>14.4055641101325</v>
      </c>
      <c r="BH96" s="50" t="n">
        <v>579.5623793</v>
      </c>
      <c r="BI96" s="50" t="n">
        <v>11.2649615859694</v>
      </c>
      <c r="BJ96" s="50" t="n">
        <v>5.44815145073801</v>
      </c>
      <c r="BK96" s="50" t="n">
        <v>12.065939704128</v>
      </c>
    </row>
    <row r="97">
      <c r="A97" s="50" t="s">
        <v>64</v>
      </c>
      <c r="B97" s="50" t="s">
        <v>65</v>
      </c>
      <c r="C97" s="50" t="s">
        <v>16</v>
      </c>
      <c r="D97" s="50" t="n">
        <v>338.9890552</v>
      </c>
      <c r="E97" s="50" t="n">
        <v>34.4886974552265</v>
      </c>
      <c r="F97" s="50" t="n">
        <v>9.66430928260454</v>
      </c>
      <c r="G97" s="50" t="n">
        <v>26.9650318143207</v>
      </c>
      <c r="H97" s="50" t="n">
        <v>275.8535371</v>
      </c>
      <c r="I97" s="50" t="n">
        <v>36.1806599428746</v>
      </c>
      <c r="J97" s="50" t="n">
        <v>7.86436570249134</v>
      </c>
      <c r="K97" s="50" t="n">
        <v>28.2615773380517</v>
      </c>
      <c r="L97" s="50" t="n">
        <v>472.2601645</v>
      </c>
      <c r="M97" s="50" t="n">
        <v>25.082282294294</v>
      </c>
      <c r="N97" s="50" t="n">
        <v>13.4637629786866</v>
      </c>
      <c r="O97" s="50" t="n">
        <v>14.6949475762169</v>
      </c>
      <c r="P97" s="50" t="n">
        <v>326.5118768</v>
      </c>
      <c r="Q97" s="50" t="n">
        <v>23.66834404491</v>
      </c>
      <c r="R97" s="50" t="n">
        <v>9.30859481577407</v>
      </c>
      <c r="S97" s="50" t="n">
        <v>16.2088997885281</v>
      </c>
      <c r="T97" s="50" t="n">
        <v>471.8443469</v>
      </c>
      <c r="U97" s="50" t="n">
        <v>25.7736952401176</v>
      </c>
      <c r="V97" s="50" t="n">
        <v>13.4519083484857</v>
      </c>
      <c r="W97" s="50" t="n">
        <v>20.4003870067077</v>
      </c>
      <c r="X97" s="50" t="n">
        <v>218.3353338</v>
      </c>
      <c r="Y97" s="50" t="n">
        <v>28.692866626418</v>
      </c>
      <c r="Z97" s="50" t="n">
        <v>6.22456731506858</v>
      </c>
      <c r="AA97" s="50" t="n">
        <v>23.0838810505183</v>
      </c>
      <c r="AB97" s="50" t="n">
        <v>262.3701298</v>
      </c>
      <c r="AC97" s="50" t="n">
        <v>34.9524559731463</v>
      </c>
      <c r="AD97" s="50" t="n">
        <v>7.47996444725422</v>
      </c>
      <c r="AE97" s="50" t="n">
        <v>27.5662744758798</v>
      </c>
      <c r="AF97" s="50" t="n">
        <v>308.6599278</v>
      </c>
      <c r="AG97" s="50" t="n">
        <v>28.1802083970641</v>
      </c>
      <c r="AH97" s="50" t="n">
        <v>8.79964989915576</v>
      </c>
      <c r="AI97" s="50" t="n">
        <v>18.7772089860359</v>
      </c>
      <c r="AJ97" s="50" t="n">
        <v>322.0040893</v>
      </c>
      <c r="AK97" s="50" t="n">
        <v>26.9533241316915</v>
      </c>
      <c r="AL97" s="50" t="n">
        <v>9.18008136700046</v>
      </c>
      <c r="AM97" s="50" t="n">
        <v>19.4289524701683</v>
      </c>
      <c r="AN97" s="50" t="n">
        <v>175.7667753</v>
      </c>
      <c r="AO97" s="50" t="n">
        <v>30.8005099486496</v>
      </c>
      <c r="AP97" s="50" t="n">
        <v>5.01097145187493</v>
      </c>
      <c r="AQ97" s="50" t="n">
        <v>28.3159424338083</v>
      </c>
      <c r="AR97" s="50" t="n">
        <v>109.0753105</v>
      </c>
      <c r="AS97" s="50" t="n">
        <v>29.6925557950294</v>
      </c>
      <c r="AT97" s="50" t="n">
        <v>3.10965064977154</v>
      </c>
      <c r="AU97" s="50" t="n">
        <v>27.8133225068199</v>
      </c>
      <c r="AV97" s="50" t="n">
        <v>52.3851215</v>
      </c>
      <c r="AW97" s="50" t="n">
        <v>31.7544791730655</v>
      </c>
      <c r="AX97" s="50" t="n">
        <v>1.4934582937615</v>
      </c>
      <c r="AY97" s="50" t="n">
        <v>32.0574861851021</v>
      </c>
      <c r="AZ97" s="50" t="n">
        <v>15.4070804</v>
      </c>
      <c r="BA97" s="50" t="n">
        <v>57.6415835703202</v>
      </c>
      <c r="BB97" s="50" t="n">
        <v>0.439243650623781</v>
      </c>
      <c r="BC97" s="50" t="n">
        <v>56.4494901614042</v>
      </c>
      <c r="BD97" s="50" t="n">
        <v>97.9324509</v>
      </c>
      <c r="BE97" s="50" t="n">
        <v>29.3276180578482</v>
      </c>
      <c r="BF97" s="50" t="n">
        <v>2.7919765543542</v>
      </c>
      <c r="BG97" s="50" t="n">
        <v>30.4564509338859</v>
      </c>
      <c r="BH97" s="50" t="n">
        <v>60.2435283</v>
      </c>
      <c r="BI97" s="50" t="n">
        <v>32.5374942710844</v>
      </c>
      <c r="BJ97" s="50" t="n">
        <v>1.71749524309285</v>
      </c>
      <c r="BK97" s="50" t="n">
        <v>34.0531422575127</v>
      </c>
    </row>
    <row r="98">
      <c r="A98" s="50" t="s">
        <v>64</v>
      </c>
      <c r="B98" s="50" t="s">
        <v>65</v>
      </c>
      <c r="C98" s="50" t="s">
        <v>17</v>
      </c>
      <c r="D98" s="50" t="n">
        <v>1072.5348223</v>
      </c>
      <c r="E98" s="50" t="n">
        <v>14.4527260502884</v>
      </c>
      <c r="F98" s="50" t="n">
        <v>6.22612521237695</v>
      </c>
      <c r="G98" s="50" t="n">
        <v>12.6392053073786</v>
      </c>
      <c r="H98" s="50" t="n">
        <v>1228.8527837</v>
      </c>
      <c r="I98" s="50" t="n">
        <v>14.2123252910093</v>
      </c>
      <c r="J98" s="50" t="n">
        <v>7.13355980599957</v>
      </c>
      <c r="K98" s="50" t="n">
        <v>11.9463774408638</v>
      </c>
      <c r="L98" s="50" t="n">
        <v>1494.5096373</v>
      </c>
      <c r="M98" s="50" t="n">
        <v>11.1335126088399</v>
      </c>
      <c r="N98" s="50" t="n">
        <v>8.67571284350444</v>
      </c>
      <c r="O98" s="50" t="n">
        <v>9.39488518076589</v>
      </c>
      <c r="P98" s="50" t="n">
        <v>1353.9609949</v>
      </c>
      <c r="Q98" s="50" t="n">
        <v>11.3004933617583</v>
      </c>
      <c r="R98" s="50" t="n">
        <v>7.85982003721267</v>
      </c>
      <c r="S98" s="50" t="n">
        <v>10.5876036469502</v>
      </c>
      <c r="T98" s="50" t="n">
        <v>1720.6827817</v>
      </c>
      <c r="U98" s="50" t="n">
        <v>9.39416633446901</v>
      </c>
      <c r="V98" s="50" t="n">
        <v>9.98866071935208</v>
      </c>
      <c r="W98" s="50" t="n">
        <v>8.49636963949798</v>
      </c>
      <c r="X98" s="50" t="n">
        <v>1828.2873032</v>
      </c>
      <c r="Y98" s="50" t="n">
        <v>10.2145843281424</v>
      </c>
      <c r="Z98" s="50" t="n">
        <v>10.6133110433763</v>
      </c>
      <c r="AA98" s="50" t="n">
        <v>9.99939050562663</v>
      </c>
      <c r="AB98" s="50" t="n">
        <v>1698.7400654</v>
      </c>
      <c r="AC98" s="50" t="n">
        <v>10.60011629284</v>
      </c>
      <c r="AD98" s="50" t="n">
        <v>9.86128201206639</v>
      </c>
      <c r="AE98" s="50" t="n">
        <v>9.60910274706762</v>
      </c>
      <c r="AF98" s="50" t="n">
        <v>1373.5874656</v>
      </c>
      <c r="AG98" s="50" t="n">
        <v>11.0095933532807</v>
      </c>
      <c r="AH98" s="50" t="n">
        <v>7.97375280798574</v>
      </c>
      <c r="AI98" s="50" t="n">
        <v>9.66312475360684</v>
      </c>
      <c r="AJ98" s="50" t="n">
        <v>1442.5941586</v>
      </c>
      <c r="AK98" s="50" t="n">
        <v>9.78631388107005</v>
      </c>
      <c r="AL98" s="50" t="n">
        <v>8.37434055784425</v>
      </c>
      <c r="AM98" s="50" t="n">
        <v>8.9401085643691</v>
      </c>
      <c r="AN98" s="50" t="n">
        <v>1164.7350672</v>
      </c>
      <c r="AO98" s="50" t="n">
        <v>11.4593406475133</v>
      </c>
      <c r="AP98" s="50" t="n">
        <v>6.7613528408172</v>
      </c>
      <c r="AQ98" s="50" t="n">
        <v>11.083125817044</v>
      </c>
      <c r="AR98" s="50" t="n">
        <v>718.8443749</v>
      </c>
      <c r="AS98" s="50" t="n">
        <v>11.6437835365218</v>
      </c>
      <c r="AT98" s="50" t="n">
        <v>4.17293219136931</v>
      </c>
      <c r="AU98" s="50" t="n">
        <v>11.9042713024305</v>
      </c>
      <c r="AV98" s="50" t="n">
        <v>727.5937862</v>
      </c>
      <c r="AW98" s="50" t="n">
        <v>14.453174402606</v>
      </c>
      <c r="AX98" s="50" t="n">
        <v>4.2237230180686</v>
      </c>
      <c r="AY98" s="50" t="n">
        <v>14.4887870678217</v>
      </c>
      <c r="AZ98" s="50" t="n">
        <v>529.6335693</v>
      </c>
      <c r="BA98" s="50" t="n">
        <v>12.8992724069731</v>
      </c>
      <c r="BB98" s="50" t="n">
        <v>3.07455277961834</v>
      </c>
      <c r="BC98" s="50" t="n">
        <v>13.7115310377095</v>
      </c>
      <c r="BD98" s="50" t="n">
        <v>407.6675584</v>
      </c>
      <c r="BE98" s="50" t="n">
        <v>14.2776047027993</v>
      </c>
      <c r="BF98" s="50" t="n">
        <v>2.36653319859524</v>
      </c>
      <c r="BG98" s="50" t="n">
        <v>13.5753144860252</v>
      </c>
      <c r="BH98" s="50" t="n">
        <v>464.1369028</v>
      </c>
      <c r="BI98" s="50" t="n">
        <v>13.6370663782308</v>
      </c>
      <c r="BJ98" s="50" t="n">
        <v>2.69434093181296</v>
      </c>
      <c r="BK98" s="50" t="n">
        <v>13.9749434222767</v>
      </c>
    </row>
    <row r="99">
      <c r="A99" s="50" t="s">
        <v>66</v>
      </c>
      <c r="B99" s="50" t="s">
        <v>67</v>
      </c>
      <c r="C99" s="50" t="s">
        <v>16</v>
      </c>
      <c r="D99" s="50" t="n">
        <v>46.6759192</v>
      </c>
      <c r="E99" s="50" t="n">
        <v>21.6380230686727</v>
      </c>
      <c r="F99" s="50" t="n">
        <v>5.95483894277879</v>
      </c>
      <c r="G99" s="50" t="n">
        <v>19.7223160985779</v>
      </c>
      <c r="H99" s="50" t="n">
        <v>56.5404084</v>
      </c>
      <c r="I99" s="50" t="n">
        <v>18.5239219901457</v>
      </c>
      <c r="J99" s="50" t="n">
        <v>7.21333466060454</v>
      </c>
      <c r="K99" s="50" t="n">
        <v>19.2311797609095</v>
      </c>
      <c r="L99" s="50" t="n">
        <v>65.075745</v>
      </c>
      <c r="M99" s="50" t="n">
        <v>13.1787807267361</v>
      </c>
      <c r="N99" s="50" t="n">
        <v>8.30225922056061</v>
      </c>
      <c r="O99" s="50" t="n">
        <v>13.0913337356859</v>
      </c>
      <c r="P99" s="50" t="n">
        <v>71.4342908</v>
      </c>
      <c r="Q99" s="50" t="n">
        <v>14.8095491517102</v>
      </c>
      <c r="R99" s="50" t="n">
        <v>9.11347229998685</v>
      </c>
      <c r="S99" s="50" t="n">
        <v>13.3873698816958</v>
      </c>
      <c r="T99" s="50" t="n">
        <v>43.9484508</v>
      </c>
      <c r="U99" s="50" t="n">
        <v>16.7120009283512</v>
      </c>
      <c r="V99" s="50" t="n">
        <v>5.60687289686279</v>
      </c>
      <c r="W99" s="50" t="n">
        <v>16.7215003692267</v>
      </c>
      <c r="X99" s="50" t="n">
        <v>61.2867927</v>
      </c>
      <c r="Y99" s="50" t="n">
        <v>22.3101759657547</v>
      </c>
      <c r="Z99" s="50" t="n">
        <v>7.81887076040638</v>
      </c>
      <c r="AA99" s="50" t="n">
        <v>20.7711713098067</v>
      </c>
      <c r="AB99" s="50" t="n">
        <v>54.5301368</v>
      </c>
      <c r="AC99" s="50" t="n">
        <v>19.1294675835379</v>
      </c>
      <c r="AD99" s="50" t="n">
        <v>6.95686743265454</v>
      </c>
      <c r="AE99" s="50" t="n">
        <v>16.1225610481636</v>
      </c>
      <c r="AF99" s="50" t="n">
        <v>69.4171295</v>
      </c>
      <c r="AG99" s="50" t="n">
        <v>15.0844466654021</v>
      </c>
      <c r="AH99" s="50" t="n">
        <v>8.85612609515612</v>
      </c>
      <c r="AI99" s="50" t="n">
        <v>14.3183905488927</v>
      </c>
      <c r="AJ99" s="50" t="n">
        <v>44.8707355</v>
      </c>
      <c r="AK99" s="50" t="n">
        <v>19.6375724725434</v>
      </c>
      <c r="AL99" s="50" t="n">
        <v>5.72453650032299</v>
      </c>
      <c r="AM99" s="50" t="n">
        <v>17.5205542613998</v>
      </c>
      <c r="AN99" s="50" t="n">
        <v>34.7243558</v>
      </c>
      <c r="AO99" s="50" t="n">
        <v>21.5311626242073</v>
      </c>
      <c r="AP99" s="50" t="n">
        <v>4.43007764442155</v>
      </c>
      <c r="AQ99" s="50" t="n">
        <v>18.3360007649541</v>
      </c>
      <c r="AR99" s="50" t="n">
        <v>51.9834845</v>
      </c>
      <c r="AS99" s="50" t="n">
        <v>17.2880503245383</v>
      </c>
      <c r="AT99" s="50" t="n">
        <v>6.63196961490022</v>
      </c>
      <c r="AU99" s="50" t="n">
        <v>15.8294269615341</v>
      </c>
      <c r="AV99" s="50" t="n">
        <v>44.1202867</v>
      </c>
      <c r="AW99" s="50" t="n">
        <v>20.9966638558402</v>
      </c>
      <c r="AX99" s="50" t="n">
        <v>5.62879544550512</v>
      </c>
      <c r="AY99" s="50" t="n">
        <v>20.1329524892086</v>
      </c>
      <c r="AZ99" s="50" t="n">
        <v>37.6887696</v>
      </c>
      <c r="BA99" s="50" t="n">
        <v>24.2507511444872</v>
      </c>
      <c r="BB99" s="50" t="n">
        <v>4.80827280460922</v>
      </c>
      <c r="BC99" s="50" t="n">
        <v>22.5229088321115</v>
      </c>
      <c r="BD99" s="50" t="n">
        <v>27.9198066</v>
      </c>
      <c r="BE99" s="50" t="n">
        <v>25.1165488393314</v>
      </c>
      <c r="BF99" s="50" t="n">
        <v>3.56196416623612</v>
      </c>
      <c r="BG99" s="50" t="n">
        <v>22.5808472661261</v>
      </c>
      <c r="BH99" s="50" t="n">
        <v>73.6154533</v>
      </c>
      <c r="BI99" s="50" t="n">
        <v>19.0093812639243</v>
      </c>
      <c r="BJ99" s="50" t="n">
        <v>9.39174151499417</v>
      </c>
      <c r="BK99" s="50" t="n">
        <v>16.9239013938423</v>
      </c>
    </row>
    <row r="100">
      <c r="A100" s="50" t="s">
        <v>66</v>
      </c>
      <c r="B100" s="50" t="s">
        <v>67</v>
      </c>
      <c r="C100" s="50" t="s">
        <v>17</v>
      </c>
      <c r="D100" s="50" t="n">
        <v>51.1630755</v>
      </c>
      <c r="E100" s="50" t="n">
        <v>25.4207684607195</v>
      </c>
      <c r="F100" s="50" t="n">
        <v>6.06795570094309</v>
      </c>
      <c r="G100" s="50" t="n">
        <v>19.1966538911701</v>
      </c>
      <c r="H100" s="50" t="n">
        <v>56.2682561</v>
      </c>
      <c r="I100" s="50" t="n">
        <v>14.7272675748051</v>
      </c>
      <c r="J100" s="50" t="n">
        <v>6.67343161151681</v>
      </c>
      <c r="K100" s="50" t="n">
        <v>10.4197891352196</v>
      </c>
      <c r="L100" s="50" t="n">
        <v>38.2765965</v>
      </c>
      <c r="M100" s="50" t="n">
        <v>29.1571207692519</v>
      </c>
      <c r="N100" s="50" t="n">
        <v>4.53961552692182</v>
      </c>
      <c r="O100" s="50" t="n">
        <v>25.0841152990672</v>
      </c>
      <c r="P100" s="50" t="n">
        <v>87.0045939</v>
      </c>
      <c r="Q100" s="50" t="n">
        <v>20.79399956551</v>
      </c>
      <c r="R100" s="50" t="n">
        <v>10.3187702538278</v>
      </c>
      <c r="S100" s="50" t="n">
        <v>14.3732960103989</v>
      </c>
      <c r="T100" s="50" t="n">
        <v>70.3749807</v>
      </c>
      <c r="U100" s="50" t="n">
        <v>15.3545756847664</v>
      </c>
      <c r="V100" s="50" t="n">
        <v>8.34649327017734</v>
      </c>
      <c r="W100" s="50" t="n">
        <v>14.2392427304672</v>
      </c>
      <c r="X100" s="50" t="n">
        <v>77.5764132</v>
      </c>
      <c r="Y100" s="50" t="n">
        <v>19.1609510167817</v>
      </c>
      <c r="Z100" s="50" t="n">
        <v>9.20058526848444</v>
      </c>
      <c r="AA100" s="50" t="n">
        <v>16.3540518007661</v>
      </c>
      <c r="AB100" s="50" t="n">
        <v>45.0215908</v>
      </c>
      <c r="AC100" s="50" t="n">
        <v>22.6882629194086</v>
      </c>
      <c r="AD100" s="50" t="n">
        <v>5.33957382136629</v>
      </c>
      <c r="AE100" s="50" t="n">
        <v>21.2050708808849</v>
      </c>
      <c r="AF100" s="50" t="n">
        <v>64.594778</v>
      </c>
      <c r="AG100" s="50" t="n">
        <v>25.4994135545142</v>
      </c>
      <c r="AH100" s="50" t="n">
        <v>7.66095954134449</v>
      </c>
      <c r="AI100" s="50" t="n">
        <v>20.4493006927401</v>
      </c>
      <c r="AJ100" s="50" t="n">
        <v>63.0250122</v>
      </c>
      <c r="AK100" s="50" t="n">
        <v>18.4137466700679</v>
      </c>
      <c r="AL100" s="50" t="n">
        <v>7.47478485887734</v>
      </c>
      <c r="AM100" s="50" t="n">
        <v>13.158938544681</v>
      </c>
      <c r="AN100" s="50" t="n">
        <v>44.1276938</v>
      </c>
      <c r="AO100" s="50" t="n">
        <v>23.0830402798772</v>
      </c>
      <c r="AP100" s="50" t="n">
        <v>5.23355737602563</v>
      </c>
      <c r="AQ100" s="50" t="n">
        <v>19.0984630805762</v>
      </c>
      <c r="AR100" s="50" t="n">
        <v>54.1642956</v>
      </c>
      <c r="AS100" s="50" t="n">
        <v>19.1487098442579</v>
      </c>
      <c r="AT100" s="50" t="n">
        <v>6.42390128157145</v>
      </c>
      <c r="AU100" s="50" t="n">
        <v>20.3993148398547</v>
      </c>
      <c r="AV100" s="50" t="n">
        <v>36.143378</v>
      </c>
      <c r="AW100" s="50" t="n">
        <v>20.3789687814649</v>
      </c>
      <c r="AX100" s="50" t="n">
        <v>4.28661518962911</v>
      </c>
      <c r="AY100" s="50" t="n">
        <v>19.8149480545508</v>
      </c>
      <c r="AZ100" s="50" t="n">
        <v>48.6862497</v>
      </c>
      <c r="BA100" s="50" t="n">
        <v>21.5065583292003</v>
      </c>
      <c r="BB100" s="50" t="n">
        <v>5.77420343748987</v>
      </c>
      <c r="BC100" s="50" t="n">
        <v>21.9791295736224</v>
      </c>
      <c r="BD100" s="50" t="n">
        <v>29.9016342</v>
      </c>
      <c r="BE100" s="50" t="n">
        <v>21.1946547486144</v>
      </c>
      <c r="BF100" s="50" t="n">
        <v>3.54634255150289</v>
      </c>
      <c r="BG100" s="50" t="n">
        <v>23.0219641891111</v>
      </c>
      <c r="BH100" s="50" t="n">
        <v>76.8396953</v>
      </c>
      <c r="BI100" s="50" t="n">
        <v>19.5377306975114</v>
      </c>
      <c r="BJ100" s="50" t="n">
        <v>9.11321031032166</v>
      </c>
      <c r="BK100" s="50" t="n">
        <v>21.2125446116832</v>
      </c>
    </row>
    <row r="101">
      <c r="A101" s="50" t="s">
        <v>68</v>
      </c>
      <c r="B101" s="50" t="s">
        <v>69</v>
      </c>
      <c r="C101" s="50" t="s">
        <v>16</v>
      </c>
      <c r="D101" s="50" t="n">
        <v>2867.8706697</v>
      </c>
      <c r="E101" s="50" t="n">
        <v>17.2317898309635</v>
      </c>
      <c r="F101" s="50" t="n">
        <v>6.08699695104588</v>
      </c>
      <c r="G101" s="50" t="n">
        <v>14.3132129626917</v>
      </c>
      <c r="H101" s="50" t="n">
        <v>3884.7470302</v>
      </c>
      <c r="I101" s="50" t="n">
        <v>15.3189892708309</v>
      </c>
      <c r="J101" s="50" t="n">
        <v>8.24529626745182</v>
      </c>
      <c r="K101" s="50" t="n">
        <v>11.7480935234854</v>
      </c>
      <c r="L101" s="50" t="n">
        <v>4317.7760153</v>
      </c>
      <c r="M101" s="50" t="n">
        <v>13.6367041194844</v>
      </c>
      <c r="N101" s="50" t="n">
        <v>9.16439144837011</v>
      </c>
      <c r="O101" s="50" t="n">
        <v>10.6431207580888</v>
      </c>
      <c r="P101" s="50" t="n">
        <v>5264.2958346</v>
      </c>
      <c r="Q101" s="50" t="n">
        <v>14.9522399148265</v>
      </c>
      <c r="R101" s="50" t="n">
        <v>11.1733604423542</v>
      </c>
      <c r="S101" s="50" t="n">
        <v>11.6442254766661</v>
      </c>
      <c r="T101" s="50" t="n">
        <v>4258.6196633</v>
      </c>
      <c r="U101" s="50" t="n">
        <v>14.4869570446283</v>
      </c>
      <c r="V101" s="50" t="n">
        <v>9.03883329888192</v>
      </c>
      <c r="W101" s="50" t="n">
        <v>12.6931252859818</v>
      </c>
      <c r="X101" s="50" t="n">
        <v>3861.68278</v>
      </c>
      <c r="Y101" s="50" t="n">
        <v>17.5751610061743</v>
      </c>
      <c r="Z101" s="50" t="n">
        <v>8.19634286724139</v>
      </c>
      <c r="AA101" s="50" t="n">
        <v>13.6533145148451</v>
      </c>
      <c r="AB101" s="50" t="n">
        <v>3440.9659679</v>
      </c>
      <c r="AC101" s="50" t="n">
        <v>17.0126656965958</v>
      </c>
      <c r="AD101" s="50" t="n">
        <v>7.30338002217198</v>
      </c>
      <c r="AE101" s="50" t="n">
        <v>13.4560016491435</v>
      </c>
      <c r="AF101" s="50" t="n">
        <v>3835.8268496</v>
      </c>
      <c r="AG101" s="50" t="n">
        <v>15.2729659935594</v>
      </c>
      <c r="AH101" s="50" t="n">
        <v>8.14146418279649</v>
      </c>
      <c r="AI101" s="50" t="n">
        <v>11.5670179773201</v>
      </c>
      <c r="AJ101" s="50" t="n">
        <v>3034.1870211</v>
      </c>
      <c r="AK101" s="50" t="n">
        <v>16.2713212192932</v>
      </c>
      <c r="AL101" s="50" t="n">
        <v>6.44000001167092</v>
      </c>
      <c r="AM101" s="50" t="n">
        <v>13.9138430241359</v>
      </c>
      <c r="AN101" s="50" t="n">
        <v>2574.3701952</v>
      </c>
      <c r="AO101" s="50" t="n">
        <v>19.0704276875744</v>
      </c>
      <c r="AP101" s="50" t="n">
        <v>5.46404818550796</v>
      </c>
      <c r="AQ101" s="50" t="n">
        <v>15.9633653320466</v>
      </c>
      <c r="AR101" s="50" t="n">
        <v>2842.4353987</v>
      </c>
      <c r="AS101" s="50" t="n">
        <v>17.667298720816</v>
      </c>
      <c r="AT101" s="50" t="n">
        <v>6.03301110759004</v>
      </c>
      <c r="AU101" s="50" t="n">
        <v>16.1187896249896</v>
      </c>
      <c r="AV101" s="50" t="n">
        <v>2068.5119742</v>
      </c>
      <c r="AW101" s="50" t="n">
        <v>21.0225508172208</v>
      </c>
      <c r="AX101" s="50" t="n">
        <v>4.39037443814522</v>
      </c>
      <c r="AY101" s="50" t="n">
        <v>18.3090921874451</v>
      </c>
      <c r="AZ101" s="50" t="n">
        <v>1815.2923255</v>
      </c>
      <c r="BA101" s="50" t="n">
        <v>20.7928025519562</v>
      </c>
      <c r="BB101" s="50" t="n">
        <v>3.85292090306547</v>
      </c>
      <c r="BC101" s="50" t="n">
        <v>17.63585304216</v>
      </c>
      <c r="BD101" s="50" t="n">
        <v>1131.6560446</v>
      </c>
      <c r="BE101" s="50" t="n">
        <v>20.5202264601762</v>
      </c>
      <c r="BF101" s="50" t="n">
        <v>2.40191685276848</v>
      </c>
      <c r="BG101" s="50" t="n">
        <v>19.7147696554512</v>
      </c>
      <c r="BH101" s="50" t="n">
        <v>1916.4674413</v>
      </c>
      <c r="BI101" s="50" t="n">
        <v>17.6992503141873</v>
      </c>
      <c r="BJ101" s="50" t="n">
        <v>4.06766302093815</v>
      </c>
      <c r="BK101" s="50" t="n">
        <v>17.5705362287196</v>
      </c>
    </row>
    <row r="102">
      <c r="A102" s="50" t="s">
        <v>68</v>
      </c>
      <c r="B102" s="50" t="s">
        <v>69</v>
      </c>
      <c r="C102" s="50" t="s">
        <v>17</v>
      </c>
      <c r="D102" s="50" t="n">
        <v>4729.3182187</v>
      </c>
      <c r="E102" s="50" t="n">
        <v>13.1229060191354</v>
      </c>
      <c r="F102" s="50" t="n">
        <v>5.74571896598324</v>
      </c>
      <c r="G102" s="50" t="n">
        <v>12.2412468380506</v>
      </c>
      <c r="H102" s="50" t="n">
        <v>6230.9458022</v>
      </c>
      <c r="I102" s="50" t="n">
        <v>10.0215260845117</v>
      </c>
      <c r="J102" s="50" t="n">
        <v>7.5700686264151</v>
      </c>
      <c r="K102" s="50" t="n">
        <v>9.06704491609646</v>
      </c>
      <c r="L102" s="50" t="n">
        <v>5494.342264</v>
      </c>
      <c r="M102" s="50" t="n">
        <v>11.0527007515064</v>
      </c>
      <c r="N102" s="50" t="n">
        <v>6.67515804435461</v>
      </c>
      <c r="O102" s="50" t="n">
        <v>9.21205692271739</v>
      </c>
      <c r="P102" s="50" t="n">
        <v>5312.0147727</v>
      </c>
      <c r="Q102" s="50" t="n">
        <v>10.4492153807233</v>
      </c>
      <c r="R102" s="50" t="n">
        <v>6.45364566638852</v>
      </c>
      <c r="S102" s="50" t="n">
        <v>9.10633638611641</v>
      </c>
      <c r="T102" s="50" t="n">
        <v>6137.0697286</v>
      </c>
      <c r="U102" s="50" t="n">
        <v>9.94716028123623</v>
      </c>
      <c r="V102" s="50" t="n">
        <v>7.45601718990934</v>
      </c>
      <c r="W102" s="50" t="n">
        <v>9.69189791473972</v>
      </c>
      <c r="X102" s="50" t="n">
        <v>7075.2156194</v>
      </c>
      <c r="Y102" s="50" t="n">
        <v>10.8879760799413</v>
      </c>
      <c r="Z102" s="50" t="n">
        <v>8.59578457039881</v>
      </c>
      <c r="AA102" s="50" t="n">
        <v>10.2972103088423</v>
      </c>
      <c r="AB102" s="50" t="n">
        <v>8964.9628979</v>
      </c>
      <c r="AC102" s="50" t="n">
        <v>10.0932786919312</v>
      </c>
      <c r="AD102" s="50" t="n">
        <v>10.8916666144659</v>
      </c>
      <c r="AE102" s="50" t="n">
        <v>9.19915622849548</v>
      </c>
      <c r="AF102" s="50" t="n">
        <v>6904.6013812</v>
      </c>
      <c r="AG102" s="50" t="n">
        <v>12.8530400728878</v>
      </c>
      <c r="AH102" s="50" t="n">
        <v>8.38850279764426</v>
      </c>
      <c r="AI102" s="50" t="n">
        <v>11.6556454180924</v>
      </c>
      <c r="AJ102" s="50" t="n">
        <v>6022.8371501</v>
      </c>
      <c r="AK102" s="50" t="n">
        <v>11.3429448323679</v>
      </c>
      <c r="AL102" s="50" t="n">
        <v>7.31723433317</v>
      </c>
      <c r="AM102" s="50" t="n">
        <v>10.4755660548866</v>
      </c>
      <c r="AN102" s="50" t="n">
        <v>4802.9122206</v>
      </c>
      <c r="AO102" s="50" t="n">
        <v>11.7592052710312</v>
      </c>
      <c r="AP102" s="50" t="n">
        <v>5.83512941225591</v>
      </c>
      <c r="AQ102" s="50" t="n">
        <v>10.9221669235041</v>
      </c>
      <c r="AR102" s="50" t="n">
        <v>4754.0025184</v>
      </c>
      <c r="AS102" s="50" t="n">
        <v>12.1971565393254</v>
      </c>
      <c r="AT102" s="50" t="n">
        <v>5.77570828841612</v>
      </c>
      <c r="AU102" s="50" t="n">
        <v>10.8749156171176</v>
      </c>
      <c r="AV102" s="50" t="n">
        <v>4201.447182</v>
      </c>
      <c r="AW102" s="50" t="n">
        <v>11.3131221811349</v>
      </c>
      <c r="AX102" s="50" t="n">
        <v>5.10440060107225</v>
      </c>
      <c r="AY102" s="50" t="n">
        <v>11.0299623462424</v>
      </c>
      <c r="AZ102" s="50" t="n">
        <v>4459.7932806</v>
      </c>
      <c r="BA102" s="50" t="n">
        <v>13.9203899443571</v>
      </c>
      <c r="BB102" s="50" t="n">
        <v>5.41826911443311</v>
      </c>
      <c r="BC102" s="50" t="n">
        <v>13.4897626747735</v>
      </c>
      <c r="BD102" s="50" t="n">
        <v>2560.5332304</v>
      </c>
      <c r="BE102" s="50" t="n">
        <v>15.7427071296427</v>
      </c>
      <c r="BF102" s="50" t="n">
        <v>3.11082986269926</v>
      </c>
      <c r="BG102" s="50" t="n">
        <v>15.62152046442</v>
      </c>
      <c r="BH102" s="50" t="n">
        <v>4660.2985231</v>
      </c>
      <c r="BI102" s="50" t="n">
        <v>11.3664006180005</v>
      </c>
      <c r="BJ102" s="50" t="n">
        <v>5.66186591239356</v>
      </c>
      <c r="BK102" s="50" t="n">
        <v>12.25725438218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439</v>
      </c>
    </row>
    <row r="112">
      <c r="A112" s="5" t="s">
        <v>26</v>
      </c>
      <c r="B112" s="5" t="s">
        <v>71</v>
      </c>
      <c r="C112" s="5" t="s">
        <v>11</v>
      </c>
      <c r="D112" s="5" t="s">
        <v>377</v>
      </c>
      <c r="E112" s="5" t="s">
        <v>378</v>
      </c>
      <c r="F112" s="5" t="s">
        <v>379</v>
      </c>
      <c r="G112" s="5" t="s">
        <v>380</v>
      </c>
      <c r="H112" s="5" t="s">
        <v>381</v>
      </c>
      <c r="I112" s="5" t="s">
        <v>382</v>
      </c>
      <c r="J112" s="5" t="s">
        <v>383</v>
      </c>
      <c r="K112" s="5" t="s">
        <v>384</v>
      </c>
      <c r="L112" s="5" t="s">
        <v>385</v>
      </c>
      <c r="M112" s="5" t="s">
        <v>386</v>
      </c>
      <c r="N112" s="5" t="s">
        <v>387</v>
      </c>
      <c r="O112" s="5" t="s">
        <v>388</v>
      </c>
      <c r="P112" s="5" t="s">
        <v>389</v>
      </c>
      <c r="Q112" s="5" t="s">
        <v>390</v>
      </c>
      <c r="R112" s="5" t="s">
        <v>391</v>
      </c>
      <c r="S112" s="5" t="s">
        <v>392</v>
      </c>
      <c r="T112" s="5" t="s">
        <v>393</v>
      </c>
      <c r="U112" s="5" t="s">
        <v>394</v>
      </c>
      <c r="V112" s="5" t="s">
        <v>395</v>
      </c>
      <c r="W112" s="5" t="s">
        <v>396</v>
      </c>
      <c r="X112" s="5" t="s">
        <v>397</v>
      </c>
      <c r="Y112" s="5" t="s">
        <v>398</v>
      </c>
      <c r="Z112" s="5" t="s">
        <v>399</v>
      </c>
      <c r="AA112" s="5" t="s">
        <v>400</v>
      </c>
      <c r="AB112" s="5" t="s">
        <v>401</v>
      </c>
      <c r="AC112" s="5" t="s">
        <v>402</v>
      </c>
      <c r="AD112" s="5" t="s">
        <v>403</v>
      </c>
      <c r="AE112" s="5" t="s">
        <v>404</v>
      </c>
      <c r="AF112" s="5" t="s">
        <v>405</v>
      </c>
      <c r="AG112" s="5" t="s">
        <v>406</v>
      </c>
      <c r="AH112" s="5" t="s">
        <v>407</v>
      </c>
      <c r="AI112" s="5" t="s">
        <v>408</v>
      </c>
      <c r="AJ112" s="5" t="s">
        <v>409</v>
      </c>
      <c r="AK112" s="5" t="s">
        <v>410</v>
      </c>
      <c r="AL112" s="5" t="s">
        <v>411</v>
      </c>
      <c r="AM112" s="5" t="s">
        <v>412</v>
      </c>
      <c r="AN112" s="5" t="s">
        <v>413</v>
      </c>
      <c r="AO112" s="5" t="s">
        <v>414</v>
      </c>
      <c r="AP112" s="5" t="s">
        <v>415</v>
      </c>
      <c r="AQ112" s="5" t="s">
        <v>416</v>
      </c>
      <c r="AR112" s="5" t="s">
        <v>417</v>
      </c>
      <c r="AS112" s="5" t="s">
        <v>418</v>
      </c>
      <c r="AT112" s="5" t="s">
        <v>419</v>
      </c>
      <c r="AU112" s="5" t="s">
        <v>420</v>
      </c>
      <c r="AV112" s="5" t="s">
        <v>421</v>
      </c>
      <c r="AW112" s="5" t="s">
        <v>422</v>
      </c>
      <c r="AX112" s="5" t="s">
        <v>423</v>
      </c>
      <c r="AY112" s="5" t="s">
        <v>424</v>
      </c>
      <c r="AZ112" s="5" t="s">
        <v>425</v>
      </c>
      <c r="BA112" s="5" t="s">
        <v>426</v>
      </c>
      <c r="BB112" s="5" t="s">
        <v>427</v>
      </c>
      <c r="BC112" s="5" t="s">
        <v>428</v>
      </c>
      <c r="BD112" s="5" t="s">
        <v>429</v>
      </c>
      <c r="BE112" s="5" t="s">
        <v>430</v>
      </c>
      <c r="BF112" s="5" t="s">
        <v>431</v>
      </c>
      <c r="BG112" s="5" t="s">
        <v>432</v>
      </c>
      <c r="BH112" s="5" t="s">
        <v>433</v>
      </c>
      <c r="BI112" s="5" t="s">
        <v>434</v>
      </c>
      <c r="BJ112" s="5" t="s">
        <v>435</v>
      </c>
      <c r="BK112" s="5" t="s">
        <v>436</v>
      </c>
    </row>
    <row r="113">
      <c r="A113" s="51" t="s">
        <v>72</v>
      </c>
      <c r="B113" s="51" t="s">
        <v>73</v>
      </c>
      <c r="C113" s="51" t="s">
        <v>16</v>
      </c>
      <c r="D113" s="51" t="n">
        <v>5776.6862208</v>
      </c>
      <c r="E113" s="51" t="n">
        <v>14.0539515722136</v>
      </c>
      <c r="F113" s="51" t="n">
        <v>7.84608168809419</v>
      </c>
      <c r="G113" s="51" t="n">
        <v>10.5874382692937</v>
      </c>
      <c r="H113" s="51" t="n">
        <v>6017.1666274</v>
      </c>
      <c r="I113" s="51" t="n">
        <v>12.956728157741</v>
      </c>
      <c r="J113" s="51" t="n">
        <v>8.172709938695</v>
      </c>
      <c r="K113" s="51" t="n">
        <v>9.15188642922805</v>
      </c>
      <c r="L113" s="51" t="n">
        <v>6249.4425605</v>
      </c>
      <c r="M113" s="51" t="n">
        <v>12.0820515588782</v>
      </c>
      <c r="N113" s="51" t="n">
        <v>8.48819460855968</v>
      </c>
      <c r="O113" s="51" t="n">
        <v>8.50804065988674</v>
      </c>
      <c r="P113" s="51" t="n">
        <v>5344.7033413</v>
      </c>
      <c r="Q113" s="51" t="n">
        <v>12.6334024752</v>
      </c>
      <c r="R113" s="51" t="n">
        <v>7.25934859738016</v>
      </c>
      <c r="S113" s="51" t="n">
        <v>9.36419317169079</v>
      </c>
      <c r="T113" s="51" t="n">
        <v>6729.0541556</v>
      </c>
      <c r="U113" s="51" t="n">
        <v>11.1908669458372</v>
      </c>
      <c r="V113" s="51" t="n">
        <v>9.13961855818708</v>
      </c>
      <c r="W113" s="51" t="n">
        <v>8.93498382582581</v>
      </c>
      <c r="X113" s="51" t="n">
        <v>6163.1270685</v>
      </c>
      <c r="Y113" s="51" t="n">
        <v>12.2866900384377</v>
      </c>
      <c r="Z113" s="51" t="n">
        <v>8.37095812118712</v>
      </c>
      <c r="AA113" s="51" t="n">
        <v>9.21388150884948</v>
      </c>
      <c r="AB113" s="51" t="n">
        <v>6118.345778</v>
      </c>
      <c r="AC113" s="51" t="n">
        <v>11.4919290649699</v>
      </c>
      <c r="AD113" s="51" t="n">
        <v>8.3101347269553</v>
      </c>
      <c r="AE113" s="51" t="n">
        <v>8.77119954793432</v>
      </c>
      <c r="AF113" s="51" t="n">
        <v>5891.7563062</v>
      </c>
      <c r="AG113" s="51" t="n">
        <v>10.8779612745071</v>
      </c>
      <c r="AH113" s="51" t="n">
        <v>8.00237359237896</v>
      </c>
      <c r="AI113" s="51" t="n">
        <v>7.76985533579187</v>
      </c>
      <c r="AJ113" s="51" t="n">
        <v>5456.3623386</v>
      </c>
      <c r="AK113" s="51" t="n">
        <v>12.08682254112</v>
      </c>
      <c r="AL113" s="51" t="n">
        <v>7.41100745170255</v>
      </c>
      <c r="AM113" s="51" t="n">
        <v>9.87574448435481</v>
      </c>
      <c r="AN113" s="51" t="n">
        <v>4539.0438218</v>
      </c>
      <c r="AO113" s="51" t="n">
        <v>12.0518417545663</v>
      </c>
      <c r="AP113" s="51" t="n">
        <v>6.16507583248134</v>
      </c>
      <c r="AQ113" s="51" t="n">
        <v>10.09084961294</v>
      </c>
      <c r="AR113" s="51" t="n">
        <v>3297.2310472</v>
      </c>
      <c r="AS113" s="51" t="n">
        <v>11.5987766408717</v>
      </c>
      <c r="AT113" s="51" t="n">
        <v>4.47840563811493</v>
      </c>
      <c r="AU113" s="51" t="n">
        <v>10.7036473183733</v>
      </c>
      <c r="AV113" s="51" t="n">
        <v>3649.6132499</v>
      </c>
      <c r="AW113" s="51" t="n">
        <v>10.8090266775948</v>
      </c>
      <c r="AX113" s="51" t="n">
        <v>4.95702252020549</v>
      </c>
      <c r="AY113" s="51" t="n">
        <v>10.9157244171008</v>
      </c>
      <c r="AZ113" s="51" t="n">
        <v>2409.85093</v>
      </c>
      <c r="BA113" s="51" t="n">
        <v>12.8323522024944</v>
      </c>
      <c r="BB113" s="51" t="n">
        <v>3.2731373195983</v>
      </c>
      <c r="BC113" s="51" t="n">
        <v>12.0399283046616</v>
      </c>
      <c r="BD113" s="51" t="n">
        <v>2024.9472074</v>
      </c>
      <c r="BE113" s="51" t="n">
        <v>13.572364410637</v>
      </c>
      <c r="BF113" s="51" t="n">
        <v>2.75034865943235</v>
      </c>
      <c r="BG113" s="51" t="n">
        <v>13.0452498472063</v>
      </c>
      <c r="BH113" s="51" t="n">
        <v>3957.7786745</v>
      </c>
      <c r="BI113" s="51" t="n">
        <v>11.3592134265387</v>
      </c>
      <c r="BJ113" s="51" t="n">
        <v>5.37558274702753</v>
      </c>
      <c r="BK113" s="51" t="n">
        <v>11.9724311713124</v>
      </c>
    </row>
    <row r="114">
      <c r="A114" s="51" t="s">
        <v>72</v>
      </c>
      <c r="B114" s="51" t="s">
        <v>73</v>
      </c>
      <c r="C114" s="51" t="s">
        <v>17</v>
      </c>
      <c r="D114" s="51" t="n">
        <v>20701.0181416</v>
      </c>
      <c r="E114" s="51" t="n">
        <v>5.37731270485676</v>
      </c>
      <c r="F114" s="51" t="n">
        <v>4.13879734210219</v>
      </c>
      <c r="G114" s="51" t="n">
        <v>4.98080351123915</v>
      </c>
      <c r="H114" s="51" t="n">
        <v>23578.7264875</v>
      </c>
      <c r="I114" s="51" t="n">
        <v>5.18934386887628</v>
      </c>
      <c r="J114" s="51" t="n">
        <v>4.7141435193717</v>
      </c>
      <c r="K114" s="51" t="n">
        <v>4.66916984343311</v>
      </c>
      <c r="L114" s="51" t="n">
        <v>26438.9599623</v>
      </c>
      <c r="M114" s="51" t="n">
        <v>4.95934658366699</v>
      </c>
      <c r="N114" s="51" t="n">
        <v>5.28599590954496</v>
      </c>
      <c r="O114" s="51" t="n">
        <v>4.34202178011197</v>
      </c>
      <c r="P114" s="51" t="n">
        <v>25892.9289378</v>
      </c>
      <c r="Q114" s="51" t="n">
        <v>4.49936033045841</v>
      </c>
      <c r="R114" s="51" t="n">
        <v>5.17682679827479</v>
      </c>
      <c r="S114" s="51" t="n">
        <v>3.96231941953716</v>
      </c>
      <c r="T114" s="51" t="n">
        <v>36841.9306227</v>
      </c>
      <c r="U114" s="51" t="n">
        <v>3.56263547669989</v>
      </c>
      <c r="V114" s="51" t="n">
        <v>7.36588333463287</v>
      </c>
      <c r="W114" s="51" t="n">
        <v>3.32028875458866</v>
      </c>
      <c r="X114" s="51" t="n">
        <v>41337.8023378</v>
      </c>
      <c r="Y114" s="51" t="n">
        <v>3.92042151485611</v>
      </c>
      <c r="Z114" s="51" t="n">
        <v>8.26475225874126</v>
      </c>
      <c r="AA114" s="51" t="n">
        <v>3.76050256243708</v>
      </c>
      <c r="AB114" s="51" t="n">
        <v>41627.7571172</v>
      </c>
      <c r="AC114" s="51" t="n">
        <v>3.65084625343618</v>
      </c>
      <c r="AD114" s="51" t="n">
        <v>8.32272351706787</v>
      </c>
      <c r="AE114" s="51" t="n">
        <v>3.64722538832695</v>
      </c>
      <c r="AF114" s="51" t="n">
        <v>46555.8214897</v>
      </c>
      <c r="AG114" s="51" t="n">
        <v>3.65456911765783</v>
      </c>
      <c r="AH114" s="51" t="n">
        <v>9.30800161242995</v>
      </c>
      <c r="AI114" s="51" t="n">
        <v>3.50591721110916</v>
      </c>
      <c r="AJ114" s="51" t="n">
        <v>38991.4652556</v>
      </c>
      <c r="AK114" s="51" t="n">
        <v>3.98133323482647</v>
      </c>
      <c r="AL114" s="51" t="n">
        <v>7.79564423646625</v>
      </c>
      <c r="AM114" s="51" t="n">
        <v>3.67111406409731</v>
      </c>
      <c r="AN114" s="51" t="n">
        <v>34378.1165691</v>
      </c>
      <c r="AO114" s="51" t="n">
        <v>4.52607494659478</v>
      </c>
      <c r="AP114" s="51" t="n">
        <v>6.87328789866338</v>
      </c>
      <c r="AQ114" s="51" t="n">
        <v>4.09874357482697</v>
      </c>
      <c r="AR114" s="51" t="n">
        <v>32498.0801151</v>
      </c>
      <c r="AS114" s="51" t="n">
        <v>4.3662308447936</v>
      </c>
      <c r="AT114" s="51" t="n">
        <v>6.49740832473876</v>
      </c>
      <c r="AU114" s="51" t="n">
        <v>4.03442320809267</v>
      </c>
      <c r="AV114" s="51" t="n">
        <v>29963.1123103</v>
      </c>
      <c r="AW114" s="51" t="n">
        <v>3.54082219221084</v>
      </c>
      <c r="AX114" s="51" t="n">
        <v>5.99058697223064</v>
      </c>
      <c r="AY114" s="51" t="n">
        <v>3.43095425708834</v>
      </c>
      <c r="AZ114" s="51" t="n">
        <v>28480.684629</v>
      </c>
      <c r="BA114" s="51" t="n">
        <v>4.02814302086704</v>
      </c>
      <c r="BB114" s="51" t="n">
        <v>5.69420214201335</v>
      </c>
      <c r="BC114" s="51" t="n">
        <v>3.84666422665071</v>
      </c>
      <c r="BD114" s="51" t="n">
        <v>23608.2578815</v>
      </c>
      <c r="BE114" s="51" t="n">
        <v>4.21868466703685</v>
      </c>
      <c r="BF114" s="51" t="n">
        <v>4.72004779200987</v>
      </c>
      <c r="BG114" s="51" t="n">
        <v>4.23532254584468</v>
      </c>
      <c r="BH114" s="51" t="n">
        <v>49275.2288262</v>
      </c>
      <c r="BI114" s="51" t="n">
        <v>3.59607800309329</v>
      </c>
      <c r="BJ114" s="51" t="n">
        <v>9.85169834171215</v>
      </c>
      <c r="BK114" s="51" t="n">
        <v>3.55851722830124</v>
      </c>
    </row>
    <row r="115">
      <c r="A115" s="51" t="s">
        <v>74</v>
      </c>
      <c r="B115" s="51" t="s">
        <v>75</v>
      </c>
      <c r="C115" s="51" t="s">
        <v>16</v>
      </c>
      <c r="D115" s="51" t="n">
        <v>956.2945891</v>
      </c>
      <c r="E115" s="51" t="n">
        <v>31.6688657904601</v>
      </c>
      <c r="F115" s="51" t="n">
        <v>6.93303958213116</v>
      </c>
      <c r="G115" s="51" t="n">
        <v>22.0371110495549</v>
      </c>
      <c r="H115" s="51" t="n">
        <v>859.7083533</v>
      </c>
      <c r="I115" s="51" t="n">
        <v>18.9734010966606</v>
      </c>
      <c r="J115" s="51" t="n">
        <v>6.2327990877029</v>
      </c>
      <c r="K115" s="51" t="n">
        <v>11.830724452683</v>
      </c>
      <c r="L115" s="51" t="n">
        <v>1190.4754848</v>
      </c>
      <c r="M115" s="51" t="n">
        <v>18.5414024058092</v>
      </c>
      <c r="N115" s="51" t="n">
        <v>8.63082752088238</v>
      </c>
      <c r="O115" s="51" t="n">
        <v>11.4418491129749</v>
      </c>
      <c r="P115" s="51" t="n">
        <v>859.6358828</v>
      </c>
      <c r="Q115" s="51" t="n">
        <v>13.1209559421558</v>
      </c>
      <c r="R115" s="51" t="n">
        <v>6.23227368386735</v>
      </c>
      <c r="S115" s="51" t="n">
        <v>10.1350792204052</v>
      </c>
      <c r="T115" s="51" t="n">
        <v>1006.3900746</v>
      </c>
      <c r="U115" s="51" t="n">
        <v>20.5247577357221</v>
      </c>
      <c r="V115" s="51" t="n">
        <v>7.29622681315424</v>
      </c>
      <c r="W115" s="51" t="n">
        <v>16.5065266017284</v>
      </c>
      <c r="X115" s="51" t="n">
        <v>1425.6227458</v>
      </c>
      <c r="Y115" s="51" t="n">
        <v>22.2889040093624</v>
      </c>
      <c r="Z115" s="51" t="n">
        <v>10.3356215108568</v>
      </c>
      <c r="AA115" s="51" t="n">
        <v>11.8610765412072</v>
      </c>
      <c r="AB115" s="51" t="n">
        <v>1168.2863887</v>
      </c>
      <c r="AC115" s="51" t="n">
        <v>18.7622056088888</v>
      </c>
      <c r="AD115" s="51" t="n">
        <v>8.46995880604651</v>
      </c>
      <c r="AE115" s="51" t="n">
        <v>10.4681006004866</v>
      </c>
      <c r="AF115" s="51" t="n">
        <v>804.3686341</v>
      </c>
      <c r="AG115" s="51" t="n">
        <v>18.5199304912025</v>
      </c>
      <c r="AH115" s="51" t="n">
        <v>5.83159168984582</v>
      </c>
      <c r="AI115" s="51" t="n">
        <v>13.9130596460119</v>
      </c>
      <c r="AJ115" s="51" t="n">
        <v>978.4247288</v>
      </c>
      <c r="AK115" s="51" t="n">
        <v>18.9245126671527</v>
      </c>
      <c r="AL115" s="51" t="n">
        <v>7.09348086899716</v>
      </c>
      <c r="AM115" s="51" t="n">
        <v>16.5880032043816</v>
      </c>
      <c r="AN115" s="51" t="n">
        <v>766.2677846</v>
      </c>
      <c r="AO115" s="51" t="n">
        <v>27.2933285167269</v>
      </c>
      <c r="AP115" s="51" t="n">
        <v>5.55536436334287</v>
      </c>
      <c r="AQ115" s="51" t="n">
        <v>23.3331625038326</v>
      </c>
      <c r="AR115" s="51" t="n">
        <v>865.4232663</v>
      </c>
      <c r="AS115" s="51" t="n">
        <v>19.7792231028518</v>
      </c>
      <c r="AT115" s="51" t="n">
        <v>6.27423163211866</v>
      </c>
      <c r="AU115" s="51" t="n">
        <v>13.693851953905</v>
      </c>
      <c r="AV115" s="51" t="n">
        <v>813.213792</v>
      </c>
      <c r="AW115" s="51" t="n">
        <v>25.6871204325088</v>
      </c>
      <c r="AX115" s="51" t="n">
        <v>5.89571819493105</v>
      </c>
      <c r="AY115" s="51" t="n">
        <v>20.4609368894456</v>
      </c>
      <c r="AZ115" s="51" t="n">
        <v>686.08583</v>
      </c>
      <c r="BA115" s="51" t="n">
        <v>17.234120296205</v>
      </c>
      <c r="BB115" s="51" t="n">
        <v>4.9740532575908</v>
      </c>
      <c r="BC115" s="51" t="n">
        <v>16.7596259653769</v>
      </c>
      <c r="BD115" s="51" t="n">
        <v>549.1295497</v>
      </c>
      <c r="BE115" s="51" t="n">
        <v>20.2059425011297</v>
      </c>
      <c r="BF115" s="51" t="n">
        <v>3.98113400115647</v>
      </c>
      <c r="BG115" s="51" t="n">
        <v>20.4461712353034</v>
      </c>
      <c r="BH115" s="51" t="n">
        <v>863.9677089</v>
      </c>
      <c r="BI115" s="51" t="n">
        <v>19.4892694183505</v>
      </c>
      <c r="BJ115" s="51" t="n">
        <v>6.26367898737583</v>
      </c>
      <c r="BK115" s="51" t="n">
        <v>21.2330981836888</v>
      </c>
    </row>
    <row r="116">
      <c r="A116" s="51" t="s">
        <v>74</v>
      </c>
      <c r="B116" s="51" t="s">
        <v>75</v>
      </c>
      <c r="C116" s="51" t="s">
        <v>17</v>
      </c>
      <c r="D116" s="51" t="n">
        <v>5858.7217432</v>
      </c>
      <c r="E116" s="51" t="n">
        <v>8.86336810144225</v>
      </c>
      <c r="F116" s="51" t="n">
        <v>3.64841390386421</v>
      </c>
      <c r="G116" s="51" t="n">
        <v>7.99984212710351</v>
      </c>
      <c r="H116" s="51" t="n">
        <v>8090.6148441</v>
      </c>
      <c r="I116" s="51" t="n">
        <v>9.43594331896586</v>
      </c>
      <c r="J116" s="51" t="n">
        <v>5.03828530895582</v>
      </c>
      <c r="K116" s="51" t="n">
        <v>8.01991681295209</v>
      </c>
      <c r="L116" s="51" t="n">
        <v>6569.7176463</v>
      </c>
      <c r="M116" s="51" t="n">
        <v>8.29478130953163</v>
      </c>
      <c r="N116" s="51" t="n">
        <v>4.09117385256314</v>
      </c>
      <c r="O116" s="51" t="n">
        <v>7.4656129959521</v>
      </c>
      <c r="P116" s="51" t="n">
        <v>7845.8348477</v>
      </c>
      <c r="Q116" s="51" t="n">
        <v>7.1605934372225</v>
      </c>
      <c r="R116" s="51" t="n">
        <v>4.88585295572278</v>
      </c>
      <c r="S116" s="51" t="n">
        <v>6.52203786356495</v>
      </c>
      <c r="T116" s="51" t="n">
        <v>10964.4005061</v>
      </c>
      <c r="U116" s="51" t="n">
        <v>6.63959643614496</v>
      </c>
      <c r="V116" s="51" t="n">
        <v>6.82788379571374</v>
      </c>
      <c r="W116" s="51" t="n">
        <v>6.44074225263051</v>
      </c>
      <c r="X116" s="51" t="n">
        <v>16846.2961802</v>
      </c>
      <c r="Y116" s="51" t="n">
        <v>6.00512035693376</v>
      </c>
      <c r="Z116" s="51" t="n">
        <v>10.4907288494787</v>
      </c>
      <c r="AA116" s="51" t="n">
        <v>5.67245103484991</v>
      </c>
      <c r="AB116" s="51" t="n">
        <v>17351.529819</v>
      </c>
      <c r="AC116" s="51" t="n">
        <v>5.06109422512013</v>
      </c>
      <c r="AD116" s="51" t="n">
        <v>10.8053540379231</v>
      </c>
      <c r="AE116" s="51" t="n">
        <v>5.20752930574551</v>
      </c>
      <c r="AF116" s="51" t="n">
        <v>16009.6422921</v>
      </c>
      <c r="AG116" s="51" t="n">
        <v>5.07015820355235</v>
      </c>
      <c r="AH116" s="51" t="n">
        <v>9.96971764398679</v>
      </c>
      <c r="AI116" s="51" t="n">
        <v>4.81373804625367</v>
      </c>
      <c r="AJ116" s="51" t="n">
        <v>14452.1974699</v>
      </c>
      <c r="AK116" s="51" t="n">
        <v>5.79069482093149</v>
      </c>
      <c r="AL116" s="51" t="n">
        <v>8.99984680989045</v>
      </c>
      <c r="AM116" s="51" t="n">
        <v>5.03333633746264</v>
      </c>
      <c r="AN116" s="51" t="n">
        <v>10672.2220541</v>
      </c>
      <c r="AO116" s="51" t="n">
        <v>6.66696901543255</v>
      </c>
      <c r="AP116" s="51" t="n">
        <v>6.6459349042301</v>
      </c>
      <c r="AQ116" s="51" t="n">
        <v>5.8218194034437</v>
      </c>
      <c r="AR116" s="51" t="n">
        <v>9650.914616</v>
      </c>
      <c r="AS116" s="51" t="n">
        <v>6.24691151352482</v>
      </c>
      <c r="AT116" s="51" t="n">
        <v>6.00993401178137</v>
      </c>
      <c r="AU116" s="51" t="n">
        <v>5.49242637129169</v>
      </c>
      <c r="AV116" s="51" t="n">
        <v>9489.8348452</v>
      </c>
      <c r="AW116" s="51" t="n">
        <v>5.2616887845797</v>
      </c>
      <c r="AX116" s="51" t="n">
        <v>5.90962447308377</v>
      </c>
      <c r="AY116" s="51" t="n">
        <v>4.81941783850583</v>
      </c>
      <c r="AZ116" s="51" t="n">
        <v>7545.1409052</v>
      </c>
      <c r="BA116" s="51" t="n">
        <v>6.41306483048901</v>
      </c>
      <c r="BB116" s="51" t="n">
        <v>4.69860119523457</v>
      </c>
      <c r="BC116" s="51" t="n">
        <v>6.21993304354615</v>
      </c>
      <c r="BD116" s="51" t="n">
        <v>7002.564796</v>
      </c>
      <c r="BE116" s="51" t="n">
        <v>7.68182142125486</v>
      </c>
      <c r="BF116" s="51" t="n">
        <v>4.36072165299356</v>
      </c>
      <c r="BG116" s="51" t="n">
        <v>6.96895396500647</v>
      </c>
      <c r="BH116" s="51" t="n">
        <v>12233.0726207</v>
      </c>
      <c r="BI116" s="51" t="n">
        <v>6.40615067671457</v>
      </c>
      <c r="BJ116" s="51" t="n">
        <v>7.61792660457793</v>
      </c>
      <c r="BK116" s="51" t="n">
        <v>6.10220648480578</v>
      </c>
    </row>
    <row r="117">
      <c r="A117" s="51" t="s">
        <v>76</v>
      </c>
      <c r="B117" s="51" t="s">
        <v>77</v>
      </c>
      <c r="C117" s="51" t="s">
        <v>16</v>
      </c>
      <c r="D117" s="51" t="n">
        <v>2772.2804883</v>
      </c>
      <c r="E117" s="51" t="n">
        <v>9.93455069194803</v>
      </c>
      <c r="F117" s="51" t="n">
        <v>7.05787769873763</v>
      </c>
      <c r="G117" s="51" t="n">
        <v>8.14713058052669</v>
      </c>
      <c r="H117" s="51" t="n">
        <v>3318.6479487</v>
      </c>
      <c r="I117" s="51" t="n">
        <v>10.9723127891766</v>
      </c>
      <c r="J117" s="51" t="n">
        <v>8.44886058461356</v>
      </c>
      <c r="K117" s="51" t="n">
        <v>8.15775210139245</v>
      </c>
      <c r="L117" s="51" t="n">
        <v>3500.6865998</v>
      </c>
      <c r="M117" s="51" t="n">
        <v>9.28333850658038</v>
      </c>
      <c r="N117" s="51" t="n">
        <v>8.9123081114166</v>
      </c>
      <c r="O117" s="51" t="n">
        <v>6.67705720600519</v>
      </c>
      <c r="P117" s="51" t="n">
        <v>3273.3260304</v>
      </c>
      <c r="Q117" s="51" t="n">
        <v>9.98634539274164</v>
      </c>
      <c r="R117" s="51" t="n">
        <v>8.33347667675013</v>
      </c>
      <c r="S117" s="51" t="n">
        <v>7.698816798194</v>
      </c>
      <c r="T117" s="51" t="n">
        <v>3540.8747811</v>
      </c>
      <c r="U117" s="51" t="n">
        <v>9.32639018952849</v>
      </c>
      <c r="V117" s="51" t="n">
        <v>9.01462217009399</v>
      </c>
      <c r="W117" s="51" t="n">
        <v>7.50516013531298</v>
      </c>
      <c r="X117" s="51" t="n">
        <v>3785.9988316</v>
      </c>
      <c r="Y117" s="51" t="n">
        <v>10.2671023592521</v>
      </c>
      <c r="Z117" s="51" t="n">
        <v>9.63867719509944</v>
      </c>
      <c r="AA117" s="51" t="n">
        <v>8.28992253896279</v>
      </c>
      <c r="AB117" s="51" t="n">
        <v>3023.2756263</v>
      </c>
      <c r="AC117" s="51" t="n">
        <v>8.75076774547196</v>
      </c>
      <c r="AD117" s="51" t="n">
        <v>7.69687977463078</v>
      </c>
      <c r="AE117" s="51" t="n">
        <v>7.07376573243651</v>
      </c>
      <c r="AF117" s="51" t="n">
        <v>2744.8124335</v>
      </c>
      <c r="AG117" s="51" t="n">
        <v>9.48037986401843</v>
      </c>
      <c r="AH117" s="51" t="n">
        <v>6.98794748344419</v>
      </c>
      <c r="AI117" s="51" t="n">
        <v>7.88197346466761</v>
      </c>
      <c r="AJ117" s="51" t="n">
        <v>2309.2738198</v>
      </c>
      <c r="AK117" s="51" t="n">
        <v>11.2472289644076</v>
      </c>
      <c r="AL117" s="51" t="n">
        <v>5.8791209121266</v>
      </c>
      <c r="AM117" s="51" t="n">
        <v>9.96027021349157</v>
      </c>
      <c r="AN117" s="51" t="n">
        <v>2061.5507344</v>
      </c>
      <c r="AO117" s="51" t="n">
        <v>10.3714168519553</v>
      </c>
      <c r="AP117" s="51" t="n">
        <v>5.24844907091645</v>
      </c>
      <c r="AQ117" s="51" t="n">
        <v>8.60525927091062</v>
      </c>
      <c r="AR117" s="51" t="n">
        <v>2120.8783419</v>
      </c>
      <c r="AS117" s="51" t="n">
        <v>9.50098597439819</v>
      </c>
      <c r="AT117" s="51" t="n">
        <v>5.39948970322652</v>
      </c>
      <c r="AU117" s="51" t="n">
        <v>9.48374087751339</v>
      </c>
      <c r="AV117" s="51" t="n">
        <v>1761.3411977</v>
      </c>
      <c r="AW117" s="51" t="n">
        <v>8.85420966152273</v>
      </c>
      <c r="AX117" s="51" t="n">
        <v>4.4841533212744</v>
      </c>
      <c r="AY117" s="51" t="n">
        <v>8.11312266646473</v>
      </c>
      <c r="AZ117" s="51" t="n">
        <v>1697.6163469</v>
      </c>
      <c r="BA117" s="51" t="n">
        <v>8.78020911946617</v>
      </c>
      <c r="BB117" s="51" t="n">
        <v>4.32191786017482</v>
      </c>
      <c r="BC117" s="51" t="n">
        <v>8.86559043625486</v>
      </c>
      <c r="BD117" s="51" t="n">
        <v>1401.4536526</v>
      </c>
      <c r="BE117" s="51" t="n">
        <v>11.0758060728043</v>
      </c>
      <c r="BF117" s="51" t="n">
        <v>3.5679248626698</v>
      </c>
      <c r="BG117" s="51" t="n">
        <v>11.0119658145443</v>
      </c>
      <c r="BH117" s="51" t="n">
        <v>1967.2198814</v>
      </c>
      <c r="BI117" s="51" t="n">
        <v>8.75647338943651</v>
      </c>
      <c r="BJ117" s="51" t="n">
        <v>5.00829457482509</v>
      </c>
      <c r="BK117" s="51" t="n">
        <v>9.49831194386127</v>
      </c>
    </row>
    <row r="118">
      <c r="A118" s="51" t="s">
        <v>76</v>
      </c>
      <c r="B118" s="51" t="s">
        <v>77</v>
      </c>
      <c r="C118" s="51" t="s">
        <v>17</v>
      </c>
      <c r="D118" s="51" t="n">
        <v>3321.6984277</v>
      </c>
      <c r="E118" s="51" t="n">
        <v>7.25721223053715</v>
      </c>
      <c r="F118" s="51" t="n">
        <v>4.85268281589867</v>
      </c>
      <c r="G118" s="51" t="n">
        <v>6.37853998406235</v>
      </c>
      <c r="H118" s="51" t="n">
        <v>3311.1446483</v>
      </c>
      <c r="I118" s="51" t="n">
        <v>7.86888551365462</v>
      </c>
      <c r="J118" s="51" t="n">
        <v>4.83726475641738</v>
      </c>
      <c r="K118" s="51" t="n">
        <v>7.11879456431625</v>
      </c>
      <c r="L118" s="51" t="n">
        <v>3782.5418879</v>
      </c>
      <c r="M118" s="51" t="n">
        <v>7.19251964685857</v>
      </c>
      <c r="N118" s="51" t="n">
        <v>5.52593091135575</v>
      </c>
      <c r="O118" s="51" t="n">
        <v>6.21796099542041</v>
      </c>
      <c r="P118" s="51" t="n">
        <v>4718.4104008</v>
      </c>
      <c r="Q118" s="51" t="n">
        <v>6.07634777665283</v>
      </c>
      <c r="R118" s="51" t="n">
        <v>6.89314504874361</v>
      </c>
      <c r="S118" s="51" t="n">
        <v>5.21462975427231</v>
      </c>
      <c r="T118" s="51" t="n">
        <v>6509.3887879</v>
      </c>
      <c r="U118" s="51" t="n">
        <v>5.64265305354518</v>
      </c>
      <c r="V118" s="51" t="n">
        <v>9.50959269800957</v>
      </c>
      <c r="W118" s="51" t="n">
        <v>5.0556375559266</v>
      </c>
      <c r="X118" s="51" t="n">
        <v>7117.0107981</v>
      </c>
      <c r="Y118" s="51" t="n">
        <v>5.18238184549584</v>
      </c>
      <c r="Z118" s="51" t="n">
        <v>10.3972701773589</v>
      </c>
      <c r="AA118" s="51" t="n">
        <v>4.40698029242402</v>
      </c>
      <c r="AB118" s="51" t="n">
        <v>6429.8449481</v>
      </c>
      <c r="AC118" s="51" t="n">
        <v>5.81412199616981</v>
      </c>
      <c r="AD118" s="51" t="n">
        <v>9.39338677718029</v>
      </c>
      <c r="AE118" s="51" t="n">
        <v>5.04035852635457</v>
      </c>
      <c r="AF118" s="51" t="n">
        <v>5883.1667229</v>
      </c>
      <c r="AG118" s="51" t="n">
        <v>5.31904854422567</v>
      </c>
      <c r="AH118" s="51" t="n">
        <v>8.5947423225448</v>
      </c>
      <c r="AI118" s="51" t="n">
        <v>4.85608215149916</v>
      </c>
      <c r="AJ118" s="51" t="n">
        <v>5709.2064032</v>
      </c>
      <c r="AK118" s="51" t="n">
        <v>6.6826992006218</v>
      </c>
      <c r="AL118" s="51" t="n">
        <v>8.34060298014792</v>
      </c>
      <c r="AM118" s="51" t="n">
        <v>5.73181427388683</v>
      </c>
      <c r="AN118" s="51" t="n">
        <v>4582.673127</v>
      </c>
      <c r="AO118" s="51" t="n">
        <v>6.06666963076877</v>
      </c>
      <c r="AP118" s="51" t="n">
        <v>6.69484591040122</v>
      </c>
      <c r="AQ118" s="51" t="n">
        <v>5.65880216446847</v>
      </c>
      <c r="AR118" s="51" t="n">
        <v>4464.308219</v>
      </c>
      <c r="AS118" s="51" t="n">
        <v>7.03298253926411</v>
      </c>
      <c r="AT118" s="51" t="n">
        <v>6.52192613229399</v>
      </c>
      <c r="AU118" s="51" t="n">
        <v>6.30605911830291</v>
      </c>
      <c r="AV118" s="51" t="n">
        <v>3465.7781615</v>
      </c>
      <c r="AW118" s="51" t="n">
        <v>6.25295102994034</v>
      </c>
      <c r="AX118" s="51" t="n">
        <v>5.0631694881685</v>
      </c>
      <c r="AY118" s="51" t="n">
        <v>6.04926151649987</v>
      </c>
      <c r="AZ118" s="51" t="n">
        <v>2885.4963656</v>
      </c>
      <c r="BA118" s="51" t="n">
        <v>7.41441203850359</v>
      </c>
      <c r="BB118" s="51" t="n">
        <v>4.21543343968786</v>
      </c>
      <c r="BC118" s="51" t="n">
        <v>7.03704082107297</v>
      </c>
      <c r="BD118" s="51" t="n">
        <v>2531.8178167</v>
      </c>
      <c r="BE118" s="51" t="n">
        <v>6.84086769307415</v>
      </c>
      <c r="BF118" s="51" t="n">
        <v>3.69874300136069</v>
      </c>
      <c r="BG118" s="51" t="n">
        <v>6.39505338283742</v>
      </c>
      <c r="BH118" s="51" t="n">
        <v>3738.2765789</v>
      </c>
      <c r="BI118" s="51" t="n">
        <v>6.25801712954054</v>
      </c>
      <c r="BJ118" s="51" t="n">
        <v>5.46126354043085</v>
      </c>
      <c r="BK118" s="51" t="n">
        <v>6.31826310978375</v>
      </c>
    </row>
    <row r="119">
      <c r="A119" s="51" t="s">
        <v>78</v>
      </c>
      <c r="B119" s="51" t="s">
        <v>79</v>
      </c>
      <c r="C119" s="51" t="s">
        <v>16</v>
      </c>
      <c r="D119" s="51" t="n">
        <v>10095.026662</v>
      </c>
      <c r="E119" s="51" t="n">
        <v>7.86835628498545</v>
      </c>
      <c r="F119" s="51" t="n">
        <v>6.16315950394339</v>
      </c>
      <c r="G119" s="51" t="n">
        <v>6.66247745458987</v>
      </c>
      <c r="H119" s="51" t="n">
        <v>14034.0585002</v>
      </c>
      <c r="I119" s="51" t="n">
        <v>7.06549121011027</v>
      </c>
      <c r="J119" s="51" t="n">
        <v>8.56799530307225</v>
      </c>
      <c r="K119" s="51" t="n">
        <v>5.40392471210171</v>
      </c>
      <c r="L119" s="51" t="n">
        <v>14204.552842</v>
      </c>
      <c r="M119" s="51" t="n">
        <v>6.65194520149222</v>
      </c>
      <c r="N119" s="51" t="n">
        <v>8.67208455991281</v>
      </c>
      <c r="O119" s="51" t="n">
        <v>5.20570712407107</v>
      </c>
      <c r="P119" s="51" t="n">
        <v>14089.6846693</v>
      </c>
      <c r="Q119" s="51" t="n">
        <v>6.19148473128311</v>
      </c>
      <c r="R119" s="51" t="n">
        <v>8.60195588229956</v>
      </c>
      <c r="S119" s="51" t="n">
        <v>4.77517002688867</v>
      </c>
      <c r="T119" s="51" t="n">
        <v>14659.6608277</v>
      </c>
      <c r="U119" s="51" t="n">
        <v>6.02605757309844</v>
      </c>
      <c r="V119" s="51" t="n">
        <v>8.94993455489557</v>
      </c>
      <c r="W119" s="51" t="n">
        <v>5.06947802754278</v>
      </c>
      <c r="X119" s="51" t="n">
        <v>13188.5280504</v>
      </c>
      <c r="Y119" s="51" t="n">
        <v>6.31133085439559</v>
      </c>
      <c r="Z119" s="51" t="n">
        <v>8.05178675781161</v>
      </c>
      <c r="AA119" s="51" t="n">
        <v>5.18562370326256</v>
      </c>
      <c r="AB119" s="51" t="n">
        <v>11828.1960709</v>
      </c>
      <c r="AC119" s="51" t="n">
        <v>7.61755260638818</v>
      </c>
      <c r="AD119" s="51" t="n">
        <v>7.22128444724985</v>
      </c>
      <c r="AE119" s="51" t="n">
        <v>6.59910300045267</v>
      </c>
      <c r="AF119" s="51" t="n">
        <v>11490.9699594</v>
      </c>
      <c r="AG119" s="51" t="n">
        <v>6.82674328225652</v>
      </c>
      <c r="AH119" s="51" t="n">
        <v>7.0154030381504</v>
      </c>
      <c r="AI119" s="51" t="n">
        <v>6.21375152343904</v>
      </c>
      <c r="AJ119" s="51" t="n">
        <v>10831.1346931</v>
      </c>
      <c r="AK119" s="51" t="n">
        <v>7.24258214952038</v>
      </c>
      <c r="AL119" s="51" t="n">
        <v>6.61256408301998</v>
      </c>
      <c r="AM119" s="51" t="n">
        <v>6.54388978192918</v>
      </c>
      <c r="AN119" s="51" t="n">
        <v>9324.1169008</v>
      </c>
      <c r="AO119" s="51" t="n">
        <v>7.35885229652538</v>
      </c>
      <c r="AP119" s="51" t="n">
        <v>5.69250796626026</v>
      </c>
      <c r="AQ119" s="51" t="n">
        <v>7.04167381198512</v>
      </c>
      <c r="AR119" s="51" t="n">
        <v>10351.3920782</v>
      </c>
      <c r="AS119" s="51" t="n">
        <v>7.1120666657097</v>
      </c>
      <c r="AT119" s="51" t="n">
        <v>6.31967429129734</v>
      </c>
      <c r="AU119" s="51" t="n">
        <v>6.3017455319775</v>
      </c>
      <c r="AV119" s="51" t="n">
        <v>8102.5820281</v>
      </c>
      <c r="AW119" s="51" t="n">
        <v>7.11417099254898</v>
      </c>
      <c r="AX119" s="51" t="n">
        <v>4.94674329300602</v>
      </c>
      <c r="AY119" s="51" t="n">
        <v>6.62052460293706</v>
      </c>
      <c r="AZ119" s="51" t="n">
        <v>6789.0566595</v>
      </c>
      <c r="BA119" s="51" t="n">
        <v>6.77934857962624</v>
      </c>
      <c r="BB119" s="51" t="n">
        <v>4.1448170940757</v>
      </c>
      <c r="BC119" s="51" t="n">
        <v>6.65964215576164</v>
      </c>
      <c r="BD119" s="51" t="n">
        <v>5911.0318945</v>
      </c>
      <c r="BE119" s="51" t="n">
        <v>8.4669304636956</v>
      </c>
      <c r="BF119" s="51" t="n">
        <v>3.60877030031366</v>
      </c>
      <c r="BG119" s="51" t="n">
        <v>8.33665080136526</v>
      </c>
      <c r="BH119" s="51" t="n">
        <v>8896.2989388</v>
      </c>
      <c r="BI119" s="51" t="n">
        <v>6.81472323572995</v>
      </c>
      <c r="BJ119" s="51" t="n">
        <v>5.43131892469158</v>
      </c>
      <c r="BK119" s="51" t="n">
        <v>6.71056274133936</v>
      </c>
    </row>
    <row r="120">
      <c r="A120" s="51" t="s">
        <v>78</v>
      </c>
      <c r="B120" s="51" t="s">
        <v>79</v>
      </c>
      <c r="C120" s="51" t="s">
        <v>17</v>
      </c>
      <c r="D120" s="51" t="n">
        <v>12177.5654962</v>
      </c>
      <c r="E120" s="51" t="n">
        <v>6.25468446181793</v>
      </c>
      <c r="F120" s="51" t="n">
        <v>5.11370828672793</v>
      </c>
      <c r="G120" s="51" t="n">
        <v>5.37698619681236</v>
      </c>
      <c r="H120" s="51" t="n">
        <v>15809.6172698</v>
      </c>
      <c r="I120" s="51" t="n">
        <v>5.58673365133258</v>
      </c>
      <c r="J120" s="51" t="n">
        <v>6.63891077964649</v>
      </c>
      <c r="K120" s="51" t="n">
        <v>4.83015457523219</v>
      </c>
      <c r="L120" s="51" t="n">
        <v>18685.1792299</v>
      </c>
      <c r="M120" s="51" t="n">
        <v>4.91060528044386</v>
      </c>
      <c r="N120" s="51" t="n">
        <v>7.84644154833351</v>
      </c>
      <c r="O120" s="51" t="n">
        <v>4.18864093532911</v>
      </c>
      <c r="P120" s="51" t="n">
        <v>17916.9024383</v>
      </c>
      <c r="Q120" s="51" t="n">
        <v>5.29889163200277</v>
      </c>
      <c r="R120" s="51" t="n">
        <v>7.52382013464195</v>
      </c>
      <c r="S120" s="51" t="n">
        <v>4.62857315419358</v>
      </c>
      <c r="T120" s="51" t="n">
        <v>19838.7520639</v>
      </c>
      <c r="U120" s="51" t="n">
        <v>5.01983859847303</v>
      </c>
      <c r="V120" s="51" t="n">
        <v>8.33085979781128</v>
      </c>
      <c r="W120" s="51" t="n">
        <v>4.30064517007319</v>
      </c>
      <c r="X120" s="51" t="n">
        <v>21393.6335503</v>
      </c>
      <c r="Y120" s="51" t="n">
        <v>4.49122980398952</v>
      </c>
      <c r="Z120" s="51" t="n">
        <v>8.98379903631217</v>
      </c>
      <c r="AA120" s="51" t="n">
        <v>3.97173147438351</v>
      </c>
      <c r="AB120" s="51" t="n">
        <v>19996.2561258</v>
      </c>
      <c r="AC120" s="51" t="n">
        <v>4.71145342547929</v>
      </c>
      <c r="AD120" s="51" t="n">
        <v>8.39700026133682</v>
      </c>
      <c r="AE120" s="51" t="n">
        <v>4.35410704462703</v>
      </c>
      <c r="AF120" s="51" t="n">
        <v>18614.557511</v>
      </c>
      <c r="AG120" s="51" t="n">
        <v>5.13122955310125</v>
      </c>
      <c r="AH120" s="51" t="n">
        <v>7.81678546729871</v>
      </c>
      <c r="AI120" s="51" t="n">
        <v>4.50162605365878</v>
      </c>
      <c r="AJ120" s="51" t="n">
        <v>18205.3516844</v>
      </c>
      <c r="AK120" s="51" t="n">
        <v>4.79090028061821</v>
      </c>
      <c r="AL120" s="51" t="n">
        <v>7.64494822880348</v>
      </c>
      <c r="AM120" s="51" t="n">
        <v>4.34923100057797</v>
      </c>
      <c r="AN120" s="51" t="n">
        <v>14490.7670854</v>
      </c>
      <c r="AO120" s="51" t="n">
        <v>5.42605737022394</v>
      </c>
      <c r="AP120" s="51" t="n">
        <v>6.08508784032225</v>
      </c>
      <c r="AQ120" s="51" t="n">
        <v>5.02136242401389</v>
      </c>
      <c r="AR120" s="51" t="n">
        <v>15180.0962872</v>
      </c>
      <c r="AS120" s="51" t="n">
        <v>5.14345113260693</v>
      </c>
      <c r="AT120" s="51" t="n">
        <v>6.37455690149282</v>
      </c>
      <c r="AU120" s="51" t="n">
        <v>4.82245871278262</v>
      </c>
      <c r="AV120" s="51" t="n">
        <v>13813.7357044</v>
      </c>
      <c r="AW120" s="51" t="n">
        <v>4.93648848396917</v>
      </c>
      <c r="AX120" s="51" t="n">
        <v>5.8007829860823</v>
      </c>
      <c r="AY120" s="51" t="n">
        <v>4.76265549041912</v>
      </c>
      <c r="AZ120" s="51" t="n">
        <v>10801.7487964</v>
      </c>
      <c r="BA120" s="51" t="n">
        <v>5.57580389313455</v>
      </c>
      <c r="BB120" s="51" t="n">
        <v>4.53596347714499</v>
      </c>
      <c r="BC120" s="51" t="n">
        <v>5.5914601785468</v>
      </c>
      <c r="BD120" s="51" t="n">
        <v>7685.7901468</v>
      </c>
      <c r="BE120" s="51" t="n">
        <v>6.74641018295938</v>
      </c>
      <c r="BF120" s="51" t="n">
        <v>3.22748325812803</v>
      </c>
      <c r="BG120" s="51" t="n">
        <v>6.70894821186315</v>
      </c>
      <c r="BH120" s="51" t="n">
        <v>13525.7558333</v>
      </c>
      <c r="BI120" s="51" t="n">
        <v>5.36094797025749</v>
      </c>
      <c r="BJ120" s="51" t="n">
        <v>5.67985199591727</v>
      </c>
      <c r="BK120" s="51" t="n">
        <v>5.35923796397196</v>
      </c>
    </row>
    <row r="121">
      <c r="A121" s="51" t="s">
        <v>80</v>
      </c>
      <c r="B121" s="51" t="s">
        <v>81</v>
      </c>
      <c r="C121" s="51" t="s">
        <v>16</v>
      </c>
      <c r="D121" s="51" t="n">
        <v>13228.1806108</v>
      </c>
      <c r="E121" s="51" t="n">
        <v>6.90910720082114</v>
      </c>
      <c r="F121" s="51" t="n">
        <v>7.32961576669475</v>
      </c>
      <c r="G121" s="51" t="n">
        <v>5.32389506379491</v>
      </c>
      <c r="H121" s="51" t="n">
        <v>16348.3861022</v>
      </c>
      <c r="I121" s="51" t="n">
        <v>6.68044515672983</v>
      </c>
      <c r="J121" s="51" t="n">
        <v>9.05849353439178</v>
      </c>
      <c r="K121" s="51" t="n">
        <v>5.19305555194493</v>
      </c>
      <c r="L121" s="51" t="n">
        <v>16852.5437514</v>
      </c>
      <c r="M121" s="51" t="n">
        <v>5.87023283665065</v>
      </c>
      <c r="N121" s="51" t="n">
        <v>9.33784274825563</v>
      </c>
      <c r="O121" s="51" t="n">
        <v>4.53660388248818</v>
      </c>
      <c r="P121" s="51" t="n">
        <v>16556.1661194</v>
      </c>
      <c r="Q121" s="51" t="n">
        <v>6.06234241266568</v>
      </c>
      <c r="R121" s="51" t="n">
        <v>9.17362257102058</v>
      </c>
      <c r="S121" s="51" t="n">
        <v>4.38249521889376</v>
      </c>
      <c r="T121" s="51" t="n">
        <v>15811.5662762</v>
      </c>
      <c r="U121" s="51" t="n">
        <v>6.47982556219302</v>
      </c>
      <c r="V121" s="51" t="n">
        <v>8.76104650246121</v>
      </c>
      <c r="W121" s="51" t="n">
        <v>5.06391003725126</v>
      </c>
      <c r="X121" s="51" t="n">
        <v>15157.7126147</v>
      </c>
      <c r="Y121" s="51" t="n">
        <v>6.53013418412012</v>
      </c>
      <c r="Z121" s="51" t="n">
        <v>8.39875207608116</v>
      </c>
      <c r="AA121" s="51" t="n">
        <v>5.09482315385051</v>
      </c>
      <c r="AB121" s="51" t="n">
        <v>13666.4006657</v>
      </c>
      <c r="AC121" s="51" t="n">
        <v>6.40955396182833</v>
      </c>
      <c r="AD121" s="51" t="n">
        <v>7.57242955327508</v>
      </c>
      <c r="AE121" s="51" t="n">
        <v>5.15703404505601</v>
      </c>
      <c r="AF121" s="51" t="n">
        <v>13757.4864283</v>
      </c>
      <c r="AG121" s="51" t="n">
        <v>7.03434566435566</v>
      </c>
      <c r="AH121" s="51" t="n">
        <v>7.62289935417343</v>
      </c>
      <c r="AI121" s="51" t="n">
        <v>6.24553496434989</v>
      </c>
      <c r="AJ121" s="51" t="n">
        <v>10558.8648576</v>
      </c>
      <c r="AK121" s="51" t="n">
        <v>7.65335563420958</v>
      </c>
      <c r="AL121" s="51" t="n">
        <v>5.85057194301368</v>
      </c>
      <c r="AM121" s="51" t="n">
        <v>6.83779568879049</v>
      </c>
      <c r="AN121" s="51" t="n">
        <v>10579.2931875</v>
      </c>
      <c r="AO121" s="51" t="n">
        <v>7.14752273791265</v>
      </c>
      <c r="AP121" s="51" t="n">
        <v>5.86189109666963</v>
      </c>
      <c r="AQ121" s="51" t="n">
        <v>6.0699666437735</v>
      </c>
      <c r="AR121" s="51" t="n">
        <v>8856.321775</v>
      </c>
      <c r="AS121" s="51" t="n">
        <v>8.38497590255714</v>
      </c>
      <c r="AT121" s="51" t="n">
        <v>4.90720815105625</v>
      </c>
      <c r="AU121" s="51" t="n">
        <v>7.60804585152657</v>
      </c>
      <c r="AV121" s="51" t="n">
        <v>7641.155442</v>
      </c>
      <c r="AW121" s="51" t="n">
        <v>8.44236607748384</v>
      </c>
      <c r="AX121" s="51" t="n">
        <v>4.23389542759361</v>
      </c>
      <c r="AY121" s="51" t="n">
        <v>7.52495114619772</v>
      </c>
      <c r="AZ121" s="51" t="n">
        <v>7750.1584688</v>
      </c>
      <c r="BA121" s="51" t="n">
        <v>7.45390049963628</v>
      </c>
      <c r="BB121" s="51" t="n">
        <v>4.29429302325378</v>
      </c>
      <c r="BC121" s="51" t="n">
        <v>6.71553566981214</v>
      </c>
      <c r="BD121" s="51" t="n">
        <v>6259.8781123</v>
      </c>
      <c r="BE121" s="51" t="n">
        <v>8.37424245607949</v>
      </c>
      <c r="BF121" s="51" t="n">
        <v>3.46854209656324</v>
      </c>
      <c r="BG121" s="51" t="n">
        <v>8.116386492497</v>
      </c>
      <c r="BH121" s="51" t="n">
        <v>7451.6571955</v>
      </c>
      <c r="BI121" s="51" t="n">
        <v>7.79850746527621</v>
      </c>
      <c r="BJ121" s="51" t="n">
        <v>4.12889615549618</v>
      </c>
      <c r="BK121" s="51" t="n">
        <v>7.73765914708547</v>
      </c>
    </row>
    <row r="122">
      <c r="A122" s="51" t="s">
        <v>80</v>
      </c>
      <c r="B122" s="51" t="s">
        <v>81</v>
      </c>
      <c r="C122" s="51" t="s">
        <v>17</v>
      </c>
      <c r="D122" s="51" t="n">
        <v>13447.5574646</v>
      </c>
      <c r="E122" s="51" t="n">
        <v>6.09419230691956</v>
      </c>
      <c r="F122" s="51" t="n">
        <v>6.24642016928297</v>
      </c>
      <c r="G122" s="51" t="n">
        <v>5.29606882703486</v>
      </c>
      <c r="H122" s="51" t="n">
        <v>16691.5392758</v>
      </c>
      <c r="I122" s="51" t="n">
        <v>5.60298731926805</v>
      </c>
      <c r="J122" s="51" t="n">
        <v>7.7532568916847</v>
      </c>
      <c r="K122" s="51" t="n">
        <v>4.62773036231131</v>
      </c>
      <c r="L122" s="51" t="n">
        <v>17454.7927971</v>
      </c>
      <c r="M122" s="51" t="n">
        <v>5.63878237314601</v>
      </c>
      <c r="N122" s="51" t="n">
        <v>8.10778983956575</v>
      </c>
      <c r="O122" s="51" t="n">
        <v>4.82883443551879</v>
      </c>
      <c r="P122" s="51" t="n">
        <v>16989.4350314</v>
      </c>
      <c r="Q122" s="51" t="n">
        <v>5.6105356064967</v>
      </c>
      <c r="R122" s="51" t="n">
        <v>7.89163012868495</v>
      </c>
      <c r="S122" s="51" t="n">
        <v>5.01488284153925</v>
      </c>
      <c r="T122" s="51" t="n">
        <v>20107.8325772</v>
      </c>
      <c r="U122" s="51" t="n">
        <v>5.46688528059229</v>
      </c>
      <c r="V122" s="51" t="n">
        <v>9.34013268219362</v>
      </c>
      <c r="W122" s="51" t="n">
        <v>4.84745491334893</v>
      </c>
      <c r="X122" s="51" t="n">
        <v>21921.4746058</v>
      </c>
      <c r="Y122" s="51" t="n">
        <v>5.11201968033376</v>
      </c>
      <c r="Z122" s="51" t="n">
        <v>10.1825734136892</v>
      </c>
      <c r="AA122" s="51" t="n">
        <v>4.57948388481786</v>
      </c>
      <c r="AB122" s="51" t="n">
        <v>17353.5763019</v>
      </c>
      <c r="AC122" s="51" t="n">
        <v>6.03670407790034</v>
      </c>
      <c r="AD122" s="51" t="n">
        <v>8.06077455379763</v>
      </c>
      <c r="AE122" s="51" t="n">
        <v>5.24192690985869</v>
      </c>
      <c r="AF122" s="51" t="n">
        <v>17298.7808796</v>
      </c>
      <c r="AG122" s="51" t="n">
        <v>6.0829948345074</v>
      </c>
      <c r="AH122" s="51" t="n">
        <v>8.03532195900931</v>
      </c>
      <c r="AI122" s="51" t="n">
        <v>5.05510690724363</v>
      </c>
      <c r="AJ122" s="51" t="n">
        <v>16355.2274892</v>
      </c>
      <c r="AK122" s="51" t="n">
        <v>5.7156832709591</v>
      </c>
      <c r="AL122" s="51" t="n">
        <v>7.59703932336302</v>
      </c>
      <c r="AM122" s="51" t="n">
        <v>5.00383268589606</v>
      </c>
      <c r="AN122" s="51" t="n">
        <v>12623.8515881</v>
      </c>
      <c r="AO122" s="51" t="n">
        <v>6.96395470909429</v>
      </c>
      <c r="AP122" s="51" t="n">
        <v>5.86380696877641</v>
      </c>
      <c r="AQ122" s="51" t="n">
        <v>6.67509850764808</v>
      </c>
      <c r="AR122" s="51" t="n">
        <v>11411.0096149</v>
      </c>
      <c r="AS122" s="51" t="n">
        <v>6.90799193400469</v>
      </c>
      <c r="AT122" s="51" t="n">
        <v>5.30043919113406</v>
      </c>
      <c r="AU122" s="51" t="n">
        <v>6.37249219159297</v>
      </c>
      <c r="AV122" s="51" t="n">
        <v>9130.0197056</v>
      </c>
      <c r="AW122" s="51" t="n">
        <v>6.99788809916054</v>
      </c>
      <c r="AX122" s="51" t="n">
        <v>4.24091433594087</v>
      </c>
      <c r="AY122" s="51" t="n">
        <v>6.86891075690656</v>
      </c>
      <c r="AZ122" s="51" t="n">
        <v>9461.8889724</v>
      </c>
      <c r="BA122" s="51" t="n">
        <v>8.31903659118205</v>
      </c>
      <c r="BB122" s="51" t="n">
        <v>4.39506834399487</v>
      </c>
      <c r="BC122" s="51" t="n">
        <v>7.86655257882529</v>
      </c>
      <c r="BD122" s="51" t="n">
        <v>6385.2288836</v>
      </c>
      <c r="BE122" s="51" t="n">
        <v>10.4183784497407</v>
      </c>
      <c r="BF122" s="51" t="n">
        <v>2.96595293152693</v>
      </c>
      <c r="BG122" s="51" t="n">
        <v>10.080043026551</v>
      </c>
      <c r="BH122" s="51" t="n">
        <v>8652.0132214</v>
      </c>
      <c r="BI122" s="51" t="n">
        <v>7.84194323391392</v>
      </c>
      <c r="BJ122" s="51" t="n">
        <v>4.01887926735574</v>
      </c>
      <c r="BK122" s="51" t="n">
        <v>7.44924326466172</v>
      </c>
    </row>
    <row r="123">
      <c r="A123" s="51" t="s">
        <v>82</v>
      </c>
      <c r="B123" s="51" t="s">
        <v>83</v>
      </c>
      <c r="C123" s="51" t="s">
        <v>16</v>
      </c>
      <c r="D123" s="51" t="n">
        <v>5658.9625041</v>
      </c>
      <c r="E123" s="51" t="n">
        <v>17.5357116658963</v>
      </c>
      <c r="F123" s="51" t="n">
        <v>6.44653710246538</v>
      </c>
      <c r="G123" s="51" t="n">
        <v>14.3181226725443</v>
      </c>
      <c r="H123" s="51" t="n">
        <v>6262.9443379</v>
      </c>
      <c r="I123" s="51" t="n">
        <v>11.9051562792761</v>
      </c>
      <c r="J123" s="51" t="n">
        <v>7.13457687971886</v>
      </c>
      <c r="K123" s="51" t="n">
        <v>8.96356988832547</v>
      </c>
      <c r="L123" s="51" t="n">
        <v>7413.1171567</v>
      </c>
      <c r="M123" s="51" t="n">
        <v>12.1389273679343</v>
      </c>
      <c r="N123" s="51" t="n">
        <v>8.44482266156834</v>
      </c>
      <c r="O123" s="51" t="n">
        <v>9.19363943819631</v>
      </c>
      <c r="P123" s="51" t="n">
        <v>6742.0814149</v>
      </c>
      <c r="Q123" s="51" t="n">
        <v>11.1516920784636</v>
      </c>
      <c r="R123" s="51" t="n">
        <v>7.68039688503069</v>
      </c>
      <c r="S123" s="51" t="n">
        <v>8.8693419638111</v>
      </c>
      <c r="T123" s="51" t="n">
        <v>8145.8415305</v>
      </c>
      <c r="U123" s="51" t="n">
        <v>10.4049610350209</v>
      </c>
      <c r="V123" s="51" t="n">
        <v>9.27952246001375</v>
      </c>
      <c r="W123" s="51" t="n">
        <v>8.27854965794202</v>
      </c>
      <c r="X123" s="51" t="n">
        <v>6789.9009185</v>
      </c>
      <c r="Y123" s="51" t="n">
        <v>11.2265063264642</v>
      </c>
      <c r="Z123" s="51" t="n">
        <v>7.73487157079783</v>
      </c>
      <c r="AA123" s="51" t="n">
        <v>8.58996284313715</v>
      </c>
      <c r="AB123" s="51" t="n">
        <v>6188.7557432</v>
      </c>
      <c r="AC123" s="51" t="n">
        <v>10.9373182866189</v>
      </c>
      <c r="AD123" s="51" t="n">
        <v>7.05006323822242</v>
      </c>
      <c r="AE123" s="51" t="n">
        <v>8.72908455583881</v>
      </c>
      <c r="AF123" s="51" t="n">
        <v>6184.0226599</v>
      </c>
      <c r="AG123" s="51" t="n">
        <v>11.2157056505961</v>
      </c>
      <c r="AH123" s="51" t="n">
        <v>7.0446714376794</v>
      </c>
      <c r="AI123" s="51" t="n">
        <v>8.70064968210155</v>
      </c>
      <c r="AJ123" s="51" t="n">
        <v>6049.0909034</v>
      </c>
      <c r="AK123" s="51" t="n">
        <v>12.7544969452758</v>
      </c>
      <c r="AL123" s="51" t="n">
        <v>6.89096082836756</v>
      </c>
      <c r="AM123" s="51" t="n">
        <v>10.7275936043043</v>
      </c>
      <c r="AN123" s="51" t="n">
        <v>5854.4795287</v>
      </c>
      <c r="AO123" s="51" t="n">
        <v>10.9455135570322</v>
      </c>
      <c r="AP123" s="51" t="n">
        <v>6.66926481135801</v>
      </c>
      <c r="AQ123" s="51" t="n">
        <v>9.61086011096336</v>
      </c>
      <c r="AR123" s="51" t="n">
        <v>6325.2113058</v>
      </c>
      <c r="AS123" s="51" t="n">
        <v>10.9398704277993</v>
      </c>
      <c r="AT123" s="51" t="n">
        <v>7.20550972624939</v>
      </c>
      <c r="AU123" s="51" t="n">
        <v>10.4547824993217</v>
      </c>
      <c r="AV123" s="51" t="n">
        <v>4690.7697859</v>
      </c>
      <c r="AW123" s="51" t="n">
        <v>10.3465081591598</v>
      </c>
      <c r="AX123" s="51" t="n">
        <v>5.34359813163971</v>
      </c>
      <c r="AY123" s="51" t="n">
        <v>10.3936828653354</v>
      </c>
      <c r="AZ123" s="51" t="n">
        <v>4127.3573525</v>
      </c>
      <c r="BA123" s="51" t="n">
        <v>10.0664646673144</v>
      </c>
      <c r="BB123" s="51" t="n">
        <v>4.70177391858441</v>
      </c>
      <c r="BC123" s="51" t="n">
        <v>10.9236805848912</v>
      </c>
      <c r="BD123" s="51" t="n">
        <v>2194.0171774</v>
      </c>
      <c r="BE123" s="51" t="n">
        <v>12.9165548749932</v>
      </c>
      <c r="BF123" s="51" t="n">
        <v>2.49936505628162</v>
      </c>
      <c r="BG123" s="51" t="n">
        <v>12.826641461071</v>
      </c>
      <c r="BH123" s="51" t="n">
        <v>5156.4296778</v>
      </c>
      <c r="BI123" s="51" t="n">
        <v>10.817645202182</v>
      </c>
      <c r="BJ123" s="51" t="n">
        <v>5.87406529202263</v>
      </c>
      <c r="BK123" s="51" t="n">
        <v>10.7104999949869</v>
      </c>
    </row>
    <row r="124">
      <c r="A124" s="51" t="s">
        <v>82</v>
      </c>
      <c r="B124" s="51" t="s">
        <v>83</v>
      </c>
      <c r="C124" s="51" t="s">
        <v>17</v>
      </c>
      <c r="D124" s="51" t="n">
        <v>4825.0269279</v>
      </c>
      <c r="E124" s="51" t="n">
        <v>14.7867334629811</v>
      </c>
      <c r="F124" s="51" t="n">
        <v>5.19949351409647</v>
      </c>
      <c r="G124" s="51" t="n">
        <v>12.2616231743425</v>
      </c>
      <c r="H124" s="51" t="n">
        <v>5526.5450645</v>
      </c>
      <c r="I124" s="51" t="n">
        <v>12.2515990877411</v>
      </c>
      <c r="J124" s="51" t="n">
        <v>5.95545592752496</v>
      </c>
      <c r="K124" s="51" t="n">
        <v>10.7627672184954</v>
      </c>
      <c r="L124" s="51" t="n">
        <v>6148.4040098</v>
      </c>
      <c r="M124" s="51" t="n">
        <v>11.8681208991573</v>
      </c>
      <c r="N124" s="51" t="n">
        <v>6.62557686178832</v>
      </c>
      <c r="O124" s="51" t="n">
        <v>10.2837752265743</v>
      </c>
      <c r="P124" s="51" t="n">
        <v>6128.0151035</v>
      </c>
      <c r="Q124" s="51" t="n">
        <v>11.3753538497057</v>
      </c>
      <c r="R124" s="51" t="n">
        <v>6.60360558833213</v>
      </c>
      <c r="S124" s="51" t="n">
        <v>10.15789295742</v>
      </c>
      <c r="T124" s="51" t="n">
        <v>7303.0619512</v>
      </c>
      <c r="U124" s="51" t="n">
        <v>10.0877687227894</v>
      </c>
      <c r="V124" s="51" t="n">
        <v>7.86984690774271</v>
      </c>
      <c r="W124" s="51" t="n">
        <v>9.06564262014872</v>
      </c>
      <c r="X124" s="51" t="n">
        <v>10273.7018318</v>
      </c>
      <c r="Y124" s="51" t="n">
        <v>8.82535641816671</v>
      </c>
      <c r="Z124" s="51" t="n">
        <v>11.0710358384371</v>
      </c>
      <c r="AA124" s="51" t="n">
        <v>7.1164744502952</v>
      </c>
      <c r="AB124" s="51" t="n">
        <v>7707.8041125</v>
      </c>
      <c r="AC124" s="51" t="n">
        <v>10.0871516638132</v>
      </c>
      <c r="AD124" s="51" t="n">
        <v>8.306000793308</v>
      </c>
      <c r="AE124" s="51" t="n">
        <v>8.8531486739835</v>
      </c>
      <c r="AF124" s="51" t="n">
        <v>6708.7492287</v>
      </c>
      <c r="AG124" s="51" t="n">
        <v>10.4563537457385</v>
      </c>
      <c r="AH124" s="51" t="n">
        <v>7.229410037201</v>
      </c>
      <c r="AI124" s="51" t="n">
        <v>9.7509404173011</v>
      </c>
      <c r="AJ124" s="51" t="n">
        <v>6454.6055044</v>
      </c>
      <c r="AK124" s="51" t="n">
        <v>10.338954334171</v>
      </c>
      <c r="AL124" s="51" t="n">
        <v>6.95554241617172</v>
      </c>
      <c r="AM124" s="51" t="n">
        <v>9.5758103214155</v>
      </c>
      <c r="AN124" s="51" t="n">
        <v>5483.4802958</v>
      </c>
      <c r="AO124" s="51" t="n">
        <v>13.3277956293962</v>
      </c>
      <c r="AP124" s="51" t="n">
        <v>5.90904893562882</v>
      </c>
      <c r="AQ124" s="51" t="n">
        <v>12.8747167317136</v>
      </c>
      <c r="AR124" s="51" t="n">
        <v>6747.1979716</v>
      </c>
      <c r="AS124" s="51" t="n">
        <v>9.24866424684633</v>
      </c>
      <c r="AT124" s="51" t="n">
        <v>7.27084275712588</v>
      </c>
      <c r="AU124" s="51" t="n">
        <v>8.7016608135701</v>
      </c>
      <c r="AV124" s="51" t="n">
        <v>5811.8193345</v>
      </c>
      <c r="AW124" s="51" t="n">
        <v>9.6573871111655</v>
      </c>
      <c r="AX124" s="51" t="n">
        <v>6.2628701116877</v>
      </c>
      <c r="AY124" s="51" t="n">
        <v>9.60813783103381</v>
      </c>
      <c r="AZ124" s="51" t="n">
        <v>4314.7890524</v>
      </c>
      <c r="BA124" s="51" t="n">
        <v>11.0548441348073</v>
      </c>
      <c r="BB124" s="51" t="n">
        <v>4.64965647402356</v>
      </c>
      <c r="BC124" s="51" t="n">
        <v>11.0696338903887</v>
      </c>
      <c r="BD124" s="51" t="n">
        <v>3503.7263977</v>
      </c>
      <c r="BE124" s="51" t="n">
        <v>13.937882880982</v>
      </c>
      <c r="BF124" s="51" t="n">
        <v>3.77564787766658</v>
      </c>
      <c r="BG124" s="51" t="n">
        <v>14.1142266616541</v>
      </c>
      <c r="BH124" s="51" t="n">
        <v>5861.0912287</v>
      </c>
      <c r="BI124" s="51" t="n">
        <v>10.515792076418</v>
      </c>
      <c r="BJ124" s="51" t="n">
        <v>6.315965959265</v>
      </c>
      <c r="BK124" s="51" t="n">
        <v>10.3630720110125</v>
      </c>
    </row>
    <row r="125">
      <c r="A125" s="51" t="s">
        <v>84</v>
      </c>
      <c r="B125" s="51" t="s">
        <v>85</v>
      </c>
      <c r="C125" s="51" t="s">
        <v>16</v>
      </c>
      <c r="D125" s="51" t="n">
        <v>21530.8164315</v>
      </c>
      <c r="E125" s="51" t="n">
        <v>8.05002724102229</v>
      </c>
      <c r="F125" s="51" t="n">
        <v>7.09045052375992</v>
      </c>
      <c r="G125" s="51" t="n">
        <v>6.39724899615357</v>
      </c>
      <c r="H125" s="51" t="n">
        <v>23784.4003883</v>
      </c>
      <c r="I125" s="51" t="n">
        <v>7.3063159306254</v>
      </c>
      <c r="J125" s="51" t="n">
        <v>7.83259263423985</v>
      </c>
      <c r="K125" s="51" t="n">
        <v>6.08802005457808</v>
      </c>
      <c r="L125" s="51" t="n">
        <v>25358.0610281</v>
      </c>
      <c r="M125" s="51" t="n">
        <v>6.76024628985719</v>
      </c>
      <c r="N125" s="51" t="n">
        <v>8.35082485934795</v>
      </c>
      <c r="O125" s="51" t="n">
        <v>5.22631815382915</v>
      </c>
      <c r="P125" s="51" t="n">
        <v>27122.7539284</v>
      </c>
      <c r="Q125" s="51" t="n">
        <v>6.29179018804253</v>
      </c>
      <c r="R125" s="51" t="n">
        <v>8.93196713693021</v>
      </c>
      <c r="S125" s="51" t="n">
        <v>4.9551707432864</v>
      </c>
      <c r="T125" s="51" t="n">
        <v>26488.5271366</v>
      </c>
      <c r="U125" s="51" t="n">
        <v>6.7424552864846</v>
      </c>
      <c r="V125" s="51" t="n">
        <v>8.72310586581177</v>
      </c>
      <c r="W125" s="51" t="n">
        <v>5.49130761887313</v>
      </c>
      <c r="X125" s="51" t="n">
        <v>26587.8729355</v>
      </c>
      <c r="Y125" s="51" t="n">
        <v>6.8723455227234</v>
      </c>
      <c r="Z125" s="51" t="n">
        <v>8.75582206466494</v>
      </c>
      <c r="AA125" s="51" t="n">
        <v>5.69321983371876</v>
      </c>
      <c r="AB125" s="51" t="n">
        <v>25104.0763323</v>
      </c>
      <c r="AC125" s="51" t="n">
        <v>6.7613526327915</v>
      </c>
      <c r="AD125" s="51" t="n">
        <v>8.26718353877418</v>
      </c>
      <c r="AE125" s="51" t="n">
        <v>5.57054784477353</v>
      </c>
      <c r="AF125" s="51" t="n">
        <v>22270.0392212</v>
      </c>
      <c r="AG125" s="51" t="n">
        <v>6.9202574301945</v>
      </c>
      <c r="AH125" s="51" t="n">
        <v>7.33388869681198</v>
      </c>
      <c r="AI125" s="51" t="n">
        <v>5.51432299525492</v>
      </c>
      <c r="AJ125" s="51" t="n">
        <v>17736.1642353</v>
      </c>
      <c r="AK125" s="51" t="n">
        <v>7.59260298760122</v>
      </c>
      <c r="AL125" s="51" t="n">
        <v>5.84080939948423</v>
      </c>
      <c r="AM125" s="51" t="n">
        <v>6.88516226100718</v>
      </c>
      <c r="AN125" s="51" t="n">
        <v>19215.9652366</v>
      </c>
      <c r="AO125" s="51" t="n">
        <v>6.87092527862955</v>
      </c>
      <c r="AP125" s="51" t="n">
        <v>6.32813210822171</v>
      </c>
      <c r="AQ125" s="51" t="n">
        <v>6.10562912778064</v>
      </c>
      <c r="AR125" s="51" t="n">
        <v>16558.5094768</v>
      </c>
      <c r="AS125" s="51" t="n">
        <v>8.58274837355181</v>
      </c>
      <c r="AT125" s="51" t="n">
        <v>5.4529883976295</v>
      </c>
      <c r="AU125" s="51" t="n">
        <v>7.87635165213767</v>
      </c>
      <c r="AV125" s="51" t="n">
        <v>17507.0774729</v>
      </c>
      <c r="AW125" s="51" t="n">
        <v>7.16307609772122</v>
      </c>
      <c r="AX125" s="51" t="n">
        <v>5.76536737620503</v>
      </c>
      <c r="AY125" s="51" t="n">
        <v>6.63485081994504</v>
      </c>
      <c r="AZ125" s="51" t="n">
        <v>11707.7785436</v>
      </c>
      <c r="BA125" s="51" t="n">
        <v>8.13120239470278</v>
      </c>
      <c r="BB125" s="51" t="n">
        <v>3.8555632467835</v>
      </c>
      <c r="BC125" s="51" t="n">
        <v>7.87074793826504</v>
      </c>
      <c r="BD125" s="51" t="n">
        <v>9360.282806</v>
      </c>
      <c r="BE125" s="51" t="n">
        <v>8.77978892116034</v>
      </c>
      <c r="BF125" s="51" t="n">
        <v>3.08249444861947</v>
      </c>
      <c r="BG125" s="51" t="n">
        <v>8.24603805421038</v>
      </c>
      <c r="BH125" s="51" t="n">
        <v>13327.0313001</v>
      </c>
      <c r="BI125" s="51" t="n">
        <v>9.05879579759502</v>
      </c>
      <c r="BJ125" s="51" t="n">
        <v>4.38880970271575</v>
      </c>
      <c r="BK125" s="51" t="n">
        <v>8.77271801844005</v>
      </c>
    </row>
    <row r="126">
      <c r="A126" s="51" t="s">
        <v>84</v>
      </c>
      <c r="B126" s="51" t="s">
        <v>85</v>
      </c>
      <c r="C126" s="51" t="s">
        <v>17</v>
      </c>
      <c r="D126" s="51" t="n">
        <v>22411.8689146</v>
      </c>
      <c r="E126" s="51" t="n">
        <v>6.74106532763416</v>
      </c>
      <c r="F126" s="51" t="n">
        <v>5.3306808037924</v>
      </c>
      <c r="G126" s="51" t="n">
        <v>5.87114873758112</v>
      </c>
      <c r="H126" s="51" t="n">
        <v>31338.9327373</v>
      </c>
      <c r="I126" s="51" t="n">
        <v>5.40539574430519</v>
      </c>
      <c r="J126" s="51" t="n">
        <v>7.45399001710375</v>
      </c>
      <c r="K126" s="51" t="n">
        <v>4.60796876561403</v>
      </c>
      <c r="L126" s="51" t="n">
        <v>34115.9204982</v>
      </c>
      <c r="M126" s="51" t="n">
        <v>5.26402852806017</v>
      </c>
      <c r="N126" s="51" t="n">
        <v>8.1144987594047</v>
      </c>
      <c r="O126" s="51" t="n">
        <v>4.61494434551726</v>
      </c>
      <c r="P126" s="51" t="n">
        <v>32050.8281382</v>
      </c>
      <c r="Q126" s="51" t="n">
        <v>5.35531783859331</v>
      </c>
      <c r="R126" s="51" t="n">
        <v>7.62331490305352</v>
      </c>
      <c r="S126" s="51" t="n">
        <v>4.55451226492846</v>
      </c>
      <c r="T126" s="51" t="n">
        <v>38090.8907974</v>
      </c>
      <c r="U126" s="51" t="n">
        <v>4.95902503173192</v>
      </c>
      <c r="V126" s="51" t="n">
        <v>9.05994859896657</v>
      </c>
      <c r="W126" s="51" t="n">
        <v>4.32805038394158</v>
      </c>
      <c r="X126" s="51" t="n">
        <v>43930.1716217</v>
      </c>
      <c r="Y126" s="51" t="n">
        <v>5.07281025351166</v>
      </c>
      <c r="Z126" s="51" t="n">
        <v>10.4488261761405</v>
      </c>
      <c r="AA126" s="51" t="n">
        <v>4.31489999786066</v>
      </c>
      <c r="AB126" s="51" t="n">
        <v>36993.8062453</v>
      </c>
      <c r="AC126" s="51" t="n">
        <v>5.74094114944573</v>
      </c>
      <c r="AD126" s="51" t="n">
        <v>8.79900616777973</v>
      </c>
      <c r="AE126" s="51" t="n">
        <v>4.98004078599084</v>
      </c>
      <c r="AF126" s="51" t="n">
        <v>33143.1180022</v>
      </c>
      <c r="AG126" s="51" t="n">
        <v>5.26049719134653</v>
      </c>
      <c r="AH126" s="51" t="n">
        <v>7.88311691387149</v>
      </c>
      <c r="AI126" s="51" t="n">
        <v>4.86602021988351</v>
      </c>
      <c r="AJ126" s="51" t="n">
        <v>31664.1301722</v>
      </c>
      <c r="AK126" s="51" t="n">
        <v>5.36003512789537</v>
      </c>
      <c r="AL126" s="51" t="n">
        <v>7.5313384850191</v>
      </c>
      <c r="AM126" s="51" t="n">
        <v>5.02748913645615</v>
      </c>
      <c r="AN126" s="51" t="n">
        <v>25660.0485907</v>
      </c>
      <c r="AO126" s="51" t="n">
        <v>6.39012160401422</v>
      </c>
      <c r="AP126" s="51" t="n">
        <v>6.10326291698579</v>
      </c>
      <c r="AQ126" s="51" t="n">
        <v>5.91862759832583</v>
      </c>
      <c r="AR126" s="51" t="n">
        <v>26702.0979352</v>
      </c>
      <c r="AS126" s="51" t="n">
        <v>6.82026078943317</v>
      </c>
      <c r="AT126" s="51" t="n">
        <v>6.35111518037789</v>
      </c>
      <c r="AU126" s="51" t="n">
        <v>6.04923565281757</v>
      </c>
      <c r="AV126" s="51" t="n">
        <v>17674.6549865</v>
      </c>
      <c r="AW126" s="51" t="n">
        <v>6.8751523233903</v>
      </c>
      <c r="AX126" s="51" t="n">
        <v>4.2039307123027</v>
      </c>
      <c r="AY126" s="51" t="n">
        <v>6.48568842258894</v>
      </c>
      <c r="AZ126" s="51" t="n">
        <v>15810.1328524</v>
      </c>
      <c r="BA126" s="51" t="n">
        <v>7.11784536863807</v>
      </c>
      <c r="BB126" s="51" t="n">
        <v>3.76045264332211</v>
      </c>
      <c r="BC126" s="51" t="n">
        <v>6.96331356746455</v>
      </c>
      <c r="BD126" s="51" t="n">
        <v>12113.8886522</v>
      </c>
      <c r="BE126" s="51" t="n">
        <v>8.11240779597905</v>
      </c>
      <c r="BF126" s="51" t="n">
        <v>2.88129802755959</v>
      </c>
      <c r="BG126" s="51" t="n">
        <v>8.23194910563629</v>
      </c>
      <c r="BH126" s="51" t="n">
        <v>18731.1533836</v>
      </c>
      <c r="BI126" s="51" t="n">
        <v>7.8079338424789</v>
      </c>
      <c r="BJ126" s="51" t="n">
        <v>4.45521969432016</v>
      </c>
      <c r="BK126" s="51" t="n">
        <v>7.66675234341839</v>
      </c>
    </row>
    <row r="127">
      <c r="A127" s="51" t="s">
        <v>86</v>
      </c>
      <c r="B127" s="51" t="s">
        <v>87</v>
      </c>
      <c r="C127" s="51" t="s">
        <v>16</v>
      </c>
      <c r="D127" s="51" t="n">
        <v>20617.4664091</v>
      </c>
      <c r="E127" s="51" t="n">
        <v>5.55923969966616</v>
      </c>
      <c r="F127" s="51" t="n">
        <v>6.04145954418614</v>
      </c>
      <c r="G127" s="51" t="n">
        <v>4.64006133378218</v>
      </c>
      <c r="H127" s="51" t="n">
        <v>24153.8376777</v>
      </c>
      <c r="I127" s="51" t="n">
        <v>5.5278688215699</v>
      </c>
      <c r="J127" s="51" t="n">
        <v>7.07770927189465</v>
      </c>
      <c r="K127" s="51" t="n">
        <v>4.48344403852101</v>
      </c>
      <c r="L127" s="51" t="n">
        <v>27672.2495534</v>
      </c>
      <c r="M127" s="51" t="n">
        <v>5.10648411846752</v>
      </c>
      <c r="N127" s="51" t="n">
        <v>8.10869642545895</v>
      </c>
      <c r="O127" s="51" t="n">
        <v>4.15516014795281</v>
      </c>
      <c r="P127" s="51" t="n">
        <v>29020.7402344</v>
      </c>
      <c r="Q127" s="51" t="n">
        <v>4.70110574581351</v>
      </c>
      <c r="R127" s="51" t="n">
        <v>8.50383963720575</v>
      </c>
      <c r="S127" s="51" t="n">
        <v>3.87343752521788</v>
      </c>
      <c r="T127" s="51" t="n">
        <v>31002.1014994</v>
      </c>
      <c r="U127" s="51" t="n">
        <v>4.72542938349641</v>
      </c>
      <c r="V127" s="51" t="n">
        <v>9.08443056372384</v>
      </c>
      <c r="W127" s="51" t="n">
        <v>3.85561939810279</v>
      </c>
      <c r="X127" s="51" t="n">
        <v>31598.3847811</v>
      </c>
      <c r="Y127" s="51" t="n">
        <v>4.90526920109659</v>
      </c>
      <c r="Z127" s="51" t="n">
        <v>9.25915723730169</v>
      </c>
      <c r="AA127" s="51" t="n">
        <v>4.11496027887445</v>
      </c>
      <c r="AB127" s="51" t="n">
        <v>27350.3233725</v>
      </c>
      <c r="AC127" s="51" t="n">
        <v>5.09667715338909</v>
      </c>
      <c r="AD127" s="51" t="n">
        <v>8.01436359330925</v>
      </c>
      <c r="AE127" s="51" t="n">
        <v>4.40935445902737</v>
      </c>
      <c r="AF127" s="51" t="n">
        <v>25187.4060181</v>
      </c>
      <c r="AG127" s="51" t="n">
        <v>5.35505507884202</v>
      </c>
      <c r="AH127" s="51" t="n">
        <v>7.38057196078072</v>
      </c>
      <c r="AI127" s="51" t="n">
        <v>4.61482093198219</v>
      </c>
      <c r="AJ127" s="51" t="n">
        <v>23665.9488385</v>
      </c>
      <c r="AK127" s="51" t="n">
        <v>5.11041960986821</v>
      </c>
      <c r="AL127" s="51" t="n">
        <v>6.93474501888703</v>
      </c>
      <c r="AM127" s="51" t="n">
        <v>4.45931025374655</v>
      </c>
      <c r="AN127" s="51" t="n">
        <v>21614.3460568</v>
      </c>
      <c r="AO127" s="51" t="n">
        <v>5.50386138024228</v>
      </c>
      <c r="AP127" s="51" t="n">
        <v>6.33357148182674</v>
      </c>
      <c r="AQ127" s="51" t="n">
        <v>4.84993407063974</v>
      </c>
      <c r="AR127" s="51" t="n">
        <v>22949.1974329</v>
      </c>
      <c r="AS127" s="51" t="n">
        <v>5.2040555680408</v>
      </c>
      <c r="AT127" s="51" t="n">
        <v>6.72471801875767</v>
      </c>
      <c r="AU127" s="51" t="n">
        <v>4.74357390007433</v>
      </c>
      <c r="AV127" s="51" t="n">
        <v>16355.4216358</v>
      </c>
      <c r="AW127" s="51" t="n">
        <v>5.80793413628464</v>
      </c>
      <c r="AX127" s="51" t="n">
        <v>4.79256840681356</v>
      </c>
      <c r="AY127" s="51" t="n">
        <v>5.59983197308796</v>
      </c>
      <c r="AZ127" s="51" t="n">
        <v>14734.9802446</v>
      </c>
      <c r="BA127" s="51" t="n">
        <v>6.08861531697863</v>
      </c>
      <c r="BB127" s="51" t="n">
        <v>4.31773648933128</v>
      </c>
      <c r="BC127" s="51" t="n">
        <v>5.8282201105227</v>
      </c>
      <c r="BD127" s="51" t="n">
        <v>9980.9893154</v>
      </c>
      <c r="BE127" s="51" t="n">
        <v>8.02426076534729</v>
      </c>
      <c r="BF127" s="51" t="n">
        <v>2.92469219852002</v>
      </c>
      <c r="BG127" s="51" t="n">
        <v>7.91076947149839</v>
      </c>
      <c r="BH127" s="51" t="n">
        <v>15362.9227652</v>
      </c>
      <c r="BI127" s="51" t="n">
        <v>6.30698830634619</v>
      </c>
      <c r="BJ127" s="51" t="n">
        <v>4.50174015200269</v>
      </c>
      <c r="BK127" s="51" t="n">
        <v>6.14654443501669</v>
      </c>
    </row>
    <row r="128">
      <c r="A128" s="51" t="s">
        <v>86</v>
      </c>
      <c r="B128" s="51" t="s">
        <v>87</v>
      </c>
      <c r="C128" s="51" t="s">
        <v>17</v>
      </c>
      <c r="D128" s="51" t="n">
        <v>30405.5026831</v>
      </c>
      <c r="E128" s="51" t="n">
        <v>4.53877480430459</v>
      </c>
      <c r="F128" s="51" t="n">
        <v>4.38588125576846</v>
      </c>
      <c r="G128" s="51" t="n">
        <v>4.12723961759188</v>
      </c>
      <c r="H128" s="51" t="n">
        <v>41906.5040353</v>
      </c>
      <c r="I128" s="51" t="n">
        <v>3.72713842925436</v>
      </c>
      <c r="J128" s="51" t="n">
        <v>6.04485814488329</v>
      </c>
      <c r="K128" s="51" t="n">
        <v>3.34626584237783</v>
      </c>
      <c r="L128" s="51" t="n">
        <v>46666.4396426</v>
      </c>
      <c r="M128" s="51" t="n">
        <v>3.53608614518023</v>
      </c>
      <c r="N128" s="51" t="n">
        <v>6.73146124354956</v>
      </c>
      <c r="O128" s="51" t="n">
        <v>3.17010910653948</v>
      </c>
      <c r="P128" s="51" t="n">
        <v>45757.6189918</v>
      </c>
      <c r="Q128" s="51" t="n">
        <v>3.56762379686853</v>
      </c>
      <c r="R128" s="51" t="n">
        <v>6.60036722748468</v>
      </c>
      <c r="S128" s="51" t="n">
        <v>3.15405965659868</v>
      </c>
      <c r="T128" s="51" t="n">
        <v>57912.5392761</v>
      </c>
      <c r="U128" s="51" t="n">
        <v>3.36533680342644</v>
      </c>
      <c r="V128" s="51" t="n">
        <v>8.3536695029278</v>
      </c>
      <c r="W128" s="51" t="n">
        <v>2.95975594678903</v>
      </c>
      <c r="X128" s="51" t="n">
        <v>64035.3490238</v>
      </c>
      <c r="Y128" s="51" t="n">
        <v>3.27995412078874</v>
      </c>
      <c r="Z128" s="51" t="n">
        <v>9.2368621534476</v>
      </c>
      <c r="AA128" s="51" t="n">
        <v>2.92948328315126</v>
      </c>
      <c r="AB128" s="51" t="n">
        <v>58629.2813306</v>
      </c>
      <c r="AC128" s="51" t="n">
        <v>3.50834896329929</v>
      </c>
      <c r="AD128" s="51" t="n">
        <v>8.45705689220454</v>
      </c>
      <c r="AE128" s="51" t="n">
        <v>3.32570091765653</v>
      </c>
      <c r="AF128" s="51" t="n">
        <v>57261.8907546</v>
      </c>
      <c r="AG128" s="51" t="n">
        <v>3.43062684950072</v>
      </c>
      <c r="AH128" s="51" t="n">
        <v>8.2598158612274</v>
      </c>
      <c r="AI128" s="51" t="n">
        <v>3.16998918555287</v>
      </c>
      <c r="AJ128" s="51" t="n">
        <v>54344.7960277</v>
      </c>
      <c r="AK128" s="51" t="n">
        <v>3.52565277994548</v>
      </c>
      <c r="AL128" s="51" t="n">
        <v>7.83903574068945</v>
      </c>
      <c r="AM128" s="51" t="n">
        <v>3.18562362590657</v>
      </c>
      <c r="AN128" s="51" t="n">
        <v>48602.2027785</v>
      </c>
      <c r="AO128" s="51" t="n">
        <v>3.46643944293446</v>
      </c>
      <c r="AP128" s="51" t="n">
        <v>7.01068791320335</v>
      </c>
      <c r="AQ128" s="51" t="n">
        <v>3.13045206644224</v>
      </c>
      <c r="AR128" s="51" t="n">
        <v>47345.8735945</v>
      </c>
      <c r="AS128" s="51" t="n">
        <v>3.67422865227565</v>
      </c>
      <c r="AT128" s="51" t="n">
        <v>6.82946707707347</v>
      </c>
      <c r="AU128" s="51" t="n">
        <v>3.4077030090529</v>
      </c>
      <c r="AV128" s="51" t="n">
        <v>38793.6516829</v>
      </c>
      <c r="AW128" s="51" t="n">
        <v>3.87952994551464</v>
      </c>
      <c r="AX128" s="51" t="n">
        <v>5.59584071120822</v>
      </c>
      <c r="AY128" s="51" t="n">
        <v>3.74927528754899</v>
      </c>
      <c r="AZ128" s="51" t="n">
        <v>31906.3463097</v>
      </c>
      <c r="BA128" s="51" t="n">
        <v>4.07262919145043</v>
      </c>
      <c r="BB128" s="51" t="n">
        <v>4.60237239549243</v>
      </c>
      <c r="BC128" s="51" t="n">
        <v>4.00010985687692</v>
      </c>
      <c r="BD128" s="51" t="n">
        <v>24793.8558497</v>
      </c>
      <c r="BE128" s="51" t="n">
        <v>4.68829383880254</v>
      </c>
      <c r="BF128" s="51" t="n">
        <v>3.57642196423432</v>
      </c>
      <c r="BG128" s="51" t="n">
        <v>4.63176901136093</v>
      </c>
      <c r="BH128" s="51" t="n">
        <v>44896.8321914</v>
      </c>
      <c r="BI128" s="51" t="n">
        <v>4.01153553489065</v>
      </c>
      <c r="BJ128" s="51" t="n">
        <v>6.47620191660542</v>
      </c>
      <c r="BK128" s="51" t="n">
        <v>3.93079933840698</v>
      </c>
    </row>
    <row r="129">
      <c r="A129" s="51" t="s">
        <v>88</v>
      </c>
      <c r="B129" s="51" t="s">
        <v>89</v>
      </c>
      <c r="C129" s="51" t="s">
        <v>16</v>
      </c>
      <c r="D129" s="51" t="n">
        <v>3556.1101441</v>
      </c>
      <c r="E129" s="51" t="n">
        <v>13.037814549119</v>
      </c>
      <c r="F129" s="51" t="n">
        <v>5.89863449011865</v>
      </c>
      <c r="G129" s="51" t="n">
        <v>9.6309945611999</v>
      </c>
      <c r="H129" s="51" t="n">
        <v>4185.5667954</v>
      </c>
      <c r="I129" s="51" t="n">
        <v>14.0275811478933</v>
      </c>
      <c r="J129" s="51" t="n">
        <v>6.94273452159629</v>
      </c>
      <c r="K129" s="51" t="n">
        <v>10.2749027576159</v>
      </c>
      <c r="L129" s="51" t="n">
        <v>4525.7130886</v>
      </c>
      <c r="M129" s="51" t="n">
        <v>11.5429652208211</v>
      </c>
      <c r="N129" s="51" t="n">
        <v>7.50694613919323</v>
      </c>
      <c r="O129" s="51" t="n">
        <v>8.59179885779681</v>
      </c>
      <c r="P129" s="51" t="n">
        <v>3613.4003891</v>
      </c>
      <c r="Q129" s="51" t="n">
        <v>10.4622962683948</v>
      </c>
      <c r="R129" s="51" t="n">
        <v>5.99366366565334</v>
      </c>
      <c r="S129" s="51" t="n">
        <v>9.03897278249197</v>
      </c>
      <c r="T129" s="51" t="n">
        <v>5811.5790545</v>
      </c>
      <c r="U129" s="51" t="n">
        <v>10.0840671433839</v>
      </c>
      <c r="V129" s="51" t="n">
        <v>9.63985345330205</v>
      </c>
      <c r="W129" s="51" t="n">
        <v>7.47915048039889</v>
      </c>
      <c r="X129" s="51" t="n">
        <v>5851.9934034</v>
      </c>
      <c r="Y129" s="51" t="n">
        <v>10.9068204598248</v>
      </c>
      <c r="Z129" s="51" t="n">
        <v>9.70689003615727</v>
      </c>
      <c r="AA129" s="51" t="n">
        <v>8.00908470687677</v>
      </c>
      <c r="AB129" s="51" t="n">
        <v>4914.636641</v>
      </c>
      <c r="AC129" s="51" t="n">
        <v>11.5568690930488</v>
      </c>
      <c r="AD129" s="51" t="n">
        <v>8.15206616845113</v>
      </c>
      <c r="AE129" s="51" t="n">
        <v>8.63098328235441</v>
      </c>
      <c r="AF129" s="51" t="n">
        <v>4520.2669627</v>
      </c>
      <c r="AG129" s="51" t="n">
        <v>11.1573571669027</v>
      </c>
      <c r="AH129" s="51" t="n">
        <v>7.49791247466387</v>
      </c>
      <c r="AI129" s="51" t="n">
        <v>8.89824842923142</v>
      </c>
      <c r="AJ129" s="51" t="n">
        <v>4037.7882537</v>
      </c>
      <c r="AK129" s="51" t="n">
        <v>10.7479021081876</v>
      </c>
      <c r="AL129" s="51" t="n">
        <v>6.69760949237938</v>
      </c>
      <c r="AM129" s="51" t="n">
        <v>9.87050371347875</v>
      </c>
      <c r="AN129" s="51" t="n">
        <v>3801.1938159</v>
      </c>
      <c r="AO129" s="51" t="n">
        <v>12.0268264157962</v>
      </c>
      <c r="AP129" s="51" t="n">
        <v>6.30516267424785</v>
      </c>
      <c r="AQ129" s="51" t="n">
        <v>11.6115070495904</v>
      </c>
      <c r="AR129" s="51" t="n">
        <v>4131.5851884</v>
      </c>
      <c r="AS129" s="51" t="n">
        <v>10.2078489014363</v>
      </c>
      <c r="AT129" s="51" t="n">
        <v>6.85319349053163</v>
      </c>
      <c r="AU129" s="51" t="n">
        <v>8.92011640877135</v>
      </c>
      <c r="AV129" s="51" t="n">
        <v>3639.5400565</v>
      </c>
      <c r="AW129" s="51" t="n">
        <v>10.3628569732953</v>
      </c>
      <c r="AX129" s="51" t="n">
        <v>6.03702237430911</v>
      </c>
      <c r="AY129" s="51" t="n">
        <v>9.74738603497678</v>
      </c>
      <c r="AZ129" s="51" t="n">
        <v>2564.8830716</v>
      </c>
      <c r="BA129" s="51" t="n">
        <v>13.2767114140959</v>
      </c>
      <c r="BB129" s="51" t="n">
        <v>4.25445420310237</v>
      </c>
      <c r="BC129" s="51" t="n">
        <v>13.006011935557</v>
      </c>
      <c r="BD129" s="51" t="n">
        <v>1960.7954042</v>
      </c>
      <c r="BE129" s="51" t="n">
        <v>13.6469397182141</v>
      </c>
      <c r="BF129" s="51" t="n">
        <v>3.25243452272411</v>
      </c>
      <c r="BG129" s="51" t="n">
        <v>13.333218478761</v>
      </c>
      <c r="BH129" s="51" t="n">
        <v>3171.9539873</v>
      </c>
      <c r="BI129" s="51" t="n">
        <v>11.0717813463435</v>
      </c>
      <c r="BJ129" s="51" t="n">
        <v>5.26142229356972</v>
      </c>
      <c r="BK129" s="51" t="n">
        <v>10.1299835140709</v>
      </c>
    </row>
    <row r="130">
      <c r="A130" s="51" t="s">
        <v>88</v>
      </c>
      <c r="B130" s="51" t="s">
        <v>89</v>
      </c>
      <c r="C130" s="51" t="s">
        <v>17</v>
      </c>
      <c r="D130" s="51" t="n">
        <v>13949.4926188</v>
      </c>
      <c r="E130" s="51" t="n">
        <v>5.59950790979022</v>
      </c>
      <c r="F130" s="51" t="n">
        <v>4.16225100306772</v>
      </c>
      <c r="G130" s="51" t="n">
        <v>5.30626207511741</v>
      </c>
      <c r="H130" s="51" t="n">
        <v>18067.551641</v>
      </c>
      <c r="I130" s="51" t="n">
        <v>4.7771803596783</v>
      </c>
      <c r="J130" s="51" t="n">
        <v>5.39099786607143</v>
      </c>
      <c r="K130" s="51" t="n">
        <v>4.25028091201046</v>
      </c>
      <c r="L130" s="51" t="n">
        <v>20482.5657119</v>
      </c>
      <c r="M130" s="51" t="n">
        <v>4.57810031387478</v>
      </c>
      <c r="N130" s="51" t="n">
        <v>6.11159000613817</v>
      </c>
      <c r="O130" s="51" t="n">
        <v>3.9311223070023</v>
      </c>
      <c r="P130" s="51" t="n">
        <v>21288.8104179</v>
      </c>
      <c r="Q130" s="51" t="n">
        <v>4.29971048125312</v>
      </c>
      <c r="R130" s="51" t="n">
        <v>6.35215738216902</v>
      </c>
      <c r="S130" s="51" t="n">
        <v>3.84227089578855</v>
      </c>
      <c r="T130" s="51" t="n">
        <v>28576.2101401</v>
      </c>
      <c r="U130" s="51" t="n">
        <v>3.92777383784788</v>
      </c>
      <c r="V130" s="51" t="n">
        <v>8.52657244029116</v>
      </c>
      <c r="W130" s="51" t="n">
        <v>3.43628651053248</v>
      </c>
      <c r="X130" s="51" t="n">
        <v>28793.0217978</v>
      </c>
      <c r="Y130" s="51" t="n">
        <v>3.83107291200858</v>
      </c>
      <c r="Z130" s="51" t="n">
        <v>8.59126472440495</v>
      </c>
      <c r="AA130" s="51" t="n">
        <v>3.55398206304699</v>
      </c>
      <c r="AB130" s="51" t="n">
        <v>26139.8713738</v>
      </c>
      <c r="AC130" s="51" t="n">
        <v>3.99823115099752</v>
      </c>
      <c r="AD130" s="51" t="n">
        <v>7.79961743547771</v>
      </c>
      <c r="AE130" s="51" t="n">
        <v>3.79504008662002</v>
      </c>
      <c r="AF130" s="51" t="n">
        <v>26370.3715834</v>
      </c>
      <c r="AG130" s="51" t="n">
        <v>3.98850376855739</v>
      </c>
      <c r="AH130" s="51" t="n">
        <v>7.86839411107679</v>
      </c>
      <c r="AI130" s="51" t="n">
        <v>3.75664420014067</v>
      </c>
      <c r="AJ130" s="51" t="n">
        <v>27211.7432532</v>
      </c>
      <c r="AK130" s="51" t="n">
        <v>4.0303637505644</v>
      </c>
      <c r="AL130" s="51" t="n">
        <v>8.1194426740803</v>
      </c>
      <c r="AM130" s="51" t="n">
        <v>3.57801200419991</v>
      </c>
      <c r="AN130" s="51" t="n">
        <v>26199.8761602</v>
      </c>
      <c r="AO130" s="51" t="n">
        <v>3.79860558127234</v>
      </c>
      <c r="AP130" s="51" t="n">
        <v>7.81752166964646</v>
      </c>
      <c r="AQ130" s="51" t="n">
        <v>3.59682490613124</v>
      </c>
      <c r="AR130" s="51" t="n">
        <v>25693.6515641</v>
      </c>
      <c r="AS130" s="51" t="n">
        <v>4.03352793809065</v>
      </c>
      <c r="AT130" s="51" t="n">
        <v>7.66647432402078</v>
      </c>
      <c r="AU130" s="51" t="n">
        <v>3.81832542653423</v>
      </c>
      <c r="AV130" s="51" t="n">
        <v>19905.8429055</v>
      </c>
      <c r="AW130" s="51" t="n">
        <v>4.35926530556574</v>
      </c>
      <c r="AX130" s="51" t="n">
        <v>5.93950739747072</v>
      </c>
      <c r="AY130" s="51" t="n">
        <v>4.14984783916467</v>
      </c>
      <c r="AZ130" s="51" t="n">
        <v>16172.2196714</v>
      </c>
      <c r="BA130" s="51" t="n">
        <v>4.7053541755066</v>
      </c>
      <c r="BB130" s="51" t="n">
        <v>4.82546852337821</v>
      </c>
      <c r="BC130" s="51" t="n">
        <v>4.72535816515282</v>
      </c>
      <c r="BD130" s="51" t="n">
        <v>13215.3596723</v>
      </c>
      <c r="BE130" s="51" t="n">
        <v>4.95692016795629</v>
      </c>
      <c r="BF130" s="51" t="n">
        <v>3.94320034105034</v>
      </c>
      <c r="BG130" s="51" t="n">
        <v>5.00698629394533</v>
      </c>
      <c r="BH130" s="51" t="n">
        <v>23076.4052321</v>
      </c>
      <c r="BI130" s="51" t="n">
        <v>4.23973973714998</v>
      </c>
      <c r="BJ130" s="51" t="n">
        <v>6.88554010165625</v>
      </c>
      <c r="BK130" s="51" t="n">
        <v>4.21095480198894</v>
      </c>
    </row>
    <row r="131">
      <c r="A131" s="51" t="s">
        <v>90</v>
      </c>
      <c r="B131" s="51" t="s">
        <v>91</v>
      </c>
      <c r="C131" s="51" t="s">
        <v>16</v>
      </c>
      <c r="D131" s="51" t="n">
        <v>7817.5221328</v>
      </c>
      <c r="E131" s="51" t="n">
        <v>10.1938542739097</v>
      </c>
      <c r="F131" s="51" t="n">
        <v>5.08129411586808</v>
      </c>
      <c r="G131" s="51" t="n">
        <v>8.4016945297294</v>
      </c>
      <c r="H131" s="51" t="n">
        <v>9999.0053619</v>
      </c>
      <c r="I131" s="51" t="n">
        <v>10.0227277977649</v>
      </c>
      <c r="J131" s="51" t="n">
        <v>6.49923162951865</v>
      </c>
      <c r="K131" s="51" t="n">
        <v>7.27689659435072</v>
      </c>
      <c r="L131" s="51" t="n">
        <v>11354.247779</v>
      </c>
      <c r="M131" s="51" t="n">
        <v>10.1991121447805</v>
      </c>
      <c r="N131" s="51" t="n">
        <v>7.38012268458734</v>
      </c>
      <c r="O131" s="51" t="n">
        <v>7.64719365553713</v>
      </c>
      <c r="P131" s="51" t="n">
        <v>11125.027914</v>
      </c>
      <c r="Q131" s="51" t="n">
        <v>9.4428937536067</v>
      </c>
      <c r="R131" s="51" t="n">
        <v>7.23113256579027</v>
      </c>
      <c r="S131" s="51" t="n">
        <v>7.26349669765106</v>
      </c>
      <c r="T131" s="51" t="n">
        <v>13709.4599787</v>
      </c>
      <c r="U131" s="51" t="n">
        <v>9.00316839048134</v>
      </c>
      <c r="V131" s="51" t="n">
        <v>8.91098191193051</v>
      </c>
      <c r="W131" s="51" t="n">
        <v>6.84394874035195</v>
      </c>
      <c r="X131" s="51" t="n">
        <v>12834.1181406</v>
      </c>
      <c r="Y131" s="51" t="n">
        <v>7.98360253124614</v>
      </c>
      <c r="Z131" s="51" t="n">
        <v>8.34202038476722</v>
      </c>
      <c r="AA131" s="51" t="n">
        <v>6.64678366231904</v>
      </c>
      <c r="AB131" s="51" t="n">
        <v>11852.5539291</v>
      </c>
      <c r="AC131" s="51" t="n">
        <v>8.76400081286983</v>
      </c>
      <c r="AD131" s="51" t="n">
        <v>7.70401560940303</v>
      </c>
      <c r="AE131" s="51" t="n">
        <v>7.15105029094128</v>
      </c>
      <c r="AF131" s="51" t="n">
        <v>10689.0882716</v>
      </c>
      <c r="AG131" s="51" t="n">
        <v>9.13101514973077</v>
      </c>
      <c r="AH131" s="51" t="n">
        <v>6.94777711093244</v>
      </c>
      <c r="AI131" s="51" t="n">
        <v>7.54631753493008</v>
      </c>
      <c r="AJ131" s="51" t="n">
        <v>10742.4721863</v>
      </c>
      <c r="AK131" s="51" t="n">
        <v>9.18127110824727</v>
      </c>
      <c r="AL131" s="51" t="n">
        <v>6.98247600490921</v>
      </c>
      <c r="AM131" s="51" t="n">
        <v>7.62652900555219</v>
      </c>
      <c r="AN131" s="51" t="n">
        <v>9212.1130411</v>
      </c>
      <c r="AO131" s="51" t="n">
        <v>10.3168207479608</v>
      </c>
      <c r="AP131" s="51" t="n">
        <v>5.98776121068522</v>
      </c>
      <c r="AQ131" s="51" t="n">
        <v>9.08352044626857</v>
      </c>
      <c r="AR131" s="51" t="n">
        <v>10486.4179792</v>
      </c>
      <c r="AS131" s="51" t="n">
        <v>9.00059281968444</v>
      </c>
      <c r="AT131" s="51" t="n">
        <v>6.81604389077147</v>
      </c>
      <c r="AU131" s="51" t="n">
        <v>7.76740166977016</v>
      </c>
      <c r="AV131" s="51" t="n">
        <v>9175.4406765</v>
      </c>
      <c r="AW131" s="51" t="n">
        <v>8.67428299000987</v>
      </c>
      <c r="AX131" s="51" t="n">
        <v>5.96392462061339</v>
      </c>
      <c r="AY131" s="51" t="n">
        <v>7.6203904232602</v>
      </c>
      <c r="AZ131" s="51" t="n">
        <v>8297.8769471</v>
      </c>
      <c r="BA131" s="51" t="n">
        <v>8.49677111182934</v>
      </c>
      <c r="BB131" s="51" t="n">
        <v>5.39351889118282</v>
      </c>
      <c r="BC131" s="51" t="n">
        <v>8.24747086163721</v>
      </c>
      <c r="BD131" s="51" t="n">
        <v>5661.2178648</v>
      </c>
      <c r="BE131" s="51" t="n">
        <v>10.5030843544322</v>
      </c>
      <c r="BF131" s="51" t="n">
        <v>3.67972262008195</v>
      </c>
      <c r="BG131" s="51" t="n">
        <v>10.4304022952409</v>
      </c>
      <c r="BH131" s="51" t="n">
        <v>10892.4761434</v>
      </c>
      <c r="BI131" s="51" t="n">
        <v>7.97638539504674</v>
      </c>
      <c r="BJ131" s="51" t="n">
        <v>7.07997674895842</v>
      </c>
      <c r="BK131" s="51" t="n">
        <v>7.27915247725399</v>
      </c>
    </row>
    <row r="132">
      <c r="A132" s="51" t="s">
        <v>90</v>
      </c>
      <c r="B132" s="51" t="s">
        <v>91</v>
      </c>
      <c r="C132" s="51" t="s">
        <v>17</v>
      </c>
      <c r="D132" s="51" t="n">
        <v>25676.2571069</v>
      </c>
      <c r="E132" s="51" t="n">
        <v>5.70306581302436</v>
      </c>
      <c r="F132" s="51" t="n">
        <v>3.88670284454244</v>
      </c>
      <c r="G132" s="51" t="n">
        <v>5.20724296568673</v>
      </c>
      <c r="H132" s="51" t="n">
        <v>35292.0526771</v>
      </c>
      <c r="I132" s="51" t="n">
        <v>4.41762450414895</v>
      </c>
      <c r="J132" s="51" t="n">
        <v>5.3422787035796</v>
      </c>
      <c r="K132" s="51" t="n">
        <v>4.02091829794397</v>
      </c>
      <c r="L132" s="51" t="n">
        <v>38441.9149369</v>
      </c>
      <c r="M132" s="51" t="n">
        <v>4.6220008869735</v>
      </c>
      <c r="N132" s="51" t="n">
        <v>5.81908412557358</v>
      </c>
      <c r="O132" s="51" t="n">
        <v>3.9830203100098</v>
      </c>
      <c r="P132" s="51" t="n">
        <v>41934.0578997</v>
      </c>
      <c r="Q132" s="51" t="n">
        <v>4.41042726996026</v>
      </c>
      <c r="R132" s="51" t="n">
        <v>6.34770174809366</v>
      </c>
      <c r="S132" s="51" t="n">
        <v>3.8128507986174</v>
      </c>
      <c r="T132" s="51" t="n">
        <v>54662.4542084</v>
      </c>
      <c r="U132" s="51" t="n">
        <v>3.95286294579789</v>
      </c>
      <c r="V132" s="51" t="n">
        <v>8.27444262522069</v>
      </c>
      <c r="W132" s="51" t="n">
        <v>3.48343199453131</v>
      </c>
      <c r="X132" s="51" t="n">
        <v>57636.2331201</v>
      </c>
      <c r="Y132" s="51" t="n">
        <v>3.94635636946767</v>
      </c>
      <c r="Z132" s="51" t="n">
        <v>8.7245937086525</v>
      </c>
      <c r="AA132" s="51" t="n">
        <v>3.62465628689465</v>
      </c>
      <c r="AB132" s="51" t="n">
        <v>57584.2851301</v>
      </c>
      <c r="AC132" s="51" t="n">
        <v>3.50554596079128</v>
      </c>
      <c r="AD132" s="51" t="n">
        <v>8.71673016375728</v>
      </c>
      <c r="AE132" s="51" t="n">
        <v>3.22728634131981</v>
      </c>
      <c r="AF132" s="51" t="n">
        <v>54052.4848006</v>
      </c>
      <c r="AG132" s="51" t="n">
        <v>3.8389048875765</v>
      </c>
      <c r="AH132" s="51" t="n">
        <v>8.18210947002172</v>
      </c>
      <c r="AI132" s="51" t="n">
        <v>3.49530430131262</v>
      </c>
      <c r="AJ132" s="51" t="n">
        <v>50895.3169684</v>
      </c>
      <c r="AK132" s="51" t="n">
        <v>4.03815821135667</v>
      </c>
      <c r="AL132" s="51" t="n">
        <v>7.70419817855035</v>
      </c>
      <c r="AM132" s="51" t="n">
        <v>3.66433281456641</v>
      </c>
      <c r="AN132" s="51" t="n">
        <v>44396.7999007</v>
      </c>
      <c r="AO132" s="51" t="n">
        <v>4.07314344725967</v>
      </c>
      <c r="AP132" s="51" t="n">
        <v>6.72049542673651</v>
      </c>
      <c r="AQ132" s="51" t="n">
        <v>3.64365529201856</v>
      </c>
      <c r="AR132" s="51" t="n">
        <v>49728.1165267</v>
      </c>
      <c r="AS132" s="51" t="n">
        <v>4.06870754785466</v>
      </c>
      <c r="AT132" s="51" t="n">
        <v>7.52751505616147</v>
      </c>
      <c r="AU132" s="51" t="n">
        <v>3.7759812813001</v>
      </c>
      <c r="AV132" s="51" t="n">
        <v>41797.0522319</v>
      </c>
      <c r="AW132" s="51" t="n">
        <v>3.662395236493</v>
      </c>
      <c r="AX132" s="51" t="n">
        <v>6.32696273163422</v>
      </c>
      <c r="AY132" s="51" t="n">
        <v>3.55365808150676</v>
      </c>
      <c r="AZ132" s="51" t="n">
        <v>32762.6301567</v>
      </c>
      <c r="BA132" s="51" t="n">
        <v>4.185157024022</v>
      </c>
      <c r="BB132" s="51" t="n">
        <v>4.95939136668475</v>
      </c>
      <c r="BC132" s="51" t="n">
        <v>4.20999432836195</v>
      </c>
      <c r="BD132" s="51" t="n">
        <v>25537.1473635</v>
      </c>
      <c r="BE132" s="51" t="n">
        <v>4.98591463720926</v>
      </c>
      <c r="BF132" s="51" t="n">
        <v>3.86564532696403</v>
      </c>
      <c r="BG132" s="51" t="n">
        <v>4.90373192419523</v>
      </c>
      <c r="BH132" s="51" t="n">
        <v>50221.1586195</v>
      </c>
      <c r="BI132" s="51" t="n">
        <v>3.762153545205</v>
      </c>
      <c r="BJ132" s="51" t="n">
        <v>7.60214852382721</v>
      </c>
      <c r="BK132" s="51" t="n">
        <v>3.86162917486805</v>
      </c>
    </row>
    <row r="133">
      <c r="A133" s="51" t="s">
        <v>92</v>
      </c>
      <c r="B133" s="51" t="s">
        <v>93</v>
      </c>
      <c r="C133" s="51" t="s">
        <v>16</v>
      </c>
      <c r="D133" s="51" t="n">
        <v>15717.6387487</v>
      </c>
      <c r="E133" s="51" t="n">
        <v>10.7745227233207</v>
      </c>
      <c r="F133" s="51" t="n">
        <v>7.23455498982213</v>
      </c>
      <c r="G133" s="51" t="n">
        <v>8.21884728714075</v>
      </c>
      <c r="H133" s="51" t="n">
        <v>15249.1586008</v>
      </c>
      <c r="I133" s="51" t="n">
        <v>9.80974841839045</v>
      </c>
      <c r="J133" s="51" t="n">
        <v>7.01892174835303</v>
      </c>
      <c r="K133" s="51" t="n">
        <v>7.27369175409343</v>
      </c>
      <c r="L133" s="51" t="n">
        <v>16524.0852814</v>
      </c>
      <c r="M133" s="51" t="n">
        <v>10.992840396031</v>
      </c>
      <c r="N133" s="51" t="n">
        <v>7.60574826385333</v>
      </c>
      <c r="O133" s="51" t="n">
        <v>8.48162562192839</v>
      </c>
      <c r="P133" s="51" t="n">
        <v>16411.9181739</v>
      </c>
      <c r="Q133" s="51" t="n">
        <v>10.4097130678309</v>
      </c>
      <c r="R133" s="51" t="n">
        <v>7.55411970054097</v>
      </c>
      <c r="S133" s="51" t="n">
        <v>8.5960912215082</v>
      </c>
      <c r="T133" s="51" t="n">
        <v>16768.1656287</v>
      </c>
      <c r="U133" s="51" t="n">
        <v>10.5731561856211</v>
      </c>
      <c r="V133" s="51" t="n">
        <v>7.71809419078989</v>
      </c>
      <c r="W133" s="51" t="n">
        <v>8.19692730285683</v>
      </c>
      <c r="X133" s="51" t="n">
        <v>20019.1176242</v>
      </c>
      <c r="Y133" s="51" t="n">
        <v>11.0117231241682</v>
      </c>
      <c r="Z133" s="51" t="n">
        <v>9.21445069552645</v>
      </c>
      <c r="AA133" s="51" t="n">
        <v>8.84486008219729</v>
      </c>
      <c r="AB133" s="51" t="n">
        <v>17966.633548</v>
      </c>
      <c r="AC133" s="51" t="n">
        <v>9.57764206464181</v>
      </c>
      <c r="AD133" s="51" t="n">
        <v>8.26972807195608</v>
      </c>
      <c r="AE133" s="51" t="n">
        <v>7.1375591819272</v>
      </c>
      <c r="AF133" s="51" t="n">
        <v>15598.620745</v>
      </c>
      <c r="AG133" s="51" t="n">
        <v>9.45714269286192</v>
      </c>
      <c r="AH133" s="51" t="n">
        <v>7.17977307847316</v>
      </c>
      <c r="AI133" s="51" t="n">
        <v>8.09163372912262</v>
      </c>
      <c r="AJ133" s="51" t="n">
        <v>13655.7687579</v>
      </c>
      <c r="AK133" s="51" t="n">
        <v>9.79152333043008</v>
      </c>
      <c r="AL133" s="51" t="n">
        <v>6.28551219345805</v>
      </c>
      <c r="AM133" s="51" t="n">
        <v>8.02471263306273</v>
      </c>
      <c r="AN133" s="51" t="n">
        <v>13801.8636817</v>
      </c>
      <c r="AO133" s="51" t="n">
        <v>10.8369416313817</v>
      </c>
      <c r="AP133" s="51" t="n">
        <v>6.35275713888934</v>
      </c>
      <c r="AQ133" s="51" t="n">
        <v>9.79465856913884</v>
      </c>
      <c r="AR133" s="51" t="n">
        <v>15005.5650253</v>
      </c>
      <c r="AS133" s="51" t="n">
        <v>9.94779607430584</v>
      </c>
      <c r="AT133" s="51" t="n">
        <v>6.90679987398638</v>
      </c>
      <c r="AU133" s="51" t="n">
        <v>8.57470060874974</v>
      </c>
      <c r="AV133" s="51" t="n">
        <v>10727.8684951</v>
      </c>
      <c r="AW133" s="51" t="n">
        <v>9.85694911903125</v>
      </c>
      <c r="AX133" s="51" t="n">
        <v>4.93785076704352</v>
      </c>
      <c r="AY133" s="51" t="n">
        <v>9.31240960383593</v>
      </c>
      <c r="AZ133" s="51" t="n">
        <v>9992.689851</v>
      </c>
      <c r="BA133" s="51" t="n">
        <v>10.2043236244626</v>
      </c>
      <c r="BB133" s="51" t="n">
        <v>4.59946085917494</v>
      </c>
      <c r="BC133" s="51" t="n">
        <v>9.49965983249695</v>
      </c>
      <c r="BD133" s="51" t="n">
        <v>7193.8213593</v>
      </c>
      <c r="BE133" s="51" t="n">
        <v>12.0677128827056</v>
      </c>
      <c r="BF133" s="51" t="n">
        <v>3.31119050659676</v>
      </c>
      <c r="BG133" s="51" t="n">
        <v>12.0433786691695</v>
      </c>
      <c r="BH133" s="51" t="n">
        <v>12624.936148</v>
      </c>
      <c r="BI133" s="51" t="n">
        <v>9.05992334997215</v>
      </c>
      <c r="BJ133" s="51" t="n">
        <v>5.81103792153599</v>
      </c>
      <c r="BK133" s="51" t="n">
        <v>9.24670447369867</v>
      </c>
    </row>
    <row r="134">
      <c r="A134" s="51" t="s">
        <v>92</v>
      </c>
      <c r="B134" s="51" t="s">
        <v>93</v>
      </c>
      <c r="C134" s="51" t="s">
        <v>17</v>
      </c>
      <c r="D134" s="51" t="n">
        <v>48669.7365157</v>
      </c>
      <c r="E134" s="51" t="n">
        <v>4.90238030737199</v>
      </c>
      <c r="F134" s="51" t="n">
        <v>4.66723401253564</v>
      </c>
      <c r="G134" s="51" t="n">
        <v>4.45256674315254</v>
      </c>
      <c r="H134" s="51" t="n">
        <v>62188.3720201</v>
      </c>
      <c r="I134" s="51" t="n">
        <v>4.49516919390254</v>
      </c>
      <c r="J134" s="51" t="n">
        <v>5.96361734941388</v>
      </c>
      <c r="K134" s="51" t="n">
        <v>4.01238801380306</v>
      </c>
      <c r="L134" s="51" t="n">
        <v>62256.0088267</v>
      </c>
      <c r="M134" s="51" t="n">
        <v>3.87336694333607</v>
      </c>
      <c r="N134" s="51" t="n">
        <v>5.97010344995319</v>
      </c>
      <c r="O134" s="51" t="n">
        <v>3.47141824506059</v>
      </c>
      <c r="P134" s="51" t="n">
        <v>70315.4920017</v>
      </c>
      <c r="Q134" s="51" t="n">
        <v>3.92790979591695</v>
      </c>
      <c r="R134" s="51" t="n">
        <v>6.74297580741263</v>
      </c>
      <c r="S134" s="51" t="n">
        <v>3.43843761957284</v>
      </c>
      <c r="T134" s="51" t="n">
        <v>85914.4241924</v>
      </c>
      <c r="U134" s="51" t="n">
        <v>3.67699995842874</v>
      </c>
      <c r="V134" s="51" t="n">
        <v>8.23885131633771</v>
      </c>
      <c r="W134" s="51" t="n">
        <v>3.28200156128798</v>
      </c>
      <c r="X134" s="51" t="n">
        <v>89382.087669</v>
      </c>
      <c r="Y134" s="51" t="n">
        <v>3.55467049690152</v>
      </c>
      <c r="Z134" s="51" t="n">
        <v>8.57138644146201</v>
      </c>
      <c r="AA134" s="51" t="n">
        <v>3.2814529700532</v>
      </c>
      <c r="AB134" s="51" t="n">
        <v>82195.1233463</v>
      </c>
      <c r="AC134" s="51" t="n">
        <v>3.67950703174732</v>
      </c>
      <c r="AD134" s="51" t="n">
        <v>7.88218516906628</v>
      </c>
      <c r="AE134" s="51" t="n">
        <v>3.61206527454551</v>
      </c>
      <c r="AF134" s="51" t="n">
        <v>85752.6857223</v>
      </c>
      <c r="AG134" s="51" t="n">
        <v>3.54201762815558</v>
      </c>
      <c r="AH134" s="51" t="n">
        <v>8.22334124081999</v>
      </c>
      <c r="AI134" s="51" t="n">
        <v>3.30127529943115</v>
      </c>
      <c r="AJ134" s="51" t="n">
        <v>88253.2742975</v>
      </c>
      <c r="AK134" s="51" t="n">
        <v>3.37334233895219</v>
      </c>
      <c r="AL134" s="51" t="n">
        <v>8.46313773213172</v>
      </c>
      <c r="AM134" s="51" t="n">
        <v>3.02512907543977</v>
      </c>
      <c r="AN134" s="51" t="n">
        <v>72131.119303</v>
      </c>
      <c r="AO134" s="51" t="n">
        <v>3.98818764367847</v>
      </c>
      <c r="AP134" s="51" t="n">
        <v>6.917087238897</v>
      </c>
      <c r="AQ134" s="51" t="n">
        <v>3.63518172050912</v>
      </c>
      <c r="AR134" s="51" t="n">
        <v>69812.1402768</v>
      </c>
      <c r="AS134" s="51" t="n">
        <v>3.63192014619765</v>
      </c>
      <c r="AT134" s="51" t="n">
        <v>6.69470638047699</v>
      </c>
      <c r="AU134" s="51" t="n">
        <v>3.52664895569309</v>
      </c>
      <c r="AV134" s="51" t="n">
        <v>60836.6598788</v>
      </c>
      <c r="AW134" s="51" t="n">
        <v>3.42122435792483</v>
      </c>
      <c r="AX134" s="51" t="n">
        <v>5.83399353525993</v>
      </c>
      <c r="AY134" s="51" t="n">
        <v>3.41728999837175</v>
      </c>
      <c r="AZ134" s="51" t="n">
        <v>49732.9697779</v>
      </c>
      <c r="BA134" s="51" t="n">
        <v>3.81560538768622</v>
      </c>
      <c r="BB134" s="51" t="n">
        <v>4.76919385041145</v>
      </c>
      <c r="BC134" s="51" t="n">
        <v>3.81906807941008</v>
      </c>
      <c r="BD134" s="51" t="n">
        <v>42084.7297946</v>
      </c>
      <c r="BE134" s="51" t="n">
        <v>4.20495057015842</v>
      </c>
      <c r="BF134" s="51" t="n">
        <v>4.0357580781718</v>
      </c>
      <c r="BG134" s="51" t="n">
        <v>4.22448993014661</v>
      </c>
      <c r="BH134" s="51" t="n">
        <v>73271.324695</v>
      </c>
      <c r="BI134" s="51" t="n">
        <v>3.34757887456547</v>
      </c>
      <c r="BJ134" s="51" t="n">
        <v>7.02642839764978</v>
      </c>
      <c r="BK134" s="51" t="n">
        <v>3.44663299333273</v>
      </c>
    </row>
    <row r="135">
      <c r="A135" s="51" t="s">
        <v>94</v>
      </c>
      <c r="B135" s="51" t="s">
        <v>95</v>
      </c>
      <c r="C135" s="51" t="s">
        <v>16</v>
      </c>
      <c r="D135" s="51" t="n">
        <v>1448.7070527</v>
      </c>
      <c r="E135" s="51" t="n">
        <v>18.2588713839355</v>
      </c>
      <c r="F135" s="51" t="n">
        <v>6.44523729432979</v>
      </c>
      <c r="G135" s="51" t="n">
        <v>14.2148904102893</v>
      </c>
      <c r="H135" s="51" t="n">
        <v>1317.7994366</v>
      </c>
      <c r="I135" s="51" t="n">
        <v>20.9662185225894</v>
      </c>
      <c r="J135" s="51" t="n">
        <v>5.86283476662272</v>
      </c>
      <c r="K135" s="51" t="n">
        <v>15.6966743697198</v>
      </c>
      <c r="L135" s="51" t="n">
        <v>1514.7734389</v>
      </c>
      <c r="M135" s="51" t="n">
        <v>20.4207090735311</v>
      </c>
      <c r="N135" s="51" t="n">
        <v>6.73916389283998</v>
      </c>
      <c r="O135" s="51" t="n">
        <v>17.5363469689562</v>
      </c>
      <c r="P135" s="51" t="n">
        <v>1361.0985634</v>
      </c>
      <c r="Q135" s="51" t="n">
        <v>17.4107506743749</v>
      </c>
      <c r="R135" s="51" t="n">
        <v>6.05547077701776</v>
      </c>
      <c r="S135" s="51" t="n">
        <v>12.5005979259963</v>
      </c>
      <c r="T135" s="51" t="n">
        <v>1893.098464</v>
      </c>
      <c r="U135" s="51" t="n">
        <v>15.9911870442506</v>
      </c>
      <c r="V135" s="51" t="n">
        <v>8.42231616065579</v>
      </c>
      <c r="W135" s="51" t="n">
        <v>12.2935418139744</v>
      </c>
      <c r="X135" s="51" t="n">
        <v>2120.9737838</v>
      </c>
      <c r="Y135" s="51" t="n">
        <v>16.1671058055452</v>
      </c>
      <c r="Z135" s="51" t="n">
        <v>9.43612396044182</v>
      </c>
      <c r="AA135" s="51" t="n">
        <v>12.0121541181222</v>
      </c>
      <c r="AB135" s="51" t="n">
        <v>2009.5329123</v>
      </c>
      <c r="AC135" s="51" t="n">
        <v>17.2011406298777</v>
      </c>
      <c r="AD135" s="51" t="n">
        <v>8.9403281680725</v>
      </c>
      <c r="AE135" s="51" t="n">
        <v>13.6182109557119</v>
      </c>
      <c r="AF135" s="51" t="n">
        <v>1645.5250346</v>
      </c>
      <c r="AG135" s="51" t="n">
        <v>20.0871068120644</v>
      </c>
      <c r="AH135" s="51" t="n">
        <v>7.32087229229048</v>
      </c>
      <c r="AI135" s="51" t="n">
        <v>15.9173608114096</v>
      </c>
      <c r="AJ135" s="51" t="n">
        <v>1703.62899</v>
      </c>
      <c r="AK135" s="51" t="n">
        <v>14.3234908976088</v>
      </c>
      <c r="AL135" s="51" t="n">
        <v>7.5793743680512</v>
      </c>
      <c r="AM135" s="51" t="n">
        <v>13.1379411954991</v>
      </c>
      <c r="AN135" s="51" t="n">
        <v>1107.9156753</v>
      </c>
      <c r="AO135" s="51" t="n">
        <v>19.671000943682</v>
      </c>
      <c r="AP135" s="51" t="n">
        <v>4.92907066070234</v>
      </c>
      <c r="AQ135" s="51" t="n">
        <v>18.2711099720127</v>
      </c>
      <c r="AR135" s="51" t="n">
        <v>1118.5246923</v>
      </c>
      <c r="AS135" s="51" t="n">
        <v>17.7503275721404</v>
      </c>
      <c r="AT135" s="51" t="n">
        <v>4.97626973514402</v>
      </c>
      <c r="AU135" s="51" t="n">
        <v>14.132703363399</v>
      </c>
      <c r="AV135" s="51" t="n">
        <v>1349.6417017</v>
      </c>
      <c r="AW135" s="51" t="n">
        <v>15.4350932096156</v>
      </c>
      <c r="AX135" s="51" t="n">
        <v>6.00449967684454</v>
      </c>
      <c r="AY135" s="51" t="n">
        <v>13.8309083862059</v>
      </c>
      <c r="AZ135" s="51" t="n">
        <v>1230.8355285</v>
      </c>
      <c r="BA135" s="51" t="n">
        <v>17.0569793255256</v>
      </c>
      <c r="BB135" s="51" t="n">
        <v>5.4759359642029</v>
      </c>
      <c r="BC135" s="51" t="n">
        <v>16.0823113194602</v>
      </c>
      <c r="BD135" s="51" t="n">
        <v>1089.836889</v>
      </c>
      <c r="BE135" s="51" t="n">
        <v>15.576811659907</v>
      </c>
      <c r="BF135" s="51" t="n">
        <v>4.84863889399021</v>
      </c>
      <c r="BG135" s="51" t="n">
        <v>14.1245979671419</v>
      </c>
      <c r="BH135" s="51" t="n">
        <v>1565.2795304</v>
      </c>
      <c r="BI135" s="51" t="n">
        <v>13.1369933979337</v>
      </c>
      <c r="BJ135" s="51" t="n">
        <v>6.96386338879393</v>
      </c>
      <c r="BK135" s="51" t="n">
        <v>12.624568180525</v>
      </c>
    </row>
    <row r="136">
      <c r="A136" s="51" t="s">
        <v>94</v>
      </c>
      <c r="B136" s="51" t="s">
        <v>95</v>
      </c>
      <c r="C136" s="51" t="s">
        <v>17</v>
      </c>
      <c r="D136" s="51" t="n">
        <v>4556.6346347</v>
      </c>
      <c r="E136" s="51" t="n">
        <v>7.73842933642991</v>
      </c>
      <c r="F136" s="51" t="n">
        <v>3.63032670768202</v>
      </c>
      <c r="G136" s="51" t="n">
        <v>7.5800039867833</v>
      </c>
      <c r="H136" s="51" t="n">
        <v>6196.5429005</v>
      </c>
      <c r="I136" s="51" t="n">
        <v>7.51644433621723</v>
      </c>
      <c r="J136" s="51" t="n">
        <v>4.9368617390724</v>
      </c>
      <c r="K136" s="51" t="n">
        <v>7.13708435452263</v>
      </c>
      <c r="L136" s="51" t="n">
        <v>6117.5425384</v>
      </c>
      <c r="M136" s="51" t="n">
        <v>7.96121397898164</v>
      </c>
      <c r="N136" s="51" t="n">
        <v>4.87392118152492</v>
      </c>
      <c r="O136" s="51" t="n">
        <v>7.49253979290055</v>
      </c>
      <c r="P136" s="51" t="n">
        <v>7998.5153682</v>
      </c>
      <c r="Q136" s="51" t="n">
        <v>6.86767913368763</v>
      </c>
      <c r="R136" s="51" t="n">
        <v>6.37251530808621</v>
      </c>
      <c r="S136" s="51" t="n">
        <v>6.22575095801974</v>
      </c>
      <c r="T136" s="51" t="n">
        <v>8968.287562</v>
      </c>
      <c r="U136" s="51" t="n">
        <v>6.06584286572345</v>
      </c>
      <c r="V136" s="51" t="n">
        <v>7.14514471065215</v>
      </c>
      <c r="W136" s="51" t="n">
        <v>5.50516411686301</v>
      </c>
      <c r="X136" s="51" t="n">
        <v>10767.6897304</v>
      </c>
      <c r="Y136" s="51" t="n">
        <v>5.17417497598294</v>
      </c>
      <c r="Z136" s="51" t="n">
        <v>8.57875049068493</v>
      </c>
      <c r="AA136" s="51" t="n">
        <v>4.97482200778898</v>
      </c>
      <c r="AB136" s="51" t="n">
        <v>10793.384665</v>
      </c>
      <c r="AC136" s="51" t="n">
        <v>5.24094542633638</v>
      </c>
      <c r="AD136" s="51" t="n">
        <v>8.59922196026911</v>
      </c>
      <c r="AE136" s="51" t="n">
        <v>5.09217080190962</v>
      </c>
      <c r="AF136" s="51" t="n">
        <v>11160.831491</v>
      </c>
      <c r="AG136" s="51" t="n">
        <v>5.65020974906401</v>
      </c>
      <c r="AH136" s="51" t="n">
        <v>8.89197135385059</v>
      </c>
      <c r="AI136" s="51" t="n">
        <v>5.15417423197786</v>
      </c>
      <c r="AJ136" s="51" t="n">
        <v>10403.1836731</v>
      </c>
      <c r="AK136" s="51" t="n">
        <v>5.40195783092048</v>
      </c>
      <c r="AL136" s="51" t="n">
        <v>8.28834404359984</v>
      </c>
      <c r="AM136" s="51" t="n">
        <v>5.28796186531319</v>
      </c>
      <c r="AN136" s="51" t="n">
        <v>9150.7803322</v>
      </c>
      <c r="AO136" s="51" t="n">
        <v>6.29087138862752</v>
      </c>
      <c r="AP136" s="51" t="n">
        <v>7.29053893922838</v>
      </c>
      <c r="AQ136" s="51" t="n">
        <v>5.7410864608307</v>
      </c>
      <c r="AR136" s="51" t="n">
        <v>8507.0289751</v>
      </c>
      <c r="AS136" s="51" t="n">
        <v>6.66154187609517</v>
      </c>
      <c r="AT136" s="51" t="n">
        <v>6.77765433641437</v>
      </c>
      <c r="AU136" s="51" t="n">
        <v>6.13373618235369</v>
      </c>
      <c r="AV136" s="51" t="n">
        <v>7462.2241538</v>
      </c>
      <c r="AW136" s="51" t="n">
        <v>6.50367666604126</v>
      </c>
      <c r="AX136" s="51" t="n">
        <v>5.94524551912721</v>
      </c>
      <c r="AY136" s="51" t="n">
        <v>6.2628308845803</v>
      </c>
      <c r="AZ136" s="51" t="n">
        <v>6635.7153094</v>
      </c>
      <c r="BA136" s="51" t="n">
        <v>6.90043986315805</v>
      </c>
      <c r="BB136" s="51" t="n">
        <v>5.28675578437623</v>
      </c>
      <c r="BC136" s="51" t="n">
        <v>6.71788894124233</v>
      </c>
      <c r="BD136" s="51" t="n">
        <v>5886.5755083</v>
      </c>
      <c r="BE136" s="51" t="n">
        <v>7.35352019965061</v>
      </c>
      <c r="BF136" s="51" t="n">
        <v>4.68990691547411</v>
      </c>
      <c r="BG136" s="51" t="n">
        <v>7.222993990814</v>
      </c>
      <c r="BH136" s="51" t="n">
        <v>10910.8913906</v>
      </c>
      <c r="BI136" s="51" t="n">
        <v>5.70405553649982</v>
      </c>
      <c r="BJ136" s="51" t="n">
        <v>8.69284100995753</v>
      </c>
      <c r="BK136" s="51" t="n">
        <v>5.60509969238268</v>
      </c>
    </row>
    <row r="137">
      <c r="A137" s="51" t="s">
        <v>96</v>
      </c>
      <c r="B137" s="51" t="s">
        <v>97</v>
      </c>
      <c r="C137" s="51" t="s">
        <v>16</v>
      </c>
      <c r="D137" s="51" t="n">
        <v>291.0184415</v>
      </c>
      <c r="E137" s="51" t="n">
        <v>37.5102574886032</v>
      </c>
      <c r="F137" s="51" t="n">
        <v>2.91706971896511</v>
      </c>
      <c r="G137" s="51" t="n">
        <v>34.2607749202072</v>
      </c>
      <c r="H137" s="51" t="n">
        <v>587.6554269</v>
      </c>
      <c r="I137" s="51" t="n">
        <v>24.0807734716229</v>
      </c>
      <c r="J137" s="51" t="n">
        <v>5.89045780796509</v>
      </c>
      <c r="K137" s="51" t="n">
        <v>18.468736763453</v>
      </c>
      <c r="L137" s="51" t="n">
        <v>648.1291991</v>
      </c>
      <c r="M137" s="51" t="n">
        <v>24.6224448851091</v>
      </c>
      <c r="N137" s="51" t="n">
        <v>6.49662629944268</v>
      </c>
      <c r="O137" s="51" t="n">
        <v>20.1148521411718</v>
      </c>
      <c r="P137" s="51" t="n">
        <v>336.9330285</v>
      </c>
      <c r="Q137" s="51" t="n">
        <v>34.5249872382599</v>
      </c>
      <c r="R137" s="51" t="n">
        <v>3.37730189774437</v>
      </c>
      <c r="S137" s="51" t="n">
        <v>29.9420540711363</v>
      </c>
      <c r="T137" s="51" t="n">
        <v>809.6509543</v>
      </c>
      <c r="U137" s="51" t="n">
        <v>17.6957863304354</v>
      </c>
      <c r="V137" s="51" t="n">
        <v>8.11566534940617</v>
      </c>
      <c r="W137" s="51" t="n">
        <v>16.3178690402212</v>
      </c>
      <c r="X137" s="51" t="n">
        <v>774.6232363</v>
      </c>
      <c r="Y137" s="51" t="n">
        <v>18.5380685970033</v>
      </c>
      <c r="Z137" s="51" t="n">
        <v>7.76455943675132</v>
      </c>
      <c r="AA137" s="51" t="n">
        <v>15.2441627252425</v>
      </c>
      <c r="AB137" s="51" t="n">
        <v>882.5040831</v>
      </c>
      <c r="AC137" s="51" t="n">
        <v>16.2143665892714</v>
      </c>
      <c r="AD137" s="51" t="n">
        <v>8.84592029427826</v>
      </c>
      <c r="AE137" s="51" t="n">
        <v>13.7302122687028</v>
      </c>
      <c r="AF137" s="51" t="n">
        <v>1066.2374223</v>
      </c>
      <c r="AG137" s="51" t="n">
        <v>15.0688564473545</v>
      </c>
      <c r="AH137" s="51" t="n">
        <v>10.6876006956375</v>
      </c>
      <c r="AI137" s="51" t="n">
        <v>12.6102040135893</v>
      </c>
      <c r="AJ137" s="51" t="n">
        <v>767.9806955</v>
      </c>
      <c r="AK137" s="51" t="n">
        <v>17.2405058983026</v>
      </c>
      <c r="AL137" s="51" t="n">
        <v>7.69797687062666</v>
      </c>
      <c r="AM137" s="51" t="n">
        <v>15.9869483763482</v>
      </c>
      <c r="AN137" s="51" t="n">
        <v>460.3222411</v>
      </c>
      <c r="AO137" s="51" t="n">
        <v>19.6075385340006</v>
      </c>
      <c r="AP137" s="51" t="n">
        <v>4.61411333095524</v>
      </c>
      <c r="AQ137" s="51" t="n">
        <v>18.4275986494887</v>
      </c>
      <c r="AR137" s="51" t="n">
        <v>567.3183244</v>
      </c>
      <c r="AS137" s="51" t="n">
        <v>19.3071231079661</v>
      </c>
      <c r="AT137" s="51" t="n">
        <v>5.68660562056259</v>
      </c>
      <c r="AU137" s="51" t="n">
        <v>16.8513455486389</v>
      </c>
      <c r="AV137" s="51" t="n">
        <v>653.7081898</v>
      </c>
      <c r="AW137" s="51" t="n">
        <v>15.6651454593898</v>
      </c>
      <c r="AX137" s="51" t="n">
        <v>6.55254820167497</v>
      </c>
      <c r="AY137" s="51" t="n">
        <v>14.8241625233326</v>
      </c>
      <c r="AZ137" s="51" t="n">
        <v>818.5270267</v>
      </c>
      <c r="BA137" s="51" t="n">
        <v>14.3993732261506</v>
      </c>
      <c r="BB137" s="51" t="n">
        <v>8.20463607541214</v>
      </c>
      <c r="BC137" s="51" t="n">
        <v>13.7738573944149</v>
      </c>
      <c r="BD137" s="51" t="n">
        <v>441.9156783</v>
      </c>
      <c r="BE137" s="51" t="n">
        <v>20.1478484645966</v>
      </c>
      <c r="BF137" s="51" t="n">
        <v>4.42961221584598</v>
      </c>
      <c r="BG137" s="51" t="n">
        <v>19.0756675506153</v>
      </c>
      <c r="BH137" s="51" t="n">
        <v>869.8725575</v>
      </c>
      <c r="BI137" s="51" t="n">
        <v>14.9645947651005</v>
      </c>
      <c r="BJ137" s="51" t="n">
        <v>8.7193061847319</v>
      </c>
      <c r="BK137" s="51" t="n">
        <v>14.9600775503596</v>
      </c>
    </row>
    <row r="138">
      <c r="A138" s="51" t="s">
        <v>96</v>
      </c>
      <c r="B138" s="51" t="s">
        <v>97</v>
      </c>
      <c r="C138" s="51" t="s">
        <v>17</v>
      </c>
      <c r="D138" s="51" t="n">
        <v>4659.1718238</v>
      </c>
      <c r="E138" s="51" t="n">
        <v>7.03097011859027</v>
      </c>
      <c r="F138" s="51" t="n">
        <v>2.94095811550692</v>
      </c>
      <c r="G138" s="51" t="n">
        <v>6.69854808394229</v>
      </c>
      <c r="H138" s="51" t="n">
        <v>6153.932825</v>
      </c>
      <c r="I138" s="51" t="n">
        <v>6.21818743760604</v>
      </c>
      <c r="J138" s="51" t="n">
        <v>3.88447976773845</v>
      </c>
      <c r="K138" s="51" t="n">
        <v>5.75640826156508</v>
      </c>
      <c r="L138" s="51" t="n">
        <v>6710.0922816</v>
      </c>
      <c r="M138" s="51" t="n">
        <v>6.17561544482275</v>
      </c>
      <c r="N138" s="51" t="n">
        <v>4.23553822388907</v>
      </c>
      <c r="O138" s="51" t="n">
        <v>5.59277345868216</v>
      </c>
      <c r="P138" s="51" t="n">
        <v>7305.6573795</v>
      </c>
      <c r="Q138" s="51" t="n">
        <v>5.57019004261934</v>
      </c>
      <c r="R138" s="51" t="n">
        <v>4.61147027237771</v>
      </c>
      <c r="S138" s="51" t="n">
        <v>5.06467837838717</v>
      </c>
      <c r="T138" s="51" t="n">
        <v>11775.758636</v>
      </c>
      <c r="U138" s="51" t="n">
        <v>4.47464809429495</v>
      </c>
      <c r="V138" s="51" t="n">
        <v>7.43308343982668</v>
      </c>
      <c r="W138" s="51" t="n">
        <v>3.9706133301503</v>
      </c>
      <c r="X138" s="51" t="n">
        <v>12888.9633707</v>
      </c>
      <c r="Y138" s="51" t="n">
        <v>4.10732206002101</v>
      </c>
      <c r="Z138" s="51" t="n">
        <v>8.13575949955322</v>
      </c>
      <c r="AA138" s="51" t="n">
        <v>3.97437105164916</v>
      </c>
      <c r="AB138" s="51" t="n">
        <v>14617.6490047</v>
      </c>
      <c r="AC138" s="51" t="n">
        <v>3.72429882499429</v>
      </c>
      <c r="AD138" s="51" t="n">
        <v>9.2269388414488</v>
      </c>
      <c r="AE138" s="51" t="n">
        <v>3.75252144449727</v>
      </c>
      <c r="AF138" s="51" t="n">
        <v>15423.2704531</v>
      </c>
      <c r="AG138" s="51" t="n">
        <v>3.78465627428131</v>
      </c>
      <c r="AH138" s="51" t="n">
        <v>9.73546246459477</v>
      </c>
      <c r="AI138" s="51" t="n">
        <v>3.59643138824148</v>
      </c>
      <c r="AJ138" s="51" t="n">
        <v>14459.6308497</v>
      </c>
      <c r="AK138" s="51" t="n">
        <v>3.81940407119045</v>
      </c>
      <c r="AL138" s="51" t="n">
        <v>9.12719476827022</v>
      </c>
      <c r="AM138" s="51" t="n">
        <v>3.49482551762666</v>
      </c>
      <c r="AN138" s="51" t="n">
        <v>11005.3091212</v>
      </c>
      <c r="AO138" s="51" t="n">
        <v>4.4257962668365</v>
      </c>
      <c r="AP138" s="51" t="n">
        <v>6.94676101197267</v>
      </c>
      <c r="AQ138" s="51" t="n">
        <v>4.10841701287096</v>
      </c>
      <c r="AR138" s="51" t="n">
        <v>11432.1911948</v>
      </c>
      <c r="AS138" s="51" t="n">
        <v>4.20403368842268</v>
      </c>
      <c r="AT138" s="51" t="n">
        <v>7.21621711837881</v>
      </c>
      <c r="AU138" s="51" t="n">
        <v>3.94298964732086</v>
      </c>
      <c r="AV138" s="51" t="n">
        <v>10342.3587583</v>
      </c>
      <c r="AW138" s="51" t="n">
        <v>3.85150935756023</v>
      </c>
      <c r="AX138" s="51" t="n">
        <v>6.52829409903559</v>
      </c>
      <c r="AY138" s="51" t="n">
        <v>3.58964438370072</v>
      </c>
      <c r="AZ138" s="51" t="n">
        <v>9247.2774762</v>
      </c>
      <c r="BA138" s="51" t="n">
        <v>4.01681198664505</v>
      </c>
      <c r="BB138" s="51" t="n">
        <v>5.83705790824299</v>
      </c>
      <c r="BC138" s="51" t="n">
        <v>3.98719599297005</v>
      </c>
      <c r="BD138" s="51" t="n">
        <v>7537.4212773</v>
      </c>
      <c r="BE138" s="51" t="n">
        <v>4.39238690017968</v>
      </c>
      <c r="BF138" s="51" t="n">
        <v>4.75776406489994</v>
      </c>
      <c r="BG138" s="51" t="n">
        <v>4.44087667461086</v>
      </c>
      <c r="BH138" s="51" t="n">
        <v>14864.9190409</v>
      </c>
      <c r="BI138" s="51" t="n">
        <v>3.52390758920442</v>
      </c>
      <c r="BJ138" s="51" t="n">
        <v>9.38302040426418</v>
      </c>
      <c r="BK138" s="51" t="n">
        <v>3.48758407056936</v>
      </c>
    </row>
    <row r="139">
      <c r="A139" s="51" t="s">
        <v>98</v>
      </c>
      <c r="B139" s="51" t="s">
        <v>99</v>
      </c>
      <c r="C139" s="51" t="s">
        <v>16</v>
      </c>
      <c r="D139" s="51" t="n">
        <v>2289.324029</v>
      </c>
      <c r="E139" s="51" t="n">
        <v>12.5970984478872</v>
      </c>
      <c r="F139" s="51" t="n">
        <v>7.3092415601131</v>
      </c>
      <c r="G139" s="51" t="n">
        <v>10.4311787512386</v>
      </c>
      <c r="H139" s="51" t="n">
        <v>2130.8084099</v>
      </c>
      <c r="I139" s="51" t="n">
        <v>13.4477935592738</v>
      </c>
      <c r="J139" s="51" t="n">
        <v>6.8031406602947</v>
      </c>
      <c r="K139" s="51" t="n">
        <v>10.726075504429</v>
      </c>
      <c r="L139" s="51" t="n">
        <v>1850.534917</v>
      </c>
      <c r="M139" s="51" t="n">
        <v>12.2046896644835</v>
      </c>
      <c r="N139" s="51" t="n">
        <v>5.90829718835614</v>
      </c>
      <c r="O139" s="51" t="n">
        <v>10.4925630003883</v>
      </c>
      <c r="P139" s="51" t="n">
        <v>2325.5111514</v>
      </c>
      <c r="Q139" s="51" t="n">
        <v>10.814576922898</v>
      </c>
      <c r="R139" s="51" t="n">
        <v>7.42477803098241</v>
      </c>
      <c r="S139" s="51" t="n">
        <v>9.27665414181724</v>
      </c>
      <c r="T139" s="51" t="n">
        <v>2874.6034473</v>
      </c>
      <c r="U139" s="51" t="n">
        <v>10.8832325226676</v>
      </c>
      <c r="V139" s="51" t="n">
        <v>9.17789300234072</v>
      </c>
      <c r="W139" s="51" t="n">
        <v>8.56700472614011</v>
      </c>
      <c r="X139" s="51" t="n">
        <v>3675.7905788</v>
      </c>
      <c r="Y139" s="51" t="n">
        <v>10.5113936712693</v>
      </c>
      <c r="Z139" s="51" t="n">
        <v>11.735884009645</v>
      </c>
      <c r="AA139" s="51" t="n">
        <v>7.38549701208861</v>
      </c>
      <c r="AB139" s="51" t="n">
        <v>3309.4103934</v>
      </c>
      <c r="AC139" s="51" t="n">
        <v>10.1346063012563</v>
      </c>
      <c r="AD139" s="51" t="n">
        <v>10.5661233099779</v>
      </c>
      <c r="AE139" s="51" t="n">
        <v>7.75859732483667</v>
      </c>
      <c r="AF139" s="51" t="n">
        <v>2520.4967527</v>
      </c>
      <c r="AG139" s="51" t="n">
        <v>10.9338683950942</v>
      </c>
      <c r="AH139" s="51" t="n">
        <v>8.04731850257662</v>
      </c>
      <c r="AI139" s="51" t="n">
        <v>9.1891180497831</v>
      </c>
      <c r="AJ139" s="51" t="n">
        <v>1521.3074546</v>
      </c>
      <c r="AK139" s="51" t="n">
        <v>12.1445951085087</v>
      </c>
      <c r="AL139" s="51" t="n">
        <v>4.85715588183004</v>
      </c>
      <c r="AM139" s="51" t="n">
        <v>11.0899122177302</v>
      </c>
      <c r="AN139" s="51" t="n">
        <v>1795.2597306</v>
      </c>
      <c r="AO139" s="51" t="n">
        <v>13.952153691736</v>
      </c>
      <c r="AP139" s="51" t="n">
        <v>5.73181728225287</v>
      </c>
      <c r="AQ139" s="51" t="n">
        <v>12.1554731060868</v>
      </c>
      <c r="AR139" s="51" t="n">
        <v>2144.1685609</v>
      </c>
      <c r="AS139" s="51" t="n">
        <v>11.5048282589337</v>
      </c>
      <c r="AT139" s="51" t="n">
        <v>6.84579629562704</v>
      </c>
      <c r="AU139" s="51" t="n">
        <v>10.373565322627</v>
      </c>
      <c r="AV139" s="51" t="n">
        <v>1534.2059677</v>
      </c>
      <c r="AW139" s="51" t="n">
        <v>12.030118941635</v>
      </c>
      <c r="AX139" s="51" t="n">
        <v>4.89833762230012</v>
      </c>
      <c r="AY139" s="51" t="n">
        <v>11.5916511407686</v>
      </c>
      <c r="AZ139" s="51" t="n">
        <v>1153.4216154</v>
      </c>
      <c r="BA139" s="51" t="n">
        <v>12.4725480598726</v>
      </c>
      <c r="BB139" s="51" t="n">
        <v>3.68258800450239</v>
      </c>
      <c r="BC139" s="51" t="n">
        <v>12.0130892878832</v>
      </c>
      <c r="BD139" s="51" t="n">
        <v>885.0086888</v>
      </c>
      <c r="BE139" s="51" t="n">
        <v>13.1847446599434</v>
      </c>
      <c r="BF139" s="51" t="n">
        <v>2.82561236736059</v>
      </c>
      <c r="BG139" s="51" t="n">
        <v>13.0352622776538</v>
      </c>
      <c r="BH139" s="51" t="n">
        <v>1311.1001437</v>
      </c>
      <c r="BI139" s="51" t="n">
        <v>12.4123836175501</v>
      </c>
      <c r="BJ139" s="51" t="n">
        <v>4.18601628184033</v>
      </c>
      <c r="BK139" s="51" t="n">
        <v>12.6400326490998</v>
      </c>
    </row>
    <row r="140">
      <c r="A140" s="51" t="s">
        <v>98</v>
      </c>
      <c r="B140" s="51" t="s">
        <v>99</v>
      </c>
      <c r="C140" s="51" t="s">
        <v>17</v>
      </c>
      <c r="D140" s="51" t="n">
        <v>2398.8383109</v>
      </c>
      <c r="E140" s="51" t="n">
        <v>10.5839075781461</v>
      </c>
      <c r="F140" s="51" t="n">
        <v>4.60597164531204</v>
      </c>
      <c r="G140" s="51" t="n">
        <v>9.50721901351542</v>
      </c>
      <c r="H140" s="51" t="n">
        <v>2841.9816604</v>
      </c>
      <c r="I140" s="51" t="n">
        <v>9.34320343190373</v>
      </c>
      <c r="J140" s="51" t="n">
        <v>5.45684420864034</v>
      </c>
      <c r="K140" s="51" t="n">
        <v>7.64633777237432</v>
      </c>
      <c r="L140" s="51" t="n">
        <v>2494.5126718</v>
      </c>
      <c r="M140" s="51" t="n">
        <v>10.6253542830681</v>
      </c>
      <c r="N140" s="51" t="n">
        <v>4.7896744782568</v>
      </c>
      <c r="O140" s="51" t="n">
        <v>8.949468333103</v>
      </c>
      <c r="P140" s="51" t="n">
        <v>3336.0499389</v>
      </c>
      <c r="Q140" s="51" t="n">
        <v>10.3072777313913</v>
      </c>
      <c r="R140" s="51" t="n">
        <v>6.40549692578214</v>
      </c>
      <c r="S140" s="51" t="n">
        <v>9.10636881895197</v>
      </c>
      <c r="T140" s="51" t="n">
        <v>5037.8354633</v>
      </c>
      <c r="U140" s="51" t="n">
        <v>7.32411644851372</v>
      </c>
      <c r="V140" s="51" t="n">
        <v>9.67306849831055</v>
      </c>
      <c r="W140" s="51" t="n">
        <v>6.48577530876173</v>
      </c>
      <c r="X140" s="51" t="n">
        <v>5229.0726592</v>
      </c>
      <c r="Y140" s="51" t="n">
        <v>8.05178580053776</v>
      </c>
      <c r="Z140" s="51" t="n">
        <v>10.0402600250766</v>
      </c>
      <c r="AA140" s="51" t="n">
        <v>7.19350256718559</v>
      </c>
      <c r="AB140" s="51" t="n">
        <v>4347.6770755</v>
      </c>
      <c r="AC140" s="51" t="n">
        <v>7.75057597125276</v>
      </c>
      <c r="AD140" s="51" t="n">
        <v>8.34790625184449</v>
      </c>
      <c r="AE140" s="51" t="n">
        <v>6.84905513054917</v>
      </c>
      <c r="AF140" s="51" t="n">
        <v>4167.8655496</v>
      </c>
      <c r="AG140" s="51" t="n">
        <v>8.36006002012732</v>
      </c>
      <c r="AH140" s="51" t="n">
        <v>8.00265297402563</v>
      </c>
      <c r="AI140" s="51" t="n">
        <v>7.22965699081314</v>
      </c>
      <c r="AJ140" s="51" t="n">
        <v>4019.660087</v>
      </c>
      <c r="AK140" s="51" t="n">
        <v>8.11664160455561</v>
      </c>
      <c r="AL140" s="51" t="n">
        <v>7.71808600037252</v>
      </c>
      <c r="AM140" s="51" t="n">
        <v>7.12209531922195</v>
      </c>
      <c r="AN140" s="51" t="n">
        <v>3262.5765972</v>
      </c>
      <c r="AO140" s="51" t="n">
        <v>8.8856686614547</v>
      </c>
      <c r="AP140" s="51" t="n">
        <v>6.26442192001005</v>
      </c>
      <c r="AQ140" s="51" t="n">
        <v>7.79016843876708</v>
      </c>
      <c r="AR140" s="51" t="n">
        <v>4187.714561</v>
      </c>
      <c r="AS140" s="51" t="n">
        <v>8.04828547255848</v>
      </c>
      <c r="AT140" s="51" t="n">
        <v>8.04076474807912</v>
      </c>
      <c r="AU140" s="51" t="n">
        <v>7.51142627803452</v>
      </c>
      <c r="AV140" s="51" t="n">
        <v>2584.3005723</v>
      </c>
      <c r="AW140" s="51" t="n">
        <v>9.18757254537349</v>
      </c>
      <c r="AX140" s="51" t="n">
        <v>4.962074811333</v>
      </c>
      <c r="AY140" s="51" t="n">
        <v>8.82985189485857</v>
      </c>
      <c r="AZ140" s="51" t="n">
        <v>2415.0106756</v>
      </c>
      <c r="BA140" s="51" t="n">
        <v>8.40160059303984</v>
      </c>
      <c r="BB140" s="51" t="n">
        <v>4.63702394796511</v>
      </c>
      <c r="BC140" s="51" t="n">
        <v>7.90744079709985</v>
      </c>
      <c r="BD140" s="51" t="n">
        <v>2155.1482582</v>
      </c>
      <c r="BE140" s="51" t="n">
        <v>10.1681731429449</v>
      </c>
      <c r="BF140" s="51" t="n">
        <v>4.13806621463728</v>
      </c>
      <c r="BG140" s="51" t="n">
        <v>10.0808852407602</v>
      </c>
      <c r="BH140" s="51" t="n">
        <v>3602.8040806</v>
      </c>
      <c r="BI140" s="51" t="n">
        <v>9.02545514570289</v>
      </c>
      <c r="BJ140" s="51" t="n">
        <v>6.91768735035427</v>
      </c>
      <c r="BK140" s="51" t="n">
        <v>8.68664859046249</v>
      </c>
    </row>
    <row r="141">
      <c r="A141" s="51" t="s">
        <v>100</v>
      </c>
      <c r="B141" s="51" t="s">
        <v>101</v>
      </c>
      <c r="C141" s="51" t="s">
        <v>16</v>
      </c>
      <c r="D141" s="51" t="n">
        <v>1147.5690504</v>
      </c>
      <c r="E141" s="51" t="n">
        <v>20.9260542721715</v>
      </c>
      <c r="F141" s="51" t="n">
        <v>4.76802147167317</v>
      </c>
      <c r="G141" s="51" t="n">
        <v>16.3217333809557</v>
      </c>
      <c r="H141" s="51" t="n">
        <v>1870.6808334</v>
      </c>
      <c r="I141" s="51" t="n">
        <v>14.2044699751982</v>
      </c>
      <c r="J141" s="51" t="n">
        <v>7.7724703164395</v>
      </c>
      <c r="K141" s="51" t="n">
        <v>11.3448929433509</v>
      </c>
      <c r="L141" s="51" t="n">
        <v>1947.2243739</v>
      </c>
      <c r="M141" s="51" t="n">
        <v>18.4048126908384</v>
      </c>
      <c r="N141" s="51" t="n">
        <v>8.09050019402697</v>
      </c>
      <c r="O141" s="51" t="n">
        <v>13.3224511793262</v>
      </c>
      <c r="P141" s="51" t="n">
        <v>1772.974979</v>
      </c>
      <c r="Q141" s="51" t="n">
        <v>16.7246330031953</v>
      </c>
      <c r="R141" s="51" t="n">
        <v>7.36651338380439</v>
      </c>
      <c r="S141" s="51" t="n">
        <v>12.088689754953</v>
      </c>
      <c r="T141" s="51" t="n">
        <v>1741.7614229</v>
      </c>
      <c r="U141" s="51" t="n">
        <v>14.6558532516157</v>
      </c>
      <c r="V141" s="51" t="n">
        <v>7.23682453794348</v>
      </c>
      <c r="W141" s="51" t="n">
        <v>10.8412811797179</v>
      </c>
      <c r="X141" s="51" t="n">
        <v>2119.09852</v>
      </c>
      <c r="Y141" s="51" t="n">
        <v>18.6180171621712</v>
      </c>
      <c r="Z141" s="51" t="n">
        <v>8.8046181102819</v>
      </c>
      <c r="AA141" s="51" t="n">
        <v>14.7826606863152</v>
      </c>
      <c r="AB141" s="51" t="n">
        <v>1712.9839116</v>
      </c>
      <c r="AC141" s="51" t="n">
        <v>13.7135665202431</v>
      </c>
      <c r="AD141" s="51" t="n">
        <v>7.1172571866526</v>
      </c>
      <c r="AE141" s="51" t="n">
        <v>12.0544296765423</v>
      </c>
      <c r="AF141" s="51" t="n">
        <v>1886.2440544</v>
      </c>
      <c r="AG141" s="51" t="n">
        <v>15.3487994101234</v>
      </c>
      <c r="AH141" s="51" t="n">
        <v>7.83713376468301</v>
      </c>
      <c r="AI141" s="51" t="n">
        <v>13.464251833932</v>
      </c>
      <c r="AJ141" s="51" t="n">
        <v>1893.5618295</v>
      </c>
      <c r="AK141" s="51" t="n">
        <v>16.1823172299677</v>
      </c>
      <c r="AL141" s="51" t="n">
        <v>7.86753830442684</v>
      </c>
      <c r="AM141" s="51" t="n">
        <v>12.3673864564927</v>
      </c>
      <c r="AN141" s="51" t="n">
        <v>1379.9382493</v>
      </c>
      <c r="AO141" s="51" t="n">
        <v>17.9724856765627</v>
      </c>
      <c r="AP141" s="51" t="n">
        <v>5.73348958823183</v>
      </c>
      <c r="AQ141" s="51" t="n">
        <v>14.0543870985812</v>
      </c>
      <c r="AR141" s="51" t="n">
        <v>1293.6863529</v>
      </c>
      <c r="AS141" s="51" t="n">
        <v>15.1234171889364</v>
      </c>
      <c r="AT141" s="51" t="n">
        <v>5.3751225741821</v>
      </c>
      <c r="AU141" s="51" t="n">
        <v>14.7150489656104</v>
      </c>
      <c r="AV141" s="51" t="n">
        <v>1363.6574517</v>
      </c>
      <c r="AW141" s="51" t="n">
        <v>12.4145963599883</v>
      </c>
      <c r="AX141" s="51" t="n">
        <v>5.66584468921185</v>
      </c>
      <c r="AY141" s="51" t="n">
        <v>11.8240909951304</v>
      </c>
      <c r="AZ141" s="51" t="n">
        <v>1306.1503793</v>
      </c>
      <c r="BA141" s="51" t="n">
        <v>11.9468338724412</v>
      </c>
      <c r="BB141" s="51" t="n">
        <v>5.42690921436553</v>
      </c>
      <c r="BC141" s="51" t="n">
        <v>13.464290745786</v>
      </c>
      <c r="BD141" s="51" t="n">
        <v>932.1803562</v>
      </c>
      <c r="BE141" s="51" t="n">
        <v>16.2263013274276</v>
      </c>
      <c r="BF141" s="51" t="n">
        <v>3.87310545913059</v>
      </c>
      <c r="BG141" s="51" t="n">
        <v>16.28477852333</v>
      </c>
      <c r="BH141" s="51" t="n">
        <v>1700.3226858</v>
      </c>
      <c r="BI141" s="51" t="n">
        <v>12.0391744464588</v>
      </c>
      <c r="BJ141" s="51" t="n">
        <v>7.06465120494626</v>
      </c>
      <c r="BK141" s="51" t="n">
        <v>13.3380684965535</v>
      </c>
    </row>
    <row r="142">
      <c r="A142" s="51" t="s">
        <v>100</v>
      </c>
      <c r="B142" s="51" t="s">
        <v>101</v>
      </c>
      <c r="C142" s="51" t="s">
        <v>17</v>
      </c>
      <c r="D142" s="51" t="n">
        <v>2312.5226865</v>
      </c>
      <c r="E142" s="51" t="n">
        <v>12.033967905013</v>
      </c>
      <c r="F142" s="51" t="n">
        <v>3.96292293894904</v>
      </c>
      <c r="G142" s="51" t="n">
        <v>11.1237999489751</v>
      </c>
      <c r="H142" s="51" t="n">
        <v>3248.0152967</v>
      </c>
      <c r="I142" s="51" t="n">
        <v>8.56252950043423</v>
      </c>
      <c r="J142" s="51" t="n">
        <v>5.56605753556131</v>
      </c>
      <c r="K142" s="51" t="n">
        <v>8.02359517956561</v>
      </c>
      <c r="L142" s="51" t="n">
        <v>3985.9877587</v>
      </c>
      <c r="M142" s="51" t="n">
        <v>9.48673828996341</v>
      </c>
      <c r="N142" s="51" t="n">
        <v>6.83070588476248</v>
      </c>
      <c r="O142" s="51" t="n">
        <v>8.41365423494912</v>
      </c>
      <c r="P142" s="51" t="n">
        <v>4096.9887493</v>
      </c>
      <c r="Q142" s="51" t="n">
        <v>7.32755026158028</v>
      </c>
      <c r="R142" s="51" t="n">
        <v>7.02092601728822</v>
      </c>
      <c r="S142" s="51" t="n">
        <v>6.52283856721926</v>
      </c>
      <c r="T142" s="51" t="n">
        <v>4943.274849</v>
      </c>
      <c r="U142" s="51" t="n">
        <v>8.47545298264248</v>
      </c>
      <c r="V142" s="51" t="n">
        <v>8.47118923718803</v>
      </c>
      <c r="W142" s="51" t="n">
        <v>7.52281012279567</v>
      </c>
      <c r="X142" s="51" t="n">
        <v>4693.9581145</v>
      </c>
      <c r="Y142" s="51" t="n">
        <v>7.40660711609833</v>
      </c>
      <c r="Z142" s="51" t="n">
        <v>8.0439402367861</v>
      </c>
      <c r="AA142" s="51" t="n">
        <v>6.93697562371233</v>
      </c>
      <c r="AB142" s="51" t="n">
        <v>4855.4738865</v>
      </c>
      <c r="AC142" s="51" t="n">
        <v>8.88292626159682</v>
      </c>
      <c r="AD142" s="51" t="n">
        <v>8.32072651940182</v>
      </c>
      <c r="AE142" s="51" t="n">
        <v>8.5282523465383</v>
      </c>
      <c r="AF142" s="51" t="n">
        <v>4046.6570949</v>
      </c>
      <c r="AG142" s="51" t="n">
        <v>8.64864945510517</v>
      </c>
      <c r="AH142" s="51" t="n">
        <v>6.93467368820128</v>
      </c>
      <c r="AI142" s="51" t="n">
        <v>7.95958217765459</v>
      </c>
      <c r="AJ142" s="51" t="n">
        <v>4309.9809792</v>
      </c>
      <c r="AK142" s="51" t="n">
        <v>9.04593371541474</v>
      </c>
      <c r="AL142" s="51" t="n">
        <v>7.38592645538819</v>
      </c>
      <c r="AM142" s="51" t="n">
        <v>7.78693672616698</v>
      </c>
      <c r="AN142" s="51" t="n">
        <v>4040.640351</v>
      </c>
      <c r="AO142" s="51" t="n">
        <v>8.73072027770853</v>
      </c>
      <c r="AP142" s="51" t="n">
        <v>6.9243629169564</v>
      </c>
      <c r="AQ142" s="51" t="n">
        <v>7.49699787773802</v>
      </c>
      <c r="AR142" s="51" t="n">
        <v>4365.7766548</v>
      </c>
      <c r="AS142" s="51" t="n">
        <v>8.16358934283646</v>
      </c>
      <c r="AT142" s="51" t="n">
        <v>7.48154236610778</v>
      </c>
      <c r="AU142" s="51" t="n">
        <v>8.11401359477434</v>
      </c>
      <c r="AV142" s="51" t="n">
        <v>3572.1857696</v>
      </c>
      <c r="AW142" s="51" t="n">
        <v>6.562486832347</v>
      </c>
      <c r="AX142" s="51" t="n">
        <v>6.12158186000791</v>
      </c>
      <c r="AY142" s="51" t="n">
        <v>6.25731250496044</v>
      </c>
      <c r="AZ142" s="51" t="n">
        <v>2841.449678</v>
      </c>
      <c r="BA142" s="51" t="n">
        <v>8.01729368274164</v>
      </c>
      <c r="BB142" s="51" t="n">
        <v>4.86933433109719</v>
      </c>
      <c r="BC142" s="51" t="n">
        <v>8.00130114048596</v>
      </c>
      <c r="BD142" s="51" t="n">
        <v>2324.6463412</v>
      </c>
      <c r="BE142" s="51" t="n">
        <v>10.5654875356224</v>
      </c>
      <c r="BF142" s="51" t="n">
        <v>3.9836989986154</v>
      </c>
      <c r="BG142" s="51" t="n">
        <v>10.3103503913898</v>
      </c>
      <c r="BH142" s="51" t="n">
        <v>4716.4073384</v>
      </c>
      <c r="BI142" s="51" t="n">
        <v>6.83735724556701</v>
      </c>
      <c r="BJ142" s="51" t="n">
        <v>8.08241101368886</v>
      </c>
      <c r="BK142" s="51" t="n">
        <v>7.29247941447018</v>
      </c>
    </row>
    <row r="143">
      <c r="A143" s="51" t="s">
        <v>102</v>
      </c>
      <c r="B143" s="51" t="s">
        <v>103</v>
      </c>
      <c r="C143" s="51" t="s">
        <v>16</v>
      </c>
      <c r="D143" s="51" t="n">
        <v>1906.4636172</v>
      </c>
      <c r="E143" s="51" t="n">
        <v>16.5668992535327</v>
      </c>
      <c r="F143" s="51" t="n">
        <v>4.27275239062906</v>
      </c>
      <c r="G143" s="51" t="n">
        <v>14.4769127856783</v>
      </c>
      <c r="H143" s="51" t="n">
        <v>2774.7138819</v>
      </c>
      <c r="I143" s="51" t="n">
        <v>11.9233639751629</v>
      </c>
      <c r="J143" s="51" t="n">
        <v>6.21866856793844</v>
      </c>
      <c r="K143" s="51" t="n">
        <v>10.3815718053819</v>
      </c>
      <c r="L143" s="51" t="n">
        <v>3149.0311582</v>
      </c>
      <c r="M143" s="51" t="n">
        <v>12.8808523158419</v>
      </c>
      <c r="N143" s="51" t="n">
        <v>7.05758572467577</v>
      </c>
      <c r="O143" s="51" t="n">
        <v>10.989475412284</v>
      </c>
      <c r="P143" s="51" t="n">
        <v>2873.4869718</v>
      </c>
      <c r="Q143" s="51" t="n">
        <v>11.6710078729797</v>
      </c>
      <c r="R143" s="51" t="n">
        <v>6.44003809851458</v>
      </c>
      <c r="S143" s="51" t="n">
        <v>9.64170089553067</v>
      </c>
      <c r="T143" s="51" t="n">
        <v>3449.0400804</v>
      </c>
      <c r="U143" s="51" t="n">
        <v>11.7998647187786</v>
      </c>
      <c r="V143" s="51" t="n">
        <v>7.72996353874744</v>
      </c>
      <c r="W143" s="51" t="n">
        <v>10.0293137129361</v>
      </c>
      <c r="X143" s="51" t="n">
        <v>3426.4061731</v>
      </c>
      <c r="Y143" s="51" t="n">
        <v>13.0669313395716</v>
      </c>
      <c r="Z143" s="51" t="n">
        <v>7.67923659035312</v>
      </c>
      <c r="AA143" s="51" t="n">
        <v>11.1230853801585</v>
      </c>
      <c r="AB143" s="51" t="n">
        <v>3645.0274912</v>
      </c>
      <c r="AC143" s="51" t="n">
        <v>12.6089943142028</v>
      </c>
      <c r="AD143" s="51" t="n">
        <v>8.1692090981559</v>
      </c>
      <c r="AE143" s="51" t="n">
        <v>10.571377974919</v>
      </c>
      <c r="AF143" s="51" t="n">
        <v>3387.803783</v>
      </c>
      <c r="AG143" s="51" t="n">
        <v>11.30396833257</v>
      </c>
      <c r="AH143" s="51" t="n">
        <v>7.5927211944674</v>
      </c>
      <c r="AI143" s="51" t="n">
        <v>9.06351866884458</v>
      </c>
      <c r="AJ143" s="51" t="n">
        <v>2886.5391575</v>
      </c>
      <c r="AK143" s="51" t="n">
        <v>13.0202701314389</v>
      </c>
      <c r="AL143" s="51" t="n">
        <v>6.46929056215955</v>
      </c>
      <c r="AM143" s="51" t="n">
        <v>11.6782200507779</v>
      </c>
      <c r="AN143" s="51" t="n">
        <v>2823.0864845</v>
      </c>
      <c r="AO143" s="51" t="n">
        <v>11.9698127452977</v>
      </c>
      <c r="AP143" s="51" t="n">
        <v>6.32708089300744</v>
      </c>
      <c r="AQ143" s="51" t="n">
        <v>11.0828034805843</v>
      </c>
      <c r="AR143" s="51" t="n">
        <v>2733.8326437</v>
      </c>
      <c r="AS143" s="51" t="n">
        <v>12.014594118919</v>
      </c>
      <c r="AT143" s="51" t="n">
        <v>6.1270458342681</v>
      </c>
      <c r="AU143" s="51" t="n">
        <v>11.0871217953226</v>
      </c>
      <c r="AV143" s="51" t="n">
        <v>2839.734407</v>
      </c>
      <c r="AW143" s="51" t="n">
        <v>11.4886831280637</v>
      </c>
      <c r="AX143" s="51" t="n">
        <v>6.36439209581201</v>
      </c>
      <c r="AY143" s="51" t="n">
        <v>9.97191177852207</v>
      </c>
      <c r="AZ143" s="51" t="n">
        <v>2456.5774248</v>
      </c>
      <c r="BA143" s="51" t="n">
        <v>12.7913042916985</v>
      </c>
      <c r="BB143" s="51" t="n">
        <v>5.50566345451451</v>
      </c>
      <c r="BC143" s="51" t="n">
        <v>11.6248649135216</v>
      </c>
      <c r="BD143" s="51" t="n">
        <v>2232.3917268</v>
      </c>
      <c r="BE143" s="51" t="n">
        <v>14.3354967995095</v>
      </c>
      <c r="BF143" s="51" t="n">
        <v>5.00322009895697</v>
      </c>
      <c r="BG143" s="51" t="n">
        <v>13.6503542397043</v>
      </c>
      <c r="BH143" s="51" t="n">
        <v>4034.9639521</v>
      </c>
      <c r="BI143" s="51" t="n">
        <v>11.0047503967784</v>
      </c>
      <c r="BJ143" s="51" t="n">
        <v>9.0431318577997</v>
      </c>
      <c r="BK143" s="51" t="n">
        <v>10.699269010811</v>
      </c>
    </row>
    <row r="144">
      <c r="A144" s="51" t="s">
        <v>102</v>
      </c>
      <c r="B144" s="51" t="s">
        <v>103</v>
      </c>
      <c r="C144" s="51" t="s">
        <v>17</v>
      </c>
      <c r="D144" s="51" t="n">
        <v>7921.6196081</v>
      </c>
      <c r="E144" s="51" t="n">
        <v>7.68520187062826</v>
      </c>
      <c r="F144" s="51" t="n">
        <v>3.78353418201779</v>
      </c>
      <c r="G144" s="51" t="n">
        <v>7.21483859453671</v>
      </c>
      <c r="H144" s="51" t="n">
        <v>10983.2556629</v>
      </c>
      <c r="I144" s="51" t="n">
        <v>6.61514916256878</v>
      </c>
      <c r="J144" s="51" t="n">
        <v>5.24583674630517</v>
      </c>
      <c r="K144" s="51" t="n">
        <v>6.11778525789142</v>
      </c>
      <c r="L144" s="51" t="n">
        <v>12172.9160689</v>
      </c>
      <c r="M144" s="51" t="n">
        <v>6.01959773682385</v>
      </c>
      <c r="N144" s="51" t="n">
        <v>5.81404388496804</v>
      </c>
      <c r="O144" s="51" t="n">
        <v>5.4365961003911</v>
      </c>
      <c r="P144" s="51" t="n">
        <v>13123.9065851</v>
      </c>
      <c r="Q144" s="51" t="n">
        <v>5.79680746691669</v>
      </c>
      <c r="R144" s="51" t="n">
        <v>6.26825720280248</v>
      </c>
      <c r="S144" s="51" t="n">
        <v>5.13469178772599</v>
      </c>
      <c r="T144" s="51" t="n">
        <v>16856.8637456</v>
      </c>
      <c r="U144" s="51" t="n">
        <v>5.01383287684454</v>
      </c>
      <c r="V144" s="51" t="n">
        <v>8.05119702009918</v>
      </c>
      <c r="W144" s="51" t="n">
        <v>4.41437333277044</v>
      </c>
      <c r="X144" s="51" t="n">
        <v>18568.9723117</v>
      </c>
      <c r="Y144" s="51" t="n">
        <v>5.21078020521025</v>
      </c>
      <c r="Z144" s="51" t="n">
        <v>8.86893652333677</v>
      </c>
      <c r="AA144" s="51" t="n">
        <v>4.71499015748673</v>
      </c>
      <c r="AB144" s="51" t="n">
        <v>17190.2522546</v>
      </c>
      <c r="AC144" s="51" t="n">
        <v>4.97252974892349</v>
      </c>
      <c r="AD144" s="51" t="n">
        <v>8.21043047008757</v>
      </c>
      <c r="AE144" s="51" t="n">
        <v>4.63208208393944</v>
      </c>
      <c r="AF144" s="51" t="n">
        <v>15671.2213191</v>
      </c>
      <c r="AG144" s="51" t="n">
        <v>5.26003140652768</v>
      </c>
      <c r="AH144" s="51" t="n">
        <v>7.48490895399129</v>
      </c>
      <c r="AI144" s="51" t="n">
        <v>4.83034908505979</v>
      </c>
      <c r="AJ144" s="51" t="n">
        <v>15783.0441448</v>
      </c>
      <c r="AK144" s="51" t="n">
        <v>4.89890545838599</v>
      </c>
      <c r="AL144" s="51" t="n">
        <v>7.53831791633697</v>
      </c>
      <c r="AM144" s="51" t="n">
        <v>4.67076936113435</v>
      </c>
      <c r="AN144" s="51" t="n">
        <v>14511.339462</v>
      </c>
      <c r="AO144" s="51" t="n">
        <v>5.47685660065657</v>
      </c>
      <c r="AP144" s="51" t="n">
        <v>6.93092468429058</v>
      </c>
      <c r="AQ144" s="51" t="n">
        <v>5.02577101761116</v>
      </c>
      <c r="AR144" s="51" t="n">
        <v>14705.714098</v>
      </c>
      <c r="AS144" s="51" t="n">
        <v>5.70544709166286</v>
      </c>
      <c r="AT144" s="51" t="n">
        <v>7.02376214882514</v>
      </c>
      <c r="AU144" s="51" t="n">
        <v>5.30358324056362</v>
      </c>
      <c r="AV144" s="51" t="n">
        <v>13779.9257256</v>
      </c>
      <c r="AW144" s="51" t="n">
        <v>5.38188533048495</v>
      </c>
      <c r="AX144" s="51" t="n">
        <v>6.58158591144202</v>
      </c>
      <c r="AY144" s="51" t="n">
        <v>5.40322528051793</v>
      </c>
      <c r="AZ144" s="51" t="n">
        <v>11259.1633646</v>
      </c>
      <c r="BA144" s="51" t="n">
        <v>5.22437498074511</v>
      </c>
      <c r="BB144" s="51" t="n">
        <v>5.37761613891783</v>
      </c>
      <c r="BC144" s="51" t="n">
        <v>5.2407479501164</v>
      </c>
      <c r="BD144" s="51" t="n">
        <v>8268.2805377</v>
      </c>
      <c r="BE144" s="51" t="n">
        <v>6.43955281723838</v>
      </c>
      <c r="BF144" s="51" t="n">
        <v>3.94910682266447</v>
      </c>
      <c r="BG144" s="51" t="n">
        <v>6.45235199841869</v>
      </c>
      <c r="BH144" s="51" t="n">
        <v>18574.4261527</v>
      </c>
      <c r="BI144" s="51" t="n">
        <v>5.18511724902295</v>
      </c>
      <c r="BJ144" s="51" t="n">
        <v>8.87154139391471</v>
      </c>
      <c r="BK144" s="51" t="n">
        <v>5.03956145570918</v>
      </c>
    </row>
    <row r="145">
      <c r="A145" s="51" t="s">
        <v>104</v>
      </c>
      <c r="B145" s="51" t="s">
        <v>105</v>
      </c>
      <c r="C145" s="51" t="s">
        <v>16</v>
      </c>
      <c r="D145" s="51" t="n">
        <v>243.3156028</v>
      </c>
      <c r="E145" s="51" t="n">
        <v>22.5758382866523</v>
      </c>
      <c r="F145" s="51" t="n">
        <v>3.76275863889948</v>
      </c>
      <c r="G145" s="51" t="n">
        <v>18.9027986325705</v>
      </c>
      <c r="H145" s="51" t="n">
        <v>354.1067821</v>
      </c>
      <c r="I145" s="51" t="n">
        <v>20.0130571593663</v>
      </c>
      <c r="J145" s="51" t="n">
        <v>5.47609087993789</v>
      </c>
      <c r="K145" s="51" t="n">
        <v>16.2258207699697</v>
      </c>
      <c r="L145" s="51" t="n">
        <v>293.140085</v>
      </c>
      <c r="M145" s="51" t="n">
        <v>19.8834617831936</v>
      </c>
      <c r="N145" s="51" t="n">
        <v>4.53327026523708</v>
      </c>
      <c r="O145" s="51" t="n">
        <v>17.1606420331372</v>
      </c>
      <c r="P145" s="51" t="n">
        <v>600.7363736</v>
      </c>
      <c r="Q145" s="51" t="n">
        <v>18.6459581400612</v>
      </c>
      <c r="R145" s="51" t="n">
        <v>9.29009875837089</v>
      </c>
      <c r="S145" s="51" t="n">
        <v>14.3173407970185</v>
      </c>
      <c r="T145" s="51" t="n">
        <v>646.168517</v>
      </c>
      <c r="U145" s="51" t="n">
        <v>19.1031308450556</v>
      </c>
      <c r="V145" s="51" t="n">
        <v>9.99268498011264</v>
      </c>
      <c r="W145" s="51" t="n">
        <v>14.0982063343644</v>
      </c>
      <c r="X145" s="51" t="n">
        <v>502.8138503</v>
      </c>
      <c r="Y145" s="51" t="n">
        <v>15.7971070396409</v>
      </c>
      <c r="Z145" s="51" t="n">
        <v>7.77577408601202</v>
      </c>
      <c r="AA145" s="51" t="n">
        <v>12.8451901355839</v>
      </c>
      <c r="AB145" s="51" t="n">
        <v>467.5267891</v>
      </c>
      <c r="AC145" s="51" t="n">
        <v>18.9167672007742</v>
      </c>
      <c r="AD145" s="51" t="n">
        <v>7.23007667555531</v>
      </c>
      <c r="AE145" s="51" t="n">
        <v>16.6435913076892</v>
      </c>
      <c r="AF145" s="51" t="n">
        <v>309.9186495</v>
      </c>
      <c r="AG145" s="51" t="n">
        <v>20.8216244952469</v>
      </c>
      <c r="AH145" s="51" t="n">
        <v>4.79274268621702</v>
      </c>
      <c r="AI145" s="51" t="n">
        <v>20.2506013682608</v>
      </c>
      <c r="AJ145" s="51" t="n">
        <v>505.9143948</v>
      </c>
      <c r="AK145" s="51" t="n">
        <v>20.5317458034381</v>
      </c>
      <c r="AL145" s="51" t="n">
        <v>7.82372251376762</v>
      </c>
      <c r="AM145" s="51" t="n">
        <v>16.1464165869114</v>
      </c>
      <c r="AN145" s="51" t="n">
        <v>391.9536523</v>
      </c>
      <c r="AO145" s="51" t="n">
        <v>17.6207841901894</v>
      </c>
      <c r="AP145" s="51" t="n">
        <v>6.06137450401116</v>
      </c>
      <c r="AQ145" s="51" t="n">
        <v>15.9338822687774</v>
      </c>
      <c r="AR145" s="51" t="n">
        <v>387.150204</v>
      </c>
      <c r="AS145" s="51" t="n">
        <v>18.2014686185431</v>
      </c>
      <c r="AT145" s="51" t="n">
        <v>5.98709148895031</v>
      </c>
      <c r="AU145" s="51" t="n">
        <v>16.8899248465178</v>
      </c>
      <c r="AV145" s="51" t="n">
        <v>418.8158489</v>
      </c>
      <c r="AW145" s="51" t="n">
        <v>16.9672821714745</v>
      </c>
      <c r="AX145" s="51" t="n">
        <v>6.47678544006835</v>
      </c>
      <c r="AY145" s="51" t="n">
        <v>14.6209005468473</v>
      </c>
      <c r="AZ145" s="51" t="n">
        <v>451.820728</v>
      </c>
      <c r="BA145" s="51" t="n">
        <v>15.216905629824</v>
      </c>
      <c r="BB145" s="51" t="n">
        <v>6.98719000323744</v>
      </c>
      <c r="BC145" s="51" t="n">
        <v>11.7853132767256</v>
      </c>
      <c r="BD145" s="51" t="n">
        <v>378.2997635</v>
      </c>
      <c r="BE145" s="51" t="n">
        <v>15.9455667662782</v>
      </c>
      <c r="BF145" s="51" t="n">
        <v>5.85022368817547</v>
      </c>
      <c r="BG145" s="51" t="n">
        <v>16.4911608665333</v>
      </c>
      <c r="BH145" s="51" t="n">
        <v>514.7341248</v>
      </c>
      <c r="BI145" s="51" t="n">
        <v>10.6350388134212</v>
      </c>
      <c r="BJ145" s="51" t="n">
        <v>7.96011539144732</v>
      </c>
      <c r="BK145" s="51" t="n">
        <v>12.0953895444393</v>
      </c>
    </row>
    <row r="146">
      <c r="A146" s="51" t="s">
        <v>104</v>
      </c>
      <c r="B146" s="51" t="s">
        <v>105</v>
      </c>
      <c r="C146" s="51" t="s">
        <v>17</v>
      </c>
      <c r="D146" s="51" t="n">
        <v>379.1523775</v>
      </c>
      <c r="E146" s="51" t="n">
        <v>18.5861276216117</v>
      </c>
      <c r="F146" s="51" t="n">
        <v>3.29594982338693</v>
      </c>
      <c r="G146" s="51" t="n">
        <v>18.0693557630114</v>
      </c>
      <c r="H146" s="51" t="n">
        <v>370.9274529</v>
      </c>
      <c r="I146" s="51" t="n">
        <v>16.0522319272325</v>
      </c>
      <c r="J146" s="51" t="n">
        <v>3.22445102661955</v>
      </c>
      <c r="K146" s="51" t="n">
        <v>15.3384351774791</v>
      </c>
      <c r="L146" s="51" t="n">
        <v>465.3577</v>
      </c>
      <c r="M146" s="51" t="n">
        <v>13.9692272077512</v>
      </c>
      <c r="N146" s="51" t="n">
        <v>4.04532773667428</v>
      </c>
      <c r="O146" s="51" t="n">
        <v>13.5289524585374</v>
      </c>
      <c r="P146" s="51" t="n">
        <v>978.1861602</v>
      </c>
      <c r="Q146" s="51" t="n">
        <v>13.3853103131223</v>
      </c>
      <c r="R146" s="51" t="n">
        <v>8.50331606308002</v>
      </c>
      <c r="S146" s="51" t="n">
        <v>11.6169761691514</v>
      </c>
      <c r="T146" s="51" t="n">
        <v>1581.9089497</v>
      </c>
      <c r="U146" s="51" t="n">
        <v>11.304196025103</v>
      </c>
      <c r="V146" s="51" t="n">
        <v>13.7514435693547</v>
      </c>
      <c r="W146" s="51" t="n">
        <v>9.63248907548643</v>
      </c>
      <c r="X146" s="51" t="n">
        <v>929.4300759</v>
      </c>
      <c r="Y146" s="51" t="n">
        <v>10.8061035315781</v>
      </c>
      <c r="Z146" s="51" t="n">
        <v>8.07948222482953</v>
      </c>
      <c r="AA146" s="51" t="n">
        <v>9.56075127057696</v>
      </c>
      <c r="AB146" s="51" t="n">
        <v>990.9335946</v>
      </c>
      <c r="AC146" s="51" t="n">
        <v>11.5368104256936</v>
      </c>
      <c r="AD146" s="51" t="n">
        <v>8.61412877757847</v>
      </c>
      <c r="AE146" s="51" t="n">
        <v>11.2342972512114</v>
      </c>
      <c r="AF146" s="51" t="n">
        <v>1019.9473348</v>
      </c>
      <c r="AG146" s="51" t="n">
        <v>8.70702336122323</v>
      </c>
      <c r="AH146" s="51" t="n">
        <v>8.86634355338582</v>
      </c>
      <c r="AI146" s="51" t="n">
        <v>8.65409020740204</v>
      </c>
      <c r="AJ146" s="51" t="n">
        <v>911.2905578</v>
      </c>
      <c r="AK146" s="51" t="n">
        <v>9.70746052526898</v>
      </c>
      <c r="AL146" s="51" t="n">
        <v>7.92179643667166</v>
      </c>
      <c r="AM146" s="51" t="n">
        <v>9.09406380755575</v>
      </c>
      <c r="AN146" s="51" t="n">
        <v>710.7192559</v>
      </c>
      <c r="AO146" s="51" t="n">
        <v>13.6586623837872</v>
      </c>
      <c r="AP146" s="51" t="n">
        <v>6.17824163838006</v>
      </c>
      <c r="AQ146" s="51" t="n">
        <v>13.2122931809122</v>
      </c>
      <c r="AR146" s="51" t="n">
        <v>709.4016419</v>
      </c>
      <c r="AS146" s="51" t="n">
        <v>14.0533614660805</v>
      </c>
      <c r="AT146" s="51" t="n">
        <v>6.1667876956164</v>
      </c>
      <c r="AU146" s="51" t="n">
        <v>12.843340659059</v>
      </c>
      <c r="AV146" s="51" t="n">
        <v>572.6075168</v>
      </c>
      <c r="AW146" s="51" t="n">
        <v>12.5039838281441</v>
      </c>
      <c r="AX146" s="51" t="n">
        <v>4.97764422924392</v>
      </c>
      <c r="AY146" s="51" t="n">
        <v>12.7776880148983</v>
      </c>
      <c r="AZ146" s="51" t="n">
        <v>597.4839306</v>
      </c>
      <c r="BA146" s="51" t="n">
        <v>11.4297758545295</v>
      </c>
      <c r="BB146" s="51" t="n">
        <v>5.1938934644755</v>
      </c>
      <c r="BC146" s="51" t="n">
        <v>11.729045398818</v>
      </c>
      <c r="BD146" s="51" t="n">
        <v>427.5180083</v>
      </c>
      <c r="BE146" s="51" t="n">
        <v>13.9911362480642</v>
      </c>
      <c r="BF146" s="51" t="n">
        <v>3.71638947180575</v>
      </c>
      <c r="BG146" s="51" t="n">
        <v>13.3439407139207</v>
      </c>
      <c r="BH146" s="51" t="n">
        <v>858.7200793</v>
      </c>
      <c r="BI146" s="51" t="n">
        <v>10.5381862852716</v>
      </c>
      <c r="BJ146" s="51" t="n">
        <v>7.4648042888974</v>
      </c>
      <c r="BK146" s="51" t="n">
        <v>10.0865134519149</v>
      </c>
    </row>
    <row r="147">
      <c r="A147" s="51" t="s">
        <v>106</v>
      </c>
      <c r="B147" s="51" t="s">
        <v>107</v>
      </c>
      <c r="C147" s="51" t="s">
        <v>16</v>
      </c>
      <c r="D147" s="51" t="n">
        <v>9391.9304209</v>
      </c>
      <c r="E147" s="51" t="n">
        <v>7.56713625248043</v>
      </c>
      <c r="F147" s="51" t="n">
        <v>6.90865664502398</v>
      </c>
      <c r="G147" s="51" t="n">
        <v>6.01330764488149</v>
      </c>
      <c r="H147" s="51" t="n">
        <v>10487.5359526</v>
      </c>
      <c r="I147" s="51" t="n">
        <v>7.55746169043027</v>
      </c>
      <c r="J147" s="51" t="n">
        <v>7.71457854794401</v>
      </c>
      <c r="K147" s="51" t="n">
        <v>5.99201547558031</v>
      </c>
      <c r="L147" s="51" t="n">
        <v>11522.9653189</v>
      </c>
      <c r="M147" s="51" t="n">
        <v>7.28735911316114</v>
      </c>
      <c r="N147" s="51" t="n">
        <v>8.47623516712241</v>
      </c>
      <c r="O147" s="51" t="n">
        <v>5.4555215204471</v>
      </c>
      <c r="P147" s="51" t="n">
        <v>10164.8345754</v>
      </c>
      <c r="Q147" s="51" t="n">
        <v>7.21563232321553</v>
      </c>
      <c r="R147" s="51" t="n">
        <v>7.47720104257089</v>
      </c>
      <c r="S147" s="51" t="n">
        <v>5.92647510202656</v>
      </c>
      <c r="T147" s="51" t="n">
        <v>11532.5705159</v>
      </c>
      <c r="U147" s="51" t="n">
        <v>6.07564042926484</v>
      </c>
      <c r="V147" s="51" t="n">
        <v>8.48330070158731</v>
      </c>
      <c r="W147" s="51" t="n">
        <v>4.86618477346109</v>
      </c>
      <c r="X147" s="51" t="n">
        <v>11704.4135117</v>
      </c>
      <c r="Y147" s="51" t="n">
        <v>6.85905256824771</v>
      </c>
      <c r="Z147" s="51" t="n">
        <v>8.60970754252733</v>
      </c>
      <c r="AA147" s="51" t="n">
        <v>5.93237519058987</v>
      </c>
      <c r="AB147" s="51" t="n">
        <v>10044.4515554</v>
      </c>
      <c r="AC147" s="51" t="n">
        <v>7.56582229317639</v>
      </c>
      <c r="AD147" s="51" t="n">
        <v>7.38864790026691</v>
      </c>
      <c r="AE147" s="51" t="n">
        <v>6.21399331561538</v>
      </c>
      <c r="AF147" s="51" t="n">
        <v>8702.4926644</v>
      </c>
      <c r="AG147" s="51" t="n">
        <v>8.24103461801349</v>
      </c>
      <c r="AH147" s="51" t="n">
        <v>6.40150970884409</v>
      </c>
      <c r="AI147" s="51" t="n">
        <v>6.92502780993735</v>
      </c>
      <c r="AJ147" s="51" t="n">
        <v>8916.8449564</v>
      </c>
      <c r="AK147" s="51" t="n">
        <v>8.14765947459072</v>
      </c>
      <c r="AL147" s="51" t="n">
        <v>6.55918617365333</v>
      </c>
      <c r="AM147" s="51" t="n">
        <v>6.58337214344741</v>
      </c>
      <c r="AN147" s="51" t="n">
        <v>8232.2454441</v>
      </c>
      <c r="AO147" s="51" t="n">
        <v>7.26199553653297</v>
      </c>
      <c r="AP147" s="51" t="n">
        <v>6.05559822550302</v>
      </c>
      <c r="AQ147" s="51" t="n">
        <v>6.72730171260891</v>
      </c>
      <c r="AR147" s="51" t="n">
        <v>8533.3409025</v>
      </c>
      <c r="AS147" s="51" t="n">
        <v>7.41735982725138</v>
      </c>
      <c r="AT147" s="51" t="n">
        <v>6.27708252598641</v>
      </c>
      <c r="AU147" s="51" t="n">
        <v>7.0878059192809</v>
      </c>
      <c r="AV147" s="51" t="n">
        <v>6675.0047573</v>
      </c>
      <c r="AW147" s="51" t="n">
        <v>7.51929787021508</v>
      </c>
      <c r="AX147" s="51" t="n">
        <v>4.91009983096406</v>
      </c>
      <c r="AY147" s="51" t="n">
        <v>7.28075427369943</v>
      </c>
      <c r="AZ147" s="51" t="n">
        <v>6911.7744186</v>
      </c>
      <c r="BA147" s="51" t="n">
        <v>7.83233786317275</v>
      </c>
      <c r="BB147" s="51" t="n">
        <v>5.08426639955791</v>
      </c>
      <c r="BC147" s="51" t="n">
        <v>7.73600620613675</v>
      </c>
      <c r="BD147" s="51" t="n">
        <v>4880.9105436</v>
      </c>
      <c r="BE147" s="51" t="n">
        <v>8.39005478944177</v>
      </c>
      <c r="BF147" s="51" t="n">
        <v>3.59037317671891</v>
      </c>
      <c r="BG147" s="51" t="n">
        <v>8.35064072027904</v>
      </c>
      <c r="BH147" s="51" t="n">
        <v>8243.064151</v>
      </c>
      <c r="BI147" s="51" t="n">
        <v>6.75175352533322</v>
      </c>
      <c r="BJ147" s="51" t="n">
        <v>6.06355641172945</v>
      </c>
      <c r="BK147" s="51" t="n">
        <v>6.78149603983984</v>
      </c>
    </row>
    <row r="148">
      <c r="A148" s="51" t="s">
        <v>106</v>
      </c>
      <c r="B148" s="51" t="s">
        <v>107</v>
      </c>
      <c r="C148" s="51" t="s">
        <v>17</v>
      </c>
      <c r="D148" s="51" t="n">
        <v>12595.792007</v>
      </c>
      <c r="E148" s="51" t="n">
        <v>6.34755970170145</v>
      </c>
      <c r="F148" s="51" t="n">
        <v>5.05884315335751</v>
      </c>
      <c r="G148" s="51" t="n">
        <v>5.80147695289656</v>
      </c>
      <c r="H148" s="51" t="n">
        <v>16596.7677885</v>
      </c>
      <c r="I148" s="51" t="n">
        <v>5.34737849801902</v>
      </c>
      <c r="J148" s="51" t="n">
        <v>6.66575353483588</v>
      </c>
      <c r="K148" s="51" t="n">
        <v>4.62715999399655</v>
      </c>
      <c r="L148" s="51" t="n">
        <v>17632.0085151</v>
      </c>
      <c r="M148" s="51" t="n">
        <v>5.50136518669719</v>
      </c>
      <c r="N148" s="51" t="n">
        <v>7.08153687413894</v>
      </c>
      <c r="O148" s="51" t="n">
        <v>4.72432355665233</v>
      </c>
      <c r="P148" s="51" t="n">
        <v>18762.1115591</v>
      </c>
      <c r="Q148" s="51" t="n">
        <v>5.43624682153078</v>
      </c>
      <c r="R148" s="51" t="n">
        <v>7.53541972990146</v>
      </c>
      <c r="S148" s="51" t="n">
        <v>4.5962770023421</v>
      </c>
      <c r="T148" s="51" t="n">
        <v>20565.4833524</v>
      </c>
      <c r="U148" s="51" t="n">
        <v>5.05966824310036</v>
      </c>
      <c r="V148" s="51" t="n">
        <v>8.25970725738872</v>
      </c>
      <c r="W148" s="51" t="n">
        <v>4.38502964340449</v>
      </c>
      <c r="X148" s="51" t="n">
        <v>23248.9964749</v>
      </c>
      <c r="Y148" s="51" t="n">
        <v>4.71973475734326</v>
      </c>
      <c r="Z148" s="51" t="n">
        <v>9.33748561218846</v>
      </c>
      <c r="AA148" s="51" t="n">
        <v>4.42349348302621</v>
      </c>
      <c r="AB148" s="51" t="n">
        <v>20554.888709</v>
      </c>
      <c r="AC148" s="51" t="n">
        <v>5.32169106089157</v>
      </c>
      <c r="AD148" s="51" t="n">
        <v>8.25545213478932</v>
      </c>
      <c r="AE148" s="51" t="n">
        <v>4.61599607081811</v>
      </c>
      <c r="AF148" s="51" t="n">
        <v>20339.0998505</v>
      </c>
      <c r="AG148" s="51" t="n">
        <v>5.17375345618642</v>
      </c>
      <c r="AH148" s="51" t="n">
        <v>8.16878493761847</v>
      </c>
      <c r="AI148" s="51" t="n">
        <v>4.5109863643646</v>
      </c>
      <c r="AJ148" s="51" t="n">
        <v>18187.6676443</v>
      </c>
      <c r="AK148" s="51" t="n">
        <v>5.12467700293279</v>
      </c>
      <c r="AL148" s="51" t="n">
        <v>7.30470603887204</v>
      </c>
      <c r="AM148" s="51" t="n">
        <v>4.69644472569813</v>
      </c>
      <c r="AN148" s="51" t="n">
        <v>16645.7564445</v>
      </c>
      <c r="AO148" s="51" t="n">
        <v>5.55612365709276</v>
      </c>
      <c r="AP148" s="51" t="n">
        <v>6.68542883011386</v>
      </c>
      <c r="AQ148" s="51" t="n">
        <v>5.09675410569262</v>
      </c>
      <c r="AR148" s="51" t="n">
        <v>16241.8018536</v>
      </c>
      <c r="AS148" s="51" t="n">
        <v>5.53797392188066</v>
      </c>
      <c r="AT148" s="51" t="n">
        <v>6.52318870140214</v>
      </c>
      <c r="AU148" s="51" t="n">
        <v>5.17417722589733</v>
      </c>
      <c r="AV148" s="51" t="n">
        <v>13314.1604243</v>
      </c>
      <c r="AW148" s="51" t="n">
        <v>6.25875961100999</v>
      </c>
      <c r="AX148" s="51" t="n">
        <v>5.34736118758885</v>
      </c>
      <c r="AY148" s="51" t="n">
        <v>6.08654399641421</v>
      </c>
      <c r="AZ148" s="51" t="n">
        <v>10325.4393758</v>
      </c>
      <c r="BA148" s="51" t="n">
        <v>6.05229144772127</v>
      </c>
      <c r="BB148" s="51" t="n">
        <v>4.14700228954598</v>
      </c>
      <c r="BC148" s="51" t="n">
        <v>6.01757809991642</v>
      </c>
      <c r="BD148" s="51" t="n">
        <v>9637.6968879</v>
      </c>
      <c r="BE148" s="51" t="n">
        <v>6.65110717925236</v>
      </c>
      <c r="BF148" s="51" t="n">
        <v>3.87078453569196</v>
      </c>
      <c r="BG148" s="51" t="n">
        <v>6.81627890997343</v>
      </c>
      <c r="BH148" s="51" t="n">
        <v>14337.9494449</v>
      </c>
      <c r="BI148" s="51" t="n">
        <v>5.09617221205132</v>
      </c>
      <c r="BJ148" s="51" t="n">
        <v>5.75854518256643</v>
      </c>
      <c r="BK148" s="51" t="n">
        <v>5.41091785977913</v>
      </c>
    </row>
    <row r="149">
      <c r="A149" s="51" t="s">
        <v>108</v>
      </c>
      <c r="B149" s="51" t="s">
        <v>109</v>
      </c>
      <c r="C149" s="51" t="s">
        <v>16</v>
      </c>
      <c r="D149" s="51" t="n">
        <v>24310.8520717</v>
      </c>
      <c r="E149" s="51" t="n">
        <v>6.1277403469332</v>
      </c>
      <c r="F149" s="51" t="n">
        <v>7.99575574229659</v>
      </c>
      <c r="G149" s="51" t="n">
        <v>4.7092453243783</v>
      </c>
      <c r="H149" s="51" t="n">
        <v>24574.0330506</v>
      </c>
      <c r="I149" s="51" t="n">
        <v>5.27332401224023</v>
      </c>
      <c r="J149" s="51" t="n">
        <v>8.08231506227009</v>
      </c>
      <c r="K149" s="51" t="n">
        <v>4.12881089852077</v>
      </c>
      <c r="L149" s="51" t="n">
        <v>28889.6034755</v>
      </c>
      <c r="M149" s="51" t="n">
        <v>5.61221828774999</v>
      </c>
      <c r="N149" s="51" t="n">
        <v>9.50169135169056</v>
      </c>
      <c r="O149" s="51" t="n">
        <v>4.28563931385006</v>
      </c>
      <c r="P149" s="51" t="n">
        <v>24428.8843999</v>
      </c>
      <c r="Q149" s="51" t="n">
        <v>5.25646226704486</v>
      </c>
      <c r="R149" s="51" t="n">
        <v>8.03457616961844</v>
      </c>
      <c r="S149" s="51" t="n">
        <v>4.22262958004184</v>
      </c>
      <c r="T149" s="51" t="n">
        <v>29235.0038293</v>
      </c>
      <c r="U149" s="51" t="n">
        <v>5.10570438718212</v>
      </c>
      <c r="V149" s="51" t="n">
        <v>9.61529234165761</v>
      </c>
      <c r="W149" s="51" t="n">
        <v>3.9441707372155</v>
      </c>
      <c r="X149" s="51" t="n">
        <v>26935.4564002</v>
      </c>
      <c r="Y149" s="51" t="n">
        <v>5.0101326178443</v>
      </c>
      <c r="Z149" s="51" t="n">
        <v>8.85897909082288</v>
      </c>
      <c r="AA149" s="51" t="n">
        <v>4.44148541621842</v>
      </c>
      <c r="AB149" s="51" t="n">
        <v>26327.114229</v>
      </c>
      <c r="AC149" s="51" t="n">
        <v>5.41987784071934</v>
      </c>
      <c r="AD149" s="51" t="n">
        <v>8.65889744027819</v>
      </c>
      <c r="AE149" s="51" t="n">
        <v>4.38326055917937</v>
      </c>
      <c r="AF149" s="51" t="n">
        <v>20908.8634346</v>
      </c>
      <c r="AG149" s="51" t="n">
        <v>6.36807641817566</v>
      </c>
      <c r="AH149" s="51" t="n">
        <v>6.87685336486881</v>
      </c>
      <c r="AI149" s="51" t="n">
        <v>5.59280799354531</v>
      </c>
      <c r="AJ149" s="51" t="n">
        <v>18854.3056422</v>
      </c>
      <c r="AK149" s="51" t="n">
        <v>6.19472189834644</v>
      </c>
      <c r="AL149" s="51" t="n">
        <v>6.20111636404251</v>
      </c>
      <c r="AM149" s="51" t="n">
        <v>5.46605794369611</v>
      </c>
      <c r="AN149" s="51" t="n">
        <v>16172.5531619</v>
      </c>
      <c r="AO149" s="51" t="n">
        <v>5.88268991357921</v>
      </c>
      <c r="AP149" s="51" t="n">
        <v>5.31909718468441</v>
      </c>
      <c r="AQ149" s="51" t="n">
        <v>5.45026447692549</v>
      </c>
      <c r="AR149" s="51" t="n">
        <v>14950.8199143</v>
      </c>
      <c r="AS149" s="51" t="n">
        <v>6.29704428602529</v>
      </c>
      <c r="AT149" s="51" t="n">
        <v>4.91727331601697</v>
      </c>
      <c r="AU149" s="51" t="n">
        <v>5.71638633141386</v>
      </c>
      <c r="AV149" s="51" t="n">
        <v>14115.1359382</v>
      </c>
      <c r="AW149" s="51" t="n">
        <v>6.52185896982796</v>
      </c>
      <c r="AX149" s="51" t="n">
        <v>4.64241972672525</v>
      </c>
      <c r="AY149" s="51" t="n">
        <v>6.24236848998384</v>
      </c>
      <c r="AZ149" s="51" t="n">
        <v>11225.5816826</v>
      </c>
      <c r="BA149" s="51" t="n">
        <v>6.85993631558682</v>
      </c>
      <c r="BB149" s="51" t="n">
        <v>3.69205525723853</v>
      </c>
      <c r="BC149" s="51" t="n">
        <v>6.76082335165893</v>
      </c>
      <c r="BD149" s="51" t="n">
        <v>9136.3802727</v>
      </c>
      <c r="BE149" s="51" t="n">
        <v>7.87965875464647</v>
      </c>
      <c r="BF149" s="51" t="n">
        <v>3.00492408961205</v>
      </c>
      <c r="BG149" s="51" t="n">
        <v>7.79710316664339</v>
      </c>
      <c r="BH149" s="51" t="n">
        <v>13982.3700988</v>
      </c>
      <c r="BI149" s="51" t="n">
        <v>6.99266887615429</v>
      </c>
      <c r="BJ149" s="51" t="n">
        <v>4.59875349817709</v>
      </c>
      <c r="BK149" s="51" t="n">
        <v>6.55255280142347</v>
      </c>
    </row>
    <row r="150">
      <c r="A150" s="51" t="s">
        <v>108</v>
      </c>
      <c r="B150" s="51" t="s">
        <v>109</v>
      </c>
      <c r="C150" s="51" t="s">
        <v>17</v>
      </c>
      <c r="D150" s="51" t="n">
        <v>23049.1067172</v>
      </c>
      <c r="E150" s="51" t="n">
        <v>5.50674720482535</v>
      </c>
      <c r="F150" s="51" t="n">
        <v>6.62500004536856</v>
      </c>
      <c r="G150" s="51" t="n">
        <v>4.53904630769766</v>
      </c>
      <c r="H150" s="51" t="n">
        <v>27648.3441312</v>
      </c>
      <c r="I150" s="51" t="n">
        <v>4.92739259745002</v>
      </c>
      <c r="J150" s="51" t="n">
        <v>7.94695791776078</v>
      </c>
      <c r="K150" s="51" t="n">
        <v>3.89114293247771</v>
      </c>
      <c r="L150" s="51" t="n">
        <v>27288.0605607</v>
      </c>
      <c r="M150" s="51" t="n">
        <v>4.82805295729015</v>
      </c>
      <c r="N150" s="51" t="n">
        <v>7.84340168453258</v>
      </c>
      <c r="O150" s="51" t="n">
        <v>4.10218073331048</v>
      </c>
      <c r="P150" s="51" t="n">
        <v>26986.3749605</v>
      </c>
      <c r="Q150" s="51" t="n">
        <v>4.64210482945783</v>
      </c>
      <c r="R150" s="51" t="n">
        <v>7.75668825396303</v>
      </c>
      <c r="S150" s="51" t="n">
        <v>4.02818010642651</v>
      </c>
      <c r="T150" s="51" t="n">
        <v>31816.7368122</v>
      </c>
      <c r="U150" s="51" t="n">
        <v>4.35717245051539</v>
      </c>
      <c r="V150" s="51" t="n">
        <v>9.14507817637068</v>
      </c>
      <c r="W150" s="51" t="n">
        <v>3.7834502163448</v>
      </c>
      <c r="X150" s="51" t="n">
        <v>35622.0563274</v>
      </c>
      <c r="Y150" s="51" t="n">
        <v>4.94545981159208</v>
      </c>
      <c r="Z150" s="51" t="n">
        <v>10.2388403889439</v>
      </c>
      <c r="AA150" s="51" t="n">
        <v>4.25178084778668</v>
      </c>
      <c r="AB150" s="51" t="n">
        <v>31136.6095455</v>
      </c>
      <c r="AC150" s="51" t="n">
        <v>4.7965780660229</v>
      </c>
      <c r="AD150" s="51" t="n">
        <v>8.94958933474102</v>
      </c>
      <c r="AE150" s="51" t="n">
        <v>4.29376843355719</v>
      </c>
      <c r="AF150" s="51" t="n">
        <v>29610.5227164</v>
      </c>
      <c r="AG150" s="51" t="n">
        <v>5.18602620988669</v>
      </c>
      <c r="AH150" s="51" t="n">
        <v>8.51094650853209</v>
      </c>
      <c r="AI150" s="51" t="n">
        <v>4.55453683723586</v>
      </c>
      <c r="AJ150" s="51" t="n">
        <v>24980.320202</v>
      </c>
      <c r="AK150" s="51" t="n">
        <v>5.29164525546297</v>
      </c>
      <c r="AL150" s="51" t="n">
        <v>7.18008834364387</v>
      </c>
      <c r="AM150" s="51" t="n">
        <v>4.72185491993538</v>
      </c>
      <c r="AN150" s="51" t="n">
        <v>19461.3649302</v>
      </c>
      <c r="AO150" s="51" t="n">
        <v>5.53520603510369</v>
      </c>
      <c r="AP150" s="51" t="n">
        <v>5.59377615486054</v>
      </c>
      <c r="AQ150" s="51" t="n">
        <v>5.00315221131417</v>
      </c>
      <c r="AR150" s="51" t="n">
        <v>18570.0134974</v>
      </c>
      <c r="AS150" s="51" t="n">
        <v>6.77978888859444</v>
      </c>
      <c r="AT150" s="51" t="n">
        <v>5.33757519422493</v>
      </c>
      <c r="AU150" s="51" t="n">
        <v>6.51454430919563</v>
      </c>
      <c r="AV150" s="51" t="n">
        <v>15303.7646436</v>
      </c>
      <c r="AW150" s="51" t="n">
        <v>6.13685939691852</v>
      </c>
      <c r="AX150" s="51" t="n">
        <v>4.39875795197309</v>
      </c>
      <c r="AY150" s="51" t="n">
        <v>6.00335581816876</v>
      </c>
      <c r="AZ150" s="51" t="n">
        <v>13640.6390918</v>
      </c>
      <c r="BA150" s="51" t="n">
        <v>6.32251228311178</v>
      </c>
      <c r="BB150" s="51" t="n">
        <v>3.92072611363263</v>
      </c>
      <c r="BC150" s="51" t="n">
        <v>6.23563541011657</v>
      </c>
      <c r="BD150" s="51" t="n">
        <v>9226.4335999</v>
      </c>
      <c r="BE150" s="51" t="n">
        <v>7.49857499085847</v>
      </c>
      <c r="BF150" s="51" t="n">
        <v>2.6519519288925</v>
      </c>
      <c r="BG150" s="51" t="n">
        <v>7.26847241184771</v>
      </c>
      <c r="BH150" s="51" t="n">
        <v>13570.6946694</v>
      </c>
      <c r="BI150" s="51" t="n">
        <v>7.13930047898208</v>
      </c>
      <c r="BJ150" s="51" t="n">
        <v>3.90062200255975</v>
      </c>
      <c r="BK150" s="51" t="n">
        <v>7.11537561840594</v>
      </c>
    </row>
    <row r="151">
      <c r="A151" s="51" t="s">
        <v>110</v>
      </c>
      <c r="B151" s="51" t="s">
        <v>111</v>
      </c>
      <c r="C151" s="51" t="s">
        <v>16</v>
      </c>
      <c r="D151" s="51" t="n">
        <v>110.0825764</v>
      </c>
      <c r="E151" s="51" t="n">
        <v>16.5048376255585</v>
      </c>
      <c r="F151" s="51" t="n">
        <v>6.26927029804728</v>
      </c>
      <c r="G151" s="51" t="n">
        <v>12.2318725604304</v>
      </c>
      <c r="H151" s="51" t="n">
        <v>131.7381652</v>
      </c>
      <c r="I151" s="51" t="n">
        <v>14.085447675902</v>
      </c>
      <c r="J151" s="51" t="n">
        <v>7.50256937307297</v>
      </c>
      <c r="K151" s="51" t="n">
        <v>9.47916920625456</v>
      </c>
      <c r="L151" s="51" t="n">
        <v>178.6586076</v>
      </c>
      <c r="M151" s="51" t="n">
        <v>18.8210258856429</v>
      </c>
      <c r="N151" s="51" t="n">
        <v>10.174717368962</v>
      </c>
      <c r="O151" s="51" t="n">
        <v>13.352676206142</v>
      </c>
      <c r="P151" s="51" t="n">
        <v>142.5659596</v>
      </c>
      <c r="Q151" s="51" t="n">
        <v>18.2679204069702</v>
      </c>
      <c r="R151" s="51" t="n">
        <v>8.11921891058582</v>
      </c>
      <c r="S151" s="51" t="n">
        <v>15.2671001247433</v>
      </c>
      <c r="T151" s="51" t="n">
        <v>126.324268</v>
      </c>
      <c r="U151" s="51" t="n">
        <v>12.091181103696</v>
      </c>
      <c r="V151" s="51" t="n">
        <v>7.19424460431655</v>
      </c>
      <c r="W151" s="51" t="n">
        <v>11.5452128786024</v>
      </c>
      <c r="X151" s="51" t="n">
        <v>101.0594144</v>
      </c>
      <c r="Y151" s="51" t="n">
        <v>16.5425184452688</v>
      </c>
      <c r="Z151" s="51" t="n">
        <v>5.75539568345324</v>
      </c>
      <c r="AA151" s="51" t="n">
        <v>12.2078876342276</v>
      </c>
      <c r="AB151" s="51" t="n">
        <v>106.4733116</v>
      </c>
      <c r="AC151" s="51" t="n">
        <v>16.1199312835525</v>
      </c>
      <c r="AD151" s="51" t="n">
        <v>6.06372045220966</v>
      </c>
      <c r="AE151" s="51" t="n">
        <v>12.1809621593458</v>
      </c>
      <c r="AF151" s="51" t="n">
        <v>104.6686792</v>
      </c>
      <c r="AG151" s="51" t="n">
        <v>18.1574801975857</v>
      </c>
      <c r="AH151" s="51" t="n">
        <v>5.96094552929085</v>
      </c>
      <c r="AI151" s="51" t="n">
        <v>12.6944698351087</v>
      </c>
      <c r="AJ151" s="51" t="n">
        <v>120.9103708</v>
      </c>
      <c r="AK151" s="51" t="n">
        <v>13.1278508759151</v>
      </c>
      <c r="AL151" s="51" t="n">
        <v>6.88591983556012</v>
      </c>
      <c r="AM151" s="51" t="n">
        <v>9.53654524690294</v>
      </c>
      <c r="AN151" s="51" t="n">
        <v>73.9899284</v>
      </c>
      <c r="AO151" s="51" t="n">
        <v>16.2952319527034</v>
      </c>
      <c r="AP151" s="51" t="n">
        <v>4.21377183967112</v>
      </c>
      <c r="AQ151" s="51" t="n">
        <v>14.1037139723617</v>
      </c>
      <c r="AR151" s="51" t="n">
        <v>131.7381652</v>
      </c>
      <c r="AS151" s="51" t="n">
        <v>14.2300411766078</v>
      </c>
      <c r="AT151" s="51" t="n">
        <v>7.50256937307297</v>
      </c>
      <c r="AU151" s="51" t="n">
        <v>9.67686476229224</v>
      </c>
      <c r="AV151" s="51" t="n">
        <v>106.4733116</v>
      </c>
      <c r="AW151" s="51" t="n">
        <v>15.1166539833194</v>
      </c>
      <c r="AX151" s="51" t="n">
        <v>6.06372045220966</v>
      </c>
      <c r="AY151" s="51" t="n">
        <v>14.4835027242011</v>
      </c>
      <c r="AZ151" s="51" t="n">
        <v>108.277944</v>
      </c>
      <c r="BA151" s="51" t="n">
        <v>13.4839972492648</v>
      </c>
      <c r="BB151" s="51" t="n">
        <v>6.16649537512847</v>
      </c>
      <c r="BC151" s="51" t="n">
        <v>12.3456909288503</v>
      </c>
      <c r="BD151" s="51" t="n">
        <v>72.185296</v>
      </c>
      <c r="BE151" s="51" t="n">
        <v>15.3741222957161</v>
      </c>
      <c r="BF151" s="51" t="n">
        <v>4.11099691675231</v>
      </c>
      <c r="BG151" s="51" t="n">
        <v>16.1486292287105</v>
      </c>
      <c r="BH151" s="51" t="n">
        <v>140.7613272</v>
      </c>
      <c r="BI151" s="51" t="n">
        <v>17.0959594856027</v>
      </c>
      <c r="BJ151" s="51" t="n">
        <v>8.01644398766701</v>
      </c>
      <c r="BK151" s="51" t="n">
        <v>19.0359490990958</v>
      </c>
    </row>
    <row r="152">
      <c r="A152" s="51" t="s">
        <v>110</v>
      </c>
      <c r="B152" s="51" t="s">
        <v>111</v>
      </c>
      <c r="C152" s="51" t="s">
        <v>17</v>
      </c>
      <c r="D152" s="51" t="n">
        <v>108.277944</v>
      </c>
      <c r="E152" s="51" t="n">
        <v>11.0096376512636</v>
      </c>
      <c r="F152" s="51" t="n">
        <v>5.92300098716683</v>
      </c>
      <c r="G152" s="51" t="n">
        <v>7.60403562181578</v>
      </c>
      <c r="H152" s="51" t="n">
        <v>153.393754</v>
      </c>
      <c r="I152" s="51" t="n">
        <v>10.7766947644992</v>
      </c>
      <c r="J152" s="51" t="n">
        <v>8.39091806515301</v>
      </c>
      <c r="K152" s="51" t="n">
        <v>10.6792205480164</v>
      </c>
      <c r="L152" s="51" t="n">
        <v>153.393754</v>
      </c>
      <c r="M152" s="51" t="n">
        <v>13.8431423045645</v>
      </c>
      <c r="N152" s="51" t="n">
        <v>8.39091806515301</v>
      </c>
      <c r="O152" s="51" t="n">
        <v>9.77411611274565</v>
      </c>
      <c r="P152" s="51" t="n">
        <v>142.5659596</v>
      </c>
      <c r="Q152" s="51" t="n">
        <v>8.24774084565676</v>
      </c>
      <c r="R152" s="51" t="n">
        <v>7.79861796643633</v>
      </c>
      <c r="S152" s="51" t="n">
        <v>8.16644318532665</v>
      </c>
      <c r="T152" s="51" t="n">
        <v>155.1983864</v>
      </c>
      <c r="U152" s="51" t="n">
        <v>14.041302255662</v>
      </c>
      <c r="V152" s="51" t="n">
        <v>8.48963474827246</v>
      </c>
      <c r="W152" s="51" t="n">
        <v>12.6677971976021</v>
      </c>
      <c r="X152" s="51" t="n">
        <v>153.393754</v>
      </c>
      <c r="Y152" s="51" t="n">
        <v>11.9714455276458</v>
      </c>
      <c r="Z152" s="51" t="n">
        <v>8.39091806515301</v>
      </c>
      <c r="AA152" s="51" t="n">
        <v>9.60831718307979</v>
      </c>
      <c r="AB152" s="51" t="n">
        <v>147.9798568</v>
      </c>
      <c r="AC152" s="51" t="n">
        <v>12.458356352887</v>
      </c>
      <c r="AD152" s="51" t="n">
        <v>8.09476801579467</v>
      </c>
      <c r="AE152" s="51" t="n">
        <v>10.4448171198521</v>
      </c>
      <c r="AF152" s="51" t="n">
        <v>138.9566948</v>
      </c>
      <c r="AG152" s="51" t="n">
        <v>14.4139356832881</v>
      </c>
      <c r="AH152" s="51" t="n">
        <v>7.60118460019743</v>
      </c>
      <c r="AI152" s="51" t="n">
        <v>13.5595764535756</v>
      </c>
      <c r="AJ152" s="51" t="n">
        <v>92.0362524</v>
      </c>
      <c r="AK152" s="51" t="n">
        <v>16.6692878299551</v>
      </c>
      <c r="AL152" s="51" t="n">
        <v>5.03455083909181</v>
      </c>
      <c r="AM152" s="51" t="n">
        <v>17.5510342885998</v>
      </c>
      <c r="AN152" s="51" t="n">
        <v>95.6455172</v>
      </c>
      <c r="AO152" s="51" t="n">
        <v>22.0256434315784</v>
      </c>
      <c r="AP152" s="51" t="n">
        <v>5.2319842053307</v>
      </c>
      <c r="AQ152" s="51" t="n">
        <v>20.1767619117486</v>
      </c>
      <c r="AR152" s="51" t="n">
        <v>151.5891216</v>
      </c>
      <c r="AS152" s="51" t="n">
        <v>11.5309269280235</v>
      </c>
      <c r="AT152" s="51" t="n">
        <v>8.29220138203356</v>
      </c>
      <c r="AU152" s="51" t="n">
        <v>9.7603017705966</v>
      </c>
      <c r="AV152" s="51" t="n">
        <v>99.254782</v>
      </c>
      <c r="AW152" s="51" t="n">
        <v>17.082466703324</v>
      </c>
      <c r="AX152" s="51" t="n">
        <v>5.4294175715696</v>
      </c>
      <c r="AY152" s="51" t="n">
        <v>13.0323661554345</v>
      </c>
      <c r="AZ152" s="51" t="n">
        <v>77.5991932</v>
      </c>
      <c r="BA152" s="51" t="n">
        <v>22.6452623299756</v>
      </c>
      <c r="BB152" s="51" t="n">
        <v>4.24481737413623</v>
      </c>
      <c r="BC152" s="51" t="n">
        <v>20.0184708174863</v>
      </c>
      <c r="BD152" s="51" t="n">
        <v>50.5297072</v>
      </c>
      <c r="BE152" s="51" t="n">
        <v>19.2628532132355</v>
      </c>
      <c r="BF152" s="51" t="n">
        <v>2.76406712734452</v>
      </c>
      <c r="BG152" s="51" t="n">
        <v>16.6417906349418</v>
      </c>
      <c r="BH152" s="51" t="n">
        <v>108.277944</v>
      </c>
      <c r="BI152" s="51" t="n">
        <v>19.5401684183679</v>
      </c>
      <c r="BJ152" s="51" t="n">
        <v>5.92300098716683</v>
      </c>
      <c r="BK152" s="51" t="n">
        <v>16.7229986727776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440</v>
      </c>
    </row>
    <row r="162">
      <c r="A162" s="5" t="s">
        <v>26</v>
      </c>
      <c r="B162" s="5" t="s">
        <v>71</v>
      </c>
      <c r="C162" s="5" t="s">
        <v>11</v>
      </c>
      <c r="D162" s="5" t="s">
        <v>377</v>
      </c>
      <c r="E162" s="5" t="s">
        <v>378</v>
      </c>
      <c r="F162" s="5" t="s">
        <v>379</v>
      </c>
      <c r="G162" s="5" t="s">
        <v>380</v>
      </c>
      <c r="H162" s="5" t="s">
        <v>381</v>
      </c>
      <c r="I162" s="5" t="s">
        <v>382</v>
      </c>
      <c r="J162" s="5" t="s">
        <v>383</v>
      </c>
      <c r="K162" s="5" t="s">
        <v>384</v>
      </c>
      <c r="L162" s="5" t="s">
        <v>385</v>
      </c>
      <c r="M162" s="5" t="s">
        <v>386</v>
      </c>
      <c r="N162" s="5" t="s">
        <v>387</v>
      </c>
      <c r="O162" s="5" t="s">
        <v>388</v>
      </c>
      <c r="P162" s="5" t="s">
        <v>389</v>
      </c>
      <c r="Q162" s="5" t="s">
        <v>390</v>
      </c>
      <c r="R162" s="5" t="s">
        <v>391</v>
      </c>
      <c r="S162" s="5" t="s">
        <v>392</v>
      </c>
      <c r="T162" s="5" t="s">
        <v>393</v>
      </c>
      <c r="U162" s="5" t="s">
        <v>394</v>
      </c>
      <c r="V162" s="5" t="s">
        <v>395</v>
      </c>
      <c r="W162" s="5" t="s">
        <v>396</v>
      </c>
      <c r="X162" s="5" t="s">
        <v>397</v>
      </c>
      <c r="Y162" s="5" t="s">
        <v>398</v>
      </c>
      <c r="Z162" s="5" t="s">
        <v>399</v>
      </c>
      <c r="AA162" s="5" t="s">
        <v>400</v>
      </c>
      <c r="AB162" s="5" t="s">
        <v>401</v>
      </c>
      <c r="AC162" s="5" t="s">
        <v>402</v>
      </c>
      <c r="AD162" s="5" t="s">
        <v>403</v>
      </c>
      <c r="AE162" s="5" t="s">
        <v>404</v>
      </c>
      <c r="AF162" s="5" t="s">
        <v>405</v>
      </c>
      <c r="AG162" s="5" t="s">
        <v>406</v>
      </c>
      <c r="AH162" s="5" t="s">
        <v>407</v>
      </c>
      <c r="AI162" s="5" t="s">
        <v>408</v>
      </c>
      <c r="AJ162" s="5" t="s">
        <v>409</v>
      </c>
      <c r="AK162" s="5" t="s">
        <v>410</v>
      </c>
      <c r="AL162" s="5" t="s">
        <v>411</v>
      </c>
      <c r="AM162" s="5" t="s">
        <v>412</v>
      </c>
      <c r="AN162" s="5" t="s">
        <v>413</v>
      </c>
      <c r="AO162" s="5" t="s">
        <v>414</v>
      </c>
      <c r="AP162" s="5" t="s">
        <v>415</v>
      </c>
      <c r="AQ162" s="5" t="s">
        <v>416</v>
      </c>
      <c r="AR162" s="5" t="s">
        <v>417</v>
      </c>
      <c r="AS162" s="5" t="s">
        <v>418</v>
      </c>
      <c r="AT162" s="5" t="s">
        <v>419</v>
      </c>
      <c r="AU162" s="5" t="s">
        <v>420</v>
      </c>
      <c r="AV162" s="5" t="s">
        <v>421</v>
      </c>
      <c r="AW162" s="5" t="s">
        <v>422</v>
      </c>
      <c r="AX162" s="5" t="s">
        <v>423</v>
      </c>
      <c r="AY162" s="5" t="s">
        <v>424</v>
      </c>
      <c r="AZ162" s="5" t="s">
        <v>425</v>
      </c>
      <c r="BA162" s="5" t="s">
        <v>426</v>
      </c>
      <c r="BB162" s="5" t="s">
        <v>427</v>
      </c>
      <c r="BC162" s="5" t="s">
        <v>428</v>
      </c>
      <c r="BD162" s="5" t="s">
        <v>429</v>
      </c>
      <c r="BE162" s="5" t="s">
        <v>430</v>
      </c>
      <c r="BF162" s="5" t="s">
        <v>431</v>
      </c>
      <c r="BG162" s="5" t="s">
        <v>432</v>
      </c>
      <c r="BH162" s="5" t="s">
        <v>433</v>
      </c>
      <c r="BI162" s="5" t="s">
        <v>434</v>
      </c>
      <c r="BJ162" s="5" t="s">
        <v>435</v>
      </c>
      <c r="BK162" s="5" t="s">
        <v>436</v>
      </c>
    </row>
    <row r="163">
      <c r="A163" s="52" t="s">
        <v>72</v>
      </c>
      <c r="B163" s="52" t="s">
        <v>73</v>
      </c>
      <c r="C163" s="52" t="s">
        <v>16</v>
      </c>
      <c r="D163" s="52" t="n">
        <v>5750.6256354</v>
      </c>
      <c r="E163" s="52" t="n">
        <v>14.1103656082323</v>
      </c>
      <c r="F163" s="52" t="n">
        <v>7.8455803542385</v>
      </c>
      <c r="G163" s="52" t="n">
        <v>10.63383426203</v>
      </c>
      <c r="H163" s="52" t="n">
        <v>5963.1250177</v>
      </c>
      <c r="I163" s="52" t="n">
        <v>13.0580132688299</v>
      </c>
      <c r="J163" s="52" t="n">
        <v>8.13549332801961</v>
      </c>
      <c r="K163" s="52" t="n">
        <v>9.23587358903392</v>
      </c>
      <c r="L163" s="52" t="n">
        <v>6201.8968356</v>
      </c>
      <c r="M163" s="52" t="n">
        <v>12.1680521298872</v>
      </c>
      <c r="N163" s="52" t="n">
        <v>8.46124979391269</v>
      </c>
      <c r="O163" s="52" t="n">
        <v>8.57520939464941</v>
      </c>
      <c r="P163" s="52" t="n">
        <v>5316.3885261</v>
      </c>
      <c r="Q163" s="52" t="n">
        <v>12.6967214689718</v>
      </c>
      <c r="R163" s="52" t="n">
        <v>7.2531505301106</v>
      </c>
      <c r="S163" s="52" t="n">
        <v>9.41475834074076</v>
      </c>
      <c r="T163" s="52" t="n">
        <v>6700.2976393</v>
      </c>
      <c r="U163" s="52" t="n">
        <v>11.2373175345024</v>
      </c>
      <c r="V163" s="52" t="n">
        <v>9.14121816639281</v>
      </c>
      <c r="W163" s="52" t="n">
        <v>8.97281967364909</v>
      </c>
      <c r="X163" s="52" t="n">
        <v>6144.2299489</v>
      </c>
      <c r="Y163" s="52" t="n">
        <v>12.3219001886905</v>
      </c>
      <c r="Z163" s="52" t="n">
        <v>8.38257484233898</v>
      </c>
      <c r="AA163" s="52" t="n">
        <v>9.24096660242274</v>
      </c>
      <c r="AB163" s="52" t="n">
        <v>6106.7918227</v>
      </c>
      <c r="AC163" s="52" t="n">
        <v>11.5121170092998</v>
      </c>
      <c r="AD163" s="52" t="n">
        <v>8.33149799504673</v>
      </c>
      <c r="AE163" s="52" t="n">
        <v>8.78646628099732</v>
      </c>
      <c r="AF163" s="52" t="n">
        <v>5855.1740014</v>
      </c>
      <c r="AG163" s="52" t="n">
        <v>10.9369604558095</v>
      </c>
      <c r="AH163" s="52" t="n">
        <v>7.98821572269442</v>
      </c>
      <c r="AI163" s="52" t="n">
        <v>7.8176632395764</v>
      </c>
      <c r="AJ163" s="52" t="n">
        <v>5423.8367324</v>
      </c>
      <c r="AK163" s="52" t="n">
        <v>12.1539822891267</v>
      </c>
      <c r="AL163" s="52" t="n">
        <v>7.39974215159542</v>
      </c>
      <c r="AM163" s="52" t="n">
        <v>9.93430440236959</v>
      </c>
      <c r="AN163" s="52" t="n">
        <v>4526.8993313</v>
      </c>
      <c r="AO163" s="52" t="n">
        <v>12.0819799271466</v>
      </c>
      <c r="AP163" s="52" t="n">
        <v>6.17605017454631</v>
      </c>
      <c r="AQ163" s="52" t="n">
        <v>10.1183634213932</v>
      </c>
      <c r="AR163" s="52" t="n">
        <v>3293.6878372</v>
      </c>
      <c r="AS163" s="52" t="n">
        <v>11.6110880017275</v>
      </c>
      <c r="AT163" s="52" t="n">
        <v>4.4935793471684</v>
      </c>
      <c r="AU163" s="52" t="n">
        <v>10.7176884163965</v>
      </c>
      <c r="AV163" s="52" t="n">
        <v>3646.0700399</v>
      </c>
      <c r="AW163" s="52" t="n">
        <v>10.8193852940262</v>
      </c>
      <c r="AX163" s="52" t="n">
        <v>4.97433449660252</v>
      </c>
      <c r="AY163" s="52" t="n">
        <v>10.9324057334314</v>
      </c>
      <c r="AZ163" s="52" t="n">
        <v>2405.12665</v>
      </c>
      <c r="BA163" s="52" t="n">
        <v>12.8571830982377</v>
      </c>
      <c r="BB163" s="52" t="n">
        <v>3.2813150413647</v>
      </c>
      <c r="BC163" s="52" t="n">
        <v>12.0646734797092</v>
      </c>
      <c r="BD163" s="52" t="n">
        <v>2016.3459269</v>
      </c>
      <c r="BE163" s="52" t="n">
        <v>13.6294055519288</v>
      </c>
      <c r="BF163" s="52" t="n">
        <v>2.75090137915665</v>
      </c>
      <c r="BG163" s="52" t="n">
        <v>13.0996800369681</v>
      </c>
      <c r="BH163" s="52" t="n">
        <v>3947.1490445</v>
      </c>
      <c r="BI163" s="52" t="n">
        <v>11.3882707028034</v>
      </c>
      <c r="BJ163" s="52" t="n">
        <v>5.38509667681166</v>
      </c>
      <c r="BK163" s="52" t="n">
        <v>12.0091026715463</v>
      </c>
    </row>
    <row r="164">
      <c r="A164" s="52" t="s">
        <v>72</v>
      </c>
      <c r="B164" s="52" t="s">
        <v>73</v>
      </c>
      <c r="C164" s="52" t="s">
        <v>17</v>
      </c>
      <c r="D164" s="52" t="n">
        <v>20658.0887861</v>
      </c>
      <c r="E164" s="52" t="n">
        <v>5.3881972505257</v>
      </c>
      <c r="F164" s="52" t="n">
        <v>4.13225118989002</v>
      </c>
      <c r="G164" s="52" t="n">
        <v>4.99128793803573</v>
      </c>
      <c r="H164" s="52" t="n">
        <v>23559.1617869</v>
      </c>
      <c r="I164" s="52" t="n">
        <v>5.19364656297819</v>
      </c>
      <c r="J164" s="52" t="n">
        <v>4.71255474476582</v>
      </c>
      <c r="K164" s="52" t="n">
        <v>4.67311684351754</v>
      </c>
      <c r="L164" s="52" t="n">
        <v>26430.1019375</v>
      </c>
      <c r="M164" s="52" t="n">
        <v>4.96093474125549</v>
      </c>
      <c r="N164" s="52" t="n">
        <v>5.28683080564722</v>
      </c>
      <c r="O164" s="52" t="n">
        <v>4.3433841557945</v>
      </c>
      <c r="P164" s="52" t="n">
        <v>25876.984493</v>
      </c>
      <c r="Q164" s="52" t="n">
        <v>4.50203376597457</v>
      </c>
      <c r="R164" s="52" t="n">
        <v>5.17619035667588</v>
      </c>
      <c r="S164" s="52" t="n">
        <v>3.96466258182458</v>
      </c>
      <c r="T164" s="52" t="n">
        <v>36833.3293422</v>
      </c>
      <c r="U164" s="52" t="n">
        <v>3.56345761340661</v>
      </c>
      <c r="V164" s="52" t="n">
        <v>7.36779527757327</v>
      </c>
      <c r="W164" s="52" t="n">
        <v>3.32102109982075</v>
      </c>
      <c r="X164" s="52" t="n">
        <v>41317.5700558</v>
      </c>
      <c r="Y164" s="52" t="n">
        <v>3.92232389530134</v>
      </c>
      <c r="Z164" s="52" t="n">
        <v>8.26478091919734</v>
      </c>
      <c r="AA164" s="52" t="n">
        <v>3.76226851334693</v>
      </c>
      <c r="AB164" s="52" t="n">
        <v>41602.3641128</v>
      </c>
      <c r="AC164" s="52" t="n">
        <v>3.65288737421443</v>
      </c>
      <c r="AD164" s="52" t="n">
        <v>8.32174846315057</v>
      </c>
      <c r="AE164" s="52" t="n">
        <v>3.64932034386397</v>
      </c>
      <c r="AF164" s="52" t="n">
        <v>46534.2284396</v>
      </c>
      <c r="AG164" s="52" t="n">
        <v>3.65618741342729</v>
      </c>
      <c r="AH164" s="52" t="n">
        <v>9.30827255276084</v>
      </c>
      <c r="AI164" s="52" t="n">
        <v>3.507519716775</v>
      </c>
      <c r="AJ164" s="52" t="n">
        <v>38971.3100198</v>
      </c>
      <c r="AK164" s="52" t="n">
        <v>3.98329408081196</v>
      </c>
      <c r="AL164" s="52" t="n">
        <v>7.79545696934212</v>
      </c>
      <c r="AM164" s="52" t="n">
        <v>3.67296375134368</v>
      </c>
      <c r="AN164" s="52" t="n">
        <v>34364.7910086</v>
      </c>
      <c r="AO164" s="52" t="n">
        <v>4.52779361266481</v>
      </c>
      <c r="AP164" s="52" t="n">
        <v>6.87401191881594</v>
      </c>
      <c r="AQ164" s="52" t="n">
        <v>4.1003075398157</v>
      </c>
      <c r="AR164" s="52" t="n">
        <v>32487.1166946</v>
      </c>
      <c r="AS164" s="52" t="n">
        <v>4.36768929490062</v>
      </c>
      <c r="AT164" s="52" t="n">
        <v>6.49841948146166</v>
      </c>
      <c r="AU164" s="52" t="n">
        <v>4.03575205776258</v>
      </c>
      <c r="AV164" s="52" t="n">
        <v>29953.6637503</v>
      </c>
      <c r="AW164" s="52" t="n">
        <v>3.54188423778972</v>
      </c>
      <c r="AX164" s="52" t="n">
        <v>5.99165121010743</v>
      </c>
      <c r="AY164" s="52" t="n">
        <v>3.43206144765514</v>
      </c>
      <c r="AZ164" s="52" t="n">
        <v>28472.417139</v>
      </c>
      <c r="BA164" s="52" t="n">
        <v>4.02931053106576</v>
      </c>
      <c r="BB164" s="52" t="n">
        <v>5.69535646883478</v>
      </c>
      <c r="BC164" s="52" t="n">
        <v>3.8477887420006</v>
      </c>
      <c r="BD164" s="52" t="n">
        <v>23599.9903915</v>
      </c>
      <c r="BE164" s="52" t="n">
        <v>4.22011506833656</v>
      </c>
      <c r="BF164" s="52" t="n">
        <v>4.72072171760086</v>
      </c>
      <c r="BG164" s="52" t="n">
        <v>4.23683593511315</v>
      </c>
      <c r="BH164" s="52" t="n">
        <v>49262.2370562</v>
      </c>
      <c r="BI164" s="52" t="n">
        <v>3.59701120395784</v>
      </c>
      <c r="BJ164" s="52" t="n">
        <v>9.85395792417626</v>
      </c>
      <c r="BK164" s="52" t="n">
        <v>3.55947861836434</v>
      </c>
    </row>
    <row r="165">
      <c r="A165" s="52" t="s">
        <v>74</v>
      </c>
      <c r="B165" s="52" t="s">
        <v>75</v>
      </c>
      <c r="C165" s="52" t="s">
        <v>16</v>
      </c>
      <c r="D165" s="52" t="n">
        <v>941.0081566</v>
      </c>
      <c r="E165" s="52" t="n">
        <v>32.1777501325685</v>
      </c>
      <c r="F165" s="52" t="n">
        <v>6.96195240228888</v>
      </c>
      <c r="G165" s="52" t="n">
        <v>22.3622265090278</v>
      </c>
      <c r="H165" s="52" t="n">
        <v>844.4219208</v>
      </c>
      <c r="I165" s="52" t="n">
        <v>19.3105890934445</v>
      </c>
      <c r="J165" s="52" t="n">
        <v>6.24736903588594</v>
      </c>
      <c r="K165" s="52" t="n">
        <v>12.0350688384997</v>
      </c>
      <c r="L165" s="52" t="n">
        <v>1154.8071423</v>
      </c>
      <c r="M165" s="52" t="n">
        <v>19.0738678853165</v>
      </c>
      <c r="N165" s="52" t="n">
        <v>8.54372228564362</v>
      </c>
      <c r="O165" s="52" t="n">
        <v>11.7672313132228</v>
      </c>
      <c r="P165" s="52" t="n">
        <v>839.2539728</v>
      </c>
      <c r="Q165" s="52" t="n">
        <v>13.4296999054835</v>
      </c>
      <c r="R165" s="52" t="n">
        <v>6.20913450227308</v>
      </c>
      <c r="S165" s="52" t="n">
        <v>10.3548954696951</v>
      </c>
      <c r="T165" s="52" t="n">
        <v>987.7066571</v>
      </c>
      <c r="U165" s="52" t="n">
        <v>20.8857656064107</v>
      </c>
      <c r="V165" s="52" t="n">
        <v>7.30744647208945</v>
      </c>
      <c r="W165" s="52" t="n">
        <v>16.8027467410352</v>
      </c>
      <c r="X165" s="52" t="n">
        <v>1412.0348058</v>
      </c>
      <c r="Y165" s="52" t="n">
        <v>22.5029067826673</v>
      </c>
      <c r="Z165" s="52" t="n">
        <v>10.4467947906785</v>
      </c>
      <c r="AA165" s="52" t="n">
        <v>11.8917142366684</v>
      </c>
      <c r="AB165" s="52" t="n">
        <v>1147.9044787</v>
      </c>
      <c r="AC165" s="52" t="n">
        <v>19.0830134639998</v>
      </c>
      <c r="AD165" s="52" t="n">
        <v>8.49265363645588</v>
      </c>
      <c r="AE165" s="52" t="n">
        <v>10.6172337472311</v>
      </c>
      <c r="AF165" s="52" t="n">
        <v>790.7806941</v>
      </c>
      <c r="AG165" s="52" t="n">
        <v>18.8301966996505</v>
      </c>
      <c r="AH165" s="52" t="n">
        <v>5.85050991785756</v>
      </c>
      <c r="AI165" s="52" t="n">
        <v>14.1552604979288</v>
      </c>
      <c r="AJ165" s="52" t="n">
        <v>956.3443263</v>
      </c>
      <c r="AK165" s="52" t="n">
        <v>19.3378111491035</v>
      </c>
      <c r="AL165" s="52" t="n">
        <v>7.07541548200394</v>
      </c>
      <c r="AM165" s="52" t="n">
        <v>16.9504537047656</v>
      </c>
      <c r="AN165" s="52" t="n">
        <v>752.6798446</v>
      </c>
      <c r="AO165" s="52" t="n">
        <v>27.7755083688436</v>
      </c>
      <c r="AP165" s="52" t="n">
        <v>5.56862468780368</v>
      </c>
      <c r="AQ165" s="52" t="n">
        <v>23.7384195514029</v>
      </c>
      <c r="AR165" s="52" t="n">
        <v>848.4383413</v>
      </c>
      <c r="AS165" s="52" t="n">
        <v>20.17021761275</v>
      </c>
      <c r="AT165" s="52" t="n">
        <v>6.27708411131059</v>
      </c>
      <c r="AU165" s="52" t="n">
        <v>13.9623585211221</v>
      </c>
      <c r="AV165" s="52" t="n">
        <v>797.9273595</v>
      </c>
      <c r="AW165" s="52" t="n">
        <v>26.1761968670948</v>
      </c>
      <c r="AX165" s="52" t="n">
        <v>5.90338378935476</v>
      </c>
      <c r="AY165" s="52" t="n">
        <v>20.8417846578455</v>
      </c>
      <c r="AZ165" s="52" t="n">
        <v>670.7993975</v>
      </c>
      <c r="BA165" s="52" t="n">
        <v>17.6113931235416</v>
      </c>
      <c r="BB165" s="52" t="n">
        <v>4.96284059189531</v>
      </c>
      <c r="BC165" s="52" t="n">
        <v>17.1102117790931</v>
      </c>
      <c r="BD165" s="52" t="n">
        <v>537.2401022</v>
      </c>
      <c r="BE165" s="52" t="n">
        <v>20.6252660153767</v>
      </c>
      <c r="BF165" s="52" t="n">
        <v>3.97471583416582</v>
      </c>
      <c r="BG165" s="52" t="n">
        <v>20.8529076146132</v>
      </c>
      <c r="BH165" s="52" t="n">
        <v>835.0933364</v>
      </c>
      <c r="BI165" s="52" t="n">
        <v>20.1179482154548</v>
      </c>
      <c r="BJ165" s="52" t="n">
        <v>6.17835246029303</v>
      </c>
      <c r="BK165" s="52" t="n">
        <v>21.8478714413294</v>
      </c>
    </row>
    <row r="166">
      <c r="A166" s="52" t="s">
        <v>74</v>
      </c>
      <c r="B166" s="52" t="s">
        <v>75</v>
      </c>
      <c r="C166" s="52" t="s">
        <v>17</v>
      </c>
      <c r="D166" s="52" t="n">
        <v>5817.9579232</v>
      </c>
      <c r="E166" s="52" t="n">
        <v>8.92339260822925</v>
      </c>
      <c r="F166" s="52" t="n">
        <v>3.63973697083198</v>
      </c>
      <c r="G166" s="52" t="n">
        <v>8.0565160237449</v>
      </c>
      <c r="H166" s="52" t="n">
        <v>8058.3434866</v>
      </c>
      <c r="I166" s="52" t="n">
        <v>9.47165629500921</v>
      </c>
      <c r="J166" s="52" t="n">
        <v>5.04133084133905</v>
      </c>
      <c r="K166" s="52" t="n">
        <v>8.05058965130287</v>
      </c>
      <c r="L166" s="52" t="n">
        <v>6520.4613638</v>
      </c>
      <c r="M166" s="52" t="n">
        <v>8.35059802374901</v>
      </c>
      <c r="N166" s="52" t="n">
        <v>4.07922583937335</v>
      </c>
      <c r="O166" s="52" t="n">
        <v>7.52042961840425</v>
      </c>
      <c r="P166" s="52" t="n">
        <v>7777.8951477</v>
      </c>
      <c r="Q166" s="52" t="n">
        <v>7.21182619796685</v>
      </c>
      <c r="R166" s="52" t="n">
        <v>4.86588127622063</v>
      </c>
      <c r="S166" s="52" t="n">
        <v>6.57290139044754</v>
      </c>
      <c r="T166" s="52" t="n">
        <v>10915.1442236</v>
      </c>
      <c r="U166" s="52" t="n">
        <v>6.66786115220411</v>
      </c>
      <c r="V166" s="52" t="n">
        <v>6.82855642770765</v>
      </c>
      <c r="W166" s="52" t="n">
        <v>6.46964099252828</v>
      </c>
      <c r="X166" s="52" t="n">
        <v>16795.3414052</v>
      </c>
      <c r="Y166" s="52" t="n">
        <v>6.02255374275879</v>
      </c>
      <c r="Z166" s="52" t="n">
        <v>10.5072305192315</v>
      </c>
      <c r="AA166" s="52" t="n">
        <v>5.68961485103165</v>
      </c>
      <c r="AB166" s="52" t="n">
        <v>17285.2886115</v>
      </c>
      <c r="AC166" s="52" t="n">
        <v>5.07898313245082</v>
      </c>
      <c r="AD166" s="52" t="n">
        <v>10.8137433857847</v>
      </c>
      <c r="AE166" s="52" t="n">
        <v>5.22739998275323</v>
      </c>
      <c r="AF166" s="52" t="n">
        <v>15960.3860096</v>
      </c>
      <c r="AG166" s="52" t="n">
        <v>5.08532116434859</v>
      </c>
      <c r="AH166" s="52" t="n">
        <v>9.98487919554065</v>
      </c>
      <c r="AI166" s="52" t="n">
        <v>4.82745982134332</v>
      </c>
      <c r="AJ166" s="52" t="n">
        <v>14382.5592774</v>
      </c>
      <c r="AK166" s="52" t="n">
        <v>5.81590361843001</v>
      </c>
      <c r="AL166" s="52" t="n">
        <v>8.99778469149572</v>
      </c>
      <c r="AM166" s="52" t="n">
        <v>5.05707670688969</v>
      </c>
      <c r="AN166" s="52" t="n">
        <v>10609.3778316</v>
      </c>
      <c r="AO166" s="52" t="n">
        <v>6.70079250558748</v>
      </c>
      <c r="AP166" s="52" t="n">
        <v>6.63726779068221</v>
      </c>
      <c r="AQ166" s="52" t="n">
        <v>5.85483479569684</v>
      </c>
      <c r="AR166" s="52" t="n">
        <v>9594.8643635</v>
      </c>
      <c r="AS166" s="52" t="n">
        <v>6.27999938383351</v>
      </c>
      <c r="AT166" s="52" t="n">
        <v>6.00258424260671</v>
      </c>
      <c r="AU166" s="52" t="n">
        <v>5.52404288495708</v>
      </c>
      <c r="AV166" s="52" t="n">
        <v>9442.2770552</v>
      </c>
      <c r="AW166" s="52" t="n">
        <v>5.28707346169212</v>
      </c>
      <c r="AX166" s="52" t="n">
        <v>5.9071250325831</v>
      </c>
      <c r="AY166" s="52" t="n">
        <v>4.84248910353595</v>
      </c>
      <c r="AZ166" s="52" t="n">
        <v>7507.7740702</v>
      </c>
      <c r="BA166" s="52" t="n">
        <v>6.44333520564267</v>
      </c>
      <c r="BB166" s="52" t="n">
        <v>4.69689248576252</v>
      </c>
      <c r="BC166" s="52" t="n">
        <v>6.2479497156559</v>
      </c>
      <c r="BD166" s="52" t="n">
        <v>6985.579871</v>
      </c>
      <c r="BE166" s="52" t="n">
        <v>7.70001936588815</v>
      </c>
      <c r="BF166" s="52" t="n">
        <v>4.37020577577394</v>
      </c>
      <c r="BG166" s="52" t="n">
        <v>6.98467487939914</v>
      </c>
      <c r="BH166" s="52" t="n">
        <v>12192.3088007</v>
      </c>
      <c r="BI166" s="52" t="n">
        <v>6.42668581896164</v>
      </c>
      <c r="BJ166" s="52" t="n">
        <v>7.62755552506638</v>
      </c>
      <c r="BK166" s="52" t="n">
        <v>6.12251556356876</v>
      </c>
    </row>
    <row r="167">
      <c r="A167" s="52" t="s">
        <v>76</v>
      </c>
      <c r="B167" s="52" t="s">
        <v>77</v>
      </c>
      <c r="C167" s="52" t="s">
        <v>16</v>
      </c>
      <c r="D167" s="52" t="n">
        <v>2753.551317</v>
      </c>
      <c r="E167" s="52" t="n">
        <v>9.98585021678451</v>
      </c>
      <c r="F167" s="52" t="n">
        <v>7.05323257317016</v>
      </c>
      <c r="G167" s="52" t="n">
        <v>8.18311743095161</v>
      </c>
      <c r="H167" s="52" t="n">
        <v>3289.1733772</v>
      </c>
      <c r="I167" s="52" t="n">
        <v>11.0645685784314</v>
      </c>
      <c r="J167" s="52" t="n">
        <v>8.42523059571914</v>
      </c>
      <c r="K167" s="52" t="n">
        <v>8.23210012853239</v>
      </c>
      <c r="L167" s="52" t="n">
        <v>3491.5636948</v>
      </c>
      <c r="M167" s="52" t="n">
        <v>9.30583001202738</v>
      </c>
      <c r="N167" s="52" t="n">
        <v>8.94365419355709</v>
      </c>
      <c r="O167" s="52" t="n">
        <v>6.68868303862373</v>
      </c>
      <c r="P167" s="52" t="n">
        <v>3263.9490995</v>
      </c>
      <c r="Q167" s="52" t="n">
        <v>10.0146191874946</v>
      </c>
      <c r="R167" s="52" t="n">
        <v>8.36061850877167</v>
      </c>
      <c r="S167" s="52" t="n">
        <v>7.717159082063</v>
      </c>
      <c r="T167" s="52" t="n">
        <v>3532.5781543</v>
      </c>
      <c r="U167" s="52" t="n">
        <v>9.3470097139764</v>
      </c>
      <c r="V167" s="52" t="n">
        <v>9.04871289354585</v>
      </c>
      <c r="W167" s="52" t="n">
        <v>7.5200193074175</v>
      </c>
      <c r="X167" s="52" t="n">
        <v>3777.8238104</v>
      </c>
      <c r="Y167" s="52" t="n">
        <v>10.2891833830245</v>
      </c>
      <c r="Z167" s="52" t="n">
        <v>9.6769106102013</v>
      </c>
      <c r="AA167" s="52" t="n">
        <v>8.30413288876548</v>
      </c>
      <c r="AB167" s="52" t="n">
        <v>3002.2589712</v>
      </c>
      <c r="AC167" s="52" t="n">
        <v>8.80905071835755</v>
      </c>
      <c r="AD167" s="52" t="n">
        <v>7.69029821163132</v>
      </c>
      <c r="AE167" s="52" t="n">
        <v>7.12219147757356</v>
      </c>
      <c r="AF167" s="52" t="n">
        <v>2717.2936359</v>
      </c>
      <c r="AG167" s="52" t="n">
        <v>9.56010843969212</v>
      </c>
      <c r="AH167" s="52" t="n">
        <v>6.96035837983906</v>
      </c>
      <c r="AI167" s="52" t="n">
        <v>7.94961625624626</v>
      </c>
      <c r="AJ167" s="52" t="n">
        <v>2300.1509148</v>
      </c>
      <c r="AK167" s="52" t="n">
        <v>11.2884866089074</v>
      </c>
      <c r="AL167" s="52" t="n">
        <v>5.89184565230839</v>
      </c>
      <c r="AM167" s="52" t="n">
        <v>9.99706926574776</v>
      </c>
      <c r="AN167" s="52" t="n">
        <v>2059.5210901</v>
      </c>
      <c r="AO167" s="52" t="n">
        <v>10.3811700560232</v>
      </c>
      <c r="AP167" s="52" t="n">
        <v>5.27547140601347</v>
      </c>
      <c r="AQ167" s="52" t="n">
        <v>8.61113238452488</v>
      </c>
      <c r="AR167" s="52" t="n">
        <v>2108.8555166</v>
      </c>
      <c r="AS167" s="52" t="n">
        <v>9.54785997036071</v>
      </c>
      <c r="AT167" s="52" t="n">
        <v>5.401841734331</v>
      </c>
      <c r="AU167" s="52" t="n">
        <v>9.52434120664927</v>
      </c>
      <c r="AV167" s="52" t="n">
        <v>1743.2753886</v>
      </c>
      <c r="AW167" s="52" t="n">
        <v>8.93933877719862</v>
      </c>
      <c r="AX167" s="52" t="n">
        <v>4.46540679266352</v>
      </c>
      <c r="AY167" s="52" t="n">
        <v>8.19128367115339</v>
      </c>
      <c r="AZ167" s="52" t="n">
        <v>1673.5128033</v>
      </c>
      <c r="BA167" s="52" t="n">
        <v>8.86102833190953</v>
      </c>
      <c r="BB167" s="52" t="n">
        <v>4.28670965490231</v>
      </c>
      <c r="BC167" s="52" t="n">
        <v>8.94565588981153</v>
      </c>
      <c r="BD167" s="52" t="n">
        <v>1389.0876164</v>
      </c>
      <c r="BE167" s="52" t="n">
        <v>11.1566988039361</v>
      </c>
      <c r="BF167" s="52" t="n">
        <v>3.55815341536988</v>
      </c>
      <c r="BG167" s="52" t="n">
        <v>11.0922156911787</v>
      </c>
      <c r="BH167" s="52" t="n">
        <v>1936.9696382</v>
      </c>
      <c r="BI167" s="52" t="n">
        <v>8.8435552669364</v>
      </c>
      <c r="BJ167" s="52" t="n">
        <v>4.96155537797586</v>
      </c>
      <c r="BK167" s="52" t="n">
        <v>9.58391834040759</v>
      </c>
    </row>
    <row r="168">
      <c r="A168" s="52" t="s">
        <v>76</v>
      </c>
      <c r="B168" s="52" t="s">
        <v>77</v>
      </c>
      <c r="C168" s="52" t="s">
        <v>17</v>
      </c>
      <c r="D168" s="52" t="n">
        <v>3267.0491653</v>
      </c>
      <c r="E168" s="52" t="n">
        <v>7.32818739716297</v>
      </c>
      <c r="F168" s="52" t="n">
        <v>4.82838207448614</v>
      </c>
      <c r="G168" s="52" t="n">
        <v>6.47913914145744</v>
      </c>
      <c r="H168" s="52" t="n">
        <v>3167.773229</v>
      </c>
      <c r="I168" s="52" t="n">
        <v>7.88652883871025</v>
      </c>
      <c r="J168" s="52" t="n">
        <v>4.68166186092158</v>
      </c>
      <c r="K168" s="52" t="n">
        <v>7.22434767010014</v>
      </c>
      <c r="L168" s="52" t="n">
        <v>3690.8892162</v>
      </c>
      <c r="M168" s="52" t="n">
        <v>7.26508925518864</v>
      </c>
      <c r="N168" s="52" t="n">
        <v>5.45477659770016</v>
      </c>
      <c r="O168" s="52" t="n">
        <v>6.33932832655705</v>
      </c>
      <c r="P168" s="52" t="n">
        <v>4631.6405191</v>
      </c>
      <c r="Q168" s="52" t="n">
        <v>6.12824338696585</v>
      </c>
      <c r="R168" s="52" t="n">
        <v>6.84511586033404</v>
      </c>
      <c r="S168" s="52" t="n">
        <v>5.30440866595329</v>
      </c>
      <c r="T168" s="52" t="n">
        <v>6443.8322265</v>
      </c>
      <c r="U168" s="52" t="n">
        <v>5.65226855045567</v>
      </c>
      <c r="V168" s="52" t="n">
        <v>9.52335959430586</v>
      </c>
      <c r="W168" s="52" t="n">
        <v>5.08452870918328</v>
      </c>
      <c r="X168" s="52" t="n">
        <v>7069.711621</v>
      </c>
      <c r="Y168" s="52" t="n">
        <v>5.20576839313752</v>
      </c>
      <c r="Z168" s="52" t="n">
        <v>10.4483486888353</v>
      </c>
      <c r="AA168" s="52" t="n">
        <v>4.42252067793182</v>
      </c>
      <c r="AB168" s="52" t="n">
        <v>6378.8812118</v>
      </c>
      <c r="AC168" s="52" t="n">
        <v>5.84684921995498</v>
      </c>
      <c r="AD168" s="52" t="n">
        <v>9.42736828862609</v>
      </c>
      <c r="AE168" s="52" t="n">
        <v>5.07791574467262</v>
      </c>
      <c r="AF168" s="52" t="n">
        <v>5806.9328176</v>
      </c>
      <c r="AG168" s="52" t="n">
        <v>5.34583931979243</v>
      </c>
      <c r="AH168" s="52" t="n">
        <v>8.5820839863824</v>
      </c>
      <c r="AI168" s="52" t="n">
        <v>4.91296410090759</v>
      </c>
      <c r="AJ168" s="52" t="n">
        <v>5641.3968172</v>
      </c>
      <c r="AK168" s="52" t="n">
        <v>6.7361146808854</v>
      </c>
      <c r="AL168" s="52" t="n">
        <v>8.33743781897767</v>
      </c>
      <c r="AM168" s="52" t="n">
        <v>5.80066351215667</v>
      </c>
      <c r="AN168" s="52" t="n">
        <v>4553.7159822</v>
      </c>
      <c r="AO168" s="52" t="n">
        <v>6.09911857040595</v>
      </c>
      <c r="AP168" s="52" t="n">
        <v>6.72995094603559</v>
      </c>
      <c r="AQ168" s="52" t="n">
        <v>5.6877305330562</v>
      </c>
      <c r="AR168" s="52" t="n">
        <v>4437.4576144</v>
      </c>
      <c r="AS168" s="52" t="n">
        <v>7.06736399602733</v>
      </c>
      <c r="AT168" s="52" t="n">
        <v>6.55813234438838</v>
      </c>
      <c r="AU168" s="52" t="n">
        <v>6.33222136733031</v>
      </c>
      <c r="AV168" s="52" t="n">
        <v>3457.1310085</v>
      </c>
      <c r="AW168" s="52" t="n">
        <v>6.26815445449723</v>
      </c>
      <c r="AX168" s="52" t="n">
        <v>5.10930461894619</v>
      </c>
      <c r="AY168" s="52" t="n">
        <v>6.0461124294522</v>
      </c>
      <c r="AZ168" s="52" t="n">
        <v>2873.183861</v>
      </c>
      <c r="BA168" s="52" t="n">
        <v>7.44303391303523</v>
      </c>
      <c r="BB168" s="52" t="n">
        <v>4.24628732205853</v>
      </c>
      <c r="BC168" s="52" t="n">
        <v>7.05293367501117</v>
      </c>
      <c r="BD168" s="52" t="n">
        <v>2521.2294984</v>
      </c>
      <c r="BE168" s="52" t="n">
        <v>6.86627937394781</v>
      </c>
      <c r="BF168" s="52" t="n">
        <v>3.72613288010387</v>
      </c>
      <c r="BG168" s="52" t="n">
        <v>6.412979979337</v>
      </c>
      <c r="BH168" s="52" t="n">
        <v>3722.6101865</v>
      </c>
      <c r="BI168" s="52" t="n">
        <v>6.275022602633</v>
      </c>
      <c r="BJ168" s="52" t="n">
        <v>5.5016571178982</v>
      </c>
      <c r="BK168" s="52" t="n">
        <v>6.33672963699796</v>
      </c>
    </row>
    <row r="169">
      <c r="A169" s="52" t="s">
        <v>78</v>
      </c>
      <c r="B169" s="52" t="s">
        <v>79</v>
      </c>
      <c r="C169" s="52" t="s">
        <v>16</v>
      </c>
      <c r="D169" s="52" t="n">
        <v>10095.026662</v>
      </c>
      <c r="E169" s="52" t="n">
        <v>7.86835628498545</v>
      </c>
      <c r="F169" s="52" t="n">
        <v>6.16315950394339</v>
      </c>
      <c r="G169" s="52" t="n">
        <v>6.66247745458987</v>
      </c>
      <c r="H169" s="52" t="n">
        <v>14034.0585002</v>
      </c>
      <c r="I169" s="52" t="n">
        <v>7.06549121011027</v>
      </c>
      <c r="J169" s="52" t="n">
        <v>8.56799530307225</v>
      </c>
      <c r="K169" s="52" t="n">
        <v>5.40392471210171</v>
      </c>
      <c r="L169" s="52" t="n">
        <v>14204.552842</v>
      </c>
      <c r="M169" s="52" t="n">
        <v>6.65194520149222</v>
      </c>
      <c r="N169" s="52" t="n">
        <v>8.67208455991281</v>
      </c>
      <c r="O169" s="52" t="n">
        <v>5.20570712407107</v>
      </c>
      <c r="P169" s="52" t="n">
        <v>14089.6846693</v>
      </c>
      <c r="Q169" s="52" t="n">
        <v>6.19148473128311</v>
      </c>
      <c r="R169" s="52" t="n">
        <v>8.60195588229956</v>
      </c>
      <c r="S169" s="52" t="n">
        <v>4.77517002688867</v>
      </c>
      <c r="T169" s="52" t="n">
        <v>14659.6608277</v>
      </c>
      <c r="U169" s="52" t="n">
        <v>6.02605757309844</v>
      </c>
      <c r="V169" s="52" t="n">
        <v>8.94993455489557</v>
      </c>
      <c r="W169" s="52" t="n">
        <v>5.06947802754278</v>
      </c>
      <c r="X169" s="52" t="n">
        <v>13188.5280504</v>
      </c>
      <c r="Y169" s="52" t="n">
        <v>6.31133085439559</v>
      </c>
      <c r="Z169" s="52" t="n">
        <v>8.05178675781161</v>
      </c>
      <c r="AA169" s="52" t="n">
        <v>5.18562370326256</v>
      </c>
      <c r="AB169" s="52" t="n">
        <v>11828.1960709</v>
      </c>
      <c r="AC169" s="52" t="n">
        <v>7.61755260638818</v>
      </c>
      <c r="AD169" s="52" t="n">
        <v>7.22128444724985</v>
      </c>
      <c r="AE169" s="52" t="n">
        <v>6.59910300045267</v>
      </c>
      <c r="AF169" s="52" t="n">
        <v>11490.9699594</v>
      </c>
      <c r="AG169" s="52" t="n">
        <v>6.82674328225652</v>
      </c>
      <c r="AH169" s="52" t="n">
        <v>7.0154030381504</v>
      </c>
      <c r="AI169" s="52" t="n">
        <v>6.21375152343904</v>
      </c>
      <c r="AJ169" s="52" t="n">
        <v>10831.1346931</v>
      </c>
      <c r="AK169" s="52" t="n">
        <v>7.24258214952038</v>
      </c>
      <c r="AL169" s="52" t="n">
        <v>6.61256408301998</v>
      </c>
      <c r="AM169" s="52" t="n">
        <v>6.54388978192918</v>
      </c>
      <c r="AN169" s="52" t="n">
        <v>9324.1169008</v>
      </c>
      <c r="AO169" s="52" t="n">
        <v>7.35885229652538</v>
      </c>
      <c r="AP169" s="52" t="n">
        <v>5.69250796626026</v>
      </c>
      <c r="AQ169" s="52" t="n">
        <v>7.04167381198512</v>
      </c>
      <c r="AR169" s="52" t="n">
        <v>10351.3920782</v>
      </c>
      <c r="AS169" s="52" t="n">
        <v>7.1120666657097</v>
      </c>
      <c r="AT169" s="52" t="n">
        <v>6.31967429129734</v>
      </c>
      <c r="AU169" s="52" t="n">
        <v>6.3017455319775</v>
      </c>
      <c r="AV169" s="52" t="n">
        <v>8102.5820281</v>
      </c>
      <c r="AW169" s="52" t="n">
        <v>7.11417099254898</v>
      </c>
      <c r="AX169" s="52" t="n">
        <v>4.94674329300602</v>
      </c>
      <c r="AY169" s="52" t="n">
        <v>6.62052460293706</v>
      </c>
      <c r="AZ169" s="52" t="n">
        <v>6789.0566595</v>
      </c>
      <c r="BA169" s="52" t="n">
        <v>6.77934857962624</v>
      </c>
      <c r="BB169" s="52" t="n">
        <v>4.1448170940757</v>
      </c>
      <c r="BC169" s="52" t="n">
        <v>6.65964215576164</v>
      </c>
      <c r="BD169" s="52" t="n">
        <v>5911.0318945</v>
      </c>
      <c r="BE169" s="52" t="n">
        <v>8.4669304636956</v>
      </c>
      <c r="BF169" s="52" t="n">
        <v>3.60877030031366</v>
      </c>
      <c r="BG169" s="52" t="n">
        <v>8.33665080136526</v>
      </c>
      <c r="BH169" s="52" t="n">
        <v>8896.2989388</v>
      </c>
      <c r="BI169" s="52" t="n">
        <v>6.81472323572995</v>
      </c>
      <c r="BJ169" s="52" t="n">
        <v>5.43131892469158</v>
      </c>
      <c r="BK169" s="52" t="n">
        <v>6.71056274133936</v>
      </c>
    </row>
    <row r="170">
      <c r="A170" s="52" t="s">
        <v>78</v>
      </c>
      <c r="B170" s="52" t="s">
        <v>79</v>
      </c>
      <c r="C170" s="52" t="s">
        <v>17</v>
      </c>
      <c r="D170" s="52" t="n">
        <v>12177.5654962</v>
      </c>
      <c r="E170" s="52" t="n">
        <v>6.25468446181793</v>
      </c>
      <c r="F170" s="52" t="n">
        <v>5.11370828672793</v>
      </c>
      <c r="G170" s="52" t="n">
        <v>5.37698619681236</v>
      </c>
      <c r="H170" s="52" t="n">
        <v>15809.6172698</v>
      </c>
      <c r="I170" s="52" t="n">
        <v>5.58673365133258</v>
      </c>
      <c r="J170" s="52" t="n">
        <v>6.63891077964649</v>
      </c>
      <c r="K170" s="52" t="n">
        <v>4.83015457523219</v>
      </c>
      <c r="L170" s="52" t="n">
        <v>18685.1792299</v>
      </c>
      <c r="M170" s="52" t="n">
        <v>4.91060528044386</v>
      </c>
      <c r="N170" s="52" t="n">
        <v>7.84644154833351</v>
      </c>
      <c r="O170" s="52" t="n">
        <v>4.18864093532911</v>
      </c>
      <c r="P170" s="52" t="n">
        <v>17916.9024383</v>
      </c>
      <c r="Q170" s="52" t="n">
        <v>5.29889163200277</v>
      </c>
      <c r="R170" s="52" t="n">
        <v>7.52382013464195</v>
      </c>
      <c r="S170" s="52" t="n">
        <v>4.62857315419358</v>
      </c>
      <c r="T170" s="52" t="n">
        <v>19838.7520639</v>
      </c>
      <c r="U170" s="52" t="n">
        <v>5.01983859847303</v>
      </c>
      <c r="V170" s="52" t="n">
        <v>8.33085979781128</v>
      </c>
      <c r="W170" s="52" t="n">
        <v>4.30064517007319</v>
      </c>
      <c r="X170" s="52" t="n">
        <v>21393.6335503</v>
      </c>
      <c r="Y170" s="52" t="n">
        <v>4.49122980398952</v>
      </c>
      <c r="Z170" s="52" t="n">
        <v>8.98379903631217</v>
      </c>
      <c r="AA170" s="52" t="n">
        <v>3.97173147438351</v>
      </c>
      <c r="AB170" s="52" t="n">
        <v>19996.2561258</v>
      </c>
      <c r="AC170" s="52" t="n">
        <v>4.71145342547929</v>
      </c>
      <c r="AD170" s="52" t="n">
        <v>8.39700026133682</v>
      </c>
      <c r="AE170" s="52" t="n">
        <v>4.35410704462703</v>
      </c>
      <c r="AF170" s="52" t="n">
        <v>18614.557511</v>
      </c>
      <c r="AG170" s="52" t="n">
        <v>5.13122955310125</v>
      </c>
      <c r="AH170" s="52" t="n">
        <v>7.81678546729871</v>
      </c>
      <c r="AI170" s="52" t="n">
        <v>4.50162605365878</v>
      </c>
      <c r="AJ170" s="52" t="n">
        <v>18205.3516844</v>
      </c>
      <c r="AK170" s="52" t="n">
        <v>4.79090028061821</v>
      </c>
      <c r="AL170" s="52" t="n">
        <v>7.64494822880348</v>
      </c>
      <c r="AM170" s="52" t="n">
        <v>4.34923100057797</v>
      </c>
      <c r="AN170" s="52" t="n">
        <v>14490.7670854</v>
      </c>
      <c r="AO170" s="52" t="n">
        <v>5.42605737022394</v>
      </c>
      <c r="AP170" s="52" t="n">
        <v>6.08508784032225</v>
      </c>
      <c r="AQ170" s="52" t="n">
        <v>5.02136242401389</v>
      </c>
      <c r="AR170" s="52" t="n">
        <v>15180.0962872</v>
      </c>
      <c r="AS170" s="52" t="n">
        <v>5.14345113260693</v>
      </c>
      <c r="AT170" s="52" t="n">
        <v>6.37455690149282</v>
      </c>
      <c r="AU170" s="52" t="n">
        <v>4.82245871278262</v>
      </c>
      <c r="AV170" s="52" t="n">
        <v>13813.7357044</v>
      </c>
      <c r="AW170" s="52" t="n">
        <v>4.93648848396917</v>
      </c>
      <c r="AX170" s="52" t="n">
        <v>5.8007829860823</v>
      </c>
      <c r="AY170" s="52" t="n">
        <v>4.76265549041912</v>
      </c>
      <c r="AZ170" s="52" t="n">
        <v>10801.7487964</v>
      </c>
      <c r="BA170" s="52" t="n">
        <v>5.57580389313455</v>
      </c>
      <c r="BB170" s="52" t="n">
        <v>4.53596347714499</v>
      </c>
      <c r="BC170" s="52" t="n">
        <v>5.5914601785468</v>
      </c>
      <c r="BD170" s="52" t="n">
        <v>7685.7901468</v>
      </c>
      <c r="BE170" s="52" t="n">
        <v>6.74641018295938</v>
      </c>
      <c r="BF170" s="52" t="n">
        <v>3.22748325812803</v>
      </c>
      <c r="BG170" s="52" t="n">
        <v>6.70894821186315</v>
      </c>
      <c r="BH170" s="52" t="n">
        <v>13525.7558333</v>
      </c>
      <c r="BI170" s="52" t="n">
        <v>5.36094797025749</v>
      </c>
      <c r="BJ170" s="52" t="n">
        <v>5.67985199591727</v>
      </c>
      <c r="BK170" s="52" t="n">
        <v>5.35923796397196</v>
      </c>
    </row>
    <row r="171">
      <c r="A171" s="52" t="s">
        <v>80</v>
      </c>
      <c r="B171" s="52" t="s">
        <v>81</v>
      </c>
      <c r="C171" s="52" t="s">
        <v>16</v>
      </c>
      <c r="D171" s="52" t="n">
        <v>12866.2620012</v>
      </c>
      <c r="E171" s="52" t="n">
        <v>7.08834539498617</v>
      </c>
      <c r="F171" s="52" t="n">
        <v>7.32737808626229</v>
      </c>
      <c r="G171" s="52" t="n">
        <v>5.46132542462693</v>
      </c>
      <c r="H171" s="52" t="n">
        <v>15857.14395</v>
      </c>
      <c r="I171" s="52" t="n">
        <v>6.87442184638212</v>
      </c>
      <c r="J171" s="52" t="n">
        <v>9.0306950907031</v>
      </c>
      <c r="K171" s="52" t="n">
        <v>5.34593767538825</v>
      </c>
      <c r="L171" s="52" t="n">
        <v>16414.5638392</v>
      </c>
      <c r="M171" s="52" t="n">
        <v>6.01865152107123</v>
      </c>
      <c r="N171" s="52" t="n">
        <v>9.34814753186976</v>
      </c>
      <c r="O171" s="52" t="n">
        <v>4.65097689524809</v>
      </c>
      <c r="P171" s="52" t="n">
        <v>16109.790059</v>
      </c>
      <c r="Q171" s="52" t="n">
        <v>6.21385982452221</v>
      </c>
      <c r="R171" s="52" t="n">
        <v>9.17457787208073</v>
      </c>
      <c r="S171" s="52" t="n">
        <v>4.48879867112098</v>
      </c>
      <c r="T171" s="52" t="n">
        <v>15342.8145273</v>
      </c>
      <c r="U171" s="52" t="n">
        <v>6.66238139980801</v>
      </c>
      <c r="V171" s="52" t="n">
        <v>8.73778281045725</v>
      </c>
      <c r="W171" s="52" t="n">
        <v>5.20840381264785</v>
      </c>
      <c r="X171" s="52" t="n">
        <v>14809.5099603</v>
      </c>
      <c r="Y171" s="52" t="n">
        <v>6.67153733430586</v>
      </c>
      <c r="Z171" s="52" t="n">
        <v>8.43406412377305</v>
      </c>
      <c r="AA171" s="52" t="n">
        <v>5.20231106138339</v>
      </c>
      <c r="AB171" s="52" t="n">
        <v>13392.3245888</v>
      </c>
      <c r="AC171" s="52" t="n">
        <v>6.53363070824395</v>
      </c>
      <c r="AD171" s="52" t="n">
        <v>7.6269724421073</v>
      </c>
      <c r="AE171" s="52" t="n">
        <v>5.25545231633648</v>
      </c>
      <c r="AF171" s="52" t="n">
        <v>13476.6642634</v>
      </c>
      <c r="AG171" s="52" t="n">
        <v>7.17465216635793</v>
      </c>
      <c r="AH171" s="52" t="n">
        <v>7.6750041612973</v>
      </c>
      <c r="AI171" s="52" t="n">
        <v>6.372995561937</v>
      </c>
      <c r="AJ171" s="52" t="n">
        <v>10248.3698946</v>
      </c>
      <c r="AK171" s="52" t="n">
        <v>7.86719997669323</v>
      </c>
      <c r="AL171" s="52" t="n">
        <v>5.83648001094634</v>
      </c>
      <c r="AM171" s="52" t="n">
        <v>7.02756336892056</v>
      </c>
      <c r="AN171" s="52" t="n">
        <v>10255.8043502</v>
      </c>
      <c r="AO171" s="52" t="n">
        <v>7.35576726019357</v>
      </c>
      <c r="AP171" s="52" t="n">
        <v>5.8407139576079</v>
      </c>
      <c r="AQ171" s="52" t="n">
        <v>6.24529495374192</v>
      </c>
      <c r="AR171" s="52" t="n">
        <v>8600.2059984</v>
      </c>
      <c r="AS171" s="52" t="n">
        <v>8.62462588052307</v>
      </c>
      <c r="AT171" s="52" t="n">
        <v>4.89784530768457</v>
      </c>
      <c r="AU171" s="52" t="n">
        <v>7.82387501661189</v>
      </c>
      <c r="AV171" s="52" t="n">
        <v>7430.926978</v>
      </c>
      <c r="AW171" s="52" t="n">
        <v>8.67175688793978</v>
      </c>
      <c r="AX171" s="52" t="n">
        <v>4.23193709984564</v>
      </c>
      <c r="AY171" s="52" t="n">
        <v>7.72769364974392</v>
      </c>
      <c r="AZ171" s="52" t="n">
        <v>7511.2085681</v>
      </c>
      <c r="BA171" s="52" t="n">
        <v>7.67962901048832</v>
      </c>
      <c r="BB171" s="52" t="n">
        <v>4.2776577267048</v>
      </c>
      <c r="BC171" s="52" t="n">
        <v>6.91450870105011</v>
      </c>
      <c r="BD171" s="52" t="n">
        <v>6083.9331543</v>
      </c>
      <c r="BE171" s="52" t="n">
        <v>8.60197203950878</v>
      </c>
      <c r="BF171" s="52" t="n">
        <v>3.46481973310855</v>
      </c>
      <c r="BG171" s="52" t="n">
        <v>8.3369374525223</v>
      </c>
      <c r="BH171" s="52" t="n">
        <v>7192.0994504</v>
      </c>
      <c r="BI171" s="52" t="n">
        <v>8.06304979311345</v>
      </c>
      <c r="BJ171" s="52" t="n">
        <v>4.09592404555145</v>
      </c>
      <c r="BK171" s="52" t="n">
        <v>7.99300794955091</v>
      </c>
    </row>
    <row r="172">
      <c r="A172" s="52" t="s">
        <v>80</v>
      </c>
      <c r="B172" s="52" t="s">
        <v>81</v>
      </c>
      <c r="C172" s="52" t="s">
        <v>17</v>
      </c>
      <c r="D172" s="52" t="n">
        <v>13004.9775882</v>
      </c>
      <c r="E172" s="52" t="n">
        <v>6.28253629050541</v>
      </c>
      <c r="F172" s="52" t="n">
        <v>6.16921606893098</v>
      </c>
      <c r="G172" s="52" t="n">
        <v>5.46508127071352</v>
      </c>
      <c r="H172" s="52" t="n">
        <v>16280.9356457</v>
      </c>
      <c r="I172" s="52" t="n">
        <v>5.73826858661514</v>
      </c>
      <c r="J172" s="52" t="n">
        <v>7.72324359050168</v>
      </c>
      <c r="K172" s="52" t="n">
        <v>4.74108912332073</v>
      </c>
      <c r="L172" s="52" t="n">
        <v>17016.1169784</v>
      </c>
      <c r="M172" s="52" t="n">
        <v>5.76968316309804</v>
      </c>
      <c r="N172" s="52" t="n">
        <v>8.07199409472294</v>
      </c>
      <c r="O172" s="52" t="n">
        <v>4.94382254151734</v>
      </c>
      <c r="P172" s="52" t="n">
        <v>16613.0572771</v>
      </c>
      <c r="Q172" s="52" t="n">
        <v>5.72814475505787</v>
      </c>
      <c r="R172" s="52" t="n">
        <v>7.8807932741806</v>
      </c>
      <c r="S172" s="52" t="n">
        <v>5.11922543234295</v>
      </c>
      <c r="T172" s="52" t="n">
        <v>19743.3381396</v>
      </c>
      <c r="U172" s="52" t="n">
        <v>5.56145602930418</v>
      </c>
      <c r="V172" s="52" t="n">
        <v>9.36571540236053</v>
      </c>
      <c r="W172" s="52" t="n">
        <v>4.93187277985057</v>
      </c>
      <c r="X172" s="52" t="n">
        <v>21574.4613681</v>
      </c>
      <c r="Y172" s="52" t="n">
        <v>5.19010061455186</v>
      </c>
      <c r="Z172" s="52" t="n">
        <v>10.2343516432799</v>
      </c>
      <c r="AA172" s="52" t="n">
        <v>4.6510333503073</v>
      </c>
      <c r="AB172" s="52" t="n">
        <v>16980.3695732</v>
      </c>
      <c r="AC172" s="52" t="n">
        <v>6.1630082680805</v>
      </c>
      <c r="AD172" s="52" t="n">
        <v>8.05503647483572</v>
      </c>
      <c r="AE172" s="52" t="n">
        <v>5.35294505344207</v>
      </c>
      <c r="AF172" s="52" t="n">
        <v>16920.3685328</v>
      </c>
      <c r="AG172" s="52" t="n">
        <v>6.21225693741448</v>
      </c>
      <c r="AH172" s="52" t="n">
        <v>8.02657357437489</v>
      </c>
      <c r="AI172" s="52" t="n">
        <v>5.16296130814378</v>
      </c>
      <c r="AJ172" s="52" t="n">
        <v>16040.9462561</v>
      </c>
      <c r="AK172" s="52" t="n">
        <v>5.8196146093623</v>
      </c>
      <c r="AL172" s="52" t="n">
        <v>7.60939899610294</v>
      </c>
      <c r="AM172" s="52" t="n">
        <v>5.09326007415919</v>
      </c>
      <c r="AN172" s="52" t="n">
        <v>12384.9747579</v>
      </c>
      <c r="AO172" s="52" t="n">
        <v>7.09264022542154</v>
      </c>
      <c r="AP172" s="52" t="n">
        <v>5.87510318811064</v>
      </c>
      <c r="AQ172" s="52" t="n">
        <v>6.79972755058623</v>
      </c>
      <c r="AR172" s="52" t="n">
        <v>11242.0004635</v>
      </c>
      <c r="AS172" s="52" t="n">
        <v>7.00746636518939</v>
      </c>
      <c r="AT172" s="52" t="n">
        <v>5.33290653028745</v>
      </c>
      <c r="AU172" s="52" t="n">
        <v>6.46318963669269</v>
      </c>
      <c r="AV172" s="52" t="n">
        <v>8919.0461591</v>
      </c>
      <c r="AW172" s="52" t="n">
        <v>7.15095930147745</v>
      </c>
      <c r="AX172" s="52" t="n">
        <v>4.23095868570986</v>
      </c>
      <c r="AY172" s="52" t="n">
        <v>7.01958182797618</v>
      </c>
      <c r="AZ172" s="52" t="n">
        <v>9356.7638247</v>
      </c>
      <c r="BA172" s="52" t="n">
        <v>8.40908965027507</v>
      </c>
      <c r="BB172" s="52" t="n">
        <v>4.4386003243025</v>
      </c>
      <c r="BC172" s="52" t="n">
        <v>7.95131297146908</v>
      </c>
      <c r="BD172" s="52" t="n">
        <v>6241.8598431</v>
      </c>
      <c r="BE172" s="52" t="n">
        <v>10.65303976534</v>
      </c>
      <c r="BF172" s="52" t="n">
        <v>2.96097258014554</v>
      </c>
      <c r="BG172" s="52" t="n">
        <v>10.3071298579824</v>
      </c>
      <c r="BH172" s="52" t="n">
        <v>8485.1620239</v>
      </c>
      <c r="BI172" s="52" t="n">
        <v>7.98769309795104</v>
      </c>
      <c r="BJ172" s="52" t="n">
        <v>4.0251355721538</v>
      </c>
      <c r="BK172" s="52" t="n">
        <v>7.58764684694423</v>
      </c>
    </row>
    <row r="173">
      <c r="A173" s="52" t="s">
        <v>82</v>
      </c>
      <c r="B173" s="52" t="s">
        <v>83</v>
      </c>
      <c r="C173" s="52" t="s">
        <v>16</v>
      </c>
      <c r="D173" s="52" t="n">
        <v>5658.9625041</v>
      </c>
      <c r="E173" s="52" t="n">
        <v>17.5357116658963</v>
      </c>
      <c r="F173" s="52" t="n">
        <v>6.44653710246538</v>
      </c>
      <c r="G173" s="52" t="n">
        <v>14.3181226725443</v>
      </c>
      <c r="H173" s="52" t="n">
        <v>6262.9443379</v>
      </c>
      <c r="I173" s="52" t="n">
        <v>11.9051562792761</v>
      </c>
      <c r="J173" s="52" t="n">
        <v>7.13457687971886</v>
      </c>
      <c r="K173" s="52" t="n">
        <v>8.96356988832547</v>
      </c>
      <c r="L173" s="52" t="n">
        <v>7413.1171567</v>
      </c>
      <c r="M173" s="52" t="n">
        <v>12.1389273679343</v>
      </c>
      <c r="N173" s="52" t="n">
        <v>8.44482266156834</v>
      </c>
      <c r="O173" s="52" t="n">
        <v>9.19363943819631</v>
      </c>
      <c r="P173" s="52" t="n">
        <v>6742.0814149</v>
      </c>
      <c r="Q173" s="52" t="n">
        <v>11.1516920784636</v>
      </c>
      <c r="R173" s="52" t="n">
        <v>7.68039688503069</v>
      </c>
      <c r="S173" s="52" t="n">
        <v>8.8693419638111</v>
      </c>
      <c r="T173" s="52" t="n">
        <v>8145.8415305</v>
      </c>
      <c r="U173" s="52" t="n">
        <v>10.4049610350209</v>
      </c>
      <c r="V173" s="52" t="n">
        <v>9.27952246001375</v>
      </c>
      <c r="W173" s="52" t="n">
        <v>8.27854965794202</v>
      </c>
      <c r="X173" s="52" t="n">
        <v>6789.9009185</v>
      </c>
      <c r="Y173" s="52" t="n">
        <v>11.2265063264642</v>
      </c>
      <c r="Z173" s="52" t="n">
        <v>7.73487157079783</v>
      </c>
      <c r="AA173" s="52" t="n">
        <v>8.58996284313715</v>
      </c>
      <c r="AB173" s="52" t="n">
        <v>6188.7557432</v>
      </c>
      <c r="AC173" s="52" t="n">
        <v>10.9373182866189</v>
      </c>
      <c r="AD173" s="52" t="n">
        <v>7.05006323822242</v>
      </c>
      <c r="AE173" s="52" t="n">
        <v>8.72908455583881</v>
      </c>
      <c r="AF173" s="52" t="n">
        <v>6184.0226599</v>
      </c>
      <c r="AG173" s="52" t="n">
        <v>11.2157056505961</v>
      </c>
      <c r="AH173" s="52" t="n">
        <v>7.0446714376794</v>
      </c>
      <c r="AI173" s="52" t="n">
        <v>8.70064968210155</v>
      </c>
      <c r="AJ173" s="52" t="n">
        <v>6049.0909034</v>
      </c>
      <c r="AK173" s="52" t="n">
        <v>12.7544969452758</v>
      </c>
      <c r="AL173" s="52" t="n">
        <v>6.89096082836756</v>
      </c>
      <c r="AM173" s="52" t="n">
        <v>10.7275936043043</v>
      </c>
      <c r="AN173" s="52" t="n">
        <v>5854.4795287</v>
      </c>
      <c r="AO173" s="52" t="n">
        <v>10.9455135570322</v>
      </c>
      <c r="AP173" s="52" t="n">
        <v>6.66926481135801</v>
      </c>
      <c r="AQ173" s="52" t="n">
        <v>9.61086011096336</v>
      </c>
      <c r="AR173" s="52" t="n">
        <v>6325.2113058</v>
      </c>
      <c r="AS173" s="52" t="n">
        <v>10.9398704277993</v>
      </c>
      <c r="AT173" s="52" t="n">
        <v>7.20550972624939</v>
      </c>
      <c r="AU173" s="52" t="n">
        <v>10.4547824993217</v>
      </c>
      <c r="AV173" s="52" t="n">
        <v>4690.7697859</v>
      </c>
      <c r="AW173" s="52" t="n">
        <v>10.3465081591598</v>
      </c>
      <c r="AX173" s="52" t="n">
        <v>5.34359813163971</v>
      </c>
      <c r="AY173" s="52" t="n">
        <v>10.3936828653354</v>
      </c>
      <c r="AZ173" s="52" t="n">
        <v>4127.3573525</v>
      </c>
      <c r="BA173" s="52" t="n">
        <v>10.0664646673144</v>
      </c>
      <c r="BB173" s="52" t="n">
        <v>4.70177391858441</v>
      </c>
      <c r="BC173" s="52" t="n">
        <v>10.9236805848912</v>
      </c>
      <c r="BD173" s="52" t="n">
        <v>2194.0171774</v>
      </c>
      <c r="BE173" s="52" t="n">
        <v>12.9165548749932</v>
      </c>
      <c r="BF173" s="52" t="n">
        <v>2.49936505628162</v>
      </c>
      <c r="BG173" s="52" t="n">
        <v>12.826641461071</v>
      </c>
      <c r="BH173" s="52" t="n">
        <v>5156.4296778</v>
      </c>
      <c r="BI173" s="52" t="n">
        <v>10.817645202182</v>
      </c>
      <c r="BJ173" s="52" t="n">
        <v>5.87406529202263</v>
      </c>
      <c r="BK173" s="52" t="n">
        <v>10.7104999949869</v>
      </c>
    </row>
    <row r="174">
      <c r="A174" s="52" t="s">
        <v>82</v>
      </c>
      <c r="B174" s="52" t="s">
        <v>83</v>
      </c>
      <c r="C174" s="52" t="s">
        <v>17</v>
      </c>
      <c r="D174" s="52" t="n">
        <v>4825.0269279</v>
      </c>
      <c r="E174" s="52" t="n">
        <v>14.7867334629811</v>
      </c>
      <c r="F174" s="52" t="n">
        <v>5.19949351409647</v>
      </c>
      <c r="G174" s="52" t="n">
        <v>12.2616231743425</v>
      </c>
      <c r="H174" s="52" t="n">
        <v>5526.5450645</v>
      </c>
      <c r="I174" s="52" t="n">
        <v>12.2515990877411</v>
      </c>
      <c r="J174" s="52" t="n">
        <v>5.95545592752496</v>
      </c>
      <c r="K174" s="52" t="n">
        <v>10.7627672184954</v>
      </c>
      <c r="L174" s="52" t="n">
        <v>6148.4040098</v>
      </c>
      <c r="M174" s="52" t="n">
        <v>11.8681208991573</v>
      </c>
      <c r="N174" s="52" t="n">
        <v>6.62557686178832</v>
      </c>
      <c r="O174" s="52" t="n">
        <v>10.2837752265743</v>
      </c>
      <c r="P174" s="52" t="n">
        <v>6128.0151035</v>
      </c>
      <c r="Q174" s="52" t="n">
        <v>11.3753538497057</v>
      </c>
      <c r="R174" s="52" t="n">
        <v>6.60360558833213</v>
      </c>
      <c r="S174" s="52" t="n">
        <v>10.15789295742</v>
      </c>
      <c r="T174" s="52" t="n">
        <v>7303.0619512</v>
      </c>
      <c r="U174" s="52" t="n">
        <v>10.0877687227894</v>
      </c>
      <c r="V174" s="52" t="n">
        <v>7.86984690774271</v>
      </c>
      <c r="W174" s="52" t="n">
        <v>9.06564262014872</v>
      </c>
      <c r="X174" s="52" t="n">
        <v>10273.7018318</v>
      </c>
      <c r="Y174" s="52" t="n">
        <v>8.82535641816671</v>
      </c>
      <c r="Z174" s="52" t="n">
        <v>11.0710358384371</v>
      </c>
      <c r="AA174" s="52" t="n">
        <v>7.1164744502952</v>
      </c>
      <c r="AB174" s="52" t="n">
        <v>7707.8041125</v>
      </c>
      <c r="AC174" s="52" t="n">
        <v>10.0871516638132</v>
      </c>
      <c r="AD174" s="52" t="n">
        <v>8.306000793308</v>
      </c>
      <c r="AE174" s="52" t="n">
        <v>8.8531486739835</v>
      </c>
      <c r="AF174" s="52" t="n">
        <v>6708.7492287</v>
      </c>
      <c r="AG174" s="52" t="n">
        <v>10.4563537457385</v>
      </c>
      <c r="AH174" s="52" t="n">
        <v>7.229410037201</v>
      </c>
      <c r="AI174" s="52" t="n">
        <v>9.7509404173011</v>
      </c>
      <c r="AJ174" s="52" t="n">
        <v>6454.6055044</v>
      </c>
      <c r="AK174" s="52" t="n">
        <v>10.338954334171</v>
      </c>
      <c r="AL174" s="52" t="n">
        <v>6.95554241617172</v>
      </c>
      <c r="AM174" s="52" t="n">
        <v>9.5758103214155</v>
      </c>
      <c r="AN174" s="52" t="n">
        <v>5483.4802958</v>
      </c>
      <c r="AO174" s="52" t="n">
        <v>13.3277956293962</v>
      </c>
      <c r="AP174" s="52" t="n">
        <v>5.90904893562882</v>
      </c>
      <c r="AQ174" s="52" t="n">
        <v>12.8747167317136</v>
      </c>
      <c r="AR174" s="52" t="n">
        <v>6747.1979716</v>
      </c>
      <c r="AS174" s="52" t="n">
        <v>9.24866424684633</v>
      </c>
      <c r="AT174" s="52" t="n">
        <v>7.27084275712588</v>
      </c>
      <c r="AU174" s="52" t="n">
        <v>8.7016608135701</v>
      </c>
      <c r="AV174" s="52" t="n">
        <v>5811.8193345</v>
      </c>
      <c r="AW174" s="52" t="n">
        <v>9.6573871111655</v>
      </c>
      <c r="AX174" s="52" t="n">
        <v>6.2628701116877</v>
      </c>
      <c r="AY174" s="52" t="n">
        <v>9.60813783103381</v>
      </c>
      <c r="AZ174" s="52" t="n">
        <v>4314.7890524</v>
      </c>
      <c r="BA174" s="52" t="n">
        <v>11.0548441348073</v>
      </c>
      <c r="BB174" s="52" t="n">
        <v>4.64965647402356</v>
      </c>
      <c r="BC174" s="52" t="n">
        <v>11.0696338903887</v>
      </c>
      <c r="BD174" s="52" t="n">
        <v>3503.7263977</v>
      </c>
      <c r="BE174" s="52" t="n">
        <v>13.937882880982</v>
      </c>
      <c r="BF174" s="52" t="n">
        <v>3.77564787766658</v>
      </c>
      <c r="BG174" s="52" t="n">
        <v>14.1142266616541</v>
      </c>
      <c r="BH174" s="52" t="n">
        <v>5861.0912287</v>
      </c>
      <c r="BI174" s="52" t="n">
        <v>10.515792076418</v>
      </c>
      <c r="BJ174" s="52" t="n">
        <v>6.315965959265</v>
      </c>
      <c r="BK174" s="52" t="n">
        <v>10.3630720110125</v>
      </c>
    </row>
    <row r="175">
      <c r="A175" s="52" t="s">
        <v>84</v>
      </c>
      <c r="B175" s="52" t="s">
        <v>85</v>
      </c>
      <c r="C175" s="52" t="s">
        <v>16</v>
      </c>
      <c r="D175" s="52" t="n">
        <v>21530.8164315</v>
      </c>
      <c r="E175" s="52" t="n">
        <v>8.05002724102229</v>
      </c>
      <c r="F175" s="52" t="n">
        <v>7.09045052375992</v>
      </c>
      <c r="G175" s="52" t="n">
        <v>6.39724899615357</v>
      </c>
      <c r="H175" s="52" t="n">
        <v>23784.4003883</v>
      </c>
      <c r="I175" s="52" t="n">
        <v>7.3063159306254</v>
      </c>
      <c r="J175" s="52" t="n">
        <v>7.83259263423985</v>
      </c>
      <c r="K175" s="52" t="n">
        <v>6.08802005457808</v>
      </c>
      <c r="L175" s="52" t="n">
        <v>25358.0610281</v>
      </c>
      <c r="M175" s="52" t="n">
        <v>6.76024628985719</v>
      </c>
      <c r="N175" s="52" t="n">
        <v>8.35082485934795</v>
      </c>
      <c r="O175" s="52" t="n">
        <v>5.22631815382915</v>
      </c>
      <c r="P175" s="52" t="n">
        <v>27122.7539284</v>
      </c>
      <c r="Q175" s="52" t="n">
        <v>6.29179018804253</v>
      </c>
      <c r="R175" s="52" t="n">
        <v>8.93196713693021</v>
      </c>
      <c r="S175" s="52" t="n">
        <v>4.9551707432864</v>
      </c>
      <c r="T175" s="52" t="n">
        <v>26488.5271366</v>
      </c>
      <c r="U175" s="52" t="n">
        <v>6.7424552864846</v>
      </c>
      <c r="V175" s="52" t="n">
        <v>8.72310586581177</v>
      </c>
      <c r="W175" s="52" t="n">
        <v>5.49130761887313</v>
      </c>
      <c r="X175" s="52" t="n">
        <v>26587.8729355</v>
      </c>
      <c r="Y175" s="52" t="n">
        <v>6.8723455227234</v>
      </c>
      <c r="Z175" s="52" t="n">
        <v>8.75582206466494</v>
      </c>
      <c r="AA175" s="52" t="n">
        <v>5.69321983371876</v>
      </c>
      <c r="AB175" s="52" t="n">
        <v>25104.0763323</v>
      </c>
      <c r="AC175" s="52" t="n">
        <v>6.7613526327915</v>
      </c>
      <c r="AD175" s="52" t="n">
        <v>8.26718353877418</v>
      </c>
      <c r="AE175" s="52" t="n">
        <v>5.57054784477353</v>
      </c>
      <c r="AF175" s="52" t="n">
        <v>22270.0392212</v>
      </c>
      <c r="AG175" s="52" t="n">
        <v>6.9202574301945</v>
      </c>
      <c r="AH175" s="52" t="n">
        <v>7.33388869681198</v>
      </c>
      <c r="AI175" s="52" t="n">
        <v>5.51432299525492</v>
      </c>
      <c r="AJ175" s="52" t="n">
        <v>17736.1642353</v>
      </c>
      <c r="AK175" s="52" t="n">
        <v>7.59260298760122</v>
      </c>
      <c r="AL175" s="52" t="n">
        <v>5.84080939948423</v>
      </c>
      <c r="AM175" s="52" t="n">
        <v>6.88516226100718</v>
      </c>
      <c r="AN175" s="52" t="n">
        <v>19215.9652366</v>
      </c>
      <c r="AO175" s="52" t="n">
        <v>6.87092527862955</v>
      </c>
      <c r="AP175" s="52" t="n">
        <v>6.32813210822171</v>
      </c>
      <c r="AQ175" s="52" t="n">
        <v>6.10562912778064</v>
      </c>
      <c r="AR175" s="52" t="n">
        <v>16558.5094768</v>
      </c>
      <c r="AS175" s="52" t="n">
        <v>8.58274837355181</v>
      </c>
      <c r="AT175" s="52" t="n">
        <v>5.4529883976295</v>
      </c>
      <c r="AU175" s="52" t="n">
        <v>7.87635165213767</v>
      </c>
      <c r="AV175" s="52" t="n">
        <v>17507.0774729</v>
      </c>
      <c r="AW175" s="52" t="n">
        <v>7.16307609772122</v>
      </c>
      <c r="AX175" s="52" t="n">
        <v>5.76536737620503</v>
      </c>
      <c r="AY175" s="52" t="n">
        <v>6.63485081994504</v>
      </c>
      <c r="AZ175" s="52" t="n">
        <v>11707.7785436</v>
      </c>
      <c r="BA175" s="52" t="n">
        <v>8.13120239470278</v>
      </c>
      <c r="BB175" s="52" t="n">
        <v>3.8555632467835</v>
      </c>
      <c r="BC175" s="52" t="n">
        <v>7.87074793826504</v>
      </c>
      <c r="BD175" s="52" t="n">
        <v>9360.282806</v>
      </c>
      <c r="BE175" s="52" t="n">
        <v>8.77978892116034</v>
      </c>
      <c r="BF175" s="52" t="n">
        <v>3.08249444861947</v>
      </c>
      <c r="BG175" s="52" t="n">
        <v>8.24603805421038</v>
      </c>
      <c r="BH175" s="52" t="n">
        <v>13327.0313001</v>
      </c>
      <c r="BI175" s="52" t="n">
        <v>9.05879579759502</v>
      </c>
      <c r="BJ175" s="52" t="n">
        <v>4.38880970271575</v>
      </c>
      <c r="BK175" s="52" t="n">
        <v>8.77271801844005</v>
      </c>
    </row>
    <row r="176">
      <c r="A176" s="52" t="s">
        <v>84</v>
      </c>
      <c r="B176" s="52" t="s">
        <v>85</v>
      </c>
      <c r="C176" s="52" t="s">
        <v>17</v>
      </c>
      <c r="D176" s="52" t="n">
        <v>22411.8689146</v>
      </c>
      <c r="E176" s="52" t="n">
        <v>6.74106532763416</v>
      </c>
      <c r="F176" s="52" t="n">
        <v>5.3306808037924</v>
      </c>
      <c r="G176" s="52" t="n">
        <v>5.87114873758112</v>
      </c>
      <c r="H176" s="52" t="n">
        <v>31338.9327373</v>
      </c>
      <c r="I176" s="52" t="n">
        <v>5.40539574430519</v>
      </c>
      <c r="J176" s="52" t="n">
        <v>7.45399001710375</v>
      </c>
      <c r="K176" s="52" t="n">
        <v>4.60796876561403</v>
      </c>
      <c r="L176" s="52" t="n">
        <v>34115.9204982</v>
      </c>
      <c r="M176" s="52" t="n">
        <v>5.26402852806017</v>
      </c>
      <c r="N176" s="52" t="n">
        <v>8.1144987594047</v>
      </c>
      <c r="O176" s="52" t="n">
        <v>4.61494434551726</v>
      </c>
      <c r="P176" s="52" t="n">
        <v>32050.8281382</v>
      </c>
      <c r="Q176" s="52" t="n">
        <v>5.35531783859331</v>
      </c>
      <c r="R176" s="52" t="n">
        <v>7.62331490305352</v>
      </c>
      <c r="S176" s="52" t="n">
        <v>4.55451226492846</v>
      </c>
      <c r="T176" s="52" t="n">
        <v>38090.8907974</v>
      </c>
      <c r="U176" s="52" t="n">
        <v>4.95902503173192</v>
      </c>
      <c r="V176" s="52" t="n">
        <v>9.05994859896657</v>
      </c>
      <c r="W176" s="52" t="n">
        <v>4.32805038394158</v>
      </c>
      <c r="X176" s="52" t="n">
        <v>43930.1716217</v>
      </c>
      <c r="Y176" s="52" t="n">
        <v>5.07281025351166</v>
      </c>
      <c r="Z176" s="52" t="n">
        <v>10.4488261761405</v>
      </c>
      <c r="AA176" s="52" t="n">
        <v>4.31489999786066</v>
      </c>
      <c r="AB176" s="52" t="n">
        <v>36993.8062453</v>
      </c>
      <c r="AC176" s="52" t="n">
        <v>5.74094114944573</v>
      </c>
      <c r="AD176" s="52" t="n">
        <v>8.79900616777973</v>
      </c>
      <c r="AE176" s="52" t="n">
        <v>4.98004078599084</v>
      </c>
      <c r="AF176" s="52" t="n">
        <v>33143.1180022</v>
      </c>
      <c r="AG176" s="52" t="n">
        <v>5.26049719134653</v>
      </c>
      <c r="AH176" s="52" t="n">
        <v>7.88311691387149</v>
      </c>
      <c r="AI176" s="52" t="n">
        <v>4.86602021988351</v>
      </c>
      <c r="AJ176" s="52" t="n">
        <v>31664.1301722</v>
      </c>
      <c r="AK176" s="52" t="n">
        <v>5.36003512789537</v>
      </c>
      <c r="AL176" s="52" t="n">
        <v>7.5313384850191</v>
      </c>
      <c r="AM176" s="52" t="n">
        <v>5.02748913645615</v>
      </c>
      <c r="AN176" s="52" t="n">
        <v>25660.0485907</v>
      </c>
      <c r="AO176" s="52" t="n">
        <v>6.39012160401422</v>
      </c>
      <c r="AP176" s="52" t="n">
        <v>6.10326291698579</v>
      </c>
      <c r="AQ176" s="52" t="n">
        <v>5.91862759832583</v>
      </c>
      <c r="AR176" s="52" t="n">
        <v>26702.0979352</v>
      </c>
      <c r="AS176" s="52" t="n">
        <v>6.82026078943317</v>
      </c>
      <c r="AT176" s="52" t="n">
        <v>6.35111518037789</v>
      </c>
      <c r="AU176" s="52" t="n">
        <v>6.04923565281757</v>
      </c>
      <c r="AV176" s="52" t="n">
        <v>17674.6549865</v>
      </c>
      <c r="AW176" s="52" t="n">
        <v>6.8751523233903</v>
      </c>
      <c r="AX176" s="52" t="n">
        <v>4.2039307123027</v>
      </c>
      <c r="AY176" s="52" t="n">
        <v>6.48568842258894</v>
      </c>
      <c r="AZ176" s="52" t="n">
        <v>15810.1328524</v>
      </c>
      <c r="BA176" s="52" t="n">
        <v>7.11784536863807</v>
      </c>
      <c r="BB176" s="52" t="n">
        <v>3.76045264332211</v>
      </c>
      <c r="BC176" s="52" t="n">
        <v>6.96331356746455</v>
      </c>
      <c r="BD176" s="52" t="n">
        <v>12113.8886522</v>
      </c>
      <c r="BE176" s="52" t="n">
        <v>8.11240779597905</v>
      </c>
      <c r="BF176" s="52" t="n">
        <v>2.88129802755959</v>
      </c>
      <c r="BG176" s="52" t="n">
        <v>8.23194910563629</v>
      </c>
      <c r="BH176" s="52" t="n">
        <v>18731.1533836</v>
      </c>
      <c r="BI176" s="52" t="n">
        <v>7.8079338424789</v>
      </c>
      <c r="BJ176" s="52" t="n">
        <v>4.45521969432016</v>
      </c>
      <c r="BK176" s="52" t="n">
        <v>7.66675234341839</v>
      </c>
    </row>
    <row r="177">
      <c r="A177" s="52" t="s">
        <v>86</v>
      </c>
      <c r="B177" s="52" t="s">
        <v>87</v>
      </c>
      <c r="C177" s="52" t="s">
        <v>16</v>
      </c>
      <c r="D177" s="52" t="n">
        <v>20617.4664091</v>
      </c>
      <c r="E177" s="52" t="n">
        <v>5.55923969966616</v>
      </c>
      <c r="F177" s="52" t="n">
        <v>6.04145954418614</v>
      </c>
      <c r="G177" s="52" t="n">
        <v>4.64006133378218</v>
      </c>
      <c r="H177" s="52" t="n">
        <v>24153.8376777</v>
      </c>
      <c r="I177" s="52" t="n">
        <v>5.5278688215699</v>
      </c>
      <c r="J177" s="52" t="n">
        <v>7.07770927189465</v>
      </c>
      <c r="K177" s="52" t="n">
        <v>4.48344403852101</v>
      </c>
      <c r="L177" s="52" t="n">
        <v>27672.2495534</v>
      </c>
      <c r="M177" s="52" t="n">
        <v>5.10648411846752</v>
      </c>
      <c r="N177" s="52" t="n">
        <v>8.10869642545895</v>
      </c>
      <c r="O177" s="52" t="n">
        <v>4.15516014795281</v>
      </c>
      <c r="P177" s="52" t="n">
        <v>29020.7402344</v>
      </c>
      <c r="Q177" s="52" t="n">
        <v>4.70110574581351</v>
      </c>
      <c r="R177" s="52" t="n">
        <v>8.50383963720575</v>
      </c>
      <c r="S177" s="52" t="n">
        <v>3.87343752521788</v>
      </c>
      <c r="T177" s="52" t="n">
        <v>31002.1014994</v>
      </c>
      <c r="U177" s="52" t="n">
        <v>4.72542938349641</v>
      </c>
      <c r="V177" s="52" t="n">
        <v>9.08443056372384</v>
      </c>
      <c r="W177" s="52" t="n">
        <v>3.85561939810279</v>
      </c>
      <c r="X177" s="52" t="n">
        <v>31598.3847811</v>
      </c>
      <c r="Y177" s="52" t="n">
        <v>4.90526920109659</v>
      </c>
      <c r="Z177" s="52" t="n">
        <v>9.25915723730169</v>
      </c>
      <c r="AA177" s="52" t="n">
        <v>4.11496027887445</v>
      </c>
      <c r="AB177" s="52" t="n">
        <v>27350.3233725</v>
      </c>
      <c r="AC177" s="52" t="n">
        <v>5.09667715338909</v>
      </c>
      <c r="AD177" s="52" t="n">
        <v>8.01436359330925</v>
      </c>
      <c r="AE177" s="52" t="n">
        <v>4.40935445902737</v>
      </c>
      <c r="AF177" s="52" t="n">
        <v>25187.4060181</v>
      </c>
      <c r="AG177" s="52" t="n">
        <v>5.35505507884202</v>
      </c>
      <c r="AH177" s="52" t="n">
        <v>7.38057196078072</v>
      </c>
      <c r="AI177" s="52" t="n">
        <v>4.61482093198219</v>
      </c>
      <c r="AJ177" s="52" t="n">
        <v>23665.9488385</v>
      </c>
      <c r="AK177" s="52" t="n">
        <v>5.11041960986821</v>
      </c>
      <c r="AL177" s="52" t="n">
        <v>6.93474501888703</v>
      </c>
      <c r="AM177" s="52" t="n">
        <v>4.45931025374655</v>
      </c>
      <c r="AN177" s="52" t="n">
        <v>21614.3460568</v>
      </c>
      <c r="AO177" s="52" t="n">
        <v>5.50386138024228</v>
      </c>
      <c r="AP177" s="52" t="n">
        <v>6.33357148182674</v>
      </c>
      <c r="AQ177" s="52" t="n">
        <v>4.84993407063974</v>
      </c>
      <c r="AR177" s="52" t="n">
        <v>22949.1974329</v>
      </c>
      <c r="AS177" s="52" t="n">
        <v>5.2040555680408</v>
      </c>
      <c r="AT177" s="52" t="n">
        <v>6.72471801875767</v>
      </c>
      <c r="AU177" s="52" t="n">
        <v>4.74357390007433</v>
      </c>
      <c r="AV177" s="52" t="n">
        <v>16355.4216358</v>
      </c>
      <c r="AW177" s="52" t="n">
        <v>5.80793413628464</v>
      </c>
      <c r="AX177" s="52" t="n">
        <v>4.79256840681356</v>
      </c>
      <c r="AY177" s="52" t="n">
        <v>5.59983197308796</v>
      </c>
      <c r="AZ177" s="52" t="n">
        <v>14734.9802446</v>
      </c>
      <c r="BA177" s="52" t="n">
        <v>6.08861531697863</v>
      </c>
      <c r="BB177" s="52" t="n">
        <v>4.31773648933128</v>
      </c>
      <c r="BC177" s="52" t="n">
        <v>5.8282201105227</v>
      </c>
      <c r="BD177" s="52" t="n">
        <v>9980.9893154</v>
      </c>
      <c r="BE177" s="52" t="n">
        <v>8.02426076534729</v>
      </c>
      <c r="BF177" s="52" t="n">
        <v>2.92469219852002</v>
      </c>
      <c r="BG177" s="52" t="n">
        <v>7.91076947149839</v>
      </c>
      <c r="BH177" s="52" t="n">
        <v>15362.9227652</v>
      </c>
      <c r="BI177" s="52" t="n">
        <v>6.30698830634619</v>
      </c>
      <c r="BJ177" s="52" t="n">
        <v>4.50174015200269</v>
      </c>
      <c r="BK177" s="52" t="n">
        <v>6.14654443501669</v>
      </c>
    </row>
    <row r="178">
      <c r="A178" s="52" t="s">
        <v>86</v>
      </c>
      <c r="B178" s="52" t="s">
        <v>87</v>
      </c>
      <c r="C178" s="52" t="s">
        <v>17</v>
      </c>
      <c r="D178" s="52" t="n">
        <v>30405.5026831</v>
      </c>
      <c r="E178" s="52" t="n">
        <v>4.53877480430459</v>
      </c>
      <c r="F178" s="52" t="n">
        <v>4.38588125576846</v>
      </c>
      <c r="G178" s="52" t="n">
        <v>4.12723961759188</v>
      </c>
      <c r="H178" s="52" t="n">
        <v>41906.5040353</v>
      </c>
      <c r="I178" s="52" t="n">
        <v>3.72713842925436</v>
      </c>
      <c r="J178" s="52" t="n">
        <v>6.04485814488329</v>
      </c>
      <c r="K178" s="52" t="n">
        <v>3.34626584237783</v>
      </c>
      <c r="L178" s="52" t="n">
        <v>46666.4396426</v>
      </c>
      <c r="M178" s="52" t="n">
        <v>3.53608614518023</v>
      </c>
      <c r="N178" s="52" t="n">
        <v>6.73146124354956</v>
      </c>
      <c r="O178" s="52" t="n">
        <v>3.17010910653948</v>
      </c>
      <c r="P178" s="52" t="n">
        <v>45757.6189918</v>
      </c>
      <c r="Q178" s="52" t="n">
        <v>3.56762379686853</v>
      </c>
      <c r="R178" s="52" t="n">
        <v>6.60036722748468</v>
      </c>
      <c r="S178" s="52" t="n">
        <v>3.15405965659868</v>
      </c>
      <c r="T178" s="52" t="n">
        <v>57912.5392761</v>
      </c>
      <c r="U178" s="52" t="n">
        <v>3.36533680342644</v>
      </c>
      <c r="V178" s="52" t="n">
        <v>8.3536695029278</v>
      </c>
      <c r="W178" s="52" t="n">
        <v>2.95975594678903</v>
      </c>
      <c r="X178" s="52" t="n">
        <v>64035.3490238</v>
      </c>
      <c r="Y178" s="52" t="n">
        <v>3.27995412078874</v>
      </c>
      <c r="Z178" s="52" t="n">
        <v>9.2368621534476</v>
      </c>
      <c r="AA178" s="52" t="n">
        <v>2.92948328315126</v>
      </c>
      <c r="AB178" s="52" t="n">
        <v>58629.2813306</v>
      </c>
      <c r="AC178" s="52" t="n">
        <v>3.50834896329929</v>
      </c>
      <c r="AD178" s="52" t="n">
        <v>8.45705689220454</v>
      </c>
      <c r="AE178" s="52" t="n">
        <v>3.32570091765653</v>
      </c>
      <c r="AF178" s="52" t="n">
        <v>57261.8907546</v>
      </c>
      <c r="AG178" s="52" t="n">
        <v>3.43062684950072</v>
      </c>
      <c r="AH178" s="52" t="n">
        <v>8.2598158612274</v>
      </c>
      <c r="AI178" s="52" t="n">
        <v>3.16998918555287</v>
      </c>
      <c r="AJ178" s="52" t="n">
        <v>54344.7960277</v>
      </c>
      <c r="AK178" s="52" t="n">
        <v>3.52565277994548</v>
      </c>
      <c r="AL178" s="52" t="n">
        <v>7.83903574068945</v>
      </c>
      <c r="AM178" s="52" t="n">
        <v>3.18562362590657</v>
      </c>
      <c r="AN178" s="52" t="n">
        <v>48602.2027785</v>
      </c>
      <c r="AO178" s="52" t="n">
        <v>3.46643944293446</v>
      </c>
      <c r="AP178" s="52" t="n">
        <v>7.01068791320335</v>
      </c>
      <c r="AQ178" s="52" t="n">
        <v>3.13045206644224</v>
      </c>
      <c r="AR178" s="52" t="n">
        <v>47345.8735945</v>
      </c>
      <c r="AS178" s="52" t="n">
        <v>3.67422865227565</v>
      </c>
      <c r="AT178" s="52" t="n">
        <v>6.82946707707347</v>
      </c>
      <c r="AU178" s="52" t="n">
        <v>3.4077030090529</v>
      </c>
      <c r="AV178" s="52" t="n">
        <v>38793.6516829</v>
      </c>
      <c r="AW178" s="52" t="n">
        <v>3.87952994551464</v>
      </c>
      <c r="AX178" s="52" t="n">
        <v>5.59584071120822</v>
      </c>
      <c r="AY178" s="52" t="n">
        <v>3.74927528754899</v>
      </c>
      <c r="AZ178" s="52" t="n">
        <v>31906.3463097</v>
      </c>
      <c r="BA178" s="52" t="n">
        <v>4.07262919145043</v>
      </c>
      <c r="BB178" s="52" t="n">
        <v>4.60237239549243</v>
      </c>
      <c r="BC178" s="52" t="n">
        <v>4.00010985687692</v>
      </c>
      <c r="BD178" s="52" t="n">
        <v>24793.8558497</v>
      </c>
      <c r="BE178" s="52" t="n">
        <v>4.68829383880254</v>
      </c>
      <c r="BF178" s="52" t="n">
        <v>3.57642196423432</v>
      </c>
      <c r="BG178" s="52" t="n">
        <v>4.63176901136093</v>
      </c>
      <c r="BH178" s="52" t="n">
        <v>44896.8321914</v>
      </c>
      <c r="BI178" s="52" t="n">
        <v>4.01153553489065</v>
      </c>
      <c r="BJ178" s="52" t="n">
        <v>6.47620191660542</v>
      </c>
      <c r="BK178" s="52" t="n">
        <v>3.93079933840698</v>
      </c>
    </row>
    <row r="179">
      <c r="A179" s="52" t="s">
        <v>88</v>
      </c>
      <c r="B179" s="52" t="s">
        <v>89</v>
      </c>
      <c r="C179" s="52" t="s">
        <v>16</v>
      </c>
      <c r="D179" s="52" t="n">
        <v>3556.1101441</v>
      </c>
      <c r="E179" s="52" t="n">
        <v>13.037814549119</v>
      </c>
      <c r="F179" s="52" t="n">
        <v>5.89863449011865</v>
      </c>
      <c r="G179" s="52" t="n">
        <v>9.6309945611999</v>
      </c>
      <c r="H179" s="52" t="n">
        <v>4185.5667954</v>
      </c>
      <c r="I179" s="52" t="n">
        <v>14.0275811478933</v>
      </c>
      <c r="J179" s="52" t="n">
        <v>6.94273452159629</v>
      </c>
      <c r="K179" s="52" t="n">
        <v>10.2749027576159</v>
      </c>
      <c r="L179" s="52" t="n">
        <v>4525.7130886</v>
      </c>
      <c r="M179" s="52" t="n">
        <v>11.5429652208211</v>
      </c>
      <c r="N179" s="52" t="n">
        <v>7.50694613919323</v>
      </c>
      <c r="O179" s="52" t="n">
        <v>8.59179885779681</v>
      </c>
      <c r="P179" s="52" t="n">
        <v>3613.4003891</v>
      </c>
      <c r="Q179" s="52" t="n">
        <v>10.4622962683948</v>
      </c>
      <c r="R179" s="52" t="n">
        <v>5.99366366565334</v>
      </c>
      <c r="S179" s="52" t="n">
        <v>9.03897278249197</v>
      </c>
      <c r="T179" s="52" t="n">
        <v>5811.5790545</v>
      </c>
      <c r="U179" s="52" t="n">
        <v>10.0840671433839</v>
      </c>
      <c r="V179" s="52" t="n">
        <v>9.63985345330205</v>
      </c>
      <c r="W179" s="52" t="n">
        <v>7.47915048039889</v>
      </c>
      <c r="X179" s="52" t="n">
        <v>5851.9934034</v>
      </c>
      <c r="Y179" s="52" t="n">
        <v>10.9068204598248</v>
      </c>
      <c r="Z179" s="52" t="n">
        <v>9.70689003615727</v>
      </c>
      <c r="AA179" s="52" t="n">
        <v>8.00908470687677</v>
      </c>
      <c r="AB179" s="52" t="n">
        <v>4914.636641</v>
      </c>
      <c r="AC179" s="52" t="n">
        <v>11.5568690930488</v>
      </c>
      <c r="AD179" s="52" t="n">
        <v>8.15206616845113</v>
      </c>
      <c r="AE179" s="52" t="n">
        <v>8.63098328235441</v>
      </c>
      <c r="AF179" s="52" t="n">
        <v>4520.2669627</v>
      </c>
      <c r="AG179" s="52" t="n">
        <v>11.1573571669027</v>
      </c>
      <c r="AH179" s="52" t="n">
        <v>7.49791247466387</v>
      </c>
      <c r="AI179" s="52" t="n">
        <v>8.89824842923142</v>
      </c>
      <c r="AJ179" s="52" t="n">
        <v>4037.7882537</v>
      </c>
      <c r="AK179" s="52" t="n">
        <v>10.7479021081876</v>
      </c>
      <c r="AL179" s="52" t="n">
        <v>6.69760949237938</v>
      </c>
      <c r="AM179" s="52" t="n">
        <v>9.87050371347875</v>
      </c>
      <c r="AN179" s="52" t="n">
        <v>3801.1938159</v>
      </c>
      <c r="AO179" s="52" t="n">
        <v>12.0268264157962</v>
      </c>
      <c r="AP179" s="52" t="n">
        <v>6.30516267424785</v>
      </c>
      <c r="AQ179" s="52" t="n">
        <v>11.6115070495904</v>
      </c>
      <c r="AR179" s="52" t="n">
        <v>4131.5851884</v>
      </c>
      <c r="AS179" s="52" t="n">
        <v>10.2078489014363</v>
      </c>
      <c r="AT179" s="52" t="n">
        <v>6.85319349053163</v>
      </c>
      <c r="AU179" s="52" t="n">
        <v>8.92011640877135</v>
      </c>
      <c r="AV179" s="52" t="n">
        <v>3639.5400565</v>
      </c>
      <c r="AW179" s="52" t="n">
        <v>10.3628569732953</v>
      </c>
      <c r="AX179" s="52" t="n">
        <v>6.03702237430911</v>
      </c>
      <c r="AY179" s="52" t="n">
        <v>9.74738603497678</v>
      </c>
      <c r="AZ179" s="52" t="n">
        <v>2564.8830716</v>
      </c>
      <c r="BA179" s="52" t="n">
        <v>13.2767114140959</v>
      </c>
      <c r="BB179" s="52" t="n">
        <v>4.25445420310237</v>
      </c>
      <c r="BC179" s="52" t="n">
        <v>13.006011935557</v>
      </c>
      <c r="BD179" s="52" t="n">
        <v>1960.7954042</v>
      </c>
      <c r="BE179" s="52" t="n">
        <v>13.6469397182141</v>
      </c>
      <c r="BF179" s="52" t="n">
        <v>3.25243452272411</v>
      </c>
      <c r="BG179" s="52" t="n">
        <v>13.333218478761</v>
      </c>
      <c r="BH179" s="52" t="n">
        <v>3171.9539873</v>
      </c>
      <c r="BI179" s="52" t="n">
        <v>11.0717813463435</v>
      </c>
      <c r="BJ179" s="52" t="n">
        <v>5.26142229356972</v>
      </c>
      <c r="BK179" s="52" t="n">
        <v>10.1299835140709</v>
      </c>
    </row>
    <row r="180">
      <c r="A180" s="52" t="s">
        <v>88</v>
      </c>
      <c r="B180" s="52" t="s">
        <v>89</v>
      </c>
      <c r="C180" s="52" t="s">
        <v>17</v>
      </c>
      <c r="D180" s="52" t="n">
        <v>13949.4926188</v>
      </c>
      <c r="E180" s="52" t="n">
        <v>5.59950790979022</v>
      </c>
      <c r="F180" s="52" t="n">
        <v>4.16225100306772</v>
      </c>
      <c r="G180" s="52" t="n">
        <v>5.30626207511741</v>
      </c>
      <c r="H180" s="52" t="n">
        <v>18067.551641</v>
      </c>
      <c r="I180" s="52" t="n">
        <v>4.7771803596783</v>
      </c>
      <c r="J180" s="52" t="n">
        <v>5.39099786607143</v>
      </c>
      <c r="K180" s="52" t="n">
        <v>4.25028091201046</v>
      </c>
      <c r="L180" s="52" t="n">
        <v>20482.5657119</v>
      </c>
      <c r="M180" s="52" t="n">
        <v>4.57810031387478</v>
      </c>
      <c r="N180" s="52" t="n">
        <v>6.11159000613817</v>
      </c>
      <c r="O180" s="52" t="n">
        <v>3.9311223070023</v>
      </c>
      <c r="P180" s="52" t="n">
        <v>21288.8104179</v>
      </c>
      <c r="Q180" s="52" t="n">
        <v>4.29971048125312</v>
      </c>
      <c r="R180" s="52" t="n">
        <v>6.35215738216902</v>
      </c>
      <c r="S180" s="52" t="n">
        <v>3.84227089578855</v>
      </c>
      <c r="T180" s="52" t="n">
        <v>28576.2101401</v>
      </c>
      <c r="U180" s="52" t="n">
        <v>3.92777383784788</v>
      </c>
      <c r="V180" s="52" t="n">
        <v>8.52657244029116</v>
      </c>
      <c r="W180" s="52" t="n">
        <v>3.43628651053248</v>
      </c>
      <c r="X180" s="52" t="n">
        <v>28793.0217978</v>
      </c>
      <c r="Y180" s="52" t="n">
        <v>3.83107291200858</v>
      </c>
      <c r="Z180" s="52" t="n">
        <v>8.59126472440495</v>
      </c>
      <c r="AA180" s="52" t="n">
        <v>3.55398206304699</v>
      </c>
      <c r="AB180" s="52" t="n">
        <v>26139.8713738</v>
      </c>
      <c r="AC180" s="52" t="n">
        <v>3.99823115099752</v>
      </c>
      <c r="AD180" s="52" t="n">
        <v>7.79961743547771</v>
      </c>
      <c r="AE180" s="52" t="n">
        <v>3.79504008662002</v>
      </c>
      <c r="AF180" s="52" t="n">
        <v>26370.3715834</v>
      </c>
      <c r="AG180" s="52" t="n">
        <v>3.98850376855739</v>
      </c>
      <c r="AH180" s="52" t="n">
        <v>7.86839411107679</v>
      </c>
      <c r="AI180" s="52" t="n">
        <v>3.75664420014067</v>
      </c>
      <c r="AJ180" s="52" t="n">
        <v>27211.7432532</v>
      </c>
      <c r="AK180" s="52" t="n">
        <v>4.0303637505644</v>
      </c>
      <c r="AL180" s="52" t="n">
        <v>8.1194426740803</v>
      </c>
      <c r="AM180" s="52" t="n">
        <v>3.57801200419991</v>
      </c>
      <c r="AN180" s="52" t="n">
        <v>26199.8761602</v>
      </c>
      <c r="AO180" s="52" t="n">
        <v>3.79860558127234</v>
      </c>
      <c r="AP180" s="52" t="n">
        <v>7.81752166964646</v>
      </c>
      <c r="AQ180" s="52" t="n">
        <v>3.59682490613124</v>
      </c>
      <c r="AR180" s="52" t="n">
        <v>25693.6515641</v>
      </c>
      <c r="AS180" s="52" t="n">
        <v>4.03352793809065</v>
      </c>
      <c r="AT180" s="52" t="n">
        <v>7.66647432402078</v>
      </c>
      <c r="AU180" s="52" t="n">
        <v>3.81832542653423</v>
      </c>
      <c r="AV180" s="52" t="n">
        <v>19905.8429055</v>
      </c>
      <c r="AW180" s="52" t="n">
        <v>4.35926530556574</v>
      </c>
      <c r="AX180" s="52" t="n">
        <v>5.93950739747072</v>
      </c>
      <c r="AY180" s="52" t="n">
        <v>4.14984783916467</v>
      </c>
      <c r="AZ180" s="52" t="n">
        <v>16172.2196714</v>
      </c>
      <c r="BA180" s="52" t="n">
        <v>4.7053541755066</v>
      </c>
      <c r="BB180" s="52" t="n">
        <v>4.82546852337821</v>
      </c>
      <c r="BC180" s="52" t="n">
        <v>4.72535816515282</v>
      </c>
      <c r="BD180" s="52" t="n">
        <v>13215.3596723</v>
      </c>
      <c r="BE180" s="52" t="n">
        <v>4.95692016795629</v>
      </c>
      <c r="BF180" s="52" t="n">
        <v>3.94320034105034</v>
      </c>
      <c r="BG180" s="52" t="n">
        <v>5.00698629394533</v>
      </c>
      <c r="BH180" s="52" t="n">
        <v>23076.4052321</v>
      </c>
      <c r="BI180" s="52" t="n">
        <v>4.23973973714998</v>
      </c>
      <c r="BJ180" s="52" t="n">
        <v>6.88554010165625</v>
      </c>
      <c r="BK180" s="52" t="n">
        <v>4.21095480198894</v>
      </c>
    </row>
    <row r="181">
      <c r="A181" s="52" t="s">
        <v>90</v>
      </c>
      <c r="B181" s="52" t="s">
        <v>91</v>
      </c>
      <c r="C181" s="52" t="s">
        <v>16</v>
      </c>
      <c r="D181" s="52" t="n">
        <v>7817.5221328</v>
      </c>
      <c r="E181" s="52" t="n">
        <v>10.1938542739097</v>
      </c>
      <c r="F181" s="52" t="n">
        <v>5.08129411586808</v>
      </c>
      <c r="G181" s="52" t="n">
        <v>8.4016945297294</v>
      </c>
      <c r="H181" s="52" t="n">
        <v>9999.0053619</v>
      </c>
      <c r="I181" s="52" t="n">
        <v>10.0227277977649</v>
      </c>
      <c r="J181" s="52" t="n">
        <v>6.49923162951865</v>
      </c>
      <c r="K181" s="52" t="n">
        <v>7.27689659435072</v>
      </c>
      <c r="L181" s="52" t="n">
        <v>11354.247779</v>
      </c>
      <c r="M181" s="52" t="n">
        <v>10.1991121447805</v>
      </c>
      <c r="N181" s="52" t="n">
        <v>7.38012268458734</v>
      </c>
      <c r="O181" s="52" t="n">
        <v>7.64719365553713</v>
      </c>
      <c r="P181" s="52" t="n">
        <v>11125.027914</v>
      </c>
      <c r="Q181" s="52" t="n">
        <v>9.4428937536067</v>
      </c>
      <c r="R181" s="52" t="n">
        <v>7.23113256579027</v>
      </c>
      <c r="S181" s="52" t="n">
        <v>7.26349669765106</v>
      </c>
      <c r="T181" s="52" t="n">
        <v>13709.4599787</v>
      </c>
      <c r="U181" s="52" t="n">
        <v>9.00316839048134</v>
      </c>
      <c r="V181" s="52" t="n">
        <v>8.91098191193051</v>
      </c>
      <c r="W181" s="52" t="n">
        <v>6.84394874035195</v>
      </c>
      <c r="X181" s="52" t="n">
        <v>12834.1181406</v>
      </c>
      <c r="Y181" s="52" t="n">
        <v>7.98360253124614</v>
      </c>
      <c r="Z181" s="52" t="n">
        <v>8.34202038476722</v>
      </c>
      <c r="AA181" s="52" t="n">
        <v>6.64678366231904</v>
      </c>
      <c r="AB181" s="52" t="n">
        <v>11852.5539291</v>
      </c>
      <c r="AC181" s="52" t="n">
        <v>8.76400081286983</v>
      </c>
      <c r="AD181" s="52" t="n">
        <v>7.70401560940303</v>
      </c>
      <c r="AE181" s="52" t="n">
        <v>7.15105029094128</v>
      </c>
      <c r="AF181" s="52" t="n">
        <v>10689.0882716</v>
      </c>
      <c r="AG181" s="52" t="n">
        <v>9.13101514973077</v>
      </c>
      <c r="AH181" s="52" t="n">
        <v>6.94777711093244</v>
      </c>
      <c r="AI181" s="52" t="n">
        <v>7.54631753493008</v>
      </c>
      <c r="AJ181" s="52" t="n">
        <v>10742.4721863</v>
      </c>
      <c r="AK181" s="52" t="n">
        <v>9.18127110824727</v>
      </c>
      <c r="AL181" s="52" t="n">
        <v>6.98247600490921</v>
      </c>
      <c r="AM181" s="52" t="n">
        <v>7.62652900555219</v>
      </c>
      <c r="AN181" s="52" t="n">
        <v>9212.1130411</v>
      </c>
      <c r="AO181" s="52" t="n">
        <v>10.3168207479608</v>
      </c>
      <c r="AP181" s="52" t="n">
        <v>5.98776121068522</v>
      </c>
      <c r="AQ181" s="52" t="n">
        <v>9.08352044626857</v>
      </c>
      <c r="AR181" s="52" t="n">
        <v>10486.4179792</v>
      </c>
      <c r="AS181" s="52" t="n">
        <v>9.00059281968444</v>
      </c>
      <c r="AT181" s="52" t="n">
        <v>6.81604389077147</v>
      </c>
      <c r="AU181" s="52" t="n">
        <v>7.76740166977016</v>
      </c>
      <c r="AV181" s="52" t="n">
        <v>9175.4406765</v>
      </c>
      <c r="AW181" s="52" t="n">
        <v>8.67428299000987</v>
      </c>
      <c r="AX181" s="52" t="n">
        <v>5.96392462061339</v>
      </c>
      <c r="AY181" s="52" t="n">
        <v>7.6203904232602</v>
      </c>
      <c r="AZ181" s="52" t="n">
        <v>8297.8769471</v>
      </c>
      <c r="BA181" s="52" t="n">
        <v>8.49677111182934</v>
      </c>
      <c r="BB181" s="52" t="n">
        <v>5.39351889118282</v>
      </c>
      <c r="BC181" s="52" t="n">
        <v>8.24747086163721</v>
      </c>
      <c r="BD181" s="52" t="n">
        <v>5661.2178648</v>
      </c>
      <c r="BE181" s="52" t="n">
        <v>10.5030843544322</v>
      </c>
      <c r="BF181" s="52" t="n">
        <v>3.67972262008195</v>
      </c>
      <c r="BG181" s="52" t="n">
        <v>10.4304022952409</v>
      </c>
      <c r="BH181" s="52" t="n">
        <v>10892.4761434</v>
      </c>
      <c r="BI181" s="52" t="n">
        <v>7.97638539504674</v>
      </c>
      <c r="BJ181" s="52" t="n">
        <v>7.07997674895842</v>
      </c>
      <c r="BK181" s="52" t="n">
        <v>7.27915247725399</v>
      </c>
    </row>
    <row r="182">
      <c r="A182" s="52" t="s">
        <v>90</v>
      </c>
      <c r="B182" s="52" t="s">
        <v>91</v>
      </c>
      <c r="C182" s="52" t="s">
        <v>17</v>
      </c>
      <c r="D182" s="52" t="n">
        <v>25676.2571069</v>
      </c>
      <c r="E182" s="52" t="n">
        <v>5.70306581302436</v>
      </c>
      <c r="F182" s="52" t="n">
        <v>3.88670284454244</v>
      </c>
      <c r="G182" s="52" t="n">
        <v>5.20724296568673</v>
      </c>
      <c r="H182" s="52" t="n">
        <v>35292.0526771</v>
      </c>
      <c r="I182" s="52" t="n">
        <v>4.41762450414895</v>
      </c>
      <c r="J182" s="52" t="n">
        <v>5.3422787035796</v>
      </c>
      <c r="K182" s="52" t="n">
        <v>4.02091829794397</v>
      </c>
      <c r="L182" s="52" t="n">
        <v>38441.9149369</v>
      </c>
      <c r="M182" s="52" t="n">
        <v>4.6220008869735</v>
      </c>
      <c r="N182" s="52" t="n">
        <v>5.81908412557358</v>
      </c>
      <c r="O182" s="52" t="n">
        <v>3.9830203100098</v>
      </c>
      <c r="P182" s="52" t="n">
        <v>41934.0578997</v>
      </c>
      <c r="Q182" s="52" t="n">
        <v>4.41042726996026</v>
      </c>
      <c r="R182" s="52" t="n">
        <v>6.34770174809366</v>
      </c>
      <c r="S182" s="52" t="n">
        <v>3.8128507986174</v>
      </c>
      <c r="T182" s="52" t="n">
        <v>54662.4542084</v>
      </c>
      <c r="U182" s="52" t="n">
        <v>3.95286294579789</v>
      </c>
      <c r="V182" s="52" t="n">
        <v>8.27444262522069</v>
      </c>
      <c r="W182" s="52" t="n">
        <v>3.48343199453131</v>
      </c>
      <c r="X182" s="52" t="n">
        <v>57636.2331201</v>
      </c>
      <c r="Y182" s="52" t="n">
        <v>3.94635636946767</v>
      </c>
      <c r="Z182" s="52" t="n">
        <v>8.7245937086525</v>
      </c>
      <c r="AA182" s="52" t="n">
        <v>3.62465628689465</v>
      </c>
      <c r="AB182" s="52" t="n">
        <v>57584.2851301</v>
      </c>
      <c r="AC182" s="52" t="n">
        <v>3.50554596079128</v>
      </c>
      <c r="AD182" s="52" t="n">
        <v>8.71673016375728</v>
      </c>
      <c r="AE182" s="52" t="n">
        <v>3.22728634131981</v>
      </c>
      <c r="AF182" s="52" t="n">
        <v>54052.4848006</v>
      </c>
      <c r="AG182" s="52" t="n">
        <v>3.8389048875765</v>
      </c>
      <c r="AH182" s="52" t="n">
        <v>8.18210947002172</v>
      </c>
      <c r="AI182" s="52" t="n">
        <v>3.49530430131262</v>
      </c>
      <c r="AJ182" s="52" t="n">
        <v>50895.3169684</v>
      </c>
      <c r="AK182" s="52" t="n">
        <v>4.03815821135667</v>
      </c>
      <c r="AL182" s="52" t="n">
        <v>7.70419817855035</v>
      </c>
      <c r="AM182" s="52" t="n">
        <v>3.66433281456641</v>
      </c>
      <c r="AN182" s="52" t="n">
        <v>44396.7999007</v>
      </c>
      <c r="AO182" s="52" t="n">
        <v>4.07314344725967</v>
      </c>
      <c r="AP182" s="52" t="n">
        <v>6.72049542673651</v>
      </c>
      <c r="AQ182" s="52" t="n">
        <v>3.64365529201856</v>
      </c>
      <c r="AR182" s="52" t="n">
        <v>49728.1165267</v>
      </c>
      <c r="AS182" s="52" t="n">
        <v>4.06870754785466</v>
      </c>
      <c r="AT182" s="52" t="n">
        <v>7.52751505616147</v>
      </c>
      <c r="AU182" s="52" t="n">
        <v>3.7759812813001</v>
      </c>
      <c r="AV182" s="52" t="n">
        <v>41797.0522319</v>
      </c>
      <c r="AW182" s="52" t="n">
        <v>3.662395236493</v>
      </c>
      <c r="AX182" s="52" t="n">
        <v>6.32696273163422</v>
      </c>
      <c r="AY182" s="52" t="n">
        <v>3.55365808150676</v>
      </c>
      <c r="AZ182" s="52" t="n">
        <v>32762.6301567</v>
      </c>
      <c r="BA182" s="52" t="n">
        <v>4.185157024022</v>
      </c>
      <c r="BB182" s="52" t="n">
        <v>4.95939136668475</v>
      </c>
      <c r="BC182" s="52" t="n">
        <v>4.20999432836195</v>
      </c>
      <c r="BD182" s="52" t="n">
        <v>25537.1473635</v>
      </c>
      <c r="BE182" s="52" t="n">
        <v>4.98591463720926</v>
      </c>
      <c r="BF182" s="52" t="n">
        <v>3.86564532696403</v>
      </c>
      <c r="BG182" s="52" t="n">
        <v>4.90373192419523</v>
      </c>
      <c r="BH182" s="52" t="n">
        <v>50221.1586195</v>
      </c>
      <c r="BI182" s="52" t="n">
        <v>3.762153545205</v>
      </c>
      <c r="BJ182" s="52" t="n">
        <v>7.60214852382721</v>
      </c>
      <c r="BK182" s="52" t="n">
        <v>3.86162917486805</v>
      </c>
    </row>
    <row r="183">
      <c r="A183" s="52" t="s">
        <v>92</v>
      </c>
      <c r="B183" s="52" t="s">
        <v>93</v>
      </c>
      <c r="C183" s="52" t="s">
        <v>16</v>
      </c>
      <c r="D183" s="52" t="n">
        <v>15632.6940961</v>
      </c>
      <c r="E183" s="52" t="n">
        <v>10.8305134205048</v>
      </c>
      <c r="F183" s="52" t="n">
        <v>7.23077450815259</v>
      </c>
      <c r="G183" s="52" t="n">
        <v>8.26326676151907</v>
      </c>
      <c r="H183" s="52" t="n">
        <v>15156.1218364</v>
      </c>
      <c r="I183" s="52" t="n">
        <v>9.86810525336752</v>
      </c>
      <c r="J183" s="52" t="n">
        <v>7.01033991603765</v>
      </c>
      <c r="K183" s="52" t="n">
        <v>7.31877650857268</v>
      </c>
      <c r="L183" s="52" t="n">
        <v>16411.4915795</v>
      </c>
      <c r="M183" s="52" t="n">
        <v>11.0662247048217</v>
      </c>
      <c r="N183" s="52" t="n">
        <v>7.59100090005692</v>
      </c>
      <c r="O183" s="52" t="n">
        <v>8.54122626236839</v>
      </c>
      <c r="P183" s="52" t="n">
        <v>16323.181051</v>
      </c>
      <c r="Q183" s="52" t="n">
        <v>10.4649913413866</v>
      </c>
      <c r="R183" s="52" t="n">
        <v>7.55015358900779</v>
      </c>
      <c r="S183" s="52" t="n">
        <v>8.64244390446886</v>
      </c>
      <c r="T183" s="52" t="n">
        <v>16647.904601</v>
      </c>
      <c r="U183" s="52" t="n">
        <v>10.6467495806239</v>
      </c>
      <c r="V183" s="52" t="n">
        <v>7.70035180520154</v>
      </c>
      <c r="W183" s="52" t="n">
        <v>8.25631061204591</v>
      </c>
      <c r="X183" s="52" t="n">
        <v>19946.9020366</v>
      </c>
      <c r="Y183" s="52" t="n">
        <v>11.0508081750223</v>
      </c>
      <c r="Z183" s="52" t="n">
        <v>9.22627602614234</v>
      </c>
      <c r="AA183" s="52" t="n">
        <v>8.87592276444215</v>
      </c>
      <c r="AB183" s="52" t="n">
        <v>17912.8060583</v>
      </c>
      <c r="AC183" s="52" t="n">
        <v>9.60574737422029</v>
      </c>
      <c r="AD183" s="52" t="n">
        <v>8.28542160548962</v>
      </c>
      <c r="AE183" s="52" t="n">
        <v>7.15694537684209</v>
      </c>
      <c r="AF183" s="52" t="n">
        <v>15511.9889997</v>
      </c>
      <c r="AG183" s="52" t="n">
        <v>9.50872688074974</v>
      </c>
      <c r="AH183" s="52" t="n">
        <v>7.17494335526955</v>
      </c>
      <c r="AI183" s="52" t="n">
        <v>8.13620606823753</v>
      </c>
      <c r="AJ183" s="52" t="n">
        <v>13572.8573264</v>
      </c>
      <c r="AK183" s="52" t="n">
        <v>9.85012222087562</v>
      </c>
      <c r="AL183" s="52" t="n">
        <v>6.27801389544298</v>
      </c>
      <c r="AM183" s="52" t="n">
        <v>8.0732786071664</v>
      </c>
      <c r="AN183" s="52" t="n">
        <v>13729.0851507</v>
      </c>
      <c r="AO183" s="52" t="n">
        <v>10.893618651772</v>
      </c>
      <c r="AP183" s="52" t="n">
        <v>6.35027579492545</v>
      </c>
      <c r="AQ183" s="52" t="n">
        <v>9.8457291312813</v>
      </c>
      <c r="AR183" s="52" t="n">
        <v>14956.4125189</v>
      </c>
      <c r="AS183" s="52" t="n">
        <v>9.97963736296311</v>
      </c>
      <c r="AT183" s="52" t="n">
        <v>6.91796600830669</v>
      </c>
      <c r="AU183" s="52" t="n">
        <v>8.60309414212179</v>
      </c>
      <c r="AV183" s="52" t="n">
        <v>10680.2399822</v>
      </c>
      <c r="AW183" s="52" t="n">
        <v>9.89961447969865</v>
      </c>
      <c r="AX183" s="52" t="n">
        <v>4.94005745455674</v>
      </c>
      <c r="AY183" s="52" t="n">
        <v>9.35393823696288</v>
      </c>
      <c r="AZ183" s="52" t="n">
        <v>9947.84779</v>
      </c>
      <c r="BA183" s="52" t="n">
        <v>10.2491052158449</v>
      </c>
      <c r="BB183" s="52" t="n">
        <v>4.60129544969854</v>
      </c>
      <c r="BC183" s="52" t="n">
        <v>9.54242791418673</v>
      </c>
      <c r="BD183" s="52" t="n">
        <v>7175.4443776</v>
      </c>
      <c r="BE183" s="52" t="n">
        <v>12.0981072872349</v>
      </c>
      <c r="BF183" s="52" t="n">
        <v>3.31894297753583</v>
      </c>
      <c r="BG183" s="52" t="n">
        <v>12.0763405810404</v>
      </c>
      <c r="BH183" s="52" t="n">
        <v>12591.6980482</v>
      </c>
      <c r="BI183" s="52" t="n">
        <v>9.08290400785413</v>
      </c>
      <c r="BJ183" s="52" t="n">
        <v>5.82418671417575</v>
      </c>
      <c r="BK183" s="52" t="n">
        <v>9.27510513349051</v>
      </c>
    </row>
    <row r="184">
      <c r="A184" s="52" t="s">
        <v>92</v>
      </c>
      <c r="B184" s="52" t="s">
        <v>93</v>
      </c>
      <c r="C184" s="52" t="s">
        <v>17</v>
      </c>
      <c r="D184" s="52" t="n">
        <v>48447.0908151</v>
      </c>
      <c r="E184" s="52" t="n">
        <v>4.92079983989833</v>
      </c>
      <c r="F184" s="52" t="n">
        <v>4.65873102698944</v>
      </c>
      <c r="G184" s="52" t="n">
        <v>4.47182730496382</v>
      </c>
      <c r="H184" s="52" t="n">
        <v>61949.3569336</v>
      </c>
      <c r="I184" s="52" t="n">
        <v>4.5105379123264</v>
      </c>
      <c r="J184" s="52" t="n">
        <v>5.95712531739168</v>
      </c>
      <c r="K184" s="52" t="n">
        <v>4.02776198065319</v>
      </c>
      <c r="L184" s="52" t="n">
        <v>62034.2447344</v>
      </c>
      <c r="M184" s="52" t="n">
        <v>3.88404588113996</v>
      </c>
      <c r="N184" s="52" t="n">
        <v>5.96528823129933</v>
      </c>
      <c r="O184" s="52" t="n">
        <v>3.48308772801582</v>
      </c>
      <c r="P184" s="52" t="n">
        <v>70074.2781808</v>
      </c>
      <c r="Q184" s="52" t="n">
        <v>3.93951277486285</v>
      </c>
      <c r="R184" s="52" t="n">
        <v>6.73842760137482</v>
      </c>
      <c r="S184" s="52" t="n">
        <v>3.45002475415175</v>
      </c>
      <c r="T184" s="52" t="n">
        <v>85655.6361634</v>
      </c>
      <c r="U184" s="52" t="n">
        <v>3.68656992612391</v>
      </c>
      <c r="V184" s="52" t="n">
        <v>8.23674988770586</v>
      </c>
      <c r="W184" s="52" t="n">
        <v>3.29172010460249</v>
      </c>
      <c r="X184" s="52" t="n">
        <v>89173.6605617</v>
      </c>
      <c r="Y184" s="52" t="n">
        <v>3.56189930560657</v>
      </c>
      <c r="Z184" s="52" t="n">
        <v>8.5750473817828</v>
      </c>
      <c r="AA184" s="52" t="n">
        <v>3.28906621149125</v>
      </c>
      <c r="AB184" s="52" t="n">
        <v>81998.432289</v>
      </c>
      <c r="AC184" s="52" t="n">
        <v>3.68730955694369</v>
      </c>
      <c r="AD184" s="52" t="n">
        <v>7.88506872635978</v>
      </c>
      <c r="AE184" s="52" t="n">
        <v>3.62062071126191</v>
      </c>
      <c r="AF184" s="52" t="n">
        <v>85520.6567323</v>
      </c>
      <c r="AG184" s="52" t="n">
        <v>3.55074104740413</v>
      </c>
      <c r="AH184" s="52" t="n">
        <v>8.22377010185926</v>
      </c>
      <c r="AI184" s="52" t="n">
        <v>3.31015988961908</v>
      </c>
      <c r="AJ184" s="52" t="n">
        <v>88085.1488526</v>
      </c>
      <c r="AK184" s="52" t="n">
        <v>3.37938116791543</v>
      </c>
      <c r="AL184" s="52" t="n">
        <v>8.47037477529381</v>
      </c>
      <c r="AM184" s="52" t="n">
        <v>3.03040383480971</v>
      </c>
      <c r="AN184" s="52" t="n">
        <v>71975.9574852</v>
      </c>
      <c r="AO184" s="52" t="n">
        <v>3.9959411887528</v>
      </c>
      <c r="AP184" s="52" t="n">
        <v>6.92129539033256</v>
      </c>
      <c r="AQ184" s="52" t="n">
        <v>3.64288707110318</v>
      </c>
      <c r="AR184" s="52" t="n">
        <v>69618.0919857</v>
      </c>
      <c r="AS184" s="52" t="n">
        <v>3.64111032350785</v>
      </c>
      <c r="AT184" s="52" t="n">
        <v>6.69456018342587</v>
      </c>
      <c r="AU184" s="52" t="n">
        <v>3.53625115363497</v>
      </c>
      <c r="AV184" s="52" t="n">
        <v>60670.0163326</v>
      </c>
      <c r="AW184" s="52" t="n">
        <v>3.43014979580133</v>
      </c>
      <c r="AX184" s="52" t="n">
        <v>5.83410237315106</v>
      </c>
      <c r="AY184" s="52" t="n">
        <v>3.42644058610811</v>
      </c>
      <c r="AZ184" s="52" t="n">
        <v>49586.1224827</v>
      </c>
      <c r="BA184" s="52" t="n">
        <v>3.8262546616482</v>
      </c>
      <c r="BB184" s="52" t="n">
        <v>4.76826169397673</v>
      </c>
      <c r="BC184" s="52" t="n">
        <v>3.82974281961666</v>
      </c>
      <c r="BD184" s="52" t="n">
        <v>42004.6703717</v>
      </c>
      <c r="BE184" s="52" t="n">
        <v>4.21260828688242</v>
      </c>
      <c r="BF184" s="52" t="n">
        <v>4.03922006144713</v>
      </c>
      <c r="BG184" s="52" t="n">
        <v>4.23217024321233</v>
      </c>
      <c r="BH184" s="52" t="n">
        <v>73126.9606146</v>
      </c>
      <c r="BI184" s="52" t="n">
        <v>3.35387493491131</v>
      </c>
      <c r="BJ184" s="52" t="n">
        <v>7.03197724760986</v>
      </c>
      <c r="BK184" s="52" t="n">
        <v>3.45282051971111</v>
      </c>
    </row>
    <row r="185">
      <c r="A185" s="52" t="s">
        <v>94</v>
      </c>
      <c r="B185" s="52" t="s">
        <v>95</v>
      </c>
      <c r="C185" s="52" t="s">
        <v>16</v>
      </c>
      <c r="D185" s="52" t="n">
        <v>1448.7070527</v>
      </c>
      <c r="E185" s="52" t="n">
        <v>18.2588713839355</v>
      </c>
      <c r="F185" s="52" t="n">
        <v>6.44523729432979</v>
      </c>
      <c r="G185" s="52" t="n">
        <v>14.2148904102893</v>
      </c>
      <c r="H185" s="52" t="n">
        <v>1317.7994366</v>
      </c>
      <c r="I185" s="52" t="n">
        <v>20.9662185225894</v>
      </c>
      <c r="J185" s="52" t="n">
        <v>5.86283476662272</v>
      </c>
      <c r="K185" s="52" t="n">
        <v>15.6966743697198</v>
      </c>
      <c r="L185" s="52" t="n">
        <v>1514.7734389</v>
      </c>
      <c r="M185" s="52" t="n">
        <v>20.4207090735311</v>
      </c>
      <c r="N185" s="52" t="n">
        <v>6.73916389283998</v>
      </c>
      <c r="O185" s="52" t="n">
        <v>17.5363469689562</v>
      </c>
      <c r="P185" s="52" t="n">
        <v>1361.0985634</v>
      </c>
      <c r="Q185" s="52" t="n">
        <v>17.4107506743749</v>
      </c>
      <c r="R185" s="52" t="n">
        <v>6.05547077701776</v>
      </c>
      <c r="S185" s="52" t="n">
        <v>12.5005979259963</v>
      </c>
      <c r="T185" s="52" t="n">
        <v>1893.098464</v>
      </c>
      <c r="U185" s="52" t="n">
        <v>15.9911870442506</v>
      </c>
      <c r="V185" s="52" t="n">
        <v>8.42231616065579</v>
      </c>
      <c r="W185" s="52" t="n">
        <v>12.2935418139744</v>
      </c>
      <c r="X185" s="52" t="n">
        <v>2120.9737838</v>
      </c>
      <c r="Y185" s="52" t="n">
        <v>16.1671058055452</v>
      </c>
      <c r="Z185" s="52" t="n">
        <v>9.43612396044182</v>
      </c>
      <c r="AA185" s="52" t="n">
        <v>12.0121541181222</v>
      </c>
      <c r="AB185" s="52" t="n">
        <v>2009.5329123</v>
      </c>
      <c r="AC185" s="52" t="n">
        <v>17.2011406298777</v>
      </c>
      <c r="AD185" s="52" t="n">
        <v>8.9403281680725</v>
      </c>
      <c r="AE185" s="52" t="n">
        <v>13.6182109557119</v>
      </c>
      <c r="AF185" s="52" t="n">
        <v>1645.5250346</v>
      </c>
      <c r="AG185" s="52" t="n">
        <v>20.0871068120644</v>
      </c>
      <c r="AH185" s="52" t="n">
        <v>7.32087229229048</v>
      </c>
      <c r="AI185" s="52" t="n">
        <v>15.9173608114096</v>
      </c>
      <c r="AJ185" s="52" t="n">
        <v>1703.62899</v>
      </c>
      <c r="AK185" s="52" t="n">
        <v>14.3234908976088</v>
      </c>
      <c r="AL185" s="52" t="n">
        <v>7.5793743680512</v>
      </c>
      <c r="AM185" s="52" t="n">
        <v>13.1379411954991</v>
      </c>
      <c r="AN185" s="52" t="n">
        <v>1107.9156753</v>
      </c>
      <c r="AO185" s="52" t="n">
        <v>19.671000943682</v>
      </c>
      <c r="AP185" s="52" t="n">
        <v>4.92907066070234</v>
      </c>
      <c r="AQ185" s="52" t="n">
        <v>18.2711099720127</v>
      </c>
      <c r="AR185" s="52" t="n">
        <v>1118.5246923</v>
      </c>
      <c r="AS185" s="52" t="n">
        <v>17.7503275721404</v>
      </c>
      <c r="AT185" s="52" t="n">
        <v>4.97626973514402</v>
      </c>
      <c r="AU185" s="52" t="n">
        <v>14.132703363399</v>
      </c>
      <c r="AV185" s="52" t="n">
        <v>1349.6417017</v>
      </c>
      <c r="AW185" s="52" t="n">
        <v>15.4350932096156</v>
      </c>
      <c r="AX185" s="52" t="n">
        <v>6.00449967684454</v>
      </c>
      <c r="AY185" s="52" t="n">
        <v>13.8309083862059</v>
      </c>
      <c r="AZ185" s="52" t="n">
        <v>1230.8355285</v>
      </c>
      <c r="BA185" s="52" t="n">
        <v>17.0569793255256</v>
      </c>
      <c r="BB185" s="52" t="n">
        <v>5.4759359642029</v>
      </c>
      <c r="BC185" s="52" t="n">
        <v>16.0823113194602</v>
      </c>
      <c r="BD185" s="52" t="n">
        <v>1089.836889</v>
      </c>
      <c r="BE185" s="52" t="n">
        <v>15.576811659907</v>
      </c>
      <c r="BF185" s="52" t="n">
        <v>4.84863889399021</v>
      </c>
      <c r="BG185" s="52" t="n">
        <v>14.1245979671419</v>
      </c>
      <c r="BH185" s="52" t="n">
        <v>1565.2795304</v>
      </c>
      <c r="BI185" s="52" t="n">
        <v>13.1369933979337</v>
      </c>
      <c r="BJ185" s="52" t="n">
        <v>6.96386338879393</v>
      </c>
      <c r="BK185" s="52" t="n">
        <v>12.624568180525</v>
      </c>
    </row>
    <row r="186">
      <c r="A186" s="52" t="s">
        <v>94</v>
      </c>
      <c r="B186" s="52" t="s">
        <v>95</v>
      </c>
      <c r="C186" s="52" t="s">
        <v>17</v>
      </c>
      <c r="D186" s="52" t="n">
        <v>4556.6346347</v>
      </c>
      <c r="E186" s="52" t="n">
        <v>7.73842933642991</v>
      </c>
      <c r="F186" s="52" t="n">
        <v>3.63032670768202</v>
      </c>
      <c r="G186" s="52" t="n">
        <v>7.5800039867833</v>
      </c>
      <c r="H186" s="52" t="n">
        <v>6196.5429005</v>
      </c>
      <c r="I186" s="52" t="n">
        <v>7.51644433621723</v>
      </c>
      <c r="J186" s="52" t="n">
        <v>4.9368617390724</v>
      </c>
      <c r="K186" s="52" t="n">
        <v>7.13708435452263</v>
      </c>
      <c r="L186" s="52" t="n">
        <v>6117.5425384</v>
      </c>
      <c r="M186" s="52" t="n">
        <v>7.96121397898164</v>
      </c>
      <c r="N186" s="52" t="n">
        <v>4.87392118152492</v>
      </c>
      <c r="O186" s="52" t="n">
        <v>7.49253979290055</v>
      </c>
      <c r="P186" s="52" t="n">
        <v>7998.5153682</v>
      </c>
      <c r="Q186" s="52" t="n">
        <v>6.86767913368763</v>
      </c>
      <c r="R186" s="52" t="n">
        <v>6.37251530808621</v>
      </c>
      <c r="S186" s="52" t="n">
        <v>6.22575095801974</v>
      </c>
      <c r="T186" s="52" t="n">
        <v>8968.287562</v>
      </c>
      <c r="U186" s="52" t="n">
        <v>6.06584286572345</v>
      </c>
      <c r="V186" s="52" t="n">
        <v>7.14514471065215</v>
      </c>
      <c r="W186" s="52" t="n">
        <v>5.50516411686301</v>
      </c>
      <c r="X186" s="52" t="n">
        <v>10767.6897304</v>
      </c>
      <c r="Y186" s="52" t="n">
        <v>5.17417497598294</v>
      </c>
      <c r="Z186" s="52" t="n">
        <v>8.57875049068493</v>
      </c>
      <c r="AA186" s="52" t="n">
        <v>4.97482200778898</v>
      </c>
      <c r="AB186" s="52" t="n">
        <v>10793.384665</v>
      </c>
      <c r="AC186" s="52" t="n">
        <v>5.24094542633638</v>
      </c>
      <c r="AD186" s="52" t="n">
        <v>8.59922196026911</v>
      </c>
      <c r="AE186" s="52" t="n">
        <v>5.09217080190962</v>
      </c>
      <c r="AF186" s="52" t="n">
        <v>11160.831491</v>
      </c>
      <c r="AG186" s="52" t="n">
        <v>5.65020974906401</v>
      </c>
      <c r="AH186" s="52" t="n">
        <v>8.89197135385059</v>
      </c>
      <c r="AI186" s="52" t="n">
        <v>5.15417423197786</v>
      </c>
      <c r="AJ186" s="52" t="n">
        <v>10403.1836731</v>
      </c>
      <c r="AK186" s="52" t="n">
        <v>5.40195783092048</v>
      </c>
      <c r="AL186" s="52" t="n">
        <v>8.28834404359984</v>
      </c>
      <c r="AM186" s="52" t="n">
        <v>5.28796186531319</v>
      </c>
      <c r="AN186" s="52" t="n">
        <v>9150.7803322</v>
      </c>
      <c r="AO186" s="52" t="n">
        <v>6.29087138862752</v>
      </c>
      <c r="AP186" s="52" t="n">
        <v>7.29053893922838</v>
      </c>
      <c r="AQ186" s="52" t="n">
        <v>5.7410864608307</v>
      </c>
      <c r="AR186" s="52" t="n">
        <v>8507.0289751</v>
      </c>
      <c r="AS186" s="52" t="n">
        <v>6.66154187609517</v>
      </c>
      <c r="AT186" s="52" t="n">
        <v>6.77765433641437</v>
      </c>
      <c r="AU186" s="52" t="n">
        <v>6.13373618235369</v>
      </c>
      <c r="AV186" s="52" t="n">
        <v>7462.2241538</v>
      </c>
      <c r="AW186" s="52" t="n">
        <v>6.50367666604126</v>
      </c>
      <c r="AX186" s="52" t="n">
        <v>5.94524551912721</v>
      </c>
      <c r="AY186" s="52" t="n">
        <v>6.2628308845803</v>
      </c>
      <c r="AZ186" s="52" t="n">
        <v>6635.7153094</v>
      </c>
      <c r="BA186" s="52" t="n">
        <v>6.90043986315805</v>
      </c>
      <c r="BB186" s="52" t="n">
        <v>5.28675578437623</v>
      </c>
      <c r="BC186" s="52" t="n">
        <v>6.71788894124233</v>
      </c>
      <c r="BD186" s="52" t="n">
        <v>5886.5755083</v>
      </c>
      <c r="BE186" s="52" t="n">
        <v>7.35352019965061</v>
      </c>
      <c r="BF186" s="52" t="n">
        <v>4.68990691547411</v>
      </c>
      <c r="BG186" s="52" t="n">
        <v>7.222993990814</v>
      </c>
      <c r="BH186" s="52" t="n">
        <v>10910.8913906</v>
      </c>
      <c r="BI186" s="52" t="n">
        <v>5.70405553649982</v>
      </c>
      <c r="BJ186" s="52" t="n">
        <v>8.69284100995753</v>
      </c>
      <c r="BK186" s="52" t="n">
        <v>5.60509969238268</v>
      </c>
    </row>
    <row r="187">
      <c r="A187" s="52" t="s">
        <v>96</v>
      </c>
      <c r="B187" s="52" t="s">
        <v>97</v>
      </c>
      <c r="C187" s="52" t="s">
        <v>16</v>
      </c>
      <c r="D187" s="52" t="n">
        <v>291.0184415</v>
      </c>
      <c r="E187" s="52" t="n">
        <v>37.5102574886032</v>
      </c>
      <c r="F187" s="52" t="n">
        <v>2.91706971896511</v>
      </c>
      <c r="G187" s="52" t="n">
        <v>34.2607749202072</v>
      </c>
      <c r="H187" s="52" t="n">
        <v>587.6554269</v>
      </c>
      <c r="I187" s="52" t="n">
        <v>24.0807734716229</v>
      </c>
      <c r="J187" s="52" t="n">
        <v>5.89045780796509</v>
      </c>
      <c r="K187" s="52" t="n">
        <v>18.468736763453</v>
      </c>
      <c r="L187" s="52" t="n">
        <v>648.1291991</v>
      </c>
      <c r="M187" s="52" t="n">
        <v>24.6224448851091</v>
      </c>
      <c r="N187" s="52" t="n">
        <v>6.49662629944268</v>
      </c>
      <c r="O187" s="52" t="n">
        <v>20.1148521411718</v>
      </c>
      <c r="P187" s="52" t="n">
        <v>336.9330285</v>
      </c>
      <c r="Q187" s="52" t="n">
        <v>34.5249872382599</v>
      </c>
      <c r="R187" s="52" t="n">
        <v>3.37730189774437</v>
      </c>
      <c r="S187" s="52" t="n">
        <v>29.9420540711363</v>
      </c>
      <c r="T187" s="52" t="n">
        <v>809.6509543</v>
      </c>
      <c r="U187" s="52" t="n">
        <v>17.6957863304354</v>
      </c>
      <c r="V187" s="52" t="n">
        <v>8.11566534940617</v>
      </c>
      <c r="W187" s="52" t="n">
        <v>16.3178690402212</v>
      </c>
      <c r="X187" s="52" t="n">
        <v>774.6232363</v>
      </c>
      <c r="Y187" s="52" t="n">
        <v>18.5380685970033</v>
      </c>
      <c r="Z187" s="52" t="n">
        <v>7.76455943675132</v>
      </c>
      <c r="AA187" s="52" t="n">
        <v>15.2441627252425</v>
      </c>
      <c r="AB187" s="52" t="n">
        <v>882.5040831</v>
      </c>
      <c r="AC187" s="52" t="n">
        <v>16.2143665892714</v>
      </c>
      <c r="AD187" s="52" t="n">
        <v>8.84592029427826</v>
      </c>
      <c r="AE187" s="52" t="n">
        <v>13.7302122687028</v>
      </c>
      <c r="AF187" s="52" t="n">
        <v>1066.2374223</v>
      </c>
      <c r="AG187" s="52" t="n">
        <v>15.0688564473545</v>
      </c>
      <c r="AH187" s="52" t="n">
        <v>10.6876006956375</v>
      </c>
      <c r="AI187" s="52" t="n">
        <v>12.6102040135893</v>
      </c>
      <c r="AJ187" s="52" t="n">
        <v>767.9806955</v>
      </c>
      <c r="AK187" s="52" t="n">
        <v>17.2405058983026</v>
      </c>
      <c r="AL187" s="52" t="n">
        <v>7.69797687062666</v>
      </c>
      <c r="AM187" s="52" t="n">
        <v>15.9869483763482</v>
      </c>
      <c r="AN187" s="52" t="n">
        <v>460.3222411</v>
      </c>
      <c r="AO187" s="52" t="n">
        <v>19.6075385340006</v>
      </c>
      <c r="AP187" s="52" t="n">
        <v>4.61411333095524</v>
      </c>
      <c r="AQ187" s="52" t="n">
        <v>18.4275986494887</v>
      </c>
      <c r="AR187" s="52" t="n">
        <v>567.3183244</v>
      </c>
      <c r="AS187" s="52" t="n">
        <v>19.3071231079661</v>
      </c>
      <c r="AT187" s="52" t="n">
        <v>5.68660562056259</v>
      </c>
      <c r="AU187" s="52" t="n">
        <v>16.8513455486389</v>
      </c>
      <c r="AV187" s="52" t="n">
        <v>653.7081898</v>
      </c>
      <c r="AW187" s="52" t="n">
        <v>15.6651454593898</v>
      </c>
      <c r="AX187" s="52" t="n">
        <v>6.55254820167497</v>
      </c>
      <c r="AY187" s="52" t="n">
        <v>14.8241625233326</v>
      </c>
      <c r="AZ187" s="52" t="n">
        <v>818.5270267</v>
      </c>
      <c r="BA187" s="52" t="n">
        <v>14.3993732261506</v>
      </c>
      <c r="BB187" s="52" t="n">
        <v>8.20463607541214</v>
      </c>
      <c r="BC187" s="52" t="n">
        <v>13.7738573944149</v>
      </c>
      <c r="BD187" s="52" t="n">
        <v>441.9156783</v>
      </c>
      <c r="BE187" s="52" t="n">
        <v>20.1478484645966</v>
      </c>
      <c r="BF187" s="52" t="n">
        <v>4.42961221584598</v>
      </c>
      <c r="BG187" s="52" t="n">
        <v>19.0756675506153</v>
      </c>
      <c r="BH187" s="52" t="n">
        <v>869.8725575</v>
      </c>
      <c r="BI187" s="52" t="n">
        <v>14.9645947651005</v>
      </c>
      <c r="BJ187" s="52" t="n">
        <v>8.7193061847319</v>
      </c>
      <c r="BK187" s="52" t="n">
        <v>14.9600775503596</v>
      </c>
    </row>
    <row r="188">
      <c r="A188" s="52" t="s">
        <v>96</v>
      </c>
      <c r="B188" s="52" t="s">
        <v>97</v>
      </c>
      <c r="C188" s="52" t="s">
        <v>17</v>
      </c>
      <c r="D188" s="52" t="n">
        <v>4659.1718238</v>
      </c>
      <c r="E188" s="52" t="n">
        <v>7.03097011859027</v>
      </c>
      <c r="F188" s="52" t="n">
        <v>2.94095811550692</v>
      </c>
      <c r="G188" s="52" t="n">
        <v>6.69854808394229</v>
      </c>
      <c r="H188" s="52" t="n">
        <v>6153.932825</v>
      </c>
      <c r="I188" s="52" t="n">
        <v>6.21818743760604</v>
      </c>
      <c r="J188" s="52" t="n">
        <v>3.88447976773845</v>
      </c>
      <c r="K188" s="52" t="n">
        <v>5.75640826156508</v>
      </c>
      <c r="L188" s="52" t="n">
        <v>6710.0922816</v>
      </c>
      <c r="M188" s="52" t="n">
        <v>6.17561544482275</v>
      </c>
      <c r="N188" s="52" t="n">
        <v>4.23553822388907</v>
      </c>
      <c r="O188" s="52" t="n">
        <v>5.59277345868216</v>
      </c>
      <c r="P188" s="52" t="n">
        <v>7305.6573795</v>
      </c>
      <c r="Q188" s="52" t="n">
        <v>5.57019004261934</v>
      </c>
      <c r="R188" s="52" t="n">
        <v>4.61147027237771</v>
      </c>
      <c r="S188" s="52" t="n">
        <v>5.06467837838717</v>
      </c>
      <c r="T188" s="52" t="n">
        <v>11775.758636</v>
      </c>
      <c r="U188" s="52" t="n">
        <v>4.47464809429495</v>
      </c>
      <c r="V188" s="52" t="n">
        <v>7.43308343982668</v>
      </c>
      <c r="W188" s="52" t="n">
        <v>3.9706133301503</v>
      </c>
      <c r="X188" s="52" t="n">
        <v>12888.9633707</v>
      </c>
      <c r="Y188" s="52" t="n">
        <v>4.10732206002101</v>
      </c>
      <c r="Z188" s="52" t="n">
        <v>8.13575949955322</v>
      </c>
      <c r="AA188" s="52" t="n">
        <v>3.97437105164916</v>
      </c>
      <c r="AB188" s="52" t="n">
        <v>14617.6490047</v>
      </c>
      <c r="AC188" s="52" t="n">
        <v>3.72429882499429</v>
      </c>
      <c r="AD188" s="52" t="n">
        <v>9.2269388414488</v>
      </c>
      <c r="AE188" s="52" t="n">
        <v>3.75252144449727</v>
      </c>
      <c r="AF188" s="52" t="n">
        <v>15423.2704531</v>
      </c>
      <c r="AG188" s="52" t="n">
        <v>3.78465627428131</v>
      </c>
      <c r="AH188" s="52" t="n">
        <v>9.73546246459477</v>
      </c>
      <c r="AI188" s="52" t="n">
        <v>3.59643138824148</v>
      </c>
      <c r="AJ188" s="52" t="n">
        <v>14459.6308497</v>
      </c>
      <c r="AK188" s="52" t="n">
        <v>3.81940407119045</v>
      </c>
      <c r="AL188" s="52" t="n">
        <v>9.12719476827022</v>
      </c>
      <c r="AM188" s="52" t="n">
        <v>3.49482551762666</v>
      </c>
      <c r="AN188" s="52" t="n">
        <v>11005.3091212</v>
      </c>
      <c r="AO188" s="52" t="n">
        <v>4.4257962668365</v>
      </c>
      <c r="AP188" s="52" t="n">
        <v>6.94676101197267</v>
      </c>
      <c r="AQ188" s="52" t="n">
        <v>4.10841701287096</v>
      </c>
      <c r="AR188" s="52" t="n">
        <v>11432.1911948</v>
      </c>
      <c r="AS188" s="52" t="n">
        <v>4.20403368842268</v>
      </c>
      <c r="AT188" s="52" t="n">
        <v>7.21621711837881</v>
      </c>
      <c r="AU188" s="52" t="n">
        <v>3.94298964732086</v>
      </c>
      <c r="AV188" s="52" t="n">
        <v>10342.3587583</v>
      </c>
      <c r="AW188" s="52" t="n">
        <v>3.85150935756023</v>
      </c>
      <c r="AX188" s="52" t="n">
        <v>6.52829409903559</v>
      </c>
      <c r="AY188" s="52" t="n">
        <v>3.58964438370072</v>
      </c>
      <c r="AZ188" s="52" t="n">
        <v>9247.2774762</v>
      </c>
      <c r="BA188" s="52" t="n">
        <v>4.01681198664505</v>
      </c>
      <c r="BB188" s="52" t="n">
        <v>5.83705790824299</v>
      </c>
      <c r="BC188" s="52" t="n">
        <v>3.98719599297005</v>
      </c>
      <c r="BD188" s="52" t="n">
        <v>7537.4212773</v>
      </c>
      <c r="BE188" s="52" t="n">
        <v>4.39238690017968</v>
      </c>
      <c r="BF188" s="52" t="n">
        <v>4.75776406489994</v>
      </c>
      <c r="BG188" s="52" t="n">
        <v>4.44087667461086</v>
      </c>
      <c r="BH188" s="52" t="n">
        <v>14864.9190409</v>
      </c>
      <c r="BI188" s="52" t="n">
        <v>3.52390758920442</v>
      </c>
      <c r="BJ188" s="52" t="n">
        <v>9.38302040426418</v>
      </c>
      <c r="BK188" s="52" t="n">
        <v>3.48758407056936</v>
      </c>
    </row>
    <row r="189">
      <c r="A189" s="52" t="s">
        <v>98</v>
      </c>
      <c r="B189" s="52" t="s">
        <v>99</v>
      </c>
      <c r="C189" s="52" t="s">
        <v>16</v>
      </c>
      <c r="D189" s="52" t="n">
        <v>2289.324029</v>
      </c>
      <c r="E189" s="52" t="n">
        <v>12.5970984478872</v>
      </c>
      <c r="F189" s="52" t="n">
        <v>7.3092415601131</v>
      </c>
      <c r="G189" s="52" t="n">
        <v>10.4311787512386</v>
      </c>
      <c r="H189" s="52" t="n">
        <v>2130.8084099</v>
      </c>
      <c r="I189" s="52" t="n">
        <v>13.4477935592738</v>
      </c>
      <c r="J189" s="52" t="n">
        <v>6.8031406602947</v>
      </c>
      <c r="K189" s="52" t="n">
        <v>10.726075504429</v>
      </c>
      <c r="L189" s="52" t="n">
        <v>1850.534917</v>
      </c>
      <c r="M189" s="52" t="n">
        <v>12.2046896644835</v>
      </c>
      <c r="N189" s="52" t="n">
        <v>5.90829718835614</v>
      </c>
      <c r="O189" s="52" t="n">
        <v>10.4925630003883</v>
      </c>
      <c r="P189" s="52" t="n">
        <v>2325.5111514</v>
      </c>
      <c r="Q189" s="52" t="n">
        <v>10.814576922898</v>
      </c>
      <c r="R189" s="52" t="n">
        <v>7.42477803098241</v>
      </c>
      <c r="S189" s="52" t="n">
        <v>9.27665414181724</v>
      </c>
      <c r="T189" s="52" t="n">
        <v>2874.6034473</v>
      </c>
      <c r="U189" s="52" t="n">
        <v>10.8832325226676</v>
      </c>
      <c r="V189" s="52" t="n">
        <v>9.17789300234072</v>
      </c>
      <c r="W189" s="52" t="n">
        <v>8.56700472614011</v>
      </c>
      <c r="X189" s="52" t="n">
        <v>3675.7905788</v>
      </c>
      <c r="Y189" s="52" t="n">
        <v>10.5113936712693</v>
      </c>
      <c r="Z189" s="52" t="n">
        <v>11.735884009645</v>
      </c>
      <c r="AA189" s="52" t="n">
        <v>7.38549701208861</v>
      </c>
      <c r="AB189" s="52" t="n">
        <v>3309.4103934</v>
      </c>
      <c r="AC189" s="52" t="n">
        <v>10.1346063012563</v>
      </c>
      <c r="AD189" s="52" t="n">
        <v>10.5661233099779</v>
      </c>
      <c r="AE189" s="52" t="n">
        <v>7.75859732483667</v>
      </c>
      <c r="AF189" s="52" t="n">
        <v>2520.4967527</v>
      </c>
      <c r="AG189" s="52" t="n">
        <v>10.9338683950942</v>
      </c>
      <c r="AH189" s="52" t="n">
        <v>8.04731850257662</v>
      </c>
      <c r="AI189" s="52" t="n">
        <v>9.1891180497831</v>
      </c>
      <c r="AJ189" s="52" t="n">
        <v>1521.3074546</v>
      </c>
      <c r="AK189" s="52" t="n">
        <v>12.1445951085087</v>
      </c>
      <c r="AL189" s="52" t="n">
        <v>4.85715588183004</v>
      </c>
      <c r="AM189" s="52" t="n">
        <v>11.0899122177302</v>
      </c>
      <c r="AN189" s="52" t="n">
        <v>1795.2597306</v>
      </c>
      <c r="AO189" s="52" t="n">
        <v>13.952153691736</v>
      </c>
      <c r="AP189" s="52" t="n">
        <v>5.73181728225287</v>
      </c>
      <c r="AQ189" s="52" t="n">
        <v>12.1554731060868</v>
      </c>
      <c r="AR189" s="52" t="n">
        <v>2144.1685609</v>
      </c>
      <c r="AS189" s="52" t="n">
        <v>11.5048282589337</v>
      </c>
      <c r="AT189" s="52" t="n">
        <v>6.84579629562704</v>
      </c>
      <c r="AU189" s="52" t="n">
        <v>10.373565322627</v>
      </c>
      <c r="AV189" s="52" t="n">
        <v>1534.2059677</v>
      </c>
      <c r="AW189" s="52" t="n">
        <v>12.030118941635</v>
      </c>
      <c r="AX189" s="52" t="n">
        <v>4.89833762230012</v>
      </c>
      <c r="AY189" s="52" t="n">
        <v>11.5916511407686</v>
      </c>
      <c r="AZ189" s="52" t="n">
        <v>1153.4216154</v>
      </c>
      <c r="BA189" s="52" t="n">
        <v>12.4725480598726</v>
      </c>
      <c r="BB189" s="52" t="n">
        <v>3.68258800450239</v>
      </c>
      <c r="BC189" s="52" t="n">
        <v>12.0130892878832</v>
      </c>
      <c r="BD189" s="52" t="n">
        <v>885.0086888</v>
      </c>
      <c r="BE189" s="52" t="n">
        <v>13.1847446599434</v>
      </c>
      <c r="BF189" s="52" t="n">
        <v>2.82561236736059</v>
      </c>
      <c r="BG189" s="52" t="n">
        <v>13.0352622776538</v>
      </c>
      <c r="BH189" s="52" t="n">
        <v>1311.1001437</v>
      </c>
      <c r="BI189" s="52" t="n">
        <v>12.4123836175501</v>
      </c>
      <c r="BJ189" s="52" t="n">
        <v>4.18601628184033</v>
      </c>
      <c r="BK189" s="52" t="n">
        <v>12.6400326490998</v>
      </c>
    </row>
    <row r="190">
      <c r="A190" s="52" t="s">
        <v>98</v>
      </c>
      <c r="B190" s="52" t="s">
        <v>99</v>
      </c>
      <c r="C190" s="52" t="s">
        <v>17</v>
      </c>
      <c r="D190" s="52" t="n">
        <v>2398.8383109</v>
      </c>
      <c r="E190" s="52" t="n">
        <v>10.5839075781461</v>
      </c>
      <c r="F190" s="52" t="n">
        <v>4.60597164531204</v>
      </c>
      <c r="G190" s="52" t="n">
        <v>9.50721901351542</v>
      </c>
      <c r="H190" s="52" t="n">
        <v>2841.9816604</v>
      </c>
      <c r="I190" s="52" t="n">
        <v>9.34320343190373</v>
      </c>
      <c r="J190" s="52" t="n">
        <v>5.45684420864034</v>
      </c>
      <c r="K190" s="52" t="n">
        <v>7.64633777237432</v>
      </c>
      <c r="L190" s="52" t="n">
        <v>2494.5126718</v>
      </c>
      <c r="M190" s="52" t="n">
        <v>10.6253542830681</v>
      </c>
      <c r="N190" s="52" t="n">
        <v>4.7896744782568</v>
      </c>
      <c r="O190" s="52" t="n">
        <v>8.949468333103</v>
      </c>
      <c r="P190" s="52" t="n">
        <v>3336.0499389</v>
      </c>
      <c r="Q190" s="52" t="n">
        <v>10.3072777313913</v>
      </c>
      <c r="R190" s="52" t="n">
        <v>6.40549692578214</v>
      </c>
      <c r="S190" s="52" t="n">
        <v>9.10636881895197</v>
      </c>
      <c r="T190" s="52" t="n">
        <v>5037.8354633</v>
      </c>
      <c r="U190" s="52" t="n">
        <v>7.32411644851372</v>
      </c>
      <c r="V190" s="52" t="n">
        <v>9.67306849831055</v>
      </c>
      <c r="W190" s="52" t="n">
        <v>6.48577530876173</v>
      </c>
      <c r="X190" s="52" t="n">
        <v>5229.0726592</v>
      </c>
      <c r="Y190" s="52" t="n">
        <v>8.05178580053776</v>
      </c>
      <c r="Z190" s="52" t="n">
        <v>10.0402600250766</v>
      </c>
      <c r="AA190" s="52" t="n">
        <v>7.19350256718559</v>
      </c>
      <c r="AB190" s="52" t="n">
        <v>4347.6770755</v>
      </c>
      <c r="AC190" s="52" t="n">
        <v>7.75057597125276</v>
      </c>
      <c r="AD190" s="52" t="n">
        <v>8.34790625184449</v>
      </c>
      <c r="AE190" s="52" t="n">
        <v>6.84905513054917</v>
      </c>
      <c r="AF190" s="52" t="n">
        <v>4167.8655496</v>
      </c>
      <c r="AG190" s="52" t="n">
        <v>8.36006002012732</v>
      </c>
      <c r="AH190" s="52" t="n">
        <v>8.00265297402563</v>
      </c>
      <c r="AI190" s="52" t="n">
        <v>7.22965699081314</v>
      </c>
      <c r="AJ190" s="52" t="n">
        <v>4019.660087</v>
      </c>
      <c r="AK190" s="52" t="n">
        <v>8.11664160455561</v>
      </c>
      <c r="AL190" s="52" t="n">
        <v>7.71808600037252</v>
      </c>
      <c r="AM190" s="52" t="n">
        <v>7.12209531922195</v>
      </c>
      <c r="AN190" s="52" t="n">
        <v>3262.5765972</v>
      </c>
      <c r="AO190" s="52" t="n">
        <v>8.8856686614547</v>
      </c>
      <c r="AP190" s="52" t="n">
        <v>6.26442192001005</v>
      </c>
      <c r="AQ190" s="52" t="n">
        <v>7.79016843876708</v>
      </c>
      <c r="AR190" s="52" t="n">
        <v>4187.714561</v>
      </c>
      <c r="AS190" s="52" t="n">
        <v>8.04828547255848</v>
      </c>
      <c r="AT190" s="52" t="n">
        <v>8.04076474807912</v>
      </c>
      <c r="AU190" s="52" t="n">
        <v>7.51142627803452</v>
      </c>
      <c r="AV190" s="52" t="n">
        <v>2584.3005723</v>
      </c>
      <c r="AW190" s="52" t="n">
        <v>9.18757254537349</v>
      </c>
      <c r="AX190" s="52" t="n">
        <v>4.962074811333</v>
      </c>
      <c r="AY190" s="52" t="n">
        <v>8.82985189485857</v>
      </c>
      <c r="AZ190" s="52" t="n">
        <v>2415.0106756</v>
      </c>
      <c r="BA190" s="52" t="n">
        <v>8.40160059303984</v>
      </c>
      <c r="BB190" s="52" t="n">
        <v>4.63702394796511</v>
      </c>
      <c r="BC190" s="52" t="n">
        <v>7.90744079709985</v>
      </c>
      <c r="BD190" s="52" t="n">
        <v>2155.1482582</v>
      </c>
      <c r="BE190" s="52" t="n">
        <v>10.1681731429449</v>
      </c>
      <c r="BF190" s="52" t="n">
        <v>4.13806621463728</v>
      </c>
      <c r="BG190" s="52" t="n">
        <v>10.0808852407602</v>
      </c>
      <c r="BH190" s="52" t="n">
        <v>3602.8040806</v>
      </c>
      <c r="BI190" s="52" t="n">
        <v>9.02545514570289</v>
      </c>
      <c r="BJ190" s="52" t="n">
        <v>6.91768735035427</v>
      </c>
      <c r="BK190" s="52" t="n">
        <v>8.68664859046249</v>
      </c>
    </row>
    <row r="191">
      <c r="A191" s="52" t="s">
        <v>100</v>
      </c>
      <c r="B191" s="52" t="s">
        <v>101</v>
      </c>
      <c r="C191" s="52" t="s">
        <v>16</v>
      </c>
      <c r="D191" s="52" t="n">
        <v>1147.5690504</v>
      </c>
      <c r="E191" s="52" t="n">
        <v>20.9260542721715</v>
      </c>
      <c r="F191" s="52" t="n">
        <v>4.76802147167317</v>
      </c>
      <c r="G191" s="52" t="n">
        <v>16.3217333809557</v>
      </c>
      <c r="H191" s="52" t="n">
        <v>1870.6808334</v>
      </c>
      <c r="I191" s="52" t="n">
        <v>14.2044699751982</v>
      </c>
      <c r="J191" s="52" t="n">
        <v>7.7724703164395</v>
      </c>
      <c r="K191" s="52" t="n">
        <v>11.3448929433509</v>
      </c>
      <c r="L191" s="52" t="n">
        <v>1947.2243739</v>
      </c>
      <c r="M191" s="52" t="n">
        <v>18.4048126908384</v>
      </c>
      <c r="N191" s="52" t="n">
        <v>8.09050019402697</v>
      </c>
      <c r="O191" s="52" t="n">
        <v>13.3224511793262</v>
      </c>
      <c r="P191" s="52" t="n">
        <v>1772.974979</v>
      </c>
      <c r="Q191" s="52" t="n">
        <v>16.7246330031953</v>
      </c>
      <c r="R191" s="52" t="n">
        <v>7.36651338380439</v>
      </c>
      <c r="S191" s="52" t="n">
        <v>12.088689754953</v>
      </c>
      <c r="T191" s="52" t="n">
        <v>1741.7614229</v>
      </c>
      <c r="U191" s="52" t="n">
        <v>14.6558532516157</v>
      </c>
      <c r="V191" s="52" t="n">
        <v>7.23682453794348</v>
      </c>
      <c r="W191" s="52" t="n">
        <v>10.8412811797179</v>
      </c>
      <c r="X191" s="52" t="n">
        <v>2119.09852</v>
      </c>
      <c r="Y191" s="52" t="n">
        <v>18.6180171621712</v>
      </c>
      <c r="Z191" s="52" t="n">
        <v>8.8046181102819</v>
      </c>
      <c r="AA191" s="52" t="n">
        <v>14.7826606863152</v>
      </c>
      <c r="AB191" s="52" t="n">
        <v>1712.9839116</v>
      </c>
      <c r="AC191" s="52" t="n">
        <v>13.7135665202431</v>
      </c>
      <c r="AD191" s="52" t="n">
        <v>7.1172571866526</v>
      </c>
      <c r="AE191" s="52" t="n">
        <v>12.0544296765423</v>
      </c>
      <c r="AF191" s="52" t="n">
        <v>1886.2440544</v>
      </c>
      <c r="AG191" s="52" t="n">
        <v>15.3487994101234</v>
      </c>
      <c r="AH191" s="52" t="n">
        <v>7.83713376468301</v>
      </c>
      <c r="AI191" s="52" t="n">
        <v>13.464251833932</v>
      </c>
      <c r="AJ191" s="52" t="n">
        <v>1893.5618295</v>
      </c>
      <c r="AK191" s="52" t="n">
        <v>16.1823172299677</v>
      </c>
      <c r="AL191" s="52" t="n">
        <v>7.86753830442684</v>
      </c>
      <c r="AM191" s="52" t="n">
        <v>12.3673864564927</v>
      </c>
      <c r="AN191" s="52" t="n">
        <v>1379.9382493</v>
      </c>
      <c r="AO191" s="52" t="n">
        <v>17.9724856765627</v>
      </c>
      <c r="AP191" s="52" t="n">
        <v>5.73348958823183</v>
      </c>
      <c r="AQ191" s="52" t="n">
        <v>14.0543870985812</v>
      </c>
      <c r="AR191" s="52" t="n">
        <v>1293.6863529</v>
      </c>
      <c r="AS191" s="52" t="n">
        <v>15.1234171889364</v>
      </c>
      <c r="AT191" s="52" t="n">
        <v>5.3751225741821</v>
      </c>
      <c r="AU191" s="52" t="n">
        <v>14.7150489656104</v>
      </c>
      <c r="AV191" s="52" t="n">
        <v>1363.6574517</v>
      </c>
      <c r="AW191" s="52" t="n">
        <v>12.4145963599883</v>
      </c>
      <c r="AX191" s="52" t="n">
        <v>5.66584468921185</v>
      </c>
      <c r="AY191" s="52" t="n">
        <v>11.8240909951304</v>
      </c>
      <c r="AZ191" s="52" t="n">
        <v>1306.1503793</v>
      </c>
      <c r="BA191" s="52" t="n">
        <v>11.9468338724412</v>
      </c>
      <c r="BB191" s="52" t="n">
        <v>5.42690921436553</v>
      </c>
      <c r="BC191" s="52" t="n">
        <v>13.464290745786</v>
      </c>
      <c r="BD191" s="52" t="n">
        <v>932.1803562</v>
      </c>
      <c r="BE191" s="52" t="n">
        <v>16.2263013274276</v>
      </c>
      <c r="BF191" s="52" t="n">
        <v>3.87310545913059</v>
      </c>
      <c r="BG191" s="52" t="n">
        <v>16.28477852333</v>
      </c>
      <c r="BH191" s="52" t="n">
        <v>1700.3226858</v>
      </c>
      <c r="BI191" s="52" t="n">
        <v>12.0391744464588</v>
      </c>
      <c r="BJ191" s="52" t="n">
        <v>7.06465120494626</v>
      </c>
      <c r="BK191" s="52" t="n">
        <v>13.3380684965535</v>
      </c>
    </row>
    <row r="192">
      <c r="A192" s="52" t="s">
        <v>100</v>
      </c>
      <c r="B192" s="52" t="s">
        <v>101</v>
      </c>
      <c r="C192" s="52" t="s">
        <v>17</v>
      </c>
      <c r="D192" s="52" t="n">
        <v>2312.5226865</v>
      </c>
      <c r="E192" s="52" t="n">
        <v>12.033967905013</v>
      </c>
      <c r="F192" s="52" t="n">
        <v>3.96292293894904</v>
      </c>
      <c r="G192" s="52" t="n">
        <v>11.1237999489751</v>
      </c>
      <c r="H192" s="52" t="n">
        <v>3248.0152967</v>
      </c>
      <c r="I192" s="52" t="n">
        <v>8.56252950043423</v>
      </c>
      <c r="J192" s="52" t="n">
        <v>5.56605753556131</v>
      </c>
      <c r="K192" s="52" t="n">
        <v>8.02359517956561</v>
      </c>
      <c r="L192" s="52" t="n">
        <v>3985.9877587</v>
      </c>
      <c r="M192" s="52" t="n">
        <v>9.48673828996341</v>
      </c>
      <c r="N192" s="52" t="n">
        <v>6.83070588476248</v>
      </c>
      <c r="O192" s="52" t="n">
        <v>8.41365423494912</v>
      </c>
      <c r="P192" s="52" t="n">
        <v>4096.9887493</v>
      </c>
      <c r="Q192" s="52" t="n">
        <v>7.32755026158028</v>
      </c>
      <c r="R192" s="52" t="n">
        <v>7.02092601728822</v>
      </c>
      <c r="S192" s="52" t="n">
        <v>6.52283856721926</v>
      </c>
      <c r="T192" s="52" t="n">
        <v>4943.274849</v>
      </c>
      <c r="U192" s="52" t="n">
        <v>8.47545298264248</v>
      </c>
      <c r="V192" s="52" t="n">
        <v>8.47118923718803</v>
      </c>
      <c r="W192" s="52" t="n">
        <v>7.52281012279567</v>
      </c>
      <c r="X192" s="52" t="n">
        <v>4693.9581145</v>
      </c>
      <c r="Y192" s="52" t="n">
        <v>7.40660711609833</v>
      </c>
      <c r="Z192" s="52" t="n">
        <v>8.0439402367861</v>
      </c>
      <c r="AA192" s="52" t="n">
        <v>6.93697562371233</v>
      </c>
      <c r="AB192" s="52" t="n">
        <v>4855.4738865</v>
      </c>
      <c r="AC192" s="52" t="n">
        <v>8.88292626159682</v>
      </c>
      <c r="AD192" s="52" t="n">
        <v>8.32072651940182</v>
      </c>
      <c r="AE192" s="52" t="n">
        <v>8.5282523465383</v>
      </c>
      <c r="AF192" s="52" t="n">
        <v>4046.6570949</v>
      </c>
      <c r="AG192" s="52" t="n">
        <v>8.64864945510517</v>
      </c>
      <c r="AH192" s="52" t="n">
        <v>6.93467368820128</v>
      </c>
      <c r="AI192" s="52" t="n">
        <v>7.95958217765459</v>
      </c>
      <c r="AJ192" s="52" t="n">
        <v>4309.9809792</v>
      </c>
      <c r="AK192" s="52" t="n">
        <v>9.04593371541474</v>
      </c>
      <c r="AL192" s="52" t="n">
        <v>7.38592645538819</v>
      </c>
      <c r="AM192" s="52" t="n">
        <v>7.78693672616698</v>
      </c>
      <c r="AN192" s="52" t="n">
        <v>4040.640351</v>
      </c>
      <c r="AO192" s="52" t="n">
        <v>8.73072027770853</v>
      </c>
      <c r="AP192" s="52" t="n">
        <v>6.9243629169564</v>
      </c>
      <c r="AQ192" s="52" t="n">
        <v>7.49699787773802</v>
      </c>
      <c r="AR192" s="52" t="n">
        <v>4365.7766548</v>
      </c>
      <c r="AS192" s="52" t="n">
        <v>8.16358934283646</v>
      </c>
      <c r="AT192" s="52" t="n">
        <v>7.48154236610778</v>
      </c>
      <c r="AU192" s="52" t="n">
        <v>8.11401359477434</v>
      </c>
      <c r="AV192" s="52" t="n">
        <v>3572.1857696</v>
      </c>
      <c r="AW192" s="52" t="n">
        <v>6.562486832347</v>
      </c>
      <c r="AX192" s="52" t="n">
        <v>6.12158186000791</v>
      </c>
      <c r="AY192" s="52" t="n">
        <v>6.25731250496044</v>
      </c>
      <c r="AZ192" s="52" t="n">
        <v>2841.449678</v>
      </c>
      <c r="BA192" s="52" t="n">
        <v>8.01729368274164</v>
      </c>
      <c r="BB192" s="52" t="n">
        <v>4.86933433109719</v>
      </c>
      <c r="BC192" s="52" t="n">
        <v>8.00130114048596</v>
      </c>
      <c r="BD192" s="52" t="n">
        <v>2324.6463412</v>
      </c>
      <c r="BE192" s="52" t="n">
        <v>10.5654875356224</v>
      </c>
      <c r="BF192" s="52" t="n">
        <v>3.9836989986154</v>
      </c>
      <c r="BG192" s="52" t="n">
        <v>10.3103503913898</v>
      </c>
      <c r="BH192" s="52" t="n">
        <v>4716.4073384</v>
      </c>
      <c r="BI192" s="52" t="n">
        <v>6.83735724556701</v>
      </c>
      <c r="BJ192" s="52" t="n">
        <v>8.08241101368886</v>
      </c>
      <c r="BK192" s="52" t="n">
        <v>7.29247941447018</v>
      </c>
    </row>
    <row r="193">
      <c r="A193" s="52" t="s">
        <v>102</v>
      </c>
      <c r="B193" s="52" t="s">
        <v>103</v>
      </c>
      <c r="C193" s="52" t="s">
        <v>16</v>
      </c>
      <c r="D193" s="52" t="n">
        <v>1906.4636172</v>
      </c>
      <c r="E193" s="52" t="n">
        <v>16.5668992535327</v>
      </c>
      <c r="F193" s="52" t="n">
        <v>4.27275239062906</v>
      </c>
      <c r="G193" s="52" t="n">
        <v>14.4769127856783</v>
      </c>
      <c r="H193" s="52" t="n">
        <v>2774.7138819</v>
      </c>
      <c r="I193" s="52" t="n">
        <v>11.9233639751629</v>
      </c>
      <c r="J193" s="52" t="n">
        <v>6.21866856793844</v>
      </c>
      <c r="K193" s="52" t="n">
        <v>10.3815718053819</v>
      </c>
      <c r="L193" s="52" t="n">
        <v>3149.0311582</v>
      </c>
      <c r="M193" s="52" t="n">
        <v>12.8808523158419</v>
      </c>
      <c r="N193" s="52" t="n">
        <v>7.05758572467577</v>
      </c>
      <c r="O193" s="52" t="n">
        <v>10.989475412284</v>
      </c>
      <c r="P193" s="52" t="n">
        <v>2873.4869718</v>
      </c>
      <c r="Q193" s="52" t="n">
        <v>11.6710078729797</v>
      </c>
      <c r="R193" s="52" t="n">
        <v>6.44003809851458</v>
      </c>
      <c r="S193" s="52" t="n">
        <v>9.64170089553067</v>
      </c>
      <c r="T193" s="52" t="n">
        <v>3449.0400804</v>
      </c>
      <c r="U193" s="52" t="n">
        <v>11.7998647187786</v>
      </c>
      <c r="V193" s="52" t="n">
        <v>7.72996353874744</v>
      </c>
      <c r="W193" s="52" t="n">
        <v>10.0293137129361</v>
      </c>
      <c r="X193" s="52" t="n">
        <v>3426.4061731</v>
      </c>
      <c r="Y193" s="52" t="n">
        <v>13.0669313395716</v>
      </c>
      <c r="Z193" s="52" t="n">
        <v>7.67923659035312</v>
      </c>
      <c r="AA193" s="52" t="n">
        <v>11.1230853801585</v>
      </c>
      <c r="AB193" s="52" t="n">
        <v>3645.0274912</v>
      </c>
      <c r="AC193" s="52" t="n">
        <v>12.6089943142028</v>
      </c>
      <c r="AD193" s="52" t="n">
        <v>8.1692090981559</v>
      </c>
      <c r="AE193" s="52" t="n">
        <v>10.571377974919</v>
      </c>
      <c r="AF193" s="52" t="n">
        <v>3387.803783</v>
      </c>
      <c r="AG193" s="52" t="n">
        <v>11.30396833257</v>
      </c>
      <c r="AH193" s="52" t="n">
        <v>7.5927211944674</v>
      </c>
      <c r="AI193" s="52" t="n">
        <v>9.06351866884458</v>
      </c>
      <c r="AJ193" s="52" t="n">
        <v>2886.5391575</v>
      </c>
      <c r="AK193" s="52" t="n">
        <v>13.0202701314389</v>
      </c>
      <c r="AL193" s="52" t="n">
        <v>6.46929056215955</v>
      </c>
      <c r="AM193" s="52" t="n">
        <v>11.6782200507779</v>
      </c>
      <c r="AN193" s="52" t="n">
        <v>2823.0864845</v>
      </c>
      <c r="AO193" s="52" t="n">
        <v>11.9698127452977</v>
      </c>
      <c r="AP193" s="52" t="n">
        <v>6.32708089300744</v>
      </c>
      <c r="AQ193" s="52" t="n">
        <v>11.0828034805843</v>
      </c>
      <c r="AR193" s="52" t="n">
        <v>2733.8326437</v>
      </c>
      <c r="AS193" s="52" t="n">
        <v>12.014594118919</v>
      </c>
      <c r="AT193" s="52" t="n">
        <v>6.1270458342681</v>
      </c>
      <c r="AU193" s="52" t="n">
        <v>11.0871217953226</v>
      </c>
      <c r="AV193" s="52" t="n">
        <v>2839.734407</v>
      </c>
      <c r="AW193" s="52" t="n">
        <v>11.4886831280637</v>
      </c>
      <c r="AX193" s="52" t="n">
        <v>6.36439209581201</v>
      </c>
      <c r="AY193" s="52" t="n">
        <v>9.97191177852207</v>
      </c>
      <c r="AZ193" s="52" t="n">
        <v>2456.5774248</v>
      </c>
      <c r="BA193" s="52" t="n">
        <v>12.7913042916985</v>
      </c>
      <c r="BB193" s="52" t="n">
        <v>5.50566345451451</v>
      </c>
      <c r="BC193" s="52" t="n">
        <v>11.6248649135216</v>
      </c>
      <c r="BD193" s="52" t="n">
        <v>2232.3917268</v>
      </c>
      <c r="BE193" s="52" t="n">
        <v>14.3354967995095</v>
      </c>
      <c r="BF193" s="52" t="n">
        <v>5.00322009895697</v>
      </c>
      <c r="BG193" s="52" t="n">
        <v>13.6503542397043</v>
      </c>
      <c r="BH193" s="52" t="n">
        <v>4034.9639521</v>
      </c>
      <c r="BI193" s="52" t="n">
        <v>11.0047503967784</v>
      </c>
      <c r="BJ193" s="52" t="n">
        <v>9.0431318577997</v>
      </c>
      <c r="BK193" s="52" t="n">
        <v>10.699269010811</v>
      </c>
    </row>
    <row r="194">
      <c r="A194" s="52" t="s">
        <v>102</v>
      </c>
      <c r="B194" s="52" t="s">
        <v>103</v>
      </c>
      <c r="C194" s="52" t="s">
        <v>17</v>
      </c>
      <c r="D194" s="52" t="n">
        <v>7921.6196081</v>
      </c>
      <c r="E194" s="52" t="n">
        <v>7.68520187062826</v>
      </c>
      <c r="F194" s="52" t="n">
        <v>3.78353418201779</v>
      </c>
      <c r="G194" s="52" t="n">
        <v>7.21483859453671</v>
      </c>
      <c r="H194" s="52" t="n">
        <v>10983.2556629</v>
      </c>
      <c r="I194" s="52" t="n">
        <v>6.61514916256878</v>
      </c>
      <c r="J194" s="52" t="n">
        <v>5.24583674630517</v>
      </c>
      <c r="K194" s="52" t="n">
        <v>6.11778525789142</v>
      </c>
      <c r="L194" s="52" t="n">
        <v>12172.9160689</v>
      </c>
      <c r="M194" s="52" t="n">
        <v>6.01959773682385</v>
      </c>
      <c r="N194" s="52" t="n">
        <v>5.81404388496804</v>
      </c>
      <c r="O194" s="52" t="n">
        <v>5.4365961003911</v>
      </c>
      <c r="P194" s="52" t="n">
        <v>13123.9065851</v>
      </c>
      <c r="Q194" s="52" t="n">
        <v>5.79680746691669</v>
      </c>
      <c r="R194" s="52" t="n">
        <v>6.26825720280248</v>
      </c>
      <c r="S194" s="52" t="n">
        <v>5.13469178772599</v>
      </c>
      <c r="T194" s="52" t="n">
        <v>16856.8637456</v>
      </c>
      <c r="U194" s="52" t="n">
        <v>5.01383287684454</v>
      </c>
      <c r="V194" s="52" t="n">
        <v>8.05119702009918</v>
      </c>
      <c r="W194" s="52" t="n">
        <v>4.41437333277044</v>
      </c>
      <c r="X194" s="52" t="n">
        <v>18568.9723117</v>
      </c>
      <c r="Y194" s="52" t="n">
        <v>5.21078020521025</v>
      </c>
      <c r="Z194" s="52" t="n">
        <v>8.86893652333677</v>
      </c>
      <c r="AA194" s="52" t="n">
        <v>4.71499015748673</v>
      </c>
      <c r="AB194" s="52" t="n">
        <v>17190.2522546</v>
      </c>
      <c r="AC194" s="52" t="n">
        <v>4.97252974892349</v>
      </c>
      <c r="AD194" s="52" t="n">
        <v>8.21043047008757</v>
      </c>
      <c r="AE194" s="52" t="n">
        <v>4.63208208393944</v>
      </c>
      <c r="AF194" s="52" t="n">
        <v>15671.2213191</v>
      </c>
      <c r="AG194" s="52" t="n">
        <v>5.26003140652768</v>
      </c>
      <c r="AH194" s="52" t="n">
        <v>7.48490895399129</v>
      </c>
      <c r="AI194" s="52" t="n">
        <v>4.83034908505979</v>
      </c>
      <c r="AJ194" s="52" t="n">
        <v>15783.0441448</v>
      </c>
      <c r="AK194" s="52" t="n">
        <v>4.89890545838599</v>
      </c>
      <c r="AL194" s="52" t="n">
        <v>7.53831791633697</v>
      </c>
      <c r="AM194" s="52" t="n">
        <v>4.67076936113435</v>
      </c>
      <c r="AN194" s="52" t="n">
        <v>14511.339462</v>
      </c>
      <c r="AO194" s="52" t="n">
        <v>5.47685660065657</v>
      </c>
      <c r="AP194" s="52" t="n">
        <v>6.93092468429058</v>
      </c>
      <c r="AQ194" s="52" t="n">
        <v>5.02577101761116</v>
      </c>
      <c r="AR194" s="52" t="n">
        <v>14705.714098</v>
      </c>
      <c r="AS194" s="52" t="n">
        <v>5.70544709166286</v>
      </c>
      <c r="AT194" s="52" t="n">
        <v>7.02376214882514</v>
      </c>
      <c r="AU194" s="52" t="n">
        <v>5.30358324056362</v>
      </c>
      <c r="AV194" s="52" t="n">
        <v>13779.9257256</v>
      </c>
      <c r="AW194" s="52" t="n">
        <v>5.38188533048495</v>
      </c>
      <c r="AX194" s="52" t="n">
        <v>6.58158591144202</v>
      </c>
      <c r="AY194" s="52" t="n">
        <v>5.40322528051793</v>
      </c>
      <c r="AZ194" s="52" t="n">
        <v>11259.1633646</v>
      </c>
      <c r="BA194" s="52" t="n">
        <v>5.22437498074511</v>
      </c>
      <c r="BB194" s="52" t="n">
        <v>5.37761613891783</v>
      </c>
      <c r="BC194" s="52" t="n">
        <v>5.2407479501164</v>
      </c>
      <c r="BD194" s="52" t="n">
        <v>8268.2805377</v>
      </c>
      <c r="BE194" s="52" t="n">
        <v>6.43955281723838</v>
      </c>
      <c r="BF194" s="52" t="n">
        <v>3.94910682266447</v>
      </c>
      <c r="BG194" s="52" t="n">
        <v>6.45235199841869</v>
      </c>
      <c r="BH194" s="52" t="n">
        <v>18574.4261527</v>
      </c>
      <c r="BI194" s="52" t="n">
        <v>5.18511724902295</v>
      </c>
      <c r="BJ194" s="52" t="n">
        <v>8.87154139391471</v>
      </c>
      <c r="BK194" s="52" t="n">
        <v>5.03956145570918</v>
      </c>
    </row>
    <row r="195">
      <c r="A195" s="52" t="s">
        <v>104</v>
      </c>
      <c r="B195" s="52" t="s">
        <v>105</v>
      </c>
      <c r="C195" s="52" t="s">
        <v>16</v>
      </c>
      <c r="D195" s="52" t="n">
        <v>243.3156028</v>
      </c>
      <c r="E195" s="52" t="n">
        <v>22.5758382866523</v>
      </c>
      <c r="F195" s="52" t="n">
        <v>3.76275863889948</v>
      </c>
      <c r="G195" s="52" t="n">
        <v>18.9027986325705</v>
      </c>
      <c r="H195" s="52" t="n">
        <v>354.1067821</v>
      </c>
      <c r="I195" s="52" t="n">
        <v>20.0130571593663</v>
      </c>
      <c r="J195" s="52" t="n">
        <v>5.47609087993789</v>
      </c>
      <c r="K195" s="52" t="n">
        <v>16.2258207699697</v>
      </c>
      <c r="L195" s="52" t="n">
        <v>293.140085</v>
      </c>
      <c r="M195" s="52" t="n">
        <v>19.8834617831936</v>
      </c>
      <c r="N195" s="52" t="n">
        <v>4.53327026523708</v>
      </c>
      <c r="O195" s="52" t="n">
        <v>17.1606420331372</v>
      </c>
      <c r="P195" s="52" t="n">
        <v>600.7363736</v>
      </c>
      <c r="Q195" s="52" t="n">
        <v>18.6459581400612</v>
      </c>
      <c r="R195" s="52" t="n">
        <v>9.29009875837089</v>
      </c>
      <c r="S195" s="52" t="n">
        <v>14.3173407970185</v>
      </c>
      <c r="T195" s="52" t="n">
        <v>646.168517</v>
      </c>
      <c r="U195" s="52" t="n">
        <v>19.1031308450556</v>
      </c>
      <c r="V195" s="52" t="n">
        <v>9.99268498011264</v>
      </c>
      <c r="W195" s="52" t="n">
        <v>14.0982063343644</v>
      </c>
      <c r="X195" s="52" t="n">
        <v>502.8138503</v>
      </c>
      <c r="Y195" s="52" t="n">
        <v>15.7971070396409</v>
      </c>
      <c r="Z195" s="52" t="n">
        <v>7.77577408601202</v>
      </c>
      <c r="AA195" s="52" t="n">
        <v>12.8451901355839</v>
      </c>
      <c r="AB195" s="52" t="n">
        <v>467.5267891</v>
      </c>
      <c r="AC195" s="52" t="n">
        <v>18.9167672007742</v>
      </c>
      <c r="AD195" s="52" t="n">
        <v>7.23007667555531</v>
      </c>
      <c r="AE195" s="52" t="n">
        <v>16.6435913076892</v>
      </c>
      <c r="AF195" s="52" t="n">
        <v>309.9186495</v>
      </c>
      <c r="AG195" s="52" t="n">
        <v>20.8216244952469</v>
      </c>
      <c r="AH195" s="52" t="n">
        <v>4.79274268621702</v>
      </c>
      <c r="AI195" s="52" t="n">
        <v>20.2506013682608</v>
      </c>
      <c r="AJ195" s="52" t="n">
        <v>505.9143948</v>
      </c>
      <c r="AK195" s="52" t="n">
        <v>20.5317458034381</v>
      </c>
      <c r="AL195" s="52" t="n">
        <v>7.82372251376762</v>
      </c>
      <c r="AM195" s="52" t="n">
        <v>16.1464165869114</v>
      </c>
      <c r="AN195" s="52" t="n">
        <v>391.9536523</v>
      </c>
      <c r="AO195" s="52" t="n">
        <v>17.6207841901894</v>
      </c>
      <c r="AP195" s="52" t="n">
        <v>6.06137450401116</v>
      </c>
      <c r="AQ195" s="52" t="n">
        <v>15.9338822687774</v>
      </c>
      <c r="AR195" s="52" t="n">
        <v>387.150204</v>
      </c>
      <c r="AS195" s="52" t="n">
        <v>18.2014686185431</v>
      </c>
      <c r="AT195" s="52" t="n">
        <v>5.98709148895031</v>
      </c>
      <c r="AU195" s="52" t="n">
        <v>16.8899248465178</v>
      </c>
      <c r="AV195" s="52" t="n">
        <v>418.8158489</v>
      </c>
      <c r="AW195" s="52" t="n">
        <v>16.9672821714745</v>
      </c>
      <c r="AX195" s="52" t="n">
        <v>6.47678544006835</v>
      </c>
      <c r="AY195" s="52" t="n">
        <v>14.6209005468473</v>
      </c>
      <c r="AZ195" s="52" t="n">
        <v>451.820728</v>
      </c>
      <c r="BA195" s="52" t="n">
        <v>15.216905629824</v>
      </c>
      <c r="BB195" s="52" t="n">
        <v>6.98719000323744</v>
      </c>
      <c r="BC195" s="52" t="n">
        <v>11.7853132767256</v>
      </c>
      <c r="BD195" s="52" t="n">
        <v>378.2997635</v>
      </c>
      <c r="BE195" s="52" t="n">
        <v>15.9455667662782</v>
      </c>
      <c r="BF195" s="52" t="n">
        <v>5.85022368817547</v>
      </c>
      <c r="BG195" s="52" t="n">
        <v>16.4911608665333</v>
      </c>
      <c r="BH195" s="52" t="n">
        <v>514.7341248</v>
      </c>
      <c r="BI195" s="52" t="n">
        <v>10.6350388134212</v>
      </c>
      <c r="BJ195" s="52" t="n">
        <v>7.96011539144732</v>
      </c>
      <c r="BK195" s="52" t="n">
        <v>12.0953895444393</v>
      </c>
    </row>
    <row r="196">
      <c r="A196" s="52" t="s">
        <v>104</v>
      </c>
      <c r="B196" s="52" t="s">
        <v>105</v>
      </c>
      <c r="C196" s="52" t="s">
        <v>17</v>
      </c>
      <c r="D196" s="52" t="n">
        <v>379.1523775</v>
      </c>
      <c r="E196" s="52" t="n">
        <v>18.5861276216117</v>
      </c>
      <c r="F196" s="52" t="n">
        <v>3.29594982338693</v>
      </c>
      <c r="G196" s="52" t="n">
        <v>18.0693557630114</v>
      </c>
      <c r="H196" s="52" t="n">
        <v>370.9274529</v>
      </c>
      <c r="I196" s="52" t="n">
        <v>16.0522319272325</v>
      </c>
      <c r="J196" s="52" t="n">
        <v>3.22445102661955</v>
      </c>
      <c r="K196" s="52" t="n">
        <v>15.3384351774791</v>
      </c>
      <c r="L196" s="52" t="n">
        <v>465.3577</v>
      </c>
      <c r="M196" s="52" t="n">
        <v>13.9692272077512</v>
      </c>
      <c r="N196" s="52" t="n">
        <v>4.04532773667428</v>
      </c>
      <c r="O196" s="52" t="n">
        <v>13.5289524585374</v>
      </c>
      <c r="P196" s="52" t="n">
        <v>978.1861602</v>
      </c>
      <c r="Q196" s="52" t="n">
        <v>13.3853103131223</v>
      </c>
      <c r="R196" s="52" t="n">
        <v>8.50331606308002</v>
      </c>
      <c r="S196" s="52" t="n">
        <v>11.6169761691514</v>
      </c>
      <c r="T196" s="52" t="n">
        <v>1581.9089497</v>
      </c>
      <c r="U196" s="52" t="n">
        <v>11.304196025103</v>
      </c>
      <c r="V196" s="52" t="n">
        <v>13.7514435693547</v>
      </c>
      <c r="W196" s="52" t="n">
        <v>9.63248907548643</v>
      </c>
      <c r="X196" s="52" t="n">
        <v>929.4300759</v>
      </c>
      <c r="Y196" s="52" t="n">
        <v>10.8061035315781</v>
      </c>
      <c r="Z196" s="52" t="n">
        <v>8.07948222482953</v>
      </c>
      <c r="AA196" s="52" t="n">
        <v>9.56075127057696</v>
      </c>
      <c r="AB196" s="52" t="n">
        <v>990.9335946</v>
      </c>
      <c r="AC196" s="52" t="n">
        <v>11.5368104256936</v>
      </c>
      <c r="AD196" s="52" t="n">
        <v>8.61412877757847</v>
      </c>
      <c r="AE196" s="52" t="n">
        <v>11.2342972512114</v>
      </c>
      <c r="AF196" s="52" t="n">
        <v>1019.9473348</v>
      </c>
      <c r="AG196" s="52" t="n">
        <v>8.70702336122323</v>
      </c>
      <c r="AH196" s="52" t="n">
        <v>8.86634355338582</v>
      </c>
      <c r="AI196" s="52" t="n">
        <v>8.65409020740204</v>
      </c>
      <c r="AJ196" s="52" t="n">
        <v>911.2905578</v>
      </c>
      <c r="AK196" s="52" t="n">
        <v>9.70746052526898</v>
      </c>
      <c r="AL196" s="52" t="n">
        <v>7.92179643667166</v>
      </c>
      <c r="AM196" s="52" t="n">
        <v>9.09406380755575</v>
      </c>
      <c r="AN196" s="52" t="n">
        <v>710.7192559</v>
      </c>
      <c r="AO196" s="52" t="n">
        <v>13.6586623837872</v>
      </c>
      <c r="AP196" s="52" t="n">
        <v>6.17824163838006</v>
      </c>
      <c r="AQ196" s="52" t="n">
        <v>13.2122931809122</v>
      </c>
      <c r="AR196" s="52" t="n">
        <v>709.4016419</v>
      </c>
      <c r="AS196" s="52" t="n">
        <v>14.0533614660805</v>
      </c>
      <c r="AT196" s="52" t="n">
        <v>6.1667876956164</v>
      </c>
      <c r="AU196" s="52" t="n">
        <v>12.843340659059</v>
      </c>
      <c r="AV196" s="52" t="n">
        <v>572.6075168</v>
      </c>
      <c r="AW196" s="52" t="n">
        <v>12.5039838281441</v>
      </c>
      <c r="AX196" s="52" t="n">
        <v>4.97764422924392</v>
      </c>
      <c r="AY196" s="52" t="n">
        <v>12.7776880148983</v>
      </c>
      <c r="AZ196" s="52" t="n">
        <v>597.4839306</v>
      </c>
      <c r="BA196" s="52" t="n">
        <v>11.4297758545295</v>
      </c>
      <c r="BB196" s="52" t="n">
        <v>5.1938934644755</v>
      </c>
      <c r="BC196" s="52" t="n">
        <v>11.729045398818</v>
      </c>
      <c r="BD196" s="52" t="n">
        <v>427.5180083</v>
      </c>
      <c r="BE196" s="52" t="n">
        <v>13.9911362480642</v>
      </c>
      <c r="BF196" s="52" t="n">
        <v>3.71638947180575</v>
      </c>
      <c r="BG196" s="52" t="n">
        <v>13.3439407139207</v>
      </c>
      <c r="BH196" s="52" t="n">
        <v>858.7200793</v>
      </c>
      <c r="BI196" s="52" t="n">
        <v>10.5381862852716</v>
      </c>
      <c r="BJ196" s="52" t="n">
        <v>7.4648042888974</v>
      </c>
      <c r="BK196" s="52" t="n">
        <v>10.0865134519149</v>
      </c>
    </row>
    <row r="197">
      <c r="A197" s="52" t="s">
        <v>106</v>
      </c>
      <c r="B197" s="52" t="s">
        <v>107</v>
      </c>
      <c r="C197" s="52" t="s">
        <v>16</v>
      </c>
      <c r="D197" s="52" t="n">
        <v>9391.9304209</v>
      </c>
      <c r="E197" s="52" t="n">
        <v>7.56713625248043</v>
      </c>
      <c r="F197" s="52" t="n">
        <v>6.90865664502398</v>
      </c>
      <c r="G197" s="52" t="n">
        <v>6.01330764488149</v>
      </c>
      <c r="H197" s="52" t="n">
        <v>10487.5359526</v>
      </c>
      <c r="I197" s="52" t="n">
        <v>7.55746169043027</v>
      </c>
      <c r="J197" s="52" t="n">
        <v>7.71457854794401</v>
      </c>
      <c r="K197" s="52" t="n">
        <v>5.99201547558031</v>
      </c>
      <c r="L197" s="52" t="n">
        <v>11522.9653189</v>
      </c>
      <c r="M197" s="52" t="n">
        <v>7.28735911316114</v>
      </c>
      <c r="N197" s="52" t="n">
        <v>8.47623516712241</v>
      </c>
      <c r="O197" s="52" t="n">
        <v>5.4555215204471</v>
      </c>
      <c r="P197" s="52" t="n">
        <v>10164.8345754</v>
      </c>
      <c r="Q197" s="52" t="n">
        <v>7.21563232321553</v>
      </c>
      <c r="R197" s="52" t="n">
        <v>7.47720104257089</v>
      </c>
      <c r="S197" s="52" t="n">
        <v>5.92647510202656</v>
      </c>
      <c r="T197" s="52" t="n">
        <v>11532.5705159</v>
      </c>
      <c r="U197" s="52" t="n">
        <v>6.07564042926484</v>
      </c>
      <c r="V197" s="52" t="n">
        <v>8.48330070158731</v>
      </c>
      <c r="W197" s="52" t="n">
        <v>4.86618477346109</v>
      </c>
      <c r="X197" s="52" t="n">
        <v>11704.4135117</v>
      </c>
      <c r="Y197" s="52" t="n">
        <v>6.85905256824771</v>
      </c>
      <c r="Z197" s="52" t="n">
        <v>8.60970754252733</v>
      </c>
      <c r="AA197" s="52" t="n">
        <v>5.93237519058987</v>
      </c>
      <c r="AB197" s="52" t="n">
        <v>10044.4515554</v>
      </c>
      <c r="AC197" s="52" t="n">
        <v>7.56582229317639</v>
      </c>
      <c r="AD197" s="52" t="n">
        <v>7.38864790026691</v>
      </c>
      <c r="AE197" s="52" t="n">
        <v>6.21399331561538</v>
      </c>
      <c r="AF197" s="52" t="n">
        <v>8702.4926644</v>
      </c>
      <c r="AG197" s="52" t="n">
        <v>8.24103461801349</v>
      </c>
      <c r="AH197" s="52" t="n">
        <v>6.40150970884409</v>
      </c>
      <c r="AI197" s="52" t="n">
        <v>6.92502780993735</v>
      </c>
      <c r="AJ197" s="52" t="n">
        <v>8916.8449564</v>
      </c>
      <c r="AK197" s="52" t="n">
        <v>8.14765947459072</v>
      </c>
      <c r="AL197" s="52" t="n">
        <v>6.55918617365333</v>
      </c>
      <c r="AM197" s="52" t="n">
        <v>6.58337214344741</v>
      </c>
      <c r="AN197" s="52" t="n">
        <v>8232.2454441</v>
      </c>
      <c r="AO197" s="52" t="n">
        <v>7.26199553653297</v>
      </c>
      <c r="AP197" s="52" t="n">
        <v>6.05559822550302</v>
      </c>
      <c r="AQ197" s="52" t="n">
        <v>6.72730171260891</v>
      </c>
      <c r="AR197" s="52" t="n">
        <v>8533.3409025</v>
      </c>
      <c r="AS197" s="52" t="n">
        <v>7.41735982725138</v>
      </c>
      <c r="AT197" s="52" t="n">
        <v>6.27708252598641</v>
      </c>
      <c r="AU197" s="52" t="n">
        <v>7.0878059192809</v>
      </c>
      <c r="AV197" s="52" t="n">
        <v>6675.0047573</v>
      </c>
      <c r="AW197" s="52" t="n">
        <v>7.51929787021508</v>
      </c>
      <c r="AX197" s="52" t="n">
        <v>4.91009983096406</v>
      </c>
      <c r="AY197" s="52" t="n">
        <v>7.28075427369943</v>
      </c>
      <c r="AZ197" s="52" t="n">
        <v>6911.7744186</v>
      </c>
      <c r="BA197" s="52" t="n">
        <v>7.83233786317275</v>
      </c>
      <c r="BB197" s="52" t="n">
        <v>5.08426639955791</v>
      </c>
      <c r="BC197" s="52" t="n">
        <v>7.73600620613675</v>
      </c>
      <c r="BD197" s="52" t="n">
        <v>4880.9105436</v>
      </c>
      <c r="BE197" s="52" t="n">
        <v>8.39005478944177</v>
      </c>
      <c r="BF197" s="52" t="n">
        <v>3.59037317671891</v>
      </c>
      <c r="BG197" s="52" t="n">
        <v>8.35064072027904</v>
      </c>
      <c r="BH197" s="52" t="n">
        <v>8243.064151</v>
      </c>
      <c r="BI197" s="52" t="n">
        <v>6.75175352533322</v>
      </c>
      <c r="BJ197" s="52" t="n">
        <v>6.06355641172945</v>
      </c>
      <c r="BK197" s="52" t="n">
        <v>6.78149603983984</v>
      </c>
    </row>
    <row r="198">
      <c r="A198" s="52" t="s">
        <v>106</v>
      </c>
      <c r="B198" s="52" t="s">
        <v>107</v>
      </c>
      <c r="C198" s="52" t="s">
        <v>17</v>
      </c>
      <c r="D198" s="52" t="n">
        <v>12595.792007</v>
      </c>
      <c r="E198" s="52" t="n">
        <v>6.34755970170145</v>
      </c>
      <c r="F198" s="52" t="n">
        <v>5.05884315335751</v>
      </c>
      <c r="G198" s="52" t="n">
        <v>5.80147695289656</v>
      </c>
      <c r="H198" s="52" t="n">
        <v>16596.7677885</v>
      </c>
      <c r="I198" s="52" t="n">
        <v>5.34737849801902</v>
      </c>
      <c r="J198" s="52" t="n">
        <v>6.66575353483588</v>
      </c>
      <c r="K198" s="52" t="n">
        <v>4.62715999399655</v>
      </c>
      <c r="L198" s="52" t="n">
        <v>17632.0085151</v>
      </c>
      <c r="M198" s="52" t="n">
        <v>5.50136518669719</v>
      </c>
      <c r="N198" s="52" t="n">
        <v>7.08153687413894</v>
      </c>
      <c r="O198" s="52" t="n">
        <v>4.72432355665233</v>
      </c>
      <c r="P198" s="52" t="n">
        <v>18762.1115591</v>
      </c>
      <c r="Q198" s="52" t="n">
        <v>5.43624682153078</v>
      </c>
      <c r="R198" s="52" t="n">
        <v>7.53541972990146</v>
      </c>
      <c r="S198" s="52" t="n">
        <v>4.5962770023421</v>
      </c>
      <c r="T198" s="52" t="n">
        <v>20565.4833524</v>
      </c>
      <c r="U198" s="52" t="n">
        <v>5.05966824310036</v>
      </c>
      <c r="V198" s="52" t="n">
        <v>8.25970725738872</v>
      </c>
      <c r="W198" s="52" t="n">
        <v>4.38502964340449</v>
      </c>
      <c r="X198" s="52" t="n">
        <v>23248.9964749</v>
      </c>
      <c r="Y198" s="52" t="n">
        <v>4.71973475734326</v>
      </c>
      <c r="Z198" s="52" t="n">
        <v>9.33748561218846</v>
      </c>
      <c r="AA198" s="52" t="n">
        <v>4.42349348302621</v>
      </c>
      <c r="AB198" s="52" t="n">
        <v>20554.888709</v>
      </c>
      <c r="AC198" s="52" t="n">
        <v>5.32169106089157</v>
      </c>
      <c r="AD198" s="52" t="n">
        <v>8.25545213478932</v>
      </c>
      <c r="AE198" s="52" t="n">
        <v>4.61599607081811</v>
      </c>
      <c r="AF198" s="52" t="n">
        <v>20339.0998505</v>
      </c>
      <c r="AG198" s="52" t="n">
        <v>5.17375345618642</v>
      </c>
      <c r="AH198" s="52" t="n">
        <v>8.16878493761847</v>
      </c>
      <c r="AI198" s="52" t="n">
        <v>4.5109863643646</v>
      </c>
      <c r="AJ198" s="52" t="n">
        <v>18187.6676443</v>
      </c>
      <c r="AK198" s="52" t="n">
        <v>5.12467700293279</v>
      </c>
      <c r="AL198" s="52" t="n">
        <v>7.30470603887204</v>
      </c>
      <c r="AM198" s="52" t="n">
        <v>4.69644472569813</v>
      </c>
      <c r="AN198" s="52" t="n">
        <v>16645.7564445</v>
      </c>
      <c r="AO198" s="52" t="n">
        <v>5.55612365709276</v>
      </c>
      <c r="AP198" s="52" t="n">
        <v>6.68542883011386</v>
      </c>
      <c r="AQ198" s="52" t="n">
        <v>5.09675410569262</v>
      </c>
      <c r="AR198" s="52" t="n">
        <v>16241.8018536</v>
      </c>
      <c r="AS198" s="52" t="n">
        <v>5.53797392188066</v>
      </c>
      <c r="AT198" s="52" t="n">
        <v>6.52318870140214</v>
      </c>
      <c r="AU198" s="52" t="n">
        <v>5.17417722589733</v>
      </c>
      <c r="AV198" s="52" t="n">
        <v>13314.1604243</v>
      </c>
      <c r="AW198" s="52" t="n">
        <v>6.25875961100999</v>
      </c>
      <c r="AX198" s="52" t="n">
        <v>5.34736118758885</v>
      </c>
      <c r="AY198" s="52" t="n">
        <v>6.08654399641421</v>
      </c>
      <c r="AZ198" s="52" t="n">
        <v>10325.4393758</v>
      </c>
      <c r="BA198" s="52" t="n">
        <v>6.05229144772127</v>
      </c>
      <c r="BB198" s="52" t="n">
        <v>4.14700228954598</v>
      </c>
      <c r="BC198" s="52" t="n">
        <v>6.01757809991642</v>
      </c>
      <c r="BD198" s="52" t="n">
        <v>9637.6968879</v>
      </c>
      <c r="BE198" s="52" t="n">
        <v>6.65110717925236</v>
      </c>
      <c r="BF198" s="52" t="n">
        <v>3.87078453569196</v>
      </c>
      <c r="BG198" s="52" t="n">
        <v>6.81627890997343</v>
      </c>
      <c r="BH198" s="52" t="n">
        <v>14337.9494449</v>
      </c>
      <c r="BI198" s="52" t="n">
        <v>5.09617221205132</v>
      </c>
      <c r="BJ198" s="52" t="n">
        <v>5.75854518256643</v>
      </c>
      <c r="BK198" s="52" t="n">
        <v>5.41091785977913</v>
      </c>
    </row>
    <row r="199">
      <c r="A199" s="52" t="s">
        <v>108</v>
      </c>
      <c r="B199" s="52" t="s">
        <v>109</v>
      </c>
      <c r="C199" s="52" t="s">
        <v>16</v>
      </c>
      <c r="D199" s="52" t="n">
        <v>23805.7275453</v>
      </c>
      <c r="E199" s="52" t="n">
        <v>6.2498937526971</v>
      </c>
      <c r="F199" s="52" t="n">
        <v>7.9852080679815</v>
      </c>
      <c r="G199" s="52" t="n">
        <v>4.80394486622993</v>
      </c>
      <c r="H199" s="52" t="n">
        <v>23856.1847411</v>
      </c>
      <c r="I199" s="52" t="n">
        <v>5.41603569221834</v>
      </c>
      <c r="J199" s="52" t="n">
        <v>8.0021330372446</v>
      </c>
      <c r="K199" s="52" t="n">
        <v>4.24513451308364</v>
      </c>
      <c r="L199" s="52" t="n">
        <v>28228.1230436</v>
      </c>
      <c r="M199" s="52" t="n">
        <v>5.73342852219887</v>
      </c>
      <c r="N199" s="52" t="n">
        <v>9.4686220130345</v>
      </c>
      <c r="O199" s="52" t="n">
        <v>4.37957229249509</v>
      </c>
      <c r="P199" s="52" t="n">
        <v>23923.3666634</v>
      </c>
      <c r="Q199" s="52" t="n">
        <v>5.35882273217705</v>
      </c>
      <c r="R199" s="52" t="n">
        <v>8.02466801866668</v>
      </c>
      <c r="S199" s="52" t="n">
        <v>4.30640878358645</v>
      </c>
      <c r="T199" s="52" t="n">
        <v>28822.1769548</v>
      </c>
      <c r="U199" s="52" t="n">
        <v>5.17370953737385</v>
      </c>
      <c r="V199" s="52" t="n">
        <v>9.66788683598534</v>
      </c>
      <c r="W199" s="52" t="n">
        <v>3.99340917623426</v>
      </c>
      <c r="X199" s="52" t="n">
        <v>26598.9156817</v>
      </c>
      <c r="Y199" s="52" t="n">
        <v>5.06845575266567</v>
      </c>
      <c r="Z199" s="52" t="n">
        <v>8.92213336882471</v>
      </c>
      <c r="AA199" s="52" t="n">
        <v>4.49644218365173</v>
      </c>
      <c r="AB199" s="52" t="n">
        <v>25873.4375577</v>
      </c>
      <c r="AC199" s="52" t="n">
        <v>5.50974637792848</v>
      </c>
      <c r="AD199" s="52" t="n">
        <v>8.67878463025391</v>
      </c>
      <c r="AE199" s="52" t="n">
        <v>4.45645509624766</v>
      </c>
      <c r="AF199" s="52" t="n">
        <v>20480.9267137</v>
      </c>
      <c r="AG199" s="52" t="n">
        <v>6.49459222358011</v>
      </c>
      <c r="AH199" s="52" t="n">
        <v>6.86996273996524</v>
      </c>
      <c r="AI199" s="52" t="n">
        <v>5.70519408671453</v>
      </c>
      <c r="AJ199" s="52" t="n">
        <v>18474.6495644</v>
      </c>
      <c r="AK199" s="52" t="n">
        <v>6.31657270891057</v>
      </c>
      <c r="AL199" s="52" t="n">
        <v>6.19699273941761</v>
      </c>
      <c r="AM199" s="52" t="n">
        <v>5.57323752016493</v>
      </c>
      <c r="AN199" s="52" t="n">
        <v>15869.8032317</v>
      </c>
      <c r="AO199" s="52" t="n">
        <v>5.98839937380762</v>
      </c>
      <c r="AP199" s="52" t="n">
        <v>5.32324334813573</v>
      </c>
      <c r="AQ199" s="52" t="n">
        <v>5.54671241680233</v>
      </c>
      <c r="AR199" s="52" t="n">
        <v>14697.4925073</v>
      </c>
      <c r="AS199" s="52" t="n">
        <v>6.40068135627481</v>
      </c>
      <c r="AT199" s="52" t="n">
        <v>4.93001255790482</v>
      </c>
      <c r="AU199" s="52" t="n">
        <v>5.81017255545388</v>
      </c>
      <c r="AV199" s="52" t="n">
        <v>13853.0325486</v>
      </c>
      <c r="AW199" s="52" t="n">
        <v>6.63798388338</v>
      </c>
      <c r="AX199" s="52" t="n">
        <v>4.64675347823725</v>
      </c>
      <c r="AY199" s="52" t="n">
        <v>6.35367349983351</v>
      </c>
      <c r="AZ199" s="52" t="n">
        <v>10966.8121351</v>
      </c>
      <c r="BA199" s="52" t="n">
        <v>7.01478516712418</v>
      </c>
      <c r="BB199" s="52" t="n">
        <v>3.6786221540424</v>
      </c>
      <c r="BC199" s="52" t="n">
        <v>6.91294007924053</v>
      </c>
      <c r="BD199" s="52" t="n">
        <v>8962.0751219</v>
      </c>
      <c r="BE199" s="52" t="n">
        <v>8.02741516655448</v>
      </c>
      <c r="BF199" s="52" t="n">
        <v>3.00616876476775</v>
      </c>
      <c r="BG199" s="52" t="n">
        <v>7.94256495252156</v>
      </c>
      <c r="BH199" s="52" t="n">
        <v>13710.0968684</v>
      </c>
      <c r="BI199" s="52" t="n">
        <v>7.12741414998599</v>
      </c>
      <c r="BJ199" s="52" t="n">
        <v>4.59880824553795</v>
      </c>
      <c r="BK199" s="52" t="n">
        <v>6.67842849845278</v>
      </c>
    </row>
    <row r="200">
      <c r="A200" s="52" t="s">
        <v>108</v>
      </c>
      <c r="B200" s="52" t="s">
        <v>109</v>
      </c>
      <c r="C200" s="52" t="s">
        <v>17</v>
      </c>
      <c r="D200" s="52" t="n">
        <v>22699.5436126</v>
      </c>
      <c r="E200" s="52" t="n">
        <v>5.5837548737448</v>
      </c>
      <c r="F200" s="52" t="n">
        <v>6.60075424287337</v>
      </c>
      <c r="G200" s="52" t="n">
        <v>4.60517468444774</v>
      </c>
      <c r="H200" s="52" t="n">
        <v>27253.5505207</v>
      </c>
      <c r="I200" s="52" t="n">
        <v>4.99332752497527</v>
      </c>
      <c r="J200" s="52" t="n">
        <v>7.92500467423579</v>
      </c>
      <c r="K200" s="52" t="n">
        <v>3.9455507414719</v>
      </c>
      <c r="L200" s="52" t="n">
        <v>26884.8705445</v>
      </c>
      <c r="M200" s="52" t="n">
        <v>4.89510608036459</v>
      </c>
      <c r="N200" s="52" t="n">
        <v>7.81779697179485</v>
      </c>
      <c r="O200" s="52" t="n">
        <v>4.15923886956359</v>
      </c>
      <c r="P200" s="52" t="n">
        <v>26685.5655018</v>
      </c>
      <c r="Q200" s="52" t="n">
        <v>4.69150835024728</v>
      </c>
      <c r="R200" s="52" t="n">
        <v>7.75984146270269</v>
      </c>
      <c r="S200" s="52" t="n">
        <v>4.0704665521986</v>
      </c>
      <c r="T200" s="52" t="n">
        <v>31376.8908824</v>
      </c>
      <c r="U200" s="52" t="n">
        <v>4.41023845282834</v>
      </c>
      <c r="V200" s="52" t="n">
        <v>9.12402245414369</v>
      </c>
      <c r="W200" s="52" t="n">
        <v>3.83153017228751</v>
      </c>
      <c r="X200" s="52" t="n">
        <v>35267.3801337</v>
      </c>
      <c r="Y200" s="52" t="n">
        <v>4.99353956011545</v>
      </c>
      <c r="Z200" s="52" t="n">
        <v>10.2553299319785</v>
      </c>
      <c r="AA200" s="52" t="n">
        <v>4.29305582145733</v>
      </c>
      <c r="AB200" s="52" t="n">
        <v>30747.9696533</v>
      </c>
      <c r="AC200" s="52" t="n">
        <v>4.85361099917657</v>
      </c>
      <c r="AD200" s="52" t="n">
        <v>8.94113972565083</v>
      </c>
      <c r="AE200" s="52" t="n">
        <v>4.34554624103688</v>
      </c>
      <c r="AF200" s="52" t="n">
        <v>29310.4843006</v>
      </c>
      <c r="AG200" s="52" t="n">
        <v>5.23711371378316</v>
      </c>
      <c r="AH200" s="52" t="n">
        <v>8.52313627576491</v>
      </c>
      <c r="AI200" s="52" t="n">
        <v>4.59864972955118</v>
      </c>
      <c r="AJ200" s="52" t="n">
        <v>24773.2785096</v>
      </c>
      <c r="AK200" s="52" t="n">
        <v>5.33425250654847</v>
      </c>
      <c r="AL200" s="52" t="n">
        <v>7.20377140716425</v>
      </c>
      <c r="AM200" s="52" t="n">
        <v>4.75903883325327</v>
      </c>
      <c r="AN200" s="52" t="n">
        <v>19273.7653439</v>
      </c>
      <c r="AO200" s="52" t="n">
        <v>5.58631711951333</v>
      </c>
      <c r="AP200" s="52" t="n">
        <v>5.60457912903922</v>
      </c>
      <c r="AQ200" s="52" t="n">
        <v>5.04956996780752</v>
      </c>
      <c r="AR200" s="52" t="n">
        <v>18408.8968058</v>
      </c>
      <c r="AS200" s="52" t="n">
        <v>6.83582578541538</v>
      </c>
      <c r="AT200" s="52" t="n">
        <v>5.35308576116277</v>
      </c>
      <c r="AU200" s="52" t="n">
        <v>6.56936011396844</v>
      </c>
      <c r="AV200" s="52" t="n">
        <v>15086.3183627</v>
      </c>
      <c r="AW200" s="52" t="n">
        <v>6.21729934993498</v>
      </c>
      <c r="AX200" s="52" t="n">
        <v>4.38691991528214</v>
      </c>
      <c r="AY200" s="52" t="n">
        <v>6.08398221678032</v>
      </c>
      <c r="AZ200" s="52" t="n">
        <v>13532.9131736</v>
      </c>
      <c r="BA200" s="52" t="n">
        <v>6.37090761520844</v>
      </c>
      <c r="BB200" s="52" t="n">
        <v>3.9352083713037</v>
      </c>
      <c r="BC200" s="52" t="n">
        <v>6.28489924962056</v>
      </c>
      <c r="BD200" s="52" t="n">
        <v>9152.6359703</v>
      </c>
      <c r="BE200" s="52" t="n">
        <v>7.55633483550992</v>
      </c>
      <c r="BF200" s="52" t="n">
        <v>2.66147644840306</v>
      </c>
      <c r="BG200" s="52" t="n">
        <v>7.32393449194926</v>
      </c>
      <c r="BH200" s="52" t="n">
        <v>13439.1158179</v>
      </c>
      <c r="BI200" s="52" t="n">
        <v>7.20599455131692</v>
      </c>
      <c r="BJ200" s="52" t="n">
        <v>3.90793322850024</v>
      </c>
      <c r="BK200" s="52" t="n">
        <v>7.18303096743819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441</v>
      </c>
    </row>
    <row r="210">
      <c r="A210" s="5" t="s">
        <v>26</v>
      </c>
      <c r="B210" s="5" t="s">
        <v>114</v>
      </c>
      <c r="C210" s="5" t="s">
        <v>11</v>
      </c>
      <c r="D210" s="5" t="s">
        <v>377</v>
      </c>
      <c r="E210" s="5" t="s">
        <v>378</v>
      </c>
      <c r="F210" s="5" t="s">
        <v>379</v>
      </c>
      <c r="G210" s="5" t="s">
        <v>380</v>
      </c>
      <c r="H210" s="5" t="s">
        <v>381</v>
      </c>
      <c r="I210" s="5" t="s">
        <v>382</v>
      </c>
      <c r="J210" s="5" t="s">
        <v>383</v>
      </c>
      <c r="K210" s="5" t="s">
        <v>384</v>
      </c>
      <c r="L210" s="5" t="s">
        <v>385</v>
      </c>
      <c r="M210" s="5" t="s">
        <v>386</v>
      </c>
      <c r="N210" s="5" t="s">
        <v>387</v>
      </c>
      <c r="O210" s="5" t="s">
        <v>388</v>
      </c>
      <c r="P210" s="5" t="s">
        <v>389</v>
      </c>
      <c r="Q210" s="5" t="s">
        <v>390</v>
      </c>
      <c r="R210" s="5" t="s">
        <v>391</v>
      </c>
      <c r="S210" s="5" t="s">
        <v>392</v>
      </c>
      <c r="T210" s="5" t="s">
        <v>393</v>
      </c>
      <c r="U210" s="5" t="s">
        <v>394</v>
      </c>
      <c r="V210" s="5" t="s">
        <v>395</v>
      </c>
      <c r="W210" s="5" t="s">
        <v>396</v>
      </c>
      <c r="X210" s="5" t="s">
        <v>397</v>
      </c>
      <c r="Y210" s="5" t="s">
        <v>398</v>
      </c>
      <c r="Z210" s="5" t="s">
        <v>399</v>
      </c>
      <c r="AA210" s="5" t="s">
        <v>400</v>
      </c>
      <c r="AB210" s="5" t="s">
        <v>401</v>
      </c>
      <c r="AC210" s="5" t="s">
        <v>402</v>
      </c>
      <c r="AD210" s="5" t="s">
        <v>403</v>
      </c>
      <c r="AE210" s="5" t="s">
        <v>404</v>
      </c>
      <c r="AF210" s="5" t="s">
        <v>405</v>
      </c>
      <c r="AG210" s="5" t="s">
        <v>406</v>
      </c>
      <c r="AH210" s="5" t="s">
        <v>407</v>
      </c>
      <c r="AI210" s="5" t="s">
        <v>408</v>
      </c>
      <c r="AJ210" s="5" t="s">
        <v>409</v>
      </c>
      <c r="AK210" s="5" t="s">
        <v>410</v>
      </c>
      <c r="AL210" s="5" t="s">
        <v>411</v>
      </c>
      <c r="AM210" s="5" t="s">
        <v>412</v>
      </c>
      <c r="AN210" s="5" t="s">
        <v>413</v>
      </c>
      <c r="AO210" s="5" t="s">
        <v>414</v>
      </c>
      <c r="AP210" s="5" t="s">
        <v>415</v>
      </c>
      <c r="AQ210" s="5" t="s">
        <v>416</v>
      </c>
      <c r="AR210" s="5" t="s">
        <v>417</v>
      </c>
      <c r="AS210" s="5" t="s">
        <v>418</v>
      </c>
      <c r="AT210" s="5" t="s">
        <v>419</v>
      </c>
      <c r="AU210" s="5" t="s">
        <v>420</v>
      </c>
      <c r="AV210" s="5" t="s">
        <v>421</v>
      </c>
      <c r="AW210" s="5" t="s">
        <v>422</v>
      </c>
      <c r="AX210" s="5" t="s">
        <v>423</v>
      </c>
      <c r="AY210" s="5" t="s">
        <v>424</v>
      </c>
      <c r="AZ210" s="5" t="s">
        <v>425</v>
      </c>
      <c r="BA210" s="5" t="s">
        <v>426</v>
      </c>
      <c r="BB210" s="5" t="s">
        <v>427</v>
      </c>
      <c r="BC210" s="5" t="s">
        <v>428</v>
      </c>
      <c r="BD210" s="5" t="s">
        <v>429</v>
      </c>
      <c r="BE210" s="5" t="s">
        <v>430</v>
      </c>
      <c r="BF210" s="5" t="s">
        <v>431</v>
      </c>
      <c r="BG210" s="5" t="s">
        <v>432</v>
      </c>
      <c r="BH210" s="5" t="s">
        <v>433</v>
      </c>
      <c r="BI210" s="5" t="s">
        <v>434</v>
      </c>
      <c r="BJ210" s="5" t="s">
        <v>435</v>
      </c>
      <c r="BK210" s="5" t="s">
        <v>436</v>
      </c>
    </row>
    <row r="211">
      <c r="A211" s="53" t="s">
        <v>88</v>
      </c>
      <c r="B211" s="53" t="s">
        <v>115</v>
      </c>
      <c r="C211" s="53" t="s">
        <v>16</v>
      </c>
      <c r="D211" s="53" t="n">
        <v>3723.4987841</v>
      </c>
      <c r="E211" s="53" t="n">
        <v>20.4561228944602</v>
      </c>
      <c r="F211" s="53" t="n">
        <v>9.57820679259933</v>
      </c>
      <c r="G211" s="53" t="n">
        <v>14.9279830791598</v>
      </c>
      <c r="H211" s="53" t="n">
        <v>3530.4868321</v>
      </c>
      <c r="I211" s="53" t="n">
        <v>20.3411141012281</v>
      </c>
      <c r="J211" s="53" t="n">
        <v>9.08170914431392</v>
      </c>
      <c r="K211" s="53" t="n">
        <v>13.9943904955122</v>
      </c>
      <c r="L211" s="53" t="n">
        <v>3124.788733</v>
      </c>
      <c r="M211" s="53" t="n">
        <v>20.8250836859014</v>
      </c>
      <c r="N211" s="53" t="n">
        <v>8.03810459014095</v>
      </c>
      <c r="O211" s="53" t="n">
        <v>14.0145933326712</v>
      </c>
      <c r="P211" s="53" t="n">
        <v>2962.6951143</v>
      </c>
      <c r="Q211" s="53" t="n">
        <v>20.4790429717518</v>
      </c>
      <c r="R211" s="53" t="n">
        <v>7.62114025372192</v>
      </c>
      <c r="S211" s="53" t="n">
        <v>14.8832390878495</v>
      </c>
      <c r="T211" s="53" t="n">
        <v>3864.5077169</v>
      </c>
      <c r="U211" s="53" t="n">
        <v>17.3819429924032</v>
      </c>
      <c r="V211" s="53" t="n">
        <v>9.94093357089976</v>
      </c>
      <c r="W211" s="53" t="n">
        <v>14.1886924012211</v>
      </c>
      <c r="X211" s="53" t="n">
        <v>3840.3692631</v>
      </c>
      <c r="Y211" s="53" t="n">
        <v>17.6405894887096</v>
      </c>
      <c r="Z211" s="53" t="n">
        <v>9.87884059986475</v>
      </c>
      <c r="AA211" s="53" t="n">
        <v>13.2650094398542</v>
      </c>
      <c r="AB211" s="53" t="n">
        <v>3208.9952149</v>
      </c>
      <c r="AC211" s="53" t="n">
        <v>18.9347311881449</v>
      </c>
      <c r="AD211" s="53" t="n">
        <v>8.25471459693337</v>
      </c>
      <c r="AE211" s="53" t="n">
        <v>14.3325290901444</v>
      </c>
      <c r="AF211" s="53" t="n">
        <v>3128.1786809</v>
      </c>
      <c r="AG211" s="53" t="n">
        <v>17.5385447364174</v>
      </c>
      <c r="AH211" s="53" t="n">
        <v>8.04682478152143</v>
      </c>
      <c r="AI211" s="53" t="n">
        <v>12.2945023528772</v>
      </c>
      <c r="AJ211" s="53" t="n">
        <v>2844.229745</v>
      </c>
      <c r="AK211" s="53" t="n">
        <v>18.267306933655</v>
      </c>
      <c r="AL211" s="53" t="n">
        <v>7.31640380268228</v>
      </c>
      <c r="AM211" s="53" t="n">
        <v>15.4370543005962</v>
      </c>
      <c r="AN211" s="53" t="n">
        <v>2642.6890636</v>
      </c>
      <c r="AO211" s="53" t="n">
        <v>17.9686707648397</v>
      </c>
      <c r="AP211" s="53" t="n">
        <v>6.79796712913918</v>
      </c>
      <c r="AQ211" s="53" t="n">
        <v>14.5957014754821</v>
      </c>
      <c r="AR211" s="53" t="n">
        <v>1155.0181405</v>
      </c>
      <c r="AS211" s="53" t="n">
        <v>22.2461828090794</v>
      </c>
      <c r="AT211" s="53" t="n">
        <v>2.97113098200905</v>
      </c>
      <c r="AU211" s="53" t="n">
        <v>20.2229007729118</v>
      </c>
      <c r="AV211" s="53" t="n">
        <v>1690.8862897</v>
      </c>
      <c r="AW211" s="53" t="n">
        <v>16.6347680365795</v>
      </c>
      <c r="AX211" s="53" t="n">
        <v>4.34958072624489</v>
      </c>
      <c r="AY211" s="53" t="n">
        <v>17.4393208636919</v>
      </c>
      <c r="AZ211" s="53" t="n">
        <v>924.0870127</v>
      </c>
      <c r="BA211" s="53" t="n">
        <v>24.7784942700517</v>
      </c>
      <c r="BB211" s="53" t="n">
        <v>2.37709128301363</v>
      </c>
      <c r="BC211" s="53" t="n">
        <v>23.2169278062764</v>
      </c>
      <c r="BD211" s="53" t="n">
        <v>729.1770542</v>
      </c>
      <c r="BE211" s="53" t="n">
        <v>26.3559954800642</v>
      </c>
      <c r="BF211" s="53" t="n">
        <v>1.87571126473032</v>
      </c>
      <c r="BG211" s="53" t="n">
        <v>23.7931300640016</v>
      </c>
      <c r="BH211" s="53" t="n">
        <v>1505.0884722</v>
      </c>
      <c r="BI211" s="53" t="n">
        <v>20.5039590001324</v>
      </c>
      <c r="BJ211" s="53" t="n">
        <v>3.87164048218522</v>
      </c>
      <c r="BK211" s="53" t="n">
        <v>21.4723272764647</v>
      </c>
    </row>
    <row r="212">
      <c r="A212" s="53" t="s">
        <v>88</v>
      </c>
      <c r="B212" s="53" t="s">
        <v>115</v>
      </c>
      <c r="C212" s="53" t="s">
        <v>17</v>
      </c>
      <c r="D212" s="53" t="n">
        <v>4384.9027087</v>
      </c>
      <c r="E212" s="53" t="n">
        <v>12.5757512835772</v>
      </c>
      <c r="F212" s="53" t="n">
        <v>4.88028567760714</v>
      </c>
      <c r="G212" s="53" t="n">
        <v>11.8475468792028</v>
      </c>
      <c r="H212" s="53" t="n">
        <v>5161.7659544</v>
      </c>
      <c r="I212" s="53" t="n">
        <v>12.4509524357989</v>
      </c>
      <c r="J212" s="53" t="n">
        <v>5.74491479786717</v>
      </c>
      <c r="K212" s="53" t="n">
        <v>11.214065205289</v>
      </c>
      <c r="L212" s="53" t="n">
        <v>6133.5569868</v>
      </c>
      <c r="M212" s="53" t="n">
        <v>11.2887754591463</v>
      </c>
      <c r="N212" s="53" t="n">
        <v>6.82649360864422</v>
      </c>
      <c r="O212" s="53" t="n">
        <v>9.74251463386432</v>
      </c>
      <c r="P212" s="53" t="n">
        <v>6200.0697763</v>
      </c>
      <c r="Q212" s="53" t="n">
        <v>10.3026972541525</v>
      </c>
      <c r="R212" s="53" t="n">
        <v>6.90052065908037</v>
      </c>
      <c r="S212" s="53" t="n">
        <v>9.03929278210335</v>
      </c>
      <c r="T212" s="53" t="n">
        <v>7717.727392</v>
      </c>
      <c r="U212" s="53" t="n">
        <v>8.62139269211707</v>
      </c>
      <c r="V212" s="53" t="n">
        <v>8.58963515430436</v>
      </c>
      <c r="W212" s="53" t="n">
        <v>8.07216290757905</v>
      </c>
      <c r="X212" s="53" t="n">
        <v>8537.5219162</v>
      </c>
      <c r="Y212" s="53" t="n">
        <v>9.41539726174396</v>
      </c>
      <c r="Z212" s="53" t="n">
        <v>9.50204570040292</v>
      </c>
      <c r="AA212" s="53" t="n">
        <v>8.57835893644811</v>
      </c>
      <c r="AB212" s="53" t="n">
        <v>7495.0088464</v>
      </c>
      <c r="AC212" s="53" t="n">
        <v>9.13809571861946</v>
      </c>
      <c r="AD212" s="53" t="n">
        <v>8.34175505286617</v>
      </c>
      <c r="AE212" s="53" t="n">
        <v>8.98540494547802</v>
      </c>
      <c r="AF212" s="53" t="n">
        <v>7866.6767885</v>
      </c>
      <c r="AG212" s="53" t="n">
        <v>10.15032442359</v>
      </c>
      <c r="AH212" s="53" t="n">
        <v>8.75541206082156</v>
      </c>
      <c r="AI212" s="53" t="n">
        <v>9.48811192125268</v>
      </c>
      <c r="AJ212" s="53" t="n">
        <v>8305.1226459</v>
      </c>
      <c r="AK212" s="53" t="n">
        <v>10.5741008864717</v>
      </c>
      <c r="AL212" s="53" t="n">
        <v>9.24339119751483</v>
      </c>
      <c r="AM212" s="53" t="n">
        <v>9.05519657317848</v>
      </c>
      <c r="AN212" s="53" t="n">
        <v>6599.4610392</v>
      </c>
      <c r="AO212" s="53" t="n">
        <v>11.519902340161</v>
      </c>
      <c r="AP212" s="53" t="n">
        <v>7.34503302105936</v>
      </c>
      <c r="AQ212" s="53" t="n">
        <v>10.8081425825849</v>
      </c>
      <c r="AR212" s="53" t="n">
        <v>6264.7286538</v>
      </c>
      <c r="AS212" s="53" t="n">
        <v>11.6090582163153</v>
      </c>
      <c r="AT212" s="53" t="n">
        <v>6.97248435240641</v>
      </c>
      <c r="AU212" s="53" t="n">
        <v>10.147731876288</v>
      </c>
      <c r="AV212" s="53" t="n">
        <v>4503.3399829</v>
      </c>
      <c r="AW212" s="53" t="n">
        <v>9.48949927550562</v>
      </c>
      <c r="AX212" s="53" t="n">
        <v>5.01210336465098</v>
      </c>
      <c r="AY212" s="53" t="n">
        <v>9.66924428760642</v>
      </c>
      <c r="AZ212" s="53" t="n">
        <v>3993.8757064</v>
      </c>
      <c r="BA212" s="53" t="n">
        <v>12.9780193031972</v>
      </c>
      <c r="BB212" s="53" t="n">
        <v>4.44508252587106</v>
      </c>
      <c r="BC212" s="53" t="n">
        <v>12.1897849767129</v>
      </c>
      <c r="BD212" s="53" t="n">
        <v>2868.4340122</v>
      </c>
      <c r="BE212" s="53" t="n">
        <v>13.0419851186238</v>
      </c>
      <c r="BF212" s="53" t="n">
        <v>3.19249441934622</v>
      </c>
      <c r="BG212" s="53" t="n">
        <v>12.2617091912038</v>
      </c>
      <c r="BH212" s="53" t="n">
        <v>3817.1114706</v>
      </c>
      <c r="BI212" s="53" t="n">
        <v>10.9696610096067</v>
      </c>
      <c r="BJ212" s="53" t="n">
        <v>4.24834840755725</v>
      </c>
      <c r="BK212" s="53" t="n">
        <v>11.1598053458849</v>
      </c>
    </row>
    <row r="213">
      <c r="A213" s="53" t="s">
        <v>92</v>
      </c>
      <c r="B213" s="53" t="s">
        <v>116</v>
      </c>
      <c r="C213" s="53" t="s">
        <v>16</v>
      </c>
      <c r="D213" s="53" t="n">
        <v>1192.0181974</v>
      </c>
      <c r="E213" s="53" t="n">
        <v>18.5380153511178</v>
      </c>
      <c r="F213" s="53" t="n">
        <v>7.34742701574231</v>
      </c>
      <c r="G213" s="53" t="n">
        <v>13.5926102199732</v>
      </c>
      <c r="H213" s="53" t="n">
        <v>1181.8291806</v>
      </c>
      <c r="I213" s="53" t="n">
        <v>16.8974429961305</v>
      </c>
      <c r="J213" s="53" t="n">
        <v>7.28462339624769</v>
      </c>
      <c r="K213" s="53" t="n">
        <v>13.6759689646727</v>
      </c>
      <c r="L213" s="53" t="n">
        <v>1402.2365652</v>
      </c>
      <c r="M213" s="53" t="n">
        <v>17.2468675271327</v>
      </c>
      <c r="N213" s="53" t="n">
        <v>8.64318249845888</v>
      </c>
      <c r="O213" s="53" t="n">
        <v>13.751904726087</v>
      </c>
      <c r="P213" s="53" t="n">
        <v>1108.5166861</v>
      </c>
      <c r="Q213" s="53" t="n">
        <v>17.604607534005</v>
      </c>
      <c r="R213" s="53" t="n">
        <v>6.83273582955142</v>
      </c>
      <c r="S213" s="53" t="n">
        <v>14.5659923169703</v>
      </c>
      <c r="T213" s="53" t="n">
        <v>1558.6571504</v>
      </c>
      <c r="U213" s="53" t="n">
        <v>14.642613080482</v>
      </c>
      <c r="V213" s="53" t="n">
        <v>9.60733626391607</v>
      </c>
      <c r="W213" s="53" t="n">
        <v>12.1271250980437</v>
      </c>
      <c r="X213" s="53" t="n">
        <v>1143.8743729</v>
      </c>
      <c r="Y213" s="53" t="n">
        <v>16.6595804802129</v>
      </c>
      <c r="Z213" s="53" t="n">
        <v>7.05067547491516</v>
      </c>
      <c r="AA213" s="53" t="n">
        <v>13.3634983066928</v>
      </c>
      <c r="AB213" s="53" t="n">
        <v>1569.6029338</v>
      </c>
      <c r="AC213" s="53" t="n">
        <v>16.1276685984204</v>
      </c>
      <c r="AD213" s="53" t="n">
        <v>9.67480448280488</v>
      </c>
      <c r="AE213" s="53" t="n">
        <v>14.185603282278</v>
      </c>
      <c r="AF213" s="53" t="n">
        <v>1082.7468199</v>
      </c>
      <c r="AG213" s="53" t="n">
        <v>18.6321400284475</v>
      </c>
      <c r="AH213" s="53" t="n">
        <v>6.6738941176355</v>
      </c>
      <c r="AI213" s="53" t="n">
        <v>15.0341135887165</v>
      </c>
      <c r="AJ213" s="53" t="n">
        <v>1066.434701</v>
      </c>
      <c r="AK213" s="53" t="n">
        <v>20.083727993566</v>
      </c>
      <c r="AL213" s="53" t="n">
        <v>6.5733485862407</v>
      </c>
      <c r="AM213" s="53" t="n">
        <v>16.9128077017338</v>
      </c>
      <c r="AN213" s="53" t="n">
        <v>959.4714671</v>
      </c>
      <c r="AO213" s="53" t="n">
        <v>18.0525155439525</v>
      </c>
      <c r="AP213" s="53" t="n">
        <v>5.91404275000244</v>
      </c>
      <c r="AQ213" s="53" t="n">
        <v>16.2494656334617</v>
      </c>
      <c r="AR213" s="53" t="n">
        <v>852.7273857</v>
      </c>
      <c r="AS213" s="53" t="n">
        <v>18.7860761992033</v>
      </c>
      <c r="AT213" s="53" t="n">
        <v>5.25608773794001</v>
      </c>
      <c r="AU213" s="53" t="n">
        <v>18.0065368476692</v>
      </c>
      <c r="AV213" s="53" t="n">
        <v>968.9673234</v>
      </c>
      <c r="AW213" s="53" t="n">
        <v>20.4196570939112</v>
      </c>
      <c r="AX213" s="53" t="n">
        <v>5.97257382886383</v>
      </c>
      <c r="AY213" s="53" t="n">
        <v>18.6735096956902</v>
      </c>
      <c r="AZ213" s="53" t="n">
        <v>549.3246337</v>
      </c>
      <c r="BA213" s="53" t="n">
        <v>22.3050055958162</v>
      </c>
      <c r="BB213" s="53" t="n">
        <v>3.38595724701487</v>
      </c>
      <c r="BC213" s="53" t="n">
        <v>22.2129210974147</v>
      </c>
      <c r="BD213" s="53" t="n">
        <v>653.1568095</v>
      </c>
      <c r="BE213" s="53" t="n">
        <v>18.6973871415853</v>
      </c>
      <c r="BF213" s="53" t="n">
        <v>4.02596369594345</v>
      </c>
      <c r="BG213" s="53" t="n">
        <v>18.4467789434406</v>
      </c>
      <c r="BH213" s="53" t="n">
        <v>934.0497656</v>
      </c>
      <c r="BI213" s="53" t="n">
        <v>20.3577946764176</v>
      </c>
      <c r="BJ213" s="53" t="n">
        <v>5.75734707472278</v>
      </c>
      <c r="BK213" s="53" t="n">
        <v>20.3164560127715</v>
      </c>
    </row>
    <row r="214">
      <c r="A214" s="53" t="s">
        <v>92</v>
      </c>
      <c r="B214" s="53" t="s">
        <v>116</v>
      </c>
      <c r="C214" s="53" t="s">
        <v>17</v>
      </c>
      <c r="D214" s="53" t="n">
        <v>2803.5742915</v>
      </c>
      <c r="E214" s="53" t="n">
        <v>11.9813416224378</v>
      </c>
      <c r="F214" s="53" t="n">
        <v>5.05709940913968</v>
      </c>
      <c r="G214" s="53" t="n">
        <v>10.2145856074097</v>
      </c>
      <c r="H214" s="53" t="n">
        <v>3632.7426273</v>
      </c>
      <c r="I214" s="53" t="n">
        <v>9.96854826858097</v>
      </c>
      <c r="J214" s="53" t="n">
        <v>6.55275683250977</v>
      </c>
      <c r="K214" s="53" t="n">
        <v>8.43988059958549</v>
      </c>
      <c r="L214" s="53" t="n">
        <v>3920.5991393</v>
      </c>
      <c r="M214" s="53" t="n">
        <v>9.76444745698458</v>
      </c>
      <c r="N214" s="53" t="n">
        <v>7.07199365143971</v>
      </c>
      <c r="O214" s="53" t="n">
        <v>8.00398297889735</v>
      </c>
      <c r="P214" s="53" t="n">
        <v>3523.9187886</v>
      </c>
      <c r="Q214" s="53" t="n">
        <v>10.8748121132831</v>
      </c>
      <c r="R214" s="53" t="n">
        <v>6.35645992250507</v>
      </c>
      <c r="S214" s="53" t="n">
        <v>8.92341540668704</v>
      </c>
      <c r="T214" s="53" t="n">
        <v>5215.9073743</v>
      </c>
      <c r="U214" s="53" t="n">
        <v>8.67190717939165</v>
      </c>
      <c r="V214" s="53" t="n">
        <v>9.40847623716336</v>
      </c>
      <c r="W214" s="53" t="n">
        <v>7.25674973554731</v>
      </c>
      <c r="X214" s="53" t="n">
        <v>5871.078044</v>
      </c>
      <c r="Y214" s="53" t="n">
        <v>9.53561253639199</v>
      </c>
      <c r="Z214" s="53" t="n">
        <v>10.5902759193301</v>
      </c>
      <c r="AA214" s="53" t="n">
        <v>8.08074404460909</v>
      </c>
      <c r="AB214" s="53" t="n">
        <v>4236.7205596</v>
      </c>
      <c r="AC214" s="53" t="n">
        <v>10.3527719150966</v>
      </c>
      <c r="AD214" s="53" t="n">
        <v>7.64221483397174</v>
      </c>
      <c r="AE214" s="53" t="n">
        <v>9.38264089654093</v>
      </c>
      <c r="AF214" s="53" t="n">
        <v>4743.4191722</v>
      </c>
      <c r="AG214" s="53" t="n">
        <v>8.60417895230253</v>
      </c>
      <c r="AH214" s="53" t="n">
        <v>8.55619997863519</v>
      </c>
      <c r="AI214" s="53" t="n">
        <v>8.18336488062978</v>
      </c>
      <c r="AJ214" s="53" t="n">
        <v>3969.4459082</v>
      </c>
      <c r="AK214" s="53" t="n">
        <v>9.09937817037545</v>
      </c>
      <c r="AL214" s="53" t="n">
        <v>7.16010366403738</v>
      </c>
      <c r="AM214" s="53" t="n">
        <v>8.22772363399869</v>
      </c>
      <c r="AN214" s="53" t="n">
        <v>3915.2490179</v>
      </c>
      <c r="AO214" s="53" t="n">
        <v>9.27120959444016</v>
      </c>
      <c r="AP214" s="53" t="n">
        <v>7.06234307936363</v>
      </c>
      <c r="AQ214" s="53" t="n">
        <v>8.3997202961538</v>
      </c>
      <c r="AR214" s="53" t="n">
        <v>3514.2296206</v>
      </c>
      <c r="AS214" s="53" t="n">
        <v>9.36728884218224</v>
      </c>
      <c r="AT214" s="53" t="n">
        <v>6.33898255944163</v>
      </c>
      <c r="AU214" s="53" t="n">
        <v>9.2962264474159</v>
      </c>
      <c r="AV214" s="53" t="n">
        <v>2472.7974057</v>
      </c>
      <c r="AW214" s="53" t="n">
        <v>11.0170830675319</v>
      </c>
      <c r="AX214" s="53" t="n">
        <v>4.4604426346758</v>
      </c>
      <c r="AY214" s="53" t="n">
        <v>10.7814438558142</v>
      </c>
      <c r="AZ214" s="53" t="n">
        <v>2190.2480151</v>
      </c>
      <c r="BA214" s="53" t="n">
        <v>15.3381527921894</v>
      </c>
      <c r="BB214" s="53" t="n">
        <v>3.95077882423633</v>
      </c>
      <c r="BC214" s="53" t="n">
        <v>14.8579229271578</v>
      </c>
      <c r="BD214" s="53" t="n">
        <v>1768.3070651</v>
      </c>
      <c r="BE214" s="53" t="n">
        <v>12.7815323752733</v>
      </c>
      <c r="BF214" s="53" t="n">
        <v>3.18967991724243</v>
      </c>
      <c r="BG214" s="53" t="n">
        <v>12.968712872709</v>
      </c>
      <c r="BH214" s="53" t="n">
        <v>3660.1489836</v>
      </c>
      <c r="BI214" s="53" t="n">
        <v>9.85914889003493</v>
      </c>
      <c r="BJ214" s="53" t="n">
        <v>6.60219253630817</v>
      </c>
      <c r="BK214" s="53" t="n">
        <v>9.88731174914293</v>
      </c>
    </row>
    <row r="215">
      <c r="A215" s="53" t="s">
        <v>94</v>
      </c>
      <c r="B215" s="53" t="s">
        <v>117</v>
      </c>
      <c r="C215" s="53" t="s">
        <v>16</v>
      </c>
      <c r="D215" s="53" t="n">
        <v>491.5339934</v>
      </c>
      <c r="E215" s="53" t="n">
        <v>27.7303203539195</v>
      </c>
      <c r="F215" s="53" t="n">
        <v>4.94400603181868</v>
      </c>
      <c r="G215" s="53" t="n">
        <v>19.6052985600826</v>
      </c>
      <c r="H215" s="53" t="n">
        <v>812.4920467</v>
      </c>
      <c r="I215" s="53" t="n">
        <v>23.4137378780653</v>
      </c>
      <c r="J215" s="53" t="n">
        <v>8.17230473095801</v>
      </c>
      <c r="K215" s="53" t="n">
        <v>13.5473688192681</v>
      </c>
      <c r="L215" s="53" t="n">
        <v>816.9859032</v>
      </c>
      <c r="M215" s="53" t="n">
        <v>23.8039348967562</v>
      </c>
      <c r="N215" s="53" t="n">
        <v>8.21750537616354</v>
      </c>
      <c r="O215" s="53" t="n">
        <v>19.3693850975477</v>
      </c>
      <c r="P215" s="53" t="n">
        <v>716.5176755</v>
      </c>
      <c r="Q215" s="53" t="n">
        <v>24.7038718416282</v>
      </c>
      <c r="R215" s="53" t="n">
        <v>7.20696382578349</v>
      </c>
      <c r="S215" s="53" t="n">
        <v>18.2800111180758</v>
      </c>
      <c r="T215" s="53" t="n">
        <v>709.342492</v>
      </c>
      <c r="U215" s="53" t="n">
        <v>28.3779546558833</v>
      </c>
      <c r="V215" s="53" t="n">
        <v>7.13479353648564</v>
      </c>
      <c r="W215" s="53" t="n">
        <v>18.2441546593767</v>
      </c>
      <c r="X215" s="53" t="n">
        <v>716.6645281</v>
      </c>
      <c r="Y215" s="53" t="n">
        <v>34.378410527466</v>
      </c>
      <c r="Z215" s="53" t="n">
        <v>7.20844091617792</v>
      </c>
      <c r="AA215" s="53" t="n">
        <v>21.732329575445</v>
      </c>
      <c r="AB215" s="53" t="n">
        <v>783.3796535</v>
      </c>
      <c r="AC215" s="53" t="n">
        <v>25.6497069473683</v>
      </c>
      <c r="AD215" s="53" t="n">
        <v>7.87948297393998</v>
      </c>
      <c r="AE215" s="53" t="n">
        <v>15.945091612496</v>
      </c>
      <c r="AF215" s="53" t="n">
        <v>836.669801</v>
      </c>
      <c r="AG215" s="53" t="n">
        <v>21.7789478044256</v>
      </c>
      <c r="AH215" s="53" t="n">
        <v>8.41549231248863</v>
      </c>
      <c r="AI215" s="53" t="n">
        <v>13.3294546171995</v>
      </c>
      <c r="AJ215" s="53" t="n">
        <v>956.0899161</v>
      </c>
      <c r="AK215" s="53" t="n">
        <v>32.3280858052019</v>
      </c>
      <c r="AL215" s="53" t="n">
        <v>9.61665800459248</v>
      </c>
      <c r="AM215" s="53" t="n">
        <v>21.5667654022907</v>
      </c>
      <c r="AN215" s="53" t="n">
        <v>454.8563464</v>
      </c>
      <c r="AO215" s="53" t="n">
        <v>35.3327963514555</v>
      </c>
      <c r="AP215" s="53" t="n">
        <v>4.57509053373359</v>
      </c>
      <c r="AQ215" s="53" t="n">
        <v>31.6330689266363</v>
      </c>
      <c r="AR215" s="53" t="n">
        <v>666.1822066</v>
      </c>
      <c r="AS215" s="53" t="n">
        <v>25.0910269364005</v>
      </c>
      <c r="AT215" s="53" t="n">
        <v>6.70067358910091</v>
      </c>
      <c r="AU215" s="53" t="n">
        <v>19.2675022952973</v>
      </c>
      <c r="AV215" s="53" t="n">
        <v>491.430427</v>
      </c>
      <c r="AW215" s="53" t="n">
        <v>20.6096735578957</v>
      </c>
      <c r="AX215" s="53" t="n">
        <v>4.94296432786093</v>
      </c>
      <c r="AY215" s="53" t="n">
        <v>17.472203405672</v>
      </c>
      <c r="AZ215" s="53" t="n">
        <v>478.7662944</v>
      </c>
      <c r="BA215" s="53" t="n">
        <v>25.3154967238034</v>
      </c>
      <c r="BB215" s="53" t="n">
        <v>4.81558443389051</v>
      </c>
      <c r="BC215" s="53" t="n">
        <v>19.0897204477516</v>
      </c>
      <c r="BD215" s="53" t="n">
        <v>323.5422458</v>
      </c>
      <c r="BE215" s="53" t="n">
        <v>25.7184806598275</v>
      </c>
      <c r="BF215" s="53" t="n">
        <v>3.25429133338016</v>
      </c>
      <c r="BG215" s="53" t="n">
        <v>29.427834268306</v>
      </c>
      <c r="BH215" s="53" t="n">
        <v>687.5649516</v>
      </c>
      <c r="BI215" s="53" t="n">
        <v>20.8033562351487</v>
      </c>
      <c r="BJ215" s="53" t="n">
        <v>6.91574807362554</v>
      </c>
      <c r="BK215" s="53" t="n">
        <v>22.5461600439814</v>
      </c>
    </row>
    <row r="216">
      <c r="A216" s="53" t="s">
        <v>94</v>
      </c>
      <c r="B216" s="53" t="s">
        <v>117</v>
      </c>
      <c r="C216" s="53" t="s">
        <v>17</v>
      </c>
      <c r="D216" s="53" t="n">
        <v>2149.015517</v>
      </c>
      <c r="E216" s="53" t="n">
        <v>14.2906656057259</v>
      </c>
      <c r="F216" s="53" t="n">
        <v>4.1303407267697</v>
      </c>
      <c r="G216" s="53" t="n">
        <v>13.4050433754857</v>
      </c>
      <c r="H216" s="53" t="n">
        <v>2494.3660055</v>
      </c>
      <c r="I216" s="53" t="n">
        <v>11.246047613959</v>
      </c>
      <c r="J216" s="53" t="n">
        <v>4.79409358307881</v>
      </c>
      <c r="K216" s="53" t="n">
        <v>10.1335383324076</v>
      </c>
      <c r="L216" s="53" t="n">
        <v>2546.6065357</v>
      </c>
      <c r="M216" s="53" t="n">
        <v>11.2872064938254</v>
      </c>
      <c r="N216" s="53" t="n">
        <v>4.89449825106107</v>
      </c>
      <c r="O216" s="53" t="n">
        <v>10.4966312425568</v>
      </c>
      <c r="P216" s="53" t="n">
        <v>2845.245589</v>
      </c>
      <c r="Q216" s="53" t="n">
        <v>10.0406817346287</v>
      </c>
      <c r="R216" s="53" t="n">
        <v>5.46847318734765</v>
      </c>
      <c r="S216" s="53" t="n">
        <v>9.05169926071605</v>
      </c>
      <c r="T216" s="53" t="n">
        <v>4242.8942438</v>
      </c>
      <c r="U216" s="53" t="n">
        <v>8.26282138317364</v>
      </c>
      <c r="V216" s="53" t="n">
        <v>8.15471026426463</v>
      </c>
      <c r="W216" s="53" t="n">
        <v>7.6432180697546</v>
      </c>
      <c r="X216" s="53" t="n">
        <v>4375.9832853</v>
      </c>
      <c r="Y216" s="53" t="n">
        <v>8.91757851792222</v>
      </c>
      <c r="Z216" s="53" t="n">
        <v>8.41050324670041</v>
      </c>
      <c r="AA216" s="53" t="n">
        <v>8.5043978794238</v>
      </c>
      <c r="AB216" s="53" t="n">
        <v>4357.159849</v>
      </c>
      <c r="AC216" s="53" t="n">
        <v>8.09001543268803</v>
      </c>
      <c r="AD216" s="53" t="n">
        <v>8.37432518984013</v>
      </c>
      <c r="AE216" s="53" t="n">
        <v>7.95767880260298</v>
      </c>
      <c r="AF216" s="53" t="n">
        <v>4243.6535893</v>
      </c>
      <c r="AG216" s="53" t="n">
        <v>9.60538809717945</v>
      </c>
      <c r="AH216" s="53" t="n">
        <v>8.15616970260722</v>
      </c>
      <c r="AI216" s="53" t="n">
        <v>8.71806040883155</v>
      </c>
      <c r="AJ216" s="53" t="n">
        <v>3468.1568738</v>
      </c>
      <c r="AK216" s="53" t="n">
        <v>8.40125768053312</v>
      </c>
      <c r="AL216" s="53" t="n">
        <v>6.66568922809803</v>
      </c>
      <c r="AM216" s="53" t="n">
        <v>8.02349894975011</v>
      </c>
      <c r="AN216" s="53" t="n">
        <v>3405.5943421</v>
      </c>
      <c r="AO216" s="53" t="n">
        <v>11.1614694141064</v>
      </c>
      <c r="AP216" s="53" t="n">
        <v>6.54544599550795</v>
      </c>
      <c r="AQ216" s="53" t="n">
        <v>10.4220916650489</v>
      </c>
      <c r="AR216" s="53" t="n">
        <v>4477.6096119</v>
      </c>
      <c r="AS216" s="53" t="n">
        <v>9.67749704465767</v>
      </c>
      <c r="AT216" s="53" t="n">
        <v>8.60582587343227</v>
      </c>
      <c r="AU216" s="53" t="n">
        <v>8.68688550187154</v>
      </c>
      <c r="AV216" s="53" t="n">
        <v>3483.5876166</v>
      </c>
      <c r="AW216" s="53" t="n">
        <v>7.84937234764828</v>
      </c>
      <c r="AX216" s="53" t="n">
        <v>6.69534663397852</v>
      </c>
      <c r="AY216" s="53" t="n">
        <v>7.41891363774688</v>
      </c>
      <c r="AZ216" s="53" t="n">
        <v>3153.2571369</v>
      </c>
      <c r="BA216" s="53" t="n">
        <v>9.84329186976326</v>
      </c>
      <c r="BB216" s="53" t="n">
        <v>6.0604617656259</v>
      </c>
      <c r="BC216" s="53" t="n">
        <v>9.4560026066486</v>
      </c>
      <c r="BD216" s="53" t="n">
        <v>2048.2100215</v>
      </c>
      <c r="BE216" s="53" t="n">
        <v>11.7035596978406</v>
      </c>
      <c r="BF216" s="53" t="n">
        <v>3.93659571178391</v>
      </c>
      <c r="BG216" s="53" t="n">
        <v>12.0500794367277</v>
      </c>
      <c r="BH216" s="53" t="n">
        <v>4738.6413062</v>
      </c>
      <c r="BI216" s="53" t="n">
        <v>7.52925034858554</v>
      </c>
      <c r="BJ216" s="53" t="n">
        <v>9.10752063990379</v>
      </c>
      <c r="BK216" s="53" t="n">
        <v>7.79427950489876</v>
      </c>
    </row>
    <row r="217">
      <c r="A217" s="53" t="s">
        <v>96</v>
      </c>
      <c r="B217" s="53" t="s">
        <v>118</v>
      </c>
      <c r="C217" s="53" t="s">
        <v>16</v>
      </c>
      <c r="D217" s="53" t="n">
        <v>56.0376732</v>
      </c>
      <c r="E217" s="53" t="n">
        <v>99.9999999999997</v>
      </c>
      <c r="F217" s="53" t="n">
        <v>2.81458701746682</v>
      </c>
      <c r="G217" s="53" t="n">
        <v>95.6668800976604</v>
      </c>
      <c r="H217" s="53"/>
      <c r="I217" s="53"/>
      <c r="J217" s="53"/>
      <c r="K217" s="53"/>
      <c r="L217" s="53" t="n">
        <v>300.6045739</v>
      </c>
      <c r="M217" s="53" t="n">
        <v>54.5906307369838</v>
      </c>
      <c r="N217" s="53" t="n">
        <v>15.0983736971093</v>
      </c>
      <c r="O217" s="53" t="n">
        <v>43.3698885996922</v>
      </c>
      <c r="P217" s="53" t="n">
        <v>160.8606517</v>
      </c>
      <c r="Q217" s="53" t="n">
        <v>57.2216717227092</v>
      </c>
      <c r="R217" s="53" t="n">
        <v>8.07949859517137</v>
      </c>
      <c r="S217" s="53" t="n">
        <v>46.1881739917566</v>
      </c>
      <c r="T217" s="53" t="n">
        <v>51.5253473</v>
      </c>
      <c r="U217" s="53" t="n">
        <v>99.9999999999998</v>
      </c>
      <c r="V217" s="53" t="n">
        <v>2.58794780902947</v>
      </c>
      <c r="W217" s="53" t="n">
        <v>93.6319702554968</v>
      </c>
      <c r="X217" s="53"/>
      <c r="Y217" s="53"/>
      <c r="Z217" s="53"/>
      <c r="AA217" s="53"/>
      <c r="AB217" s="53" t="n">
        <v>43.6002371</v>
      </c>
      <c r="AC217" s="53" t="n">
        <v>100</v>
      </c>
      <c r="AD217" s="53" t="n">
        <v>2.18989573071951</v>
      </c>
      <c r="AE217" s="53" t="n">
        <v>102.052558801072</v>
      </c>
      <c r="AF217" s="53" t="n">
        <v>297.1181948</v>
      </c>
      <c r="AG217" s="53" t="n">
        <v>44.8548190986051</v>
      </c>
      <c r="AH217" s="53" t="n">
        <v>14.9232644037986</v>
      </c>
      <c r="AI217" s="53" t="n">
        <v>39.5543913708365</v>
      </c>
      <c r="AJ217" s="53" t="n">
        <v>50.3824962</v>
      </c>
      <c r="AK217" s="53" t="n">
        <v>100</v>
      </c>
      <c r="AL217" s="53" t="n">
        <v>2.5305461774971</v>
      </c>
      <c r="AM217" s="53" t="n">
        <v>101.715052631352</v>
      </c>
      <c r="AN217" s="53" t="n">
        <v>183.6197603</v>
      </c>
      <c r="AO217" s="53" t="n">
        <v>57.5048052238974</v>
      </c>
      <c r="AP217" s="53" t="n">
        <v>9.22261335952025</v>
      </c>
      <c r="AQ217" s="53" t="n">
        <v>52.1502834428776</v>
      </c>
      <c r="AR217" s="53" t="n">
        <v>225.3579923</v>
      </c>
      <c r="AS217" s="53" t="n">
        <v>49.5078515927196</v>
      </c>
      <c r="AT217" s="53" t="n">
        <v>11.3189867314114</v>
      </c>
      <c r="AU217" s="53" t="n">
        <v>41.9592459464419</v>
      </c>
      <c r="AV217" s="53" t="n">
        <v>168.0091589</v>
      </c>
      <c r="AW217" s="53" t="n">
        <v>72.9561611406235</v>
      </c>
      <c r="AX217" s="53" t="n">
        <v>8.43854447288972</v>
      </c>
      <c r="AY217" s="53" t="n">
        <v>70.1525387040442</v>
      </c>
      <c r="AZ217" s="53" t="n">
        <v>55.9641896</v>
      </c>
      <c r="BA217" s="53" t="n">
        <v>99.9999999999999</v>
      </c>
      <c r="BB217" s="53" t="n">
        <v>2.810896179237</v>
      </c>
      <c r="BC217" s="53" t="n">
        <v>92.6655520058618</v>
      </c>
      <c r="BD217" s="53" t="n">
        <v>119.029947</v>
      </c>
      <c r="BE217" s="53" t="n">
        <v>70.3787512314456</v>
      </c>
      <c r="BF217" s="53" t="n">
        <v>5.97848062535123</v>
      </c>
      <c r="BG217" s="53" t="n">
        <v>67.7721450290852</v>
      </c>
      <c r="BH217" s="53" t="n">
        <v>278.8629774</v>
      </c>
      <c r="BI217" s="53" t="n">
        <v>58.8829906675365</v>
      </c>
      <c r="BJ217" s="53" t="n">
        <v>14.0063652007982</v>
      </c>
      <c r="BK217" s="53" t="n">
        <v>53.9541340144236</v>
      </c>
    </row>
    <row r="218">
      <c r="A218" s="53" t="s">
        <v>96</v>
      </c>
      <c r="B218" s="53" t="s">
        <v>118</v>
      </c>
      <c r="C218" s="53" t="s">
        <v>17</v>
      </c>
      <c r="D218" s="53" t="n">
        <v>4808.7854622</v>
      </c>
      <c r="E218" s="53" t="n">
        <v>13.0922781507624</v>
      </c>
      <c r="F218" s="53" t="n">
        <v>3.69977647310267</v>
      </c>
      <c r="G218" s="53" t="n">
        <v>12.4200290043988</v>
      </c>
      <c r="H218" s="53" t="n">
        <v>4343.4521071</v>
      </c>
      <c r="I218" s="53" t="n">
        <v>15.2275466546495</v>
      </c>
      <c r="J218" s="53" t="n">
        <v>3.34175896267681</v>
      </c>
      <c r="K218" s="53" t="n">
        <v>13.9628446090069</v>
      </c>
      <c r="L218" s="53" t="n">
        <v>5273.1201837</v>
      </c>
      <c r="M218" s="53" t="n">
        <v>15.1210594013476</v>
      </c>
      <c r="N218" s="53" t="n">
        <v>4.05702565623932</v>
      </c>
      <c r="O218" s="53" t="n">
        <v>13.5467521575666</v>
      </c>
      <c r="P218" s="53" t="n">
        <v>4927.070966</v>
      </c>
      <c r="Q218" s="53" t="n">
        <v>12.2605595295201</v>
      </c>
      <c r="R218" s="53" t="n">
        <v>3.79078280464072</v>
      </c>
      <c r="S218" s="53" t="n">
        <v>10.832647999612</v>
      </c>
      <c r="T218" s="53" t="n">
        <v>8464.543035</v>
      </c>
      <c r="U218" s="53" t="n">
        <v>9.16710978589951</v>
      </c>
      <c r="V218" s="53" t="n">
        <v>6.51243799970454</v>
      </c>
      <c r="W218" s="53" t="n">
        <v>8.65056975176788</v>
      </c>
      <c r="X218" s="53" t="n">
        <v>10816.9742155</v>
      </c>
      <c r="Y218" s="53" t="n">
        <v>9.14632928616966</v>
      </c>
      <c r="Z218" s="53" t="n">
        <v>8.32234813286012</v>
      </c>
      <c r="AA218" s="53" t="n">
        <v>9.20085433872988</v>
      </c>
      <c r="AB218" s="53" t="n">
        <v>12038.4906448</v>
      </c>
      <c r="AC218" s="53" t="n">
        <v>8.08163127555244</v>
      </c>
      <c r="AD218" s="53" t="n">
        <v>9.26215669411894</v>
      </c>
      <c r="AE218" s="53" t="n">
        <v>8.3512222936232</v>
      </c>
      <c r="AF218" s="53" t="n">
        <v>13405.5932997</v>
      </c>
      <c r="AG218" s="53" t="n">
        <v>7.41624003312176</v>
      </c>
      <c r="AH218" s="53" t="n">
        <v>10.3139761771618</v>
      </c>
      <c r="AI218" s="53" t="n">
        <v>7.48599917934237</v>
      </c>
      <c r="AJ218" s="53" t="n">
        <v>9606.5197445</v>
      </c>
      <c r="AK218" s="53" t="n">
        <v>8.75441117987748</v>
      </c>
      <c r="AL218" s="53" t="n">
        <v>7.39105040523829</v>
      </c>
      <c r="AM218" s="53" t="n">
        <v>8.43695626173332</v>
      </c>
      <c r="AN218" s="53" t="n">
        <v>8156.8901161</v>
      </c>
      <c r="AO218" s="53" t="n">
        <v>11.4310584994133</v>
      </c>
      <c r="AP218" s="53" t="n">
        <v>6.27573643749618</v>
      </c>
      <c r="AQ218" s="53" t="n">
        <v>10.298362459691</v>
      </c>
      <c r="AR218" s="53" t="n">
        <v>6701.4532971</v>
      </c>
      <c r="AS218" s="53" t="n">
        <v>10.942137494037</v>
      </c>
      <c r="AT218" s="53" t="n">
        <v>5.15595454176568</v>
      </c>
      <c r="AU218" s="53" t="n">
        <v>9.89160061625458</v>
      </c>
      <c r="AV218" s="53" t="n">
        <v>8291.8192991</v>
      </c>
      <c r="AW218" s="53" t="n">
        <v>7.65929999188862</v>
      </c>
      <c r="AX218" s="53" t="n">
        <v>6.37954805910468</v>
      </c>
      <c r="AY218" s="53" t="n">
        <v>7.39115956944807</v>
      </c>
      <c r="AZ218" s="53" t="n">
        <v>8790.4152966</v>
      </c>
      <c r="BA218" s="53" t="n">
        <v>8.22762755801472</v>
      </c>
      <c r="BB218" s="53" t="n">
        <v>6.76315713371075</v>
      </c>
      <c r="BC218" s="53" t="n">
        <v>7.61277849409085</v>
      </c>
      <c r="BD218" s="53" t="n">
        <v>7374.7378429</v>
      </c>
      <c r="BE218" s="53" t="n">
        <v>8.46884570115382</v>
      </c>
      <c r="BF218" s="53" t="n">
        <v>5.67396524152246</v>
      </c>
      <c r="BG218" s="53" t="n">
        <v>8.34510733934496</v>
      </c>
      <c r="BH218" s="53" t="n">
        <v>16975.1612828</v>
      </c>
      <c r="BI218" s="53" t="n">
        <v>7.85665477417404</v>
      </c>
      <c r="BJ218" s="53" t="n">
        <v>13.060325280657</v>
      </c>
      <c r="BK218" s="53" t="n">
        <v>7.40570020771281</v>
      </c>
    </row>
    <row r="219">
      <c r="A219" s="53" t="s">
        <v>98</v>
      </c>
      <c r="B219" s="53" t="s">
        <v>119</v>
      </c>
      <c r="C219" s="53" t="s">
        <v>16</v>
      </c>
      <c r="D219" s="53" t="n">
        <v>121.2337152</v>
      </c>
      <c r="E219" s="53" t="n">
        <v>49.9235192471696</v>
      </c>
      <c r="F219" s="53" t="n">
        <v>5.53214109487507</v>
      </c>
      <c r="G219" s="53" t="n">
        <v>29.4327478594249</v>
      </c>
      <c r="H219" s="53" t="n">
        <v>121.0515372</v>
      </c>
      <c r="I219" s="53" t="n">
        <v>49.8884005620556</v>
      </c>
      <c r="J219" s="53" t="n">
        <v>5.52382794206342</v>
      </c>
      <c r="K219" s="53" t="n">
        <v>37.9261820449228</v>
      </c>
      <c r="L219" s="53" t="n">
        <v>247.8197827</v>
      </c>
      <c r="M219" s="53" t="n">
        <v>46.9100687769434</v>
      </c>
      <c r="N219" s="53" t="n">
        <v>11.3085209154564</v>
      </c>
      <c r="O219" s="53" t="n">
        <v>34.3298528769981</v>
      </c>
      <c r="P219" s="53" t="n">
        <v>155.3434443</v>
      </c>
      <c r="Q219" s="53" t="n">
        <v>41.9023427225306</v>
      </c>
      <c r="R219" s="53" t="n">
        <v>7.08863743566498</v>
      </c>
      <c r="S219" s="53" t="n">
        <v>27.7610496934431</v>
      </c>
      <c r="T219" s="53" t="n">
        <v>232.3016698</v>
      </c>
      <c r="U219" s="53" t="n">
        <v>46.8208252446199</v>
      </c>
      <c r="V219" s="53" t="n">
        <v>10.6003978496295</v>
      </c>
      <c r="W219" s="53" t="n">
        <v>27.9786361902289</v>
      </c>
      <c r="X219" s="53" t="n">
        <v>155.8400221</v>
      </c>
      <c r="Y219" s="53" t="n">
        <v>55.3269114289477</v>
      </c>
      <c r="Z219" s="53" t="n">
        <v>7.11129729104969</v>
      </c>
      <c r="AA219" s="53" t="n">
        <v>47.4743066655988</v>
      </c>
      <c r="AB219" s="53" t="n">
        <v>161.4839303</v>
      </c>
      <c r="AC219" s="53" t="n">
        <v>47.6024450249774</v>
      </c>
      <c r="AD219" s="53" t="n">
        <v>7.36884030569222</v>
      </c>
      <c r="AE219" s="53" t="n">
        <v>26.9216698296924</v>
      </c>
      <c r="AF219" s="53" t="n">
        <v>228.3361271</v>
      </c>
      <c r="AG219" s="53" t="n">
        <v>42.8488502180105</v>
      </c>
      <c r="AH219" s="53" t="n">
        <v>10.4194420676677</v>
      </c>
      <c r="AI219" s="53" t="n">
        <v>32.1345310859138</v>
      </c>
      <c r="AJ219" s="53" t="n">
        <v>183.527545</v>
      </c>
      <c r="AK219" s="53" t="n">
        <v>54.7835400833162</v>
      </c>
      <c r="AL219" s="53" t="n">
        <v>8.37473529587943</v>
      </c>
      <c r="AM219" s="53" t="n">
        <v>40.8299211928401</v>
      </c>
      <c r="AN219" s="53" t="n">
        <v>37.7603066</v>
      </c>
      <c r="AO219" s="53" t="n">
        <v>99.9999999999999</v>
      </c>
      <c r="AP219" s="53" t="n">
        <v>1.72307961982627</v>
      </c>
      <c r="AQ219" s="53" t="n">
        <v>104.281013829514</v>
      </c>
      <c r="AR219" s="53" t="n">
        <v>172.9463523</v>
      </c>
      <c r="AS219" s="53" t="n">
        <v>47.2068712980596</v>
      </c>
      <c r="AT219" s="53" t="n">
        <v>7.89189394376963</v>
      </c>
      <c r="AU219" s="53" t="n">
        <v>36.2031668505638</v>
      </c>
      <c r="AV219" s="53" t="n">
        <v>85.5462357</v>
      </c>
      <c r="AW219" s="53" t="n">
        <v>64.9610529517281</v>
      </c>
      <c r="AX219" s="53" t="n">
        <v>3.90364879313572</v>
      </c>
      <c r="AY219" s="53" t="n">
        <v>57.3545949916571</v>
      </c>
      <c r="AZ219" s="53" t="n">
        <v>145.1581449</v>
      </c>
      <c r="BA219" s="53" t="n">
        <v>45.2231527410906</v>
      </c>
      <c r="BB219" s="53" t="n">
        <v>6.62386150034541</v>
      </c>
      <c r="BC219" s="53" t="n">
        <v>36.5724667654231</v>
      </c>
      <c r="BD219" s="53" t="n">
        <v>24.347681</v>
      </c>
      <c r="BE219" s="53" t="n">
        <v>70.408341730241</v>
      </c>
      <c r="BF219" s="53" t="n">
        <v>1.111034223465</v>
      </c>
      <c r="BG219" s="53" t="n">
        <v>76.4990696539914</v>
      </c>
      <c r="BH219" s="53" t="n">
        <v>118.7464412</v>
      </c>
      <c r="BI219" s="53" t="n">
        <v>46.2178032199021</v>
      </c>
      <c r="BJ219" s="53" t="n">
        <v>5.41864172147953</v>
      </c>
      <c r="BK219" s="53" t="n">
        <v>38.1956628187441</v>
      </c>
    </row>
    <row r="220">
      <c r="A220" s="53" t="s">
        <v>98</v>
      </c>
      <c r="B220" s="53" t="s">
        <v>119</v>
      </c>
      <c r="C220" s="53" t="s">
        <v>17</v>
      </c>
      <c r="D220" s="53" t="n">
        <v>1733.1395815</v>
      </c>
      <c r="E220" s="53" t="n">
        <v>16.3286574305837</v>
      </c>
      <c r="F220" s="53" t="n">
        <v>4.31896810651211</v>
      </c>
      <c r="G220" s="53" t="n">
        <v>14.5308758399512</v>
      </c>
      <c r="H220" s="53" t="n">
        <v>1841.9218055</v>
      </c>
      <c r="I220" s="53" t="n">
        <v>12.2369128743324</v>
      </c>
      <c r="J220" s="53" t="n">
        <v>4.59005242137429</v>
      </c>
      <c r="K220" s="53" t="n">
        <v>10.4940679795581</v>
      </c>
      <c r="L220" s="53" t="n">
        <v>1929.8335774</v>
      </c>
      <c r="M220" s="53" t="n">
        <v>15.954713624156</v>
      </c>
      <c r="N220" s="53" t="n">
        <v>4.80912775903085</v>
      </c>
      <c r="O220" s="53" t="n">
        <v>14.1912151517236</v>
      </c>
      <c r="P220" s="53" t="n">
        <v>2616.3092789</v>
      </c>
      <c r="Q220" s="53" t="n">
        <v>12.0986549974297</v>
      </c>
      <c r="R220" s="53" t="n">
        <v>6.51981897647336</v>
      </c>
      <c r="S220" s="53" t="n">
        <v>10.8399966944762</v>
      </c>
      <c r="T220" s="53" t="n">
        <v>2743.0456085</v>
      </c>
      <c r="U220" s="53" t="n">
        <v>10.3663140967371</v>
      </c>
      <c r="V220" s="53" t="n">
        <v>6.83564475953295</v>
      </c>
      <c r="W220" s="53" t="n">
        <v>10.1291693531561</v>
      </c>
      <c r="X220" s="53" t="n">
        <v>2515.5421498</v>
      </c>
      <c r="Y220" s="53" t="n">
        <v>9.71703790458545</v>
      </c>
      <c r="Z220" s="53" t="n">
        <v>6.26870820535415</v>
      </c>
      <c r="AA220" s="53" t="n">
        <v>10.1603215819608</v>
      </c>
      <c r="AB220" s="53" t="n">
        <v>3078.5877122</v>
      </c>
      <c r="AC220" s="53" t="n">
        <v>9.78563922579157</v>
      </c>
      <c r="AD220" s="53" t="n">
        <v>7.67181263645491</v>
      </c>
      <c r="AE220" s="53" t="n">
        <v>9.4989162130629</v>
      </c>
      <c r="AF220" s="53" t="n">
        <v>3690.2986007</v>
      </c>
      <c r="AG220" s="53" t="n">
        <v>10.1600162537725</v>
      </c>
      <c r="AH220" s="53" t="n">
        <v>9.19619061849322</v>
      </c>
      <c r="AI220" s="53" t="n">
        <v>9.03998712201775</v>
      </c>
      <c r="AJ220" s="53" t="n">
        <v>3283.8802203</v>
      </c>
      <c r="AK220" s="53" t="n">
        <v>10.5161149781882</v>
      </c>
      <c r="AL220" s="53" t="n">
        <v>8.18339970333293</v>
      </c>
      <c r="AM220" s="53" t="n">
        <v>9.22928349175566</v>
      </c>
      <c r="AN220" s="53" t="n">
        <v>2751.6835272</v>
      </c>
      <c r="AO220" s="53" t="n">
        <v>10.8665712664109</v>
      </c>
      <c r="AP220" s="53" t="n">
        <v>6.85717037453255</v>
      </c>
      <c r="AQ220" s="53" t="n">
        <v>9.39244615531373</v>
      </c>
      <c r="AR220" s="53" t="n">
        <v>2971.113509</v>
      </c>
      <c r="AS220" s="53" t="n">
        <v>9.23725744871916</v>
      </c>
      <c r="AT220" s="53" t="n">
        <v>7.40398789755427</v>
      </c>
      <c r="AU220" s="53" t="n">
        <v>9.37002387034618</v>
      </c>
      <c r="AV220" s="53" t="n">
        <v>2639.4503774</v>
      </c>
      <c r="AW220" s="53" t="n">
        <v>9.39741709900956</v>
      </c>
      <c r="AX220" s="53" t="n">
        <v>6.57748638389859</v>
      </c>
      <c r="AY220" s="53" t="n">
        <v>9.14018977395583</v>
      </c>
      <c r="AZ220" s="53" t="n">
        <v>2047.2162333</v>
      </c>
      <c r="BA220" s="53" t="n">
        <v>9.21362147999903</v>
      </c>
      <c r="BB220" s="53" t="n">
        <v>5.10164427212728</v>
      </c>
      <c r="BC220" s="53" t="n">
        <v>9.68914929140396</v>
      </c>
      <c r="BD220" s="53" t="n">
        <v>1963.5948166</v>
      </c>
      <c r="BE220" s="53" t="n">
        <v>10.6212460362628</v>
      </c>
      <c r="BF220" s="53" t="n">
        <v>4.89326046068834</v>
      </c>
      <c r="BG220" s="53" t="n">
        <v>10.8842816030983</v>
      </c>
      <c r="BH220" s="53" t="n">
        <v>4322.9400727</v>
      </c>
      <c r="BI220" s="53" t="n">
        <v>7.98730110678047</v>
      </c>
      <c r="BJ220" s="53" t="n">
        <v>10.7727274246402</v>
      </c>
      <c r="BK220" s="53" t="n">
        <v>9.16520385818439</v>
      </c>
    </row>
    <row r="221">
      <c r="A221" s="53" t="s">
        <v>106</v>
      </c>
      <c r="B221" s="53" t="s">
        <v>120</v>
      </c>
      <c r="C221" s="53" t="s">
        <v>16</v>
      </c>
      <c r="D221" s="53" t="n">
        <v>676.7121626</v>
      </c>
      <c r="E221" s="53" t="n">
        <v>26.9116483404263</v>
      </c>
      <c r="F221" s="53" t="n">
        <v>5.55560384263928</v>
      </c>
      <c r="G221" s="53" t="n">
        <v>23.391757047818</v>
      </c>
      <c r="H221" s="53" t="n">
        <v>765.2867121</v>
      </c>
      <c r="I221" s="53" t="n">
        <v>23.9171919412341</v>
      </c>
      <c r="J221" s="53" t="n">
        <v>6.28277432184509</v>
      </c>
      <c r="K221" s="53" t="n">
        <v>20.4410670444392</v>
      </c>
      <c r="L221" s="53" t="n">
        <v>645.8303624</v>
      </c>
      <c r="M221" s="53" t="n">
        <v>29.3140788249653</v>
      </c>
      <c r="N221" s="53" t="n">
        <v>5.30207352747609</v>
      </c>
      <c r="O221" s="53" t="n">
        <v>22.9619984585655</v>
      </c>
      <c r="P221" s="53" t="n">
        <v>823.490014</v>
      </c>
      <c r="Q221" s="53" t="n">
        <v>28.8292569344334</v>
      </c>
      <c r="R221" s="53" t="n">
        <v>6.76060596956895</v>
      </c>
      <c r="S221" s="53" t="n">
        <v>23.9239220279136</v>
      </c>
      <c r="T221" s="53" t="n">
        <v>960.4145697</v>
      </c>
      <c r="U221" s="53" t="n">
        <v>24.5035136033815</v>
      </c>
      <c r="V221" s="53" t="n">
        <v>7.88471549477078</v>
      </c>
      <c r="W221" s="53" t="n">
        <v>19.8995182224576</v>
      </c>
      <c r="X221" s="53" t="n">
        <v>1158.3914305</v>
      </c>
      <c r="Y221" s="53" t="n">
        <v>23.0041382805466</v>
      </c>
      <c r="Z221" s="53" t="n">
        <v>9.51004612927317</v>
      </c>
      <c r="AA221" s="53" t="n">
        <v>19.732988768632</v>
      </c>
      <c r="AB221" s="53" t="n">
        <v>1238.1015179</v>
      </c>
      <c r="AC221" s="53" t="n">
        <v>22.2553325802164</v>
      </c>
      <c r="AD221" s="53" t="n">
        <v>10.164442033959</v>
      </c>
      <c r="AE221" s="53" t="n">
        <v>17.7139703183457</v>
      </c>
      <c r="AF221" s="53" t="n">
        <v>565.0687695</v>
      </c>
      <c r="AG221" s="53" t="n">
        <v>28.25506547505</v>
      </c>
      <c r="AH221" s="53" t="n">
        <v>4.63904507808479</v>
      </c>
      <c r="AI221" s="53" t="n">
        <v>25.0186640064106</v>
      </c>
      <c r="AJ221" s="53" t="n">
        <v>751.154084</v>
      </c>
      <c r="AK221" s="53" t="n">
        <v>24.0694404520949</v>
      </c>
      <c r="AL221" s="53" t="n">
        <v>6.16674968490449</v>
      </c>
      <c r="AM221" s="53" t="n">
        <v>22.4658697989688</v>
      </c>
      <c r="AN221" s="53" t="n">
        <v>582.5860547</v>
      </c>
      <c r="AO221" s="53" t="n">
        <v>29.7272213717535</v>
      </c>
      <c r="AP221" s="53" t="n">
        <v>4.78285673442597</v>
      </c>
      <c r="AQ221" s="53" t="n">
        <v>27.4891607742013</v>
      </c>
      <c r="AR221" s="53" t="n">
        <v>941.3904336</v>
      </c>
      <c r="AS221" s="53" t="n">
        <v>27.0836067861828</v>
      </c>
      <c r="AT221" s="53" t="n">
        <v>7.72853304459289</v>
      </c>
      <c r="AU221" s="53" t="n">
        <v>22.6440328471378</v>
      </c>
      <c r="AV221" s="53" t="n">
        <v>788.4824974</v>
      </c>
      <c r="AW221" s="53" t="n">
        <v>28.9852309221383</v>
      </c>
      <c r="AX221" s="53" t="n">
        <v>6.4732047604685</v>
      </c>
      <c r="AY221" s="53" t="n">
        <v>27.2850088785638</v>
      </c>
      <c r="AZ221" s="53" t="n">
        <v>561.1778062</v>
      </c>
      <c r="BA221" s="53" t="n">
        <v>25.6279720844678</v>
      </c>
      <c r="BB221" s="53" t="n">
        <v>4.60710143667307</v>
      </c>
      <c r="BC221" s="53" t="n">
        <v>23.8539808659443</v>
      </c>
      <c r="BD221" s="53" t="n">
        <v>613.1168974</v>
      </c>
      <c r="BE221" s="53" t="n">
        <v>31.9982014750393</v>
      </c>
      <c r="BF221" s="53" t="n">
        <v>5.03350579380071</v>
      </c>
      <c r="BG221" s="53" t="n">
        <v>28.8668444418218</v>
      </c>
      <c r="BH221" s="53" t="n">
        <v>1109.509744</v>
      </c>
      <c r="BI221" s="53" t="n">
        <v>20.9151567736912</v>
      </c>
      <c r="BJ221" s="53" t="n">
        <v>9.10874214751718</v>
      </c>
      <c r="BK221" s="53" t="n">
        <v>20.3225252548718</v>
      </c>
    </row>
    <row r="222">
      <c r="A222" s="53" t="s">
        <v>106</v>
      </c>
      <c r="B222" s="53" t="s">
        <v>120</v>
      </c>
      <c r="C222" s="53" t="s">
        <v>17</v>
      </c>
      <c r="D222" s="53" t="n">
        <v>4380.3617735</v>
      </c>
      <c r="E222" s="53" t="n">
        <v>11.0227964399929</v>
      </c>
      <c r="F222" s="53" t="n">
        <v>5.34723312308604</v>
      </c>
      <c r="G222" s="53" t="n">
        <v>9.73386256367096</v>
      </c>
      <c r="H222" s="53" t="n">
        <v>4255.180951</v>
      </c>
      <c r="I222" s="53" t="n">
        <v>13.147516898959</v>
      </c>
      <c r="J222" s="53" t="n">
        <v>5.19442130637796</v>
      </c>
      <c r="K222" s="53" t="n">
        <v>11.7757470192622</v>
      </c>
      <c r="L222" s="53" t="n">
        <v>3851.6280396</v>
      </c>
      <c r="M222" s="53" t="n">
        <v>10.7349897109033</v>
      </c>
      <c r="N222" s="53" t="n">
        <v>4.70179270482945</v>
      </c>
      <c r="O222" s="53" t="n">
        <v>10.2264151878937</v>
      </c>
      <c r="P222" s="53" t="n">
        <v>4294.0281706</v>
      </c>
      <c r="Q222" s="53" t="n">
        <v>10.7536250448715</v>
      </c>
      <c r="R222" s="53" t="n">
        <v>5.24184322039465</v>
      </c>
      <c r="S222" s="53" t="n">
        <v>9.8873633853802</v>
      </c>
      <c r="T222" s="53" t="n">
        <v>6131.067245</v>
      </c>
      <c r="U222" s="53" t="n">
        <v>8.94976245260199</v>
      </c>
      <c r="V222" s="53" t="n">
        <v>7.48436945337887</v>
      </c>
      <c r="W222" s="53" t="n">
        <v>8.60527023689388</v>
      </c>
      <c r="X222" s="53" t="n">
        <v>7993.0766272</v>
      </c>
      <c r="Y222" s="53" t="n">
        <v>8.27220444351298</v>
      </c>
      <c r="Z222" s="53" t="n">
        <v>9.75737765654408</v>
      </c>
      <c r="AA222" s="53" t="n">
        <v>7.9589813267857</v>
      </c>
      <c r="AB222" s="53" t="n">
        <v>7286.268998</v>
      </c>
      <c r="AC222" s="53" t="n">
        <v>9.8821540450541</v>
      </c>
      <c r="AD222" s="53" t="n">
        <v>8.89455733211953</v>
      </c>
      <c r="AE222" s="53" t="n">
        <v>9.03531624607916</v>
      </c>
      <c r="AF222" s="53" t="n">
        <v>7661.8452345</v>
      </c>
      <c r="AG222" s="53" t="n">
        <v>9.19687683617156</v>
      </c>
      <c r="AH222" s="53" t="n">
        <v>9.35303400502962</v>
      </c>
      <c r="AI222" s="53" t="n">
        <v>8.75269947430958</v>
      </c>
      <c r="AJ222" s="53" t="n">
        <v>7781.0895112</v>
      </c>
      <c r="AK222" s="53" t="n">
        <v>8.6340935723668</v>
      </c>
      <c r="AL222" s="53" t="n">
        <v>9.49859891018566</v>
      </c>
      <c r="AM222" s="53" t="n">
        <v>8.14325335545309</v>
      </c>
      <c r="AN222" s="53" t="n">
        <v>5376.3538013</v>
      </c>
      <c r="AO222" s="53" t="n">
        <v>8.59004832061508</v>
      </c>
      <c r="AP222" s="53" t="n">
        <v>6.56306912859624</v>
      </c>
      <c r="AQ222" s="53" t="n">
        <v>8.4120542389558</v>
      </c>
      <c r="AR222" s="53" t="n">
        <v>5415.6735385</v>
      </c>
      <c r="AS222" s="53" t="n">
        <v>9.1684080066876</v>
      </c>
      <c r="AT222" s="53" t="n">
        <v>6.61106785838583</v>
      </c>
      <c r="AU222" s="53" t="n">
        <v>8.85240078970008</v>
      </c>
      <c r="AV222" s="53" t="n">
        <v>4815.6296894</v>
      </c>
      <c r="AW222" s="53" t="n">
        <v>10.1395476532804</v>
      </c>
      <c r="AX222" s="53" t="n">
        <v>5.87857713932637</v>
      </c>
      <c r="AY222" s="53" t="n">
        <v>10.239288595705</v>
      </c>
      <c r="AZ222" s="53" t="n">
        <v>3968.7266304</v>
      </c>
      <c r="BA222" s="53" t="n">
        <v>12.2211639355392</v>
      </c>
      <c r="BB222" s="53" t="n">
        <v>4.84473830972914</v>
      </c>
      <c r="BC222" s="53" t="n">
        <v>12.0114394461107</v>
      </c>
      <c r="BD222" s="53" t="n">
        <v>3026.02944</v>
      </c>
      <c r="BE222" s="53" t="n">
        <v>12.3660499671262</v>
      </c>
      <c r="BF222" s="53" t="n">
        <v>3.6939608392374</v>
      </c>
      <c r="BG222" s="53" t="n">
        <v>12.983606541173</v>
      </c>
      <c r="BH222" s="53" t="n">
        <v>5681.3272969</v>
      </c>
      <c r="BI222" s="53" t="n">
        <v>9.90098224277843</v>
      </c>
      <c r="BJ222" s="53" t="n">
        <v>6.93535901277917</v>
      </c>
      <c r="BK222" s="53" t="n">
        <v>10.670521698496</v>
      </c>
    </row>
    <row r="223">
      <c r="A223" s="53" t="s">
        <v>108</v>
      </c>
      <c r="B223" s="53" t="s">
        <v>121</v>
      </c>
      <c r="C223" s="53" t="s">
        <v>16</v>
      </c>
      <c r="D223" s="53" t="n">
        <v>140.0846085</v>
      </c>
      <c r="E223" s="53" t="n">
        <v>59.0653824691406</v>
      </c>
      <c r="F223" s="53" t="n">
        <v>2.02036953679435</v>
      </c>
      <c r="G223" s="53" t="n">
        <v>48.5433446536978</v>
      </c>
      <c r="H223" s="53" t="n">
        <v>271.7252964</v>
      </c>
      <c r="I223" s="53" t="n">
        <v>54.3906996014487</v>
      </c>
      <c r="J223" s="53" t="n">
        <v>3.91895667269523</v>
      </c>
      <c r="K223" s="53" t="n">
        <v>41.3316195034153</v>
      </c>
      <c r="L223" s="53" t="n">
        <v>512.4511397</v>
      </c>
      <c r="M223" s="53" t="n">
        <v>37.8879165702017</v>
      </c>
      <c r="N223" s="53" t="n">
        <v>7.39082389444251</v>
      </c>
      <c r="O223" s="53" t="n">
        <v>27.9001813205063</v>
      </c>
      <c r="P223" s="53" t="n">
        <v>358.8690704</v>
      </c>
      <c r="Q223" s="53" t="n">
        <v>40.5270732884814</v>
      </c>
      <c r="R223" s="53" t="n">
        <v>5.17578729952953</v>
      </c>
      <c r="S223" s="53" t="n">
        <v>33.4810885304076</v>
      </c>
      <c r="T223" s="53" t="n">
        <v>377.7486298</v>
      </c>
      <c r="U223" s="53" t="n">
        <v>39.2365504488355</v>
      </c>
      <c r="V223" s="53" t="n">
        <v>5.44807764668682</v>
      </c>
      <c r="W223" s="53" t="n">
        <v>26.8042042979375</v>
      </c>
      <c r="X223" s="53" t="n">
        <v>660.6794262</v>
      </c>
      <c r="Y223" s="53" t="n">
        <v>34.2354165613615</v>
      </c>
      <c r="Z223" s="53" t="n">
        <v>9.52864558479491</v>
      </c>
      <c r="AA223" s="53" t="n">
        <v>33.4670401607956</v>
      </c>
      <c r="AB223" s="53" t="n">
        <v>389.3309616</v>
      </c>
      <c r="AC223" s="53" t="n">
        <v>32.5028495259356</v>
      </c>
      <c r="AD223" s="53" t="n">
        <v>5.61512376677335</v>
      </c>
      <c r="AE223" s="53" t="n">
        <v>25.0038585339477</v>
      </c>
      <c r="AF223" s="53" t="n">
        <v>584.146449</v>
      </c>
      <c r="AG223" s="53" t="n">
        <v>31.4721970985947</v>
      </c>
      <c r="AH223" s="53" t="n">
        <v>8.42484911956757</v>
      </c>
      <c r="AI223" s="53" t="n">
        <v>22.0276681019191</v>
      </c>
      <c r="AJ223" s="53" t="n">
        <v>525.1081437</v>
      </c>
      <c r="AK223" s="53" t="n">
        <v>44.5725372003763</v>
      </c>
      <c r="AL223" s="53" t="n">
        <v>7.57336946873866</v>
      </c>
      <c r="AM223" s="53" t="n">
        <v>30.4593824286928</v>
      </c>
      <c r="AN223" s="53" t="n">
        <v>481.8383248</v>
      </c>
      <c r="AO223" s="53" t="n">
        <v>33.7526245760646</v>
      </c>
      <c r="AP223" s="53" t="n">
        <v>6.94931073092116</v>
      </c>
      <c r="AQ223" s="53" t="n">
        <v>21.9662449880073</v>
      </c>
      <c r="AR223" s="53" t="n">
        <v>241.0618512</v>
      </c>
      <c r="AS223" s="53" t="n">
        <v>40.2266368042466</v>
      </c>
      <c r="AT223" s="53" t="n">
        <v>3.47671329393573</v>
      </c>
      <c r="AU223" s="53" t="n">
        <v>40.4139818965598</v>
      </c>
      <c r="AV223" s="53" t="n">
        <v>340.3084755</v>
      </c>
      <c r="AW223" s="53" t="n">
        <v>34.7062325162119</v>
      </c>
      <c r="AX223" s="53" t="n">
        <v>4.90809721621291</v>
      </c>
      <c r="AY223" s="53" t="n">
        <v>28.8797597621196</v>
      </c>
      <c r="AZ223" s="53" t="n">
        <v>349.8171358</v>
      </c>
      <c r="BA223" s="53" t="n">
        <v>34.1756661593656</v>
      </c>
      <c r="BB223" s="53" t="n">
        <v>5.04523581988646</v>
      </c>
      <c r="BC223" s="53" t="n">
        <v>34.4117483327912</v>
      </c>
      <c r="BD223" s="53" t="n">
        <v>614.9410864</v>
      </c>
      <c r="BE223" s="53" t="n">
        <v>32.992288137816</v>
      </c>
      <c r="BF223" s="53" t="n">
        <v>8.86898461714858</v>
      </c>
      <c r="BG223" s="53" t="n">
        <v>33.6729696422088</v>
      </c>
      <c r="BH223" s="53" t="n">
        <v>1085.5025816</v>
      </c>
      <c r="BI223" s="53" t="n">
        <v>24.68027132045</v>
      </c>
      <c r="BJ223" s="53" t="n">
        <v>15.6556553318722</v>
      </c>
      <c r="BK223" s="53" t="n">
        <v>21.4623936350245</v>
      </c>
    </row>
    <row r="224">
      <c r="A224" s="53" t="s">
        <v>108</v>
      </c>
      <c r="B224" s="53" t="s">
        <v>121</v>
      </c>
      <c r="C224" s="53" t="s">
        <v>17</v>
      </c>
      <c r="D224" s="53" t="n">
        <v>3457.4837208</v>
      </c>
      <c r="E224" s="53" t="n">
        <v>13.5397115568453</v>
      </c>
      <c r="F224" s="53" t="n">
        <v>3.53781378675251</v>
      </c>
      <c r="G224" s="53" t="n">
        <v>12.5922996297067</v>
      </c>
      <c r="H224" s="53" t="n">
        <v>4786.4745312</v>
      </c>
      <c r="I224" s="53" t="n">
        <v>12.3385631299396</v>
      </c>
      <c r="J224" s="53" t="n">
        <v>4.89768194266464</v>
      </c>
      <c r="K224" s="53" t="n">
        <v>11.1446882258419</v>
      </c>
      <c r="L224" s="53" t="n">
        <v>4681.7807042</v>
      </c>
      <c r="M224" s="53" t="n">
        <v>12.1787913240149</v>
      </c>
      <c r="N224" s="53" t="n">
        <v>4.79055569292404</v>
      </c>
      <c r="O224" s="53" t="n">
        <v>10.9631075138251</v>
      </c>
      <c r="P224" s="53" t="n">
        <v>5813.5428999</v>
      </c>
      <c r="Q224" s="53" t="n">
        <v>10.0649227796583</v>
      </c>
      <c r="R224" s="53" t="n">
        <v>5.94861288786762</v>
      </c>
      <c r="S224" s="53" t="n">
        <v>9.34818482164932</v>
      </c>
      <c r="T224" s="53" t="n">
        <v>6733.8394011</v>
      </c>
      <c r="U224" s="53" t="n">
        <v>8.1794222181104</v>
      </c>
      <c r="V224" s="53" t="n">
        <v>6.89029126230465</v>
      </c>
      <c r="W224" s="53" t="n">
        <v>7.93791925673102</v>
      </c>
      <c r="X224" s="53" t="n">
        <v>7182.3326938</v>
      </c>
      <c r="Y224" s="53" t="n">
        <v>9.18575663927709</v>
      </c>
      <c r="Z224" s="53" t="n">
        <v>7.34920470407581</v>
      </c>
      <c r="AA224" s="53" t="n">
        <v>8.91733539292265</v>
      </c>
      <c r="AB224" s="53" t="n">
        <v>7870.5460107</v>
      </c>
      <c r="AC224" s="53" t="n">
        <v>8.27668465700062</v>
      </c>
      <c r="AD224" s="53" t="n">
        <v>8.05340774807225</v>
      </c>
      <c r="AE224" s="53" t="n">
        <v>8.14030034776049</v>
      </c>
      <c r="AF224" s="53" t="n">
        <v>7318.9422942</v>
      </c>
      <c r="AG224" s="53" t="n">
        <v>8.51218237973182</v>
      </c>
      <c r="AH224" s="53" t="n">
        <v>7.48898824804173</v>
      </c>
      <c r="AI224" s="53" t="n">
        <v>8.57820159796379</v>
      </c>
      <c r="AJ224" s="53" t="n">
        <v>8735.5394597</v>
      </c>
      <c r="AK224" s="53" t="n">
        <v>8.19956372418509</v>
      </c>
      <c r="AL224" s="53" t="n">
        <v>8.93849817696218</v>
      </c>
      <c r="AM224" s="53" t="n">
        <v>7.64237775505358</v>
      </c>
      <c r="AN224" s="53" t="n">
        <v>7035.4788007</v>
      </c>
      <c r="AO224" s="53" t="n">
        <v>9.28767215124252</v>
      </c>
      <c r="AP224" s="53" t="n">
        <v>7.19893885480459</v>
      </c>
      <c r="AQ224" s="53" t="n">
        <v>8.71245264155623</v>
      </c>
      <c r="AR224" s="53" t="n">
        <v>7270.9955861</v>
      </c>
      <c r="AS224" s="53" t="n">
        <v>9.17237326640595</v>
      </c>
      <c r="AT224" s="53" t="n">
        <v>7.43992756153</v>
      </c>
      <c r="AU224" s="53" t="n">
        <v>8.74709667830261</v>
      </c>
      <c r="AV224" s="53" t="n">
        <v>7005.1387971</v>
      </c>
      <c r="AW224" s="53" t="n">
        <v>8.57565923954972</v>
      </c>
      <c r="AX224" s="53" t="n">
        <v>7.16789394130855</v>
      </c>
      <c r="AY224" s="53" t="n">
        <v>8.20330518894431</v>
      </c>
      <c r="AZ224" s="53" t="n">
        <v>5471.7806506</v>
      </c>
      <c r="BA224" s="53" t="n">
        <v>8.84834767875085</v>
      </c>
      <c r="BB224" s="53" t="n">
        <v>5.59891024426838</v>
      </c>
      <c r="BC224" s="53" t="n">
        <v>8.47419892962699</v>
      </c>
      <c r="BD224" s="53" t="n">
        <v>4600.1385991</v>
      </c>
      <c r="BE224" s="53" t="n">
        <v>11.012305885817</v>
      </c>
      <c r="BF224" s="53" t="n">
        <v>4.70701674138403</v>
      </c>
      <c r="BG224" s="53" t="n">
        <v>10.7791807958121</v>
      </c>
      <c r="BH224" s="53" t="n">
        <v>9765.3726757</v>
      </c>
      <c r="BI224" s="53" t="n">
        <v>8.93395789211511</v>
      </c>
      <c r="BJ224" s="53" t="n">
        <v>9.99225820703904</v>
      </c>
      <c r="BK224" s="53" t="n">
        <v>9.07401898688708</v>
      </c>
    </row>
    <row r="225">
      <c r="A225" s="53" t="s">
        <v>110</v>
      </c>
      <c r="B225" s="53" t="s">
        <v>122</v>
      </c>
      <c r="C225" s="53" t="s">
        <v>16</v>
      </c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 t="n">
        <v>65.9809716</v>
      </c>
      <c r="U225" s="53" t="n">
        <v>71.1027195727752</v>
      </c>
      <c r="V225" s="53" t="n">
        <v>6.9426346193318</v>
      </c>
      <c r="W225" s="53" t="n">
        <v>66.0760671046559</v>
      </c>
      <c r="X225" s="53" t="n">
        <v>42.0475035</v>
      </c>
      <c r="Y225" s="53" t="n">
        <v>70.5091514401379</v>
      </c>
      <c r="Z225" s="53" t="n">
        <v>4.42431274315419</v>
      </c>
      <c r="AA225" s="53" t="n">
        <v>67.5596893283066</v>
      </c>
      <c r="AB225" s="53" t="n">
        <v>34.5833959</v>
      </c>
      <c r="AC225" s="53" t="n">
        <v>71.0937300979607</v>
      </c>
      <c r="AD225" s="53" t="n">
        <v>3.6389261298692</v>
      </c>
      <c r="AE225" s="53" t="n">
        <v>71.0317532660293</v>
      </c>
      <c r="AF225" s="53" t="n">
        <v>40.4513805</v>
      </c>
      <c r="AG225" s="53" t="n">
        <v>70.3984878048937</v>
      </c>
      <c r="AH225" s="53" t="n">
        <v>4.256365855926</v>
      </c>
      <c r="AI225" s="53" t="n">
        <v>69.5465839484499</v>
      </c>
      <c r="AJ225" s="53" t="n">
        <v>99.4070727</v>
      </c>
      <c r="AK225" s="53" t="n">
        <v>40.1654436437816</v>
      </c>
      <c r="AL225" s="53" t="n">
        <v>10.4597881419111</v>
      </c>
      <c r="AM225" s="53" t="n">
        <v>39.196844194681</v>
      </c>
      <c r="AN225" s="53" t="n">
        <v>12.6114294</v>
      </c>
      <c r="AO225" s="53" t="n">
        <v>100</v>
      </c>
      <c r="AP225" s="53" t="n">
        <v>1.32699692393888</v>
      </c>
      <c r="AQ225" s="53" t="n">
        <v>100.789106912185</v>
      </c>
      <c r="AR225" s="53" t="n">
        <v>69.6504116</v>
      </c>
      <c r="AS225" s="53" t="n">
        <v>62.8128120306397</v>
      </c>
      <c r="AT225" s="53" t="n">
        <v>7.32873959111067</v>
      </c>
      <c r="AU225" s="53" t="n">
        <v>59.500730735914</v>
      </c>
      <c r="AV225" s="53" t="n">
        <v>89.0954325</v>
      </c>
      <c r="AW225" s="53" t="n">
        <v>63.1316288377582</v>
      </c>
      <c r="AX225" s="53" t="n">
        <v>9.37477910826702</v>
      </c>
      <c r="AY225" s="53" t="n">
        <v>50.4546901547773</v>
      </c>
      <c r="AZ225" s="53" t="n">
        <v>239.4170243</v>
      </c>
      <c r="BA225" s="53" t="n">
        <v>33.7332207053449</v>
      </c>
      <c r="BB225" s="53" t="n">
        <v>25.1918830695513</v>
      </c>
      <c r="BC225" s="53" t="n">
        <v>25.5633199887112</v>
      </c>
      <c r="BD225" s="53" t="n">
        <v>106.5072382</v>
      </c>
      <c r="BE225" s="53" t="n">
        <v>44.6647521029082</v>
      </c>
      <c r="BF225" s="53" t="n">
        <v>11.2068801232496</v>
      </c>
      <c r="BG225" s="53" t="n">
        <v>42.535623388433</v>
      </c>
      <c r="BH225" s="53" t="n">
        <v>150.6218123</v>
      </c>
      <c r="BI225" s="53" t="n">
        <v>51.7706656193512</v>
      </c>
      <c r="BJ225" s="53" t="n">
        <v>15.8486936936903</v>
      </c>
      <c r="BK225" s="53" t="n">
        <v>40.3152439396066</v>
      </c>
    </row>
    <row r="226">
      <c r="A226" s="53" t="s">
        <v>110</v>
      </c>
      <c r="B226" s="53" t="s">
        <v>122</v>
      </c>
      <c r="C226" s="53" t="s">
        <v>17</v>
      </c>
      <c r="D226" s="53" t="n">
        <v>1278.8123514</v>
      </c>
      <c r="E226" s="53" t="n">
        <v>13.62593218212</v>
      </c>
      <c r="F226" s="53" t="n">
        <v>3.0708477244102</v>
      </c>
      <c r="G226" s="53" t="n">
        <v>13.1560865358518</v>
      </c>
      <c r="H226" s="53" t="n">
        <v>1331.2772218</v>
      </c>
      <c r="I226" s="53" t="n">
        <v>12.8162539319068</v>
      </c>
      <c r="J226" s="53" t="n">
        <v>3.19683307926147</v>
      </c>
      <c r="K226" s="53" t="n">
        <v>12.0635343657463</v>
      </c>
      <c r="L226" s="53" t="n">
        <v>1433.9104264</v>
      </c>
      <c r="M226" s="53" t="n">
        <v>13.3459640310589</v>
      </c>
      <c r="N226" s="53" t="n">
        <v>3.44328905261033</v>
      </c>
      <c r="O226" s="53" t="n">
        <v>12.4240800477689</v>
      </c>
      <c r="P226" s="53" t="n">
        <v>1510.0800427</v>
      </c>
      <c r="Q226" s="53" t="n">
        <v>12.428619265124</v>
      </c>
      <c r="R226" s="53" t="n">
        <v>3.6261972741551</v>
      </c>
      <c r="S226" s="53" t="n">
        <v>11.2890283009819</v>
      </c>
      <c r="T226" s="53" t="n">
        <v>2328.9389857</v>
      </c>
      <c r="U226" s="53" t="n">
        <v>11.2041584382675</v>
      </c>
      <c r="V226" s="53" t="n">
        <v>5.59254606565027</v>
      </c>
      <c r="W226" s="53" t="n">
        <v>10.5816993520504</v>
      </c>
      <c r="X226" s="53" t="n">
        <v>2949.3369599</v>
      </c>
      <c r="Y226" s="53" t="n">
        <v>9.22528827728955</v>
      </c>
      <c r="Z226" s="53" t="n">
        <v>7.08232500406534</v>
      </c>
      <c r="AA226" s="53" t="n">
        <v>9.52375619944278</v>
      </c>
      <c r="AB226" s="53" t="n">
        <v>3426.310878</v>
      </c>
      <c r="AC226" s="53" t="n">
        <v>7.89416542314858</v>
      </c>
      <c r="AD226" s="53" t="n">
        <v>8.22769576107819</v>
      </c>
      <c r="AE226" s="53" t="n">
        <v>8.45750973600017</v>
      </c>
      <c r="AF226" s="53" t="n">
        <v>3785.6244347</v>
      </c>
      <c r="AG226" s="53" t="n">
        <v>8.23528424633453</v>
      </c>
      <c r="AH226" s="53" t="n">
        <v>9.0905254144937</v>
      </c>
      <c r="AI226" s="53" t="n">
        <v>8.57691415109686</v>
      </c>
      <c r="AJ226" s="53" t="n">
        <v>3212.2588907</v>
      </c>
      <c r="AK226" s="53" t="n">
        <v>8.4274393232306</v>
      </c>
      <c r="AL226" s="53" t="n">
        <v>7.71368676094141</v>
      </c>
      <c r="AM226" s="53" t="n">
        <v>8.70558507340991</v>
      </c>
      <c r="AN226" s="53" t="n">
        <v>3048.2575656</v>
      </c>
      <c r="AO226" s="53" t="n">
        <v>8.88165085725741</v>
      </c>
      <c r="AP226" s="53" t="n">
        <v>7.31986581025052</v>
      </c>
      <c r="AQ226" s="53" t="n">
        <v>8.50647404504424</v>
      </c>
      <c r="AR226" s="53" t="n">
        <v>2828.4600757</v>
      </c>
      <c r="AS226" s="53" t="n">
        <v>8.60789046295968</v>
      </c>
      <c r="AT226" s="53" t="n">
        <v>6.79205997466287</v>
      </c>
      <c r="AU226" s="53" t="n">
        <v>7.8656978660878</v>
      </c>
      <c r="AV226" s="53" t="n">
        <v>3586.938411</v>
      </c>
      <c r="AW226" s="53" t="n">
        <v>7.64348831995305</v>
      </c>
      <c r="AX226" s="53" t="n">
        <v>8.61341513081267</v>
      </c>
      <c r="AY226" s="53" t="n">
        <v>7.2326270275173</v>
      </c>
      <c r="AZ226" s="53" t="n">
        <v>3219.7123492</v>
      </c>
      <c r="BA226" s="53" t="n">
        <v>9.25027030028613</v>
      </c>
      <c r="BB226" s="53" t="n">
        <v>7.73158495847497</v>
      </c>
      <c r="BC226" s="53" t="n">
        <v>8.99058279236919</v>
      </c>
      <c r="BD226" s="53" t="n">
        <v>2624.3958006</v>
      </c>
      <c r="BE226" s="53" t="n">
        <v>9.28419120495662</v>
      </c>
      <c r="BF226" s="53" t="n">
        <v>6.30203474606837</v>
      </c>
      <c r="BG226" s="53" t="n">
        <v>8.72056433601035</v>
      </c>
      <c r="BH226" s="53" t="n">
        <v>5079.3119328</v>
      </c>
      <c r="BI226" s="53" t="n">
        <v>7.97366570454518</v>
      </c>
      <c r="BJ226" s="53" t="n">
        <v>12.1970932430646</v>
      </c>
      <c r="BK226" s="53" t="n">
        <v>7.52539164696343</v>
      </c>
    </row>
    <row r="227">
      <c r="A227" s="53" t="s">
        <v>123</v>
      </c>
      <c r="B227" s="53" t="s">
        <v>124</v>
      </c>
      <c r="C227" s="53" t="s">
        <v>16</v>
      </c>
      <c r="D227" s="53" t="n">
        <v>232.2387224</v>
      </c>
      <c r="E227" s="53" t="n">
        <v>27.2641510932717</v>
      </c>
      <c r="F227" s="53" t="n">
        <v>6.48775462470879</v>
      </c>
      <c r="G227" s="53" t="n">
        <v>21.8934010500639</v>
      </c>
      <c r="H227" s="53" t="n">
        <v>98.4744737</v>
      </c>
      <c r="I227" s="53" t="n">
        <v>37.1302796393894</v>
      </c>
      <c r="J227" s="53" t="n">
        <v>2.7509547742971</v>
      </c>
      <c r="K227" s="53" t="n">
        <v>34.3290840350677</v>
      </c>
      <c r="L227" s="53" t="n">
        <v>129.6615936</v>
      </c>
      <c r="M227" s="53" t="n">
        <v>36.5609737177095</v>
      </c>
      <c r="N227" s="53" t="n">
        <v>3.62218924920124</v>
      </c>
      <c r="O227" s="53" t="n">
        <v>29.12999600385</v>
      </c>
      <c r="P227" s="53" t="n">
        <v>243.0262634</v>
      </c>
      <c r="Q227" s="53" t="n">
        <v>41.1958633086383</v>
      </c>
      <c r="R227" s="53" t="n">
        <v>6.78911228930808</v>
      </c>
      <c r="S227" s="53" t="n">
        <v>32.6536553317509</v>
      </c>
      <c r="T227" s="53" t="n">
        <v>402.3259323</v>
      </c>
      <c r="U227" s="53" t="n">
        <v>27.6564243188578</v>
      </c>
      <c r="V227" s="53" t="n">
        <v>11.2392623458542</v>
      </c>
      <c r="W227" s="53" t="n">
        <v>22.6576915318546</v>
      </c>
      <c r="X227" s="53" t="n">
        <v>366.9972526</v>
      </c>
      <c r="Y227" s="53" t="n">
        <v>31.6345482384847</v>
      </c>
      <c r="Z227" s="53" t="n">
        <v>10.2523304391511</v>
      </c>
      <c r="AA227" s="53" t="n">
        <v>26.3627335075035</v>
      </c>
      <c r="AB227" s="53" t="n">
        <v>256.7812176</v>
      </c>
      <c r="AC227" s="53" t="n">
        <v>32.6443819472629</v>
      </c>
      <c r="AD227" s="53" t="n">
        <v>7.17336676160924</v>
      </c>
      <c r="AE227" s="53" t="n">
        <v>24.5086739829933</v>
      </c>
      <c r="AF227" s="53" t="n">
        <v>220.5813712</v>
      </c>
      <c r="AG227" s="53" t="n">
        <v>29.6813593682717</v>
      </c>
      <c r="AH227" s="53" t="n">
        <v>6.16209819076841</v>
      </c>
      <c r="AI227" s="53" t="n">
        <v>28.299996730939</v>
      </c>
      <c r="AJ227" s="53" t="n">
        <v>318.9043573</v>
      </c>
      <c r="AK227" s="53" t="n">
        <v>32.242354664972</v>
      </c>
      <c r="AL227" s="53" t="n">
        <v>8.90882105073474</v>
      </c>
      <c r="AM227" s="53" t="n">
        <v>23.4922962558414</v>
      </c>
      <c r="AN227" s="53" t="n">
        <v>195.4301456</v>
      </c>
      <c r="AO227" s="53" t="n">
        <v>29.5126372192394</v>
      </c>
      <c r="AP227" s="53" t="n">
        <v>5.45948073525879</v>
      </c>
      <c r="AQ227" s="53" t="n">
        <v>26.695663440814</v>
      </c>
      <c r="AR227" s="53" t="n">
        <v>124.8274457</v>
      </c>
      <c r="AS227" s="53" t="n">
        <v>35.7645121835649</v>
      </c>
      <c r="AT227" s="53" t="n">
        <v>3.48714387403451</v>
      </c>
      <c r="AU227" s="53" t="n">
        <v>27.583516387633</v>
      </c>
      <c r="AV227" s="53" t="n">
        <v>186.8941634</v>
      </c>
      <c r="AW227" s="53" t="n">
        <v>26.4601936980165</v>
      </c>
      <c r="AX227" s="53" t="n">
        <v>5.22102197428137</v>
      </c>
      <c r="AY227" s="53" t="n">
        <v>19.5890095564592</v>
      </c>
      <c r="AZ227" s="53" t="n">
        <v>215.5005639</v>
      </c>
      <c r="BA227" s="53" t="n">
        <v>25.0305772945227</v>
      </c>
      <c r="BB227" s="53" t="n">
        <v>6.02016220904589</v>
      </c>
      <c r="BC227" s="53" t="n">
        <v>27.2043695280609</v>
      </c>
      <c r="BD227" s="53" t="n">
        <v>216.179963</v>
      </c>
      <c r="BE227" s="53" t="n">
        <v>27.2197589486404</v>
      </c>
      <c r="BF227" s="53" t="n">
        <v>6.03914170827623</v>
      </c>
      <c r="BG227" s="53" t="n">
        <v>20.517745988847</v>
      </c>
      <c r="BH227" s="53" t="n">
        <v>371.823667</v>
      </c>
      <c r="BI227" s="53" t="n">
        <v>21.6962283476523</v>
      </c>
      <c r="BJ227" s="53" t="n">
        <v>10.3871597734704</v>
      </c>
      <c r="BK227" s="53" t="n">
        <v>18.4062035059028</v>
      </c>
    </row>
    <row r="228">
      <c r="A228" s="53" t="s">
        <v>123</v>
      </c>
      <c r="B228" s="53" t="s">
        <v>124</v>
      </c>
      <c r="C228" s="53" t="s">
        <v>17</v>
      </c>
      <c r="D228" s="53" t="n">
        <v>752.3298958</v>
      </c>
      <c r="E228" s="53" t="n">
        <v>14.7149614434421</v>
      </c>
      <c r="F228" s="53" t="n">
        <v>2.80224982213453</v>
      </c>
      <c r="G228" s="53" t="n">
        <v>14.652736886243</v>
      </c>
      <c r="H228" s="53" t="n">
        <v>790.1731886</v>
      </c>
      <c r="I228" s="53" t="n">
        <v>12.9657737002931</v>
      </c>
      <c r="J228" s="53" t="n">
        <v>2.94320708185504</v>
      </c>
      <c r="K228" s="53" t="n">
        <v>12.4121762822875</v>
      </c>
      <c r="L228" s="53" t="n">
        <v>1414.1221266</v>
      </c>
      <c r="M228" s="53" t="n">
        <v>11.7540788634071</v>
      </c>
      <c r="N228" s="53" t="n">
        <v>5.26726838832789</v>
      </c>
      <c r="O228" s="53" t="n">
        <v>10.2063135841806</v>
      </c>
      <c r="P228" s="53" t="n">
        <v>1960.4144846</v>
      </c>
      <c r="Q228" s="53" t="n">
        <v>12.3547564285397</v>
      </c>
      <c r="R228" s="53" t="n">
        <v>7.30207741503964</v>
      </c>
      <c r="S228" s="53" t="n">
        <v>10.3832806149819</v>
      </c>
      <c r="T228" s="53" t="n">
        <v>1877.2332771</v>
      </c>
      <c r="U228" s="53" t="n">
        <v>11.0129983212686</v>
      </c>
      <c r="V228" s="53" t="n">
        <v>6.99224721259375</v>
      </c>
      <c r="W228" s="53" t="n">
        <v>9.72402066451517</v>
      </c>
      <c r="X228" s="53" t="n">
        <v>2738.2922009</v>
      </c>
      <c r="Y228" s="53" t="n">
        <v>8.33366302761077</v>
      </c>
      <c r="Z228" s="53" t="n">
        <v>10.1994867886578</v>
      </c>
      <c r="AA228" s="53" t="n">
        <v>7.55978165824165</v>
      </c>
      <c r="AB228" s="53" t="n">
        <v>2139.8367245</v>
      </c>
      <c r="AC228" s="53" t="n">
        <v>11.1957301841382</v>
      </c>
      <c r="AD228" s="53" t="n">
        <v>7.97038255970242</v>
      </c>
      <c r="AE228" s="53" t="n">
        <v>9.93352645253668</v>
      </c>
      <c r="AF228" s="53" t="n">
        <v>1923.7991087</v>
      </c>
      <c r="AG228" s="53" t="n">
        <v>10.4364438302619</v>
      </c>
      <c r="AH228" s="53" t="n">
        <v>7.16569385355155</v>
      </c>
      <c r="AI228" s="53" t="n">
        <v>9.32389067334494</v>
      </c>
      <c r="AJ228" s="53" t="n">
        <v>2194.3586095</v>
      </c>
      <c r="AK228" s="53" t="n">
        <v>9.89239324727034</v>
      </c>
      <c r="AL228" s="53" t="n">
        <v>8.17346360619097</v>
      </c>
      <c r="AM228" s="53" t="n">
        <v>9.45786155804039</v>
      </c>
      <c r="AN228" s="53" t="n">
        <v>2018.5836794</v>
      </c>
      <c r="AO228" s="53" t="n">
        <v>10.2303027677551</v>
      </c>
      <c r="AP228" s="53" t="n">
        <v>7.51874382254519</v>
      </c>
      <c r="AQ228" s="53" t="n">
        <v>9.4890401203181</v>
      </c>
      <c r="AR228" s="53" t="n">
        <v>1808.6078446</v>
      </c>
      <c r="AS228" s="53" t="n">
        <v>10.8674953999863</v>
      </c>
      <c r="AT228" s="53" t="n">
        <v>6.73663380803465</v>
      </c>
      <c r="AU228" s="53" t="n">
        <v>10.604518734548</v>
      </c>
      <c r="AV228" s="53" t="n">
        <v>1654.4594263</v>
      </c>
      <c r="AW228" s="53" t="n">
        <v>8.17521780942714</v>
      </c>
      <c r="AX228" s="53" t="n">
        <v>6.16246763415934</v>
      </c>
      <c r="AY228" s="53" t="n">
        <v>8.1905445973617</v>
      </c>
      <c r="AZ228" s="53" t="n">
        <v>1647.7937935</v>
      </c>
      <c r="BA228" s="53" t="n">
        <v>9.87035962977702</v>
      </c>
      <c r="BB228" s="53" t="n">
        <v>6.13763973826887</v>
      </c>
      <c r="BC228" s="53" t="n">
        <v>9.92862082338726</v>
      </c>
      <c r="BD228" s="53" t="n">
        <v>1329.7043556</v>
      </c>
      <c r="BE228" s="53" t="n">
        <v>9.95840282077793</v>
      </c>
      <c r="BF228" s="53" t="n">
        <v>4.95283228112229</v>
      </c>
      <c r="BG228" s="53" t="n">
        <v>9.26730332252339</v>
      </c>
      <c r="BH228" s="53" t="n">
        <v>2597.6440741</v>
      </c>
      <c r="BI228" s="53" t="n">
        <v>7.96955667530501</v>
      </c>
      <c r="BJ228" s="53" t="n">
        <v>9.67560598781609</v>
      </c>
      <c r="BK228" s="53" t="n">
        <v>8.67398390806024</v>
      </c>
    </row>
    <row r="229">
      <c r="A229" s="53" t="s">
        <v>125</v>
      </c>
      <c r="B229" s="53" t="s">
        <v>126</v>
      </c>
      <c r="C229" s="53" t="s">
        <v>16</v>
      </c>
      <c r="D229" s="53" t="n">
        <v>234.3531976</v>
      </c>
      <c r="E229" s="53" t="n">
        <v>60.5320394148777</v>
      </c>
      <c r="F229" s="53" t="n">
        <v>11.4305606736545</v>
      </c>
      <c r="G229" s="53" t="n">
        <v>36.7010855588885</v>
      </c>
      <c r="H229" s="53" t="n">
        <v>214.5419625</v>
      </c>
      <c r="I229" s="53" t="n">
        <v>37.5945075700718</v>
      </c>
      <c r="J229" s="53" t="n">
        <v>10.4642690798138</v>
      </c>
      <c r="K229" s="53" t="n">
        <v>21.9238370512934</v>
      </c>
      <c r="L229" s="53" t="n">
        <v>46.6640602</v>
      </c>
      <c r="M229" s="53" t="n">
        <v>100</v>
      </c>
      <c r="N229" s="53" t="n">
        <v>2.27603624297708</v>
      </c>
      <c r="O229" s="53" t="n">
        <v>77.0540014486505</v>
      </c>
      <c r="P229" s="53" t="n">
        <v>108.6993768</v>
      </c>
      <c r="Q229" s="53" t="n">
        <v>49.7553998183121</v>
      </c>
      <c r="R229" s="53" t="n">
        <v>5.30180443205029</v>
      </c>
      <c r="S229" s="53" t="n">
        <v>53.802300185919</v>
      </c>
      <c r="T229" s="53" t="n">
        <v>84.6914465</v>
      </c>
      <c r="U229" s="53" t="n">
        <v>59.2945698941226</v>
      </c>
      <c r="V229" s="53" t="n">
        <v>4.13081932600786</v>
      </c>
      <c r="W229" s="53" t="n">
        <v>38.2326700471359</v>
      </c>
      <c r="X229" s="53" t="n">
        <v>190.1866389</v>
      </c>
      <c r="Y229" s="53" t="n">
        <v>54.2397133224993</v>
      </c>
      <c r="Z229" s="53" t="n">
        <v>9.27633989008084</v>
      </c>
      <c r="AA229" s="53" t="n">
        <v>33.8630367114596</v>
      </c>
      <c r="AB229" s="53" t="n">
        <v>275.9858106</v>
      </c>
      <c r="AC229" s="53" t="n">
        <v>40.6984825177555</v>
      </c>
      <c r="AD229" s="53" t="n">
        <v>13.4611884345419</v>
      </c>
      <c r="AE229" s="53" t="n">
        <v>20.0287071445035</v>
      </c>
      <c r="AF229" s="53" t="n">
        <v>219.322266</v>
      </c>
      <c r="AG229" s="53" t="n">
        <v>53.1936099622763</v>
      </c>
      <c r="AH229" s="53" t="n">
        <v>10.6974280456603</v>
      </c>
      <c r="AI229" s="53" t="n">
        <v>30.5243158992767</v>
      </c>
      <c r="AJ229" s="53" t="n">
        <v>86.7930705</v>
      </c>
      <c r="AK229" s="53" t="n">
        <v>57.7066521740156</v>
      </c>
      <c r="AL229" s="53" t="n">
        <v>4.23332588828746</v>
      </c>
      <c r="AM229" s="53" t="n">
        <v>44.9209460065281</v>
      </c>
      <c r="AN229" s="53" t="n">
        <v>54.9291397</v>
      </c>
      <c r="AO229" s="53" t="n">
        <v>70.4015901121807</v>
      </c>
      <c r="AP229" s="53" t="n">
        <v>2.67916491228834</v>
      </c>
      <c r="AQ229" s="53" t="n">
        <v>71.8083720484126</v>
      </c>
      <c r="AR229" s="53" t="n">
        <v>120.7993926</v>
      </c>
      <c r="AS229" s="53" t="n">
        <v>50.6276842431123</v>
      </c>
      <c r="AT229" s="53" t="n">
        <v>5.89198184874656</v>
      </c>
      <c r="AU229" s="53" t="n">
        <v>49.6026566716543</v>
      </c>
      <c r="AV229" s="53" t="n">
        <v>113.8516964</v>
      </c>
      <c r="AW229" s="53" t="n">
        <v>53.3877353470089</v>
      </c>
      <c r="AX229" s="53" t="n">
        <v>5.55310845691954</v>
      </c>
      <c r="AY229" s="53" t="n">
        <v>57.8751688680342</v>
      </c>
      <c r="AZ229" s="53" t="n">
        <v>110.8613317</v>
      </c>
      <c r="BA229" s="53" t="n">
        <v>44.0399883570014</v>
      </c>
      <c r="BB229" s="53" t="n">
        <v>5.40725362971959</v>
      </c>
      <c r="BC229" s="53" t="n">
        <v>47.2994635473661</v>
      </c>
      <c r="BD229" s="53" t="n">
        <v>118.6966763</v>
      </c>
      <c r="BE229" s="53" t="n">
        <v>52.4257698126245</v>
      </c>
      <c r="BF229" s="53" t="n">
        <v>5.78942200961155</v>
      </c>
      <c r="BG229" s="53" t="n">
        <v>57.8717573582681</v>
      </c>
      <c r="BH229" s="53" t="n">
        <v>69.8575512</v>
      </c>
      <c r="BI229" s="53" t="n">
        <v>57.1779280039266</v>
      </c>
      <c r="BJ229" s="53" t="n">
        <v>3.4072971296404</v>
      </c>
      <c r="BK229" s="53" t="n">
        <v>57.6773782746676</v>
      </c>
    </row>
    <row r="230">
      <c r="A230" s="53" t="s">
        <v>125</v>
      </c>
      <c r="B230" s="53" t="s">
        <v>126</v>
      </c>
      <c r="C230" s="53" t="s">
        <v>17</v>
      </c>
      <c r="D230" s="53" t="n">
        <v>2017.8578281</v>
      </c>
      <c r="E230" s="53" t="n">
        <v>13.4069007782914</v>
      </c>
      <c r="F230" s="53" t="n">
        <v>3.45779581948264</v>
      </c>
      <c r="G230" s="53" t="n">
        <v>12.5846678316716</v>
      </c>
      <c r="H230" s="53" t="n">
        <v>3168.5238043</v>
      </c>
      <c r="I230" s="53" t="n">
        <v>12.1692065482985</v>
      </c>
      <c r="J230" s="53" t="n">
        <v>5.42957398279935</v>
      </c>
      <c r="K230" s="53" t="n">
        <v>11.2812199413623</v>
      </c>
      <c r="L230" s="53" t="n">
        <v>4212.0591461</v>
      </c>
      <c r="M230" s="53" t="n">
        <v>10.6890195117053</v>
      </c>
      <c r="N230" s="53" t="n">
        <v>7.21777337529868</v>
      </c>
      <c r="O230" s="53" t="n">
        <v>9.28845710515074</v>
      </c>
      <c r="P230" s="53" t="n">
        <v>4223.4987926</v>
      </c>
      <c r="Q230" s="53" t="n">
        <v>9.14488785355008</v>
      </c>
      <c r="R230" s="53" t="n">
        <v>7.23737632318391</v>
      </c>
      <c r="S230" s="53" t="n">
        <v>7.84867822551262</v>
      </c>
      <c r="T230" s="53" t="n">
        <v>3895.1103828</v>
      </c>
      <c r="U230" s="53" t="n">
        <v>8.27743429145465</v>
      </c>
      <c r="V230" s="53" t="n">
        <v>6.67465081558848</v>
      </c>
      <c r="W230" s="53" t="n">
        <v>7.67796761840507</v>
      </c>
      <c r="X230" s="53" t="n">
        <v>4062.5015222</v>
      </c>
      <c r="Y230" s="53" t="n">
        <v>10.4603479457497</v>
      </c>
      <c r="Z230" s="53" t="n">
        <v>6.96149182786175</v>
      </c>
      <c r="AA230" s="53" t="n">
        <v>10.4625229790204</v>
      </c>
      <c r="AB230" s="53" t="n">
        <v>4307.3810075</v>
      </c>
      <c r="AC230" s="53" t="n">
        <v>9.14455128538481</v>
      </c>
      <c r="AD230" s="53" t="n">
        <v>7.38111666403997</v>
      </c>
      <c r="AE230" s="53" t="n">
        <v>9.85692748577904</v>
      </c>
      <c r="AF230" s="53" t="n">
        <v>4865.3723622</v>
      </c>
      <c r="AG230" s="53" t="n">
        <v>8.62456187608301</v>
      </c>
      <c r="AH230" s="53" t="n">
        <v>8.33728916872324</v>
      </c>
      <c r="AI230" s="53" t="n">
        <v>8.18597577897494</v>
      </c>
      <c r="AJ230" s="53" t="n">
        <v>4612.4731137</v>
      </c>
      <c r="AK230" s="53" t="n">
        <v>8.94323860707676</v>
      </c>
      <c r="AL230" s="53" t="n">
        <v>7.90392168760739</v>
      </c>
      <c r="AM230" s="53" t="n">
        <v>8.52750825575298</v>
      </c>
      <c r="AN230" s="53" t="n">
        <v>5067.9633574</v>
      </c>
      <c r="AO230" s="53" t="n">
        <v>8.83000185502564</v>
      </c>
      <c r="AP230" s="53" t="n">
        <v>8.68444856048623</v>
      </c>
      <c r="AQ230" s="53" t="n">
        <v>7.96964191696702</v>
      </c>
      <c r="AR230" s="53" t="n">
        <v>4045.2923173</v>
      </c>
      <c r="AS230" s="53" t="n">
        <v>10.1953165379536</v>
      </c>
      <c r="AT230" s="53" t="n">
        <v>6.93200218001284</v>
      </c>
      <c r="AU230" s="53" t="n">
        <v>9.64963920811477</v>
      </c>
      <c r="AV230" s="53" t="n">
        <v>4333.0888016</v>
      </c>
      <c r="AW230" s="53" t="n">
        <v>7.91017486699825</v>
      </c>
      <c r="AX230" s="53" t="n">
        <v>7.42516947178947</v>
      </c>
      <c r="AY230" s="53" t="n">
        <v>8.69454227447608</v>
      </c>
      <c r="AZ230" s="53" t="n">
        <v>3052.1553688</v>
      </c>
      <c r="BA230" s="53" t="n">
        <v>9.00684529719383</v>
      </c>
      <c r="BB230" s="53" t="n">
        <v>5.23016534053117</v>
      </c>
      <c r="BC230" s="53" t="n">
        <v>9.26290338918892</v>
      </c>
      <c r="BD230" s="53" t="n">
        <v>2535.4211332</v>
      </c>
      <c r="BE230" s="53" t="n">
        <v>9.69062574947342</v>
      </c>
      <c r="BF230" s="53" t="n">
        <v>4.34469092565446</v>
      </c>
      <c r="BG230" s="53" t="n">
        <v>9.97655100079508</v>
      </c>
      <c r="BH230" s="53" t="n">
        <v>3958.0674372</v>
      </c>
      <c r="BI230" s="53" t="n">
        <v>9.70210447545481</v>
      </c>
      <c r="BJ230" s="53" t="n">
        <v>6.78253385694042</v>
      </c>
      <c r="BK230" s="53" t="n">
        <v>10.2103119216004</v>
      </c>
    </row>
    <row r="231">
      <c r="A231" s="53" t="s">
        <v>127</v>
      </c>
      <c r="B231" s="53" t="s">
        <v>128</v>
      </c>
      <c r="C231" s="53" t="s">
        <v>16</v>
      </c>
      <c r="D231" s="53" t="n">
        <v>457.9834541</v>
      </c>
      <c r="E231" s="53" t="n">
        <v>43.8273075411044</v>
      </c>
      <c r="F231" s="53" t="n">
        <v>5.22509906237211</v>
      </c>
      <c r="G231" s="53" t="n">
        <v>33.1439122181832</v>
      </c>
      <c r="H231" s="53" t="n">
        <v>746.6829826</v>
      </c>
      <c r="I231" s="53" t="n">
        <v>34.6416205308779</v>
      </c>
      <c r="J231" s="53" t="n">
        <v>8.51885044611368</v>
      </c>
      <c r="K231" s="53" t="n">
        <v>23.3348047301848</v>
      </c>
      <c r="L231" s="53" t="n">
        <v>503.918767</v>
      </c>
      <c r="M231" s="53" t="n">
        <v>52.0590295066021</v>
      </c>
      <c r="N231" s="53" t="n">
        <v>5.74917162048498</v>
      </c>
      <c r="O231" s="53" t="n">
        <v>35.3888615810132</v>
      </c>
      <c r="P231" s="53" t="n">
        <v>421.4919478</v>
      </c>
      <c r="Q231" s="53" t="n">
        <v>36.5841602039555</v>
      </c>
      <c r="R231" s="53" t="n">
        <v>4.80877018925294</v>
      </c>
      <c r="S231" s="53" t="n">
        <v>21.8163344070009</v>
      </c>
      <c r="T231" s="53" t="n">
        <v>495.4265354</v>
      </c>
      <c r="U231" s="53" t="n">
        <v>28.5262932855243</v>
      </c>
      <c r="V231" s="53" t="n">
        <v>5.65228438367901</v>
      </c>
      <c r="W231" s="53" t="n">
        <v>24.8284854943197</v>
      </c>
      <c r="X231" s="53" t="n">
        <v>1143.2409979</v>
      </c>
      <c r="Y231" s="53" t="n">
        <v>47.9015730913077</v>
      </c>
      <c r="Z231" s="53" t="n">
        <v>13.0431512595394</v>
      </c>
      <c r="AA231" s="53" t="n">
        <v>29.3185771540652</v>
      </c>
      <c r="AB231" s="53" t="n">
        <v>714.6375007</v>
      </c>
      <c r="AC231" s="53" t="n">
        <v>33.5183412780062</v>
      </c>
      <c r="AD231" s="53" t="n">
        <v>8.15324593370177</v>
      </c>
      <c r="AE231" s="53" t="n">
        <v>24.0007917453064</v>
      </c>
      <c r="AF231" s="53" t="n">
        <v>585.9927365</v>
      </c>
      <c r="AG231" s="53" t="n">
        <v>34.0464181898685</v>
      </c>
      <c r="AH231" s="53" t="n">
        <v>6.68554741581223</v>
      </c>
      <c r="AI231" s="53" t="n">
        <v>22.3242613732914</v>
      </c>
      <c r="AJ231" s="53" t="n">
        <v>307.3345445</v>
      </c>
      <c r="AK231" s="53" t="n">
        <v>35.9641823014164</v>
      </c>
      <c r="AL231" s="53" t="n">
        <v>3.50635689111789</v>
      </c>
      <c r="AM231" s="53" t="n">
        <v>35.8302877922466</v>
      </c>
      <c r="AN231" s="53" t="n">
        <v>389.9698333</v>
      </c>
      <c r="AO231" s="53" t="n">
        <v>32.835686597858</v>
      </c>
      <c r="AP231" s="53" t="n">
        <v>4.44913673646455</v>
      </c>
      <c r="AQ231" s="53" t="n">
        <v>24.6362117200322</v>
      </c>
      <c r="AR231" s="53" t="n">
        <v>540.1268437</v>
      </c>
      <c r="AS231" s="53" t="n">
        <v>25.698257243857</v>
      </c>
      <c r="AT231" s="53" t="n">
        <v>6.16226686644153</v>
      </c>
      <c r="AU231" s="53" t="n">
        <v>29.2672675074339</v>
      </c>
      <c r="AV231" s="53" t="n">
        <v>679.0300674</v>
      </c>
      <c r="AW231" s="53" t="n">
        <v>31.067594050761</v>
      </c>
      <c r="AX231" s="53" t="n">
        <v>7.74700338348797</v>
      </c>
      <c r="AY231" s="53" t="n">
        <v>29.8263713266684</v>
      </c>
      <c r="AZ231" s="53" t="n">
        <v>469.0040072</v>
      </c>
      <c r="BA231" s="53" t="n">
        <v>29.6597800189646</v>
      </c>
      <c r="BB231" s="53" t="n">
        <v>5.35083173055941</v>
      </c>
      <c r="BC231" s="53" t="n">
        <v>30.3763262684612</v>
      </c>
      <c r="BD231" s="53" t="n">
        <v>326.5649392</v>
      </c>
      <c r="BE231" s="53" t="n">
        <v>33.3557458129654</v>
      </c>
      <c r="BF231" s="53" t="n">
        <v>3.7257550296674</v>
      </c>
      <c r="BG231" s="53" t="n">
        <v>28.4587924986241</v>
      </c>
      <c r="BH231" s="53" t="n">
        <v>983.6622344</v>
      </c>
      <c r="BI231" s="53" t="n">
        <v>26.8728952995735</v>
      </c>
      <c r="BJ231" s="53" t="n">
        <v>11.2225290513051</v>
      </c>
      <c r="BK231" s="53" t="n">
        <v>23.0179160277779</v>
      </c>
    </row>
    <row r="232">
      <c r="A232" s="53" t="s">
        <v>127</v>
      </c>
      <c r="B232" s="53" t="s">
        <v>128</v>
      </c>
      <c r="C232" s="53" t="s">
        <v>17</v>
      </c>
      <c r="D232" s="53" t="n">
        <v>1842.7435413</v>
      </c>
      <c r="E232" s="53" t="n">
        <v>16.2896740713751</v>
      </c>
      <c r="F232" s="53" t="n">
        <v>2.47927402546493</v>
      </c>
      <c r="G232" s="53" t="n">
        <v>15.3735059515026</v>
      </c>
      <c r="H232" s="53" t="n">
        <v>3484.8677843</v>
      </c>
      <c r="I232" s="53" t="n">
        <v>12.1690629696919</v>
      </c>
      <c r="J232" s="53" t="n">
        <v>4.68862974480935</v>
      </c>
      <c r="K232" s="53" t="n">
        <v>11.0632380176961</v>
      </c>
      <c r="L232" s="53" t="n">
        <v>3724.803469</v>
      </c>
      <c r="M232" s="53" t="n">
        <v>10.7616775693158</v>
      </c>
      <c r="N232" s="53" t="n">
        <v>5.01144531709414</v>
      </c>
      <c r="O232" s="53" t="n">
        <v>9.91410616262461</v>
      </c>
      <c r="P232" s="53" t="n">
        <v>4632.6815214</v>
      </c>
      <c r="Q232" s="53" t="n">
        <v>10.0645879302639</v>
      </c>
      <c r="R232" s="53" t="n">
        <v>6.23292753811827</v>
      </c>
      <c r="S232" s="53" t="n">
        <v>9.01845819773421</v>
      </c>
      <c r="T232" s="53" t="n">
        <v>4672.399994</v>
      </c>
      <c r="U232" s="53" t="n">
        <v>9.04763556428378</v>
      </c>
      <c r="V232" s="53" t="n">
        <v>6.28636578128197</v>
      </c>
      <c r="W232" s="53" t="n">
        <v>8.10835543064234</v>
      </c>
      <c r="X232" s="53" t="n">
        <v>4478.7799202</v>
      </c>
      <c r="Y232" s="53" t="n">
        <v>10.6775701394591</v>
      </c>
      <c r="Z232" s="53" t="n">
        <v>6.02586440980936</v>
      </c>
      <c r="AA232" s="53" t="n">
        <v>10.1424909104682</v>
      </c>
      <c r="AB232" s="53" t="n">
        <v>4650.512843</v>
      </c>
      <c r="AC232" s="53" t="n">
        <v>9.88472994969482</v>
      </c>
      <c r="AD232" s="53" t="n">
        <v>6.25691825168843</v>
      </c>
      <c r="AE232" s="53" t="n">
        <v>10.0474650684444</v>
      </c>
      <c r="AF232" s="53" t="n">
        <v>4183.6552322</v>
      </c>
      <c r="AG232" s="53" t="n">
        <v>11.5650813592045</v>
      </c>
      <c r="AH232" s="53" t="n">
        <v>5.62879614890765</v>
      </c>
      <c r="AI232" s="53" t="n">
        <v>11.5584912262125</v>
      </c>
      <c r="AJ232" s="53" t="n">
        <v>6185.9648261</v>
      </c>
      <c r="AK232" s="53" t="n">
        <v>9.53293944389829</v>
      </c>
      <c r="AL232" s="53" t="n">
        <v>8.32275439965445</v>
      </c>
      <c r="AM232" s="53" t="n">
        <v>8.93720135087023</v>
      </c>
      <c r="AN232" s="53" t="n">
        <v>5945.8808014</v>
      </c>
      <c r="AO232" s="53" t="n">
        <v>8.72375591612406</v>
      </c>
      <c r="AP232" s="53" t="n">
        <v>7.99973924696105</v>
      </c>
      <c r="AQ232" s="53" t="n">
        <v>7.75101701454672</v>
      </c>
      <c r="AR232" s="53" t="n">
        <v>5773.9039185</v>
      </c>
      <c r="AS232" s="53" t="n">
        <v>9.17323174679913</v>
      </c>
      <c r="AT232" s="53" t="n">
        <v>7.768357174959</v>
      </c>
      <c r="AU232" s="53" t="n">
        <v>8.2706257355636</v>
      </c>
      <c r="AV232" s="53" t="n">
        <v>5506.4051442</v>
      </c>
      <c r="AW232" s="53" t="n">
        <v>9.54898579515627</v>
      </c>
      <c r="AX232" s="53" t="n">
        <v>7.4084575209367</v>
      </c>
      <c r="AY232" s="53" t="n">
        <v>8.86889324776605</v>
      </c>
      <c r="AZ232" s="53" t="n">
        <v>4574.2378558</v>
      </c>
      <c r="BA232" s="53" t="n">
        <v>8.68221356958366</v>
      </c>
      <c r="BB232" s="53" t="n">
        <v>6.15429594406975</v>
      </c>
      <c r="BC232" s="53" t="n">
        <v>9.0325990540251</v>
      </c>
      <c r="BD232" s="53" t="n">
        <v>4632.8014011</v>
      </c>
      <c r="BE232" s="53" t="n">
        <v>8.2946810939655</v>
      </c>
      <c r="BF232" s="53" t="n">
        <v>6.23308882731546</v>
      </c>
      <c r="BG232" s="53" t="n">
        <v>8.49617674462803</v>
      </c>
      <c r="BH232" s="53" t="n">
        <v>10036.2943541</v>
      </c>
      <c r="BI232" s="53" t="n">
        <v>8.76270707259429</v>
      </c>
      <c r="BJ232" s="53" t="n">
        <v>13.5030856689295</v>
      </c>
      <c r="BK232" s="53" t="n">
        <v>9.03947839672791</v>
      </c>
    </row>
    <row r="233">
      <c r="A233" s="53" t="s">
        <v>129</v>
      </c>
      <c r="B233" s="53" t="s">
        <v>130</v>
      </c>
      <c r="C233" s="53" t="s">
        <v>16</v>
      </c>
      <c r="D233" s="53" t="n">
        <v>86.3241398</v>
      </c>
      <c r="E233" s="53" t="n">
        <v>50.6615887008052</v>
      </c>
      <c r="F233" s="53" t="n">
        <v>3.66658689804385</v>
      </c>
      <c r="G233" s="53" t="n">
        <v>46.3169964957142</v>
      </c>
      <c r="H233" s="53" t="n">
        <v>109.9559786</v>
      </c>
      <c r="I233" s="53" t="n">
        <v>45.0477861962429</v>
      </c>
      <c r="J233" s="53" t="n">
        <v>4.67034078104245</v>
      </c>
      <c r="K233" s="53" t="n">
        <v>36.7299625333511</v>
      </c>
      <c r="L233" s="53" t="n">
        <v>83.018243</v>
      </c>
      <c r="M233" s="53" t="n">
        <v>50.5775880108446</v>
      </c>
      <c r="N233" s="53" t="n">
        <v>3.52617011635047</v>
      </c>
      <c r="O233" s="53" t="n">
        <v>43.346051248755</v>
      </c>
      <c r="P233" s="53" t="n">
        <v>109.366861</v>
      </c>
      <c r="Q233" s="53" t="n">
        <v>45.1037802292557</v>
      </c>
      <c r="R233" s="53" t="n">
        <v>4.64531822213168</v>
      </c>
      <c r="S233" s="53" t="n">
        <v>37.4144776053845</v>
      </c>
      <c r="T233" s="53" t="n">
        <v>192.7387158</v>
      </c>
      <c r="U233" s="53" t="n">
        <v>39.6756840500038</v>
      </c>
      <c r="V233" s="53" t="n">
        <v>8.186507872947</v>
      </c>
      <c r="W233" s="53" t="n">
        <v>28.8963995335991</v>
      </c>
      <c r="X233" s="53" t="n">
        <v>156.759215</v>
      </c>
      <c r="Y233" s="53" t="n">
        <v>37.6195180892995</v>
      </c>
      <c r="Z233" s="53" t="n">
        <v>6.6582914720992</v>
      </c>
      <c r="AA233" s="53" t="n">
        <v>26.4666823854856</v>
      </c>
      <c r="AB233" s="53" t="n">
        <v>169.2278218</v>
      </c>
      <c r="AC233" s="53" t="n">
        <v>38.3318327219177</v>
      </c>
      <c r="AD233" s="53" t="n">
        <v>7.18789107697983</v>
      </c>
      <c r="AE233" s="53" t="n">
        <v>27.8447723193705</v>
      </c>
      <c r="AF233" s="53" t="n">
        <v>166.0206548</v>
      </c>
      <c r="AG233" s="53" t="n">
        <v>37.7539696027372</v>
      </c>
      <c r="AH233" s="53" t="n">
        <v>7.0516678081551</v>
      </c>
      <c r="AI233" s="53" t="n">
        <v>37.7743817063281</v>
      </c>
      <c r="AJ233" s="53" t="n">
        <v>107.4080644</v>
      </c>
      <c r="AK233" s="53" t="n">
        <v>45.2243487096689</v>
      </c>
      <c r="AL233" s="53" t="n">
        <v>4.56211903861091</v>
      </c>
      <c r="AM233" s="53" t="n">
        <v>43.1052336559692</v>
      </c>
      <c r="AN233" s="53" t="n">
        <v>46.5687215</v>
      </c>
      <c r="AO233" s="53" t="n">
        <v>58.5224036011348</v>
      </c>
      <c r="AP233" s="53" t="n">
        <v>1.97798975473316</v>
      </c>
      <c r="AQ233" s="53" t="n">
        <v>57.2366112105391</v>
      </c>
      <c r="AR233" s="53" t="n">
        <v>190.7114189</v>
      </c>
      <c r="AS233" s="53" t="n">
        <v>36.4283232157803</v>
      </c>
      <c r="AT233" s="53" t="n">
        <v>8.10039916373534</v>
      </c>
      <c r="AU233" s="53" t="n">
        <v>28.4487568872809</v>
      </c>
      <c r="AV233" s="53" t="n">
        <v>200.7168478</v>
      </c>
      <c r="AW233" s="53" t="n">
        <v>37.8305061434271</v>
      </c>
      <c r="AX233" s="53" t="n">
        <v>8.52537617015607</v>
      </c>
      <c r="AY233" s="53" t="n">
        <v>31.7645135952385</v>
      </c>
      <c r="AZ233" s="53" t="n">
        <v>281.3602119</v>
      </c>
      <c r="BA233" s="53" t="n">
        <v>32.5046025328431</v>
      </c>
      <c r="BB233" s="53" t="n">
        <v>11.9506741564239</v>
      </c>
      <c r="BC233" s="53" t="n">
        <v>24.9167436463135</v>
      </c>
      <c r="BD233" s="53" t="n">
        <v>238.4671894</v>
      </c>
      <c r="BE233" s="53" t="n">
        <v>36.3943422020735</v>
      </c>
      <c r="BF233" s="53" t="n">
        <v>10.128808399286</v>
      </c>
      <c r="BG233" s="53" t="n">
        <v>31.5458845164789</v>
      </c>
      <c r="BH233" s="53" t="n">
        <v>215.7018571</v>
      </c>
      <c r="BI233" s="53" t="n">
        <v>33.8707706917332</v>
      </c>
      <c r="BJ233" s="53" t="n">
        <v>9.16185906930505</v>
      </c>
      <c r="BK233" s="53" t="n">
        <v>28.1729941994988</v>
      </c>
    </row>
    <row r="234">
      <c r="A234" s="53" t="s">
        <v>129</v>
      </c>
      <c r="B234" s="53" t="s">
        <v>130</v>
      </c>
      <c r="C234" s="53" t="s">
        <v>17</v>
      </c>
      <c r="D234" s="53" t="n">
        <v>1506.3897269</v>
      </c>
      <c r="E234" s="53" t="n">
        <v>14.3472551329093</v>
      </c>
      <c r="F234" s="53" t="n">
        <v>3.51453941703365</v>
      </c>
      <c r="G234" s="53" t="n">
        <v>13.5165511694335</v>
      </c>
      <c r="H234" s="53" t="n">
        <v>2344.0341837</v>
      </c>
      <c r="I234" s="53" t="n">
        <v>11.2187523030088</v>
      </c>
      <c r="J234" s="53" t="n">
        <v>5.46883743720248</v>
      </c>
      <c r="K234" s="53" t="n">
        <v>10.1676551736099</v>
      </c>
      <c r="L234" s="53" t="n">
        <v>2268.2777291</v>
      </c>
      <c r="M234" s="53" t="n">
        <v>11.1206954181007</v>
      </c>
      <c r="N234" s="53" t="n">
        <v>5.29209098106836</v>
      </c>
      <c r="O234" s="53" t="n">
        <v>10.128017594687</v>
      </c>
      <c r="P234" s="53" t="n">
        <v>2239.246722</v>
      </c>
      <c r="Q234" s="53" t="n">
        <v>9.85127038115016</v>
      </c>
      <c r="R234" s="53" t="n">
        <v>5.22435909406253</v>
      </c>
      <c r="S234" s="53" t="n">
        <v>9.0105148805354</v>
      </c>
      <c r="T234" s="53" t="n">
        <v>2547.6477015</v>
      </c>
      <c r="U234" s="53" t="n">
        <v>8.63712707899127</v>
      </c>
      <c r="V234" s="53" t="n">
        <v>5.94388564111026</v>
      </c>
      <c r="W234" s="53" t="n">
        <v>8.44435634832664</v>
      </c>
      <c r="X234" s="53" t="n">
        <v>3055.4615926</v>
      </c>
      <c r="Y234" s="53" t="n">
        <v>8.692168341906</v>
      </c>
      <c r="Z234" s="53" t="n">
        <v>7.12866000920223</v>
      </c>
      <c r="AA234" s="53" t="n">
        <v>8.8370813610531</v>
      </c>
      <c r="AB234" s="53" t="n">
        <v>2856.8499138</v>
      </c>
      <c r="AC234" s="53" t="n">
        <v>9.15429420395424</v>
      </c>
      <c r="AD234" s="53" t="n">
        <v>6.66528153458776</v>
      </c>
      <c r="AE234" s="53" t="n">
        <v>9.23608555303673</v>
      </c>
      <c r="AF234" s="53" t="n">
        <v>3526.4716225</v>
      </c>
      <c r="AG234" s="53" t="n">
        <v>9.97507110888867</v>
      </c>
      <c r="AH234" s="53" t="n">
        <v>8.22756773961298</v>
      </c>
      <c r="AI234" s="53" t="n">
        <v>9.58976465193741</v>
      </c>
      <c r="AJ234" s="53" t="n">
        <v>4181.7459839</v>
      </c>
      <c r="AK234" s="53" t="n">
        <v>8.11014586290345</v>
      </c>
      <c r="AL234" s="53" t="n">
        <v>9.75638032442207</v>
      </c>
      <c r="AM234" s="53" t="n">
        <v>7.33528012148241</v>
      </c>
      <c r="AN234" s="53" t="n">
        <v>3214.512595</v>
      </c>
      <c r="AO234" s="53" t="n">
        <v>7.75748201029678</v>
      </c>
      <c r="AP234" s="53" t="n">
        <v>7.49973995436613</v>
      </c>
      <c r="AQ234" s="53" t="n">
        <v>7.84595231612626</v>
      </c>
      <c r="AR234" s="53" t="n">
        <v>3140.2623999</v>
      </c>
      <c r="AS234" s="53" t="n">
        <v>8.4481350202308</v>
      </c>
      <c r="AT234" s="53" t="n">
        <v>7.32650773381826</v>
      </c>
      <c r="AU234" s="53" t="n">
        <v>8.43083078859811</v>
      </c>
      <c r="AV234" s="53" t="n">
        <v>2681.5393072</v>
      </c>
      <c r="AW234" s="53" t="n">
        <v>8.91269834810677</v>
      </c>
      <c r="AX234" s="53" t="n">
        <v>6.25626650606143</v>
      </c>
      <c r="AY234" s="53" t="n">
        <v>8.72688217898282</v>
      </c>
      <c r="AZ234" s="53" t="n">
        <v>2732.8059227</v>
      </c>
      <c r="BA234" s="53" t="n">
        <v>10.3636198480367</v>
      </c>
      <c r="BB234" s="53" t="n">
        <v>6.37587601861662</v>
      </c>
      <c r="BC234" s="53" t="n">
        <v>10.0732036074827</v>
      </c>
      <c r="BD234" s="53" t="n">
        <v>2101.2231073</v>
      </c>
      <c r="BE234" s="53" t="n">
        <v>12.3361661680987</v>
      </c>
      <c r="BF234" s="53" t="n">
        <v>4.90233788953475</v>
      </c>
      <c r="BG234" s="53" t="n">
        <v>12.3559186351734</v>
      </c>
      <c r="BH234" s="53" t="n">
        <v>4465.1855567</v>
      </c>
      <c r="BI234" s="53" t="n">
        <v>9.56729152562838</v>
      </c>
      <c r="BJ234" s="53" t="n">
        <v>10.4176697193005</v>
      </c>
      <c r="BK234" s="53" t="n">
        <v>9.19628109085789</v>
      </c>
    </row>
    <row r="235">
      <c r="A235" s="53" t="s">
        <v>131</v>
      </c>
      <c r="B235" s="53" t="s">
        <v>132</v>
      </c>
      <c r="C235" s="53" t="s">
        <v>16</v>
      </c>
      <c r="D235" s="53" t="n">
        <v>840.3568361</v>
      </c>
      <c r="E235" s="53" t="n">
        <v>22.2150534059831</v>
      </c>
      <c r="F235" s="53" t="n">
        <v>4.42648528972655</v>
      </c>
      <c r="G235" s="53" t="n">
        <v>20.3935735636425</v>
      </c>
      <c r="H235" s="53" t="n">
        <v>898.7951563</v>
      </c>
      <c r="I235" s="53" t="n">
        <v>24.0167700790081</v>
      </c>
      <c r="J235" s="53" t="n">
        <v>4.73430258067894</v>
      </c>
      <c r="K235" s="53" t="n">
        <v>21.5854646263348</v>
      </c>
      <c r="L235" s="53" t="n">
        <v>1118.136173</v>
      </c>
      <c r="M235" s="53" t="n">
        <v>27.4305743844199</v>
      </c>
      <c r="N235" s="53" t="n">
        <v>5.88965676136497</v>
      </c>
      <c r="O235" s="53" t="n">
        <v>24.4510848631193</v>
      </c>
      <c r="P235" s="53" t="n">
        <v>1343.1497638</v>
      </c>
      <c r="Q235" s="53" t="n">
        <v>21.7516349849773</v>
      </c>
      <c r="R235" s="53" t="n">
        <v>7.07489058927926</v>
      </c>
      <c r="S235" s="53" t="n">
        <v>18.3072992465312</v>
      </c>
      <c r="T235" s="53" t="n">
        <v>1527.1237998</v>
      </c>
      <c r="U235" s="53" t="n">
        <v>20.3037734030707</v>
      </c>
      <c r="V235" s="53" t="n">
        <v>8.04395316967662</v>
      </c>
      <c r="W235" s="53" t="n">
        <v>18.602756813132</v>
      </c>
      <c r="X235" s="53" t="n">
        <v>1466.591667</v>
      </c>
      <c r="Y235" s="53" t="n">
        <v>21.5040718903449</v>
      </c>
      <c r="Z235" s="53" t="n">
        <v>7.72510695592</v>
      </c>
      <c r="AA235" s="53" t="n">
        <v>18.0480593791013</v>
      </c>
      <c r="AB235" s="53" t="n">
        <v>1465.254307</v>
      </c>
      <c r="AC235" s="53" t="n">
        <v>23.4879166634631</v>
      </c>
      <c r="AD235" s="53" t="n">
        <v>7.71806256226154</v>
      </c>
      <c r="AE235" s="53" t="n">
        <v>20.6612811196853</v>
      </c>
      <c r="AF235" s="53" t="n">
        <v>1370.375707</v>
      </c>
      <c r="AG235" s="53" t="n">
        <v>19.9985252002635</v>
      </c>
      <c r="AH235" s="53" t="n">
        <v>7.21830018850741</v>
      </c>
      <c r="AI235" s="53" t="n">
        <v>18.2811692860999</v>
      </c>
      <c r="AJ235" s="53" t="n">
        <v>1332.004614</v>
      </c>
      <c r="AK235" s="53" t="n">
        <v>25.9814444896322</v>
      </c>
      <c r="AL235" s="53" t="n">
        <v>7.01618476394148</v>
      </c>
      <c r="AM235" s="53" t="n">
        <v>22.2197334056548</v>
      </c>
      <c r="AN235" s="53" t="n">
        <v>999.9772579</v>
      </c>
      <c r="AO235" s="53" t="n">
        <v>25.2497018425568</v>
      </c>
      <c r="AP235" s="53" t="n">
        <v>5.26726794143519</v>
      </c>
      <c r="AQ235" s="53" t="n">
        <v>23.4685741655397</v>
      </c>
      <c r="AR235" s="53" t="n">
        <v>1520.4234171</v>
      </c>
      <c r="AS235" s="53" t="n">
        <v>21.0328191315283</v>
      </c>
      <c r="AT235" s="53" t="n">
        <v>8.00865965603694</v>
      </c>
      <c r="AU235" s="53" t="n">
        <v>19.4055600931042</v>
      </c>
      <c r="AV235" s="53" t="n">
        <v>1332.1919627</v>
      </c>
      <c r="AW235" s="53" t="n">
        <v>17.0944674174326</v>
      </c>
      <c r="AX235" s="53" t="n">
        <v>7.01717160218563</v>
      </c>
      <c r="AY235" s="53" t="n">
        <v>17.0618612327645</v>
      </c>
      <c r="AZ235" s="53" t="n">
        <v>1459.9805736</v>
      </c>
      <c r="BA235" s="53" t="n">
        <v>19.4739279689027</v>
      </c>
      <c r="BB235" s="53" t="n">
        <v>7.69028376364383</v>
      </c>
      <c r="BC235" s="53" t="n">
        <v>17.8299135195297</v>
      </c>
      <c r="BD235" s="53" t="n">
        <v>868.3105409</v>
      </c>
      <c r="BE235" s="53" t="n">
        <v>28.3589172987242</v>
      </c>
      <c r="BF235" s="53" t="n">
        <v>4.573728291479</v>
      </c>
      <c r="BG235" s="53" t="n">
        <v>27.2633998741881</v>
      </c>
      <c r="BH235" s="53" t="n">
        <v>1442.07077</v>
      </c>
      <c r="BI235" s="53" t="n">
        <v>18.8520948729237</v>
      </c>
      <c r="BJ235" s="53" t="n">
        <v>7.59594588386265</v>
      </c>
      <c r="BK235" s="53" t="n">
        <v>18.4586643047523</v>
      </c>
    </row>
    <row r="236">
      <c r="A236" s="53" t="s">
        <v>131</v>
      </c>
      <c r="B236" s="53" t="s">
        <v>132</v>
      </c>
      <c r="C236" s="53" t="s">
        <v>17</v>
      </c>
      <c r="D236" s="53" t="n">
        <v>3316.495738</v>
      </c>
      <c r="E236" s="53" t="n">
        <v>15.1110237264583</v>
      </c>
      <c r="F236" s="53" t="n">
        <v>4.04720888185257</v>
      </c>
      <c r="G236" s="53" t="n">
        <v>13.9084656880112</v>
      </c>
      <c r="H236" s="53" t="n">
        <v>4393.0284685</v>
      </c>
      <c r="I236" s="53" t="n">
        <v>11.209343445549</v>
      </c>
      <c r="J236" s="53" t="n">
        <v>5.36093070533124</v>
      </c>
      <c r="K236" s="53" t="n">
        <v>10.227996258664</v>
      </c>
      <c r="L236" s="53" t="n">
        <v>4247.1876275</v>
      </c>
      <c r="M236" s="53" t="n">
        <v>10.8057298154611</v>
      </c>
      <c r="N236" s="53" t="n">
        <v>5.18295720750067</v>
      </c>
      <c r="O236" s="53" t="n">
        <v>9.84933052667481</v>
      </c>
      <c r="P236" s="53" t="n">
        <v>5104.7896582</v>
      </c>
      <c r="Q236" s="53" t="n">
        <v>10.5130789714974</v>
      </c>
      <c r="R236" s="53" t="n">
        <v>6.22951201412224</v>
      </c>
      <c r="S236" s="53" t="n">
        <v>9.41698853226916</v>
      </c>
      <c r="T236" s="53" t="n">
        <v>6523.9367787</v>
      </c>
      <c r="U236" s="53" t="n">
        <v>11.3843925407714</v>
      </c>
      <c r="V236" s="53" t="n">
        <v>7.9613353856809</v>
      </c>
      <c r="W236" s="53" t="n">
        <v>10.0735415663557</v>
      </c>
      <c r="X236" s="53" t="n">
        <v>7171.20146</v>
      </c>
      <c r="Y236" s="53" t="n">
        <v>9.1112873100102</v>
      </c>
      <c r="Z236" s="53" t="n">
        <v>8.75120987188982</v>
      </c>
      <c r="AA236" s="53" t="n">
        <v>7.72862034216293</v>
      </c>
      <c r="AB236" s="53" t="n">
        <v>7584.5150809</v>
      </c>
      <c r="AC236" s="53" t="n">
        <v>7.80555253053841</v>
      </c>
      <c r="AD236" s="53" t="n">
        <v>9.25558759152045</v>
      </c>
      <c r="AE236" s="53" t="n">
        <v>7.38424966385346</v>
      </c>
      <c r="AF236" s="53" t="n">
        <v>6372.0550993</v>
      </c>
      <c r="AG236" s="53" t="n">
        <v>9.79147949452343</v>
      </c>
      <c r="AH236" s="53" t="n">
        <v>7.77599009039973</v>
      </c>
      <c r="AI236" s="53" t="n">
        <v>9.524092422503</v>
      </c>
      <c r="AJ236" s="53" t="n">
        <v>6215.6013326</v>
      </c>
      <c r="AK236" s="53" t="n">
        <v>9.83096370996692</v>
      </c>
      <c r="AL236" s="53" t="n">
        <v>7.58506535410883</v>
      </c>
      <c r="AM236" s="53" t="n">
        <v>9.13342201069252</v>
      </c>
      <c r="AN236" s="53" t="n">
        <v>5095.7927092</v>
      </c>
      <c r="AO236" s="53" t="n">
        <v>11.2139691896118</v>
      </c>
      <c r="AP236" s="53" t="n">
        <v>6.21853279545925</v>
      </c>
      <c r="AQ236" s="53" t="n">
        <v>10.4306819998215</v>
      </c>
      <c r="AR236" s="53" t="n">
        <v>5863.2073501</v>
      </c>
      <c r="AS236" s="53" t="n">
        <v>9.29327302029052</v>
      </c>
      <c r="AT236" s="53" t="n">
        <v>7.15502950646879</v>
      </c>
      <c r="AU236" s="53" t="n">
        <v>8.71536952374472</v>
      </c>
      <c r="AV236" s="53" t="n">
        <v>5594.1846909</v>
      </c>
      <c r="AW236" s="53" t="n">
        <v>9.05981348063838</v>
      </c>
      <c r="AX236" s="53" t="n">
        <v>6.82673392530504</v>
      </c>
      <c r="AY236" s="53" t="n">
        <v>9.05930195325217</v>
      </c>
      <c r="AZ236" s="53" t="n">
        <v>4362.635094</v>
      </c>
      <c r="BA236" s="53" t="n">
        <v>11.3747629792307</v>
      </c>
      <c r="BB236" s="53" t="n">
        <v>5.3238408535891</v>
      </c>
      <c r="BC236" s="53" t="n">
        <v>11.7288235933736</v>
      </c>
      <c r="BD236" s="53" t="n">
        <v>3424.2233626</v>
      </c>
      <c r="BE236" s="53" t="n">
        <v>12.2942643807511</v>
      </c>
      <c r="BF236" s="53" t="n">
        <v>4.17867179739515</v>
      </c>
      <c r="BG236" s="53" t="n">
        <v>12.1787257733635</v>
      </c>
      <c r="BH236" s="53" t="n">
        <v>6676.4030051</v>
      </c>
      <c r="BI236" s="53" t="n">
        <v>8.27509128586949</v>
      </c>
      <c r="BJ236" s="53" t="n">
        <v>8.14739401937622</v>
      </c>
      <c r="BK236" s="53" t="n">
        <v>8.35051925266182</v>
      </c>
    </row>
    <row r="237">
      <c r="A237" s="53" t="s">
        <v>133</v>
      </c>
      <c r="B237" s="53" t="s">
        <v>134</v>
      </c>
      <c r="C237" s="53" t="s">
        <v>16</v>
      </c>
      <c r="D237" s="53" t="n">
        <v>1075.3524746</v>
      </c>
      <c r="E237" s="53" t="n">
        <v>32.9737703644533</v>
      </c>
      <c r="F237" s="53" t="n">
        <v>3.06065539468397</v>
      </c>
      <c r="G237" s="53" t="n">
        <v>28.2858426292014</v>
      </c>
      <c r="H237" s="53" t="n">
        <v>2300.5244314</v>
      </c>
      <c r="I237" s="53" t="n">
        <v>23.0058062101002</v>
      </c>
      <c r="J237" s="53" t="n">
        <v>6.54772521371262</v>
      </c>
      <c r="K237" s="53" t="n">
        <v>17.5840176163437</v>
      </c>
      <c r="L237" s="53" t="n">
        <v>2774.8714854</v>
      </c>
      <c r="M237" s="53" t="n">
        <v>23.1700231984762</v>
      </c>
      <c r="N237" s="53" t="n">
        <v>7.89780614444892</v>
      </c>
      <c r="O237" s="53" t="n">
        <v>17.3867005033702</v>
      </c>
      <c r="P237" s="53" t="n">
        <v>3086.0123728</v>
      </c>
      <c r="Q237" s="53" t="n">
        <v>19.7790626860675</v>
      </c>
      <c r="R237" s="53" t="n">
        <v>8.78337162927452</v>
      </c>
      <c r="S237" s="53" t="n">
        <v>16.8986771514913</v>
      </c>
      <c r="T237" s="53" t="n">
        <v>2797.7123113</v>
      </c>
      <c r="U237" s="53" t="n">
        <v>20.8183886095129</v>
      </c>
      <c r="V237" s="53" t="n">
        <v>7.96281543085603</v>
      </c>
      <c r="W237" s="53" t="n">
        <v>18.6818846764871</v>
      </c>
      <c r="X237" s="53" t="n">
        <v>2190.4577294</v>
      </c>
      <c r="Y237" s="53" t="n">
        <v>22.7958727798169</v>
      </c>
      <c r="Z237" s="53" t="n">
        <v>6.23445467850817</v>
      </c>
      <c r="AA237" s="53" t="n">
        <v>18.7538811537107</v>
      </c>
      <c r="AB237" s="53" t="n">
        <v>2456.0701432</v>
      </c>
      <c r="AC237" s="53" t="n">
        <v>22.5718082454913</v>
      </c>
      <c r="AD237" s="53" t="n">
        <v>6.99043756448646</v>
      </c>
      <c r="AE237" s="53" t="n">
        <v>20.2658273244303</v>
      </c>
      <c r="AF237" s="53" t="n">
        <v>3321.2222565</v>
      </c>
      <c r="AG237" s="53" t="n">
        <v>22.8316537269224</v>
      </c>
      <c r="AH237" s="53" t="n">
        <v>9.45282319648943</v>
      </c>
      <c r="AI237" s="53" t="n">
        <v>18.4647593664489</v>
      </c>
      <c r="AJ237" s="53" t="n">
        <v>2769.2220001</v>
      </c>
      <c r="AK237" s="53" t="n">
        <v>21.8867441682295</v>
      </c>
      <c r="AL237" s="53" t="n">
        <v>7.88172664673161</v>
      </c>
      <c r="AM237" s="53" t="n">
        <v>16.6886247189844</v>
      </c>
      <c r="AN237" s="53" t="n">
        <v>2664.6475162</v>
      </c>
      <c r="AO237" s="53" t="n">
        <v>18.9157161181556</v>
      </c>
      <c r="AP237" s="53" t="n">
        <v>7.5840879972145</v>
      </c>
      <c r="AQ237" s="53" t="n">
        <v>16.9982121763109</v>
      </c>
      <c r="AR237" s="53" t="n">
        <v>2849.5092683</v>
      </c>
      <c r="AS237" s="53" t="n">
        <v>20.678286335573</v>
      </c>
      <c r="AT237" s="53" t="n">
        <v>8.11023931243424</v>
      </c>
      <c r="AU237" s="53" t="n">
        <v>18.7833948299155</v>
      </c>
      <c r="AV237" s="53" t="n">
        <v>1625.0734976</v>
      </c>
      <c r="AW237" s="53" t="n">
        <v>20.0672135891041</v>
      </c>
      <c r="AX237" s="53" t="n">
        <v>4.62526481750785</v>
      </c>
      <c r="AY237" s="53" t="n">
        <v>19.4657990407504</v>
      </c>
      <c r="AZ237" s="53" t="n">
        <v>2067.5132127</v>
      </c>
      <c r="BA237" s="53" t="n">
        <v>21.4838213671754</v>
      </c>
      <c r="BB237" s="53" t="n">
        <v>5.88453146061197</v>
      </c>
      <c r="BC237" s="53" t="n">
        <v>17.7088794011868</v>
      </c>
      <c r="BD237" s="53" t="n">
        <v>986.2654684</v>
      </c>
      <c r="BE237" s="53" t="n">
        <v>29.0158976534785</v>
      </c>
      <c r="BF237" s="53" t="n">
        <v>2.80709701958124</v>
      </c>
      <c r="BG237" s="53" t="n">
        <v>28.1486957445342</v>
      </c>
      <c r="BH237" s="53" t="n">
        <v>2170.2583668</v>
      </c>
      <c r="BI237" s="53" t="n">
        <v>21.8778162067006</v>
      </c>
      <c r="BJ237" s="53" t="n">
        <v>6.17696349345848</v>
      </c>
      <c r="BK237" s="53" t="n">
        <v>20.6577782369691</v>
      </c>
    </row>
    <row r="238">
      <c r="A238" s="53" t="s">
        <v>133</v>
      </c>
      <c r="B238" s="53" t="s">
        <v>134</v>
      </c>
      <c r="C238" s="53" t="s">
        <v>17</v>
      </c>
      <c r="D238" s="53" t="n">
        <v>6662.0036134</v>
      </c>
      <c r="E238" s="53" t="n">
        <v>15.0257851666631</v>
      </c>
      <c r="F238" s="53" t="n">
        <v>4.5554252294543</v>
      </c>
      <c r="G238" s="53" t="n">
        <v>13.759663354541</v>
      </c>
      <c r="H238" s="53" t="n">
        <v>9962.5390389</v>
      </c>
      <c r="I238" s="53" t="n">
        <v>11.7446200279403</v>
      </c>
      <c r="J238" s="53" t="n">
        <v>6.81230517436881</v>
      </c>
      <c r="K238" s="53" t="n">
        <v>10.153544000869</v>
      </c>
      <c r="L238" s="53" t="n">
        <v>8957.7089553</v>
      </c>
      <c r="M238" s="53" t="n">
        <v>11.3369458841907</v>
      </c>
      <c r="N238" s="53" t="n">
        <v>6.12521033327039</v>
      </c>
      <c r="O238" s="53" t="n">
        <v>9.96055103936123</v>
      </c>
      <c r="P238" s="53" t="n">
        <v>8961.7548023</v>
      </c>
      <c r="Q238" s="53" t="n">
        <v>11.092998344653</v>
      </c>
      <c r="R238" s="53" t="n">
        <v>6.12797685135832</v>
      </c>
      <c r="S238" s="53" t="n">
        <v>10.6663596638152</v>
      </c>
      <c r="T238" s="53" t="n">
        <v>12956.5205133</v>
      </c>
      <c r="U238" s="53" t="n">
        <v>9.05283203330141</v>
      </c>
      <c r="V238" s="53" t="n">
        <v>8.85956595903234</v>
      </c>
      <c r="W238" s="53" t="n">
        <v>8.48748009437004</v>
      </c>
      <c r="X238" s="53" t="n">
        <v>10995.9846703</v>
      </c>
      <c r="Y238" s="53" t="n">
        <v>8.41991305679013</v>
      </c>
      <c r="Z238" s="53" t="n">
        <v>7.51896710008131</v>
      </c>
      <c r="AA238" s="53" t="n">
        <v>8.2172973034991</v>
      </c>
      <c r="AB238" s="53" t="n">
        <v>14504.0365831</v>
      </c>
      <c r="AC238" s="53" t="n">
        <v>9.81648939938723</v>
      </c>
      <c r="AD238" s="53" t="n">
        <v>9.91774517304136</v>
      </c>
      <c r="AE238" s="53" t="n">
        <v>8.55984167548484</v>
      </c>
      <c r="AF238" s="53" t="n">
        <v>13340.0611783</v>
      </c>
      <c r="AG238" s="53" t="n">
        <v>9.35097667004051</v>
      </c>
      <c r="AH238" s="53" t="n">
        <v>9.12182802360828</v>
      </c>
      <c r="AI238" s="53" t="n">
        <v>8.34925318462251</v>
      </c>
      <c r="AJ238" s="53" t="n">
        <v>12673.8361425</v>
      </c>
      <c r="AK238" s="53" t="n">
        <v>9.51060263630047</v>
      </c>
      <c r="AL238" s="53" t="n">
        <v>8.66626862846281</v>
      </c>
      <c r="AM238" s="53" t="n">
        <v>8.84632585915345</v>
      </c>
      <c r="AN238" s="53" t="n">
        <v>9765.3730431</v>
      </c>
      <c r="AO238" s="53" t="n">
        <v>11.2460658233238</v>
      </c>
      <c r="AP238" s="53" t="n">
        <v>6.67748463031338</v>
      </c>
      <c r="AQ238" s="53" t="n">
        <v>10.4406155547561</v>
      </c>
      <c r="AR238" s="53" t="n">
        <v>9742.5794681</v>
      </c>
      <c r="AS238" s="53" t="n">
        <v>8.38554721881317</v>
      </c>
      <c r="AT238" s="53" t="n">
        <v>6.66189856452146</v>
      </c>
      <c r="AU238" s="53" t="n">
        <v>8.25943586169493</v>
      </c>
      <c r="AV238" s="53" t="n">
        <v>7921.4603995</v>
      </c>
      <c r="AW238" s="53" t="n">
        <v>9.26617735846963</v>
      </c>
      <c r="AX238" s="53" t="n">
        <v>5.41663179008528</v>
      </c>
      <c r="AY238" s="53" t="n">
        <v>9.36297997890368</v>
      </c>
      <c r="AZ238" s="53" t="n">
        <v>6345.5107134</v>
      </c>
      <c r="BA238" s="53" t="n">
        <v>10.9035375618952</v>
      </c>
      <c r="BB238" s="53" t="n">
        <v>4.33900989477883</v>
      </c>
      <c r="BC238" s="53" t="n">
        <v>10.7344962384576</v>
      </c>
      <c r="BD238" s="53" t="n">
        <v>6229.266085</v>
      </c>
      <c r="BE238" s="53" t="n">
        <v>13.337464436859</v>
      </c>
      <c r="BF238" s="53" t="n">
        <v>4.25952273990297</v>
      </c>
      <c r="BG238" s="53" t="n">
        <v>13.531381291935</v>
      </c>
      <c r="BH238" s="53" t="n">
        <v>7224.6522549</v>
      </c>
      <c r="BI238" s="53" t="n">
        <v>11.6479455733275</v>
      </c>
      <c r="BJ238" s="53" t="n">
        <v>4.94015990772014</v>
      </c>
      <c r="BK238" s="53" t="n">
        <v>12.3479191644044</v>
      </c>
    </row>
    <row r="239">
      <c r="A239" s="53" t="s">
        <v>135</v>
      </c>
      <c r="B239" s="53" t="s">
        <v>136</v>
      </c>
      <c r="C239" s="53" t="s">
        <v>16</v>
      </c>
      <c r="D239" s="53" t="n">
        <v>7051.676922</v>
      </c>
      <c r="E239" s="53" t="n">
        <v>17.7657777974775</v>
      </c>
      <c r="F239" s="53" t="n">
        <v>8.83952409855435</v>
      </c>
      <c r="G239" s="53" t="n">
        <v>13.6192922408401</v>
      </c>
      <c r="H239" s="53" t="n">
        <v>6347.6051846</v>
      </c>
      <c r="I239" s="53" t="n">
        <v>16.5356932965727</v>
      </c>
      <c r="J239" s="53" t="n">
        <v>7.9569455064408</v>
      </c>
      <c r="K239" s="53" t="n">
        <v>11.2458824927508</v>
      </c>
      <c r="L239" s="53" t="n">
        <v>5547.5382256</v>
      </c>
      <c r="M239" s="53" t="n">
        <v>19.3698634115191</v>
      </c>
      <c r="N239" s="53" t="n">
        <v>6.95403354056875</v>
      </c>
      <c r="O239" s="53" t="n">
        <v>15.3898937090358</v>
      </c>
      <c r="P239" s="53" t="n">
        <v>6332.4696951</v>
      </c>
      <c r="Q239" s="53" t="n">
        <v>18.472553212104</v>
      </c>
      <c r="R239" s="53" t="n">
        <v>7.9379726400349</v>
      </c>
      <c r="S239" s="53" t="n">
        <v>14.714760216506</v>
      </c>
      <c r="T239" s="53" t="n">
        <v>6932.3272079</v>
      </c>
      <c r="U239" s="53" t="n">
        <v>20.1292316258398</v>
      </c>
      <c r="V239" s="53" t="n">
        <v>8.68991505015181</v>
      </c>
      <c r="W239" s="53" t="n">
        <v>14.4854813832487</v>
      </c>
      <c r="X239" s="53" t="n">
        <v>7391.5316221</v>
      </c>
      <c r="Y239" s="53" t="n">
        <v>17.7407018117319</v>
      </c>
      <c r="Z239" s="53" t="n">
        <v>9.26554387296694</v>
      </c>
      <c r="AA239" s="53" t="n">
        <v>13.6707276120308</v>
      </c>
      <c r="AB239" s="53" t="n">
        <v>7171.2542118</v>
      </c>
      <c r="AC239" s="53" t="n">
        <v>17.1924919144309</v>
      </c>
      <c r="AD239" s="53" t="n">
        <v>8.98941842107063</v>
      </c>
      <c r="AE239" s="53" t="n">
        <v>13.0225341062832</v>
      </c>
      <c r="AF239" s="53" t="n">
        <v>5751.3678207</v>
      </c>
      <c r="AG239" s="53" t="n">
        <v>16.1139205709372</v>
      </c>
      <c r="AH239" s="53" t="n">
        <v>7.20954107981291</v>
      </c>
      <c r="AI239" s="53" t="n">
        <v>13.0901412075456</v>
      </c>
      <c r="AJ239" s="53" t="n">
        <v>4776.9025944</v>
      </c>
      <c r="AK239" s="53" t="n">
        <v>17.6543953113812</v>
      </c>
      <c r="AL239" s="53" t="n">
        <v>5.98801477530958</v>
      </c>
      <c r="AM239" s="53" t="n">
        <v>15.1844800085256</v>
      </c>
      <c r="AN239" s="53" t="n">
        <v>4340.340623</v>
      </c>
      <c r="AO239" s="53" t="n">
        <v>21.9349991584543</v>
      </c>
      <c r="AP239" s="53" t="n">
        <v>5.44076904789072</v>
      </c>
      <c r="AQ239" s="53" t="n">
        <v>20.8355027086914</v>
      </c>
      <c r="AR239" s="53" t="n">
        <v>5505.8049197</v>
      </c>
      <c r="AS239" s="53" t="n">
        <v>17.965896453172</v>
      </c>
      <c r="AT239" s="53" t="n">
        <v>6.90171937937051</v>
      </c>
      <c r="AU239" s="53" t="n">
        <v>15.3632212272942</v>
      </c>
      <c r="AV239" s="53" t="n">
        <v>4155.8994992</v>
      </c>
      <c r="AW239" s="53" t="n">
        <v>19.2215420505034</v>
      </c>
      <c r="AX239" s="53" t="n">
        <v>5.20956563675484</v>
      </c>
      <c r="AY239" s="53" t="n">
        <v>18.1303593081837</v>
      </c>
      <c r="AZ239" s="53" t="n">
        <v>3024.1850479</v>
      </c>
      <c r="BA239" s="53" t="n">
        <v>18.8823612804012</v>
      </c>
      <c r="BB239" s="53" t="n">
        <v>3.79092191901184</v>
      </c>
      <c r="BC239" s="53" t="n">
        <v>17.7450749744673</v>
      </c>
      <c r="BD239" s="53" t="n">
        <v>2021.6566975</v>
      </c>
      <c r="BE239" s="53" t="n">
        <v>26.5228019160009</v>
      </c>
      <c r="BF239" s="53" t="n">
        <v>2.53421750517274</v>
      </c>
      <c r="BG239" s="53" t="n">
        <v>27.6829332262811</v>
      </c>
      <c r="BH239" s="53" t="n">
        <v>3423.8353111</v>
      </c>
      <c r="BI239" s="53" t="n">
        <v>20.179844127627</v>
      </c>
      <c r="BJ239" s="53" t="n">
        <v>4.29189752688868</v>
      </c>
      <c r="BK239" s="53" t="n">
        <v>20.1629721586118</v>
      </c>
    </row>
    <row r="240">
      <c r="A240" s="53" t="s">
        <v>135</v>
      </c>
      <c r="B240" s="53" t="s">
        <v>136</v>
      </c>
      <c r="C240" s="53" t="s">
        <v>17</v>
      </c>
      <c r="D240" s="53" t="n">
        <v>11490.074766</v>
      </c>
      <c r="E240" s="53" t="n">
        <v>10.3831807684987</v>
      </c>
      <c r="F240" s="53" t="n">
        <v>5.49213541042576</v>
      </c>
      <c r="G240" s="53" t="n">
        <v>9.26477286689728</v>
      </c>
      <c r="H240" s="53" t="n">
        <v>12647.5005658</v>
      </c>
      <c r="I240" s="53" t="n">
        <v>11.9208130192192</v>
      </c>
      <c r="J240" s="53" t="n">
        <v>6.04537282179858</v>
      </c>
      <c r="K240" s="53" t="n">
        <v>10.5833086135755</v>
      </c>
      <c r="L240" s="53" t="n">
        <v>13299.6043366</v>
      </c>
      <c r="M240" s="53" t="n">
        <v>10.092417555146</v>
      </c>
      <c r="N240" s="53" t="n">
        <v>6.35707159520261</v>
      </c>
      <c r="O240" s="53" t="n">
        <v>8.93791533178194</v>
      </c>
      <c r="P240" s="53" t="n">
        <v>16240.0662353</v>
      </c>
      <c r="Q240" s="53" t="n">
        <v>10.512456666829</v>
      </c>
      <c r="R240" s="53" t="n">
        <v>7.76258158932775</v>
      </c>
      <c r="S240" s="53" t="n">
        <v>8.71057722223738</v>
      </c>
      <c r="T240" s="53" t="n">
        <v>17210.1368605</v>
      </c>
      <c r="U240" s="53" t="n">
        <v>11.2563010339684</v>
      </c>
      <c r="V240" s="53" t="n">
        <v>8.22626518928482</v>
      </c>
      <c r="W240" s="53" t="n">
        <v>10.1966706518259</v>
      </c>
      <c r="X240" s="53" t="n">
        <v>19923.8925652</v>
      </c>
      <c r="Y240" s="53" t="n">
        <v>9.93764752827353</v>
      </c>
      <c r="Z240" s="53" t="n">
        <v>9.52341199681742</v>
      </c>
      <c r="AA240" s="53" t="n">
        <v>9.2860701818179</v>
      </c>
      <c r="AB240" s="53" t="n">
        <v>14697.6651185</v>
      </c>
      <c r="AC240" s="53" t="n">
        <v>9.69893828783681</v>
      </c>
      <c r="AD240" s="53" t="n">
        <v>7.02533000801306</v>
      </c>
      <c r="AE240" s="53" t="n">
        <v>10.6773524354136</v>
      </c>
      <c r="AF240" s="53" t="n">
        <v>19053.5319774</v>
      </c>
      <c r="AG240" s="53" t="n">
        <v>10.2223477049908</v>
      </c>
      <c r="AH240" s="53" t="n">
        <v>9.10738875054228</v>
      </c>
      <c r="AI240" s="53" t="n">
        <v>9.50481661113691</v>
      </c>
      <c r="AJ240" s="53" t="n">
        <v>17550.1313509</v>
      </c>
      <c r="AK240" s="53" t="n">
        <v>9.97593236125398</v>
      </c>
      <c r="AL240" s="53" t="n">
        <v>8.38877899516543</v>
      </c>
      <c r="AM240" s="53" t="n">
        <v>8.29639321675641</v>
      </c>
      <c r="AN240" s="53" t="n">
        <v>15776.480986</v>
      </c>
      <c r="AO240" s="53" t="n">
        <v>12.0006484921813</v>
      </c>
      <c r="AP240" s="53" t="n">
        <v>7.54099269497472</v>
      </c>
      <c r="AQ240" s="53" t="n">
        <v>10.5371733310191</v>
      </c>
      <c r="AR240" s="53" t="n">
        <v>10518.096209</v>
      </c>
      <c r="AS240" s="53" t="n">
        <v>11.2307501040207</v>
      </c>
      <c r="AT240" s="53" t="n">
        <v>5.02753983904876</v>
      </c>
      <c r="AU240" s="53" t="n">
        <v>11.5897201589195</v>
      </c>
      <c r="AV240" s="53" t="n">
        <v>10669.5424706</v>
      </c>
      <c r="AW240" s="53" t="n">
        <v>11.0224510804541</v>
      </c>
      <c r="AX240" s="53" t="n">
        <v>5.09992956610008</v>
      </c>
      <c r="AY240" s="53" t="n">
        <v>10.9345446099125</v>
      </c>
      <c r="AZ240" s="53" t="n">
        <v>7843.6599543</v>
      </c>
      <c r="BA240" s="53" t="n">
        <v>13.6911521219644</v>
      </c>
      <c r="BB240" s="53" t="n">
        <v>3.74918731685036</v>
      </c>
      <c r="BC240" s="53" t="n">
        <v>13.9233999817428</v>
      </c>
      <c r="BD240" s="53" t="n">
        <v>6904.1255264</v>
      </c>
      <c r="BE240" s="53" t="n">
        <v>12.5793384878136</v>
      </c>
      <c r="BF240" s="53" t="n">
        <v>3.3000996994179</v>
      </c>
      <c r="BG240" s="53" t="n">
        <v>12.8806365038943</v>
      </c>
      <c r="BH240" s="53" t="n">
        <v>15385.0954909</v>
      </c>
      <c r="BI240" s="53" t="n">
        <v>8.70113016533209</v>
      </c>
      <c r="BJ240" s="53" t="n">
        <v>7.35391452703047</v>
      </c>
      <c r="BK240" s="53" t="n">
        <v>8.65137593080926</v>
      </c>
    </row>
    <row r="241">
      <c r="A241" s="53" t="s">
        <v>137</v>
      </c>
      <c r="B241" s="53" t="s">
        <v>138</v>
      </c>
      <c r="C241" s="53" t="s">
        <v>16</v>
      </c>
      <c r="D241" s="53" t="n">
        <v>1247.5545373</v>
      </c>
      <c r="E241" s="53" t="n">
        <v>23.8045145851554</v>
      </c>
      <c r="F241" s="53" t="n">
        <v>4.45995155566038</v>
      </c>
      <c r="G241" s="53" t="n">
        <v>20.1518851469142</v>
      </c>
      <c r="H241" s="53" t="n">
        <v>1728.4855523</v>
      </c>
      <c r="I241" s="53" t="n">
        <v>22.6512353771667</v>
      </c>
      <c r="J241" s="53" t="n">
        <v>6.17925837903717</v>
      </c>
      <c r="K241" s="53" t="n">
        <v>17.7800570807947</v>
      </c>
      <c r="L241" s="53" t="n">
        <v>1845.4687754</v>
      </c>
      <c r="M241" s="53" t="n">
        <v>21.061139551353</v>
      </c>
      <c r="N241" s="53" t="n">
        <v>6.59746815845105</v>
      </c>
      <c r="O241" s="53" t="n">
        <v>17.0058159821277</v>
      </c>
      <c r="P241" s="53" t="n">
        <v>1590.8260455</v>
      </c>
      <c r="Q241" s="53" t="n">
        <v>19.1814110349583</v>
      </c>
      <c r="R241" s="53" t="n">
        <v>5.6871318121034</v>
      </c>
      <c r="S241" s="53" t="n">
        <v>15.6690528775835</v>
      </c>
      <c r="T241" s="53" t="n">
        <v>2750.540508</v>
      </c>
      <c r="U241" s="53" t="n">
        <v>16.7973420581249</v>
      </c>
      <c r="V241" s="53" t="n">
        <v>9.83305903733134</v>
      </c>
      <c r="W241" s="53" t="n">
        <v>14.0827214074722</v>
      </c>
      <c r="X241" s="53" t="n">
        <v>2673.924811</v>
      </c>
      <c r="Y241" s="53" t="n">
        <v>15.2900604637788</v>
      </c>
      <c r="Z241" s="53" t="n">
        <v>9.55916135445915</v>
      </c>
      <c r="AA241" s="53" t="n">
        <v>11.7956931000696</v>
      </c>
      <c r="AB241" s="53" t="n">
        <v>1886.5338708</v>
      </c>
      <c r="AC241" s="53" t="n">
        <v>19.2864583681236</v>
      </c>
      <c r="AD241" s="53" t="n">
        <v>6.74427403397529</v>
      </c>
      <c r="AE241" s="53" t="n">
        <v>15.1665920683413</v>
      </c>
      <c r="AF241" s="53" t="n">
        <v>1586.8075286</v>
      </c>
      <c r="AG241" s="53" t="n">
        <v>21.1351204730316</v>
      </c>
      <c r="AH241" s="53" t="n">
        <v>5.67276579429516</v>
      </c>
      <c r="AI241" s="53" t="n">
        <v>16.8154093493105</v>
      </c>
      <c r="AJ241" s="53" t="n">
        <v>1809.197954</v>
      </c>
      <c r="AK241" s="53" t="n">
        <v>23.367206635689</v>
      </c>
      <c r="AL241" s="53" t="n">
        <v>6.46780159759824</v>
      </c>
      <c r="AM241" s="53" t="n">
        <v>19.5370086504076</v>
      </c>
      <c r="AN241" s="53" t="n">
        <v>1570.3498272</v>
      </c>
      <c r="AO241" s="53" t="n">
        <v>19.9337492756621</v>
      </c>
      <c r="AP241" s="53" t="n">
        <v>5.6139302494216</v>
      </c>
      <c r="AQ241" s="53" t="n">
        <v>18.1418155185905</v>
      </c>
      <c r="AR241" s="53" t="n">
        <v>1750.5771492</v>
      </c>
      <c r="AS241" s="53" t="n">
        <v>20.918884639325</v>
      </c>
      <c r="AT241" s="53" t="n">
        <v>6.25823484781297</v>
      </c>
      <c r="AU241" s="53" t="n">
        <v>20.5432954633876</v>
      </c>
      <c r="AV241" s="53" t="n">
        <v>1703.5829179</v>
      </c>
      <c r="AW241" s="53" t="n">
        <v>20.9238435312941</v>
      </c>
      <c r="AX241" s="53" t="n">
        <v>6.09023257718911</v>
      </c>
      <c r="AY241" s="53" t="n">
        <v>18.0114159115644</v>
      </c>
      <c r="AZ241" s="53" t="n">
        <v>1914.3997199</v>
      </c>
      <c r="BA241" s="53" t="n">
        <v>16.6053633038785</v>
      </c>
      <c r="BB241" s="53" t="n">
        <v>6.84389319556507</v>
      </c>
      <c r="BC241" s="53" t="n">
        <v>15.8292663932865</v>
      </c>
      <c r="BD241" s="53" t="n">
        <v>1235.3457376</v>
      </c>
      <c r="BE241" s="53" t="n">
        <v>20.9854594114868</v>
      </c>
      <c r="BF241" s="53" t="n">
        <v>4.41630564392925</v>
      </c>
      <c r="BG241" s="53" t="n">
        <v>21.487379637447</v>
      </c>
      <c r="BH241" s="53" t="n">
        <v>2678.7837275</v>
      </c>
      <c r="BI241" s="53" t="n">
        <v>15.3863170314003</v>
      </c>
      <c r="BJ241" s="53" t="n">
        <v>9.57653176317082</v>
      </c>
      <c r="BK241" s="53" t="n">
        <v>14.2932904301123</v>
      </c>
    </row>
    <row r="242">
      <c r="A242" s="53" t="s">
        <v>137</v>
      </c>
      <c r="B242" s="53" t="s">
        <v>138</v>
      </c>
      <c r="C242" s="53" t="s">
        <v>17</v>
      </c>
      <c r="D242" s="53" t="n">
        <v>3156.5646318</v>
      </c>
      <c r="E242" s="53" t="n">
        <v>13.0987321152337</v>
      </c>
      <c r="F242" s="53" t="n">
        <v>3.82212588523338</v>
      </c>
      <c r="G242" s="53" t="n">
        <v>12.1083206828646</v>
      </c>
      <c r="H242" s="53" t="n">
        <v>3817.8451881</v>
      </c>
      <c r="I242" s="53" t="n">
        <v>12.7954676451863</v>
      </c>
      <c r="J242" s="53" t="n">
        <v>4.62283736320318</v>
      </c>
      <c r="K242" s="53" t="n">
        <v>11.6748739385617</v>
      </c>
      <c r="L242" s="53" t="n">
        <v>5223.0813137</v>
      </c>
      <c r="M242" s="53" t="n">
        <v>10.4938027080473</v>
      </c>
      <c r="N242" s="53" t="n">
        <v>6.32436734817867</v>
      </c>
      <c r="O242" s="53" t="n">
        <v>9.9480166784842</v>
      </c>
      <c r="P242" s="53" t="n">
        <v>4884.9350109</v>
      </c>
      <c r="Q242" s="53" t="n">
        <v>11.3678957851209</v>
      </c>
      <c r="R242" s="53" t="n">
        <v>5.91492294019554</v>
      </c>
      <c r="S242" s="53" t="n">
        <v>10.631770821843</v>
      </c>
      <c r="T242" s="53" t="n">
        <v>6822.6984374</v>
      </c>
      <c r="U242" s="53" t="n">
        <v>11.7381859032751</v>
      </c>
      <c r="V242" s="53" t="n">
        <v>8.26126354012198</v>
      </c>
      <c r="W242" s="53" t="n">
        <v>9.99697571084845</v>
      </c>
      <c r="X242" s="53" t="n">
        <v>7133.2988544</v>
      </c>
      <c r="Y242" s="53" t="n">
        <v>9.53943405438418</v>
      </c>
      <c r="Z242" s="53" t="n">
        <v>8.63735401576766</v>
      </c>
      <c r="AA242" s="53" t="n">
        <v>8.80559669123509</v>
      </c>
      <c r="AB242" s="53" t="n">
        <v>6633.6053812</v>
      </c>
      <c r="AC242" s="53" t="n">
        <v>10.9430931575742</v>
      </c>
      <c r="AD242" s="53" t="n">
        <v>8.03230023693506</v>
      </c>
      <c r="AE242" s="53" t="n">
        <v>9.55074047770505</v>
      </c>
      <c r="AF242" s="53" t="n">
        <v>6393.0072584</v>
      </c>
      <c r="AG242" s="53" t="n">
        <v>9.38027082400218</v>
      </c>
      <c r="AH242" s="53" t="n">
        <v>7.74097203036891</v>
      </c>
      <c r="AI242" s="53" t="n">
        <v>8.32734045372597</v>
      </c>
      <c r="AJ242" s="53" t="n">
        <v>6247.4039447</v>
      </c>
      <c r="AK242" s="53" t="n">
        <v>9.86699196188527</v>
      </c>
      <c r="AL242" s="53" t="n">
        <v>7.56466827638838</v>
      </c>
      <c r="AM242" s="53" t="n">
        <v>9.32141764887931</v>
      </c>
      <c r="AN242" s="53" t="n">
        <v>5342.6260977</v>
      </c>
      <c r="AO242" s="53" t="n">
        <v>10.0395627474271</v>
      </c>
      <c r="AP242" s="53" t="n">
        <v>6.46911813476735</v>
      </c>
      <c r="AQ242" s="53" t="n">
        <v>9.60753870705668</v>
      </c>
      <c r="AR242" s="53" t="n">
        <v>6298.6673192</v>
      </c>
      <c r="AS242" s="53" t="n">
        <v>11.0864330845362</v>
      </c>
      <c r="AT242" s="53" t="n">
        <v>7.6267405269189</v>
      </c>
      <c r="AU242" s="53" t="n">
        <v>9.91671862580077</v>
      </c>
      <c r="AV242" s="53" t="n">
        <v>5426.8541484</v>
      </c>
      <c r="AW242" s="53" t="n">
        <v>9.79346285706813</v>
      </c>
      <c r="AX242" s="53" t="n">
        <v>6.5711056593059</v>
      </c>
      <c r="AY242" s="53" t="n">
        <v>9.75479390376517</v>
      </c>
      <c r="AZ242" s="53" t="n">
        <v>3258.6981117</v>
      </c>
      <c r="BA242" s="53" t="n">
        <v>14.9691608657906</v>
      </c>
      <c r="BB242" s="53" t="n">
        <v>3.94579419645442</v>
      </c>
      <c r="BC242" s="53" t="n">
        <v>14.0308967915227</v>
      </c>
      <c r="BD242" s="53" t="n">
        <v>3542.3252913</v>
      </c>
      <c r="BE242" s="53" t="n">
        <v>10.9816120560691</v>
      </c>
      <c r="BF242" s="53" t="n">
        <v>4.28922413100536</v>
      </c>
      <c r="BG242" s="53" t="n">
        <v>10.3149220326345</v>
      </c>
      <c r="BH242" s="53" t="n">
        <v>8405.0103465</v>
      </c>
      <c r="BI242" s="53" t="n">
        <v>9.44207047922758</v>
      </c>
      <c r="BJ242" s="53" t="n">
        <v>10.1772057151553</v>
      </c>
      <c r="BK242" s="53" t="n">
        <v>8.75871457599993</v>
      </c>
    </row>
    <row r="243">
      <c r="A243" s="53" t="s">
        <v>139</v>
      </c>
      <c r="B243" s="53" t="s">
        <v>140</v>
      </c>
      <c r="C243" s="53" t="s">
        <v>16</v>
      </c>
      <c r="D243" s="53" t="n">
        <v>1719.9302458</v>
      </c>
      <c r="E243" s="53" t="n">
        <v>22.5423257935833</v>
      </c>
      <c r="F243" s="53" t="n">
        <v>7.40509855951056</v>
      </c>
      <c r="G243" s="53" t="n">
        <v>16.9287199819303</v>
      </c>
      <c r="H243" s="53" t="n">
        <v>1526.223346</v>
      </c>
      <c r="I243" s="53" t="n">
        <v>30.4705839464729</v>
      </c>
      <c r="J243" s="53" t="n">
        <v>6.57110038535261</v>
      </c>
      <c r="K243" s="53" t="n">
        <v>19.8349359052027</v>
      </c>
      <c r="L243" s="53" t="n">
        <v>1542.6463978</v>
      </c>
      <c r="M243" s="53" t="n">
        <v>25.1644302562656</v>
      </c>
      <c r="N243" s="53" t="n">
        <v>6.64180925132199</v>
      </c>
      <c r="O243" s="53" t="n">
        <v>19.0410768773709</v>
      </c>
      <c r="P243" s="53" t="n">
        <v>1251.4356296</v>
      </c>
      <c r="Q243" s="53" t="n">
        <v>33.7169507087051</v>
      </c>
      <c r="R243" s="53" t="n">
        <v>5.38801163634444</v>
      </c>
      <c r="S243" s="53" t="n">
        <v>27.1096876641952</v>
      </c>
      <c r="T243" s="53" t="n">
        <v>2074.084855</v>
      </c>
      <c r="U243" s="53" t="n">
        <v>26.9619636270123</v>
      </c>
      <c r="V243" s="53" t="n">
        <v>8.92989864534841</v>
      </c>
      <c r="W243" s="53" t="n">
        <v>21.103288318967</v>
      </c>
      <c r="X243" s="53" t="n">
        <v>1555.0180302</v>
      </c>
      <c r="Y243" s="53" t="n">
        <v>22.4662929986687</v>
      </c>
      <c r="Z243" s="53" t="n">
        <v>6.69507487502257</v>
      </c>
      <c r="AA243" s="53" t="n">
        <v>20.232162960254</v>
      </c>
      <c r="AB243" s="53" t="n">
        <v>1725.2311319</v>
      </c>
      <c r="AC243" s="53" t="n">
        <v>26.2888573601706</v>
      </c>
      <c r="AD243" s="53" t="n">
        <v>7.42792133625927</v>
      </c>
      <c r="AE243" s="53" t="n">
        <v>21.6141185853128</v>
      </c>
      <c r="AF243" s="53" t="n">
        <v>1284.3793303</v>
      </c>
      <c r="AG243" s="53" t="n">
        <v>25.1750573815046</v>
      </c>
      <c r="AH243" s="53" t="n">
        <v>5.52984956912935</v>
      </c>
      <c r="AI243" s="53" t="n">
        <v>23.705459234658</v>
      </c>
      <c r="AJ243" s="53" t="n">
        <v>1482.5200759</v>
      </c>
      <c r="AK243" s="53" t="n">
        <v>32.6991551531506</v>
      </c>
      <c r="AL243" s="53" t="n">
        <v>6.38293750883265</v>
      </c>
      <c r="AM243" s="53" t="n">
        <v>24.6149697002216</v>
      </c>
      <c r="AN243" s="53" t="n">
        <v>1377.0522285</v>
      </c>
      <c r="AO243" s="53" t="n">
        <v>30.9708418434827</v>
      </c>
      <c r="AP243" s="53" t="n">
        <v>5.92884943941031</v>
      </c>
      <c r="AQ243" s="53" t="n">
        <v>21.9560474784597</v>
      </c>
      <c r="AR243" s="53" t="n">
        <v>1874.7461567</v>
      </c>
      <c r="AS243" s="53" t="n">
        <v>21.270346202215</v>
      </c>
      <c r="AT243" s="53" t="n">
        <v>8.07165296286177</v>
      </c>
      <c r="AU243" s="53" t="n">
        <v>16.7707871536533</v>
      </c>
      <c r="AV243" s="53" t="n">
        <v>2000.3413118</v>
      </c>
      <c r="AW243" s="53" t="n">
        <v>22.2418894002958</v>
      </c>
      <c r="AX243" s="53" t="n">
        <v>8.61239844040869</v>
      </c>
      <c r="AY243" s="53" t="n">
        <v>18.0085848274936</v>
      </c>
      <c r="AZ243" s="53" t="n">
        <v>1074.3625329</v>
      </c>
      <c r="BA243" s="53" t="n">
        <v>27.3366153726992</v>
      </c>
      <c r="BB243" s="53" t="n">
        <v>4.62562971038945</v>
      </c>
      <c r="BC243" s="53" t="n">
        <v>25.0572898989293</v>
      </c>
      <c r="BD243" s="53" t="n">
        <v>933.6693878</v>
      </c>
      <c r="BE243" s="53" t="n">
        <v>25.781622384907</v>
      </c>
      <c r="BF243" s="53" t="n">
        <v>4.01988037337002</v>
      </c>
      <c r="BG243" s="53" t="n">
        <v>22.7623571573632</v>
      </c>
      <c r="BH243" s="53" t="n">
        <v>1804.6571666</v>
      </c>
      <c r="BI243" s="53" t="n">
        <v>18.3485267427027</v>
      </c>
      <c r="BJ243" s="53" t="n">
        <v>7.76988730643792</v>
      </c>
      <c r="BK243" s="53" t="n">
        <v>16.2245859328476</v>
      </c>
    </row>
    <row r="244">
      <c r="A244" s="53" t="s">
        <v>139</v>
      </c>
      <c r="B244" s="53" t="s">
        <v>140</v>
      </c>
      <c r="C244" s="53" t="s">
        <v>17</v>
      </c>
      <c r="D244" s="53" t="n">
        <v>3508.7567625</v>
      </c>
      <c r="E244" s="53" t="n">
        <v>15.5294499404461</v>
      </c>
      <c r="F244" s="53" t="n">
        <v>3.34639942886963</v>
      </c>
      <c r="G244" s="53" t="n">
        <v>14.3233551758094</v>
      </c>
      <c r="H244" s="53" t="n">
        <v>5251.6472268</v>
      </c>
      <c r="I244" s="53" t="n">
        <v>11.3890972984657</v>
      </c>
      <c r="J244" s="53" t="n">
        <v>5.00864279570827</v>
      </c>
      <c r="K244" s="53" t="n">
        <v>10.267725401117</v>
      </c>
      <c r="L244" s="53" t="n">
        <v>6474.7960207</v>
      </c>
      <c r="M244" s="53" t="n">
        <v>11.9610668431471</v>
      </c>
      <c r="N244" s="53" t="n">
        <v>6.1751939995635</v>
      </c>
      <c r="O244" s="53" t="n">
        <v>9.80022609934105</v>
      </c>
      <c r="P244" s="53" t="n">
        <v>7152.3966976</v>
      </c>
      <c r="Q244" s="53" t="n">
        <v>12.0685494096275</v>
      </c>
      <c r="R244" s="53" t="n">
        <v>6.82144071076733</v>
      </c>
      <c r="S244" s="53" t="n">
        <v>10.2262059752937</v>
      </c>
      <c r="T244" s="53" t="n">
        <v>8434.0828172</v>
      </c>
      <c r="U244" s="53" t="n">
        <v>10.090908116472</v>
      </c>
      <c r="V244" s="53" t="n">
        <v>8.04382059884017</v>
      </c>
      <c r="W244" s="53" t="n">
        <v>8.98793192685336</v>
      </c>
      <c r="X244" s="53" t="n">
        <v>9239.486647</v>
      </c>
      <c r="Y244" s="53" t="n">
        <v>9.5277352660067</v>
      </c>
      <c r="Z244" s="53" t="n">
        <v>8.81195675032757</v>
      </c>
      <c r="AA244" s="53" t="n">
        <v>8.00620680501279</v>
      </c>
      <c r="AB244" s="53" t="n">
        <v>8827.9731958</v>
      </c>
      <c r="AC244" s="53" t="n">
        <v>9.35604300588919</v>
      </c>
      <c r="AD244" s="53" t="n">
        <v>8.41948486604493</v>
      </c>
      <c r="AE244" s="53" t="n">
        <v>8.63483246475448</v>
      </c>
      <c r="AF244" s="53" t="n">
        <v>9268.4783908</v>
      </c>
      <c r="AG244" s="53" t="n">
        <v>9.79367134612208</v>
      </c>
      <c r="AH244" s="53" t="n">
        <v>8.83960698699576</v>
      </c>
      <c r="AI244" s="53" t="n">
        <v>9.29863148099546</v>
      </c>
      <c r="AJ244" s="53" t="n">
        <v>8397.868838</v>
      </c>
      <c r="AK244" s="53" t="n">
        <v>10.4327738810457</v>
      </c>
      <c r="AL244" s="53" t="n">
        <v>8.00928231433805</v>
      </c>
      <c r="AM244" s="53" t="n">
        <v>8.96855844250634</v>
      </c>
      <c r="AN244" s="53" t="n">
        <v>7911.1937772</v>
      </c>
      <c r="AO244" s="53" t="n">
        <v>10.0987956110167</v>
      </c>
      <c r="AP244" s="53" t="n">
        <v>7.54512670146911</v>
      </c>
      <c r="AQ244" s="53" t="n">
        <v>8.39431940594205</v>
      </c>
      <c r="AR244" s="53" t="n">
        <v>6853.0521942</v>
      </c>
      <c r="AS244" s="53" t="n">
        <v>11.0286460427847</v>
      </c>
      <c r="AT244" s="53" t="n">
        <v>6.53594748823363</v>
      </c>
      <c r="AU244" s="53" t="n">
        <v>10.1243108882608</v>
      </c>
      <c r="AV244" s="53" t="n">
        <v>6349.0567226</v>
      </c>
      <c r="AW244" s="53" t="n">
        <v>9.69849916746687</v>
      </c>
      <c r="AX244" s="53" t="n">
        <v>6.05527291530786</v>
      </c>
      <c r="AY244" s="53" t="n">
        <v>8.96736469458329</v>
      </c>
      <c r="AZ244" s="53" t="n">
        <v>4760.6176618</v>
      </c>
      <c r="BA244" s="53" t="n">
        <v>11.3377137186876</v>
      </c>
      <c r="BB244" s="53" t="n">
        <v>4.54033417043231</v>
      </c>
      <c r="BC244" s="53" t="n">
        <v>11.2601548383399</v>
      </c>
      <c r="BD244" s="53" t="n">
        <v>3727.222947</v>
      </c>
      <c r="BE244" s="53" t="n">
        <v>13.0486645174899</v>
      </c>
      <c r="BF244" s="53" t="n">
        <v>3.55475673731903</v>
      </c>
      <c r="BG244" s="53" t="n">
        <v>12.7298091917361</v>
      </c>
      <c r="BH244" s="53" t="n">
        <v>8695.0722685</v>
      </c>
      <c r="BI244" s="53" t="n">
        <v>9.23983702312115</v>
      </c>
      <c r="BJ244" s="53" t="n">
        <v>8.29273353578284</v>
      </c>
      <c r="BK244" s="53" t="n">
        <v>9.84326308097076</v>
      </c>
    </row>
    <row r="245">
      <c r="A245" s="53" t="s">
        <v>141</v>
      </c>
      <c r="B245" s="53" t="s">
        <v>142</v>
      </c>
      <c r="C245" s="53" t="s">
        <v>16</v>
      </c>
      <c r="D245" s="53" t="n">
        <v>3489.5906379</v>
      </c>
      <c r="E245" s="53" t="n">
        <v>14.8352892259669</v>
      </c>
      <c r="F245" s="53" t="n">
        <v>5.98439940245105</v>
      </c>
      <c r="G245" s="53" t="n">
        <v>12.1747275560615</v>
      </c>
      <c r="H245" s="53" t="n">
        <v>4340.8026279</v>
      </c>
      <c r="I245" s="53" t="n">
        <v>14.8596068069456</v>
      </c>
      <c r="J245" s="53" t="n">
        <v>7.44416733883589</v>
      </c>
      <c r="K245" s="53" t="n">
        <v>11.0770886161129</v>
      </c>
      <c r="L245" s="53" t="n">
        <v>5037.3769785</v>
      </c>
      <c r="M245" s="53" t="n">
        <v>12.7055089449429</v>
      </c>
      <c r="N245" s="53" t="n">
        <v>8.63874273751417</v>
      </c>
      <c r="O245" s="53" t="n">
        <v>10.1956790681125</v>
      </c>
      <c r="P245" s="53" t="n">
        <v>5146.4771306</v>
      </c>
      <c r="Q245" s="53" t="n">
        <v>9.77947887598769</v>
      </c>
      <c r="R245" s="53" t="n">
        <v>8.82584172784945</v>
      </c>
      <c r="S245" s="53" t="n">
        <v>7.04711590433471</v>
      </c>
      <c r="T245" s="53" t="n">
        <v>5621.1748642</v>
      </c>
      <c r="U245" s="53" t="n">
        <v>11.5032982563925</v>
      </c>
      <c r="V245" s="53" t="n">
        <v>9.63991453124575</v>
      </c>
      <c r="W245" s="53" t="n">
        <v>9.42216277140222</v>
      </c>
      <c r="X245" s="53" t="n">
        <v>4532.4847874</v>
      </c>
      <c r="Y245" s="53" t="n">
        <v>12.2460830237805</v>
      </c>
      <c r="Z245" s="53" t="n">
        <v>7.77288859006628</v>
      </c>
      <c r="AA245" s="53" t="n">
        <v>9.92438955005671</v>
      </c>
      <c r="AB245" s="53" t="n">
        <v>3968.66524</v>
      </c>
      <c r="AC245" s="53" t="n">
        <v>16.6231826245043</v>
      </c>
      <c r="AD245" s="53" t="n">
        <v>6.80597822358808</v>
      </c>
      <c r="AE245" s="53" t="n">
        <v>14.0812107243763</v>
      </c>
      <c r="AF245" s="53" t="n">
        <v>4158.7766019</v>
      </c>
      <c r="AG245" s="53" t="n">
        <v>11.7602768912484</v>
      </c>
      <c r="AH245" s="53" t="n">
        <v>7.13200566881248</v>
      </c>
      <c r="AI245" s="53" t="n">
        <v>11.2211230756242</v>
      </c>
      <c r="AJ245" s="53" t="n">
        <v>4103.7284179</v>
      </c>
      <c r="AK245" s="53" t="n">
        <v>13.2375617962203</v>
      </c>
      <c r="AL245" s="53" t="n">
        <v>7.03760195398767</v>
      </c>
      <c r="AM245" s="53" t="n">
        <v>11.8088737509411</v>
      </c>
      <c r="AN245" s="53" t="n">
        <v>3187.3242251</v>
      </c>
      <c r="AO245" s="53" t="n">
        <v>13.026913078962</v>
      </c>
      <c r="AP245" s="53" t="n">
        <v>5.46603403303055</v>
      </c>
      <c r="AQ245" s="53" t="n">
        <v>13.3296945751399</v>
      </c>
      <c r="AR245" s="53" t="n">
        <v>3742.8165113</v>
      </c>
      <c r="AS245" s="53" t="n">
        <v>11.7078476705876</v>
      </c>
      <c r="AT245" s="53" t="n">
        <v>6.41866373964908</v>
      </c>
      <c r="AU245" s="53" t="n">
        <v>10.4234817624353</v>
      </c>
      <c r="AV245" s="53" t="n">
        <v>2554.2385754</v>
      </c>
      <c r="AW245" s="53" t="n">
        <v>13.8531385952522</v>
      </c>
      <c r="AX245" s="53" t="n">
        <v>4.38033723449576</v>
      </c>
      <c r="AY245" s="53" t="n">
        <v>13.2294211232444</v>
      </c>
      <c r="AZ245" s="53" t="n">
        <v>2695.2302358</v>
      </c>
      <c r="BA245" s="53" t="n">
        <v>10.9509216385129</v>
      </c>
      <c r="BB245" s="53" t="n">
        <v>4.62212789013441</v>
      </c>
      <c r="BC245" s="53" t="n">
        <v>10.9482317049962</v>
      </c>
      <c r="BD245" s="53" t="n">
        <v>2514.7438088</v>
      </c>
      <c r="BE245" s="53" t="n">
        <v>13.6485323629697</v>
      </c>
      <c r="BF245" s="53" t="n">
        <v>4.31260652274006</v>
      </c>
      <c r="BG245" s="53" t="n">
        <v>13.4894894928366</v>
      </c>
      <c r="BH245" s="53" t="n">
        <v>3218.0289245</v>
      </c>
      <c r="BI245" s="53" t="n">
        <v>11.6218027698231</v>
      </c>
      <c r="BJ245" s="53" t="n">
        <v>5.51869040559933</v>
      </c>
      <c r="BK245" s="53" t="n">
        <v>12.3666424153212</v>
      </c>
    </row>
    <row r="246">
      <c r="A246" s="53" t="s">
        <v>141</v>
      </c>
      <c r="B246" s="53" t="s">
        <v>142</v>
      </c>
      <c r="C246" s="53" t="s">
        <v>17</v>
      </c>
      <c r="D246" s="53" t="n">
        <v>3091.4066234</v>
      </c>
      <c r="E246" s="53" t="n">
        <v>13.5987522157044</v>
      </c>
      <c r="F246" s="53" t="n">
        <v>6.8338705703771</v>
      </c>
      <c r="G246" s="53" t="n">
        <v>10.2356793586002</v>
      </c>
      <c r="H246" s="53" t="n">
        <v>3259.2927449</v>
      </c>
      <c r="I246" s="53" t="n">
        <v>14.5900976603845</v>
      </c>
      <c r="J246" s="53" t="n">
        <v>7.20500001553296</v>
      </c>
      <c r="K246" s="53" t="n">
        <v>12.0254571650262</v>
      </c>
      <c r="L246" s="53" t="n">
        <v>3434.5303877</v>
      </c>
      <c r="M246" s="53" t="n">
        <v>12.9767089323187</v>
      </c>
      <c r="N246" s="53" t="n">
        <v>7.59238075053187</v>
      </c>
      <c r="O246" s="53" t="n">
        <v>11.2915408138083</v>
      </c>
      <c r="P246" s="53" t="n">
        <v>3166.922228</v>
      </c>
      <c r="Q246" s="53" t="n">
        <v>13.5999152189079</v>
      </c>
      <c r="R246" s="53" t="n">
        <v>7.00080553906543</v>
      </c>
      <c r="S246" s="53" t="n">
        <v>12.5133847901959</v>
      </c>
      <c r="T246" s="53" t="n">
        <v>3395.4257762</v>
      </c>
      <c r="U246" s="53" t="n">
        <v>13.7459193626852</v>
      </c>
      <c r="V246" s="53" t="n">
        <v>7.50593600668191</v>
      </c>
      <c r="W246" s="53" t="n">
        <v>12.0959732148092</v>
      </c>
      <c r="X246" s="53" t="n">
        <v>4429.6483684</v>
      </c>
      <c r="Y246" s="53" t="n">
        <v>12.4580329064621</v>
      </c>
      <c r="Z246" s="53" t="n">
        <v>9.79219084050297</v>
      </c>
      <c r="AA246" s="53" t="n">
        <v>9.81939666065121</v>
      </c>
      <c r="AB246" s="53" t="n">
        <v>3964.2454834</v>
      </c>
      <c r="AC246" s="53" t="n">
        <v>12.8023493267269</v>
      </c>
      <c r="AD246" s="53" t="n">
        <v>8.76337015573905</v>
      </c>
      <c r="AE246" s="53" t="n">
        <v>12.0172549423057</v>
      </c>
      <c r="AF246" s="53" t="n">
        <v>3795.5207213</v>
      </c>
      <c r="AG246" s="53" t="n">
        <v>14.0042870664716</v>
      </c>
      <c r="AH246" s="53" t="n">
        <v>8.3903868097498</v>
      </c>
      <c r="AI246" s="53" t="n">
        <v>11.9570551119404</v>
      </c>
      <c r="AJ246" s="53" t="n">
        <v>3801.783742</v>
      </c>
      <c r="AK246" s="53" t="n">
        <v>13.4217694427177</v>
      </c>
      <c r="AL246" s="53" t="n">
        <v>8.40423185767052</v>
      </c>
      <c r="AM246" s="53" t="n">
        <v>12.4938335629388</v>
      </c>
      <c r="AN246" s="53" t="n">
        <v>2658.4927244</v>
      </c>
      <c r="AO246" s="53" t="n">
        <v>15.5736385130354</v>
      </c>
      <c r="AP246" s="53" t="n">
        <v>5.87687011256301</v>
      </c>
      <c r="AQ246" s="53" t="n">
        <v>13.8896731629362</v>
      </c>
      <c r="AR246" s="53" t="n">
        <v>2798.5131746</v>
      </c>
      <c r="AS246" s="53" t="n">
        <v>13.9788305640592</v>
      </c>
      <c r="AT246" s="53" t="n">
        <v>6.18639964084627</v>
      </c>
      <c r="AU246" s="53" t="n">
        <v>12.7220794045493</v>
      </c>
      <c r="AV246" s="53" t="n">
        <v>2036.7369279</v>
      </c>
      <c r="AW246" s="53" t="n">
        <v>13.7858412791341</v>
      </c>
      <c r="AX246" s="53" t="n">
        <v>4.50241532311523</v>
      </c>
      <c r="AY246" s="53" t="n">
        <v>12.7735290441312</v>
      </c>
      <c r="AZ246" s="53" t="n">
        <v>1981.9008758</v>
      </c>
      <c r="BA246" s="53" t="n">
        <v>14.400195431429</v>
      </c>
      <c r="BB246" s="53" t="n">
        <v>4.38119462060224</v>
      </c>
      <c r="BC246" s="53" t="n">
        <v>14.706833024217</v>
      </c>
      <c r="BD246" s="53" t="n">
        <v>1265.4902733</v>
      </c>
      <c r="BE246" s="53" t="n">
        <v>15.5105038370118</v>
      </c>
      <c r="BF246" s="53" t="n">
        <v>2.79749569996452</v>
      </c>
      <c r="BG246" s="53" t="n">
        <v>15.7462037578691</v>
      </c>
      <c r="BH246" s="53" t="n">
        <v>2156.6303772</v>
      </c>
      <c r="BI246" s="53" t="n">
        <v>15.1257159949538</v>
      </c>
      <c r="BJ246" s="53" t="n">
        <v>4.76745205705712</v>
      </c>
      <c r="BK246" s="53" t="n">
        <v>15.3135949003507</v>
      </c>
    </row>
    <row r="247">
      <c r="A247" s="53" t="s">
        <v>143</v>
      </c>
      <c r="B247" s="53" t="s">
        <v>144</v>
      </c>
      <c r="C247" s="53" t="s">
        <v>16</v>
      </c>
      <c r="D247" s="53" t="n">
        <v>587.0636825</v>
      </c>
      <c r="E247" s="53" t="n">
        <v>26.2816523785204</v>
      </c>
      <c r="F247" s="53" t="n">
        <v>4.97100718551533</v>
      </c>
      <c r="G247" s="53" t="n">
        <v>20.442053728637</v>
      </c>
      <c r="H247" s="53" t="n">
        <v>717.22523</v>
      </c>
      <c r="I247" s="53" t="n">
        <v>24.5929949842489</v>
      </c>
      <c r="J247" s="53" t="n">
        <v>6.07316016684934</v>
      </c>
      <c r="K247" s="53" t="n">
        <v>17.5072032913509</v>
      </c>
      <c r="L247" s="53" t="n">
        <v>996.6514463</v>
      </c>
      <c r="M247" s="53" t="n">
        <v>20.5577152662159</v>
      </c>
      <c r="N247" s="53" t="n">
        <v>8.43922328820186</v>
      </c>
      <c r="O247" s="53" t="n">
        <v>13.5021580231779</v>
      </c>
      <c r="P247" s="53" t="n">
        <v>852.2220989</v>
      </c>
      <c r="Q247" s="53" t="n">
        <v>22.5530879198143</v>
      </c>
      <c r="R247" s="53" t="n">
        <v>7.21625660651706</v>
      </c>
      <c r="S247" s="53" t="n">
        <v>16.0593848771811</v>
      </c>
      <c r="T247" s="53" t="n">
        <v>1165.8727761</v>
      </c>
      <c r="U247" s="53" t="n">
        <v>15.5656569913378</v>
      </c>
      <c r="V247" s="53" t="n">
        <v>9.87211800040076</v>
      </c>
      <c r="W247" s="53" t="n">
        <v>10.5445217349368</v>
      </c>
      <c r="X247" s="53" t="n">
        <v>1136.7270915</v>
      </c>
      <c r="Y247" s="53" t="n">
        <v>18.2911949696392</v>
      </c>
      <c r="Z247" s="53" t="n">
        <v>9.62532465941877</v>
      </c>
      <c r="AA247" s="53" t="n">
        <v>12.2560210240732</v>
      </c>
      <c r="AB247" s="53" t="n">
        <v>635.6300629</v>
      </c>
      <c r="AC247" s="53" t="n">
        <v>19.4416048966132</v>
      </c>
      <c r="AD247" s="53" t="n">
        <v>5.38224677184908</v>
      </c>
      <c r="AE247" s="53" t="n">
        <v>18.4305751464085</v>
      </c>
      <c r="AF247" s="53" t="n">
        <v>832.073201</v>
      </c>
      <c r="AG247" s="53" t="n">
        <v>18.1698940045334</v>
      </c>
      <c r="AH247" s="53" t="n">
        <v>7.04564425350182</v>
      </c>
      <c r="AI247" s="53" t="n">
        <v>16.8081586586986</v>
      </c>
      <c r="AJ247" s="53" t="n">
        <v>880.7162258</v>
      </c>
      <c r="AK247" s="53" t="n">
        <v>18.7568875215867</v>
      </c>
      <c r="AL247" s="53" t="n">
        <v>7.45753283222684</v>
      </c>
      <c r="AM247" s="53" t="n">
        <v>15.997738566559</v>
      </c>
      <c r="AN247" s="53" t="n">
        <v>684.9047986</v>
      </c>
      <c r="AO247" s="53" t="n">
        <v>22.5924645568908</v>
      </c>
      <c r="AP247" s="53" t="n">
        <v>5.79948441153065</v>
      </c>
      <c r="AQ247" s="53" t="n">
        <v>20.7338906909043</v>
      </c>
      <c r="AR247" s="53" t="n">
        <v>897.2908007</v>
      </c>
      <c r="AS247" s="53" t="n">
        <v>20.8139475537387</v>
      </c>
      <c r="AT247" s="53" t="n">
        <v>7.59787932849432</v>
      </c>
      <c r="AU247" s="53" t="n">
        <v>16.2876215585244</v>
      </c>
      <c r="AV247" s="53" t="n">
        <v>557.25501</v>
      </c>
      <c r="AW247" s="53" t="n">
        <v>20.2861191987666</v>
      </c>
      <c r="AX247" s="53" t="n">
        <v>4.71859994315764</v>
      </c>
      <c r="AY247" s="53" t="n">
        <v>20.6080629960574</v>
      </c>
      <c r="AZ247" s="53" t="n">
        <v>475.0154733</v>
      </c>
      <c r="BA247" s="53" t="n">
        <v>19.0538131491194</v>
      </c>
      <c r="BB247" s="53" t="n">
        <v>4.02223029867848</v>
      </c>
      <c r="BC247" s="53" t="n">
        <v>20.0373338171462</v>
      </c>
      <c r="BD247" s="53" t="n">
        <v>418.9239207</v>
      </c>
      <c r="BE247" s="53" t="n">
        <v>24.4122418531223</v>
      </c>
      <c r="BF247" s="53" t="n">
        <v>3.54727073409784</v>
      </c>
      <c r="BG247" s="53" t="n">
        <v>22.5007780201677</v>
      </c>
      <c r="BH247" s="53" t="n">
        <v>972.1814287</v>
      </c>
      <c r="BI247" s="53" t="n">
        <v>16.4252732791084</v>
      </c>
      <c r="BJ247" s="53" t="n">
        <v>8.2320215195602</v>
      </c>
      <c r="BK247" s="53" t="n">
        <v>15.0837750482138</v>
      </c>
    </row>
    <row r="248">
      <c r="A248" s="53" t="s">
        <v>143</v>
      </c>
      <c r="B248" s="53" t="s">
        <v>144</v>
      </c>
      <c r="C248" s="53" t="s">
        <v>17</v>
      </c>
      <c r="D248" s="53" t="n">
        <v>1209.4882486</v>
      </c>
      <c r="E248" s="53" t="n">
        <v>14.8176472914798</v>
      </c>
      <c r="F248" s="53" t="n">
        <v>3.75404738127874</v>
      </c>
      <c r="G248" s="53" t="n">
        <v>13.1997250271638</v>
      </c>
      <c r="H248" s="53" t="n">
        <v>1734.785951</v>
      </c>
      <c r="I248" s="53" t="n">
        <v>11.6095945585891</v>
      </c>
      <c r="J248" s="53" t="n">
        <v>5.38448278763268</v>
      </c>
      <c r="K248" s="53" t="n">
        <v>10.9165168568957</v>
      </c>
      <c r="L248" s="53" t="n">
        <v>2438.7854421</v>
      </c>
      <c r="M248" s="53" t="n">
        <v>11.6865269848498</v>
      </c>
      <c r="N248" s="53" t="n">
        <v>7.5695783840923</v>
      </c>
      <c r="O248" s="53" t="n">
        <v>10.6531120367407</v>
      </c>
      <c r="P248" s="53" t="n">
        <v>2197.1944968</v>
      </c>
      <c r="Q248" s="53" t="n">
        <v>10.3116225374716</v>
      </c>
      <c r="R248" s="53" t="n">
        <v>6.81972086658941</v>
      </c>
      <c r="S248" s="53" t="n">
        <v>8.77653857277217</v>
      </c>
      <c r="T248" s="53" t="n">
        <v>2422.7106283</v>
      </c>
      <c r="U248" s="53" t="n">
        <v>11.2622310343518</v>
      </c>
      <c r="V248" s="53" t="n">
        <v>7.51968487522995</v>
      </c>
      <c r="W248" s="53" t="n">
        <v>9.43757242692419</v>
      </c>
      <c r="X248" s="53" t="n">
        <v>2733.2196714</v>
      </c>
      <c r="Y248" s="53" t="n">
        <v>9.58699287606117</v>
      </c>
      <c r="Z248" s="53" t="n">
        <v>8.4834525360255</v>
      </c>
      <c r="AA248" s="53" t="n">
        <v>8.60858746739816</v>
      </c>
      <c r="AB248" s="53" t="n">
        <v>2512.629897</v>
      </c>
      <c r="AC248" s="53" t="n">
        <v>9.86630176472622</v>
      </c>
      <c r="AD248" s="53" t="n">
        <v>7.79877910833264</v>
      </c>
      <c r="AE248" s="53" t="n">
        <v>9.48071611407753</v>
      </c>
      <c r="AF248" s="53" t="n">
        <v>3135.0189727</v>
      </c>
      <c r="AG248" s="53" t="n">
        <v>9.11981068602952</v>
      </c>
      <c r="AH248" s="53" t="n">
        <v>9.73056974993052</v>
      </c>
      <c r="AI248" s="53" t="n">
        <v>8.52075046260231</v>
      </c>
      <c r="AJ248" s="53" t="n">
        <v>2611.3848044</v>
      </c>
      <c r="AK248" s="53" t="n">
        <v>9.68093710206671</v>
      </c>
      <c r="AL248" s="53" t="n">
        <v>8.10529767264488</v>
      </c>
      <c r="AM248" s="53" t="n">
        <v>8.96850295730597</v>
      </c>
      <c r="AN248" s="53" t="n">
        <v>2037.7213834</v>
      </c>
      <c r="AO248" s="53" t="n">
        <v>11.9722614501215</v>
      </c>
      <c r="AP248" s="53" t="n">
        <v>6.32474323912043</v>
      </c>
      <c r="AQ248" s="53" t="n">
        <v>10.4254471098726</v>
      </c>
      <c r="AR248" s="53" t="n">
        <v>1967.683091</v>
      </c>
      <c r="AS248" s="53" t="n">
        <v>11.2261700600646</v>
      </c>
      <c r="AT248" s="53" t="n">
        <v>6.10735620086041</v>
      </c>
      <c r="AU248" s="53" t="n">
        <v>10.43438062268</v>
      </c>
      <c r="AV248" s="53" t="n">
        <v>2153.3242147</v>
      </c>
      <c r="AW248" s="53" t="n">
        <v>11.6645704616576</v>
      </c>
      <c r="AX248" s="53" t="n">
        <v>6.68355491555673</v>
      </c>
      <c r="AY248" s="53" t="n">
        <v>10.2099139142838</v>
      </c>
      <c r="AZ248" s="53" t="n">
        <v>1394.9243104</v>
      </c>
      <c r="BA248" s="53" t="n">
        <v>12.8546138286861</v>
      </c>
      <c r="BB248" s="53" t="n">
        <v>4.32960961844865</v>
      </c>
      <c r="BC248" s="53" t="n">
        <v>11.9136059458761</v>
      </c>
      <c r="BD248" s="53" t="n">
        <v>1412.6708998</v>
      </c>
      <c r="BE248" s="53" t="n">
        <v>15.7392592796876</v>
      </c>
      <c r="BF248" s="53" t="n">
        <v>4.38469203660427</v>
      </c>
      <c r="BG248" s="53" t="n">
        <v>15.478699847466</v>
      </c>
      <c r="BH248" s="53" t="n">
        <v>2256.7047434</v>
      </c>
      <c r="BI248" s="53" t="n">
        <v>10.9868503920031</v>
      </c>
      <c r="BJ248" s="53" t="n">
        <v>7.00443062765288</v>
      </c>
      <c r="BK248" s="53" t="n">
        <v>10.7257547352314</v>
      </c>
    </row>
    <row r="249">
      <c r="A249" s="53" t="s">
        <v>145</v>
      </c>
      <c r="B249" s="53" t="s">
        <v>146</v>
      </c>
      <c r="C249" s="53" t="s">
        <v>16</v>
      </c>
      <c r="D249" s="53" t="n">
        <v>2085.5337978</v>
      </c>
      <c r="E249" s="53" t="n">
        <v>16.7015731798425</v>
      </c>
      <c r="F249" s="53" t="n">
        <v>6.5751892960924</v>
      </c>
      <c r="G249" s="53" t="n">
        <v>13.6736553605459</v>
      </c>
      <c r="H249" s="53" t="n">
        <v>2480.3176617</v>
      </c>
      <c r="I249" s="53" t="n">
        <v>16.4295714093421</v>
      </c>
      <c r="J249" s="53" t="n">
        <v>7.81984840395415</v>
      </c>
      <c r="K249" s="53" t="n">
        <v>12.9539480856148</v>
      </c>
      <c r="L249" s="53" t="n">
        <v>2665.4773712</v>
      </c>
      <c r="M249" s="53" t="n">
        <v>13.9000842363313</v>
      </c>
      <c r="N249" s="53" t="n">
        <v>8.40361268591221</v>
      </c>
      <c r="O249" s="53" t="n">
        <v>10.2542794030294</v>
      </c>
      <c r="P249" s="53" t="n">
        <v>2908.4637413</v>
      </c>
      <c r="Q249" s="53" t="n">
        <v>12.5085749353129</v>
      </c>
      <c r="R249" s="53" t="n">
        <v>9.16969059913675</v>
      </c>
      <c r="S249" s="53" t="n">
        <v>9.04013201166326</v>
      </c>
      <c r="T249" s="53" t="n">
        <v>2644.7092327</v>
      </c>
      <c r="U249" s="53" t="n">
        <v>12.102297784725</v>
      </c>
      <c r="V249" s="53" t="n">
        <v>8.33813571205113</v>
      </c>
      <c r="W249" s="53" t="n">
        <v>11.0826903799751</v>
      </c>
      <c r="X249" s="53" t="n">
        <v>2462.4928241</v>
      </c>
      <c r="Y249" s="53" t="n">
        <v>14.2327282223935</v>
      </c>
      <c r="Z249" s="53" t="n">
        <v>7.76365095392206</v>
      </c>
      <c r="AA249" s="53" t="n">
        <v>11.5589100968445</v>
      </c>
      <c r="AB249" s="53" t="n">
        <v>2304.0365851</v>
      </c>
      <c r="AC249" s="53" t="n">
        <v>12.8309433200152</v>
      </c>
      <c r="AD249" s="53" t="n">
        <v>7.26407632814955</v>
      </c>
      <c r="AE249" s="53" t="n">
        <v>11.2533821296513</v>
      </c>
      <c r="AF249" s="53" t="n">
        <v>2632.429273</v>
      </c>
      <c r="AG249" s="53" t="n">
        <v>12.4628733991672</v>
      </c>
      <c r="AH249" s="53" t="n">
        <v>8.29941993594572</v>
      </c>
      <c r="AI249" s="53" t="n">
        <v>11.7918249036851</v>
      </c>
      <c r="AJ249" s="53" t="n">
        <v>2028.1889122</v>
      </c>
      <c r="AK249" s="53" t="n">
        <v>16.1828492791395</v>
      </c>
      <c r="AL249" s="53" t="n">
        <v>6.39439458618144</v>
      </c>
      <c r="AM249" s="53" t="n">
        <v>13.4185407736998</v>
      </c>
      <c r="AN249" s="53" t="n">
        <v>1665.681079</v>
      </c>
      <c r="AO249" s="53" t="n">
        <v>16.7212795136815</v>
      </c>
      <c r="AP249" s="53" t="n">
        <v>5.25149408410342</v>
      </c>
      <c r="AQ249" s="53" t="n">
        <v>16.0624690462116</v>
      </c>
      <c r="AR249" s="53" t="n">
        <v>2260.870677</v>
      </c>
      <c r="AS249" s="53" t="n">
        <v>17.768670861752</v>
      </c>
      <c r="AT249" s="53" t="n">
        <v>7.12798454330548</v>
      </c>
      <c r="AU249" s="53" t="n">
        <v>14.8482424732498</v>
      </c>
      <c r="AV249" s="53" t="n">
        <v>1925.5575067</v>
      </c>
      <c r="AW249" s="53" t="n">
        <v>14.0411934788363</v>
      </c>
      <c r="AX249" s="53" t="n">
        <v>6.0708223095785</v>
      </c>
      <c r="AY249" s="53" t="n">
        <v>12.3684548372258</v>
      </c>
      <c r="AZ249" s="53" t="n">
        <v>1532.9784082</v>
      </c>
      <c r="BA249" s="53" t="n">
        <v>15.3645976617371</v>
      </c>
      <c r="BB249" s="53" t="n">
        <v>4.8331142997396</v>
      </c>
      <c r="BC249" s="53" t="n">
        <v>12.9746363427894</v>
      </c>
      <c r="BD249" s="53" t="n">
        <v>684.1525082</v>
      </c>
      <c r="BE249" s="53" t="n">
        <v>21.153432687938</v>
      </c>
      <c r="BF249" s="53" t="n">
        <v>2.15696923902971</v>
      </c>
      <c r="BG249" s="53" t="n">
        <v>21.5197990786299</v>
      </c>
      <c r="BH249" s="53" t="n">
        <v>1437.3424587</v>
      </c>
      <c r="BI249" s="53" t="n">
        <v>15.8524788412101</v>
      </c>
      <c r="BJ249" s="53" t="n">
        <v>4.53159702289787</v>
      </c>
      <c r="BK249" s="53" t="n">
        <v>15.2509588871678</v>
      </c>
    </row>
    <row r="250">
      <c r="A250" s="53" t="s">
        <v>145</v>
      </c>
      <c r="B250" s="53" t="s">
        <v>146</v>
      </c>
      <c r="C250" s="53" t="s">
        <v>17</v>
      </c>
      <c r="D250" s="53" t="n">
        <v>1820.3781075</v>
      </c>
      <c r="E250" s="53" t="n">
        <v>13.9306397321077</v>
      </c>
      <c r="F250" s="53" t="n">
        <v>3.73427991383471</v>
      </c>
      <c r="G250" s="53" t="n">
        <v>13.1781119217134</v>
      </c>
      <c r="H250" s="53" t="n">
        <v>2919.2643599</v>
      </c>
      <c r="I250" s="53" t="n">
        <v>10.8395385933557</v>
      </c>
      <c r="J250" s="53" t="n">
        <v>5.98850877047703</v>
      </c>
      <c r="K250" s="53" t="n">
        <v>9.80901653807552</v>
      </c>
      <c r="L250" s="53" t="n">
        <v>3389.0287011</v>
      </c>
      <c r="M250" s="53" t="n">
        <v>10.3150628449475</v>
      </c>
      <c r="N250" s="53" t="n">
        <v>6.95217205358919</v>
      </c>
      <c r="O250" s="53" t="n">
        <v>8.87713078595611</v>
      </c>
      <c r="P250" s="53" t="n">
        <v>3249.6162226</v>
      </c>
      <c r="Q250" s="53" t="n">
        <v>9.89199803717975</v>
      </c>
      <c r="R250" s="53" t="n">
        <v>6.66618464467916</v>
      </c>
      <c r="S250" s="53" t="n">
        <v>9.03855756659441</v>
      </c>
      <c r="T250" s="53" t="n">
        <v>3973.2108033</v>
      </c>
      <c r="U250" s="53" t="n">
        <v>10.3819718777502</v>
      </c>
      <c r="V250" s="53" t="n">
        <v>8.15054918264791</v>
      </c>
      <c r="W250" s="53" t="n">
        <v>9.37767824921617</v>
      </c>
      <c r="X250" s="53" t="n">
        <v>4041.76631</v>
      </c>
      <c r="Y250" s="53" t="n">
        <v>8.73157370521339</v>
      </c>
      <c r="Z250" s="53" t="n">
        <v>8.29118230199703</v>
      </c>
      <c r="AA250" s="53" t="n">
        <v>8.78204123883329</v>
      </c>
      <c r="AB250" s="53" t="n">
        <v>4600.1702854</v>
      </c>
      <c r="AC250" s="53" t="n">
        <v>9.66021129462427</v>
      </c>
      <c r="AD250" s="53" t="n">
        <v>9.43667880107623</v>
      </c>
      <c r="AE250" s="53" t="n">
        <v>8.78989773970107</v>
      </c>
      <c r="AF250" s="53" t="n">
        <v>3522.1684782</v>
      </c>
      <c r="AG250" s="53" t="n">
        <v>9.85438622457706</v>
      </c>
      <c r="AH250" s="53" t="n">
        <v>7.22529179355341</v>
      </c>
      <c r="AI250" s="53" t="n">
        <v>8.9034353199102</v>
      </c>
      <c r="AJ250" s="53" t="n">
        <v>3584.2228364</v>
      </c>
      <c r="AK250" s="53" t="n">
        <v>9.01792784387632</v>
      </c>
      <c r="AL250" s="53" t="n">
        <v>7.35258861306439</v>
      </c>
      <c r="AM250" s="53" t="n">
        <v>8.20848615560065</v>
      </c>
      <c r="AN250" s="53" t="n">
        <v>3448.550461</v>
      </c>
      <c r="AO250" s="53" t="n">
        <v>9.482482587689</v>
      </c>
      <c r="AP250" s="53" t="n">
        <v>7.07427356179504</v>
      </c>
      <c r="AQ250" s="53" t="n">
        <v>8.87619601228754</v>
      </c>
      <c r="AR250" s="53" t="n">
        <v>2721.4222776</v>
      </c>
      <c r="AS250" s="53" t="n">
        <v>10.5959900920359</v>
      </c>
      <c r="AT250" s="53" t="n">
        <v>5.58266027614486</v>
      </c>
      <c r="AU250" s="53" t="n">
        <v>10.7536503522923</v>
      </c>
      <c r="AV250" s="53" t="n">
        <v>3631.6763804</v>
      </c>
      <c r="AW250" s="53" t="n">
        <v>9.08277182349384</v>
      </c>
      <c r="AX250" s="53" t="n">
        <v>7.44993367312053</v>
      </c>
      <c r="AY250" s="53" t="n">
        <v>8.90286140620851</v>
      </c>
      <c r="AZ250" s="53" t="n">
        <v>2432.0187567</v>
      </c>
      <c r="BA250" s="53" t="n">
        <v>10.6101406071112</v>
      </c>
      <c r="BB250" s="53" t="n">
        <v>4.98898484649793</v>
      </c>
      <c r="BC250" s="53" t="n">
        <v>10.4282601764604</v>
      </c>
      <c r="BD250" s="53" t="n">
        <v>1820.8261476</v>
      </c>
      <c r="BE250" s="53" t="n">
        <v>13.4124752696399</v>
      </c>
      <c r="BF250" s="53" t="n">
        <v>3.73519901253137</v>
      </c>
      <c r="BG250" s="53" t="n">
        <v>12.0199465219202</v>
      </c>
      <c r="BH250" s="53" t="n">
        <v>3593.4478357</v>
      </c>
      <c r="BI250" s="53" t="n">
        <v>10.8626814343707</v>
      </c>
      <c r="BJ250" s="53" t="n">
        <v>7.37151255499118</v>
      </c>
      <c r="BK250" s="53" t="n">
        <v>10.493260571389</v>
      </c>
    </row>
    <row r="251">
      <c r="A251" s="53" t="s">
        <v>147</v>
      </c>
      <c r="B251" s="53" t="s">
        <v>148</v>
      </c>
      <c r="C251" s="53" t="s">
        <v>16</v>
      </c>
      <c r="D251" s="53" t="n">
        <v>340.9939448</v>
      </c>
      <c r="E251" s="53" t="n">
        <v>32.1829658504037</v>
      </c>
      <c r="F251" s="53" t="n">
        <v>5.33920103102766</v>
      </c>
      <c r="G251" s="53" t="n">
        <v>24.4123626131201</v>
      </c>
      <c r="H251" s="53" t="n">
        <v>647.0345366</v>
      </c>
      <c r="I251" s="53" t="n">
        <v>21.1806264328882</v>
      </c>
      <c r="J251" s="53" t="n">
        <v>10.1311108821931</v>
      </c>
      <c r="K251" s="53" t="n">
        <v>14.5709319019947</v>
      </c>
      <c r="L251" s="53" t="n">
        <v>521.4220775</v>
      </c>
      <c r="M251" s="53" t="n">
        <v>24.3377840829448</v>
      </c>
      <c r="N251" s="53" t="n">
        <v>8.16430126177591</v>
      </c>
      <c r="O251" s="53" t="n">
        <v>16.6984782917969</v>
      </c>
      <c r="P251" s="53" t="n">
        <v>399.7063599</v>
      </c>
      <c r="Q251" s="53" t="n">
        <v>23.1397793225106</v>
      </c>
      <c r="R251" s="53" t="n">
        <v>6.25850588091262</v>
      </c>
      <c r="S251" s="53" t="n">
        <v>17.9419792453844</v>
      </c>
      <c r="T251" s="53" t="n">
        <v>441.4929039</v>
      </c>
      <c r="U251" s="53" t="n">
        <v>24.4189990086679</v>
      </c>
      <c r="V251" s="53" t="n">
        <v>6.91278951911253</v>
      </c>
      <c r="W251" s="53" t="n">
        <v>17.4403677121401</v>
      </c>
      <c r="X251" s="53" t="n">
        <v>485.6848439</v>
      </c>
      <c r="Y251" s="53" t="n">
        <v>19.9737725158759</v>
      </c>
      <c r="Z251" s="53" t="n">
        <v>7.60473626834147</v>
      </c>
      <c r="AA251" s="53" t="n">
        <v>16.3901891582105</v>
      </c>
      <c r="AB251" s="53" t="n">
        <v>620.9696637</v>
      </c>
      <c r="AC251" s="53" t="n">
        <v>21.0467619735831</v>
      </c>
      <c r="AD251" s="53" t="n">
        <v>9.72299338220958</v>
      </c>
      <c r="AE251" s="53" t="n">
        <v>14.3374040877773</v>
      </c>
      <c r="AF251" s="53" t="n">
        <v>556.4887292</v>
      </c>
      <c r="AG251" s="53" t="n">
        <v>25.5200137340027</v>
      </c>
      <c r="AH251" s="53" t="n">
        <v>8.71336644538537</v>
      </c>
      <c r="AI251" s="53" t="n">
        <v>18.8277154750149</v>
      </c>
      <c r="AJ251" s="53" t="n">
        <v>413.6503295</v>
      </c>
      <c r="AK251" s="53" t="n">
        <v>25.4770518729625</v>
      </c>
      <c r="AL251" s="53" t="n">
        <v>6.47683719734876</v>
      </c>
      <c r="AM251" s="53" t="n">
        <v>19.2023124558233</v>
      </c>
      <c r="AN251" s="53" t="n">
        <v>262.5158417</v>
      </c>
      <c r="AO251" s="53" t="n">
        <v>26.5756070973425</v>
      </c>
      <c r="AP251" s="53" t="n">
        <v>4.1104098006427</v>
      </c>
      <c r="AQ251" s="53" t="n">
        <v>26.631226985875</v>
      </c>
      <c r="AR251" s="53" t="n">
        <v>454.1705216</v>
      </c>
      <c r="AS251" s="53" t="n">
        <v>23.1156499079927</v>
      </c>
      <c r="AT251" s="53" t="n">
        <v>7.11129260260427</v>
      </c>
      <c r="AU251" s="53" t="n">
        <v>17.9273437856406</v>
      </c>
      <c r="AV251" s="53" t="n">
        <v>354.2026174</v>
      </c>
      <c r="AW251" s="53" t="n">
        <v>24.1689954226848</v>
      </c>
      <c r="AX251" s="53" t="n">
        <v>5.54601924419502</v>
      </c>
      <c r="AY251" s="53" t="n">
        <v>21.3822835680049</v>
      </c>
      <c r="AZ251" s="53" t="n">
        <v>335.0699965</v>
      </c>
      <c r="BA251" s="53" t="n">
        <v>21.1558670408998</v>
      </c>
      <c r="BB251" s="53" t="n">
        <v>5.24644527582014</v>
      </c>
      <c r="BC251" s="53" t="n">
        <v>20.024768257459</v>
      </c>
      <c r="BD251" s="53" t="n">
        <v>192.0370242</v>
      </c>
      <c r="BE251" s="53" t="n">
        <v>25.1954931320516</v>
      </c>
      <c r="BF251" s="53" t="n">
        <v>3.00686945689167</v>
      </c>
      <c r="BG251" s="53" t="n">
        <v>24.768767003755</v>
      </c>
      <c r="BH251" s="53" t="n">
        <v>361.170569</v>
      </c>
      <c r="BI251" s="53" t="n">
        <v>21.3274540585051</v>
      </c>
      <c r="BJ251" s="53" t="n">
        <v>5.65512175153923</v>
      </c>
      <c r="BK251" s="53" t="n">
        <v>21.2269396440256</v>
      </c>
    </row>
    <row r="252">
      <c r="A252" s="53" t="s">
        <v>147</v>
      </c>
      <c r="B252" s="53" t="s">
        <v>148</v>
      </c>
      <c r="C252" s="53" t="s">
        <v>17</v>
      </c>
      <c r="D252" s="53" t="n">
        <v>927.7378945</v>
      </c>
      <c r="E252" s="53" t="n">
        <v>14.5634883353275</v>
      </c>
      <c r="F252" s="53" t="n">
        <v>4.64370698828837</v>
      </c>
      <c r="G252" s="53" t="n">
        <v>13.209892654242</v>
      </c>
      <c r="H252" s="53" t="n">
        <v>848.1500481</v>
      </c>
      <c r="I252" s="53" t="n">
        <v>14.1368227646633</v>
      </c>
      <c r="J252" s="53" t="n">
        <v>4.24533731868499</v>
      </c>
      <c r="K252" s="53" t="n">
        <v>13.2776806057028</v>
      </c>
      <c r="L252" s="53" t="n">
        <v>1368.6614981</v>
      </c>
      <c r="M252" s="53" t="n">
        <v>11.1764028048911</v>
      </c>
      <c r="N252" s="53" t="n">
        <v>6.85070966811543</v>
      </c>
      <c r="O252" s="53" t="n">
        <v>10.0539677140401</v>
      </c>
      <c r="P252" s="53" t="n">
        <v>1505.2866319</v>
      </c>
      <c r="Q252" s="53" t="n">
        <v>9.73384857121778</v>
      </c>
      <c r="R252" s="53" t="n">
        <v>7.53457425138205</v>
      </c>
      <c r="S252" s="53" t="n">
        <v>8.46461986618562</v>
      </c>
      <c r="T252" s="53" t="n">
        <v>1697.514105</v>
      </c>
      <c r="U252" s="53" t="n">
        <v>10.0669113330269</v>
      </c>
      <c r="V252" s="53" t="n">
        <v>8.49675124713425</v>
      </c>
      <c r="W252" s="53" t="n">
        <v>9.71685508021442</v>
      </c>
      <c r="X252" s="53" t="n">
        <v>1577.0407623</v>
      </c>
      <c r="Y252" s="53" t="n">
        <v>9.62332202062005</v>
      </c>
      <c r="Z252" s="53" t="n">
        <v>7.89373297363799</v>
      </c>
      <c r="AA252" s="53" t="n">
        <v>9.18024719037944</v>
      </c>
      <c r="AB252" s="53" t="n">
        <v>1564.2883358</v>
      </c>
      <c r="AC252" s="53" t="n">
        <v>9.5403970501399</v>
      </c>
      <c r="AD252" s="53" t="n">
        <v>7.82990187176454</v>
      </c>
      <c r="AE252" s="53" t="n">
        <v>9.34379853953145</v>
      </c>
      <c r="AF252" s="53" t="n">
        <v>1447.3538293</v>
      </c>
      <c r="AG252" s="53" t="n">
        <v>11.2957099747186</v>
      </c>
      <c r="AH252" s="53" t="n">
        <v>7.24459691847409</v>
      </c>
      <c r="AI252" s="53" t="n">
        <v>10.1716638389022</v>
      </c>
      <c r="AJ252" s="53" t="n">
        <v>1584.6658562</v>
      </c>
      <c r="AK252" s="53" t="n">
        <v>8.7497093755414</v>
      </c>
      <c r="AL252" s="53" t="n">
        <v>7.93189968218757</v>
      </c>
      <c r="AM252" s="53" t="n">
        <v>7.91935613540937</v>
      </c>
      <c r="AN252" s="53" t="n">
        <v>1356.619044</v>
      </c>
      <c r="AO252" s="53" t="n">
        <v>10.5140928005545</v>
      </c>
      <c r="AP252" s="53" t="n">
        <v>6.79043226800939</v>
      </c>
      <c r="AQ252" s="53" t="n">
        <v>9.73256131382689</v>
      </c>
      <c r="AR252" s="53" t="n">
        <v>1424.5522437</v>
      </c>
      <c r="AS252" s="53" t="n">
        <v>10.8167244995318</v>
      </c>
      <c r="AT252" s="53" t="n">
        <v>7.13046567189842</v>
      </c>
      <c r="AU252" s="53" t="n">
        <v>10.1813564523415</v>
      </c>
      <c r="AV252" s="53" t="n">
        <v>1389.9505768</v>
      </c>
      <c r="AW252" s="53" t="n">
        <v>8.26689908275873</v>
      </c>
      <c r="AX252" s="53" t="n">
        <v>6.9572702000496</v>
      </c>
      <c r="AY252" s="53" t="n">
        <v>7.42544849498564</v>
      </c>
      <c r="AZ252" s="53" t="n">
        <v>969.6004714</v>
      </c>
      <c r="BA252" s="53" t="n">
        <v>10.8487367154498</v>
      </c>
      <c r="BB252" s="53" t="n">
        <v>4.85324627955884</v>
      </c>
      <c r="BC252" s="53" t="n">
        <v>10.441836204041</v>
      </c>
      <c r="BD252" s="53" t="n">
        <v>694.5123749</v>
      </c>
      <c r="BE252" s="53" t="n">
        <v>11.4484983296115</v>
      </c>
      <c r="BF252" s="53" t="n">
        <v>3.47631802893428</v>
      </c>
      <c r="BG252" s="53" t="n">
        <v>11.9165729169423</v>
      </c>
      <c r="BH252" s="53" t="n">
        <v>1622.4563694</v>
      </c>
      <c r="BI252" s="53" t="n">
        <v>8.99681879899821</v>
      </c>
      <c r="BJ252" s="53" t="n">
        <v>8.12105663188016</v>
      </c>
      <c r="BK252" s="53" t="n">
        <v>9.06377178012762</v>
      </c>
    </row>
    <row r="253">
      <c r="A253" s="53" t="s">
        <v>149</v>
      </c>
      <c r="B253" s="53" t="s">
        <v>150</v>
      </c>
      <c r="C253" s="53" t="s">
        <v>16</v>
      </c>
      <c r="D253" s="53" t="n">
        <v>826.9725892</v>
      </c>
      <c r="E253" s="53" t="n">
        <v>21.1246028886435</v>
      </c>
      <c r="F253" s="53" t="n">
        <v>6.06562474007469</v>
      </c>
      <c r="G253" s="53" t="n">
        <v>17.9672649773307</v>
      </c>
      <c r="H253" s="53" t="n">
        <v>743.5451784</v>
      </c>
      <c r="I253" s="53" t="n">
        <v>22.5920830903505</v>
      </c>
      <c r="J253" s="53" t="n">
        <v>5.45370679556532</v>
      </c>
      <c r="K253" s="53" t="n">
        <v>19.9540221744767</v>
      </c>
      <c r="L253" s="53" t="n">
        <v>970.1676473</v>
      </c>
      <c r="M253" s="53" t="n">
        <v>16.5284807331636</v>
      </c>
      <c r="N253" s="53" t="n">
        <v>7.11592253520237</v>
      </c>
      <c r="O253" s="53" t="n">
        <v>14.9146713055359</v>
      </c>
      <c r="P253" s="53" t="n">
        <v>1007.1024414</v>
      </c>
      <c r="Q253" s="53" t="n">
        <v>15.5300080362539</v>
      </c>
      <c r="R253" s="53" t="n">
        <v>7.38682945979494</v>
      </c>
      <c r="S253" s="53" t="n">
        <v>12.5203131228606</v>
      </c>
      <c r="T253" s="53" t="n">
        <v>1190.6714333</v>
      </c>
      <c r="U253" s="53" t="n">
        <v>16.8990898163539</v>
      </c>
      <c r="V253" s="53" t="n">
        <v>8.73325935761822</v>
      </c>
      <c r="W253" s="53" t="n">
        <v>13.3974928696716</v>
      </c>
      <c r="X253" s="53" t="n">
        <v>1158.4428525</v>
      </c>
      <c r="Y253" s="53" t="n">
        <v>19.9922422969685</v>
      </c>
      <c r="Z253" s="53" t="n">
        <v>8.49687126012748</v>
      </c>
      <c r="AA253" s="53" t="n">
        <v>16.2795783630285</v>
      </c>
      <c r="AB253" s="53" t="n">
        <v>890.6396087</v>
      </c>
      <c r="AC253" s="53" t="n">
        <v>21.5761684228366</v>
      </c>
      <c r="AD253" s="53" t="n">
        <v>6.53260545219189</v>
      </c>
      <c r="AE253" s="53" t="n">
        <v>19.4413562498283</v>
      </c>
      <c r="AF253" s="53" t="n">
        <v>781.7800902</v>
      </c>
      <c r="AG253" s="53" t="n">
        <v>19.9544665414433</v>
      </c>
      <c r="AH253" s="53" t="n">
        <v>5.73414973887135</v>
      </c>
      <c r="AI253" s="53" t="n">
        <v>18.5216412681172</v>
      </c>
      <c r="AJ253" s="53" t="n">
        <v>741.6461914</v>
      </c>
      <c r="AK253" s="53" t="n">
        <v>19.2650831902099</v>
      </c>
      <c r="AL253" s="53" t="n">
        <v>5.43977822927581</v>
      </c>
      <c r="AM253" s="53" t="n">
        <v>19.3064643314173</v>
      </c>
      <c r="AN253" s="53" t="n">
        <v>896.3825777</v>
      </c>
      <c r="AO253" s="53" t="n">
        <v>19.6736629244073</v>
      </c>
      <c r="AP253" s="53" t="n">
        <v>6.57472860754529</v>
      </c>
      <c r="AQ253" s="53" t="n">
        <v>15.7838426983903</v>
      </c>
      <c r="AR253" s="53" t="n">
        <v>1015.8078177</v>
      </c>
      <c r="AS253" s="53" t="n">
        <v>19.4127304735102</v>
      </c>
      <c r="AT253" s="53" t="n">
        <v>7.45068108746258</v>
      </c>
      <c r="AU253" s="53" t="n">
        <v>14.7301485119573</v>
      </c>
      <c r="AV253" s="53" t="n">
        <v>768.2257403</v>
      </c>
      <c r="AW253" s="53" t="n">
        <v>17.6129145390909</v>
      </c>
      <c r="AX253" s="53" t="n">
        <v>5.63473217514218</v>
      </c>
      <c r="AY253" s="53" t="n">
        <v>17.2199718196883</v>
      </c>
      <c r="AZ253" s="53" t="n">
        <v>890.5189628</v>
      </c>
      <c r="BA253" s="53" t="n">
        <v>14.7052857006962</v>
      </c>
      <c r="BB253" s="53" t="n">
        <v>6.53172054649442</v>
      </c>
      <c r="BC253" s="53" t="n">
        <v>14.3366478410344</v>
      </c>
      <c r="BD253" s="53" t="n">
        <v>601.1805432</v>
      </c>
      <c r="BE253" s="53" t="n">
        <v>18.25877930584</v>
      </c>
      <c r="BF253" s="53" t="n">
        <v>4.40949993229287</v>
      </c>
      <c r="BG253" s="53" t="n">
        <v>18.7761762533224</v>
      </c>
      <c r="BH253" s="53" t="n">
        <v>1150.6741767</v>
      </c>
      <c r="BI253" s="53" t="n">
        <v>15.0205561228236</v>
      </c>
      <c r="BJ253" s="53" t="n">
        <v>8.43989008234058</v>
      </c>
      <c r="BK253" s="53" t="n">
        <v>13.7287898140402</v>
      </c>
    </row>
    <row r="254">
      <c r="A254" s="53" t="s">
        <v>149</v>
      </c>
      <c r="B254" s="53" t="s">
        <v>150</v>
      </c>
      <c r="C254" s="53" t="s">
        <v>17</v>
      </c>
      <c r="D254" s="53" t="n">
        <v>1692.4279856</v>
      </c>
      <c r="E254" s="53" t="n">
        <v>13.684376058116</v>
      </c>
      <c r="F254" s="53" t="n">
        <v>4.82321042474943</v>
      </c>
      <c r="G254" s="53" t="n">
        <v>11.4856255059567</v>
      </c>
      <c r="H254" s="53" t="n">
        <v>2170.8139694</v>
      </c>
      <c r="I254" s="53" t="n">
        <v>10.1839629060704</v>
      </c>
      <c r="J254" s="53" t="n">
        <v>6.18655130764092</v>
      </c>
      <c r="K254" s="53" t="n">
        <v>9.14570360871157</v>
      </c>
      <c r="L254" s="53" t="n">
        <v>2120.0726314</v>
      </c>
      <c r="M254" s="53" t="n">
        <v>11.1013099523056</v>
      </c>
      <c r="N254" s="53" t="n">
        <v>6.04194477047085</v>
      </c>
      <c r="O254" s="53" t="n">
        <v>9.85688672292409</v>
      </c>
      <c r="P254" s="53" t="n">
        <v>2303.4791251</v>
      </c>
      <c r="Q254" s="53" t="n">
        <v>10.4482157124255</v>
      </c>
      <c r="R254" s="53" t="n">
        <v>6.56463059220581</v>
      </c>
      <c r="S254" s="53" t="n">
        <v>9.8251016235432</v>
      </c>
      <c r="T254" s="53" t="n">
        <v>2675.747</v>
      </c>
      <c r="U254" s="53" t="n">
        <v>9.85599205195033</v>
      </c>
      <c r="V254" s="53" t="n">
        <v>7.62554799034281</v>
      </c>
      <c r="W254" s="53" t="n">
        <v>8.90878025153343</v>
      </c>
      <c r="X254" s="53" t="n">
        <v>3001.3341333</v>
      </c>
      <c r="Y254" s="53" t="n">
        <v>10.3327886753254</v>
      </c>
      <c r="Z254" s="53" t="n">
        <v>8.55343104879986</v>
      </c>
      <c r="AA254" s="53" t="n">
        <v>9.69114603908111</v>
      </c>
      <c r="AB254" s="53" t="n">
        <v>2704.0459115</v>
      </c>
      <c r="AC254" s="53" t="n">
        <v>10.4288865796239</v>
      </c>
      <c r="AD254" s="53" t="n">
        <v>7.70619638786235</v>
      </c>
      <c r="AE254" s="53" t="n">
        <v>9.71438632751703</v>
      </c>
      <c r="AF254" s="53" t="n">
        <v>2781.5002668</v>
      </c>
      <c r="AG254" s="53" t="n">
        <v>9.88764100172165</v>
      </c>
      <c r="AH254" s="53" t="n">
        <v>7.92693172023914</v>
      </c>
      <c r="AI254" s="53" t="n">
        <v>9.52748015671614</v>
      </c>
      <c r="AJ254" s="53" t="n">
        <v>3054.7094464</v>
      </c>
      <c r="AK254" s="53" t="n">
        <v>9.64440810398437</v>
      </c>
      <c r="AL254" s="53" t="n">
        <v>8.70554408921199</v>
      </c>
      <c r="AM254" s="53" t="n">
        <v>9.06770713130101</v>
      </c>
      <c r="AN254" s="53" t="n">
        <v>2376.2205505</v>
      </c>
      <c r="AO254" s="53" t="n">
        <v>10.5502637054775</v>
      </c>
      <c r="AP254" s="53" t="n">
        <v>6.77193465730375</v>
      </c>
      <c r="AQ254" s="53" t="n">
        <v>9.50441573941135</v>
      </c>
      <c r="AR254" s="53" t="n">
        <v>2410.4905576</v>
      </c>
      <c r="AS254" s="53" t="n">
        <v>10.7514093973142</v>
      </c>
      <c r="AT254" s="53" t="n">
        <v>6.86959993872627</v>
      </c>
      <c r="AU254" s="53" t="n">
        <v>10.247664262132</v>
      </c>
      <c r="AV254" s="53" t="n">
        <v>2129.0568826</v>
      </c>
      <c r="AW254" s="53" t="n">
        <v>9.89149622391249</v>
      </c>
      <c r="AX254" s="53" t="n">
        <v>6.06754877514053</v>
      </c>
      <c r="AY254" s="53" t="n">
        <v>9.53131987935193</v>
      </c>
      <c r="AZ254" s="53" t="n">
        <v>1740.8129336</v>
      </c>
      <c r="BA254" s="53" t="n">
        <v>12.5520012745421</v>
      </c>
      <c r="BB254" s="53" t="n">
        <v>4.9611015418783</v>
      </c>
      <c r="BC254" s="53" t="n">
        <v>12.6716137703177</v>
      </c>
      <c r="BD254" s="53" t="n">
        <v>1228.2353178</v>
      </c>
      <c r="BE254" s="53" t="n">
        <v>12.8205442689426</v>
      </c>
      <c r="BF254" s="53" t="n">
        <v>3.50031873690519</v>
      </c>
      <c r="BG254" s="53" t="n">
        <v>11.9183275085055</v>
      </c>
      <c r="BH254" s="53" t="n">
        <v>2700.2954437</v>
      </c>
      <c r="BI254" s="53" t="n">
        <v>10.0079668479617</v>
      </c>
      <c r="BJ254" s="53" t="n">
        <v>7.69550801852282</v>
      </c>
      <c r="BK254" s="53" t="n">
        <v>10.2594764157399</v>
      </c>
    </row>
    <row r="255">
      <c r="A255" s="53" t="s">
        <v>151</v>
      </c>
      <c r="B255" s="53" t="s">
        <v>152</v>
      </c>
      <c r="C255" s="53" t="s">
        <v>16</v>
      </c>
      <c r="D255" s="53" t="n">
        <v>880.5368925</v>
      </c>
      <c r="E255" s="53" t="n">
        <v>20.1044214230034</v>
      </c>
      <c r="F255" s="53" t="n">
        <v>6.46023135843256</v>
      </c>
      <c r="G255" s="53" t="n">
        <v>16.8780573407401</v>
      </c>
      <c r="H255" s="53" t="n">
        <v>996.1619975</v>
      </c>
      <c r="I255" s="53" t="n">
        <v>20.7825812554952</v>
      </c>
      <c r="J255" s="53" t="n">
        <v>7.30853758558255</v>
      </c>
      <c r="K255" s="53" t="n">
        <v>15.7853010808519</v>
      </c>
      <c r="L255" s="53" t="n">
        <v>791.3596743</v>
      </c>
      <c r="M255" s="53" t="n">
        <v>18.4450758038313</v>
      </c>
      <c r="N255" s="53" t="n">
        <v>5.80596523241283</v>
      </c>
      <c r="O255" s="53" t="n">
        <v>16.5437625047811</v>
      </c>
      <c r="P255" s="53" t="n">
        <v>856.2408564</v>
      </c>
      <c r="Q255" s="53" t="n">
        <v>16.7139209369904</v>
      </c>
      <c r="R255" s="53" t="n">
        <v>6.2819787313868</v>
      </c>
      <c r="S255" s="53" t="n">
        <v>13.9111999283552</v>
      </c>
      <c r="T255" s="53" t="n">
        <v>1219.5512175</v>
      </c>
      <c r="U255" s="53" t="n">
        <v>19.4045746570417</v>
      </c>
      <c r="V255" s="53" t="n">
        <v>8.94747634723108</v>
      </c>
      <c r="W255" s="53" t="n">
        <v>15.1938342211767</v>
      </c>
      <c r="X255" s="53" t="n">
        <v>1440.1595691</v>
      </c>
      <c r="Y255" s="53" t="n">
        <v>15.0612436686633</v>
      </c>
      <c r="Z255" s="53" t="n">
        <v>10.5660127232506</v>
      </c>
      <c r="AA255" s="53" t="n">
        <v>10.5580629379405</v>
      </c>
      <c r="AB255" s="53" t="n">
        <v>1316.122114</v>
      </c>
      <c r="AC255" s="53" t="n">
        <v>16.4144111358857</v>
      </c>
      <c r="AD255" s="53" t="n">
        <v>9.6559876420957</v>
      </c>
      <c r="AE255" s="53" t="n">
        <v>12.0078931094258</v>
      </c>
      <c r="AF255" s="53" t="n">
        <v>1035.6282011</v>
      </c>
      <c r="AG255" s="53" t="n">
        <v>14.494512785357</v>
      </c>
      <c r="AH255" s="53" t="n">
        <v>7.59808911745662</v>
      </c>
      <c r="AI255" s="53" t="n">
        <v>12.6433561153768</v>
      </c>
      <c r="AJ255" s="53" t="n">
        <v>678.19463</v>
      </c>
      <c r="AK255" s="53" t="n">
        <v>17.7441596355273</v>
      </c>
      <c r="AL255" s="53" t="n">
        <v>4.97570772237299</v>
      </c>
      <c r="AM255" s="53" t="n">
        <v>16.9565676502929</v>
      </c>
      <c r="AN255" s="53" t="n">
        <v>874.4371458</v>
      </c>
      <c r="AO255" s="53" t="n">
        <v>17.7812983950484</v>
      </c>
      <c r="AP255" s="53" t="n">
        <v>6.41547937217795</v>
      </c>
      <c r="AQ255" s="53" t="n">
        <v>15.1619820899086</v>
      </c>
      <c r="AR255" s="53" t="n">
        <v>902.2222279</v>
      </c>
      <c r="AS255" s="53" t="n">
        <v>16.8860519457176</v>
      </c>
      <c r="AT255" s="53" t="n">
        <v>6.61933006850643</v>
      </c>
      <c r="AU255" s="53" t="n">
        <v>15.7947199076527</v>
      </c>
      <c r="AV255" s="53" t="n">
        <v>824.7560908</v>
      </c>
      <c r="AW255" s="53" t="n">
        <v>16.5869477964495</v>
      </c>
      <c r="AX255" s="53" t="n">
        <v>6.05098458250505</v>
      </c>
      <c r="AY255" s="53" t="n">
        <v>15.7110894784065</v>
      </c>
      <c r="AZ255" s="53" t="n">
        <v>584.8646579</v>
      </c>
      <c r="BA255" s="53" t="n">
        <v>12.6897648393875</v>
      </c>
      <c r="BB255" s="53" t="n">
        <v>4.29097410407993</v>
      </c>
      <c r="BC255" s="53" t="n">
        <v>13.3854336089556</v>
      </c>
      <c r="BD255" s="53" t="n">
        <v>488.7809243</v>
      </c>
      <c r="BE255" s="53" t="n">
        <v>16.4745697527761</v>
      </c>
      <c r="BF255" s="53" t="n">
        <v>3.58603697523839</v>
      </c>
      <c r="BG255" s="53" t="n">
        <v>18.2624514040155</v>
      </c>
      <c r="BH255" s="53" t="n">
        <v>741.0977031</v>
      </c>
      <c r="BI255" s="53" t="n">
        <v>14.4565162867848</v>
      </c>
      <c r="BJ255" s="53" t="n">
        <v>5.43720843727052</v>
      </c>
      <c r="BK255" s="53" t="n">
        <v>16.1890700573639</v>
      </c>
    </row>
    <row r="256">
      <c r="A256" s="53" t="s">
        <v>151</v>
      </c>
      <c r="B256" s="53" t="s">
        <v>152</v>
      </c>
      <c r="C256" s="53" t="s">
        <v>17</v>
      </c>
      <c r="D256" s="53" t="n">
        <v>1561.9690013</v>
      </c>
      <c r="E256" s="53" t="n">
        <v>14.1084974102136</v>
      </c>
      <c r="F256" s="53" t="n">
        <v>5.12509380436466</v>
      </c>
      <c r="G256" s="53" t="n">
        <v>12.8925229368017</v>
      </c>
      <c r="H256" s="53" t="n">
        <v>1702.9317014</v>
      </c>
      <c r="I256" s="53" t="n">
        <v>12.8169499879226</v>
      </c>
      <c r="J256" s="53" t="n">
        <v>5.58761710689355</v>
      </c>
      <c r="K256" s="53" t="n">
        <v>10.4970879620433</v>
      </c>
      <c r="L256" s="53" t="n">
        <v>1410.0407319</v>
      </c>
      <c r="M256" s="53" t="n">
        <v>14.4247299843416</v>
      </c>
      <c r="N256" s="53" t="n">
        <v>4.62659054881879</v>
      </c>
      <c r="O256" s="53" t="n">
        <v>11.7677130437962</v>
      </c>
      <c r="P256" s="53" t="n">
        <v>1558.3645161</v>
      </c>
      <c r="Q256" s="53" t="n">
        <v>13.7875984865519</v>
      </c>
      <c r="R256" s="53" t="n">
        <v>5.11326685725427</v>
      </c>
      <c r="S256" s="53" t="n">
        <v>12.8729291206309</v>
      </c>
      <c r="T256" s="53" t="n">
        <v>2971.8434108</v>
      </c>
      <c r="U256" s="53" t="n">
        <v>9.05668688871606</v>
      </c>
      <c r="V256" s="53" t="n">
        <v>9.7511386202649</v>
      </c>
      <c r="W256" s="53" t="n">
        <v>8.57055021679679</v>
      </c>
      <c r="X256" s="53" t="n">
        <v>3190.5797905</v>
      </c>
      <c r="Y256" s="53" t="n">
        <v>8.70017613306127</v>
      </c>
      <c r="Z256" s="53" t="n">
        <v>10.4688509842469</v>
      </c>
      <c r="AA256" s="53" t="n">
        <v>8.52488237696814</v>
      </c>
      <c r="AB256" s="53" t="n">
        <v>2472.9733685</v>
      </c>
      <c r="AC256" s="53" t="n">
        <v>10.3792907955456</v>
      </c>
      <c r="AD256" s="53" t="n">
        <v>8.11425865603582</v>
      </c>
      <c r="AE256" s="53" t="n">
        <v>9.50654823130439</v>
      </c>
      <c r="AF256" s="53" t="n">
        <v>2754.7623386</v>
      </c>
      <c r="AG256" s="53" t="n">
        <v>9.93872607190194</v>
      </c>
      <c r="AH256" s="53" t="n">
        <v>9.03885761004569</v>
      </c>
      <c r="AI256" s="53" t="n">
        <v>8.09259449384407</v>
      </c>
      <c r="AJ256" s="53" t="n">
        <v>2302.7645713</v>
      </c>
      <c r="AK256" s="53" t="n">
        <v>10.6722336422537</v>
      </c>
      <c r="AL256" s="53" t="n">
        <v>7.55577378773687</v>
      </c>
      <c r="AM256" s="53" t="n">
        <v>9.4262032811594</v>
      </c>
      <c r="AN256" s="53" t="n">
        <v>1982.2500329</v>
      </c>
      <c r="AO256" s="53" t="n">
        <v>11.6874010862236</v>
      </c>
      <c r="AP256" s="53" t="n">
        <v>6.50410946303166</v>
      </c>
      <c r="AQ256" s="53" t="n">
        <v>9.55987410434503</v>
      </c>
      <c r="AR256" s="53" t="n">
        <v>2409.9060104</v>
      </c>
      <c r="AS256" s="53" t="n">
        <v>10.7400626412901</v>
      </c>
      <c r="AT256" s="53" t="n">
        <v>7.90732361059834</v>
      </c>
      <c r="AU256" s="53" t="n">
        <v>9.75359486836379</v>
      </c>
      <c r="AV256" s="53" t="n">
        <v>1398.464329</v>
      </c>
      <c r="AW256" s="53" t="n">
        <v>11.2136614048834</v>
      </c>
      <c r="AX256" s="53" t="n">
        <v>4.5886063437992</v>
      </c>
      <c r="AY256" s="53" t="n">
        <v>10.5894394912617</v>
      </c>
      <c r="AZ256" s="53" t="n">
        <v>1289.7132353</v>
      </c>
      <c r="BA256" s="53" t="n">
        <v>8.62650958841167</v>
      </c>
      <c r="BB256" s="53" t="n">
        <v>4.23177496233397</v>
      </c>
      <c r="BC256" s="53" t="n">
        <v>8.3883374768502</v>
      </c>
      <c r="BD256" s="53" t="n">
        <v>1198.2411231</v>
      </c>
      <c r="BE256" s="53" t="n">
        <v>11.1196567969977</v>
      </c>
      <c r="BF256" s="53" t="n">
        <v>3.93163894483414</v>
      </c>
      <c r="BG256" s="53" t="n">
        <v>10.9902212660148</v>
      </c>
      <c r="BH256" s="53" t="n">
        <v>2272.0819394</v>
      </c>
      <c r="BI256" s="53" t="n">
        <v>11.3530504538158</v>
      </c>
      <c r="BJ256" s="53" t="n">
        <v>7.45509869974126</v>
      </c>
      <c r="BK256" s="53" t="n">
        <v>10.7324105132235</v>
      </c>
    </row>
    <row r="257">
      <c r="A257" s="53" t="s">
        <v>153</v>
      </c>
      <c r="B257" s="53" t="s">
        <v>154</v>
      </c>
      <c r="C257" s="53" t="s">
        <v>16</v>
      </c>
      <c r="D257" s="53" t="n">
        <v>806.5751056</v>
      </c>
      <c r="E257" s="53" t="n">
        <v>26.4821716825774</v>
      </c>
      <c r="F257" s="53" t="n">
        <v>4.56170884882672</v>
      </c>
      <c r="G257" s="53" t="n">
        <v>20.8488536039892</v>
      </c>
      <c r="H257" s="53" t="n">
        <v>1223.6462968</v>
      </c>
      <c r="I257" s="53" t="n">
        <v>18.6044399218698</v>
      </c>
      <c r="J257" s="53" t="n">
        <v>6.92051874796495</v>
      </c>
      <c r="K257" s="53" t="n">
        <v>15.3212966934907</v>
      </c>
      <c r="L257" s="53" t="n">
        <v>1425.8022964</v>
      </c>
      <c r="M257" s="53" t="n">
        <v>23.5069624082518</v>
      </c>
      <c r="N257" s="53" t="n">
        <v>8.0638429168069</v>
      </c>
      <c r="O257" s="53" t="n">
        <v>17.1494551346544</v>
      </c>
      <c r="P257" s="53" t="n">
        <v>1373.2686191</v>
      </c>
      <c r="Q257" s="53" t="n">
        <v>20.5152627328322</v>
      </c>
      <c r="R257" s="53" t="n">
        <v>7.76673067154048</v>
      </c>
      <c r="S257" s="53" t="n">
        <v>14.5069881691333</v>
      </c>
      <c r="T257" s="53" t="n">
        <v>1300.268519</v>
      </c>
      <c r="U257" s="53" t="n">
        <v>17.7953627834096</v>
      </c>
      <c r="V257" s="53" t="n">
        <v>7.35386744246315</v>
      </c>
      <c r="W257" s="53" t="n">
        <v>13.2565810166776</v>
      </c>
      <c r="X257" s="53" t="n">
        <v>1633.4136761</v>
      </c>
      <c r="Y257" s="53" t="n">
        <v>23.4124186479814</v>
      </c>
      <c r="Z257" s="53" t="n">
        <v>9.23802082202517</v>
      </c>
      <c r="AA257" s="53" t="n">
        <v>18.3744425203818</v>
      </c>
      <c r="AB257" s="53" t="n">
        <v>1092.0142479</v>
      </c>
      <c r="AC257" s="53" t="n">
        <v>17.8750611237185</v>
      </c>
      <c r="AD257" s="53" t="n">
        <v>6.1760535666231</v>
      </c>
      <c r="AE257" s="53" t="n">
        <v>16.4756485283164</v>
      </c>
      <c r="AF257" s="53" t="n">
        <v>1329.7553252</v>
      </c>
      <c r="AG257" s="53" t="n">
        <v>18.9727555859156</v>
      </c>
      <c r="AH257" s="53" t="n">
        <v>7.5206345839634</v>
      </c>
      <c r="AI257" s="53" t="n">
        <v>17.2757645921676</v>
      </c>
      <c r="AJ257" s="53" t="n">
        <v>1479.9115</v>
      </c>
      <c r="AK257" s="53" t="n">
        <v>19.442356627691</v>
      </c>
      <c r="AL257" s="53" t="n">
        <v>8.36986579198784</v>
      </c>
      <c r="AM257" s="53" t="n">
        <v>14.791850206389</v>
      </c>
      <c r="AN257" s="53" t="n">
        <v>1117.4224076</v>
      </c>
      <c r="AO257" s="53" t="n">
        <v>21.2985264186856</v>
      </c>
      <c r="AP257" s="53" t="n">
        <v>6.31975329914791</v>
      </c>
      <c r="AQ257" s="53" t="n">
        <v>15.6784432241633</v>
      </c>
      <c r="AR257" s="53" t="n">
        <v>839.5158313</v>
      </c>
      <c r="AS257" s="53" t="n">
        <v>19.6657406246814</v>
      </c>
      <c r="AT257" s="53" t="n">
        <v>4.74801016022249</v>
      </c>
      <c r="AU257" s="53" t="n">
        <v>19.9495973350777</v>
      </c>
      <c r="AV257" s="53" t="n">
        <v>1009.4548343</v>
      </c>
      <c r="AW257" s="53" t="n">
        <v>14.4684687021067</v>
      </c>
      <c r="AX257" s="53" t="n">
        <v>5.70912617826426</v>
      </c>
      <c r="AY257" s="53" t="n">
        <v>14.1202500650362</v>
      </c>
      <c r="AZ257" s="53" t="n">
        <v>971.0803828</v>
      </c>
      <c r="BA257" s="53" t="n">
        <v>14.3153055250917</v>
      </c>
      <c r="BB257" s="53" t="n">
        <v>5.49209359969713</v>
      </c>
      <c r="BC257" s="53" t="n">
        <v>16.7858485934684</v>
      </c>
      <c r="BD257" s="53" t="n">
        <v>740.143332</v>
      </c>
      <c r="BE257" s="53" t="n">
        <v>19.362592529326</v>
      </c>
      <c r="BF257" s="53" t="n">
        <v>4.18599379467941</v>
      </c>
      <c r="BG257" s="53" t="n">
        <v>19.5675118333657</v>
      </c>
      <c r="BH257" s="53" t="n">
        <v>1339.1521168</v>
      </c>
      <c r="BI257" s="53" t="n">
        <v>14.1626450404087</v>
      </c>
      <c r="BJ257" s="53" t="n">
        <v>7.57377957578709</v>
      </c>
      <c r="BK257" s="53" t="n">
        <v>16.1373179760548</v>
      </c>
    </row>
    <row r="258">
      <c r="A258" s="53" t="s">
        <v>153</v>
      </c>
      <c r="B258" s="53" t="s">
        <v>154</v>
      </c>
      <c r="C258" s="53" t="s">
        <v>17</v>
      </c>
      <c r="D258" s="53" t="n">
        <v>1384.784792</v>
      </c>
      <c r="E258" s="53" t="n">
        <v>17.568696497315</v>
      </c>
      <c r="F258" s="53" t="n">
        <v>3.60850560208801</v>
      </c>
      <c r="G258" s="53" t="n">
        <v>16.3440012998213</v>
      </c>
      <c r="H258" s="53" t="n">
        <v>2399.8652486</v>
      </c>
      <c r="I258" s="53" t="n">
        <v>10.4563529819268</v>
      </c>
      <c r="J258" s="53" t="n">
        <v>6.25362673236913</v>
      </c>
      <c r="K258" s="53" t="n">
        <v>9.8248989368991</v>
      </c>
      <c r="L258" s="53" t="n">
        <v>2617.3262606</v>
      </c>
      <c r="M258" s="53" t="n">
        <v>13.2126992904152</v>
      </c>
      <c r="N258" s="53" t="n">
        <v>6.82029188104137</v>
      </c>
      <c r="O258" s="53" t="n">
        <v>11.686003974285</v>
      </c>
      <c r="P258" s="53" t="n">
        <v>2591.7021174</v>
      </c>
      <c r="Q258" s="53" t="n">
        <v>10.1101141532321</v>
      </c>
      <c r="R258" s="53" t="n">
        <v>6.75351987081994</v>
      </c>
      <c r="S258" s="53" t="n">
        <v>9.05288472437153</v>
      </c>
      <c r="T258" s="53" t="n">
        <v>3245.760744</v>
      </c>
      <c r="U258" s="53" t="n">
        <v>11.7855254251212</v>
      </c>
      <c r="V258" s="53" t="n">
        <v>8.45788161122536</v>
      </c>
      <c r="W258" s="53" t="n">
        <v>10.2699050762385</v>
      </c>
      <c r="X258" s="53" t="n">
        <v>3116.9173522</v>
      </c>
      <c r="Y258" s="53" t="n">
        <v>10.0352242408701</v>
      </c>
      <c r="Z258" s="53" t="n">
        <v>8.12213839409281</v>
      </c>
      <c r="AA258" s="53" t="n">
        <v>9.35866223239219</v>
      </c>
      <c r="AB258" s="53" t="n">
        <v>3291.1855507</v>
      </c>
      <c r="AC258" s="53" t="n">
        <v>12.2954397808534</v>
      </c>
      <c r="AD258" s="53" t="n">
        <v>8.57625066784533</v>
      </c>
      <c r="AE258" s="53" t="n">
        <v>11.7721529758612</v>
      </c>
      <c r="AF258" s="53" t="n">
        <v>2599.3032656</v>
      </c>
      <c r="AG258" s="53" t="n">
        <v>11.9050456632003</v>
      </c>
      <c r="AH258" s="53" t="n">
        <v>6.77332712608477</v>
      </c>
      <c r="AI258" s="53" t="n">
        <v>11.0163985412997</v>
      </c>
      <c r="AJ258" s="53" t="n">
        <v>2725.315123</v>
      </c>
      <c r="AK258" s="53" t="n">
        <v>13.3705620750416</v>
      </c>
      <c r="AL258" s="53" t="n">
        <v>7.10169186260147</v>
      </c>
      <c r="AM258" s="53" t="n">
        <v>11.4691477037359</v>
      </c>
      <c r="AN258" s="53" t="n">
        <v>2684.021307</v>
      </c>
      <c r="AO258" s="53" t="n">
        <v>12.0213443258555</v>
      </c>
      <c r="AP258" s="53" t="n">
        <v>6.99408744115748</v>
      </c>
      <c r="AQ258" s="53" t="n">
        <v>10.1469099169315</v>
      </c>
      <c r="AR258" s="53" t="n">
        <v>2941.2244111</v>
      </c>
      <c r="AS258" s="53" t="n">
        <v>10.9264809859058</v>
      </c>
      <c r="AT258" s="53" t="n">
        <v>7.66431349171861</v>
      </c>
      <c r="AU258" s="53" t="n">
        <v>11.0092249235118</v>
      </c>
      <c r="AV258" s="53" t="n">
        <v>2182.2351928</v>
      </c>
      <c r="AW258" s="53" t="n">
        <v>9.36340500501354</v>
      </c>
      <c r="AX258" s="53" t="n">
        <v>5.68652108528673</v>
      </c>
      <c r="AY258" s="53" t="n">
        <v>9.02439082309263</v>
      </c>
      <c r="AZ258" s="53" t="n">
        <v>1871.8492066</v>
      </c>
      <c r="BA258" s="53" t="n">
        <v>10.7950882811234</v>
      </c>
      <c r="BB258" s="53" t="n">
        <v>4.87770979815909</v>
      </c>
      <c r="BC258" s="53" t="n">
        <v>10.8765060663641</v>
      </c>
      <c r="BD258" s="53" t="n">
        <v>1630.1339663</v>
      </c>
      <c r="BE258" s="53" t="n">
        <v>14.2555180619143</v>
      </c>
      <c r="BF258" s="53" t="n">
        <v>4.24784239654438</v>
      </c>
      <c r="BG258" s="53" t="n">
        <v>13.7824099910833</v>
      </c>
      <c r="BH258" s="53" t="n">
        <v>3093.950969</v>
      </c>
      <c r="BI258" s="53" t="n">
        <v>9.2939264943445</v>
      </c>
      <c r="BJ258" s="53" t="n">
        <v>8.06229203896552</v>
      </c>
      <c r="BK258" s="53" t="n">
        <v>10.0461456328069</v>
      </c>
    </row>
    <row r="259">
      <c r="A259" s="53" t="s">
        <v>155</v>
      </c>
      <c r="B259" s="53" t="s">
        <v>156</v>
      </c>
      <c r="C259" s="53" t="s">
        <v>16</v>
      </c>
      <c r="D259" s="53" t="n">
        <v>1808.0361601</v>
      </c>
      <c r="E259" s="53" t="n">
        <v>17.2948755609464</v>
      </c>
      <c r="F259" s="53" t="n">
        <v>6.21739148967768</v>
      </c>
      <c r="G259" s="53" t="n">
        <v>14.7601827853946</v>
      </c>
      <c r="H259" s="53" t="n">
        <v>2056.3182097</v>
      </c>
      <c r="I259" s="53" t="n">
        <v>18.2713765013066</v>
      </c>
      <c r="J259" s="53" t="n">
        <v>7.0711723687821</v>
      </c>
      <c r="K259" s="53" t="n">
        <v>14.6114987183167</v>
      </c>
      <c r="L259" s="53" t="n">
        <v>2143.7920016</v>
      </c>
      <c r="M259" s="53" t="n">
        <v>16.7555116923812</v>
      </c>
      <c r="N259" s="53" t="n">
        <v>7.37197321631538</v>
      </c>
      <c r="O259" s="53" t="n">
        <v>14.4303013024869</v>
      </c>
      <c r="P259" s="53" t="n">
        <v>1548.6909845</v>
      </c>
      <c r="Q259" s="53" t="n">
        <v>20.2996993694064</v>
      </c>
      <c r="R259" s="53" t="n">
        <v>5.32556724232677</v>
      </c>
      <c r="S259" s="53" t="n">
        <v>18.5721298072323</v>
      </c>
      <c r="T259" s="53" t="n">
        <v>2628.7596164</v>
      </c>
      <c r="U259" s="53" t="n">
        <v>13.3806851617662</v>
      </c>
      <c r="V259" s="53" t="n">
        <v>9.03965751797229</v>
      </c>
      <c r="W259" s="53" t="n">
        <v>11.5214240501312</v>
      </c>
      <c r="X259" s="53" t="n">
        <v>2679.0449711</v>
      </c>
      <c r="Y259" s="53" t="n">
        <v>14.481400280969</v>
      </c>
      <c r="Z259" s="53" t="n">
        <v>9.21257648014056</v>
      </c>
      <c r="AA259" s="53" t="n">
        <v>12.7877671634965</v>
      </c>
      <c r="AB259" s="53" t="n">
        <v>2036.3654589</v>
      </c>
      <c r="AC259" s="53" t="n">
        <v>18.289864619609</v>
      </c>
      <c r="AD259" s="53" t="n">
        <v>7.00255976812885</v>
      </c>
      <c r="AE259" s="53" t="n">
        <v>16.3220823172774</v>
      </c>
      <c r="AF259" s="53" t="n">
        <v>1653.9125303</v>
      </c>
      <c r="AG259" s="53" t="n">
        <v>17.0225877417876</v>
      </c>
      <c r="AH259" s="53" t="n">
        <v>5.68739824871077</v>
      </c>
      <c r="AI259" s="53" t="n">
        <v>15.7956314209904</v>
      </c>
      <c r="AJ259" s="53" t="n">
        <v>1151.4862335</v>
      </c>
      <c r="AK259" s="53" t="n">
        <v>20.4157360534933</v>
      </c>
      <c r="AL259" s="53" t="n">
        <v>3.95967783534149</v>
      </c>
      <c r="AM259" s="53" t="n">
        <v>19.9904063722852</v>
      </c>
      <c r="AN259" s="53" t="n">
        <v>2216.2123423</v>
      </c>
      <c r="AO259" s="53" t="n">
        <v>14.6785796297736</v>
      </c>
      <c r="AP259" s="53" t="n">
        <v>7.62100894905362</v>
      </c>
      <c r="AQ259" s="53" t="n">
        <v>13.4959791701706</v>
      </c>
      <c r="AR259" s="53" t="n">
        <v>2144.2785427</v>
      </c>
      <c r="AS259" s="53" t="n">
        <v>15.9028025214124</v>
      </c>
      <c r="AT259" s="53" t="n">
        <v>7.37364631144549</v>
      </c>
      <c r="AU259" s="53" t="n">
        <v>14.311156035027</v>
      </c>
      <c r="AV259" s="53" t="n">
        <v>1951.2910021</v>
      </c>
      <c r="AW259" s="53" t="n">
        <v>13.8183732869606</v>
      </c>
      <c r="AX259" s="53" t="n">
        <v>6.71000964365124</v>
      </c>
      <c r="AY259" s="53" t="n">
        <v>11.7039926705032</v>
      </c>
      <c r="AZ259" s="53" t="n">
        <v>1399.0506896</v>
      </c>
      <c r="BA259" s="53" t="n">
        <v>16.9583269549036</v>
      </c>
      <c r="BB259" s="53" t="n">
        <v>4.81099108696234</v>
      </c>
      <c r="BC259" s="53" t="n">
        <v>16.8075584556256</v>
      </c>
      <c r="BD259" s="53" t="n">
        <v>1460.6747369</v>
      </c>
      <c r="BE259" s="53" t="n">
        <v>15.4779778870156</v>
      </c>
      <c r="BF259" s="53" t="n">
        <v>5.0229010231117</v>
      </c>
      <c r="BG259" s="53" t="n">
        <v>16.2897056411515</v>
      </c>
      <c r="BH259" s="53" t="n">
        <v>2202.3875292</v>
      </c>
      <c r="BI259" s="53" t="n">
        <v>13.5763797452043</v>
      </c>
      <c r="BJ259" s="53" t="n">
        <v>7.5734688183797</v>
      </c>
      <c r="BK259" s="53" t="n">
        <v>13.412564786246</v>
      </c>
    </row>
    <row r="260">
      <c r="A260" s="53" t="s">
        <v>155</v>
      </c>
      <c r="B260" s="53" t="s">
        <v>156</v>
      </c>
      <c r="C260" s="53" t="s">
        <v>17</v>
      </c>
      <c r="D260" s="53" t="n">
        <v>3273.046627</v>
      </c>
      <c r="E260" s="53" t="n">
        <v>15.0642952431238</v>
      </c>
      <c r="F260" s="53" t="n">
        <v>5.15946618356474</v>
      </c>
      <c r="G260" s="53" t="n">
        <v>13.5900527151794</v>
      </c>
      <c r="H260" s="53" t="n">
        <v>3577.4833659</v>
      </c>
      <c r="I260" s="53" t="n">
        <v>10.9084646728525</v>
      </c>
      <c r="J260" s="53" t="n">
        <v>5.63936495629593</v>
      </c>
      <c r="K260" s="53" t="n">
        <v>9.9473113210546</v>
      </c>
      <c r="L260" s="53" t="n">
        <v>3842.3236342</v>
      </c>
      <c r="M260" s="53" t="n">
        <v>12.397862685032</v>
      </c>
      <c r="N260" s="53" t="n">
        <v>6.05684584308443</v>
      </c>
      <c r="O260" s="53" t="n">
        <v>11.0872756750751</v>
      </c>
      <c r="P260" s="53" t="n">
        <v>4517.1590397</v>
      </c>
      <c r="Q260" s="53" t="n">
        <v>9.9208821869881</v>
      </c>
      <c r="R260" s="53" t="n">
        <v>7.12062245580588</v>
      </c>
      <c r="S260" s="53" t="n">
        <v>9.00548920125031</v>
      </c>
      <c r="T260" s="53" t="n">
        <v>4976.3903601</v>
      </c>
      <c r="U260" s="53" t="n">
        <v>10.4902685360987</v>
      </c>
      <c r="V260" s="53" t="n">
        <v>7.84453162608535</v>
      </c>
      <c r="W260" s="53" t="n">
        <v>9.61622565212695</v>
      </c>
      <c r="X260" s="53" t="n">
        <v>5382.9999856</v>
      </c>
      <c r="Y260" s="53" t="n">
        <v>10.2962229879205</v>
      </c>
      <c r="Z260" s="53" t="n">
        <v>8.48549060154671</v>
      </c>
      <c r="AA260" s="53" t="n">
        <v>9.88129791905485</v>
      </c>
      <c r="AB260" s="53" t="n">
        <v>5573.1281789</v>
      </c>
      <c r="AC260" s="53" t="n">
        <v>11.3455198604093</v>
      </c>
      <c r="AD260" s="53" t="n">
        <v>8.78519912869737</v>
      </c>
      <c r="AE260" s="53" t="n">
        <v>9.69584550646586</v>
      </c>
      <c r="AF260" s="53" t="n">
        <v>4391.7228654</v>
      </c>
      <c r="AG260" s="53" t="n">
        <v>10.2435995830065</v>
      </c>
      <c r="AH260" s="53" t="n">
        <v>6.92289117567139</v>
      </c>
      <c r="AI260" s="53" t="n">
        <v>8.98763553396037</v>
      </c>
      <c r="AJ260" s="53" t="n">
        <v>4947.4225277</v>
      </c>
      <c r="AK260" s="53" t="n">
        <v>10.4070670937211</v>
      </c>
      <c r="AL260" s="53" t="n">
        <v>7.7988681911541</v>
      </c>
      <c r="AM260" s="53" t="n">
        <v>9.2311891611311</v>
      </c>
      <c r="AN260" s="53" t="n">
        <v>4045.3283964</v>
      </c>
      <c r="AO260" s="53" t="n">
        <v>11.3183639490512</v>
      </c>
      <c r="AP260" s="53" t="n">
        <v>6.37685234621009</v>
      </c>
      <c r="AQ260" s="53" t="n">
        <v>10.7835792484023</v>
      </c>
      <c r="AR260" s="53" t="n">
        <v>4122.097967</v>
      </c>
      <c r="AS260" s="53" t="n">
        <v>11.1599819500338</v>
      </c>
      <c r="AT260" s="53" t="n">
        <v>6.49786803849203</v>
      </c>
      <c r="AU260" s="53" t="n">
        <v>10.8009769126421</v>
      </c>
      <c r="AV260" s="53" t="n">
        <v>4066.7475592</v>
      </c>
      <c r="AW260" s="53" t="n">
        <v>9.36798716128324</v>
      </c>
      <c r="AX260" s="53" t="n">
        <v>6.41061643781674</v>
      </c>
      <c r="AY260" s="53" t="n">
        <v>9.8661427279775</v>
      </c>
      <c r="AZ260" s="53" t="n">
        <v>3627.541765</v>
      </c>
      <c r="BA260" s="53" t="n">
        <v>9.04065944274577</v>
      </c>
      <c r="BB260" s="53" t="n">
        <v>5.71827450045863</v>
      </c>
      <c r="BC260" s="53" t="n">
        <v>8.84861770236082</v>
      </c>
      <c r="BD260" s="53" t="n">
        <v>2490.880576</v>
      </c>
      <c r="BE260" s="53" t="n">
        <v>12.2522948913335</v>
      </c>
      <c r="BF260" s="53" t="n">
        <v>3.9264989362372</v>
      </c>
      <c r="BG260" s="53" t="n">
        <v>12.9384305663625</v>
      </c>
      <c r="BH260" s="53" t="n">
        <v>4603.4261415</v>
      </c>
      <c r="BI260" s="53" t="n">
        <v>8.84103721003266</v>
      </c>
      <c r="BJ260" s="53" t="n">
        <v>7.25660957887941</v>
      </c>
      <c r="BK260" s="53" t="n">
        <v>9.37557935632546</v>
      </c>
    </row>
    <row r="261">
      <c r="A261" s="53" t="s">
        <v>157</v>
      </c>
      <c r="B261" s="53" t="s">
        <v>158</v>
      </c>
      <c r="C261" s="53" t="s">
        <v>16</v>
      </c>
      <c r="D261" s="53" t="n">
        <v>638.9169928</v>
      </c>
      <c r="E261" s="53" t="n">
        <v>37.9415045310584</v>
      </c>
      <c r="F261" s="53" t="n">
        <v>3.86539043585884</v>
      </c>
      <c r="G261" s="53" t="n">
        <v>33.6430483456052</v>
      </c>
      <c r="H261" s="53" t="n">
        <v>941.6803243</v>
      </c>
      <c r="I261" s="53" t="n">
        <v>26.7634774534348</v>
      </c>
      <c r="J261" s="53" t="n">
        <v>5.69708140526024</v>
      </c>
      <c r="K261" s="53" t="n">
        <v>23.7510375259078</v>
      </c>
      <c r="L261" s="53" t="n">
        <v>1116.3390546</v>
      </c>
      <c r="M261" s="53" t="n">
        <v>23.6413475870856</v>
      </c>
      <c r="N261" s="53" t="n">
        <v>6.75375104035978</v>
      </c>
      <c r="O261" s="53" t="n">
        <v>20.9178102014461</v>
      </c>
      <c r="P261" s="53" t="n">
        <v>1011.3738209</v>
      </c>
      <c r="Q261" s="53" t="n">
        <v>24.0707534877536</v>
      </c>
      <c r="R261" s="53" t="n">
        <v>6.11872080166855</v>
      </c>
      <c r="S261" s="53" t="n">
        <v>19.2025239897814</v>
      </c>
      <c r="T261" s="53" t="n">
        <v>1408.7192788</v>
      </c>
      <c r="U261" s="53" t="n">
        <v>21.87287678005</v>
      </c>
      <c r="V261" s="53" t="n">
        <v>8.52262514293153</v>
      </c>
      <c r="W261" s="53" t="n">
        <v>17.6739026699704</v>
      </c>
      <c r="X261" s="53" t="n">
        <v>1435.7430378</v>
      </c>
      <c r="Y261" s="53" t="n">
        <v>25.4099715791076</v>
      </c>
      <c r="Z261" s="53" t="n">
        <v>8.68611645832413</v>
      </c>
      <c r="AA261" s="53" t="n">
        <v>21.4071932829452</v>
      </c>
      <c r="AB261" s="53" t="n">
        <v>1447.2449676</v>
      </c>
      <c r="AC261" s="53" t="n">
        <v>24.266810750845</v>
      </c>
      <c r="AD261" s="53" t="n">
        <v>8.75570210081581</v>
      </c>
      <c r="AE261" s="53" t="n">
        <v>19.3262294186068</v>
      </c>
      <c r="AF261" s="53" t="n">
        <v>989.4728787</v>
      </c>
      <c r="AG261" s="53" t="n">
        <v>24.7167626165083</v>
      </c>
      <c r="AH261" s="53" t="n">
        <v>5.9862220679204</v>
      </c>
      <c r="AI261" s="53" t="n">
        <v>19.5488981701447</v>
      </c>
      <c r="AJ261" s="53" t="n">
        <v>969.1614372</v>
      </c>
      <c r="AK261" s="53" t="n">
        <v>27.9093897947697</v>
      </c>
      <c r="AL261" s="53" t="n">
        <v>5.86333967068044</v>
      </c>
      <c r="AM261" s="53" t="n">
        <v>24.1393536176311</v>
      </c>
      <c r="AN261" s="53" t="n">
        <v>867.4285878</v>
      </c>
      <c r="AO261" s="53" t="n">
        <v>26.3473155136431</v>
      </c>
      <c r="AP261" s="53" t="n">
        <v>5.24786506675717</v>
      </c>
      <c r="AQ261" s="53" t="n">
        <v>25.7761457566505</v>
      </c>
      <c r="AR261" s="53" t="n">
        <v>1061.1603088</v>
      </c>
      <c r="AS261" s="53" t="n">
        <v>23.0275531866118</v>
      </c>
      <c r="AT261" s="53" t="n">
        <v>6.41992458296147</v>
      </c>
      <c r="AU261" s="53" t="n">
        <v>21.6907632286078</v>
      </c>
      <c r="AV261" s="53" t="n">
        <v>1118.6694357</v>
      </c>
      <c r="AW261" s="53" t="n">
        <v>20.9777113953844</v>
      </c>
      <c r="AX261" s="53" t="n">
        <v>6.76784963676175</v>
      </c>
      <c r="AY261" s="53" t="n">
        <v>18.4984707572223</v>
      </c>
      <c r="AZ261" s="53" t="n">
        <v>1066.3299288</v>
      </c>
      <c r="BA261" s="53" t="n">
        <v>22.6725211427004</v>
      </c>
      <c r="BB261" s="53" t="n">
        <v>6.45120031976329</v>
      </c>
      <c r="BC261" s="53" t="n">
        <v>20.3414876622161</v>
      </c>
      <c r="BD261" s="53" t="n">
        <v>1047.0085492</v>
      </c>
      <c r="BE261" s="53" t="n">
        <v>23.8640955598764</v>
      </c>
      <c r="BF261" s="53" t="n">
        <v>6.33430770811723</v>
      </c>
      <c r="BG261" s="53" t="n">
        <v>22.2147540134505</v>
      </c>
      <c r="BH261" s="53" t="n">
        <v>1409.9223411</v>
      </c>
      <c r="BI261" s="53" t="n">
        <v>21.0407114044158</v>
      </c>
      <c r="BJ261" s="53" t="n">
        <v>8.52990356181938</v>
      </c>
      <c r="BK261" s="53" t="n">
        <v>21.7028019944062</v>
      </c>
    </row>
    <row r="262">
      <c r="A262" s="53" t="s">
        <v>157</v>
      </c>
      <c r="B262" s="53" t="s">
        <v>158</v>
      </c>
      <c r="C262" s="53" t="s">
        <v>17</v>
      </c>
      <c r="D262" s="53" t="n">
        <v>3039.6837051</v>
      </c>
      <c r="E262" s="53" t="n">
        <v>15.7228109790602</v>
      </c>
      <c r="F262" s="53" t="n">
        <v>3.54239037942197</v>
      </c>
      <c r="G262" s="53" t="n">
        <v>14.7627097390863</v>
      </c>
      <c r="H262" s="53" t="n">
        <v>4672.4798675</v>
      </c>
      <c r="I262" s="53" t="n">
        <v>12.575990214569</v>
      </c>
      <c r="J262" s="53" t="n">
        <v>5.44522040332822</v>
      </c>
      <c r="K262" s="53" t="n">
        <v>11.4422595518286</v>
      </c>
      <c r="L262" s="53" t="n">
        <v>5254.9000561</v>
      </c>
      <c r="M262" s="53" t="n">
        <v>10.5036702430597</v>
      </c>
      <c r="N262" s="53" t="n">
        <v>6.12396196759565</v>
      </c>
      <c r="O262" s="53" t="n">
        <v>9.52103120402731</v>
      </c>
      <c r="P262" s="53" t="n">
        <v>4653.6877478</v>
      </c>
      <c r="Q262" s="53" t="n">
        <v>11.8027101084752</v>
      </c>
      <c r="R262" s="53" t="n">
        <v>5.42332041948368</v>
      </c>
      <c r="S262" s="53" t="n">
        <v>10.5670284777694</v>
      </c>
      <c r="T262" s="53" t="n">
        <v>7317.2191518</v>
      </c>
      <c r="U262" s="53" t="n">
        <v>8.83750454918051</v>
      </c>
      <c r="V262" s="53" t="n">
        <v>8.52734996209278</v>
      </c>
      <c r="W262" s="53" t="n">
        <v>7.62013451085356</v>
      </c>
      <c r="X262" s="53" t="n">
        <v>8069.1893976</v>
      </c>
      <c r="Y262" s="53" t="n">
        <v>9.04824418597439</v>
      </c>
      <c r="Z262" s="53" t="n">
        <v>9.40368198304095</v>
      </c>
      <c r="AA262" s="53" t="n">
        <v>8.06555424177755</v>
      </c>
      <c r="AB262" s="53" t="n">
        <v>7167.9716676</v>
      </c>
      <c r="AC262" s="53" t="n">
        <v>8.67642743075597</v>
      </c>
      <c r="AD262" s="53" t="n">
        <v>8.35341974320324</v>
      </c>
      <c r="AE262" s="53" t="n">
        <v>8.13429802106522</v>
      </c>
      <c r="AF262" s="53" t="n">
        <v>6438.7480522</v>
      </c>
      <c r="AG262" s="53" t="n">
        <v>9.26693374511431</v>
      </c>
      <c r="AH262" s="53" t="n">
        <v>7.50359621870095</v>
      </c>
      <c r="AI262" s="53" t="n">
        <v>8.41146358993075</v>
      </c>
      <c r="AJ262" s="53" t="n">
        <v>6522.6016763</v>
      </c>
      <c r="AK262" s="53" t="n">
        <v>8.3408054337965</v>
      </c>
      <c r="AL262" s="53" t="n">
        <v>7.60131765951833</v>
      </c>
      <c r="AM262" s="53" t="n">
        <v>8.12630617532848</v>
      </c>
      <c r="AN262" s="53" t="n">
        <v>5774.0434448</v>
      </c>
      <c r="AO262" s="53" t="n">
        <v>9.71149160620408</v>
      </c>
      <c r="AP262" s="53" t="n">
        <v>6.72896193604167</v>
      </c>
      <c r="AQ262" s="53" t="n">
        <v>9.07054329576334</v>
      </c>
      <c r="AR262" s="53" t="n">
        <v>5824.2345429</v>
      </c>
      <c r="AS262" s="53" t="n">
        <v>11.0218501538149</v>
      </c>
      <c r="AT262" s="53" t="n">
        <v>6.787453700413</v>
      </c>
      <c r="AU262" s="53" t="n">
        <v>10.3805816581408</v>
      </c>
      <c r="AV262" s="53" t="n">
        <v>5601.1334816</v>
      </c>
      <c r="AW262" s="53" t="n">
        <v>9.08823188072605</v>
      </c>
      <c r="AX262" s="53" t="n">
        <v>6.52745590792493</v>
      </c>
      <c r="AY262" s="53" t="n">
        <v>9.53248629164003</v>
      </c>
      <c r="AZ262" s="53" t="n">
        <v>4252.6759568</v>
      </c>
      <c r="BA262" s="53" t="n">
        <v>9.89992705977659</v>
      </c>
      <c r="BB262" s="53" t="n">
        <v>4.95598879939117</v>
      </c>
      <c r="BC262" s="53" t="n">
        <v>10.2463904792335</v>
      </c>
      <c r="BD262" s="53" t="n">
        <v>3502.0813538</v>
      </c>
      <c r="BE262" s="53" t="n">
        <v>11.3066356850488</v>
      </c>
      <c r="BF262" s="53" t="n">
        <v>4.08125992676138</v>
      </c>
      <c r="BG262" s="53" t="n">
        <v>11.5715702274212</v>
      </c>
      <c r="BH262" s="53" t="n">
        <v>7718.178952</v>
      </c>
      <c r="BI262" s="53" t="n">
        <v>9.66848930394482</v>
      </c>
      <c r="BJ262" s="53" t="n">
        <v>8.99462099308207</v>
      </c>
      <c r="BK262" s="53" t="n">
        <v>9.53628148471482</v>
      </c>
    </row>
    <row r="263">
      <c r="A263" s="53" t="s">
        <v>159</v>
      </c>
      <c r="B263" s="53" t="s">
        <v>160</v>
      </c>
      <c r="C263" s="53" t="s">
        <v>16</v>
      </c>
      <c r="D263" s="53" t="n">
        <v>279.7263697</v>
      </c>
      <c r="E263" s="53" t="n">
        <v>33.6090545241768</v>
      </c>
      <c r="F263" s="53" t="n">
        <v>3.6400830023016</v>
      </c>
      <c r="G263" s="53" t="n">
        <v>31.861018497189</v>
      </c>
      <c r="H263" s="53" t="n">
        <v>362.7292064</v>
      </c>
      <c r="I263" s="53" t="n">
        <v>24.3729691874054</v>
      </c>
      <c r="J263" s="53" t="n">
        <v>4.7202000300188</v>
      </c>
      <c r="K263" s="53" t="n">
        <v>19.685679383703</v>
      </c>
      <c r="L263" s="53" t="n">
        <v>542.9048069</v>
      </c>
      <c r="M263" s="53" t="n">
        <v>34.2963560153927</v>
      </c>
      <c r="N263" s="53" t="n">
        <v>7.06482753693895</v>
      </c>
      <c r="O263" s="53" t="n">
        <v>29.4859099650304</v>
      </c>
      <c r="P263" s="53" t="n">
        <v>576.6190821</v>
      </c>
      <c r="Q263" s="53" t="n">
        <v>20.3251155854163</v>
      </c>
      <c r="R263" s="53" t="n">
        <v>7.50355185249795</v>
      </c>
      <c r="S263" s="53" t="n">
        <v>17.4247282181632</v>
      </c>
      <c r="T263" s="53" t="n">
        <v>521.0938685</v>
      </c>
      <c r="U263" s="53" t="n">
        <v>27.5192653026807</v>
      </c>
      <c r="V263" s="53" t="n">
        <v>6.78100150287846</v>
      </c>
      <c r="W263" s="53" t="n">
        <v>27.565855390947</v>
      </c>
      <c r="X263" s="53" t="n">
        <v>478.8412138</v>
      </c>
      <c r="Y263" s="53" t="n">
        <v>26.8877258793935</v>
      </c>
      <c r="Z263" s="53" t="n">
        <v>6.23116714031715</v>
      </c>
      <c r="AA263" s="53" t="n">
        <v>25.3020425928255</v>
      </c>
      <c r="AB263" s="53" t="n">
        <v>616.0239832</v>
      </c>
      <c r="AC263" s="53" t="n">
        <v>25.5147608205368</v>
      </c>
      <c r="AD263" s="53" t="n">
        <v>8.01632835925103</v>
      </c>
      <c r="AE263" s="53" t="n">
        <v>21.9578041836334</v>
      </c>
      <c r="AF263" s="53" t="n">
        <v>675.7068669</v>
      </c>
      <c r="AG263" s="53" t="n">
        <v>21.4115283833372</v>
      </c>
      <c r="AH263" s="53" t="n">
        <v>8.79298252566984</v>
      </c>
      <c r="AI263" s="53" t="n">
        <v>19.1153499031313</v>
      </c>
      <c r="AJ263" s="53" t="n">
        <v>349.8169798</v>
      </c>
      <c r="AK263" s="53" t="n">
        <v>37.7766210953521</v>
      </c>
      <c r="AL263" s="53" t="n">
        <v>4.55217305201549</v>
      </c>
      <c r="AM263" s="53" t="n">
        <v>35.2165648367787</v>
      </c>
      <c r="AN263" s="53" t="n">
        <v>616.9606066</v>
      </c>
      <c r="AO263" s="53" t="n">
        <v>24.5001486315532</v>
      </c>
      <c r="AP263" s="53" t="n">
        <v>8.02851665212293</v>
      </c>
      <c r="AQ263" s="53" t="n">
        <v>20.1076647055791</v>
      </c>
      <c r="AR263" s="53" t="n">
        <v>584.8283483</v>
      </c>
      <c r="AS263" s="53" t="n">
        <v>20.5288781441877</v>
      </c>
      <c r="AT263" s="53" t="n">
        <v>7.61037914371128</v>
      </c>
      <c r="AU263" s="53" t="n">
        <v>17.9330271395458</v>
      </c>
      <c r="AV263" s="53" t="n">
        <v>499.1031589</v>
      </c>
      <c r="AW263" s="53" t="n">
        <v>25.0386364809389</v>
      </c>
      <c r="AX263" s="53" t="n">
        <v>6.49483610378019</v>
      </c>
      <c r="AY263" s="53" t="n">
        <v>24.483847308727</v>
      </c>
      <c r="AZ263" s="53" t="n">
        <v>330.5705177</v>
      </c>
      <c r="BA263" s="53" t="n">
        <v>32.4742277233554</v>
      </c>
      <c r="BB263" s="53" t="n">
        <v>4.3017185824573</v>
      </c>
      <c r="BC263" s="53" t="n">
        <v>29.8023006972859</v>
      </c>
      <c r="BD263" s="53" t="n">
        <v>225.5372783</v>
      </c>
      <c r="BE263" s="53" t="n">
        <v>38.081109777284</v>
      </c>
      <c r="BF263" s="53" t="n">
        <v>2.93491962879893</v>
      </c>
      <c r="BG263" s="53" t="n">
        <v>35.8253586870321</v>
      </c>
      <c r="BH263" s="53" t="n">
        <v>1024.1528583</v>
      </c>
      <c r="BI263" s="53" t="n">
        <v>22.9296944913422</v>
      </c>
      <c r="BJ263" s="53" t="n">
        <v>13.3273148872401</v>
      </c>
      <c r="BK263" s="53" t="n">
        <v>17.3629689834625</v>
      </c>
    </row>
    <row r="264">
      <c r="A264" s="53" t="s">
        <v>159</v>
      </c>
      <c r="B264" s="53" t="s">
        <v>160</v>
      </c>
      <c r="C264" s="53" t="s">
        <v>17</v>
      </c>
      <c r="D264" s="53" t="n">
        <v>2103.6700318</v>
      </c>
      <c r="E264" s="53" t="n">
        <v>11.7288255371393</v>
      </c>
      <c r="F264" s="53" t="n">
        <v>4.0686491828286</v>
      </c>
      <c r="G264" s="53" t="n">
        <v>11.3789613249226</v>
      </c>
      <c r="H264" s="53" t="n">
        <v>2682.7781591</v>
      </c>
      <c r="I264" s="53" t="n">
        <v>10.831533685896</v>
      </c>
      <c r="J264" s="53" t="n">
        <v>5.18868596297538</v>
      </c>
      <c r="K264" s="53" t="n">
        <v>10.1315464692741</v>
      </c>
      <c r="L264" s="53" t="n">
        <v>3193.1914254</v>
      </c>
      <c r="M264" s="53" t="n">
        <v>10.1584424572526</v>
      </c>
      <c r="N264" s="53" t="n">
        <v>6.17586193993192</v>
      </c>
      <c r="O264" s="53" t="n">
        <v>9.19584092890111</v>
      </c>
      <c r="P264" s="53" t="n">
        <v>3264.436558</v>
      </c>
      <c r="Q264" s="53" t="n">
        <v>11.4343737019806</v>
      </c>
      <c r="R264" s="53" t="n">
        <v>6.3136551518671</v>
      </c>
      <c r="S264" s="53" t="n">
        <v>10.3447837792536</v>
      </c>
      <c r="T264" s="53" t="n">
        <v>3953.8504899</v>
      </c>
      <c r="U264" s="53" t="n">
        <v>8.90118781565437</v>
      </c>
      <c r="V264" s="53" t="n">
        <v>7.64703129368318</v>
      </c>
      <c r="W264" s="53" t="n">
        <v>7.81518092645526</v>
      </c>
      <c r="X264" s="53" t="n">
        <v>4112.7190413</v>
      </c>
      <c r="Y264" s="53" t="n">
        <v>9.39344313242566</v>
      </c>
      <c r="Z264" s="53" t="n">
        <v>7.95429450134398</v>
      </c>
      <c r="AA264" s="53" t="n">
        <v>8.51734778467782</v>
      </c>
      <c r="AB264" s="53" t="n">
        <v>5001.9253947</v>
      </c>
      <c r="AC264" s="53" t="n">
        <v>8.70140662688209</v>
      </c>
      <c r="AD264" s="53" t="n">
        <v>9.67408355972177</v>
      </c>
      <c r="AE264" s="53" t="n">
        <v>7.82573255703553</v>
      </c>
      <c r="AF264" s="53" t="n">
        <v>3726.8105544</v>
      </c>
      <c r="AG264" s="53" t="n">
        <v>9.44721113894806</v>
      </c>
      <c r="AH264" s="53" t="n">
        <v>7.20791972481649</v>
      </c>
      <c r="AI264" s="53" t="n">
        <v>9.28435072963659</v>
      </c>
      <c r="AJ264" s="53" t="n">
        <v>3544.5122354</v>
      </c>
      <c r="AK264" s="53" t="n">
        <v>9.58142404675218</v>
      </c>
      <c r="AL264" s="53" t="n">
        <v>6.85534166104299</v>
      </c>
      <c r="AM264" s="53" t="n">
        <v>9.55903371988536</v>
      </c>
      <c r="AN264" s="53" t="n">
        <v>3580.0166279</v>
      </c>
      <c r="AO264" s="53" t="n">
        <v>11.2291145865463</v>
      </c>
      <c r="AP264" s="53" t="n">
        <v>6.92400971037977</v>
      </c>
      <c r="AQ264" s="53" t="n">
        <v>10.2412989579799</v>
      </c>
      <c r="AR264" s="53" t="n">
        <v>3680.8381473</v>
      </c>
      <c r="AS264" s="53" t="n">
        <v>9.9851810715933</v>
      </c>
      <c r="AT264" s="53" t="n">
        <v>7.11900578215789</v>
      </c>
      <c r="AU264" s="53" t="n">
        <v>9.15387386232669</v>
      </c>
      <c r="AV264" s="53" t="n">
        <v>3485.9003607</v>
      </c>
      <c r="AW264" s="53" t="n">
        <v>11.2586519385308</v>
      </c>
      <c r="AX264" s="53" t="n">
        <v>6.74198207874283</v>
      </c>
      <c r="AY264" s="53" t="n">
        <v>10.6233452369347</v>
      </c>
      <c r="AZ264" s="53" t="n">
        <v>3185.267019</v>
      </c>
      <c r="BA264" s="53" t="n">
        <v>8.49495676174056</v>
      </c>
      <c r="BB264" s="53" t="n">
        <v>6.16053556786007</v>
      </c>
      <c r="BC264" s="53" t="n">
        <v>8.12814289638422</v>
      </c>
      <c r="BD264" s="53" t="n">
        <v>1885.4151394</v>
      </c>
      <c r="BE264" s="53" t="n">
        <v>11.3260137696679</v>
      </c>
      <c r="BF264" s="53" t="n">
        <v>3.64652851932711</v>
      </c>
      <c r="BG264" s="53" t="n">
        <v>11.2407245301007</v>
      </c>
      <c r="BH264" s="53" t="n">
        <v>4303.0536685</v>
      </c>
      <c r="BI264" s="53" t="n">
        <v>8.01430830348516</v>
      </c>
      <c r="BJ264" s="53" t="n">
        <v>8.32241536332092</v>
      </c>
      <c r="BK264" s="53" t="n">
        <v>7.49428423072427</v>
      </c>
    </row>
    <row r="265">
      <c r="A265" s="53" t="s">
        <v>161</v>
      </c>
      <c r="B265" s="53" t="s">
        <v>162</v>
      </c>
      <c r="C265" s="53" t="s">
        <v>16</v>
      </c>
      <c r="D265" s="53" t="n">
        <v>4013.9264481</v>
      </c>
      <c r="E265" s="53" t="n">
        <v>24.2480974287212</v>
      </c>
      <c r="F265" s="53" t="n">
        <v>6.27124665587481</v>
      </c>
      <c r="G265" s="53" t="n">
        <v>19.8009365502809</v>
      </c>
      <c r="H265" s="53" t="n">
        <v>4484.7188477</v>
      </c>
      <c r="I265" s="53" t="n">
        <v>15.7211384968824</v>
      </c>
      <c r="J265" s="53" t="n">
        <v>7.00679956143448</v>
      </c>
      <c r="K265" s="53" t="n">
        <v>11.6432890579407</v>
      </c>
      <c r="L265" s="53" t="n">
        <v>5388.1366863</v>
      </c>
      <c r="M265" s="53" t="n">
        <v>16.1220683120502</v>
      </c>
      <c r="N265" s="53" t="n">
        <v>8.41827437853277</v>
      </c>
      <c r="O265" s="53" t="n">
        <v>12.1319013675844</v>
      </c>
      <c r="P265" s="53" t="n">
        <v>5134.9716607</v>
      </c>
      <c r="Q265" s="53" t="n">
        <v>14.0256995604323</v>
      </c>
      <c r="R265" s="53" t="n">
        <v>8.02273640824186</v>
      </c>
      <c r="S265" s="53" t="n">
        <v>11.0540967492943</v>
      </c>
      <c r="T265" s="53" t="n">
        <v>6060.4093986</v>
      </c>
      <c r="U265" s="53" t="n">
        <v>13.3926624392275</v>
      </c>
      <c r="V265" s="53" t="n">
        <v>9.46861450144232</v>
      </c>
      <c r="W265" s="53" t="n">
        <v>10.5189078967316</v>
      </c>
      <c r="X265" s="53" t="n">
        <v>5073.7464846</v>
      </c>
      <c r="Y265" s="53" t="n">
        <v>14.4503750805432</v>
      </c>
      <c r="Z265" s="53" t="n">
        <v>7.92707990186661</v>
      </c>
      <c r="AA265" s="53" t="n">
        <v>10.7387671347986</v>
      </c>
      <c r="AB265" s="53" t="n">
        <v>4190.7572796</v>
      </c>
      <c r="AC265" s="53" t="n">
        <v>15.3688965201106</v>
      </c>
      <c r="AD265" s="53" t="n">
        <v>6.54752221175224</v>
      </c>
      <c r="AE265" s="53" t="n">
        <v>12.1213470877176</v>
      </c>
      <c r="AF265" s="53" t="n">
        <v>4270.7426925</v>
      </c>
      <c r="AG265" s="53" t="n">
        <v>15.350177961728</v>
      </c>
      <c r="AH265" s="53" t="n">
        <v>6.67248918851519</v>
      </c>
      <c r="AI265" s="53" t="n">
        <v>11.852383418987</v>
      </c>
      <c r="AJ265" s="53" t="n">
        <v>4440.2977007</v>
      </c>
      <c r="AK265" s="53" t="n">
        <v>16.6589831615905</v>
      </c>
      <c r="AL265" s="53" t="n">
        <v>6.93739720113321</v>
      </c>
      <c r="AM265" s="53" t="n">
        <v>14.0075179008763</v>
      </c>
      <c r="AN265" s="53" t="n">
        <v>4761.3039063</v>
      </c>
      <c r="AO265" s="53" t="n">
        <v>13.0721032470797</v>
      </c>
      <c r="AP265" s="53" t="n">
        <v>7.43892833764343</v>
      </c>
      <c r="AQ265" s="53" t="n">
        <v>11.5498952532537</v>
      </c>
      <c r="AR265" s="53" t="n">
        <v>4706.2282701</v>
      </c>
      <c r="AS265" s="53" t="n">
        <v>14.1054514236957</v>
      </c>
      <c r="AT265" s="53" t="n">
        <v>7.35287970077742</v>
      </c>
      <c r="AU265" s="53" t="n">
        <v>13.5115664128551</v>
      </c>
      <c r="AV265" s="53" t="n">
        <v>3588.9252646</v>
      </c>
      <c r="AW265" s="53" t="n">
        <v>12.9668207215452</v>
      </c>
      <c r="AX265" s="53" t="n">
        <v>5.60723666834033</v>
      </c>
      <c r="AY265" s="53" t="n">
        <v>13.1516182725035</v>
      </c>
      <c r="AZ265" s="53" t="n">
        <v>2970.7922306</v>
      </c>
      <c r="BA265" s="53" t="n">
        <v>13.0841333198921</v>
      </c>
      <c r="BB265" s="53" t="n">
        <v>4.64148286779593</v>
      </c>
      <c r="BC265" s="53" t="n">
        <v>14.2963085101155</v>
      </c>
      <c r="BD265" s="53" t="n">
        <v>1310.6579637</v>
      </c>
      <c r="BE265" s="53" t="n">
        <v>20.0975560217862</v>
      </c>
      <c r="BF265" s="53" t="n">
        <v>2.04773542269067</v>
      </c>
      <c r="BG265" s="53" t="n">
        <v>19.5470478172086</v>
      </c>
      <c r="BH265" s="53" t="n">
        <v>3609.6247675</v>
      </c>
      <c r="BI265" s="53" t="n">
        <v>14.5251719393928</v>
      </c>
      <c r="BJ265" s="53" t="n">
        <v>5.63957699395874</v>
      </c>
      <c r="BK265" s="53" t="n">
        <v>14.2155103145742</v>
      </c>
    </row>
    <row r="266">
      <c r="A266" s="53" t="s">
        <v>161</v>
      </c>
      <c r="B266" s="53" t="s">
        <v>162</v>
      </c>
      <c r="C266" s="53" t="s">
        <v>17</v>
      </c>
      <c r="D266" s="53" t="n">
        <v>3835.4230514</v>
      </c>
      <c r="E266" s="53" t="n">
        <v>18.0850395221331</v>
      </c>
      <c r="F266" s="53" t="n">
        <v>5.08105613746654</v>
      </c>
      <c r="G266" s="53" t="n">
        <v>15.0028732158152</v>
      </c>
      <c r="H266" s="53" t="n">
        <v>4497.9535072</v>
      </c>
      <c r="I266" s="53" t="n">
        <v>14.6473753858156</v>
      </c>
      <c r="J266" s="53" t="n">
        <v>5.95875708299126</v>
      </c>
      <c r="K266" s="53" t="n">
        <v>12.911384441355</v>
      </c>
      <c r="L266" s="53" t="n">
        <v>4836.8414599</v>
      </c>
      <c r="M266" s="53" t="n">
        <v>14.6161980163409</v>
      </c>
      <c r="N266" s="53" t="n">
        <v>6.40770591833584</v>
      </c>
      <c r="O266" s="53" t="n">
        <v>12.7846279046578</v>
      </c>
      <c r="P266" s="53" t="n">
        <v>4652.1023568</v>
      </c>
      <c r="Q266" s="53" t="n">
        <v>14.1033644548681</v>
      </c>
      <c r="R266" s="53" t="n">
        <v>6.16296896466558</v>
      </c>
      <c r="S266" s="53" t="n">
        <v>12.7345685154957</v>
      </c>
      <c r="T266" s="53" t="n">
        <v>5819.5165831</v>
      </c>
      <c r="U266" s="53" t="n">
        <v>12.2450914397311</v>
      </c>
      <c r="V266" s="53" t="n">
        <v>7.70952514374006</v>
      </c>
      <c r="W266" s="53" t="n">
        <v>11.0167326805841</v>
      </c>
      <c r="X266" s="53" t="n">
        <v>8653.0076366</v>
      </c>
      <c r="Y266" s="53" t="n">
        <v>10.1948051111913</v>
      </c>
      <c r="Z266" s="53" t="n">
        <v>11.4632511121407</v>
      </c>
      <c r="AA266" s="53" t="n">
        <v>8.16071603830812</v>
      </c>
      <c r="AB266" s="53" t="n">
        <v>6442.5606326</v>
      </c>
      <c r="AC266" s="53" t="n">
        <v>11.6963547141805</v>
      </c>
      <c r="AD266" s="53" t="n">
        <v>8.53491565456479</v>
      </c>
      <c r="AE266" s="53" t="n">
        <v>10.2303773839455</v>
      </c>
      <c r="AF266" s="53" t="n">
        <v>5268.1974316</v>
      </c>
      <c r="AG266" s="53" t="n">
        <v>12.8089233621545</v>
      </c>
      <c r="AH266" s="53" t="n">
        <v>6.97915367730968</v>
      </c>
      <c r="AI266" s="53" t="n">
        <v>12.0287841127495</v>
      </c>
      <c r="AJ266" s="53" t="n">
        <v>5303.3372907</v>
      </c>
      <c r="AK266" s="53" t="n">
        <v>12.0676318999796</v>
      </c>
      <c r="AL266" s="53" t="n">
        <v>7.0257059335685</v>
      </c>
      <c r="AM266" s="53" t="n">
        <v>11.2342007020911</v>
      </c>
      <c r="AN266" s="53" t="n">
        <v>4426.3176099</v>
      </c>
      <c r="AO266" s="53" t="n">
        <v>16.1842649054246</v>
      </c>
      <c r="AP266" s="53" t="n">
        <v>5.86385594411787</v>
      </c>
      <c r="AQ266" s="53" t="n">
        <v>15.6370137085645</v>
      </c>
      <c r="AR266" s="53" t="n">
        <v>5460.5030665</v>
      </c>
      <c r="AS266" s="53" t="n">
        <v>11.0285728598489</v>
      </c>
      <c r="AT266" s="53" t="n">
        <v>7.23391455072138</v>
      </c>
      <c r="AU266" s="53" t="n">
        <v>10.3163467938669</v>
      </c>
      <c r="AV266" s="53" t="n">
        <v>4940.2408822</v>
      </c>
      <c r="AW266" s="53" t="n">
        <v>11.1231919910277</v>
      </c>
      <c r="AX266" s="53" t="n">
        <v>6.5446864449289</v>
      </c>
      <c r="AY266" s="53" t="n">
        <v>11.1419043928538</v>
      </c>
      <c r="AZ266" s="53" t="n">
        <v>3665.3120908</v>
      </c>
      <c r="BA266" s="53" t="n">
        <v>12.671996510827</v>
      </c>
      <c r="BB266" s="53" t="n">
        <v>4.85569811859259</v>
      </c>
      <c r="BC266" s="53" t="n">
        <v>12.7507342618503</v>
      </c>
      <c r="BD266" s="53" t="n">
        <v>2968.9594245</v>
      </c>
      <c r="BE266" s="53" t="n">
        <v>16.128272570269</v>
      </c>
      <c r="BF266" s="53" t="n">
        <v>3.93319049908676</v>
      </c>
      <c r="BG266" s="53" t="n">
        <v>16.389079953582</v>
      </c>
      <c r="BH266" s="53" t="n">
        <v>4714.487381</v>
      </c>
      <c r="BI266" s="53" t="n">
        <v>12.7946887165119</v>
      </c>
      <c r="BJ266" s="53" t="n">
        <v>6.24561481776951</v>
      </c>
      <c r="BK266" s="53" t="n">
        <v>12.5572548865727</v>
      </c>
    </row>
    <row r="267">
      <c r="A267" s="53" t="s">
        <v>163</v>
      </c>
      <c r="B267" s="53" t="s">
        <v>164</v>
      </c>
      <c r="C267" s="53" t="s">
        <v>16</v>
      </c>
      <c r="D267" s="53" t="n">
        <v>891.8849404</v>
      </c>
      <c r="E267" s="53" t="n">
        <v>19.8652823234659</v>
      </c>
      <c r="F267" s="53" t="n">
        <v>5.10456216114687</v>
      </c>
      <c r="G267" s="53" t="n">
        <v>16.2370814499586</v>
      </c>
      <c r="H267" s="53" t="n">
        <v>1344.4191459</v>
      </c>
      <c r="I267" s="53" t="n">
        <v>14.3228307424666</v>
      </c>
      <c r="J267" s="53" t="n">
        <v>7.69456999442631</v>
      </c>
      <c r="K267" s="53" t="n">
        <v>12.2691393109112</v>
      </c>
      <c r="L267" s="53" t="n">
        <v>1311.970751</v>
      </c>
      <c r="M267" s="53" t="n">
        <v>18.4441184012529</v>
      </c>
      <c r="N267" s="53" t="n">
        <v>7.50885674679349</v>
      </c>
      <c r="O267" s="53" t="n">
        <v>14.6679923528856</v>
      </c>
      <c r="P267" s="53" t="n">
        <v>1038.8984878</v>
      </c>
      <c r="Q267" s="53" t="n">
        <v>17.515764215397</v>
      </c>
      <c r="R267" s="53" t="n">
        <v>5.94597090933972</v>
      </c>
      <c r="S267" s="53" t="n">
        <v>15.1492383744014</v>
      </c>
      <c r="T267" s="53" t="n">
        <v>1208.4028181</v>
      </c>
      <c r="U267" s="53" t="n">
        <v>17.6687360776269</v>
      </c>
      <c r="V267" s="53" t="n">
        <v>6.91610209039976</v>
      </c>
      <c r="W267" s="53" t="n">
        <v>14.996313935011</v>
      </c>
      <c r="X267" s="53" t="n">
        <v>1225.9538568</v>
      </c>
      <c r="Y267" s="53" t="n">
        <v>17.0902541907406</v>
      </c>
      <c r="Z267" s="53" t="n">
        <v>7.01655267990816</v>
      </c>
      <c r="AA267" s="53" t="n">
        <v>14.0053503083421</v>
      </c>
      <c r="AB267" s="53" t="n">
        <v>1345.164279</v>
      </c>
      <c r="AC267" s="53" t="n">
        <v>18.1400287964751</v>
      </c>
      <c r="AD267" s="53" t="n">
        <v>7.69883464567782</v>
      </c>
      <c r="AE267" s="53" t="n">
        <v>16.3380533755202</v>
      </c>
      <c r="AF267" s="53" t="n">
        <v>1583.62342</v>
      </c>
      <c r="AG267" s="53" t="n">
        <v>15.9501080044316</v>
      </c>
      <c r="AH267" s="53" t="n">
        <v>9.06361776174016</v>
      </c>
      <c r="AI267" s="53" t="n">
        <v>12.2461275324351</v>
      </c>
      <c r="AJ267" s="53" t="n">
        <v>1400.6107866</v>
      </c>
      <c r="AK267" s="53" t="n">
        <v>15.660757828143</v>
      </c>
      <c r="AL267" s="53" t="n">
        <v>8.01617394791535</v>
      </c>
      <c r="AM267" s="53" t="n">
        <v>14.8384942457749</v>
      </c>
      <c r="AN267" s="53" t="n">
        <v>1179.0553599</v>
      </c>
      <c r="AO267" s="53" t="n">
        <v>16.0659105657037</v>
      </c>
      <c r="AP267" s="53" t="n">
        <v>6.74813656270919</v>
      </c>
      <c r="AQ267" s="53" t="n">
        <v>13.888282198956</v>
      </c>
      <c r="AR267" s="53" t="n">
        <v>921.8584977</v>
      </c>
      <c r="AS267" s="53" t="n">
        <v>18.5825827537581</v>
      </c>
      <c r="AT267" s="53" t="n">
        <v>5.27611106784769</v>
      </c>
      <c r="AU267" s="53" t="n">
        <v>16.9872188390506</v>
      </c>
      <c r="AV267" s="53" t="n">
        <v>1094.3028016</v>
      </c>
      <c r="AW267" s="53" t="n">
        <v>16.8145308403329</v>
      </c>
      <c r="AX267" s="53" t="n">
        <v>6.26306872204743</v>
      </c>
      <c r="AY267" s="53" t="n">
        <v>13.2799788041032</v>
      </c>
      <c r="AZ267" s="53" t="n">
        <v>848.776214</v>
      </c>
      <c r="BA267" s="53" t="n">
        <v>18.5810232818604</v>
      </c>
      <c r="BB267" s="53" t="n">
        <v>4.85783619501723</v>
      </c>
      <c r="BC267" s="53" t="n">
        <v>17.4992389884852</v>
      </c>
      <c r="BD267" s="53" t="n">
        <v>790.9629226</v>
      </c>
      <c r="BE267" s="53" t="n">
        <v>21.7333946104823</v>
      </c>
      <c r="BF267" s="53" t="n">
        <v>4.52695098065376</v>
      </c>
      <c r="BG267" s="53" t="n">
        <v>21.769002781487</v>
      </c>
      <c r="BH267" s="53" t="n">
        <v>1286.4260215</v>
      </c>
      <c r="BI267" s="53" t="n">
        <v>16.7185409997807</v>
      </c>
      <c r="BJ267" s="53" t="n">
        <v>7.36265553437706</v>
      </c>
      <c r="BK267" s="53" t="n">
        <v>16.4031361836809</v>
      </c>
    </row>
    <row r="268">
      <c r="A268" s="53" t="s">
        <v>163</v>
      </c>
      <c r="B268" s="53" t="s">
        <v>164</v>
      </c>
      <c r="C268" s="53" t="s">
        <v>17</v>
      </c>
      <c r="D268" s="53" t="n">
        <v>2265.8708722</v>
      </c>
      <c r="E268" s="53" t="n">
        <v>12.3147744539228</v>
      </c>
      <c r="F268" s="53" t="n">
        <v>4.03124711994011</v>
      </c>
      <c r="G268" s="53" t="n">
        <v>11.2799832713756</v>
      </c>
      <c r="H268" s="53" t="n">
        <v>3076.9434751</v>
      </c>
      <c r="I268" s="53" t="n">
        <v>9.94237070892083</v>
      </c>
      <c r="J268" s="53" t="n">
        <v>5.47423936394578</v>
      </c>
      <c r="K268" s="53" t="n">
        <v>9.52323355219766</v>
      </c>
      <c r="L268" s="53" t="n">
        <v>2965.910815</v>
      </c>
      <c r="M268" s="53" t="n">
        <v>11.675903786553</v>
      </c>
      <c r="N268" s="53" t="n">
        <v>5.27669938197283</v>
      </c>
      <c r="O268" s="53" t="n">
        <v>10.341303783177</v>
      </c>
      <c r="P268" s="53" t="n">
        <v>3830.6311591</v>
      </c>
      <c r="Q268" s="53" t="n">
        <v>8.95340475010583</v>
      </c>
      <c r="R268" s="53" t="n">
        <v>6.81513718064676</v>
      </c>
      <c r="S268" s="53" t="n">
        <v>7.76888356176052</v>
      </c>
      <c r="T268" s="53" t="n">
        <v>4096.0675354</v>
      </c>
      <c r="U268" s="53" t="n">
        <v>9.12218023087612</v>
      </c>
      <c r="V268" s="53" t="n">
        <v>7.28737928438491</v>
      </c>
      <c r="W268" s="53" t="n">
        <v>8.43760066616737</v>
      </c>
      <c r="X268" s="53" t="n">
        <v>4996.7210321</v>
      </c>
      <c r="Y268" s="53" t="n">
        <v>9.76227528107385</v>
      </c>
      <c r="Z268" s="53" t="n">
        <v>8.88974632973673</v>
      </c>
      <c r="AA268" s="53" t="n">
        <v>9.00338485362552</v>
      </c>
      <c r="AB268" s="53" t="n">
        <v>3941.7520567</v>
      </c>
      <c r="AC268" s="53" t="n">
        <v>9.5958065368008</v>
      </c>
      <c r="AD268" s="53" t="n">
        <v>7.01283414736765</v>
      </c>
      <c r="AE268" s="53" t="n">
        <v>9.02838475555989</v>
      </c>
      <c r="AF268" s="53" t="n">
        <v>4315.9315663</v>
      </c>
      <c r="AG268" s="53" t="n">
        <v>10.0361654127814</v>
      </c>
      <c r="AH268" s="53" t="n">
        <v>7.67854289931919</v>
      </c>
      <c r="AI268" s="53" t="n">
        <v>8.9706223355111</v>
      </c>
      <c r="AJ268" s="53" t="n">
        <v>4541.1659813</v>
      </c>
      <c r="AK268" s="53" t="n">
        <v>9.00974640765897</v>
      </c>
      <c r="AL268" s="53" t="n">
        <v>8.07926105052547</v>
      </c>
      <c r="AM268" s="53" t="n">
        <v>7.96229968842464</v>
      </c>
      <c r="AN268" s="53" t="n">
        <v>4018.6471241</v>
      </c>
      <c r="AO268" s="53" t="n">
        <v>9.27461962515705</v>
      </c>
      <c r="AP268" s="53" t="n">
        <v>7.1496393920076</v>
      </c>
      <c r="AQ268" s="53" t="n">
        <v>8.20278003232893</v>
      </c>
      <c r="AR268" s="53" t="n">
        <v>4176.5160399</v>
      </c>
      <c r="AS268" s="53" t="n">
        <v>9.01205229580945</v>
      </c>
      <c r="AT268" s="53" t="n">
        <v>7.43050650582019</v>
      </c>
      <c r="AU268" s="53" t="n">
        <v>8.15063514117262</v>
      </c>
      <c r="AV268" s="53" t="n">
        <v>3545.8151192</v>
      </c>
      <c r="AW268" s="53" t="n">
        <v>9.81732127489185</v>
      </c>
      <c r="AX268" s="53" t="n">
        <v>6.30841640734654</v>
      </c>
      <c r="AY268" s="53" t="n">
        <v>9.71952845510653</v>
      </c>
      <c r="AZ268" s="53" t="n">
        <v>2950.112031</v>
      </c>
      <c r="BA268" s="53" t="n">
        <v>9.5306727152773</v>
      </c>
      <c r="BB268" s="53" t="n">
        <v>5.24859151259689</v>
      </c>
      <c r="BC268" s="53" t="n">
        <v>9.20795781465222</v>
      </c>
      <c r="BD268" s="53" t="n">
        <v>2199.2432054</v>
      </c>
      <c r="BE268" s="53" t="n">
        <v>11.8338628847426</v>
      </c>
      <c r="BF268" s="53" t="n">
        <v>3.91270877197369</v>
      </c>
      <c r="BG268" s="53" t="n">
        <v>11.3295499177668</v>
      </c>
      <c r="BH268" s="53" t="n">
        <v>5286.3616868</v>
      </c>
      <c r="BI268" s="53" t="n">
        <v>8.92788713752355</v>
      </c>
      <c r="BJ268" s="53" t="n">
        <v>9.40505065241566</v>
      </c>
      <c r="BK268" s="53" t="n">
        <v>8.54923472266527</v>
      </c>
    </row>
    <row r="269">
      <c r="A269" s="53" t="s">
        <v>165</v>
      </c>
      <c r="B269" s="53" t="s">
        <v>166</v>
      </c>
      <c r="C269" s="53" t="s">
        <v>16</v>
      </c>
      <c r="D269" s="53" t="n">
        <v>710.4686677</v>
      </c>
      <c r="E269" s="53" t="n">
        <v>27.6111273231666</v>
      </c>
      <c r="F269" s="53" t="n">
        <v>5.88042718287748</v>
      </c>
      <c r="G269" s="53" t="n">
        <v>20.0903574461336</v>
      </c>
      <c r="H269" s="53" t="n">
        <v>1096.6961084</v>
      </c>
      <c r="I269" s="53" t="n">
        <v>35.2937865185081</v>
      </c>
      <c r="J269" s="53" t="n">
        <v>9.07716539853726</v>
      </c>
      <c r="K269" s="53" t="n">
        <v>25.3390818134337</v>
      </c>
      <c r="L269" s="53" t="n">
        <v>959.5084621</v>
      </c>
      <c r="M269" s="53" t="n">
        <v>23.7660714258133</v>
      </c>
      <c r="N269" s="53" t="n">
        <v>7.94168680372589</v>
      </c>
      <c r="O269" s="53" t="n">
        <v>20.4212538757794</v>
      </c>
      <c r="P269" s="53" t="n">
        <v>947.6926648</v>
      </c>
      <c r="Q269" s="53" t="n">
        <v>23.286031105292</v>
      </c>
      <c r="R269" s="53" t="n">
        <v>7.84388947811655</v>
      </c>
      <c r="S269" s="53" t="n">
        <v>17.3989776165583</v>
      </c>
      <c r="T269" s="53" t="n">
        <v>893.4511048</v>
      </c>
      <c r="U269" s="53" t="n">
        <v>22.5023291801505</v>
      </c>
      <c r="V269" s="53" t="n">
        <v>7.3949413986773</v>
      </c>
      <c r="W269" s="53" t="n">
        <v>16.8475642720886</v>
      </c>
      <c r="X269" s="53" t="n">
        <v>1388.5421664</v>
      </c>
      <c r="Y269" s="53" t="n">
        <v>23.194247682789</v>
      </c>
      <c r="Z269" s="53" t="n">
        <v>11.4927251138371</v>
      </c>
      <c r="AA269" s="53" t="n">
        <v>15.1539453446683</v>
      </c>
      <c r="AB269" s="53" t="n">
        <v>757.2699112</v>
      </c>
      <c r="AC269" s="53" t="n">
        <v>29.7495143805611</v>
      </c>
      <c r="AD269" s="53" t="n">
        <v>6.26779304006695</v>
      </c>
      <c r="AE269" s="53" t="n">
        <v>21.9499613480318</v>
      </c>
      <c r="AF269" s="53" t="n">
        <v>829.1747257</v>
      </c>
      <c r="AG269" s="53" t="n">
        <v>23.7895649284495</v>
      </c>
      <c r="AH269" s="53" t="n">
        <v>6.86293684441569</v>
      </c>
      <c r="AI269" s="53" t="n">
        <v>18.251394022259</v>
      </c>
      <c r="AJ269" s="53" t="n">
        <v>880.9950581</v>
      </c>
      <c r="AK269" s="53" t="n">
        <v>20.3468902430304</v>
      </c>
      <c r="AL269" s="53" t="n">
        <v>7.29184483870796</v>
      </c>
      <c r="AM269" s="53" t="n">
        <v>18.7615395580495</v>
      </c>
      <c r="AN269" s="53" t="n">
        <v>764.9808194</v>
      </c>
      <c r="AO269" s="53" t="n">
        <v>22.6858845531197</v>
      </c>
      <c r="AP269" s="53" t="n">
        <v>6.33161490336001</v>
      </c>
      <c r="AQ269" s="53" t="n">
        <v>19.9988576939581</v>
      </c>
      <c r="AR269" s="53" t="n">
        <v>616.5913498</v>
      </c>
      <c r="AS269" s="53" t="n">
        <v>26.8571872350524</v>
      </c>
      <c r="AT269" s="53" t="n">
        <v>5.1034207403247</v>
      </c>
      <c r="AU269" s="53" t="n">
        <v>20.7137403564519</v>
      </c>
      <c r="AV269" s="53" t="n">
        <v>766.0547991</v>
      </c>
      <c r="AW269" s="53" t="n">
        <v>22.0285951463848</v>
      </c>
      <c r="AX269" s="53" t="n">
        <v>6.34050404894638</v>
      </c>
      <c r="AY269" s="53" t="n">
        <v>21.4103834042327</v>
      </c>
      <c r="AZ269" s="53" t="n">
        <v>609.8849854</v>
      </c>
      <c r="BA269" s="53" t="n">
        <v>26.1676003340339</v>
      </c>
      <c r="BB269" s="53" t="n">
        <v>5.04791331359509</v>
      </c>
      <c r="BC269" s="53" t="n">
        <v>26.1891144662835</v>
      </c>
      <c r="BD269" s="53" t="n">
        <v>400.9330204</v>
      </c>
      <c r="BE269" s="53" t="n">
        <v>25.9762478841856</v>
      </c>
      <c r="BF269" s="53" t="n">
        <v>3.31845377404999</v>
      </c>
      <c r="BG269" s="53" t="n">
        <v>28.9277749866895</v>
      </c>
      <c r="BH269" s="53" t="n">
        <v>459.6788743</v>
      </c>
      <c r="BI269" s="53" t="n">
        <v>27.7808962391828</v>
      </c>
      <c r="BJ269" s="53" t="n">
        <v>3.8046831207617</v>
      </c>
      <c r="BK269" s="53" t="n">
        <v>28.6664073060932</v>
      </c>
    </row>
    <row r="270">
      <c r="A270" s="53" t="s">
        <v>165</v>
      </c>
      <c r="B270" s="53" t="s">
        <v>166</v>
      </c>
      <c r="C270" s="53" t="s">
        <v>17</v>
      </c>
      <c r="D270" s="53" t="n">
        <v>1783.6429939</v>
      </c>
      <c r="E270" s="53" t="n">
        <v>17.471920059108</v>
      </c>
      <c r="F270" s="53" t="n">
        <v>2.66920211749714</v>
      </c>
      <c r="G270" s="53" t="n">
        <v>16.6775410012746</v>
      </c>
      <c r="H270" s="53" t="n">
        <v>3279.4044736</v>
      </c>
      <c r="I270" s="53" t="n">
        <v>10.9719278257464</v>
      </c>
      <c r="J270" s="53" t="n">
        <v>4.90759271614276</v>
      </c>
      <c r="K270" s="53" t="n">
        <v>10.0048940892183</v>
      </c>
      <c r="L270" s="53" t="n">
        <v>4404.2792957</v>
      </c>
      <c r="M270" s="53" t="n">
        <v>9.88184569815327</v>
      </c>
      <c r="N270" s="53" t="n">
        <v>6.59095551202571</v>
      </c>
      <c r="O270" s="53" t="n">
        <v>8.67189986589848</v>
      </c>
      <c r="P270" s="53" t="n">
        <v>4137.6931095</v>
      </c>
      <c r="Q270" s="53" t="n">
        <v>10.4611697077529</v>
      </c>
      <c r="R270" s="53" t="n">
        <v>6.19201221724414</v>
      </c>
      <c r="S270" s="53" t="n">
        <v>9.29424918143322</v>
      </c>
      <c r="T270" s="53" t="n">
        <v>5192.1631213</v>
      </c>
      <c r="U270" s="53" t="n">
        <v>9.38064953554228</v>
      </c>
      <c r="V270" s="53" t="n">
        <v>7.77001498907663</v>
      </c>
      <c r="W270" s="53" t="n">
        <v>7.96566836060081</v>
      </c>
      <c r="X270" s="53" t="n">
        <v>4815.7201172</v>
      </c>
      <c r="Y270" s="53" t="n">
        <v>9.65676923006301</v>
      </c>
      <c r="Z270" s="53" t="n">
        <v>7.20667217490524</v>
      </c>
      <c r="AA270" s="53" t="n">
        <v>8.68992040615673</v>
      </c>
      <c r="AB270" s="53" t="n">
        <v>4834.8743532</v>
      </c>
      <c r="AC270" s="53" t="n">
        <v>8.85378294650979</v>
      </c>
      <c r="AD270" s="53" t="n">
        <v>7.23533627835256</v>
      </c>
      <c r="AE270" s="53" t="n">
        <v>8.72534825222764</v>
      </c>
      <c r="AF270" s="53" t="n">
        <v>5961.2442431</v>
      </c>
      <c r="AG270" s="53" t="n">
        <v>8.79155589271551</v>
      </c>
      <c r="AH270" s="53" t="n">
        <v>8.92093642675012</v>
      </c>
      <c r="AI270" s="53" t="n">
        <v>8.21688105667967</v>
      </c>
      <c r="AJ270" s="53" t="n">
        <v>5494.5837806</v>
      </c>
      <c r="AK270" s="53" t="n">
        <v>9.56648565652594</v>
      </c>
      <c r="AL270" s="53" t="n">
        <v>8.22258417861686</v>
      </c>
      <c r="AM270" s="53" t="n">
        <v>8.970969439443</v>
      </c>
      <c r="AN270" s="53" t="n">
        <v>5299.3270719</v>
      </c>
      <c r="AO270" s="53" t="n">
        <v>8.74037347736437</v>
      </c>
      <c r="AP270" s="53" t="n">
        <v>7.93038466217777</v>
      </c>
      <c r="AQ270" s="53" t="n">
        <v>7.78298315544534</v>
      </c>
      <c r="AR270" s="53" t="n">
        <v>4889.6964046</v>
      </c>
      <c r="AS270" s="53" t="n">
        <v>8.1565787077602</v>
      </c>
      <c r="AT270" s="53" t="n">
        <v>7.317376875144</v>
      </c>
      <c r="AU270" s="53" t="n">
        <v>7.73073755282123</v>
      </c>
      <c r="AV270" s="53" t="n">
        <v>4621.4995187</v>
      </c>
      <c r="AW270" s="53" t="n">
        <v>9.18220480069152</v>
      </c>
      <c r="AX270" s="53" t="n">
        <v>6.91602318598161</v>
      </c>
      <c r="AY270" s="53" t="n">
        <v>9.10845141921886</v>
      </c>
      <c r="AZ270" s="53" t="n">
        <v>3470.6874952</v>
      </c>
      <c r="BA270" s="53" t="n">
        <v>10.7051615246295</v>
      </c>
      <c r="BB270" s="53" t="n">
        <v>5.19384565355351</v>
      </c>
      <c r="BC270" s="53" t="n">
        <v>10.7290225602991</v>
      </c>
      <c r="BD270" s="53" t="n">
        <v>3164.8139392</v>
      </c>
      <c r="BE270" s="53" t="n">
        <v>10.8725589963256</v>
      </c>
      <c r="BF270" s="53" t="n">
        <v>4.73610924208901</v>
      </c>
      <c r="BG270" s="53" t="n">
        <v>11.134333548073</v>
      </c>
      <c r="BH270" s="53" t="n">
        <v>5473.4473685</v>
      </c>
      <c r="BI270" s="53" t="n">
        <v>9.28059037512127</v>
      </c>
      <c r="BJ270" s="53" t="n">
        <v>8.19095377044294</v>
      </c>
      <c r="BK270" s="53" t="n">
        <v>9.12292456505279</v>
      </c>
    </row>
    <row r="271">
      <c r="A271" s="53" t="s">
        <v>167</v>
      </c>
      <c r="B271" s="53" t="s">
        <v>168</v>
      </c>
      <c r="C271" s="53" t="s">
        <v>16</v>
      </c>
      <c r="D271" s="53" t="n">
        <v>1608.0695425</v>
      </c>
      <c r="E271" s="53" t="n">
        <v>20.7053477892622</v>
      </c>
      <c r="F271" s="53" t="n">
        <v>5.17168751718561</v>
      </c>
      <c r="G271" s="53" t="n">
        <v>16.7517893175184</v>
      </c>
      <c r="H271" s="53" t="n">
        <v>2027.7131521</v>
      </c>
      <c r="I271" s="53" t="n">
        <v>14.9450062876147</v>
      </c>
      <c r="J271" s="53" t="n">
        <v>6.52129682205498</v>
      </c>
      <c r="K271" s="53" t="n">
        <v>12.9264182506614</v>
      </c>
      <c r="L271" s="53" t="n">
        <v>2310.6702481</v>
      </c>
      <c r="M271" s="53" t="n">
        <v>14.9382522529823</v>
      </c>
      <c r="N271" s="53" t="n">
        <v>7.43131075031287</v>
      </c>
      <c r="O271" s="53" t="n">
        <v>11.618015988552</v>
      </c>
      <c r="P271" s="53" t="n">
        <v>2557.388044</v>
      </c>
      <c r="Q271" s="53" t="n">
        <v>14.0800509320042</v>
      </c>
      <c r="R271" s="53" t="n">
        <v>8.22477602752962</v>
      </c>
      <c r="S271" s="53" t="n">
        <v>11.8151121675712</v>
      </c>
      <c r="T271" s="53" t="n">
        <v>3072.8317007</v>
      </c>
      <c r="U271" s="53" t="n">
        <v>14.0759914664284</v>
      </c>
      <c r="V271" s="53" t="n">
        <v>9.88248637818002</v>
      </c>
      <c r="W271" s="53" t="n">
        <v>9.6927330482416</v>
      </c>
      <c r="X271" s="53" t="n">
        <v>2992.0322755</v>
      </c>
      <c r="Y271" s="53" t="n">
        <v>17.6928650250756</v>
      </c>
      <c r="Z271" s="53" t="n">
        <v>9.62262859985722</v>
      </c>
      <c r="AA271" s="53" t="n">
        <v>14.3369289657046</v>
      </c>
      <c r="AB271" s="53" t="n">
        <v>2269.7883863</v>
      </c>
      <c r="AC271" s="53" t="n">
        <v>16.5260499358418</v>
      </c>
      <c r="AD271" s="53" t="n">
        <v>7.29983122858667</v>
      </c>
      <c r="AE271" s="53" t="n">
        <v>14.9234872130422</v>
      </c>
      <c r="AF271" s="53" t="n">
        <v>2550.6692535</v>
      </c>
      <c r="AG271" s="53" t="n">
        <v>15.2090480237262</v>
      </c>
      <c r="AH271" s="53" t="n">
        <v>8.20316782959969</v>
      </c>
      <c r="AI271" s="53" t="n">
        <v>13.9978756513589</v>
      </c>
      <c r="AJ271" s="53" t="n">
        <v>2038.7527301</v>
      </c>
      <c r="AK271" s="53" t="n">
        <v>17.0292319476024</v>
      </c>
      <c r="AL271" s="53" t="n">
        <v>6.55680103765553</v>
      </c>
      <c r="AM271" s="53" t="n">
        <v>14.1061663793459</v>
      </c>
      <c r="AN271" s="53" t="n">
        <v>2099.1050717</v>
      </c>
      <c r="AO271" s="53" t="n">
        <v>15.7760048032395</v>
      </c>
      <c r="AP271" s="53" t="n">
        <v>6.75089926751218</v>
      </c>
      <c r="AQ271" s="53" t="n">
        <v>14.564626219322</v>
      </c>
      <c r="AR271" s="53" t="n">
        <v>1796.5834272</v>
      </c>
      <c r="AS271" s="53" t="n">
        <v>22.6220282700868</v>
      </c>
      <c r="AT271" s="53" t="n">
        <v>5.77796409823662</v>
      </c>
      <c r="AU271" s="53" t="n">
        <v>21.1037614227671</v>
      </c>
      <c r="AV271" s="53" t="n">
        <v>1656.9665926</v>
      </c>
      <c r="AW271" s="53" t="n">
        <v>15.5295798610179</v>
      </c>
      <c r="AX271" s="53" t="n">
        <v>5.32894456170138</v>
      </c>
      <c r="AY271" s="53" t="n">
        <v>15.0409333935122</v>
      </c>
      <c r="AZ271" s="53" t="n">
        <v>1143.5538272</v>
      </c>
      <c r="BA271" s="53" t="n">
        <v>17.2384906982936</v>
      </c>
      <c r="BB271" s="53" t="n">
        <v>3.67776572906521</v>
      </c>
      <c r="BC271" s="53" t="n">
        <v>17.7962436165031</v>
      </c>
      <c r="BD271" s="53" t="n">
        <v>1041.2092512</v>
      </c>
      <c r="BE271" s="53" t="n">
        <v>19.7504737859828</v>
      </c>
      <c r="BF271" s="53" t="n">
        <v>3.34861692538351</v>
      </c>
      <c r="BG271" s="53" t="n">
        <v>21.5403418376932</v>
      </c>
      <c r="BH271" s="53" t="n">
        <v>1928.3769575</v>
      </c>
      <c r="BI271" s="53" t="n">
        <v>15.1260187318348</v>
      </c>
      <c r="BJ271" s="53" t="n">
        <v>6.2018232271389</v>
      </c>
      <c r="BK271" s="53" t="n">
        <v>14.2455651761804</v>
      </c>
    </row>
    <row r="272">
      <c r="A272" s="53" t="s">
        <v>167</v>
      </c>
      <c r="B272" s="53" t="s">
        <v>168</v>
      </c>
      <c r="C272" s="53" t="s">
        <v>17</v>
      </c>
      <c r="D272" s="53" t="n">
        <v>2509.5296305</v>
      </c>
      <c r="E272" s="53" t="n">
        <v>13.747614718725</v>
      </c>
      <c r="F272" s="53" t="n">
        <v>4.29822246381733</v>
      </c>
      <c r="G272" s="53" t="n">
        <v>11.9945812780859</v>
      </c>
      <c r="H272" s="53" t="n">
        <v>3305.74316</v>
      </c>
      <c r="I272" s="53" t="n">
        <v>11.5710938018365</v>
      </c>
      <c r="J272" s="53" t="n">
        <v>5.6619453053007</v>
      </c>
      <c r="K272" s="53" t="n">
        <v>10.5229825135626</v>
      </c>
      <c r="L272" s="53" t="n">
        <v>3345.2742661</v>
      </c>
      <c r="M272" s="53" t="n">
        <v>11.54130812282</v>
      </c>
      <c r="N272" s="53" t="n">
        <v>5.72965261036437</v>
      </c>
      <c r="O272" s="53" t="n">
        <v>10.1000299090377</v>
      </c>
      <c r="P272" s="53" t="n">
        <v>3620.9806883</v>
      </c>
      <c r="Q272" s="53" t="n">
        <v>11.2340487341118</v>
      </c>
      <c r="R272" s="53" t="n">
        <v>6.2018715963114</v>
      </c>
      <c r="S272" s="53" t="n">
        <v>9.57908516761301</v>
      </c>
      <c r="T272" s="53" t="n">
        <v>4507.7995672</v>
      </c>
      <c r="U272" s="53" t="n">
        <v>9.88067948909046</v>
      </c>
      <c r="V272" s="53" t="n">
        <v>7.72077967386449</v>
      </c>
      <c r="W272" s="53" t="n">
        <v>8.25651063872306</v>
      </c>
      <c r="X272" s="53" t="n">
        <v>5410.4131743</v>
      </c>
      <c r="Y272" s="53" t="n">
        <v>9.52261338682089</v>
      </c>
      <c r="Z272" s="53" t="n">
        <v>9.26674033319787</v>
      </c>
      <c r="AA272" s="53" t="n">
        <v>8.38790222654151</v>
      </c>
      <c r="AB272" s="53" t="n">
        <v>5287.9289549</v>
      </c>
      <c r="AC272" s="53" t="n">
        <v>11.0213098486336</v>
      </c>
      <c r="AD272" s="53" t="n">
        <v>9.0569542374731</v>
      </c>
      <c r="AE272" s="53" t="n">
        <v>9.78803444679809</v>
      </c>
      <c r="AF272" s="53" t="n">
        <v>4302.1615666</v>
      </c>
      <c r="AG272" s="53" t="n">
        <v>10.7376529623246</v>
      </c>
      <c r="AH272" s="53" t="n">
        <v>7.36857109148673</v>
      </c>
      <c r="AI272" s="53" t="n">
        <v>9.4515286502913</v>
      </c>
      <c r="AJ272" s="53" t="n">
        <v>4491.1364648</v>
      </c>
      <c r="AK272" s="53" t="n">
        <v>10.096605288554</v>
      </c>
      <c r="AL272" s="53" t="n">
        <v>7.69223977531853</v>
      </c>
      <c r="AM272" s="53" t="n">
        <v>8.87224750570557</v>
      </c>
      <c r="AN272" s="53" t="n">
        <v>3589.3256747</v>
      </c>
      <c r="AO272" s="53" t="n">
        <v>12.8745324523738</v>
      </c>
      <c r="AP272" s="53" t="n">
        <v>6.14765414898807</v>
      </c>
      <c r="AQ272" s="53" t="n">
        <v>11.8305769911739</v>
      </c>
      <c r="AR272" s="53" t="n">
        <v>3553.1030199</v>
      </c>
      <c r="AS272" s="53" t="n">
        <v>11.4137488700238</v>
      </c>
      <c r="AT272" s="53" t="n">
        <v>6.08561342762411</v>
      </c>
      <c r="AU272" s="53" t="n">
        <v>11.062063724303</v>
      </c>
      <c r="AV272" s="53" t="n">
        <v>4050.0601423</v>
      </c>
      <c r="AW272" s="53" t="n">
        <v>9.84176064043317</v>
      </c>
      <c r="AX272" s="53" t="n">
        <v>6.93678180638843</v>
      </c>
      <c r="AY272" s="53" t="n">
        <v>8.92452717536202</v>
      </c>
      <c r="AZ272" s="53" t="n">
        <v>2852.7936855</v>
      </c>
      <c r="BA272" s="53" t="n">
        <v>12.8222264798973</v>
      </c>
      <c r="BB272" s="53" t="n">
        <v>4.88615147421441</v>
      </c>
      <c r="BC272" s="53" t="n">
        <v>12.8495062319579</v>
      </c>
      <c r="BD272" s="53" t="n">
        <v>2137.5288668</v>
      </c>
      <c r="BE272" s="53" t="n">
        <v>12.0223147708931</v>
      </c>
      <c r="BF272" s="53" t="n">
        <v>3.66107436257177</v>
      </c>
      <c r="BG272" s="53" t="n">
        <v>12.2705546208411</v>
      </c>
      <c r="BH272" s="53" t="n">
        <v>5421.5106764</v>
      </c>
      <c r="BI272" s="53" t="n">
        <v>7.92063587507225</v>
      </c>
      <c r="BJ272" s="53" t="n">
        <v>9.28574769307868</v>
      </c>
      <c r="BK272" s="53" t="n">
        <v>8.34255999405056</v>
      </c>
    </row>
    <row r="273">
      <c r="A273" s="53" t="s">
        <v>169</v>
      </c>
      <c r="B273" s="53" t="s">
        <v>170</v>
      </c>
      <c r="C273" s="53" t="s">
        <v>16</v>
      </c>
      <c r="D273" s="53" t="n">
        <v>754.877371</v>
      </c>
      <c r="E273" s="53" t="n">
        <v>26.0473384226396</v>
      </c>
      <c r="F273" s="53" t="n">
        <v>4.19545682684211</v>
      </c>
      <c r="G273" s="53" t="n">
        <v>23.1070659842205</v>
      </c>
      <c r="H273" s="53" t="n">
        <v>1382.8431812</v>
      </c>
      <c r="I273" s="53" t="n">
        <v>22.4863649899144</v>
      </c>
      <c r="J273" s="53" t="n">
        <v>7.68556468626425</v>
      </c>
      <c r="K273" s="53" t="n">
        <v>17.6309915170081</v>
      </c>
      <c r="L273" s="53" t="n">
        <v>1785.0594144</v>
      </c>
      <c r="M273" s="53" t="n">
        <v>17.9693422689796</v>
      </c>
      <c r="N273" s="53" t="n">
        <v>9.92100173375478</v>
      </c>
      <c r="O273" s="53" t="n">
        <v>14.4335484717713</v>
      </c>
      <c r="P273" s="53" t="n">
        <v>983.0184424</v>
      </c>
      <c r="Q273" s="53" t="n">
        <v>22.7249803087136</v>
      </c>
      <c r="R273" s="53" t="n">
        <v>5.46341908436777</v>
      </c>
      <c r="S273" s="53" t="n">
        <v>19.1724945661466</v>
      </c>
      <c r="T273" s="53" t="n">
        <v>1698.2507379</v>
      </c>
      <c r="U273" s="53" t="n">
        <v>16.8321364024549</v>
      </c>
      <c r="V273" s="53" t="n">
        <v>9.43853654345693</v>
      </c>
      <c r="W273" s="53" t="n">
        <v>13.2951379507779</v>
      </c>
      <c r="X273" s="53" t="n">
        <v>1182.3746364</v>
      </c>
      <c r="Y273" s="53" t="n">
        <v>20.5282430286763</v>
      </c>
      <c r="Z273" s="53" t="n">
        <v>6.57140077413889</v>
      </c>
      <c r="AA273" s="53" t="n">
        <v>16.9589584558604</v>
      </c>
      <c r="AB273" s="53" t="n">
        <v>1306.4134687</v>
      </c>
      <c r="AC273" s="53" t="n">
        <v>21.273016168101</v>
      </c>
      <c r="AD273" s="53" t="n">
        <v>7.2607836934827</v>
      </c>
      <c r="AE273" s="53" t="n">
        <v>18.9563784570466</v>
      </c>
      <c r="AF273" s="53" t="n">
        <v>1419.2706555</v>
      </c>
      <c r="AG273" s="53" t="n">
        <v>22.3123769448504</v>
      </c>
      <c r="AH273" s="53" t="n">
        <v>7.88802127273483</v>
      </c>
      <c r="AI273" s="53" t="n">
        <v>18.6084734408556</v>
      </c>
      <c r="AJ273" s="53" t="n">
        <v>1206.3389689</v>
      </c>
      <c r="AK273" s="53" t="n">
        <v>21.0092502366766</v>
      </c>
      <c r="AL273" s="53" t="n">
        <v>6.70458972144387</v>
      </c>
      <c r="AM273" s="53" t="n">
        <v>18.1086827962106</v>
      </c>
      <c r="AN273" s="53" t="n">
        <v>928.5816978</v>
      </c>
      <c r="AO273" s="53" t="n">
        <v>23.2520834157236</v>
      </c>
      <c r="AP273" s="53" t="n">
        <v>5.16087059035135</v>
      </c>
      <c r="AQ273" s="53" t="n">
        <v>19.8809104434358</v>
      </c>
      <c r="AR273" s="53" t="n">
        <v>832.8046914</v>
      </c>
      <c r="AS273" s="53" t="n">
        <v>27.2192955821894</v>
      </c>
      <c r="AT273" s="53" t="n">
        <v>4.62856122356894</v>
      </c>
      <c r="AU273" s="53" t="n">
        <v>26.3888735541487</v>
      </c>
      <c r="AV273" s="53" t="n">
        <v>875.6811055</v>
      </c>
      <c r="AW273" s="53" t="n">
        <v>22.8483236138587</v>
      </c>
      <c r="AX273" s="53" t="n">
        <v>4.86685972231457</v>
      </c>
      <c r="AY273" s="53" t="n">
        <v>20.8504536564852</v>
      </c>
      <c r="AZ273" s="53" t="n">
        <v>1375.2244363</v>
      </c>
      <c r="BA273" s="53" t="n">
        <v>18.589677529372</v>
      </c>
      <c r="BB273" s="53" t="n">
        <v>7.64322123217404</v>
      </c>
      <c r="BC273" s="53" t="n">
        <v>17.5123535171676</v>
      </c>
      <c r="BD273" s="53" t="n">
        <v>1020.0659072</v>
      </c>
      <c r="BE273" s="53" t="n">
        <v>21.637268089602</v>
      </c>
      <c r="BF273" s="53" t="n">
        <v>5.66932145352536</v>
      </c>
      <c r="BG273" s="53" t="n">
        <v>20.2211126268934</v>
      </c>
      <c r="BH273" s="53" t="n">
        <v>1241.9289055</v>
      </c>
      <c r="BI273" s="53" t="n">
        <v>19.6866961210507</v>
      </c>
      <c r="BJ273" s="53" t="n">
        <v>6.90239144157961</v>
      </c>
      <c r="BK273" s="53" t="n">
        <v>17.2501269112054</v>
      </c>
    </row>
    <row r="274">
      <c r="A274" s="53" t="s">
        <v>169</v>
      </c>
      <c r="B274" s="53" t="s">
        <v>170</v>
      </c>
      <c r="C274" s="53" t="s">
        <v>17</v>
      </c>
      <c r="D274" s="53" t="n">
        <v>2592.9238489</v>
      </c>
      <c r="E274" s="53" t="n">
        <v>13.4532949560977</v>
      </c>
      <c r="F274" s="53" t="n">
        <v>3.43059817196149</v>
      </c>
      <c r="G274" s="53" t="n">
        <v>12.3939948844774</v>
      </c>
      <c r="H274" s="53" t="n">
        <v>4372.1871946</v>
      </c>
      <c r="I274" s="53" t="n">
        <v>13.1145335857295</v>
      </c>
      <c r="J274" s="53" t="n">
        <v>5.78467331527355</v>
      </c>
      <c r="K274" s="53" t="n">
        <v>11.8634467361973</v>
      </c>
      <c r="L274" s="53" t="n">
        <v>3869.1089906</v>
      </c>
      <c r="M274" s="53" t="n">
        <v>11.1060119228924</v>
      </c>
      <c r="N274" s="53" t="n">
        <v>5.11906982378334</v>
      </c>
      <c r="O274" s="53" t="n">
        <v>10.2688875340257</v>
      </c>
      <c r="P274" s="53" t="n">
        <v>4639.0658226</v>
      </c>
      <c r="Q274" s="53" t="n">
        <v>10.632352123134</v>
      </c>
      <c r="R274" s="53" t="n">
        <v>6.13777019998954</v>
      </c>
      <c r="S274" s="53" t="n">
        <v>9.8326188723753</v>
      </c>
      <c r="T274" s="53" t="n">
        <v>6016.6649967</v>
      </c>
      <c r="U274" s="53" t="n">
        <v>8.50818652612753</v>
      </c>
      <c r="V274" s="53" t="n">
        <v>7.96041887143742</v>
      </c>
      <c r="W274" s="53" t="n">
        <v>8.09496827255182</v>
      </c>
      <c r="X274" s="53" t="n">
        <v>7069.9851612</v>
      </c>
      <c r="Y274" s="53" t="n">
        <v>8.6186699368206</v>
      </c>
      <c r="Z274" s="53" t="n">
        <v>9.35402641311546</v>
      </c>
      <c r="AA274" s="53" t="n">
        <v>8.54902123726783</v>
      </c>
      <c r="AB274" s="53" t="n">
        <v>5960.2755888</v>
      </c>
      <c r="AC274" s="53" t="n">
        <v>9.89207542571337</v>
      </c>
      <c r="AD274" s="53" t="n">
        <v>7.88581220694097</v>
      </c>
      <c r="AE274" s="53" t="n">
        <v>9.39606087138911</v>
      </c>
      <c r="AF274" s="53" t="n">
        <v>5791.9450525</v>
      </c>
      <c r="AG274" s="53" t="n">
        <v>9.73633331301982</v>
      </c>
      <c r="AH274" s="53" t="n">
        <v>7.6631005255466</v>
      </c>
      <c r="AI274" s="53" t="n">
        <v>8.66554258618154</v>
      </c>
      <c r="AJ274" s="53" t="n">
        <v>5228.3544033</v>
      </c>
      <c r="AK274" s="53" t="n">
        <v>8.56075583621268</v>
      </c>
      <c r="AL274" s="53" t="n">
        <v>6.91743533692167</v>
      </c>
      <c r="AM274" s="53" t="n">
        <v>7.70118408062674</v>
      </c>
      <c r="AN274" s="53" t="n">
        <v>3915.8390071</v>
      </c>
      <c r="AO274" s="53" t="n">
        <v>11.1018586196406</v>
      </c>
      <c r="AP274" s="53" t="n">
        <v>5.18089651770982</v>
      </c>
      <c r="AQ274" s="53" t="n">
        <v>10.4232283332448</v>
      </c>
      <c r="AR274" s="53" t="n">
        <v>5496.8166713</v>
      </c>
      <c r="AS274" s="53" t="n">
        <v>10.4527182580995</v>
      </c>
      <c r="AT274" s="53" t="n">
        <v>7.27262747502944</v>
      </c>
      <c r="AU274" s="53" t="n">
        <v>10.0977326343283</v>
      </c>
      <c r="AV274" s="53" t="n">
        <v>5025.6561447</v>
      </c>
      <c r="AW274" s="53" t="n">
        <v>9.33184713463127</v>
      </c>
      <c r="AX274" s="53" t="n">
        <v>6.64925303927805</v>
      </c>
      <c r="AY274" s="53" t="n">
        <v>8.74725167560043</v>
      </c>
      <c r="AZ274" s="53" t="n">
        <v>4317.9953356</v>
      </c>
      <c r="BA274" s="53" t="n">
        <v>9.11473766075043</v>
      </c>
      <c r="BB274" s="53" t="n">
        <v>5.71297414350671</v>
      </c>
      <c r="BC274" s="53" t="n">
        <v>9.73097397480455</v>
      </c>
      <c r="BD274" s="53" t="n">
        <v>3485.9282925</v>
      </c>
      <c r="BE274" s="53" t="n">
        <v>11.3529943590076</v>
      </c>
      <c r="BF274" s="53" t="n">
        <v>4.61209812733708</v>
      </c>
      <c r="BG274" s="53" t="n">
        <v>11.5194232260798</v>
      </c>
      <c r="BH274" s="53" t="n">
        <v>7799.5198737</v>
      </c>
      <c r="BI274" s="53" t="n">
        <v>8.57656934294399</v>
      </c>
      <c r="BJ274" s="53" t="n">
        <v>10.3192458321689</v>
      </c>
      <c r="BK274" s="53" t="n">
        <v>8.33799339482784</v>
      </c>
    </row>
    <row r="275">
      <c r="A275" s="53" t="s">
        <v>171</v>
      </c>
      <c r="B275" s="53" t="s">
        <v>172</v>
      </c>
      <c r="C275" s="53" t="s">
        <v>16</v>
      </c>
      <c r="D275" s="53" t="n">
        <v>1825.157475</v>
      </c>
      <c r="E275" s="53" t="n">
        <v>19.3530383587797</v>
      </c>
      <c r="F275" s="53" t="n">
        <v>4.32596733596526</v>
      </c>
      <c r="G275" s="53" t="n">
        <v>17.7092105781714</v>
      </c>
      <c r="H275" s="53" t="n">
        <v>2640.7989766</v>
      </c>
      <c r="I275" s="53" t="n">
        <v>18.2205884943595</v>
      </c>
      <c r="J275" s="53" t="n">
        <v>6.25919147805155</v>
      </c>
      <c r="K275" s="53" t="n">
        <v>15.8115350635371</v>
      </c>
      <c r="L275" s="53" t="n">
        <v>2991.3239642</v>
      </c>
      <c r="M275" s="53" t="n">
        <v>18.4738164314846</v>
      </c>
      <c r="N275" s="53" t="n">
        <v>7.09000178760976</v>
      </c>
      <c r="O275" s="53" t="n">
        <v>15.3478589669928</v>
      </c>
      <c r="P275" s="53" t="n">
        <v>3906.4628527</v>
      </c>
      <c r="Q275" s="53" t="n">
        <v>12.6193466384278</v>
      </c>
      <c r="R275" s="53" t="n">
        <v>9.2590534961603</v>
      </c>
      <c r="S275" s="53" t="n">
        <v>10.5428115645552</v>
      </c>
      <c r="T275" s="53" t="n">
        <v>3098.6731627</v>
      </c>
      <c r="U275" s="53" t="n">
        <v>15.575180698889</v>
      </c>
      <c r="V275" s="53" t="n">
        <v>7.34443962796819</v>
      </c>
      <c r="W275" s="53" t="n">
        <v>14.6207868178035</v>
      </c>
      <c r="X275" s="53" t="n">
        <v>3189.1447525</v>
      </c>
      <c r="Y275" s="53" t="n">
        <v>16.6141824986557</v>
      </c>
      <c r="Z275" s="53" t="n">
        <v>7.55887435355681</v>
      </c>
      <c r="AA275" s="53" t="n">
        <v>15.040610045449</v>
      </c>
      <c r="AB275" s="53" t="n">
        <v>4013.4201136</v>
      </c>
      <c r="AC275" s="53" t="n">
        <v>14.8300957579704</v>
      </c>
      <c r="AD275" s="53" t="n">
        <v>9.51256237050974</v>
      </c>
      <c r="AE275" s="53" t="n">
        <v>12.722019219328</v>
      </c>
      <c r="AF275" s="53" t="n">
        <v>2732.0857453</v>
      </c>
      <c r="AG275" s="53" t="n">
        <v>16.6175452658225</v>
      </c>
      <c r="AH275" s="53" t="n">
        <v>6.47555833132925</v>
      </c>
      <c r="AI275" s="53" t="n">
        <v>15.0253679132922</v>
      </c>
      <c r="AJ275" s="53" t="n">
        <v>2911.9323916</v>
      </c>
      <c r="AK275" s="53" t="n">
        <v>14.4573031247899</v>
      </c>
      <c r="AL275" s="53" t="n">
        <v>6.90182879184208</v>
      </c>
      <c r="AM275" s="53" t="n">
        <v>12.78543473325</v>
      </c>
      <c r="AN275" s="53" t="n">
        <v>2784.6285025</v>
      </c>
      <c r="AO275" s="53" t="n">
        <v>17.1602666958305</v>
      </c>
      <c r="AP275" s="53" t="n">
        <v>6.60009457244935</v>
      </c>
      <c r="AQ275" s="53" t="n">
        <v>16.6523165231287</v>
      </c>
      <c r="AR275" s="53" t="n">
        <v>3524.8326693</v>
      </c>
      <c r="AS275" s="53" t="n">
        <v>13.5827938801739</v>
      </c>
      <c r="AT275" s="53" t="n">
        <v>8.35451800789684</v>
      </c>
      <c r="AU275" s="53" t="n">
        <v>12.9931241703303</v>
      </c>
      <c r="AV275" s="53" t="n">
        <v>2469.798633</v>
      </c>
      <c r="AW275" s="53" t="n">
        <v>18.3472375987389</v>
      </c>
      <c r="AX275" s="53" t="n">
        <v>5.85388842284398</v>
      </c>
      <c r="AY275" s="53" t="n">
        <v>17.5677209576736</v>
      </c>
      <c r="AZ275" s="53" t="n">
        <v>2307.925097</v>
      </c>
      <c r="BA275" s="53" t="n">
        <v>16.7828130647646</v>
      </c>
      <c r="BB275" s="53" t="n">
        <v>5.47021762244184</v>
      </c>
      <c r="BC275" s="53" t="n">
        <v>16.1079095733408</v>
      </c>
      <c r="BD275" s="53" t="n">
        <v>1219.8940565</v>
      </c>
      <c r="BE275" s="53" t="n">
        <v>22.0115112214239</v>
      </c>
      <c r="BF275" s="53" t="n">
        <v>2.89137891608896</v>
      </c>
      <c r="BG275" s="53" t="n">
        <v>22.3153353125334</v>
      </c>
      <c r="BH275" s="53" t="n">
        <v>2574.6579967</v>
      </c>
      <c r="BI275" s="53" t="n">
        <v>17.7172736677777</v>
      </c>
      <c r="BJ275" s="53" t="n">
        <v>6.1024248852861</v>
      </c>
      <c r="BK275" s="53" t="n">
        <v>16.6243991710986</v>
      </c>
    </row>
    <row r="276">
      <c r="A276" s="53" t="s">
        <v>171</v>
      </c>
      <c r="B276" s="53" t="s">
        <v>172</v>
      </c>
      <c r="C276" s="53" t="s">
        <v>17</v>
      </c>
      <c r="D276" s="53" t="n">
        <v>4414.293873</v>
      </c>
      <c r="E276" s="53" t="n">
        <v>11.6853673376752</v>
      </c>
      <c r="F276" s="53" t="n">
        <v>4.49450901073152</v>
      </c>
      <c r="G276" s="53" t="n">
        <v>10.99152890328</v>
      </c>
      <c r="H276" s="53" t="n">
        <v>5834.1003243</v>
      </c>
      <c r="I276" s="53" t="n">
        <v>9.37238339194679</v>
      </c>
      <c r="J276" s="53" t="n">
        <v>5.94011573118436</v>
      </c>
      <c r="K276" s="53" t="n">
        <v>9.04485382114669</v>
      </c>
      <c r="L276" s="53" t="n">
        <v>7267.3253872</v>
      </c>
      <c r="M276" s="53" t="n">
        <v>10.35859003592</v>
      </c>
      <c r="N276" s="53" t="n">
        <v>7.39938490195946</v>
      </c>
      <c r="O276" s="53" t="n">
        <v>9.98548581012469</v>
      </c>
      <c r="P276" s="53" t="n">
        <v>6302.457622</v>
      </c>
      <c r="Q276" s="53" t="n">
        <v>9.74289065112791</v>
      </c>
      <c r="R276" s="53" t="n">
        <v>6.41698386804084</v>
      </c>
      <c r="S276" s="53" t="n">
        <v>8.96011716581806</v>
      </c>
      <c r="T276" s="53" t="n">
        <v>8074.4063628</v>
      </c>
      <c r="U276" s="53" t="n">
        <v>10.625611675986</v>
      </c>
      <c r="V276" s="53" t="n">
        <v>8.22113189515611</v>
      </c>
      <c r="W276" s="53" t="n">
        <v>9.34947625861253</v>
      </c>
      <c r="X276" s="53" t="n">
        <v>8354.4137966</v>
      </c>
      <c r="Y276" s="53" t="n">
        <v>9.60086441568885</v>
      </c>
      <c r="Z276" s="53" t="n">
        <v>8.50622753457049</v>
      </c>
      <c r="AA276" s="53" t="n">
        <v>8.54612858192707</v>
      </c>
      <c r="AB276" s="53" t="n">
        <v>7111.9625378</v>
      </c>
      <c r="AC276" s="53" t="n">
        <v>9.70272059672959</v>
      </c>
      <c r="AD276" s="53" t="n">
        <v>7.24119884850428</v>
      </c>
      <c r="AE276" s="53" t="n">
        <v>9.66211883682578</v>
      </c>
      <c r="AF276" s="53" t="n">
        <v>8496.6033304</v>
      </c>
      <c r="AG276" s="53" t="n">
        <v>8.80252161676358</v>
      </c>
      <c r="AH276" s="53" t="n">
        <v>8.65100089114394</v>
      </c>
      <c r="AI276" s="53" t="n">
        <v>8.46677558573861</v>
      </c>
      <c r="AJ276" s="53" t="n">
        <v>7399.9416214</v>
      </c>
      <c r="AK276" s="53" t="n">
        <v>9.36187835391955</v>
      </c>
      <c r="AL276" s="53" t="n">
        <v>7.53441099599159</v>
      </c>
      <c r="AM276" s="53" t="n">
        <v>9.06747550789541</v>
      </c>
      <c r="AN276" s="53" t="n">
        <v>6453.4045622</v>
      </c>
      <c r="AO276" s="53" t="n">
        <v>9.84300636871042</v>
      </c>
      <c r="AP276" s="53" t="n">
        <v>6.57067376780508</v>
      </c>
      <c r="AQ276" s="53" t="n">
        <v>9.10852259432663</v>
      </c>
      <c r="AR276" s="53" t="n">
        <v>6358.6299792</v>
      </c>
      <c r="AS276" s="53" t="n">
        <v>11.7053192422093</v>
      </c>
      <c r="AT276" s="53" t="n">
        <v>6.47417697136676</v>
      </c>
      <c r="AU276" s="53" t="n">
        <v>10.2889253062605</v>
      </c>
      <c r="AV276" s="53" t="n">
        <v>4526.0208294</v>
      </c>
      <c r="AW276" s="53" t="n">
        <v>13.3674837321027</v>
      </c>
      <c r="AX276" s="53" t="n">
        <v>4.60826623368236</v>
      </c>
      <c r="AY276" s="53" t="n">
        <v>13.3733510786399</v>
      </c>
      <c r="AZ276" s="53" t="n">
        <v>5562.0000281</v>
      </c>
      <c r="BA276" s="53" t="n">
        <v>9.88242967609</v>
      </c>
      <c r="BB276" s="53" t="n">
        <v>5.66307091534783</v>
      </c>
      <c r="BC276" s="53" t="n">
        <v>8.69238491617157</v>
      </c>
      <c r="BD276" s="53" t="n">
        <v>4061.3502218</v>
      </c>
      <c r="BE276" s="53" t="n">
        <v>13.3601374214129</v>
      </c>
      <c r="BF276" s="53" t="n">
        <v>4.13515178028034</v>
      </c>
      <c r="BG276" s="53" t="n">
        <v>12.6681981728192</v>
      </c>
      <c r="BH276" s="53" t="n">
        <v>7998.3531368</v>
      </c>
      <c r="BI276" s="53" t="n">
        <v>10.9075811816396</v>
      </c>
      <c r="BJ276" s="53" t="n">
        <v>8.14369665423503</v>
      </c>
      <c r="BK276" s="53" t="n">
        <v>10.0829139183037</v>
      </c>
    </row>
    <row r="277">
      <c r="A277" s="53" t="s">
        <v>173</v>
      </c>
      <c r="B277" s="53" t="s">
        <v>174</v>
      </c>
      <c r="C277" s="53" t="s">
        <v>16</v>
      </c>
      <c r="D277" s="53" t="n">
        <v>609.9336425</v>
      </c>
      <c r="E277" s="53" t="n">
        <v>18.1378359645671</v>
      </c>
      <c r="F277" s="53" t="n">
        <v>5.31986841052798</v>
      </c>
      <c r="G277" s="53" t="n">
        <v>14.361797385557</v>
      </c>
      <c r="H277" s="53" t="n">
        <v>816.7691</v>
      </c>
      <c r="I277" s="53" t="n">
        <v>16.8236548352336</v>
      </c>
      <c r="J277" s="53" t="n">
        <v>7.12389648810914</v>
      </c>
      <c r="K277" s="53" t="n">
        <v>13.3771178436321</v>
      </c>
      <c r="L277" s="53" t="n">
        <v>864.4128447</v>
      </c>
      <c r="M277" s="53" t="n">
        <v>16.0808911293497</v>
      </c>
      <c r="N277" s="53" t="n">
        <v>7.53944735254402</v>
      </c>
      <c r="O277" s="53" t="n">
        <v>11.7085614626212</v>
      </c>
      <c r="P277" s="53" t="n">
        <v>756.1013155</v>
      </c>
      <c r="Q277" s="53" t="n">
        <v>19.5894450586481</v>
      </c>
      <c r="R277" s="53" t="n">
        <v>6.59474936814475</v>
      </c>
      <c r="S277" s="53" t="n">
        <v>15.7449445998949</v>
      </c>
      <c r="T277" s="53" t="n">
        <v>1095.1902743</v>
      </c>
      <c r="U277" s="53" t="n">
        <v>14.5411435471624</v>
      </c>
      <c r="V277" s="53" t="n">
        <v>9.55229837771416</v>
      </c>
      <c r="W277" s="53" t="n">
        <v>11.3354184512975</v>
      </c>
      <c r="X277" s="53" t="n">
        <v>1096.3829941</v>
      </c>
      <c r="Y277" s="53" t="n">
        <v>14.7454857845271</v>
      </c>
      <c r="Z277" s="53" t="n">
        <v>9.56270133296127</v>
      </c>
      <c r="AA277" s="53" t="n">
        <v>11.4795727028839</v>
      </c>
      <c r="AB277" s="53" t="n">
        <v>823.7675489</v>
      </c>
      <c r="AC277" s="53" t="n">
        <v>14.9186852671132</v>
      </c>
      <c r="AD277" s="53" t="n">
        <v>7.18493727128877</v>
      </c>
      <c r="AE277" s="53" t="n">
        <v>12.2814362022288</v>
      </c>
      <c r="AF277" s="53" t="n">
        <v>785.9183833</v>
      </c>
      <c r="AG277" s="53" t="n">
        <v>18.4886636795942</v>
      </c>
      <c r="AH277" s="53" t="n">
        <v>6.85481516224265</v>
      </c>
      <c r="AI277" s="53" t="n">
        <v>14.4460623823177</v>
      </c>
      <c r="AJ277" s="53" t="n">
        <v>700.8233001</v>
      </c>
      <c r="AK277" s="53" t="n">
        <v>16.4106886042219</v>
      </c>
      <c r="AL277" s="53" t="n">
        <v>6.11261205445633</v>
      </c>
      <c r="AM277" s="53" t="n">
        <v>14.3667207215846</v>
      </c>
      <c r="AN277" s="53" t="n">
        <v>752.0916322</v>
      </c>
      <c r="AO277" s="53" t="n">
        <v>14.3776649026031</v>
      </c>
      <c r="AP277" s="53" t="n">
        <v>6.55977673171751</v>
      </c>
      <c r="AQ277" s="53" t="n">
        <v>13.6241831571262</v>
      </c>
      <c r="AR277" s="53" t="n">
        <v>722.8406176</v>
      </c>
      <c r="AS277" s="53" t="n">
        <v>13.9065069974645</v>
      </c>
      <c r="AT277" s="53" t="n">
        <v>6.30464807885519</v>
      </c>
      <c r="AU277" s="53" t="n">
        <v>12.8847969233046</v>
      </c>
      <c r="AV277" s="53" t="n">
        <v>741.0214994</v>
      </c>
      <c r="AW277" s="53" t="n">
        <v>17.1864457778046</v>
      </c>
      <c r="AX277" s="53" t="n">
        <v>6.4632225401145</v>
      </c>
      <c r="AY277" s="53" t="n">
        <v>16.0257027747906</v>
      </c>
      <c r="AZ277" s="53" t="n">
        <v>458.6842863</v>
      </c>
      <c r="BA277" s="53" t="n">
        <v>16.8578458477934</v>
      </c>
      <c r="BB277" s="53" t="n">
        <v>4.00066478558434</v>
      </c>
      <c r="BC277" s="53" t="n">
        <v>16.5689475930912</v>
      </c>
      <c r="BD277" s="53" t="n">
        <v>400.8954906</v>
      </c>
      <c r="BE277" s="53" t="n">
        <v>18.3164758107217</v>
      </c>
      <c r="BF277" s="53" t="n">
        <v>3.49662833423073</v>
      </c>
      <c r="BG277" s="53" t="n">
        <v>17.877424480086</v>
      </c>
      <c r="BH277" s="53" t="n">
        <v>840.3687528</v>
      </c>
      <c r="BI277" s="53" t="n">
        <v>15.0968221402861</v>
      </c>
      <c r="BJ277" s="53" t="n">
        <v>7.32973371150865</v>
      </c>
      <c r="BK277" s="53" t="n">
        <v>14.4582038921236</v>
      </c>
    </row>
    <row r="278">
      <c r="A278" s="53" t="s">
        <v>173</v>
      </c>
      <c r="B278" s="53" t="s">
        <v>174</v>
      </c>
      <c r="C278" s="53" t="s">
        <v>17</v>
      </c>
      <c r="D278" s="53" t="n">
        <v>1003.3709741</v>
      </c>
      <c r="E278" s="53" t="n">
        <v>13.6331010528056</v>
      </c>
      <c r="F278" s="53" t="n">
        <v>4.04392685027335</v>
      </c>
      <c r="G278" s="53" t="n">
        <v>12.2247871926653</v>
      </c>
      <c r="H278" s="53" t="n">
        <v>1619.9276342</v>
      </c>
      <c r="I278" s="53" t="n">
        <v>10.9957706169677</v>
      </c>
      <c r="J278" s="53" t="n">
        <v>6.5288602366808</v>
      </c>
      <c r="K278" s="53" t="n">
        <v>9.5008084921228</v>
      </c>
      <c r="L278" s="53" t="n">
        <v>1389.5858056</v>
      </c>
      <c r="M278" s="53" t="n">
        <v>10.1297634385358</v>
      </c>
      <c r="N278" s="53" t="n">
        <v>5.60050419543481</v>
      </c>
      <c r="O278" s="53" t="n">
        <v>10.0595380469792</v>
      </c>
      <c r="P278" s="53" t="n">
        <v>1605.1127615</v>
      </c>
      <c r="Q278" s="53" t="n">
        <v>9.94328132290263</v>
      </c>
      <c r="R278" s="53" t="n">
        <v>6.46915125262468</v>
      </c>
      <c r="S278" s="53" t="n">
        <v>9.37996516896436</v>
      </c>
      <c r="T278" s="53" t="n">
        <v>1835.5956488</v>
      </c>
      <c r="U278" s="53" t="n">
        <v>9.58478601714788</v>
      </c>
      <c r="V278" s="53" t="n">
        <v>7.39807580848701</v>
      </c>
      <c r="W278" s="53" t="n">
        <v>8.80261219129097</v>
      </c>
      <c r="X278" s="53" t="n">
        <v>2084.7120471</v>
      </c>
      <c r="Y278" s="53" t="n">
        <v>9.7426771670167</v>
      </c>
      <c r="Z278" s="53" t="n">
        <v>8.4020997616738</v>
      </c>
      <c r="AA278" s="53" t="n">
        <v>8.23165143305457</v>
      </c>
      <c r="AB278" s="53" t="n">
        <v>1735.7813103</v>
      </c>
      <c r="AC278" s="53" t="n">
        <v>8.99930338390711</v>
      </c>
      <c r="AD278" s="53" t="n">
        <v>6.99579001995851</v>
      </c>
      <c r="AE278" s="53" t="n">
        <v>7.93904720059805</v>
      </c>
      <c r="AF278" s="53" t="n">
        <v>2149.5744141</v>
      </c>
      <c r="AG278" s="53" t="n">
        <v>9.12468004876915</v>
      </c>
      <c r="AH278" s="53" t="n">
        <v>8.66351719775107</v>
      </c>
      <c r="AI278" s="53" t="n">
        <v>7.93279816748664</v>
      </c>
      <c r="AJ278" s="53" t="n">
        <v>1839.3907849</v>
      </c>
      <c r="AK278" s="53" t="n">
        <v>8.9077202558296</v>
      </c>
      <c r="AL278" s="53" t="n">
        <v>7.4133714998827</v>
      </c>
      <c r="AM278" s="53" t="n">
        <v>7.4179974911608</v>
      </c>
      <c r="AN278" s="53" t="n">
        <v>1575.0816941</v>
      </c>
      <c r="AO278" s="53" t="n">
        <v>9.25161993495844</v>
      </c>
      <c r="AP278" s="53" t="n">
        <v>6.34811582013156</v>
      </c>
      <c r="AQ278" s="53" t="n">
        <v>8.96072650362983</v>
      </c>
      <c r="AR278" s="53" t="n">
        <v>1472.6352717</v>
      </c>
      <c r="AS278" s="53" t="n">
        <v>10.2562367005819</v>
      </c>
      <c r="AT278" s="53" t="n">
        <v>5.93522183679762</v>
      </c>
      <c r="AU278" s="53" t="n">
        <v>8.89057267103358</v>
      </c>
      <c r="AV278" s="53" t="n">
        <v>1459.7792598</v>
      </c>
      <c r="AW278" s="53" t="n">
        <v>9.7095626737841</v>
      </c>
      <c r="AX278" s="53" t="n">
        <v>5.88340772910283</v>
      </c>
      <c r="AY278" s="53" t="n">
        <v>8.97770786443392</v>
      </c>
      <c r="AZ278" s="53" t="n">
        <v>1202.3879848</v>
      </c>
      <c r="BA278" s="53" t="n">
        <v>11.513067388406</v>
      </c>
      <c r="BB278" s="53" t="n">
        <v>4.84603320376117</v>
      </c>
      <c r="BC278" s="53" t="n">
        <v>11.5211656912828</v>
      </c>
      <c r="BD278" s="53" t="n">
        <v>1489.5532044</v>
      </c>
      <c r="BE278" s="53" t="n">
        <v>10.9851521492294</v>
      </c>
      <c r="BF278" s="53" t="n">
        <v>6.00340686911632</v>
      </c>
      <c r="BG278" s="53" t="n">
        <v>10.9829809360919</v>
      </c>
      <c r="BH278" s="53" t="n">
        <v>2349.3095197</v>
      </c>
      <c r="BI278" s="53" t="n">
        <v>8.3111319791092</v>
      </c>
      <c r="BJ278" s="53" t="n">
        <v>9.46851771832376</v>
      </c>
      <c r="BK278" s="53" t="n">
        <v>8.32026816616363</v>
      </c>
    </row>
    <row r="279">
      <c r="A279" s="53" t="s">
        <v>175</v>
      </c>
      <c r="B279" s="53" t="s">
        <v>176</v>
      </c>
      <c r="C279" s="53" t="s">
        <v>16</v>
      </c>
      <c r="D279" s="53" t="n">
        <v>2448.8951996</v>
      </c>
      <c r="E279" s="53" t="n">
        <v>15.3658703635565</v>
      </c>
      <c r="F279" s="53" t="n">
        <v>5.72948791476307</v>
      </c>
      <c r="G279" s="53" t="n">
        <v>14.2074174449679</v>
      </c>
      <c r="H279" s="53" t="n">
        <v>4174.7463561</v>
      </c>
      <c r="I279" s="53" t="n">
        <v>11.8864899079505</v>
      </c>
      <c r="J279" s="53" t="n">
        <v>9.76732642474166</v>
      </c>
      <c r="K279" s="53" t="n">
        <v>10.1681068868334</v>
      </c>
      <c r="L279" s="53" t="n">
        <v>3960.463002</v>
      </c>
      <c r="M279" s="53" t="n">
        <v>12.053372864682</v>
      </c>
      <c r="N279" s="53" t="n">
        <v>9.26598447762552</v>
      </c>
      <c r="O279" s="53" t="n">
        <v>9.59301549080914</v>
      </c>
      <c r="P279" s="53" t="n">
        <v>3542.5010048</v>
      </c>
      <c r="Q279" s="53" t="n">
        <v>14.4805708436201</v>
      </c>
      <c r="R279" s="53" t="n">
        <v>8.28811159348626</v>
      </c>
      <c r="S279" s="53" t="n">
        <v>12.3592875723655</v>
      </c>
      <c r="T279" s="53" t="n">
        <v>3614.5063338</v>
      </c>
      <c r="U279" s="53" t="n">
        <v>11.206487211289</v>
      </c>
      <c r="V279" s="53" t="n">
        <v>8.45657681093265</v>
      </c>
      <c r="W279" s="53" t="n">
        <v>10.0760293209873</v>
      </c>
      <c r="X279" s="53" t="n">
        <v>3594.0599226</v>
      </c>
      <c r="Y279" s="53" t="n">
        <v>10.9850130263722</v>
      </c>
      <c r="Z279" s="53" t="n">
        <v>8.40873994723599</v>
      </c>
      <c r="AA279" s="53" t="n">
        <v>9.4217500143363</v>
      </c>
      <c r="AB279" s="53" t="n">
        <v>3483.8716077</v>
      </c>
      <c r="AC279" s="53" t="n">
        <v>12.8621714899453</v>
      </c>
      <c r="AD279" s="53" t="n">
        <v>8.1509409941935</v>
      </c>
      <c r="AE279" s="53" t="n">
        <v>11.7458479186137</v>
      </c>
      <c r="AF279" s="53" t="n">
        <v>2503.7204596</v>
      </c>
      <c r="AG279" s="53" t="n">
        <v>17.3138546923625</v>
      </c>
      <c r="AH279" s="53" t="n">
        <v>5.85775827302301</v>
      </c>
      <c r="AI279" s="53" t="n">
        <v>14.8836937881789</v>
      </c>
      <c r="AJ279" s="53" t="n">
        <v>2479.3244752</v>
      </c>
      <c r="AK279" s="53" t="n">
        <v>13.8946959530079</v>
      </c>
      <c r="AL279" s="53" t="n">
        <v>5.80068090286385</v>
      </c>
      <c r="AM279" s="53" t="n">
        <v>14.3445749768199</v>
      </c>
      <c r="AN279" s="53" t="n">
        <v>2760.3882248</v>
      </c>
      <c r="AO279" s="53" t="n">
        <v>13.888187480375</v>
      </c>
      <c r="AP279" s="53" t="n">
        <v>6.45826370055737</v>
      </c>
      <c r="AQ279" s="53" t="n">
        <v>12.3382985890558</v>
      </c>
      <c r="AR279" s="53" t="n">
        <v>2585.9061464</v>
      </c>
      <c r="AS279" s="53" t="n">
        <v>12.6916363977356</v>
      </c>
      <c r="AT279" s="53" t="n">
        <v>6.05004167468267</v>
      </c>
      <c r="AU279" s="53" t="n">
        <v>12.041788368084</v>
      </c>
      <c r="AV279" s="53" t="n">
        <v>1973.102915</v>
      </c>
      <c r="AW279" s="53" t="n">
        <v>15.1169612167666</v>
      </c>
      <c r="AX279" s="53" t="n">
        <v>4.61631404558382</v>
      </c>
      <c r="AY279" s="53" t="n">
        <v>13.6871035188263</v>
      </c>
      <c r="AZ279" s="53" t="n">
        <v>1473.7824581</v>
      </c>
      <c r="BA279" s="53" t="n">
        <v>14.5169636457509</v>
      </c>
      <c r="BB279" s="53" t="n">
        <v>3.44809315811187</v>
      </c>
      <c r="BC279" s="53" t="n">
        <v>15.3817784343114</v>
      </c>
      <c r="BD279" s="53" t="n">
        <v>1685.4573798</v>
      </c>
      <c r="BE279" s="53" t="n">
        <v>16.4300431113551</v>
      </c>
      <c r="BF279" s="53" t="n">
        <v>3.94333236064559</v>
      </c>
      <c r="BG279" s="53" t="n">
        <v>15.9965215569811</v>
      </c>
      <c r="BH279" s="53" t="n">
        <v>2461.2304455</v>
      </c>
      <c r="BI279" s="53" t="n">
        <v>13.9279769097008</v>
      </c>
      <c r="BJ279" s="53" t="n">
        <v>5.75834772155317</v>
      </c>
      <c r="BK279" s="53" t="n">
        <v>12.7563421886122</v>
      </c>
    </row>
    <row r="280">
      <c r="A280" s="53" t="s">
        <v>175</v>
      </c>
      <c r="B280" s="53" t="s">
        <v>176</v>
      </c>
      <c r="C280" s="53" t="s">
        <v>17</v>
      </c>
      <c r="D280" s="53" t="n">
        <v>2920.1233681</v>
      </c>
      <c r="E280" s="53" t="n">
        <v>13.9223918577253</v>
      </c>
      <c r="F280" s="53" t="n">
        <v>5.4669580235254</v>
      </c>
      <c r="G280" s="53" t="n">
        <v>12.2741775730723</v>
      </c>
      <c r="H280" s="53" t="n">
        <v>3468.2941553</v>
      </c>
      <c r="I280" s="53" t="n">
        <v>13.7514296968936</v>
      </c>
      <c r="J280" s="53" t="n">
        <v>6.4932251724011</v>
      </c>
      <c r="K280" s="53" t="n">
        <v>12.04379104417</v>
      </c>
      <c r="L280" s="53" t="n">
        <v>4168.4779199</v>
      </c>
      <c r="M280" s="53" t="n">
        <v>11.8093417878447</v>
      </c>
      <c r="N280" s="53" t="n">
        <v>7.80408597083128</v>
      </c>
      <c r="O280" s="53" t="n">
        <v>10.0625532474106</v>
      </c>
      <c r="P280" s="53" t="n">
        <v>4392.1115495</v>
      </c>
      <c r="Q280" s="53" t="n">
        <v>13.5483694090867</v>
      </c>
      <c r="R280" s="53" t="n">
        <v>8.22276542767468</v>
      </c>
      <c r="S280" s="53" t="n">
        <v>11.4397950972012</v>
      </c>
      <c r="T280" s="53" t="n">
        <v>4805.8811128</v>
      </c>
      <c r="U280" s="53" t="n">
        <v>12.5808147967656</v>
      </c>
      <c r="V280" s="53" t="n">
        <v>8.99741106719961</v>
      </c>
      <c r="W280" s="53" t="n">
        <v>9.89467230962199</v>
      </c>
      <c r="X280" s="53" t="n">
        <v>4621.2526128</v>
      </c>
      <c r="Y280" s="53" t="n">
        <v>8.18496641902795</v>
      </c>
      <c r="Z280" s="53" t="n">
        <v>8.65175571904794</v>
      </c>
      <c r="AA280" s="53" t="n">
        <v>7.64934810153994</v>
      </c>
      <c r="AB280" s="53" t="n">
        <v>4094.1442239</v>
      </c>
      <c r="AC280" s="53" t="n">
        <v>10.7687733944073</v>
      </c>
      <c r="AD280" s="53" t="n">
        <v>7.66492089301132</v>
      </c>
      <c r="AE280" s="53" t="n">
        <v>10.1361248272893</v>
      </c>
      <c r="AF280" s="53" t="n">
        <v>3761.2877883</v>
      </c>
      <c r="AG280" s="53" t="n">
        <v>12.159057910944</v>
      </c>
      <c r="AH280" s="53" t="n">
        <v>7.04175812490215</v>
      </c>
      <c r="AI280" s="53" t="n">
        <v>10.6810280472557</v>
      </c>
      <c r="AJ280" s="53" t="n">
        <v>4410.0933182</v>
      </c>
      <c r="AK280" s="53" t="n">
        <v>9.8825895052463</v>
      </c>
      <c r="AL280" s="53" t="n">
        <v>8.25643029805158</v>
      </c>
      <c r="AM280" s="53" t="n">
        <v>8.39731845960739</v>
      </c>
      <c r="AN280" s="53" t="n">
        <v>3223.6804433</v>
      </c>
      <c r="AO280" s="53" t="n">
        <v>12.8912004039243</v>
      </c>
      <c r="AP280" s="53" t="n">
        <v>6.03526750181376</v>
      </c>
      <c r="AQ280" s="53" t="n">
        <v>11.6915472816059</v>
      </c>
      <c r="AR280" s="53" t="n">
        <v>3750.2707772</v>
      </c>
      <c r="AS280" s="53" t="n">
        <v>11.246985872919</v>
      </c>
      <c r="AT280" s="53" t="n">
        <v>7.02113244247846</v>
      </c>
      <c r="AU280" s="53" t="n">
        <v>10.7023344899753</v>
      </c>
      <c r="AV280" s="53" t="n">
        <v>2678.571654</v>
      </c>
      <c r="AW280" s="53" t="n">
        <v>12.7516971402789</v>
      </c>
      <c r="AX280" s="53" t="n">
        <v>5.01473292375007</v>
      </c>
      <c r="AY280" s="53" t="n">
        <v>12.3857165110376</v>
      </c>
      <c r="AZ280" s="53" t="n">
        <v>2489.1161352</v>
      </c>
      <c r="BA280" s="53" t="n">
        <v>12.2980928590673</v>
      </c>
      <c r="BB280" s="53" t="n">
        <v>4.66004059125497</v>
      </c>
      <c r="BC280" s="53" t="n">
        <v>12.7540452668638</v>
      </c>
      <c r="BD280" s="53" t="n">
        <v>1667.8533287</v>
      </c>
      <c r="BE280" s="53" t="n">
        <v>16.3605330380884</v>
      </c>
      <c r="BF280" s="53" t="n">
        <v>3.1224996303265</v>
      </c>
      <c r="BG280" s="53" t="n">
        <v>16.8749002778732</v>
      </c>
      <c r="BH280" s="53" t="n">
        <v>2962.8856851</v>
      </c>
      <c r="BI280" s="53" t="n">
        <v>11.9793514311823</v>
      </c>
      <c r="BJ280" s="53" t="n">
        <v>5.54701621373118</v>
      </c>
      <c r="BK280" s="53" t="n">
        <v>12.1855025141696</v>
      </c>
    </row>
    <row r="281">
      <c r="A281" s="53" t="s">
        <v>177</v>
      </c>
      <c r="B281" s="53" t="s">
        <v>178</v>
      </c>
      <c r="C281" s="53" t="s">
        <v>16</v>
      </c>
      <c r="D281" s="53" t="n">
        <v>1483.9433442</v>
      </c>
      <c r="E281" s="53" t="n">
        <v>18.6021985987856</v>
      </c>
      <c r="F281" s="53" t="n">
        <v>7.72288233112991</v>
      </c>
      <c r="G281" s="53" t="n">
        <v>15.8338732575735</v>
      </c>
      <c r="H281" s="53" t="n">
        <v>2320.9666245</v>
      </c>
      <c r="I281" s="53" t="n">
        <v>15.1563172624093</v>
      </c>
      <c r="J281" s="53" t="n">
        <v>12.07900032407</v>
      </c>
      <c r="K281" s="53" t="n">
        <v>9.85451921645062</v>
      </c>
      <c r="L281" s="53" t="n">
        <v>1544.584044</v>
      </c>
      <c r="M281" s="53" t="n">
        <v>17.8519214918109</v>
      </c>
      <c r="N281" s="53" t="n">
        <v>8.03847456102413</v>
      </c>
      <c r="O281" s="53" t="n">
        <v>13.7595582244078</v>
      </c>
      <c r="P281" s="53" t="n">
        <v>1640.0206937</v>
      </c>
      <c r="Q281" s="53" t="n">
        <v>16.7279402448303</v>
      </c>
      <c r="R281" s="53" t="n">
        <v>8.53515525883589</v>
      </c>
      <c r="S281" s="53" t="n">
        <v>12.5573034688106</v>
      </c>
      <c r="T281" s="53" t="n">
        <v>1613.3976209</v>
      </c>
      <c r="U281" s="53" t="n">
        <v>15.5355096289087</v>
      </c>
      <c r="V281" s="53" t="n">
        <v>8.39660087309662</v>
      </c>
      <c r="W281" s="53" t="n">
        <v>11.3642379873434</v>
      </c>
      <c r="X281" s="53" t="n">
        <v>1462.7634248</v>
      </c>
      <c r="Y281" s="53" t="n">
        <v>17.1345504837082</v>
      </c>
      <c r="Z281" s="53" t="n">
        <v>7.61265573390278</v>
      </c>
      <c r="AA281" s="53" t="n">
        <v>15.1805164851703</v>
      </c>
      <c r="AB281" s="53" t="n">
        <v>1435.9925752</v>
      </c>
      <c r="AC281" s="53" t="n">
        <v>18.8337420189429</v>
      </c>
      <c r="AD281" s="53" t="n">
        <v>7.47333227376311</v>
      </c>
      <c r="AE281" s="53" t="n">
        <v>15.6206206499927</v>
      </c>
      <c r="AF281" s="53" t="n">
        <v>1363.9704239</v>
      </c>
      <c r="AG281" s="53" t="n">
        <v>17.6212670001753</v>
      </c>
      <c r="AH281" s="53" t="n">
        <v>7.09850758662211</v>
      </c>
      <c r="AI281" s="53" t="n">
        <v>15.8130423580127</v>
      </c>
      <c r="AJ281" s="53" t="n">
        <v>1339.176662</v>
      </c>
      <c r="AK281" s="53" t="n">
        <v>19.2666727215569</v>
      </c>
      <c r="AL281" s="53" t="n">
        <v>6.96947347865016</v>
      </c>
      <c r="AM281" s="53" t="n">
        <v>15.4803629681601</v>
      </c>
      <c r="AN281" s="53" t="n">
        <v>1025.8185733</v>
      </c>
      <c r="AO281" s="53" t="n">
        <v>21.7782951189469</v>
      </c>
      <c r="AP281" s="53" t="n">
        <v>5.33866482547849</v>
      </c>
      <c r="AQ281" s="53" t="n">
        <v>19.2102124631204</v>
      </c>
      <c r="AR281" s="53" t="n">
        <v>864.5079428</v>
      </c>
      <c r="AS281" s="53" t="n">
        <v>24.8063044458115</v>
      </c>
      <c r="AT281" s="53" t="n">
        <v>4.49915634762384</v>
      </c>
      <c r="AU281" s="53" t="n">
        <v>22.5331243355574</v>
      </c>
      <c r="AV281" s="53" t="n">
        <v>1092.428021</v>
      </c>
      <c r="AW281" s="53" t="n">
        <v>16.4317924367827</v>
      </c>
      <c r="AX281" s="53" t="n">
        <v>5.68532019391911</v>
      </c>
      <c r="AY281" s="53" t="n">
        <v>15.7537049108112</v>
      </c>
      <c r="AZ281" s="53" t="n">
        <v>612.0500841</v>
      </c>
      <c r="BA281" s="53" t="n">
        <v>20.1935345531399</v>
      </c>
      <c r="BB281" s="53" t="n">
        <v>3.18529059666405</v>
      </c>
      <c r="BC281" s="53" t="n">
        <v>20.0440022435631</v>
      </c>
      <c r="BD281" s="53" t="n">
        <v>607.754277</v>
      </c>
      <c r="BE281" s="53" t="n">
        <v>25.8022116385281</v>
      </c>
      <c r="BF281" s="53" t="n">
        <v>3.16293393939664</v>
      </c>
      <c r="BG281" s="53" t="n">
        <v>25.3463674537681</v>
      </c>
      <c r="BH281" s="53" t="n">
        <v>807.5156814</v>
      </c>
      <c r="BI281" s="53" t="n">
        <v>22.4107274630997</v>
      </c>
      <c r="BJ281" s="53" t="n">
        <v>4.2025516758232</v>
      </c>
      <c r="BK281" s="53" t="n">
        <v>21.067102440614</v>
      </c>
    </row>
    <row r="282">
      <c r="A282" s="53" t="s">
        <v>177</v>
      </c>
      <c r="B282" s="53" t="s">
        <v>178</v>
      </c>
      <c r="C282" s="53" t="s">
        <v>17</v>
      </c>
      <c r="D282" s="53" t="n">
        <v>3136.1691486</v>
      </c>
      <c r="E282" s="53" t="n">
        <v>12.0027857645019</v>
      </c>
      <c r="F282" s="53" t="n">
        <v>5.35922222397263</v>
      </c>
      <c r="G282" s="53" t="n">
        <v>10.2736790931069</v>
      </c>
      <c r="H282" s="53" t="n">
        <v>4427.9800587</v>
      </c>
      <c r="I282" s="53" t="n">
        <v>9.73502677022569</v>
      </c>
      <c r="J282" s="53" t="n">
        <v>7.56672488423849</v>
      </c>
      <c r="K282" s="53" t="n">
        <v>8.19637862980888</v>
      </c>
      <c r="L282" s="53" t="n">
        <v>5254.3567791</v>
      </c>
      <c r="M282" s="53" t="n">
        <v>8.45798930518912</v>
      </c>
      <c r="N282" s="53" t="n">
        <v>8.97887336077022</v>
      </c>
      <c r="O282" s="53" t="n">
        <v>6.76812263621955</v>
      </c>
      <c r="P282" s="53" t="n">
        <v>4911.0579414</v>
      </c>
      <c r="Q282" s="53" t="n">
        <v>9.26635475959387</v>
      </c>
      <c r="R282" s="53" t="n">
        <v>8.39222937784376</v>
      </c>
      <c r="S282" s="53" t="n">
        <v>7.81215003975092</v>
      </c>
      <c r="T282" s="53" t="n">
        <v>5241.5237433</v>
      </c>
      <c r="U282" s="53" t="n">
        <v>7.72047491316555</v>
      </c>
      <c r="V282" s="53" t="n">
        <v>8.9569437111239</v>
      </c>
      <c r="W282" s="53" t="n">
        <v>7.09531563566034</v>
      </c>
      <c r="X282" s="53" t="n">
        <v>5567.7465877</v>
      </c>
      <c r="Y282" s="53" t="n">
        <v>9.54440207275701</v>
      </c>
      <c r="Z282" s="53" t="n">
        <v>9.51440749411421</v>
      </c>
      <c r="AA282" s="53" t="n">
        <v>8.38564357324833</v>
      </c>
      <c r="AB282" s="53" t="n">
        <v>4825.0662361</v>
      </c>
      <c r="AC282" s="53" t="n">
        <v>8.71164146259209</v>
      </c>
      <c r="AD282" s="53" t="n">
        <v>8.24528301229877</v>
      </c>
      <c r="AE282" s="53" t="n">
        <v>7.63249283015367</v>
      </c>
      <c r="AF282" s="53" t="n">
        <v>4400.5615505</v>
      </c>
      <c r="AG282" s="53" t="n">
        <v>10.6203703325534</v>
      </c>
      <c r="AH282" s="53" t="n">
        <v>7.51987094507542</v>
      </c>
      <c r="AI282" s="53" t="n">
        <v>9.26704760501742</v>
      </c>
      <c r="AJ282" s="53" t="n">
        <v>3797.8669834</v>
      </c>
      <c r="AK282" s="53" t="n">
        <v>9.92310339772455</v>
      </c>
      <c r="AL282" s="53" t="n">
        <v>6.48996025938688</v>
      </c>
      <c r="AM282" s="53" t="n">
        <v>9.20908124106884</v>
      </c>
      <c r="AN282" s="53" t="n">
        <v>3122.3220733</v>
      </c>
      <c r="AO282" s="53" t="n">
        <v>10.508970637849</v>
      </c>
      <c r="AP282" s="53" t="n">
        <v>5.33555973953109</v>
      </c>
      <c r="AQ282" s="53" t="n">
        <v>10.5949234052972</v>
      </c>
      <c r="AR282" s="53" t="n">
        <v>3942.2069668</v>
      </c>
      <c r="AS282" s="53" t="n">
        <v>9.71658370038019</v>
      </c>
      <c r="AT282" s="53" t="n">
        <v>6.73661469994549</v>
      </c>
      <c r="AU282" s="53" t="n">
        <v>8.76836996435852</v>
      </c>
      <c r="AV282" s="53" t="n">
        <v>3313.4265274</v>
      </c>
      <c r="AW282" s="53" t="n">
        <v>9.42896321815989</v>
      </c>
      <c r="AX282" s="53" t="n">
        <v>5.66212734127224</v>
      </c>
      <c r="AY282" s="53" t="n">
        <v>9.44645322733277</v>
      </c>
      <c r="AZ282" s="53" t="n">
        <v>2503.7887183</v>
      </c>
      <c r="BA282" s="53" t="n">
        <v>11.9051226194459</v>
      </c>
      <c r="BB282" s="53" t="n">
        <v>4.27858304429636</v>
      </c>
      <c r="BC282" s="53" t="n">
        <v>11.77674526796</v>
      </c>
      <c r="BD282" s="53" t="n">
        <v>1518.9494974</v>
      </c>
      <c r="BE282" s="53" t="n">
        <v>14.2412625231787</v>
      </c>
      <c r="BF282" s="53" t="n">
        <v>2.59564695583848</v>
      </c>
      <c r="BG282" s="53" t="n">
        <v>14.349262240863</v>
      </c>
      <c r="BH282" s="53" t="n">
        <v>2556.0871919</v>
      </c>
      <c r="BI282" s="53" t="n">
        <v>11.034310643288</v>
      </c>
      <c r="BJ282" s="53" t="n">
        <v>4.36795295029205</v>
      </c>
      <c r="BK282" s="53" t="n">
        <v>10.9240154631214</v>
      </c>
    </row>
    <row r="283">
      <c r="A283" s="53" t="s">
        <v>179</v>
      </c>
      <c r="B283" s="53" t="s">
        <v>180</v>
      </c>
      <c r="C283" s="53" t="s">
        <v>16</v>
      </c>
      <c r="D283" s="53" t="n">
        <v>807.6044519</v>
      </c>
      <c r="E283" s="53" t="n">
        <v>14.5978282024959</v>
      </c>
      <c r="F283" s="53" t="n">
        <v>7.47609513994366</v>
      </c>
      <c r="G283" s="53" t="n">
        <v>11.9053873175946</v>
      </c>
      <c r="H283" s="53" t="n">
        <v>1068.9964314</v>
      </c>
      <c r="I283" s="53" t="n">
        <v>11.7787613169632</v>
      </c>
      <c r="J283" s="53" t="n">
        <v>9.89583329636751</v>
      </c>
      <c r="K283" s="53" t="n">
        <v>9.47523858119413</v>
      </c>
      <c r="L283" s="53" t="n">
        <v>1033.5886229</v>
      </c>
      <c r="M283" s="53" t="n">
        <v>12.2911451419198</v>
      </c>
      <c r="N283" s="53" t="n">
        <v>9.56805879683357</v>
      </c>
      <c r="O283" s="53" t="n">
        <v>9.04209475286455</v>
      </c>
      <c r="P283" s="53" t="n">
        <v>978.1470434</v>
      </c>
      <c r="Q283" s="53" t="n">
        <v>13.1398896171584</v>
      </c>
      <c r="R283" s="53" t="n">
        <v>9.05482918043459</v>
      </c>
      <c r="S283" s="53" t="n">
        <v>10.2669391792109</v>
      </c>
      <c r="T283" s="53" t="n">
        <v>940.1097905</v>
      </c>
      <c r="U283" s="53" t="n">
        <v>12.8809257427643</v>
      </c>
      <c r="V283" s="53" t="n">
        <v>8.70271358613161</v>
      </c>
      <c r="W283" s="53" t="n">
        <v>9.52267091018909</v>
      </c>
      <c r="X283" s="53" t="n">
        <v>931.0800872</v>
      </c>
      <c r="Y283" s="53" t="n">
        <v>12.0221209994588</v>
      </c>
      <c r="Z283" s="53" t="n">
        <v>8.61912449645108</v>
      </c>
      <c r="AA283" s="53" t="n">
        <v>10.2771658703122</v>
      </c>
      <c r="AB283" s="53" t="n">
        <v>845.9024437</v>
      </c>
      <c r="AC283" s="53" t="n">
        <v>16.3078659695457</v>
      </c>
      <c r="AD283" s="53" t="n">
        <v>7.83062442676467</v>
      </c>
      <c r="AE283" s="53" t="n">
        <v>14.5042464595442</v>
      </c>
      <c r="AF283" s="53" t="n">
        <v>792.5391826</v>
      </c>
      <c r="AG283" s="53" t="n">
        <v>12.3008980518143</v>
      </c>
      <c r="AH283" s="53" t="n">
        <v>7.33663406301337</v>
      </c>
      <c r="AI283" s="53" t="n">
        <v>10.7987693521444</v>
      </c>
      <c r="AJ283" s="53" t="n">
        <v>700.0093861</v>
      </c>
      <c r="AK283" s="53" t="n">
        <v>11.2237997797921</v>
      </c>
      <c r="AL283" s="53" t="n">
        <v>6.48007419600649</v>
      </c>
      <c r="AM283" s="53" t="n">
        <v>10.567818345324</v>
      </c>
      <c r="AN283" s="53" t="n">
        <v>501.2577896</v>
      </c>
      <c r="AO283" s="53" t="n">
        <v>15.3139909359439</v>
      </c>
      <c r="AP283" s="53" t="n">
        <v>4.64020587785403</v>
      </c>
      <c r="AQ283" s="53" t="n">
        <v>13.8980689713794</v>
      </c>
      <c r="AR283" s="53" t="n">
        <v>535.8389635</v>
      </c>
      <c r="AS283" s="53" t="n">
        <v>14.4927589187639</v>
      </c>
      <c r="AT283" s="53" t="n">
        <v>4.96032811779352</v>
      </c>
      <c r="AU283" s="53" t="n">
        <v>13.9022194353041</v>
      </c>
      <c r="AV283" s="53" t="n">
        <v>523.6652059</v>
      </c>
      <c r="AW283" s="53" t="n">
        <v>15.1509304234145</v>
      </c>
      <c r="AX283" s="53" t="n">
        <v>4.84763412531479</v>
      </c>
      <c r="AY283" s="53" t="n">
        <v>15.4755713440221</v>
      </c>
      <c r="AZ283" s="53" t="n">
        <v>426.1329056</v>
      </c>
      <c r="BA283" s="53" t="n">
        <v>17.0665937964186</v>
      </c>
      <c r="BB283" s="53" t="n">
        <v>3.94476545669254</v>
      </c>
      <c r="BC283" s="53" t="n">
        <v>16.3672877646248</v>
      </c>
      <c r="BD283" s="53" t="n">
        <v>366.7820283</v>
      </c>
      <c r="BE283" s="53" t="n">
        <v>16.1590568677906</v>
      </c>
      <c r="BF283" s="53" t="n">
        <v>3.39534698297062</v>
      </c>
      <c r="BG283" s="53" t="n">
        <v>16.5483483178051</v>
      </c>
      <c r="BH283" s="53" t="n">
        <v>350.8359619</v>
      </c>
      <c r="BI283" s="53" t="n">
        <v>17.6879658939562</v>
      </c>
      <c r="BJ283" s="53" t="n">
        <v>3.24773225742795</v>
      </c>
      <c r="BK283" s="53" t="n">
        <v>16.3933392274392</v>
      </c>
    </row>
    <row r="284">
      <c r="A284" s="53" t="s">
        <v>179</v>
      </c>
      <c r="B284" s="53" t="s">
        <v>180</v>
      </c>
      <c r="C284" s="53" t="s">
        <v>17</v>
      </c>
      <c r="D284" s="53" t="n">
        <v>503.3626897</v>
      </c>
      <c r="E284" s="53" t="n">
        <v>16.2987064937723</v>
      </c>
      <c r="F284" s="53" t="n">
        <v>5.70285091238986</v>
      </c>
      <c r="G284" s="53" t="n">
        <v>15.1038132513655</v>
      </c>
      <c r="H284" s="53" t="n">
        <v>885.5492821</v>
      </c>
      <c r="I284" s="53" t="n">
        <v>14.9412906601118</v>
      </c>
      <c r="J284" s="53" t="n">
        <v>10.0328364313216</v>
      </c>
      <c r="K284" s="53" t="n">
        <v>11.4017777963603</v>
      </c>
      <c r="L284" s="53" t="n">
        <v>909.8985245</v>
      </c>
      <c r="M284" s="53" t="n">
        <v>12.5630377618624</v>
      </c>
      <c r="N284" s="53" t="n">
        <v>10.3087013336638</v>
      </c>
      <c r="O284" s="53" t="n">
        <v>10.8795264826756</v>
      </c>
      <c r="P284" s="53" t="n">
        <v>793.291806</v>
      </c>
      <c r="Q284" s="53" t="n">
        <v>12.0689100025288</v>
      </c>
      <c r="R284" s="53" t="n">
        <v>8.98760474745314</v>
      </c>
      <c r="S284" s="53" t="n">
        <v>10.1672644328204</v>
      </c>
      <c r="T284" s="53" t="n">
        <v>844.451361</v>
      </c>
      <c r="U284" s="53" t="n">
        <v>13.6189633436158</v>
      </c>
      <c r="V284" s="53" t="n">
        <v>9.56721726319818</v>
      </c>
      <c r="W284" s="53" t="n">
        <v>12.4403335324107</v>
      </c>
      <c r="X284" s="53" t="n">
        <v>780.1829348</v>
      </c>
      <c r="Y284" s="53" t="n">
        <v>14.7862145357198</v>
      </c>
      <c r="Z284" s="53" t="n">
        <v>8.83908770474606</v>
      </c>
      <c r="AA284" s="53" t="n">
        <v>12.4169754659428</v>
      </c>
      <c r="AB284" s="53" t="n">
        <v>699.8853598</v>
      </c>
      <c r="AC284" s="53" t="n">
        <v>13.8879864089802</v>
      </c>
      <c r="AD284" s="53" t="n">
        <v>7.92935579925986</v>
      </c>
      <c r="AE284" s="53" t="n">
        <v>11.1965722791295</v>
      </c>
      <c r="AF284" s="53" t="n">
        <v>752.9121168</v>
      </c>
      <c r="AG284" s="53" t="n">
        <v>12.4889600003738</v>
      </c>
      <c r="AH284" s="53" t="n">
        <v>8.5301227923772</v>
      </c>
      <c r="AI284" s="53" t="n">
        <v>11.7893507668438</v>
      </c>
      <c r="AJ284" s="53" t="n">
        <v>419.1518097</v>
      </c>
      <c r="AK284" s="53" t="n">
        <v>14.496441051422</v>
      </c>
      <c r="AL284" s="53" t="n">
        <v>4.7487831920998</v>
      </c>
      <c r="AM284" s="53" t="n">
        <v>13.5811745749321</v>
      </c>
      <c r="AN284" s="53" t="n">
        <v>516.8524977</v>
      </c>
      <c r="AO284" s="53" t="n">
        <v>14.5358863108852</v>
      </c>
      <c r="AP284" s="53" t="n">
        <v>5.85568378108462</v>
      </c>
      <c r="AQ284" s="53" t="n">
        <v>12.5757395677652</v>
      </c>
      <c r="AR284" s="53" t="n">
        <v>449.3874313</v>
      </c>
      <c r="AS284" s="53" t="n">
        <v>17.0131032485025</v>
      </c>
      <c r="AT284" s="53" t="n">
        <v>5.09133786640631</v>
      </c>
      <c r="AU284" s="53" t="n">
        <v>17.7925853590832</v>
      </c>
      <c r="AV284" s="53" t="n">
        <v>506.4796059</v>
      </c>
      <c r="AW284" s="53" t="n">
        <v>16.0821281738233</v>
      </c>
      <c r="AX284" s="53" t="n">
        <v>5.73816403503232</v>
      </c>
      <c r="AY284" s="53" t="n">
        <v>15.1211570033291</v>
      </c>
      <c r="AZ284" s="53" t="n">
        <v>212.6727433</v>
      </c>
      <c r="BA284" s="53" t="n">
        <v>23.0455375376628</v>
      </c>
      <c r="BB284" s="53" t="n">
        <v>2.40947724769133</v>
      </c>
      <c r="BC284" s="53" t="n">
        <v>22.4286161808472</v>
      </c>
      <c r="BD284" s="53" t="n">
        <v>273.3205527</v>
      </c>
      <c r="BE284" s="53" t="n">
        <v>19.8572104750331</v>
      </c>
      <c r="BF284" s="53" t="n">
        <v>3.09658700423162</v>
      </c>
      <c r="BG284" s="53" t="n">
        <v>20.3959637305867</v>
      </c>
      <c r="BH284" s="53" t="n">
        <v>279.1109977</v>
      </c>
      <c r="BI284" s="53" t="n">
        <v>18.1792201124399</v>
      </c>
      <c r="BJ284" s="53" t="n">
        <v>3.16218988904431</v>
      </c>
      <c r="BK284" s="53" t="n">
        <v>17.8340290898192</v>
      </c>
    </row>
    <row r="285">
      <c r="A285" s="53" t="s">
        <v>181</v>
      </c>
      <c r="B285" s="53" t="s">
        <v>182</v>
      </c>
      <c r="C285" s="53" t="s">
        <v>16</v>
      </c>
      <c r="D285" s="53" t="n">
        <v>1656.4120123</v>
      </c>
      <c r="E285" s="53" t="n">
        <v>14.5448032505169</v>
      </c>
      <c r="F285" s="53" t="n">
        <v>7.5806745960779</v>
      </c>
      <c r="G285" s="53" t="n">
        <v>13.3096582754599</v>
      </c>
      <c r="H285" s="53" t="n">
        <v>1931.1803786</v>
      </c>
      <c r="I285" s="53" t="n">
        <v>13.1054820299532</v>
      </c>
      <c r="J285" s="53" t="n">
        <v>8.8381694456377</v>
      </c>
      <c r="K285" s="53" t="n">
        <v>12.0460342452653</v>
      </c>
      <c r="L285" s="53" t="n">
        <v>1617.5612398</v>
      </c>
      <c r="M285" s="53" t="n">
        <v>14.1654418379589</v>
      </c>
      <c r="N285" s="53" t="n">
        <v>7.40287157246918</v>
      </c>
      <c r="O285" s="53" t="n">
        <v>11.798129567094</v>
      </c>
      <c r="P285" s="53" t="n">
        <v>1631.2995719</v>
      </c>
      <c r="Q285" s="53" t="n">
        <v>18.9232938811522</v>
      </c>
      <c r="R285" s="53" t="n">
        <v>7.46574592037875</v>
      </c>
      <c r="S285" s="53" t="n">
        <v>15.9223692510197</v>
      </c>
      <c r="T285" s="53" t="n">
        <v>2029.6951765</v>
      </c>
      <c r="U285" s="53" t="n">
        <v>12.2393275093219</v>
      </c>
      <c r="V285" s="53" t="n">
        <v>9.2890286643784</v>
      </c>
      <c r="W285" s="53" t="n">
        <v>12.0154919892606</v>
      </c>
      <c r="X285" s="53" t="n">
        <v>1822.3910019</v>
      </c>
      <c r="Y285" s="53" t="n">
        <v>11.5256384973294</v>
      </c>
      <c r="Z285" s="53" t="n">
        <v>8.34028796557785</v>
      </c>
      <c r="AA285" s="53" t="n">
        <v>10.2145051341286</v>
      </c>
      <c r="AB285" s="53" t="n">
        <v>1738.7332325</v>
      </c>
      <c r="AC285" s="53" t="n">
        <v>14.7734136650144</v>
      </c>
      <c r="AD285" s="53" t="n">
        <v>7.95742287975024</v>
      </c>
      <c r="AE285" s="53" t="n">
        <v>14.1238652023294</v>
      </c>
      <c r="AF285" s="53" t="n">
        <v>1124.9118174</v>
      </c>
      <c r="AG285" s="53" t="n">
        <v>15.4551183742263</v>
      </c>
      <c r="AH285" s="53" t="n">
        <v>5.14823025531617</v>
      </c>
      <c r="AI285" s="53" t="n">
        <v>14.4431865440379</v>
      </c>
      <c r="AJ285" s="53" t="n">
        <v>1448.9009416</v>
      </c>
      <c r="AK285" s="53" t="n">
        <v>16.3235003780356</v>
      </c>
      <c r="AL285" s="53" t="n">
        <v>6.63098702415784</v>
      </c>
      <c r="AM285" s="53" t="n">
        <v>13.7903805946715</v>
      </c>
      <c r="AN285" s="53" t="n">
        <v>1188.6114517</v>
      </c>
      <c r="AO285" s="53" t="n">
        <v>12.5892570791565</v>
      </c>
      <c r="AP285" s="53" t="n">
        <v>5.43975567044942</v>
      </c>
      <c r="AQ285" s="53" t="n">
        <v>11.4386253996796</v>
      </c>
      <c r="AR285" s="53" t="n">
        <v>1683.6651233</v>
      </c>
      <c r="AS285" s="53" t="n">
        <v>14.8180944479036</v>
      </c>
      <c r="AT285" s="53" t="n">
        <v>7.70540018650327</v>
      </c>
      <c r="AU285" s="53" t="n">
        <v>13.0234751580921</v>
      </c>
      <c r="AV285" s="53" t="n">
        <v>1040.9286129</v>
      </c>
      <c r="AW285" s="53" t="n">
        <v>15.3363297435585</v>
      </c>
      <c r="AX285" s="53" t="n">
        <v>4.76387579511979</v>
      </c>
      <c r="AY285" s="53" t="n">
        <v>14.6338028913953</v>
      </c>
      <c r="AZ285" s="53" t="n">
        <v>1111.6504766</v>
      </c>
      <c r="BA285" s="53" t="n">
        <v>11.8545399685587</v>
      </c>
      <c r="BB285" s="53" t="n">
        <v>5.08753888833381</v>
      </c>
      <c r="BC285" s="53" t="n">
        <v>12.0736505001474</v>
      </c>
      <c r="BD285" s="53" t="n">
        <v>616.882417</v>
      </c>
      <c r="BE285" s="53" t="n">
        <v>16.867302071341</v>
      </c>
      <c r="BF285" s="53" t="n">
        <v>2.82320149370667</v>
      </c>
      <c r="BG285" s="53" t="n">
        <v>16.7530066094703</v>
      </c>
      <c r="BH285" s="53" t="n">
        <v>1207.633142</v>
      </c>
      <c r="BI285" s="53" t="n">
        <v>15.7080166199969</v>
      </c>
      <c r="BJ285" s="53" t="n">
        <v>5.526809642143</v>
      </c>
      <c r="BK285" s="53" t="n">
        <v>15.8567197340497</v>
      </c>
    </row>
    <row r="286">
      <c r="A286" s="53" t="s">
        <v>181</v>
      </c>
      <c r="B286" s="53" t="s">
        <v>182</v>
      </c>
      <c r="C286" s="53" t="s">
        <v>17</v>
      </c>
      <c r="D286" s="53" t="n">
        <v>1388.6034278</v>
      </c>
      <c r="E286" s="53" t="n">
        <v>14.4465157280714</v>
      </c>
      <c r="F286" s="53" t="n">
        <v>5.42581253459401</v>
      </c>
      <c r="G286" s="53" t="n">
        <v>11.7245976324397</v>
      </c>
      <c r="H286" s="53" t="n">
        <v>1749.7002667</v>
      </c>
      <c r="I286" s="53" t="n">
        <v>12.107285840011</v>
      </c>
      <c r="J286" s="53" t="n">
        <v>6.83675803240974</v>
      </c>
      <c r="K286" s="53" t="n">
        <v>10.7990333167418</v>
      </c>
      <c r="L286" s="53" t="n">
        <v>2097.5426733</v>
      </c>
      <c r="M286" s="53" t="n">
        <v>11.8975162333842</v>
      </c>
      <c r="N286" s="53" t="n">
        <v>8.19591331894376</v>
      </c>
      <c r="O286" s="53" t="n">
        <v>11.2362633721278</v>
      </c>
      <c r="P286" s="53" t="n">
        <v>1384.6589808</v>
      </c>
      <c r="Q286" s="53" t="n">
        <v>18.628679769585</v>
      </c>
      <c r="R286" s="53" t="n">
        <v>5.41040004925358</v>
      </c>
      <c r="S286" s="53" t="n">
        <v>15.7438693633135</v>
      </c>
      <c r="T286" s="53" t="n">
        <v>2716.3462697</v>
      </c>
      <c r="U286" s="53" t="n">
        <v>10.8415375158249</v>
      </c>
      <c r="V286" s="53" t="n">
        <v>10.6138191389793</v>
      </c>
      <c r="W286" s="53" t="n">
        <v>9.0287185505584</v>
      </c>
      <c r="X286" s="53" t="n">
        <v>2400.4788159</v>
      </c>
      <c r="Y286" s="53" t="n">
        <v>12.4101296841809</v>
      </c>
      <c r="Z286" s="53" t="n">
        <v>9.37960240309412</v>
      </c>
      <c r="AA286" s="53" t="n">
        <v>10.6731578417025</v>
      </c>
      <c r="AB286" s="53" t="n">
        <v>2032.3401527</v>
      </c>
      <c r="AC286" s="53" t="n">
        <v>12.3414073112883</v>
      </c>
      <c r="AD286" s="53" t="n">
        <v>7.94114176467855</v>
      </c>
      <c r="AE286" s="53" t="n">
        <v>11.7645765567856</v>
      </c>
      <c r="AF286" s="53" t="n">
        <v>1868.6010704</v>
      </c>
      <c r="AG286" s="53" t="n">
        <v>13.5616759031112</v>
      </c>
      <c r="AH286" s="53" t="n">
        <v>7.3013496200244</v>
      </c>
      <c r="AI286" s="53" t="n">
        <v>12.2163034342482</v>
      </c>
      <c r="AJ286" s="53" t="n">
        <v>1847.1495718</v>
      </c>
      <c r="AK286" s="53" t="n">
        <v>14.8429697378041</v>
      </c>
      <c r="AL286" s="53" t="n">
        <v>7.21753028927847</v>
      </c>
      <c r="AM286" s="53" t="n">
        <v>13.8842166148928</v>
      </c>
      <c r="AN286" s="53" t="n">
        <v>1466.8999256</v>
      </c>
      <c r="AO286" s="53" t="n">
        <v>13.5602255121959</v>
      </c>
      <c r="AP286" s="53" t="n">
        <v>5.7317473397897</v>
      </c>
      <c r="AQ286" s="53" t="n">
        <v>12.8983359566419</v>
      </c>
      <c r="AR286" s="53" t="n">
        <v>1873.316893</v>
      </c>
      <c r="AS286" s="53" t="n">
        <v>15.5522794743706</v>
      </c>
      <c r="AT286" s="53" t="n">
        <v>7.3197761692189</v>
      </c>
      <c r="AU286" s="53" t="n">
        <v>13.151540710163</v>
      </c>
      <c r="AV286" s="53" t="n">
        <v>1377.9158178</v>
      </c>
      <c r="AW286" s="53" t="n">
        <v>18.8872228265466</v>
      </c>
      <c r="AX286" s="53" t="n">
        <v>5.3840518942687</v>
      </c>
      <c r="AY286" s="53" t="n">
        <v>15.8632995048366</v>
      </c>
      <c r="AZ286" s="53" t="n">
        <v>782.3750357</v>
      </c>
      <c r="BA286" s="53" t="n">
        <v>16.5079091343488</v>
      </c>
      <c r="BB286" s="53" t="n">
        <v>3.05704291842344</v>
      </c>
      <c r="BC286" s="53" t="n">
        <v>16.7917345192536</v>
      </c>
      <c r="BD286" s="53" t="n">
        <v>859.5329494</v>
      </c>
      <c r="BE286" s="53" t="n">
        <v>14.4948876985671</v>
      </c>
      <c r="BF286" s="53" t="n">
        <v>3.35852883363528</v>
      </c>
      <c r="BG286" s="53" t="n">
        <v>14.8773536290359</v>
      </c>
      <c r="BH286" s="53" t="n">
        <v>1747.0815509</v>
      </c>
      <c r="BI286" s="53" t="n">
        <v>11.5284586799668</v>
      </c>
      <c r="BJ286" s="53" t="n">
        <v>6.82652569340804</v>
      </c>
      <c r="BK286" s="53" t="n">
        <v>12.7905259093908</v>
      </c>
    </row>
    <row r="287">
      <c r="A287" s="53" t="s">
        <v>183</v>
      </c>
      <c r="B287" s="53" t="s">
        <v>184</v>
      </c>
      <c r="C287" s="53" t="s">
        <v>16</v>
      </c>
      <c r="D287" s="53" t="n">
        <v>2828.6484719</v>
      </c>
      <c r="E287" s="53" t="n">
        <v>17.2255110874674</v>
      </c>
      <c r="F287" s="53" t="n">
        <v>7.23307753142649</v>
      </c>
      <c r="G287" s="53" t="n">
        <v>12.6738492182795</v>
      </c>
      <c r="H287" s="53" t="n">
        <v>3066.8024128</v>
      </c>
      <c r="I287" s="53" t="n">
        <v>16.7580158117614</v>
      </c>
      <c r="J287" s="53" t="n">
        <v>7.84205596620082</v>
      </c>
      <c r="K287" s="53" t="n">
        <v>12.5890672976889</v>
      </c>
      <c r="L287" s="53" t="n">
        <v>3750.2615318</v>
      </c>
      <c r="M287" s="53" t="n">
        <v>15.8161983230406</v>
      </c>
      <c r="N287" s="53" t="n">
        <v>9.58971490876532</v>
      </c>
      <c r="O287" s="53" t="n">
        <v>10.4523741923447</v>
      </c>
      <c r="P287" s="53" t="n">
        <v>3168.4769006</v>
      </c>
      <c r="Q287" s="53" t="n">
        <v>14.1346529428032</v>
      </c>
      <c r="R287" s="53" t="n">
        <v>8.10204566111385</v>
      </c>
      <c r="S287" s="53" t="n">
        <v>10.7735306185649</v>
      </c>
      <c r="T287" s="53" t="n">
        <v>3110.4555135</v>
      </c>
      <c r="U287" s="53" t="n">
        <v>13.6091500510714</v>
      </c>
      <c r="V287" s="53" t="n">
        <v>7.95368039213671</v>
      </c>
      <c r="W287" s="53" t="n">
        <v>9.31586458671639</v>
      </c>
      <c r="X287" s="53" t="n">
        <v>3352.7127593</v>
      </c>
      <c r="Y287" s="53" t="n">
        <v>16.0075805276854</v>
      </c>
      <c r="Z287" s="53" t="n">
        <v>8.57315130159343</v>
      </c>
      <c r="AA287" s="53" t="n">
        <v>14.0004457268294</v>
      </c>
      <c r="AB287" s="53" t="n">
        <v>3036.7725748</v>
      </c>
      <c r="AC287" s="53" t="n">
        <v>16.3669407414625</v>
      </c>
      <c r="AD287" s="53" t="n">
        <v>7.76526729886802</v>
      </c>
      <c r="AE287" s="53" t="n">
        <v>11.81876669148</v>
      </c>
      <c r="AF287" s="53" t="n">
        <v>2623.6701432</v>
      </c>
      <c r="AG287" s="53" t="n">
        <v>19.2934713616298</v>
      </c>
      <c r="AH287" s="53" t="n">
        <v>6.70893175704773</v>
      </c>
      <c r="AI287" s="53" t="n">
        <v>15.6458085159196</v>
      </c>
      <c r="AJ287" s="53" t="n">
        <v>3393.1809839</v>
      </c>
      <c r="AK287" s="53" t="n">
        <v>16.9092307897545</v>
      </c>
      <c r="AL287" s="53" t="n">
        <v>8.67663174782023</v>
      </c>
      <c r="AM287" s="53" t="n">
        <v>11.664598475702</v>
      </c>
      <c r="AN287" s="53" t="n">
        <v>2220.3905565</v>
      </c>
      <c r="AO287" s="53" t="n">
        <v>16.8784097650443</v>
      </c>
      <c r="AP287" s="53" t="n">
        <v>5.67771400538295</v>
      </c>
      <c r="AQ287" s="53" t="n">
        <v>15.9853657330087</v>
      </c>
      <c r="AR287" s="53" t="n">
        <v>2000.4342939</v>
      </c>
      <c r="AS287" s="53" t="n">
        <v>17.9867226066502</v>
      </c>
      <c r="AT287" s="53" t="n">
        <v>5.11526847115934</v>
      </c>
      <c r="AU287" s="53" t="n">
        <v>18.25534806194</v>
      </c>
      <c r="AV287" s="53" t="n">
        <v>1547.8144232</v>
      </c>
      <c r="AW287" s="53" t="n">
        <v>19.9530397034401</v>
      </c>
      <c r="AX287" s="53" t="n">
        <v>3.95788371672278</v>
      </c>
      <c r="AY287" s="53" t="n">
        <v>19.5777855636382</v>
      </c>
      <c r="AZ287" s="53" t="n">
        <v>2142.9281359</v>
      </c>
      <c r="BA287" s="53" t="n">
        <v>18.136611005164</v>
      </c>
      <c r="BB287" s="53" t="n">
        <v>5.47963647841636</v>
      </c>
      <c r="BC287" s="53" t="n">
        <v>17.915033358194</v>
      </c>
      <c r="BD287" s="53" t="n">
        <v>1006.1615738</v>
      </c>
      <c r="BE287" s="53" t="n">
        <v>23.7681107536488</v>
      </c>
      <c r="BF287" s="53" t="n">
        <v>2.57283460448838</v>
      </c>
      <c r="BG287" s="53" t="n">
        <v>23.1513588933724</v>
      </c>
      <c r="BH287" s="53" t="n">
        <v>1858.4119645</v>
      </c>
      <c r="BI287" s="53" t="n">
        <v>16.1132760202125</v>
      </c>
      <c r="BJ287" s="53" t="n">
        <v>4.7521061588576</v>
      </c>
      <c r="BK287" s="53" t="n">
        <v>15.7861957710397</v>
      </c>
    </row>
    <row r="288">
      <c r="A288" s="53" t="s">
        <v>183</v>
      </c>
      <c r="B288" s="53" t="s">
        <v>184</v>
      </c>
      <c r="C288" s="53" t="s">
        <v>17</v>
      </c>
      <c r="D288" s="53" t="n">
        <v>3773.2740404</v>
      </c>
      <c r="E288" s="53" t="n">
        <v>11.9782770060018</v>
      </c>
      <c r="F288" s="53" t="n">
        <v>4.61591495756189</v>
      </c>
      <c r="G288" s="53" t="n">
        <v>11.7973623707721</v>
      </c>
      <c r="H288" s="53" t="n">
        <v>5444.1750766</v>
      </c>
      <c r="I288" s="53" t="n">
        <v>11.0924442254038</v>
      </c>
      <c r="J288" s="53" t="n">
        <v>6.65995867212432</v>
      </c>
      <c r="K288" s="53" t="n">
        <v>9.54061485725254</v>
      </c>
      <c r="L288" s="53" t="n">
        <v>5746.8384705</v>
      </c>
      <c r="M288" s="53" t="n">
        <v>11.0386410131095</v>
      </c>
      <c r="N288" s="53" t="n">
        <v>7.03021232241614</v>
      </c>
      <c r="O288" s="53" t="n">
        <v>9.4324328965592</v>
      </c>
      <c r="P288" s="53" t="n">
        <v>7384.4621648</v>
      </c>
      <c r="Q288" s="53" t="n">
        <v>10.3767584629661</v>
      </c>
      <c r="R288" s="53" t="n">
        <v>9.03354725765869</v>
      </c>
      <c r="S288" s="53" t="n">
        <v>8.21911148088963</v>
      </c>
      <c r="T288" s="53" t="n">
        <v>6219.6054245</v>
      </c>
      <c r="U288" s="53" t="n">
        <v>10.8447788183684</v>
      </c>
      <c r="V288" s="53" t="n">
        <v>7.60855676044117</v>
      </c>
      <c r="W288" s="53" t="n">
        <v>9.11070125387678</v>
      </c>
      <c r="X288" s="53" t="n">
        <v>8711.6998099</v>
      </c>
      <c r="Y288" s="53" t="n">
        <v>8.35146889616797</v>
      </c>
      <c r="Z288" s="53" t="n">
        <v>10.6571812775209</v>
      </c>
      <c r="AA288" s="53" t="n">
        <v>7.90767971364934</v>
      </c>
      <c r="AB288" s="53" t="n">
        <v>6529.4228369</v>
      </c>
      <c r="AC288" s="53" t="n">
        <v>10.4098592541282</v>
      </c>
      <c r="AD288" s="53" t="n">
        <v>7.98756205205224</v>
      </c>
      <c r="AE288" s="53" t="n">
        <v>8.88267564712707</v>
      </c>
      <c r="AF288" s="53" t="n">
        <v>7928.8910862</v>
      </c>
      <c r="AG288" s="53" t="n">
        <v>10.2041497377018</v>
      </c>
      <c r="AH288" s="53" t="n">
        <v>9.69955708750745</v>
      </c>
      <c r="AI288" s="53" t="n">
        <v>8.47340892924777</v>
      </c>
      <c r="AJ288" s="53" t="n">
        <v>5664.3151122</v>
      </c>
      <c r="AK288" s="53" t="n">
        <v>10.3797334196589</v>
      </c>
      <c r="AL288" s="53" t="n">
        <v>6.92925999299434</v>
      </c>
      <c r="AM288" s="53" t="n">
        <v>9.4578805773009</v>
      </c>
      <c r="AN288" s="53" t="n">
        <v>6240.9183922</v>
      </c>
      <c r="AO288" s="53" t="n">
        <v>10.8995748964337</v>
      </c>
      <c r="AP288" s="53" t="n">
        <v>7.63462930257385</v>
      </c>
      <c r="AQ288" s="53" t="n">
        <v>9.5031528268741</v>
      </c>
      <c r="AR288" s="53" t="n">
        <v>5112.5914584</v>
      </c>
      <c r="AS288" s="53" t="n">
        <v>10.9994435395022</v>
      </c>
      <c r="AT288" s="53" t="n">
        <v>6.25432638394585</v>
      </c>
      <c r="AU288" s="53" t="n">
        <v>10.1114474576187</v>
      </c>
      <c r="AV288" s="53" t="n">
        <v>3900.2697842</v>
      </c>
      <c r="AW288" s="53" t="n">
        <v>15.260842026882</v>
      </c>
      <c r="AX288" s="53" t="n">
        <v>4.77127116733534</v>
      </c>
      <c r="AY288" s="53" t="n">
        <v>14.7145746348463</v>
      </c>
      <c r="AZ288" s="53" t="n">
        <v>2695.9875874</v>
      </c>
      <c r="BA288" s="53" t="n">
        <v>15.3383196117092</v>
      </c>
      <c r="BB288" s="53" t="n">
        <v>3.29805079006709</v>
      </c>
      <c r="BC288" s="53" t="n">
        <v>15.011480986854</v>
      </c>
      <c r="BD288" s="53" t="n">
        <v>3262.477944</v>
      </c>
      <c r="BE288" s="53" t="n">
        <v>14.2919754042827</v>
      </c>
      <c r="BF288" s="53" t="n">
        <v>3.9910487759932</v>
      </c>
      <c r="BG288" s="53" t="n">
        <v>14.6746307630478</v>
      </c>
      <c r="BH288" s="53" t="n">
        <v>3129.9485899</v>
      </c>
      <c r="BI288" s="53" t="n">
        <v>13.1557292639359</v>
      </c>
      <c r="BJ288" s="53" t="n">
        <v>3.82892319980755</v>
      </c>
      <c r="BK288" s="53" t="n">
        <v>14.0325224611191</v>
      </c>
    </row>
    <row r="289">
      <c r="A289" s="53" t="s">
        <v>185</v>
      </c>
      <c r="B289" s="53" t="s">
        <v>186</v>
      </c>
      <c r="C289" s="53" t="s">
        <v>16</v>
      </c>
      <c r="D289" s="53" t="n">
        <v>2271.8611874</v>
      </c>
      <c r="E289" s="53" t="n">
        <v>12.5537834529371</v>
      </c>
      <c r="F289" s="53" t="n">
        <v>7.03956666546837</v>
      </c>
      <c r="G289" s="53" t="n">
        <v>9.61780277935833</v>
      </c>
      <c r="H289" s="53" t="n">
        <v>2689.6897731</v>
      </c>
      <c r="I289" s="53" t="n">
        <v>13.4377954348646</v>
      </c>
      <c r="J289" s="53" t="n">
        <v>8.33424619962586</v>
      </c>
      <c r="K289" s="53" t="n">
        <v>10.5309124592928</v>
      </c>
      <c r="L289" s="53" t="n">
        <v>3041.1828984</v>
      </c>
      <c r="M289" s="53" t="n">
        <v>12.5667890229093</v>
      </c>
      <c r="N289" s="53" t="n">
        <v>9.42337933052588</v>
      </c>
      <c r="O289" s="53" t="n">
        <v>9.07585228394987</v>
      </c>
      <c r="P289" s="53" t="n">
        <v>2809.264677</v>
      </c>
      <c r="Q289" s="53" t="n">
        <v>12.269043919349</v>
      </c>
      <c r="R289" s="53" t="n">
        <v>8.70475981735458</v>
      </c>
      <c r="S289" s="53" t="n">
        <v>9.9933285400754</v>
      </c>
      <c r="T289" s="53" t="n">
        <v>2572.9887762</v>
      </c>
      <c r="U289" s="53" t="n">
        <v>11.3866543326604</v>
      </c>
      <c r="V289" s="53" t="n">
        <v>7.97263764177892</v>
      </c>
      <c r="W289" s="53" t="n">
        <v>9.13862658439495</v>
      </c>
      <c r="X289" s="53" t="n">
        <v>2691.8219269</v>
      </c>
      <c r="Y289" s="53" t="n">
        <v>12.2199771901107</v>
      </c>
      <c r="Z289" s="53" t="n">
        <v>8.34085287035882</v>
      </c>
      <c r="AA289" s="53" t="n">
        <v>10.107933396996</v>
      </c>
      <c r="AB289" s="53" t="n">
        <v>2341.9406805</v>
      </c>
      <c r="AC289" s="53" t="n">
        <v>12.7280283436555</v>
      </c>
      <c r="AD289" s="53" t="n">
        <v>7.25671429151865</v>
      </c>
      <c r="AE289" s="53" t="n">
        <v>10.3513558133277</v>
      </c>
      <c r="AF289" s="53" t="n">
        <v>2518.2180833</v>
      </c>
      <c r="AG289" s="53" t="n">
        <v>13.9992760819075</v>
      </c>
      <c r="AH289" s="53" t="n">
        <v>7.8029257130212</v>
      </c>
      <c r="AI289" s="53" t="n">
        <v>10.6065034806044</v>
      </c>
      <c r="AJ289" s="53" t="n">
        <v>2181.630606</v>
      </c>
      <c r="AK289" s="53" t="n">
        <v>11.8651039649622</v>
      </c>
      <c r="AL289" s="53" t="n">
        <v>6.75997907598356</v>
      </c>
      <c r="AM289" s="53" t="n">
        <v>9.6636001222013</v>
      </c>
      <c r="AN289" s="53" t="n">
        <v>1710.6485159</v>
      </c>
      <c r="AO289" s="53" t="n">
        <v>14.0332178597314</v>
      </c>
      <c r="AP289" s="53" t="n">
        <v>5.30059861740239</v>
      </c>
      <c r="AQ289" s="53" t="n">
        <v>13.0092270780262</v>
      </c>
      <c r="AR289" s="53" t="n">
        <v>1689.1551249</v>
      </c>
      <c r="AS289" s="53" t="n">
        <v>13.7249133590038</v>
      </c>
      <c r="AT289" s="53" t="n">
        <v>5.23399940806221</v>
      </c>
      <c r="AU289" s="53" t="n">
        <v>13.414030894384</v>
      </c>
      <c r="AV289" s="53" t="n">
        <v>1366.7449788</v>
      </c>
      <c r="AW289" s="53" t="n">
        <v>14.6407228452576</v>
      </c>
      <c r="AX289" s="53" t="n">
        <v>4.23498250963463</v>
      </c>
      <c r="AY289" s="53" t="n">
        <v>15.0907069296545</v>
      </c>
      <c r="AZ289" s="53" t="n">
        <v>1367.6261537</v>
      </c>
      <c r="BA289" s="53" t="n">
        <v>16.5460076160246</v>
      </c>
      <c r="BB289" s="53" t="n">
        <v>4.23771290948779</v>
      </c>
      <c r="BC289" s="53" t="n">
        <v>16.3399070359754</v>
      </c>
      <c r="BD289" s="53" t="n">
        <v>1196.0112727</v>
      </c>
      <c r="BE289" s="53" t="n">
        <v>15.9781634763185</v>
      </c>
      <c r="BF289" s="53" t="n">
        <v>3.70594873204326</v>
      </c>
      <c r="BG289" s="53" t="n">
        <v>14.9395716521433</v>
      </c>
      <c r="BH289" s="53" t="n">
        <v>1823.9573386</v>
      </c>
      <c r="BI289" s="53" t="n">
        <v>13.9582853621307</v>
      </c>
      <c r="BJ289" s="53" t="n">
        <v>5.65169621773388</v>
      </c>
      <c r="BK289" s="53" t="n">
        <v>14.4738596739835</v>
      </c>
    </row>
    <row r="290">
      <c r="A290" s="53" t="s">
        <v>185</v>
      </c>
      <c r="B290" s="53" t="s">
        <v>186</v>
      </c>
      <c r="C290" s="53" t="s">
        <v>17</v>
      </c>
      <c r="D290" s="53" t="n">
        <v>2468.4399262</v>
      </c>
      <c r="E290" s="53" t="n">
        <v>12.6802374475769</v>
      </c>
      <c r="F290" s="53" t="n">
        <v>5.72441538181033</v>
      </c>
      <c r="G290" s="53" t="n">
        <v>10.6128407521944</v>
      </c>
      <c r="H290" s="53" t="n">
        <v>3654.5951099</v>
      </c>
      <c r="I290" s="53" t="n">
        <v>11.5090370213891</v>
      </c>
      <c r="J290" s="53" t="n">
        <v>8.47515883994227</v>
      </c>
      <c r="K290" s="53" t="n">
        <v>9.09089313109226</v>
      </c>
      <c r="L290" s="53" t="n">
        <v>3825.2311057</v>
      </c>
      <c r="M290" s="53" t="n">
        <v>11.5108425318806</v>
      </c>
      <c r="N290" s="53" t="n">
        <v>8.87087084762793</v>
      </c>
      <c r="O290" s="53" t="n">
        <v>8.84086400136202</v>
      </c>
      <c r="P290" s="53" t="n">
        <v>3172.3522487</v>
      </c>
      <c r="Q290" s="53" t="n">
        <v>11.2712471366495</v>
      </c>
      <c r="R290" s="53" t="n">
        <v>7.35681748469155</v>
      </c>
      <c r="S290" s="53" t="n">
        <v>9.71528919480455</v>
      </c>
      <c r="T290" s="53" t="n">
        <v>3977.3942981</v>
      </c>
      <c r="U290" s="53" t="n">
        <v>11.2152589406364</v>
      </c>
      <c r="V290" s="53" t="n">
        <v>9.22374365197478</v>
      </c>
      <c r="W290" s="53" t="n">
        <v>9.64109106050359</v>
      </c>
      <c r="X290" s="53" t="n">
        <v>3752.4837302</v>
      </c>
      <c r="Y290" s="53" t="n">
        <v>11.3876390295301</v>
      </c>
      <c r="Z290" s="53" t="n">
        <v>8.70216664264466</v>
      </c>
      <c r="AA290" s="53" t="n">
        <v>10.5778394402252</v>
      </c>
      <c r="AB290" s="53" t="n">
        <v>3715.951629</v>
      </c>
      <c r="AC290" s="53" t="n">
        <v>11.8013329935197</v>
      </c>
      <c r="AD290" s="53" t="n">
        <v>8.61744717274001</v>
      </c>
      <c r="AE290" s="53" t="n">
        <v>10.1264438316981</v>
      </c>
      <c r="AF290" s="53" t="n">
        <v>3368.3845617</v>
      </c>
      <c r="AG290" s="53" t="n">
        <v>9.86780145316227</v>
      </c>
      <c r="AH290" s="53" t="n">
        <v>7.81142461365521</v>
      </c>
      <c r="AI290" s="53" t="n">
        <v>9.36366980003666</v>
      </c>
      <c r="AJ290" s="53" t="n">
        <v>2674.0709862</v>
      </c>
      <c r="AK290" s="53" t="n">
        <v>11.586325071161</v>
      </c>
      <c r="AL290" s="53" t="n">
        <v>6.20128240634192</v>
      </c>
      <c r="AM290" s="53" t="n">
        <v>11.0508760750055</v>
      </c>
      <c r="AN290" s="53" t="n">
        <v>2516.3891798</v>
      </c>
      <c r="AO290" s="53" t="n">
        <v>11.2813485346712</v>
      </c>
      <c r="AP290" s="53" t="n">
        <v>5.83561170542381</v>
      </c>
      <c r="AQ290" s="53" t="n">
        <v>11.400175606584</v>
      </c>
      <c r="AR290" s="53" t="n">
        <v>2723.3049776</v>
      </c>
      <c r="AS290" s="53" t="n">
        <v>13.1950513366532</v>
      </c>
      <c r="AT290" s="53" t="n">
        <v>6.31545809062197</v>
      </c>
      <c r="AU290" s="53" t="n">
        <v>12.5606795256589</v>
      </c>
      <c r="AV290" s="53" t="n">
        <v>1840.1703805</v>
      </c>
      <c r="AW290" s="53" t="n">
        <v>15.6457039333409</v>
      </c>
      <c r="AX290" s="53" t="n">
        <v>4.26743204056913</v>
      </c>
      <c r="AY290" s="53" t="n">
        <v>15.3882680510267</v>
      </c>
      <c r="AZ290" s="53" t="n">
        <v>1478.7220541</v>
      </c>
      <c r="BA290" s="53" t="n">
        <v>14.7471767888688</v>
      </c>
      <c r="BB290" s="53" t="n">
        <v>3.42921826132639</v>
      </c>
      <c r="BC290" s="53" t="n">
        <v>15.1617607942595</v>
      </c>
      <c r="BD290" s="53" t="n">
        <v>1796.5701007</v>
      </c>
      <c r="BE290" s="53" t="n">
        <v>13.637595332731</v>
      </c>
      <c r="BF290" s="53" t="n">
        <v>4.16632116900638</v>
      </c>
      <c r="BG290" s="53" t="n">
        <v>13.8830967913089</v>
      </c>
      <c r="BH290" s="53" t="n">
        <v>2157.1977189</v>
      </c>
      <c r="BI290" s="53" t="n">
        <v>13.5238663164285</v>
      </c>
      <c r="BJ290" s="53" t="n">
        <v>5.00263169162367</v>
      </c>
      <c r="BK290" s="53" t="n">
        <v>13.2607632297919</v>
      </c>
    </row>
    <row r="291">
      <c r="A291" s="53" t="s">
        <v>187</v>
      </c>
      <c r="B291" s="53" t="s">
        <v>188</v>
      </c>
      <c r="C291" s="53" t="s">
        <v>16</v>
      </c>
      <c r="D291" s="53" t="n">
        <v>4618.1970414</v>
      </c>
      <c r="E291" s="53" t="n">
        <v>14.6562186207028</v>
      </c>
      <c r="F291" s="53" t="n">
        <v>7.80626751866067</v>
      </c>
      <c r="G291" s="53" t="n">
        <v>10.5099005539668</v>
      </c>
      <c r="H291" s="53" t="n">
        <v>5391.6831358</v>
      </c>
      <c r="I291" s="53" t="n">
        <v>15.2924646442225</v>
      </c>
      <c r="J291" s="53" t="n">
        <v>9.11371267977489</v>
      </c>
      <c r="K291" s="53" t="n">
        <v>11.6239700557542</v>
      </c>
      <c r="L291" s="53" t="n">
        <v>5495.5223196</v>
      </c>
      <c r="M291" s="53" t="n">
        <v>13.2023032513848</v>
      </c>
      <c r="N291" s="53" t="n">
        <v>9.28923495402944</v>
      </c>
      <c r="O291" s="53" t="n">
        <v>9.98867121412085</v>
      </c>
      <c r="P291" s="53" t="n">
        <v>4844.4406289</v>
      </c>
      <c r="Q291" s="53" t="n">
        <v>13.8647793132126</v>
      </c>
      <c r="R291" s="53" t="n">
        <v>8.18869337718816</v>
      </c>
      <c r="S291" s="53" t="n">
        <v>9.24904168410134</v>
      </c>
      <c r="T291" s="53" t="n">
        <v>5398.1818292</v>
      </c>
      <c r="U291" s="53" t="n">
        <v>14.0640371216412</v>
      </c>
      <c r="V291" s="53" t="n">
        <v>9.12469760284062</v>
      </c>
      <c r="W291" s="53" t="n">
        <v>10.0063640615892</v>
      </c>
      <c r="X291" s="53" t="n">
        <v>5375.5538324</v>
      </c>
      <c r="Y291" s="53" t="n">
        <v>13.013024651353</v>
      </c>
      <c r="Z291" s="53" t="n">
        <v>9.08644886749029</v>
      </c>
      <c r="AA291" s="53" t="n">
        <v>8.93395076887234</v>
      </c>
      <c r="AB291" s="53" t="n">
        <v>4557.8081557</v>
      </c>
      <c r="AC291" s="53" t="n">
        <v>13.6348725702907</v>
      </c>
      <c r="AD291" s="53" t="n">
        <v>7.70419049754139</v>
      </c>
      <c r="AE291" s="53" t="n">
        <v>10.6133088164571</v>
      </c>
      <c r="AF291" s="53" t="n">
        <v>4644.3837161</v>
      </c>
      <c r="AG291" s="53" t="n">
        <v>15.1899779585374</v>
      </c>
      <c r="AH291" s="53" t="n">
        <v>7.85053158671576</v>
      </c>
      <c r="AI291" s="53" t="n">
        <v>13.5454570614505</v>
      </c>
      <c r="AJ291" s="53" t="n">
        <v>3190.0587621</v>
      </c>
      <c r="AK291" s="53" t="n">
        <v>17.0980942183511</v>
      </c>
      <c r="AL291" s="53" t="n">
        <v>5.39224547457831</v>
      </c>
      <c r="AM291" s="53" t="n">
        <v>15.5848270369062</v>
      </c>
      <c r="AN291" s="53" t="n">
        <v>3254.6658242</v>
      </c>
      <c r="AO291" s="53" t="n">
        <v>15.2916730328136</v>
      </c>
      <c r="AP291" s="53" t="n">
        <v>5.50145259714717</v>
      </c>
      <c r="AQ291" s="53" t="n">
        <v>12.0577192706645</v>
      </c>
      <c r="AR291" s="53" t="n">
        <v>2655.0928338</v>
      </c>
      <c r="AS291" s="53" t="n">
        <v>20.6617048449067</v>
      </c>
      <c r="AT291" s="53" t="n">
        <v>4.48797761587897</v>
      </c>
      <c r="AU291" s="53" t="n">
        <v>18.6881012673811</v>
      </c>
      <c r="AV291" s="53" t="n">
        <v>2457.1562498</v>
      </c>
      <c r="AW291" s="53" t="n">
        <v>19.3016464568512</v>
      </c>
      <c r="AX291" s="53" t="n">
        <v>4.15339987643166</v>
      </c>
      <c r="AY291" s="53" t="n">
        <v>16.580078320586</v>
      </c>
      <c r="AZ291" s="53" t="n">
        <v>2583.2283138</v>
      </c>
      <c r="BA291" s="53" t="n">
        <v>16.7656771693928</v>
      </c>
      <c r="BB291" s="53" t="n">
        <v>4.36650300940568</v>
      </c>
      <c r="BC291" s="53" t="n">
        <v>14.0084971936642</v>
      </c>
      <c r="BD291" s="53" t="n">
        <v>2387.6242257</v>
      </c>
      <c r="BE291" s="53" t="n">
        <v>15.7160474292726</v>
      </c>
      <c r="BF291" s="53" t="n">
        <v>4.0358679529618</v>
      </c>
      <c r="BG291" s="53" t="n">
        <v>15.4891271986782</v>
      </c>
      <c r="BH291" s="53" t="n">
        <v>2306.5206955</v>
      </c>
      <c r="BI291" s="53" t="n">
        <v>15.4656943278173</v>
      </c>
      <c r="BJ291" s="53" t="n">
        <v>3.89877638935518</v>
      </c>
      <c r="BK291" s="53" t="n">
        <v>15.5042351598419</v>
      </c>
    </row>
    <row r="292">
      <c r="A292" s="53" t="s">
        <v>187</v>
      </c>
      <c r="B292" s="53" t="s">
        <v>188</v>
      </c>
      <c r="C292" s="53" t="s">
        <v>17</v>
      </c>
      <c r="D292" s="53" t="n">
        <v>3588.4204624</v>
      </c>
      <c r="E292" s="53" t="n">
        <v>12.4061128006231</v>
      </c>
      <c r="F292" s="53" t="n">
        <v>4.97218554521926</v>
      </c>
      <c r="G292" s="53" t="n">
        <v>10.5454901480065</v>
      </c>
      <c r="H292" s="53" t="n">
        <v>5059.5996711</v>
      </c>
      <c r="I292" s="53" t="n">
        <v>12.4639282620956</v>
      </c>
      <c r="J292" s="53" t="n">
        <v>7.01068021789562</v>
      </c>
      <c r="K292" s="53" t="n">
        <v>9.86507497311402</v>
      </c>
      <c r="L292" s="53" t="n">
        <v>5156.5773683</v>
      </c>
      <c r="M292" s="53" t="n">
        <v>11.2714987661743</v>
      </c>
      <c r="N292" s="53" t="n">
        <v>7.14505441102014</v>
      </c>
      <c r="O292" s="53" t="n">
        <v>9.32381522487272</v>
      </c>
      <c r="P292" s="53" t="n">
        <v>5713.859658</v>
      </c>
      <c r="Q292" s="53" t="n">
        <v>11.7017158059685</v>
      </c>
      <c r="R292" s="53" t="n">
        <v>7.91723564632605</v>
      </c>
      <c r="S292" s="53" t="n">
        <v>10.3881098964602</v>
      </c>
      <c r="T292" s="53" t="n">
        <v>6368.5178847</v>
      </c>
      <c r="U292" s="53" t="n">
        <v>10.8021766773572</v>
      </c>
      <c r="V292" s="53" t="n">
        <v>8.82434288360881</v>
      </c>
      <c r="W292" s="53" t="n">
        <v>9.43315760316741</v>
      </c>
      <c r="X292" s="53" t="n">
        <v>6631.9127178</v>
      </c>
      <c r="Y292" s="53" t="n">
        <v>11.5016410277596</v>
      </c>
      <c r="Z292" s="53" t="n">
        <v>9.18930791364026</v>
      </c>
      <c r="AA292" s="53" t="n">
        <v>10.08734200598</v>
      </c>
      <c r="AB292" s="53" t="n">
        <v>5159.5330378</v>
      </c>
      <c r="AC292" s="53" t="n">
        <v>12.7653089591319</v>
      </c>
      <c r="AD292" s="53" t="n">
        <v>7.14914984446177</v>
      </c>
      <c r="AE292" s="53" t="n">
        <v>10.6345056180394</v>
      </c>
      <c r="AF292" s="53" t="n">
        <v>5829.1631053</v>
      </c>
      <c r="AG292" s="53" t="n">
        <v>12.0978551038645</v>
      </c>
      <c r="AH292" s="53" t="n">
        <v>8.0770023570519</v>
      </c>
      <c r="AI292" s="53" t="n">
        <v>9.30812555817711</v>
      </c>
      <c r="AJ292" s="53" t="n">
        <v>6100.3816605</v>
      </c>
      <c r="AK292" s="53" t="n">
        <v>11.0200219935205</v>
      </c>
      <c r="AL292" s="53" t="n">
        <v>8.45280808937647</v>
      </c>
      <c r="AM292" s="53" t="n">
        <v>9.1476601715356</v>
      </c>
      <c r="AN292" s="53" t="n">
        <v>5037.7033325</v>
      </c>
      <c r="AO292" s="53" t="n">
        <v>12.8356655268103</v>
      </c>
      <c r="AP292" s="53" t="n">
        <v>6.98034022306477</v>
      </c>
      <c r="AQ292" s="53" t="n">
        <v>12.3878369324773</v>
      </c>
      <c r="AR292" s="53" t="n">
        <v>4059.74302</v>
      </c>
      <c r="AS292" s="53" t="n">
        <v>13.851554376049</v>
      </c>
      <c r="AT292" s="53" t="n">
        <v>5.62525929524105</v>
      </c>
      <c r="AU292" s="53" t="n">
        <v>12.1150837631528</v>
      </c>
      <c r="AV292" s="53" t="n">
        <v>2360.2255422</v>
      </c>
      <c r="AW292" s="53" t="n">
        <v>14.8609551377625</v>
      </c>
      <c r="AX292" s="53" t="n">
        <v>3.2703746529567</v>
      </c>
      <c r="AY292" s="53" t="n">
        <v>13.9032004832756</v>
      </c>
      <c r="AZ292" s="53" t="n">
        <v>3878.866475</v>
      </c>
      <c r="BA292" s="53" t="n">
        <v>16.1581658068255</v>
      </c>
      <c r="BB292" s="53" t="n">
        <v>5.37463321840815</v>
      </c>
      <c r="BC292" s="53" t="n">
        <v>15.0560459314368</v>
      </c>
      <c r="BD292" s="53" t="n">
        <v>3065.3754762</v>
      </c>
      <c r="BE292" s="53" t="n">
        <v>18.4869473986492</v>
      </c>
      <c r="BF292" s="53" t="n">
        <v>4.24744418697172</v>
      </c>
      <c r="BG292" s="53" t="n">
        <v>17.4147996845886</v>
      </c>
      <c r="BH292" s="53" t="n">
        <v>4160.0030225</v>
      </c>
      <c r="BI292" s="53" t="n">
        <v>13.6982887426005</v>
      </c>
      <c r="BJ292" s="53" t="n">
        <v>5.76418151475731</v>
      </c>
      <c r="BK292" s="53" t="n">
        <v>13.1034684192997</v>
      </c>
    </row>
    <row r="293">
      <c r="A293" s="53" t="s">
        <v>189</v>
      </c>
      <c r="B293" s="53" t="s">
        <v>190</v>
      </c>
      <c r="C293" s="53" t="s">
        <v>16</v>
      </c>
      <c r="D293" s="53" t="n">
        <v>2466.5767475</v>
      </c>
      <c r="E293" s="53" t="n">
        <v>13.6712927551102</v>
      </c>
      <c r="F293" s="53" t="n">
        <v>6.95124374631846</v>
      </c>
      <c r="G293" s="53" t="n">
        <v>11.5248403957825</v>
      </c>
      <c r="H293" s="53" t="n">
        <v>2996.353865</v>
      </c>
      <c r="I293" s="53" t="n">
        <v>14.8634300191894</v>
      </c>
      <c r="J293" s="53" t="n">
        <v>8.44424812118618</v>
      </c>
      <c r="K293" s="53" t="n">
        <v>12.8212048304765</v>
      </c>
      <c r="L293" s="53" t="n">
        <v>3152.0859021</v>
      </c>
      <c r="M293" s="53" t="n">
        <v>12.1158470231358</v>
      </c>
      <c r="N293" s="53" t="n">
        <v>8.8831281803978</v>
      </c>
      <c r="O293" s="53" t="n">
        <v>9.38388891168303</v>
      </c>
      <c r="P293" s="53" t="n">
        <v>3483.5016326</v>
      </c>
      <c r="Q293" s="53" t="n">
        <v>12.4583111591781</v>
      </c>
      <c r="R293" s="53" t="n">
        <v>9.81711554827705</v>
      </c>
      <c r="S293" s="53" t="n">
        <v>10.2142530761533</v>
      </c>
      <c r="T293" s="53" t="n">
        <v>2753.7871476</v>
      </c>
      <c r="U293" s="53" t="n">
        <v>13.4788826625963</v>
      </c>
      <c r="V293" s="53" t="n">
        <v>7.76065277832862</v>
      </c>
      <c r="W293" s="53" t="n">
        <v>12.4153506023724</v>
      </c>
      <c r="X293" s="53" t="n">
        <v>2738.7720667</v>
      </c>
      <c r="Y293" s="53" t="n">
        <v>15.3248898792013</v>
      </c>
      <c r="Z293" s="53" t="n">
        <v>7.71833765989073</v>
      </c>
      <c r="AA293" s="53" t="n">
        <v>13.9949826382369</v>
      </c>
      <c r="AB293" s="53" t="n">
        <v>2500.5447657</v>
      </c>
      <c r="AC293" s="53" t="n">
        <v>13.9738058261697</v>
      </c>
      <c r="AD293" s="53" t="n">
        <v>7.04697154977193</v>
      </c>
      <c r="AE293" s="53" t="n">
        <v>12.4595553332592</v>
      </c>
      <c r="AF293" s="53" t="n">
        <v>2818.2865155</v>
      </c>
      <c r="AG293" s="53" t="n">
        <v>14.1843613552802</v>
      </c>
      <c r="AH293" s="53" t="n">
        <v>7.94242325362836</v>
      </c>
      <c r="AI293" s="53" t="n">
        <v>12.8276651418894</v>
      </c>
      <c r="AJ293" s="53" t="n">
        <v>2251.8444232</v>
      </c>
      <c r="AK293" s="53" t="n">
        <v>16.8662903344586</v>
      </c>
      <c r="AL293" s="53" t="n">
        <v>6.34609058093016</v>
      </c>
      <c r="AM293" s="53" t="n">
        <v>15.3665255087211</v>
      </c>
      <c r="AN293" s="53" t="n">
        <v>1941.261533</v>
      </c>
      <c r="AO293" s="53" t="n">
        <v>17.2942883312353</v>
      </c>
      <c r="AP293" s="53" t="n">
        <v>5.47081379280489</v>
      </c>
      <c r="AQ293" s="53" t="n">
        <v>16.1602820336271</v>
      </c>
      <c r="AR293" s="53" t="n">
        <v>2028.6519671</v>
      </c>
      <c r="AS293" s="53" t="n">
        <v>16.5066397476188</v>
      </c>
      <c r="AT293" s="53" t="n">
        <v>5.71709528765048</v>
      </c>
      <c r="AU293" s="53" t="n">
        <v>15.6108780473681</v>
      </c>
      <c r="AV293" s="53" t="n">
        <v>1186.4718348</v>
      </c>
      <c r="AW293" s="53" t="n">
        <v>17.5359070263499</v>
      </c>
      <c r="AX293" s="53" t="n">
        <v>3.34368469588295</v>
      </c>
      <c r="AY293" s="53" t="n">
        <v>16.4059937595967</v>
      </c>
      <c r="AZ293" s="53" t="n">
        <v>1637.2611263</v>
      </c>
      <c r="BA293" s="53" t="n">
        <v>14.424478290442</v>
      </c>
      <c r="BB293" s="53" t="n">
        <v>4.6140875919707</v>
      </c>
      <c r="BC293" s="53" t="n">
        <v>14.2932667956327</v>
      </c>
      <c r="BD293" s="53" t="n">
        <v>1257.1646175</v>
      </c>
      <c r="BE293" s="53" t="n">
        <v>19.9786666325823</v>
      </c>
      <c r="BF293" s="53" t="n">
        <v>3.54290929497612</v>
      </c>
      <c r="BG293" s="53" t="n">
        <v>19.4140687735283</v>
      </c>
      <c r="BH293" s="53" t="n">
        <v>2271.3986902</v>
      </c>
      <c r="BI293" s="53" t="n">
        <v>14.3654572349583</v>
      </c>
      <c r="BJ293" s="53" t="n">
        <v>6.4011979179856</v>
      </c>
      <c r="BK293" s="53" t="n">
        <v>13.6145653030442</v>
      </c>
    </row>
    <row r="294">
      <c r="A294" s="53" t="s">
        <v>189</v>
      </c>
      <c r="B294" s="53" t="s">
        <v>190</v>
      </c>
      <c r="C294" s="53" t="s">
        <v>17</v>
      </c>
      <c r="D294" s="53" t="n">
        <v>4181.3461087</v>
      </c>
      <c r="E294" s="53" t="n">
        <v>12.5022966368929</v>
      </c>
      <c r="F294" s="53" t="n">
        <v>6.60497212581543</v>
      </c>
      <c r="G294" s="53" t="n">
        <v>10.8749700826385</v>
      </c>
      <c r="H294" s="53" t="n">
        <v>4843.0731985</v>
      </c>
      <c r="I294" s="53" t="n">
        <v>10.3443210281207</v>
      </c>
      <c r="J294" s="53" t="n">
        <v>7.65025488151269</v>
      </c>
      <c r="K294" s="53" t="n">
        <v>9.18441640390504</v>
      </c>
      <c r="L294" s="53" t="n">
        <v>5273.564178</v>
      </c>
      <c r="M294" s="53" t="n">
        <v>11.0112637963791</v>
      </c>
      <c r="N294" s="53" t="n">
        <v>8.33027056213199</v>
      </c>
      <c r="O294" s="53" t="n">
        <v>9.83206425478144</v>
      </c>
      <c r="P294" s="53" t="n">
        <v>4654.5540452</v>
      </c>
      <c r="Q294" s="53" t="n">
        <v>10.5807747995944</v>
      </c>
      <c r="R294" s="53" t="n">
        <v>7.35246471529372</v>
      </c>
      <c r="S294" s="53" t="n">
        <v>10.0451390427809</v>
      </c>
      <c r="T294" s="53" t="n">
        <v>6378.1571743</v>
      </c>
      <c r="U294" s="53" t="n">
        <v>10.6367823050947</v>
      </c>
      <c r="V294" s="53" t="n">
        <v>10.0751167818104</v>
      </c>
      <c r="W294" s="53" t="n">
        <v>9.44999661348439</v>
      </c>
      <c r="X294" s="53" t="n">
        <v>7469.6284074</v>
      </c>
      <c r="Y294" s="53" t="n">
        <v>8.01639830184932</v>
      </c>
      <c r="Z294" s="53" t="n">
        <v>11.7992354946228</v>
      </c>
      <c r="AA294" s="53" t="n">
        <v>7.57693992162241</v>
      </c>
      <c r="AB294" s="53" t="n">
        <v>4962.4124111</v>
      </c>
      <c r="AC294" s="53" t="n">
        <v>11.6931247432134</v>
      </c>
      <c r="AD294" s="53" t="n">
        <v>7.83876646420605</v>
      </c>
      <c r="AE294" s="53" t="n">
        <v>11.0635983421891</v>
      </c>
      <c r="AF294" s="53" t="n">
        <v>4552.6910727</v>
      </c>
      <c r="AG294" s="53" t="n">
        <v>11.6360033550953</v>
      </c>
      <c r="AH294" s="53" t="n">
        <v>7.19155909386828</v>
      </c>
      <c r="AI294" s="53" t="n">
        <v>10.4925068362582</v>
      </c>
      <c r="AJ294" s="53" t="n">
        <v>4270.8980878</v>
      </c>
      <c r="AK294" s="53" t="n">
        <v>9.99030206335526</v>
      </c>
      <c r="AL294" s="53" t="n">
        <v>6.7464309551949</v>
      </c>
      <c r="AM294" s="53" t="n">
        <v>9.43429435920471</v>
      </c>
      <c r="AN294" s="53" t="n">
        <v>3406.2609348</v>
      </c>
      <c r="AO294" s="53" t="n">
        <v>12.7147143879062</v>
      </c>
      <c r="AP294" s="53" t="n">
        <v>5.38062574652611</v>
      </c>
      <c r="AQ294" s="53" t="n">
        <v>12.6895261967614</v>
      </c>
      <c r="AR294" s="53" t="n">
        <v>3185.7478155</v>
      </c>
      <c r="AS294" s="53" t="n">
        <v>12.3621228202949</v>
      </c>
      <c r="AT294" s="53" t="n">
        <v>5.03229701015993</v>
      </c>
      <c r="AU294" s="53" t="n">
        <v>12.3253786409698</v>
      </c>
      <c r="AV294" s="53" t="n">
        <v>3173.6513499</v>
      </c>
      <c r="AW294" s="53" t="n">
        <v>12.8176656710247</v>
      </c>
      <c r="AX294" s="53" t="n">
        <v>5.01318909227133</v>
      </c>
      <c r="AY294" s="53" t="n">
        <v>13.176494660258</v>
      </c>
      <c r="AZ294" s="53" t="n">
        <v>3000.0487878</v>
      </c>
      <c r="BA294" s="53" t="n">
        <v>12.8058890370352</v>
      </c>
      <c r="BB294" s="53" t="n">
        <v>4.73896159379784</v>
      </c>
      <c r="BC294" s="53" t="n">
        <v>12.1863606041873</v>
      </c>
      <c r="BD294" s="53" t="n">
        <v>1691.0973417</v>
      </c>
      <c r="BE294" s="53" t="n">
        <v>16.4882661222503</v>
      </c>
      <c r="BF294" s="53" t="n">
        <v>2.67130500886514</v>
      </c>
      <c r="BG294" s="53" t="n">
        <v>16.8203771773463</v>
      </c>
      <c r="BH294" s="53" t="n">
        <v>2262.9062515</v>
      </c>
      <c r="BI294" s="53" t="n">
        <v>11.0464303884649</v>
      </c>
      <c r="BJ294" s="53" t="n">
        <v>3.57455047392331</v>
      </c>
      <c r="BK294" s="53" t="n">
        <v>10.7905971637587</v>
      </c>
    </row>
    <row r="295">
      <c r="A295" s="53" t="s">
        <v>191</v>
      </c>
      <c r="B295" s="53" t="s">
        <v>192</v>
      </c>
      <c r="C295" s="53" t="s">
        <v>16</v>
      </c>
      <c r="D295" s="53" t="n">
        <v>1645.036056</v>
      </c>
      <c r="E295" s="53" t="n">
        <v>11.7596269319456</v>
      </c>
      <c r="F295" s="53" t="n">
        <v>6.91838623125301</v>
      </c>
      <c r="G295" s="53" t="n">
        <v>10.5847545930084</v>
      </c>
      <c r="H295" s="53" t="n">
        <v>1778.2254902</v>
      </c>
      <c r="I295" s="53" t="n">
        <v>13.6417192400341</v>
      </c>
      <c r="J295" s="53" t="n">
        <v>7.47852954504653</v>
      </c>
      <c r="K295" s="53" t="n">
        <v>11.7416372630381</v>
      </c>
      <c r="L295" s="53" t="n">
        <v>2024.9804704</v>
      </c>
      <c r="M295" s="53" t="n">
        <v>11.5990501634445</v>
      </c>
      <c r="N295" s="53" t="n">
        <v>8.51628567889068</v>
      </c>
      <c r="O295" s="53" t="n">
        <v>9.5642399973373</v>
      </c>
      <c r="P295" s="53" t="n">
        <v>1607.1097542</v>
      </c>
      <c r="Q295" s="53" t="n">
        <v>13.4288979066602</v>
      </c>
      <c r="R295" s="53" t="n">
        <v>6.75888285549511</v>
      </c>
      <c r="S295" s="53" t="n">
        <v>11.6661305759697</v>
      </c>
      <c r="T295" s="53" t="n">
        <v>2085.4321319</v>
      </c>
      <c r="U295" s="53" t="n">
        <v>11.7066646446195</v>
      </c>
      <c r="V295" s="53" t="n">
        <v>8.77052201678282</v>
      </c>
      <c r="W295" s="53" t="n">
        <v>10.5472957497352</v>
      </c>
      <c r="X295" s="53" t="n">
        <v>1716.1544339</v>
      </c>
      <c r="Y295" s="53" t="n">
        <v>12.1541586627869</v>
      </c>
      <c r="Z295" s="53" t="n">
        <v>7.21748265814155</v>
      </c>
      <c r="AA295" s="53" t="n">
        <v>11.8504371109582</v>
      </c>
      <c r="AB295" s="53" t="n">
        <v>1997.9984636</v>
      </c>
      <c r="AC295" s="53" t="n">
        <v>10.4197517415356</v>
      </c>
      <c r="AD295" s="53" t="n">
        <v>8.4028097805018</v>
      </c>
      <c r="AE295" s="53" t="n">
        <v>9.45848366984923</v>
      </c>
      <c r="AF295" s="53" t="n">
        <v>1913.2799674</v>
      </c>
      <c r="AG295" s="53" t="n">
        <v>11.8366779888461</v>
      </c>
      <c r="AH295" s="53" t="n">
        <v>8.04651650929672</v>
      </c>
      <c r="AI295" s="53" t="n">
        <v>9.67329283617795</v>
      </c>
      <c r="AJ295" s="53" t="n">
        <v>1608.7932027</v>
      </c>
      <c r="AK295" s="53" t="n">
        <v>13.6312200798287</v>
      </c>
      <c r="AL295" s="53" t="n">
        <v>6.76596278962843</v>
      </c>
      <c r="AM295" s="53" t="n">
        <v>11.5005089108478</v>
      </c>
      <c r="AN295" s="53" t="n">
        <v>1093.1756224</v>
      </c>
      <c r="AO295" s="53" t="n">
        <v>13.9463114766761</v>
      </c>
      <c r="AP295" s="53" t="n">
        <v>4.59747441204632</v>
      </c>
      <c r="AQ295" s="53" t="n">
        <v>12.8760404348431</v>
      </c>
      <c r="AR295" s="53" t="n">
        <v>1618.9830357</v>
      </c>
      <c r="AS295" s="53" t="n">
        <v>12.0637159247797</v>
      </c>
      <c r="AT295" s="53" t="n">
        <v>6.80881729124792</v>
      </c>
      <c r="AU295" s="53" t="n">
        <v>11.5666491182193</v>
      </c>
      <c r="AV295" s="53" t="n">
        <v>1101.8445213</v>
      </c>
      <c r="AW295" s="53" t="n">
        <v>12.502496192986</v>
      </c>
      <c r="AX295" s="53" t="n">
        <v>4.63393245232522</v>
      </c>
      <c r="AY295" s="53" t="n">
        <v>12.4349100130321</v>
      </c>
      <c r="AZ295" s="53" t="n">
        <v>1156.5651219</v>
      </c>
      <c r="BA295" s="53" t="n">
        <v>12.6877395507144</v>
      </c>
      <c r="BB295" s="53" t="n">
        <v>4.8640661617817</v>
      </c>
      <c r="BC295" s="53" t="n">
        <v>12.7689489410767</v>
      </c>
      <c r="BD295" s="53" t="n">
        <v>883.3592137</v>
      </c>
      <c r="BE295" s="53" t="n">
        <v>11.8328266710732</v>
      </c>
      <c r="BF295" s="53" t="n">
        <v>3.71506764184418</v>
      </c>
      <c r="BG295" s="53" t="n">
        <v>12.328485313289</v>
      </c>
      <c r="BH295" s="53" t="n">
        <v>1546.8049103</v>
      </c>
      <c r="BI295" s="53" t="n">
        <v>12.3089972171417</v>
      </c>
      <c r="BJ295" s="53" t="n">
        <v>6.50526397571803</v>
      </c>
      <c r="BK295" s="53" t="n">
        <v>12.7682348950028</v>
      </c>
    </row>
    <row r="296">
      <c r="A296" s="53" t="s">
        <v>191</v>
      </c>
      <c r="B296" s="53" t="s">
        <v>192</v>
      </c>
      <c r="C296" s="53" t="s">
        <v>17</v>
      </c>
      <c r="D296" s="53" t="n">
        <v>989.6038765</v>
      </c>
      <c r="E296" s="53" t="n">
        <v>16.8779601548418</v>
      </c>
      <c r="F296" s="53" t="n">
        <v>5.71587334273234</v>
      </c>
      <c r="G296" s="53" t="n">
        <v>14.7083580186291</v>
      </c>
      <c r="H296" s="53" t="n">
        <v>1028.5915573</v>
      </c>
      <c r="I296" s="53" t="n">
        <v>15.183586198642</v>
      </c>
      <c r="J296" s="53" t="n">
        <v>5.94106308852016</v>
      </c>
      <c r="K296" s="53" t="n">
        <v>12.4937410996064</v>
      </c>
      <c r="L296" s="53" t="n">
        <v>1311.5625499</v>
      </c>
      <c r="M296" s="53" t="n">
        <v>13.7803920294863</v>
      </c>
      <c r="N296" s="53" t="n">
        <v>7.5754810528973</v>
      </c>
      <c r="O296" s="53" t="n">
        <v>10.2674060279969</v>
      </c>
      <c r="P296" s="53" t="n">
        <v>1475.9127467</v>
      </c>
      <c r="Q296" s="53" t="n">
        <v>15.9553557513346</v>
      </c>
      <c r="R296" s="53" t="n">
        <v>8.52475472802112</v>
      </c>
      <c r="S296" s="53" t="n">
        <v>12.6013970692768</v>
      </c>
      <c r="T296" s="53" t="n">
        <v>1483.5453681</v>
      </c>
      <c r="U296" s="53" t="n">
        <v>12.6005047239641</v>
      </c>
      <c r="V296" s="53" t="n">
        <v>8.56884014263138</v>
      </c>
      <c r="W296" s="53" t="n">
        <v>11.1663309303933</v>
      </c>
      <c r="X296" s="53" t="n">
        <v>1620.6941952</v>
      </c>
      <c r="Y296" s="53" t="n">
        <v>12.9260476766953</v>
      </c>
      <c r="Z296" s="53" t="n">
        <v>9.36100086817387</v>
      </c>
      <c r="AA296" s="53" t="n">
        <v>11.1590175358969</v>
      </c>
      <c r="AB296" s="53" t="n">
        <v>1265.2434799</v>
      </c>
      <c r="AC296" s="53" t="n">
        <v>15.1356410566255</v>
      </c>
      <c r="AD296" s="53" t="n">
        <v>7.30794578574623</v>
      </c>
      <c r="AE296" s="53" t="n">
        <v>13.7826600534112</v>
      </c>
      <c r="AF296" s="53" t="n">
        <v>1440.5517971</v>
      </c>
      <c r="AG296" s="53" t="n">
        <v>13.3048496408848</v>
      </c>
      <c r="AH296" s="53" t="n">
        <v>8.3205126934131</v>
      </c>
      <c r="AI296" s="53" t="n">
        <v>10.9614194539381</v>
      </c>
      <c r="AJ296" s="53" t="n">
        <v>1151.2682137</v>
      </c>
      <c r="AK296" s="53" t="n">
        <v>16.4250213554546</v>
      </c>
      <c r="AL296" s="53" t="n">
        <v>6.64963370626298</v>
      </c>
      <c r="AM296" s="53" t="n">
        <v>14.3746898742396</v>
      </c>
      <c r="AN296" s="53" t="n">
        <v>1057.1626859</v>
      </c>
      <c r="AO296" s="53" t="n">
        <v>13.6838056067537</v>
      </c>
      <c r="AP296" s="53" t="n">
        <v>6.10608765664746</v>
      </c>
      <c r="AQ296" s="53" t="n">
        <v>13.1385535141226</v>
      </c>
      <c r="AR296" s="53" t="n">
        <v>1286.6949051</v>
      </c>
      <c r="AS296" s="53" t="n">
        <v>12.7098808279</v>
      </c>
      <c r="AT296" s="53" t="n">
        <v>7.43184751286755</v>
      </c>
      <c r="AU296" s="53" t="n">
        <v>12.8530025469861</v>
      </c>
      <c r="AV296" s="53" t="n">
        <v>871.5784523</v>
      </c>
      <c r="AW296" s="53" t="n">
        <v>13.111847654044</v>
      </c>
      <c r="AX296" s="53" t="n">
        <v>5.03416787252397</v>
      </c>
      <c r="AY296" s="53" t="n">
        <v>12.0970902164279</v>
      </c>
      <c r="AZ296" s="53" t="n">
        <v>649.4769616</v>
      </c>
      <c r="BA296" s="53" t="n">
        <v>16.719608679617</v>
      </c>
      <c r="BB296" s="53" t="n">
        <v>3.75132731356902</v>
      </c>
      <c r="BC296" s="53" t="n">
        <v>16.131317271336</v>
      </c>
      <c r="BD296" s="53" t="n">
        <v>534.7669732</v>
      </c>
      <c r="BE296" s="53" t="n">
        <v>17.9279441134677</v>
      </c>
      <c r="BF296" s="53" t="n">
        <v>3.08877153705</v>
      </c>
      <c r="BG296" s="53" t="n">
        <v>17.5162417664966</v>
      </c>
      <c r="BH296" s="53" t="n">
        <v>1146.6038477</v>
      </c>
      <c r="BI296" s="53" t="n">
        <v>11.0387512845746</v>
      </c>
      <c r="BJ296" s="53" t="n">
        <v>6.62269269894353</v>
      </c>
      <c r="BK296" s="53" t="n">
        <v>11.7840929028698</v>
      </c>
    </row>
    <row r="297">
      <c r="A297" s="53" t="s">
        <v>193</v>
      </c>
      <c r="B297" s="53" t="s">
        <v>194</v>
      </c>
      <c r="C297" s="53" t="s">
        <v>16</v>
      </c>
      <c r="D297" s="53" t="n">
        <v>1121.9547816</v>
      </c>
      <c r="E297" s="53" t="n">
        <v>19.6863407603597</v>
      </c>
      <c r="F297" s="53" t="n">
        <v>4.67342567130481</v>
      </c>
      <c r="G297" s="53" t="n">
        <v>16.6651321175667</v>
      </c>
      <c r="H297" s="53" t="n">
        <v>1916.6579335</v>
      </c>
      <c r="I297" s="53" t="n">
        <v>17.0492311976851</v>
      </c>
      <c r="J297" s="53" t="n">
        <v>7.98370713011713</v>
      </c>
      <c r="K297" s="53" t="n">
        <v>13.5326755416507</v>
      </c>
      <c r="L297" s="53" t="n">
        <v>1844.3264253</v>
      </c>
      <c r="M297" s="53" t="n">
        <v>22.1622803293189</v>
      </c>
      <c r="N297" s="53" t="n">
        <v>7.68241519499653</v>
      </c>
      <c r="O297" s="53" t="n">
        <v>17.3474518107715</v>
      </c>
      <c r="P297" s="53" t="n">
        <v>1630.3316201</v>
      </c>
      <c r="Q297" s="53" t="n">
        <v>18.2435038158807</v>
      </c>
      <c r="R297" s="53" t="n">
        <v>6.79103451500037</v>
      </c>
      <c r="S297" s="53" t="n">
        <v>13.8061812976062</v>
      </c>
      <c r="T297" s="53" t="n">
        <v>1972.5135556</v>
      </c>
      <c r="U297" s="53" t="n">
        <v>19.5161680742241</v>
      </c>
      <c r="V297" s="53" t="n">
        <v>8.21636989201256</v>
      </c>
      <c r="W297" s="53" t="n">
        <v>13.6030835360355</v>
      </c>
      <c r="X297" s="53" t="n">
        <v>1812.9707426</v>
      </c>
      <c r="Y297" s="53" t="n">
        <v>18.8876635590459</v>
      </c>
      <c r="Z297" s="53" t="n">
        <v>7.55180524985908</v>
      </c>
      <c r="AA297" s="53" t="n">
        <v>15.4681928244914</v>
      </c>
      <c r="AB297" s="53" t="n">
        <v>2255.9497</v>
      </c>
      <c r="AC297" s="53" t="n">
        <v>14.382816656336</v>
      </c>
      <c r="AD297" s="53" t="n">
        <v>9.3970037064392</v>
      </c>
      <c r="AE297" s="53" t="n">
        <v>12.2878768576837</v>
      </c>
      <c r="AF297" s="53" t="n">
        <v>1600.4189842</v>
      </c>
      <c r="AG297" s="53" t="n">
        <v>19.0671768222163</v>
      </c>
      <c r="AH297" s="53" t="n">
        <v>6.66643548230843</v>
      </c>
      <c r="AI297" s="53" t="n">
        <v>17.5098312378183</v>
      </c>
      <c r="AJ297" s="53" t="n">
        <v>2085.1379196</v>
      </c>
      <c r="AK297" s="53" t="n">
        <v>17.5245767798162</v>
      </c>
      <c r="AL297" s="53" t="n">
        <v>8.68549895368594</v>
      </c>
      <c r="AM297" s="53" t="n">
        <v>14.9928240551451</v>
      </c>
      <c r="AN297" s="53" t="n">
        <v>1315.6391146</v>
      </c>
      <c r="AO297" s="53" t="n">
        <v>15.7431609849182</v>
      </c>
      <c r="AP297" s="53" t="n">
        <v>5.48020447274715</v>
      </c>
      <c r="AQ297" s="53" t="n">
        <v>14.6540741040201</v>
      </c>
      <c r="AR297" s="53" t="n">
        <v>1601.0189847</v>
      </c>
      <c r="AS297" s="53" t="n">
        <v>22.1582738885529</v>
      </c>
      <c r="AT297" s="53" t="n">
        <v>6.66893474322828</v>
      </c>
      <c r="AU297" s="53" t="n">
        <v>17.982255833706</v>
      </c>
      <c r="AV297" s="53" t="n">
        <v>1409.76713</v>
      </c>
      <c r="AW297" s="53" t="n">
        <v>18.4375413228355</v>
      </c>
      <c r="AX297" s="53" t="n">
        <v>5.87228826326498</v>
      </c>
      <c r="AY297" s="53" t="n">
        <v>17.0501556495208</v>
      </c>
      <c r="AZ297" s="53" t="n">
        <v>843.3156122</v>
      </c>
      <c r="BA297" s="53" t="n">
        <v>20.8518823458656</v>
      </c>
      <c r="BB297" s="53" t="n">
        <v>3.5127733271453</v>
      </c>
      <c r="BC297" s="53" t="n">
        <v>21.5071888357434</v>
      </c>
      <c r="BD297" s="53" t="n">
        <v>986.8342339</v>
      </c>
      <c r="BE297" s="53" t="n">
        <v>24.2555721630762</v>
      </c>
      <c r="BF297" s="53" t="n">
        <v>4.11059029977459</v>
      </c>
      <c r="BG297" s="53" t="n">
        <v>22.3611444510289</v>
      </c>
      <c r="BH297" s="53" t="n">
        <v>1610.2805356</v>
      </c>
      <c r="BI297" s="53" t="n">
        <v>17.5903176177337</v>
      </c>
      <c r="BJ297" s="53" t="n">
        <v>6.70751309811566</v>
      </c>
      <c r="BK297" s="53" t="n">
        <v>14.3047288057647</v>
      </c>
    </row>
    <row r="298">
      <c r="A298" s="53" t="s">
        <v>193</v>
      </c>
      <c r="B298" s="53" t="s">
        <v>194</v>
      </c>
      <c r="C298" s="53" t="s">
        <v>17</v>
      </c>
      <c r="D298" s="53" t="n">
        <v>3447.3961459</v>
      </c>
      <c r="E298" s="53" t="n">
        <v>9.51128684247049</v>
      </c>
      <c r="F298" s="53" t="n">
        <v>5.81663455390856</v>
      </c>
      <c r="G298" s="53" t="n">
        <v>9.021959135679</v>
      </c>
      <c r="H298" s="53" t="n">
        <v>3815.7511029</v>
      </c>
      <c r="I298" s="53" t="n">
        <v>10.7928548151037</v>
      </c>
      <c r="J298" s="53" t="n">
        <v>6.43814310131988</v>
      </c>
      <c r="K298" s="53" t="n">
        <v>8.95316400271553</v>
      </c>
      <c r="L298" s="53" t="n">
        <v>4267.9136113</v>
      </c>
      <c r="M298" s="53" t="n">
        <v>9.69966405569697</v>
      </c>
      <c r="N298" s="53" t="n">
        <v>7.20105631437471</v>
      </c>
      <c r="O298" s="53" t="n">
        <v>8.36657410414972</v>
      </c>
      <c r="P298" s="53" t="n">
        <v>4262.1987855</v>
      </c>
      <c r="Q298" s="53" t="n">
        <v>9.70864066547971</v>
      </c>
      <c r="R298" s="53" t="n">
        <v>7.19141394900356</v>
      </c>
      <c r="S298" s="53" t="n">
        <v>8.28339745040571</v>
      </c>
      <c r="T298" s="53" t="n">
        <v>4689.9560389</v>
      </c>
      <c r="U298" s="53" t="n">
        <v>10.2937694154047</v>
      </c>
      <c r="V298" s="53" t="n">
        <v>7.91314928649025</v>
      </c>
      <c r="W298" s="53" t="n">
        <v>9.349623551377</v>
      </c>
      <c r="X298" s="53" t="n">
        <v>5588.3275577</v>
      </c>
      <c r="Y298" s="53" t="n">
        <v>8.96947560824435</v>
      </c>
      <c r="Z298" s="53" t="n">
        <v>9.42893064649267</v>
      </c>
      <c r="AA298" s="53" t="n">
        <v>8.66235622823316</v>
      </c>
      <c r="AB298" s="53" t="n">
        <v>5412.079092</v>
      </c>
      <c r="AC298" s="53" t="n">
        <v>9.58062747203115</v>
      </c>
      <c r="AD298" s="53" t="n">
        <v>9.13155463506932</v>
      </c>
      <c r="AE298" s="53" t="n">
        <v>8.95894789846671</v>
      </c>
      <c r="AF298" s="53" t="n">
        <v>6363.0114056</v>
      </c>
      <c r="AG298" s="53" t="n">
        <v>10.013038891567</v>
      </c>
      <c r="AH298" s="53" t="n">
        <v>10.7360194309972</v>
      </c>
      <c r="AI298" s="53" t="n">
        <v>9.44721580752431</v>
      </c>
      <c r="AJ298" s="53" t="n">
        <v>5471.8333405</v>
      </c>
      <c r="AK298" s="53" t="n">
        <v>11.0087074671001</v>
      </c>
      <c r="AL298" s="53" t="n">
        <v>9.23237525789832</v>
      </c>
      <c r="AM298" s="53" t="n">
        <v>9.58992407679462</v>
      </c>
      <c r="AN298" s="53" t="n">
        <v>3282.7370316</v>
      </c>
      <c r="AO298" s="53" t="n">
        <v>13.5148157741871</v>
      </c>
      <c r="AP298" s="53" t="n">
        <v>5.53881272742876</v>
      </c>
      <c r="AQ298" s="53" t="n">
        <v>12.9057570492832</v>
      </c>
      <c r="AR298" s="53" t="n">
        <v>3259.8761245</v>
      </c>
      <c r="AS298" s="53" t="n">
        <v>12.2540153280021</v>
      </c>
      <c r="AT298" s="53" t="n">
        <v>5.50024055975673</v>
      </c>
      <c r="AU298" s="53" t="n">
        <v>11.7518127420833</v>
      </c>
      <c r="AV298" s="53" t="n">
        <v>2798.8661935</v>
      </c>
      <c r="AW298" s="53" t="n">
        <v>12.3087075799867</v>
      </c>
      <c r="AX298" s="53" t="n">
        <v>4.72239949338008</v>
      </c>
      <c r="AY298" s="53" t="n">
        <v>12.1752021010234</v>
      </c>
      <c r="AZ298" s="53" t="n">
        <v>3176.8380619</v>
      </c>
      <c r="BA298" s="53" t="n">
        <v>13.2666719466054</v>
      </c>
      <c r="BB298" s="53" t="n">
        <v>5.36013421752994</v>
      </c>
      <c r="BC298" s="53" t="n">
        <v>13.1286600358783</v>
      </c>
      <c r="BD298" s="53" t="n">
        <v>1428.0032111</v>
      </c>
      <c r="BE298" s="53" t="n">
        <v>17.138207333675</v>
      </c>
      <c r="BF298" s="53" t="n">
        <v>2.40940479980962</v>
      </c>
      <c r="BG298" s="53" t="n">
        <v>16.5849169503448</v>
      </c>
      <c r="BH298" s="53" t="n">
        <v>2003.0950212</v>
      </c>
      <c r="BI298" s="53" t="n">
        <v>16.3940945574244</v>
      </c>
      <c r="BJ298" s="53" t="n">
        <v>3.37973102654042</v>
      </c>
      <c r="BK298" s="53" t="n">
        <v>16.2988712774505</v>
      </c>
    </row>
    <row r="299">
      <c r="A299" s="53" t="s">
        <v>195</v>
      </c>
      <c r="B299" s="53" t="s">
        <v>196</v>
      </c>
      <c r="C299" s="53" t="s">
        <v>16</v>
      </c>
      <c r="D299" s="53" t="n">
        <v>2352.2240654</v>
      </c>
      <c r="E299" s="53" t="n">
        <v>12.4261220658535</v>
      </c>
      <c r="F299" s="53" t="n">
        <v>7.07751471022243</v>
      </c>
      <c r="G299" s="53" t="n">
        <v>8.55007770309866</v>
      </c>
      <c r="H299" s="53" t="n">
        <v>2680.684023</v>
      </c>
      <c r="I299" s="53" t="n">
        <v>12.6135260943031</v>
      </c>
      <c r="J299" s="53" t="n">
        <v>8.06580499082447</v>
      </c>
      <c r="K299" s="53" t="n">
        <v>10.1265914715887</v>
      </c>
      <c r="L299" s="53" t="n">
        <v>2679.8308144</v>
      </c>
      <c r="M299" s="53" t="n">
        <v>11.5240837449568</v>
      </c>
      <c r="N299" s="53" t="n">
        <v>8.06323780494018</v>
      </c>
      <c r="O299" s="53" t="n">
        <v>9.50337487403995</v>
      </c>
      <c r="P299" s="53" t="n">
        <v>2648.9677912</v>
      </c>
      <c r="Q299" s="53" t="n">
        <v>10.7499123163496</v>
      </c>
      <c r="R299" s="53" t="n">
        <v>7.97037526522171</v>
      </c>
      <c r="S299" s="53" t="n">
        <v>9.19692489081216</v>
      </c>
      <c r="T299" s="53" t="n">
        <v>3200.3542559</v>
      </c>
      <c r="U299" s="53" t="n">
        <v>12.4441116387385</v>
      </c>
      <c r="V299" s="53" t="n">
        <v>9.62942036740171</v>
      </c>
      <c r="W299" s="53" t="n">
        <v>9.38727530530316</v>
      </c>
      <c r="X299" s="53" t="n">
        <v>2964.8208817</v>
      </c>
      <c r="Y299" s="53" t="n">
        <v>12.5633408709625</v>
      </c>
      <c r="Z299" s="53" t="n">
        <v>8.92073323798687</v>
      </c>
      <c r="AA299" s="53" t="n">
        <v>10.5475222374362</v>
      </c>
      <c r="AB299" s="53" t="n">
        <v>2624.4608554</v>
      </c>
      <c r="AC299" s="53" t="n">
        <v>12.6045488874548</v>
      </c>
      <c r="AD299" s="53" t="n">
        <v>7.89663730752529</v>
      </c>
      <c r="AE299" s="53" t="n">
        <v>9.87025549297165</v>
      </c>
      <c r="AF299" s="53" t="n">
        <v>2518.9068041</v>
      </c>
      <c r="AG299" s="53" t="n">
        <v>10.8821596794676</v>
      </c>
      <c r="AH299" s="53" t="n">
        <v>7.57903986356228</v>
      </c>
      <c r="AI299" s="53" t="n">
        <v>9.63956479875652</v>
      </c>
      <c r="AJ299" s="53" t="n">
        <v>2105.3383774</v>
      </c>
      <c r="AK299" s="53" t="n">
        <v>13.3376504616046</v>
      </c>
      <c r="AL299" s="53" t="n">
        <v>6.33467004917767</v>
      </c>
      <c r="AM299" s="53" t="n">
        <v>11.126892692854</v>
      </c>
      <c r="AN299" s="53" t="n">
        <v>2001.8447973</v>
      </c>
      <c r="AO299" s="53" t="n">
        <v>13.2624962715107</v>
      </c>
      <c r="AP299" s="53" t="n">
        <v>6.02327227617394</v>
      </c>
      <c r="AQ299" s="53" t="n">
        <v>11.5911572251121</v>
      </c>
      <c r="AR299" s="53" t="n">
        <v>1687.0962495</v>
      </c>
      <c r="AS299" s="53" t="n">
        <v>12.2577237832913</v>
      </c>
      <c r="AT299" s="53" t="n">
        <v>5.07623771860647</v>
      </c>
      <c r="AU299" s="53" t="n">
        <v>10.7066656818531</v>
      </c>
      <c r="AV299" s="53" t="n">
        <v>1753.1726055</v>
      </c>
      <c r="AW299" s="53" t="n">
        <v>10.9804521172296</v>
      </c>
      <c r="AX299" s="53" t="n">
        <v>5.27505227393174</v>
      </c>
      <c r="AY299" s="53" t="n">
        <v>10.4839475566631</v>
      </c>
      <c r="AZ299" s="53" t="n">
        <v>1245.1969901</v>
      </c>
      <c r="BA299" s="53" t="n">
        <v>16.2516593823127</v>
      </c>
      <c r="BB299" s="53" t="n">
        <v>3.74662437315843</v>
      </c>
      <c r="BC299" s="53" t="n">
        <v>16.3331927909961</v>
      </c>
      <c r="BD299" s="53" t="n">
        <v>1007.4002868</v>
      </c>
      <c r="BE299" s="53" t="n">
        <v>15.2058518145137</v>
      </c>
      <c r="BF299" s="53" t="n">
        <v>3.03112720160732</v>
      </c>
      <c r="BG299" s="53" t="n">
        <v>14.6492174190284</v>
      </c>
      <c r="BH299" s="53" t="n">
        <v>1764.8714804</v>
      </c>
      <c r="BI299" s="53" t="n">
        <v>13.00668133608</v>
      </c>
      <c r="BJ299" s="53" t="n">
        <v>5.3102525596595</v>
      </c>
      <c r="BK299" s="53" t="n">
        <v>13.6631048451863</v>
      </c>
    </row>
    <row r="300">
      <c r="A300" s="53" t="s">
        <v>195</v>
      </c>
      <c r="B300" s="53" t="s">
        <v>196</v>
      </c>
      <c r="C300" s="53" t="s">
        <v>17</v>
      </c>
      <c r="D300" s="53" t="n">
        <v>2210.2999802</v>
      </c>
      <c r="E300" s="53" t="n">
        <v>13.5621110763404</v>
      </c>
      <c r="F300" s="53" t="n">
        <v>5.80575731225357</v>
      </c>
      <c r="G300" s="53" t="n">
        <v>10.2951465088815</v>
      </c>
      <c r="H300" s="53" t="n">
        <v>2616.7943186</v>
      </c>
      <c r="I300" s="53" t="n">
        <v>12.431915296213</v>
      </c>
      <c r="J300" s="53" t="n">
        <v>6.8734890675341</v>
      </c>
      <c r="K300" s="53" t="n">
        <v>9.3882790867776</v>
      </c>
      <c r="L300" s="53" t="n">
        <v>3035.1667992</v>
      </c>
      <c r="M300" s="53" t="n">
        <v>12.8929803212474</v>
      </c>
      <c r="N300" s="53" t="n">
        <v>7.97242093662335</v>
      </c>
      <c r="O300" s="53" t="n">
        <v>8.88307606985853</v>
      </c>
      <c r="P300" s="53" t="n">
        <v>2711.6523989</v>
      </c>
      <c r="Q300" s="53" t="n">
        <v>12.4107389172438</v>
      </c>
      <c r="R300" s="53" t="n">
        <v>7.12265117143921</v>
      </c>
      <c r="S300" s="53" t="n">
        <v>10.0808751321401</v>
      </c>
      <c r="T300" s="53" t="n">
        <v>3407.0255537</v>
      </c>
      <c r="U300" s="53" t="n">
        <v>10.8599135234579</v>
      </c>
      <c r="V300" s="53" t="n">
        <v>8.94917599358558</v>
      </c>
      <c r="W300" s="53" t="n">
        <v>8.35070328910485</v>
      </c>
      <c r="X300" s="53" t="n">
        <v>3652.2175944</v>
      </c>
      <c r="Y300" s="53" t="n">
        <v>11.8486745844286</v>
      </c>
      <c r="Z300" s="53" t="n">
        <v>9.59321775079158</v>
      </c>
      <c r="AA300" s="53" t="n">
        <v>8.93920086682444</v>
      </c>
      <c r="AB300" s="53" t="n">
        <v>3265.3138523</v>
      </c>
      <c r="AC300" s="53" t="n">
        <v>9.8335372458069</v>
      </c>
      <c r="AD300" s="53" t="n">
        <v>8.57694428114603</v>
      </c>
      <c r="AE300" s="53" t="n">
        <v>7.0736055334197</v>
      </c>
      <c r="AF300" s="53" t="n">
        <v>3109.6273149</v>
      </c>
      <c r="AG300" s="53" t="n">
        <v>14.5761855269041</v>
      </c>
      <c r="AH300" s="53" t="n">
        <v>8.16800510500411</v>
      </c>
      <c r="AI300" s="53" t="n">
        <v>10.3384505364376</v>
      </c>
      <c r="AJ300" s="53" t="n">
        <v>2608.4440494</v>
      </c>
      <c r="AK300" s="53" t="n">
        <v>11.5561201334412</v>
      </c>
      <c r="AL300" s="53" t="n">
        <v>6.8515555576479</v>
      </c>
      <c r="AM300" s="53" t="n">
        <v>9.10228295517941</v>
      </c>
      <c r="AN300" s="53" t="n">
        <v>2796.5164169</v>
      </c>
      <c r="AO300" s="53" t="n">
        <v>10.5718316998857</v>
      </c>
      <c r="AP300" s="53" t="n">
        <v>7.34556204211937</v>
      </c>
      <c r="AQ300" s="53" t="n">
        <v>10.0397738658104</v>
      </c>
      <c r="AR300" s="53" t="n">
        <v>1862.4128054</v>
      </c>
      <c r="AS300" s="53" t="n">
        <v>12.8787514025713</v>
      </c>
      <c r="AT300" s="53" t="n">
        <v>4.89196799540637</v>
      </c>
      <c r="AU300" s="53" t="n">
        <v>11.0149880238979</v>
      </c>
      <c r="AV300" s="53" t="n">
        <v>1915.9244737</v>
      </c>
      <c r="AW300" s="53" t="n">
        <v>13.0884389909995</v>
      </c>
      <c r="AX300" s="53" t="n">
        <v>5.03252618312146</v>
      </c>
      <c r="AY300" s="53" t="n">
        <v>13.371215008006</v>
      </c>
      <c r="AZ300" s="53" t="n">
        <v>1493.2079807</v>
      </c>
      <c r="BA300" s="53" t="n">
        <v>13.5862006540693</v>
      </c>
      <c r="BB300" s="53" t="n">
        <v>3.92218397064817</v>
      </c>
      <c r="BC300" s="53" t="n">
        <v>10.2768985469066</v>
      </c>
      <c r="BD300" s="53" t="n">
        <v>954.0248963</v>
      </c>
      <c r="BE300" s="53" t="n">
        <v>13.8729099056445</v>
      </c>
      <c r="BF300" s="53" t="n">
        <v>2.50592094619866</v>
      </c>
      <c r="BG300" s="53" t="n">
        <v>13.8379868095526</v>
      </c>
      <c r="BH300" s="53" t="n">
        <v>2432.2012836</v>
      </c>
      <c r="BI300" s="53" t="n">
        <v>13.1983130942133</v>
      </c>
      <c r="BJ300" s="53" t="n">
        <v>6.38862168648053</v>
      </c>
      <c r="BK300" s="53" t="n">
        <v>13.2984924964095</v>
      </c>
    </row>
    <row r="301">
      <c r="A301" s="53" t="s">
        <v>197</v>
      </c>
      <c r="B301" s="53" t="s">
        <v>198</v>
      </c>
      <c r="C301" s="53" t="s">
        <v>16</v>
      </c>
      <c r="D301" s="53" t="n">
        <v>7726.38709</v>
      </c>
      <c r="E301" s="53" t="n">
        <v>13.3734298977478</v>
      </c>
      <c r="F301" s="53" t="n">
        <v>9.10946958937105</v>
      </c>
      <c r="G301" s="53" t="n">
        <v>9.9647632409098</v>
      </c>
      <c r="H301" s="53" t="n">
        <v>6957.9770121</v>
      </c>
      <c r="I301" s="53" t="n">
        <v>10.5526102640442</v>
      </c>
      <c r="J301" s="53" t="n">
        <v>8.20350821890647</v>
      </c>
      <c r="K301" s="53" t="n">
        <v>7.63443334058156</v>
      </c>
      <c r="L301" s="53" t="n">
        <v>8798.8616536</v>
      </c>
      <c r="M301" s="53" t="n">
        <v>11.4499129388268</v>
      </c>
      <c r="N301" s="53" t="n">
        <v>10.3739253186385</v>
      </c>
      <c r="O301" s="53" t="n">
        <v>8.87596175879942</v>
      </c>
      <c r="P301" s="53" t="n">
        <v>7662.7264766</v>
      </c>
      <c r="Q301" s="53" t="n">
        <v>11.1544102279696</v>
      </c>
      <c r="R301" s="53" t="n">
        <v>9.03441323831681</v>
      </c>
      <c r="S301" s="53" t="n">
        <v>9.12650323063674</v>
      </c>
      <c r="T301" s="53" t="n">
        <v>7927.5720634</v>
      </c>
      <c r="U301" s="53" t="n">
        <v>12.5856754025877</v>
      </c>
      <c r="V301" s="53" t="n">
        <v>9.3466682147671</v>
      </c>
      <c r="W301" s="53" t="n">
        <v>10.0131045024156</v>
      </c>
      <c r="X301" s="53" t="n">
        <v>6981.7051902</v>
      </c>
      <c r="Y301" s="53" t="n">
        <v>11.2273295618329</v>
      </c>
      <c r="Z301" s="53" t="n">
        <v>8.23148392272448</v>
      </c>
      <c r="AA301" s="53" t="n">
        <v>10.6020817890379</v>
      </c>
      <c r="AB301" s="53" t="n">
        <v>7546.7069738</v>
      </c>
      <c r="AC301" s="53" t="n">
        <v>12.0956607279853</v>
      </c>
      <c r="AD301" s="53" t="n">
        <v>8.89762535541376</v>
      </c>
      <c r="AE301" s="53" t="n">
        <v>9.59077712526918</v>
      </c>
      <c r="AF301" s="53" t="n">
        <v>6061.8710134</v>
      </c>
      <c r="AG301" s="53" t="n">
        <v>14.0216708243007</v>
      </c>
      <c r="AH301" s="53" t="n">
        <v>7.14699237923597</v>
      </c>
      <c r="AI301" s="53" t="n">
        <v>12.4906033397493</v>
      </c>
      <c r="AJ301" s="53" t="n">
        <v>4833.1517127</v>
      </c>
      <c r="AK301" s="53" t="n">
        <v>14.4820841675494</v>
      </c>
      <c r="AL301" s="53" t="n">
        <v>5.69832290756446</v>
      </c>
      <c r="AM301" s="53" t="n">
        <v>12.2893604628411</v>
      </c>
      <c r="AN301" s="53" t="n">
        <v>4448.705683</v>
      </c>
      <c r="AO301" s="53" t="n">
        <v>12.9233216420208</v>
      </c>
      <c r="AP301" s="53" t="n">
        <v>5.24505809239111</v>
      </c>
      <c r="AQ301" s="53" t="n">
        <v>11.9888485859123</v>
      </c>
      <c r="AR301" s="53" t="n">
        <v>3268.3312266</v>
      </c>
      <c r="AS301" s="53" t="n">
        <v>15.0923519389101</v>
      </c>
      <c r="AT301" s="53" t="n">
        <v>3.85338756263434</v>
      </c>
      <c r="AU301" s="53" t="n">
        <v>13.8952407091518</v>
      </c>
      <c r="AV301" s="53" t="n">
        <v>3363.1950838</v>
      </c>
      <c r="AW301" s="53" t="n">
        <v>16.4691065477524</v>
      </c>
      <c r="AX301" s="53" t="n">
        <v>3.96523277725118</v>
      </c>
      <c r="AY301" s="53" t="n">
        <v>16.0869877212299</v>
      </c>
      <c r="AZ301" s="53" t="n">
        <v>2915.3262728</v>
      </c>
      <c r="BA301" s="53" t="n">
        <v>15.098247345901</v>
      </c>
      <c r="BB301" s="53" t="n">
        <v>3.43719201689208</v>
      </c>
      <c r="BC301" s="53" t="n">
        <v>14.7523996798325</v>
      </c>
      <c r="BD301" s="53" t="n">
        <v>2572.9353502</v>
      </c>
      <c r="BE301" s="53" t="n">
        <v>18.8325104957207</v>
      </c>
      <c r="BF301" s="53" t="n">
        <v>3.03351049527402</v>
      </c>
      <c r="BG301" s="53" t="n">
        <v>18.3906218404281</v>
      </c>
      <c r="BH301" s="53" t="n">
        <v>3751.6379647</v>
      </c>
      <c r="BI301" s="53" t="n">
        <v>14.6597114245173</v>
      </c>
      <c r="BJ301" s="53" t="n">
        <v>4.42320991061872</v>
      </c>
      <c r="BK301" s="53" t="n">
        <v>14.2724266932093</v>
      </c>
    </row>
    <row r="302">
      <c r="A302" s="53" t="s">
        <v>197</v>
      </c>
      <c r="B302" s="53" t="s">
        <v>198</v>
      </c>
      <c r="C302" s="53" t="s">
        <v>17</v>
      </c>
      <c r="D302" s="53" t="n">
        <v>5532.6652488</v>
      </c>
      <c r="E302" s="53" t="n">
        <v>13.863372126026</v>
      </c>
      <c r="F302" s="53" t="n">
        <v>7.18398183259934</v>
      </c>
      <c r="G302" s="53" t="n">
        <v>10.9873030296215</v>
      </c>
      <c r="H302" s="53" t="n">
        <v>7424.5785431</v>
      </c>
      <c r="I302" s="53" t="n">
        <v>12.1600651196142</v>
      </c>
      <c r="J302" s="53" t="n">
        <v>9.64056832824035</v>
      </c>
      <c r="K302" s="53" t="n">
        <v>8.6192377637755</v>
      </c>
      <c r="L302" s="53" t="n">
        <v>5747.5304563</v>
      </c>
      <c r="M302" s="53" t="n">
        <v>12.8186500360273</v>
      </c>
      <c r="N302" s="53" t="n">
        <v>7.4629771590331</v>
      </c>
      <c r="O302" s="53" t="n">
        <v>11.1975477959504</v>
      </c>
      <c r="P302" s="53" t="n">
        <v>5085.9443858</v>
      </c>
      <c r="Q302" s="53" t="n">
        <v>11.3500300904045</v>
      </c>
      <c r="R302" s="53" t="n">
        <v>6.60392964803402</v>
      </c>
      <c r="S302" s="53" t="n">
        <v>9.68812208283696</v>
      </c>
      <c r="T302" s="53" t="n">
        <v>7900.7570768</v>
      </c>
      <c r="U302" s="53" t="n">
        <v>10.0991752872407</v>
      </c>
      <c r="V302" s="53" t="n">
        <v>10.2588703185725</v>
      </c>
      <c r="W302" s="53" t="n">
        <v>8.83919102095702</v>
      </c>
      <c r="X302" s="53" t="n">
        <v>7491.1268545</v>
      </c>
      <c r="Y302" s="53" t="n">
        <v>11.0387683401986</v>
      </c>
      <c r="Z302" s="53" t="n">
        <v>9.72697909747882</v>
      </c>
      <c r="AA302" s="53" t="n">
        <v>8.8756503019633</v>
      </c>
      <c r="AB302" s="53" t="n">
        <v>6658.9497961</v>
      </c>
      <c r="AC302" s="53" t="n">
        <v>12.4144220674446</v>
      </c>
      <c r="AD302" s="53" t="n">
        <v>8.64642486182391</v>
      </c>
      <c r="AE302" s="53" t="n">
        <v>10.9996078587215</v>
      </c>
      <c r="AF302" s="53" t="n">
        <v>4846.6892732</v>
      </c>
      <c r="AG302" s="53" t="n">
        <v>16.2210749272215</v>
      </c>
      <c r="AH302" s="53" t="n">
        <v>6.29326484093265</v>
      </c>
      <c r="AI302" s="53" t="n">
        <v>14.4287185300201</v>
      </c>
      <c r="AJ302" s="53" t="n">
        <v>6300.9028685</v>
      </c>
      <c r="AK302" s="53" t="n">
        <v>11.5956609385961</v>
      </c>
      <c r="AL302" s="53" t="n">
        <v>8.18151283345669</v>
      </c>
      <c r="AM302" s="53" t="n">
        <v>9.97253771923041</v>
      </c>
      <c r="AN302" s="53" t="n">
        <v>4278.0855957</v>
      </c>
      <c r="AO302" s="53" t="n">
        <v>14.3481238628626</v>
      </c>
      <c r="AP302" s="53" t="n">
        <v>5.55495187504425</v>
      </c>
      <c r="AQ302" s="53" t="n">
        <v>12.2835908898239</v>
      </c>
      <c r="AR302" s="53" t="n">
        <v>4095.7738174</v>
      </c>
      <c r="AS302" s="53" t="n">
        <v>17.5248477106011</v>
      </c>
      <c r="AT302" s="53" t="n">
        <v>5.31822609383778</v>
      </c>
      <c r="AU302" s="53" t="n">
        <v>17.3935291338794</v>
      </c>
      <c r="AV302" s="53" t="n">
        <v>2284.8247262</v>
      </c>
      <c r="AW302" s="53" t="n">
        <v>15.0935888531851</v>
      </c>
      <c r="AX302" s="53" t="n">
        <v>2.96676892339631</v>
      </c>
      <c r="AY302" s="53" t="n">
        <v>15.7609599805319</v>
      </c>
      <c r="AZ302" s="53" t="n">
        <v>2428.5602679</v>
      </c>
      <c r="BA302" s="53" t="n">
        <v>16.2373120082343</v>
      </c>
      <c r="BB302" s="53" t="n">
        <v>3.15340474425961</v>
      </c>
      <c r="BC302" s="53" t="n">
        <v>16.6792290395614</v>
      </c>
      <c r="BD302" s="53" t="n">
        <v>2748.3424518</v>
      </c>
      <c r="BE302" s="53" t="n">
        <v>14.6528235140207</v>
      </c>
      <c r="BF302" s="53" t="n">
        <v>3.56863127545537</v>
      </c>
      <c r="BG302" s="53" t="n">
        <v>13.6676818590857</v>
      </c>
      <c r="BH302" s="53" t="n">
        <v>4189.1778838</v>
      </c>
      <c r="BI302" s="53" t="n">
        <v>15.4714861942755</v>
      </c>
      <c r="BJ302" s="53" t="n">
        <v>5.43950816783531</v>
      </c>
      <c r="BK302" s="53" t="n">
        <v>15.3788943255767</v>
      </c>
    </row>
    <row r="303">
      <c r="A303" s="53" t="s">
        <v>199</v>
      </c>
      <c r="B303" s="53" t="s">
        <v>200</v>
      </c>
      <c r="C303" s="53" t="s">
        <v>16</v>
      </c>
      <c r="D303" s="53" t="n">
        <v>5854.8532068</v>
      </c>
      <c r="E303" s="53" t="n">
        <v>13.5704385762961</v>
      </c>
      <c r="F303" s="53" t="n">
        <v>8.05485359149813</v>
      </c>
      <c r="G303" s="53" t="n">
        <v>10.1314011571438</v>
      </c>
      <c r="H303" s="53" t="n">
        <v>5081.5795359</v>
      </c>
      <c r="I303" s="53" t="n">
        <v>14.0351242697781</v>
      </c>
      <c r="J303" s="53" t="n">
        <v>6.99101714927516</v>
      </c>
      <c r="K303" s="53" t="n">
        <v>11.6641749963967</v>
      </c>
      <c r="L303" s="53" t="n">
        <v>6834.5427903</v>
      </c>
      <c r="M303" s="53" t="n">
        <v>14.041889756609</v>
      </c>
      <c r="N303" s="53" t="n">
        <v>9.40266811074912</v>
      </c>
      <c r="O303" s="53" t="n">
        <v>10.6153753071417</v>
      </c>
      <c r="P303" s="53" t="n">
        <v>4939.9431975</v>
      </c>
      <c r="Q303" s="53" t="n">
        <v>13.4259248014392</v>
      </c>
      <c r="R303" s="53" t="n">
        <v>6.79616000619208</v>
      </c>
      <c r="S303" s="53" t="n">
        <v>10.8854047832711</v>
      </c>
      <c r="T303" s="53" t="n">
        <v>7413.3886416</v>
      </c>
      <c r="U303" s="53" t="n">
        <v>9.98194335554979</v>
      </c>
      <c r="V303" s="53" t="n">
        <v>10.1990191753416</v>
      </c>
      <c r="W303" s="53" t="n">
        <v>7.52641415640684</v>
      </c>
      <c r="X303" s="53" t="n">
        <v>7159.6580675</v>
      </c>
      <c r="Y303" s="53" t="n">
        <v>10.670560825797</v>
      </c>
      <c r="Z303" s="53" t="n">
        <v>9.84994763522359</v>
      </c>
      <c r="AA303" s="53" t="n">
        <v>9.17661587489544</v>
      </c>
      <c r="AB303" s="53" t="n">
        <v>5969.6961218</v>
      </c>
      <c r="AC303" s="53" t="n">
        <v>13.4055665236612</v>
      </c>
      <c r="AD303" s="53" t="n">
        <v>8.21284950252652</v>
      </c>
      <c r="AE303" s="53" t="n">
        <v>11.3854372710601</v>
      </c>
      <c r="AF303" s="53" t="n">
        <v>5093.4448808</v>
      </c>
      <c r="AG303" s="53" t="n">
        <v>15.8313923084332</v>
      </c>
      <c r="AH303" s="53" t="n">
        <v>7.00734097715033</v>
      </c>
      <c r="AI303" s="53" t="n">
        <v>13.5194767527776</v>
      </c>
      <c r="AJ303" s="53" t="n">
        <v>4563.0353593</v>
      </c>
      <c r="AK303" s="53" t="n">
        <v>15.232189571187</v>
      </c>
      <c r="AL303" s="53" t="n">
        <v>6.27762651833913</v>
      </c>
      <c r="AM303" s="53" t="n">
        <v>13.7796380164487</v>
      </c>
      <c r="AN303" s="53" t="n">
        <v>4159.4517758</v>
      </c>
      <c r="AO303" s="53" t="n">
        <v>14.1368030377719</v>
      </c>
      <c r="AP303" s="53" t="n">
        <v>5.7223936948673</v>
      </c>
      <c r="AQ303" s="53" t="n">
        <v>13.2777074481172</v>
      </c>
      <c r="AR303" s="53" t="n">
        <v>3561.8841991</v>
      </c>
      <c r="AS303" s="53" t="n">
        <v>14.2339391682621</v>
      </c>
      <c r="AT303" s="53" t="n">
        <v>4.90028609091328</v>
      </c>
      <c r="AU303" s="53" t="n">
        <v>12.666553254718</v>
      </c>
      <c r="AV303" s="53" t="n">
        <v>3943.5088619</v>
      </c>
      <c r="AW303" s="53" t="n">
        <v>13.4029885027651</v>
      </c>
      <c r="AX303" s="53" t="n">
        <v>5.42530878186456</v>
      </c>
      <c r="AY303" s="53" t="n">
        <v>12.940137514166</v>
      </c>
      <c r="AZ303" s="53" t="n">
        <v>3042.8429141</v>
      </c>
      <c r="BA303" s="53" t="n">
        <v>14.8841469478154</v>
      </c>
      <c r="BB303" s="53" t="n">
        <v>4.18621155975982</v>
      </c>
      <c r="BC303" s="53" t="n">
        <v>15.0839726431079</v>
      </c>
      <c r="BD303" s="53" t="n">
        <v>1713.8321244</v>
      </c>
      <c r="BE303" s="53" t="n">
        <v>20.5658072586841</v>
      </c>
      <c r="BF303" s="53" t="n">
        <v>2.35781604676528</v>
      </c>
      <c r="BG303" s="53" t="n">
        <v>20.5275538952915</v>
      </c>
      <c r="BH303" s="53" t="n">
        <v>3355.6086788</v>
      </c>
      <c r="BI303" s="53" t="n">
        <v>18.3025351763471</v>
      </c>
      <c r="BJ303" s="53" t="n">
        <v>4.61650115953415</v>
      </c>
      <c r="BK303" s="53" t="n">
        <v>16.711421794054</v>
      </c>
    </row>
    <row r="304">
      <c r="A304" s="53" t="s">
        <v>199</v>
      </c>
      <c r="B304" s="53" t="s">
        <v>200</v>
      </c>
      <c r="C304" s="53" t="s">
        <v>17</v>
      </c>
      <c r="D304" s="53" t="n">
        <v>5826.5411655</v>
      </c>
      <c r="E304" s="53" t="n">
        <v>13.6806808814069</v>
      </c>
      <c r="F304" s="53" t="n">
        <v>6.34473263283687</v>
      </c>
      <c r="G304" s="53" t="n">
        <v>11.4293003376833</v>
      </c>
      <c r="H304" s="53" t="n">
        <v>6364.1075002</v>
      </c>
      <c r="I304" s="53" t="n">
        <v>10.9317955829993</v>
      </c>
      <c r="J304" s="53" t="n">
        <v>6.93010817026224</v>
      </c>
      <c r="K304" s="53" t="n">
        <v>9.74927268282559</v>
      </c>
      <c r="L304" s="53" t="n">
        <v>7334.3758026</v>
      </c>
      <c r="M304" s="53" t="n">
        <v>10.3992330710053</v>
      </c>
      <c r="N304" s="53" t="n">
        <v>7.98666862113416</v>
      </c>
      <c r="O304" s="53" t="n">
        <v>8.89426284992252</v>
      </c>
      <c r="P304" s="53" t="n">
        <v>8087.2562483</v>
      </c>
      <c r="Q304" s="53" t="n">
        <v>10.5329192659918</v>
      </c>
      <c r="R304" s="53" t="n">
        <v>8.80650752671712</v>
      </c>
      <c r="S304" s="53" t="n">
        <v>9.16800066487055</v>
      </c>
      <c r="T304" s="53" t="n">
        <v>8411.4119126</v>
      </c>
      <c r="U304" s="53" t="n">
        <v>9.54590366335075</v>
      </c>
      <c r="V304" s="53" t="n">
        <v>9.15949242169754</v>
      </c>
      <c r="W304" s="53" t="n">
        <v>8.54923971177069</v>
      </c>
      <c r="X304" s="53" t="n">
        <v>10328.5024056</v>
      </c>
      <c r="Y304" s="53" t="n">
        <v>11.5184446426124</v>
      </c>
      <c r="Z304" s="53" t="n">
        <v>11.2470819993805</v>
      </c>
      <c r="AA304" s="53" t="n">
        <v>10.4510667053772</v>
      </c>
      <c r="AB304" s="53" t="n">
        <v>8085.6049425</v>
      </c>
      <c r="AC304" s="53" t="n">
        <v>10.5347129561085</v>
      </c>
      <c r="AD304" s="53" t="n">
        <v>8.80470935976035</v>
      </c>
      <c r="AE304" s="53" t="n">
        <v>10.1354412909147</v>
      </c>
      <c r="AF304" s="53" t="n">
        <v>9643.8935093</v>
      </c>
      <c r="AG304" s="53" t="n">
        <v>10.093557596546</v>
      </c>
      <c r="AH304" s="53" t="n">
        <v>10.5015864675194</v>
      </c>
      <c r="AI304" s="53" t="n">
        <v>8.70348685677877</v>
      </c>
      <c r="AJ304" s="53" t="n">
        <v>5493.4269855</v>
      </c>
      <c r="AK304" s="53" t="n">
        <v>13.3943179543233</v>
      </c>
      <c r="AL304" s="53" t="n">
        <v>5.98199248421813</v>
      </c>
      <c r="AM304" s="53" t="n">
        <v>12.616630858231</v>
      </c>
      <c r="AN304" s="53" t="n">
        <v>4964.2291848</v>
      </c>
      <c r="AO304" s="53" t="n">
        <v>12.3369536264528</v>
      </c>
      <c r="AP304" s="53" t="n">
        <v>5.40572974789561</v>
      </c>
      <c r="AQ304" s="53" t="n">
        <v>11.0726422180011</v>
      </c>
      <c r="AR304" s="53" t="n">
        <v>4680.1725675</v>
      </c>
      <c r="AS304" s="53" t="n">
        <v>17.6330738120983</v>
      </c>
      <c r="AT304" s="53" t="n">
        <v>5.09641016391531</v>
      </c>
      <c r="AU304" s="53" t="n">
        <v>16.8999963417848</v>
      </c>
      <c r="AV304" s="53" t="n">
        <v>4662.3122779</v>
      </c>
      <c r="AW304" s="53" t="n">
        <v>14.0032497516559</v>
      </c>
      <c r="AX304" s="53" t="n">
        <v>5.07696144484884</v>
      </c>
      <c r="AY304" s="53" t="n">
        <v>13.3504605831507</v>
      </c>
      <c r="AZ304" s="53" t="n">
        <v>3581.3112506</v>
      </c>
      <c r="BA304" s="53" t="n">
        <v>14.1315178467234</v>
      </c>
      <c r="BB304" s="53" t="n">
        <v>3.89982010160186</v>
      </c>
      <c r="BC304" s="53" t="n">
        <v>13.9842889071213</v>
      </c>
      <c r="BD304" s="53" t="n">
        <v>1999.7567237</v>
      </c>
      <c r="BE304" s="53" t="n">
        <v>20.5307426817048</v>
      </c>
      <c r="BF304" s="53" t="n">
        <v>2.17760784352161</v>
      </c>
      <c r="BG304" s="53" t="n">
        <v>20.2419749896889</v>
      </c>
      <c r="BH304" s="53" t="n">
        <v>2369.8271698</v>
      </c>
      <c r="BI304" s="53" t="n">
        <v>19.776746864372</v>
      </c>
      <c r="BJ304" s="53" t="n">
        <v>2.58059101469048</v>
      </c>
      <c r="BK304" s="53" t="n">
        <v>19.8329037050233</v>
      </c>
    </row>
    <row r="305">
      <c r="A305" s="53" t="s">
        <v>201</v>
      </c>
      <c r="B305" s="53" t="s">
        <v>202</v>
      </c>
      <c r="C305" s="53" t="s">
        <v>16</v>
      </c>
      <c r="D305" s="53" t="n">
        <v>4817.8207023</v>
      </c>
      <c r="E305" s="53" t="n">
        <v>11.7230381056712</v>
      </c>
      <c r="F305" s="53" t="n">
        <v>8.6609105499755</v>
      </c>
      <c r="G305" s="53" t="n">
        <v>9.30637375037599</v>
      </c>
      <c r="H305" s="53" t="n">
        <v>4239.5349724</v>
      </c>
      <c r="I305" s="53" t="n">
        <v>11.8879215388048</v>
      </c>
      <c r="J305" s="53" t="n">
        <v>7.62133658314021</v>
      </c>
      <c r="K305" s="53" t="n">
        <v>9.80122241839979</v>
      </c>
      <c r="L305" s="53" t="n">
        <v>4744.1089693</v>
      </c>
      <c r="M305" s="53" t="n">
        <v>11.4808859421606</v>
      </c>
      <c r="N305" s="53" t="n">
        <v>8.52840027916116</v>
      </c>
      <c r="O305" s="53" t="n">
        <v>8.64159866754941</v>
      </c>
      <c r="P305" s="53" t="n">
        <v>4845.5110097</v>
      </c>
      <c r="Q305" s="53" t="n">
        <v>9.58552274855764</v>
      </c>
      <c r="R305" s="53" t="n">
        <v>8.71068892287722</v>
      </c>
      <c r="S305" s="53" t="n">
        <v>6.92919528439109</v>
      </c>
      <c r="T305" s="53" t="n">
        <v>5683.6999966</v>
      </c>
      <c r="U305" s="53" t="n">
        <v>8.89681839910914</v>
      </c>
      <c r="V305" s="53" t="n">
        <v>10.2174863501974</v>
      </c>
      <c r="W305" s="53" t="n">
        <v>7.04366951054521</v>
      </c>
      <c r="X305" s="53" t="n">
        <v>5448.2903905</v>
      </c>
      <c r="Y305" s="53" t="n">
        <v>9.32708625829139</v>
      </c>
      <c r="Z305" s="53" t="n">
        <v>9.79429469010432</v>
      </c>
      <c r="AA305" s="53" t="n">
        <v>8.25780794376753</v>
      </c>
      <c r="AB305" s="53" t="n">
        <v>4961.9596883</v>
      </c>
      <c r="AC305" s="53" t="n">
        <v>10.3503590763317</v>
      </c>
      <c r="AD305" s="53" t="n">
        <v>8.92002664035101</v>
      </c>
      <c r="AE305" s="53" t="n">
        <v>7.55954406150692</v>
      </c>
      <c r="AF305" s="53" t="n">
        <v>3209.5449038</v>
      </c>
      <c r="AG305" s="53" t="n">
        <v>12.8845323964547</v>
      </c>
      <c r="AH305" s="53" t="n">
        <v>5.76974176408663</v>
      </c>
      <c r="AI305" s="53" t="n">
        <v>11.412102422491</v>
      </c>
      <c r="AJ305" s="53" t="n">
        <v>3176.4649463</v>
      </c>
      <c r="AK305" s="53" t="n">
        <v>11.4062214648322</v>
      </c>
      <c r="AL305" s="53" t="n">
        <v>5.71027451310162</v>
      </c>
      <c r="AM305" s="53" t="n">
        <v>10.9068001421821</v>
      </c>
      <c r="AN305" s="53" t="n">
        <v>2501.8783181</v>
      </c>
      <c r="AO305" s="53" t="n">
        <v>10.9148273038871</v>
      </c>
      <c r="AP305" s="53" t="n">
        <v>4.49758213493557</v>
      </c>
      <c r="AQ305" s="53" t="n">
        <v>10.4618023319011</v>
      </c>
      <c r="AR305" s="53" t="n">
        <v>3494.7201775</v>
      </c>
      <c r="AS305" s="53" t="n">
        <v>12.4836524566505</v>
      </c>
      <c r="AT305" s="53" t="n">
        <v>6.28239627931203</v>
      </c>
      <c r="AU305" s="53" t="n">
        <v>11.6633107469885</v>
      </c>
      <c r="AV305" s="53" t="n">
        <v>2448.1246054</v>
      </c>
      <c r="AW305" s="53" t="n">
        <v>13.9834882227103</v>
      </c>
      <c r="AX305" s="53" t="n">
        <v>4.4009500420888</v>
      </c>
      <c r="AY305" s="53" t="n">
        <v>12.2407745716265</v>
      </c>
      <c r="AZ305" s="53" t="n">
        <v>1944.7567344</v>
      </c>
      <c r="BA305" s="53" t="n">
        <v>14.3869021326468</v>
      </c>
      <c r="BB305" s="53" t="n">
        <v>3.4960545771369</v>
      </c>
      <c r="BC305" s="53" t="n">
        <v>13.3739287070198</v>
      </c>
      <c r="BD305" s="53" t="n">
        <v>1916.9466962</v>
      </c>
      <c r="BE305" s="53" t="n">
        <v>12.2355113307676</v>
      </c>
      <c r="BF305" s="53" t="n">
        <v>3.44606096630647</v>
      </c>
      <c r="BG305" s="53" t="n">
        <v>13.1366160683495</v>
      </c>
      <c r="BH305" s="53" t="n">
        <v>2193.8225195</v>
      </c>
      <c r="BI305" s="53" t="n">
        <v>14.1029104597505</v>
      </c>
      <c r="BJ305" s="53" t="n">
        <v>3.94379570722519</v>
      </c>
      <c r="BK305" s="53" t="n">
        <v>12.2253129605358</v>
      </c>
    </row>
    <row r="306">
      <c r="A306" s="53" t="s">
        <v>201</v>
      </c>
      <c r="B306" s="53" t="s">
        <v>202</v>
      </c>
      <c r="C306" s="53" t="s">
        <v>17</v>
      </c>
      <c r="D306" s="53" t="n">
        <v>3477.9577933</v>
      </c>
      <c r="E306" s="53" t="n">
        <v>10.3765023915281</v>
      </c>
      <c r="F306" s="53" t="n">
        <v>7.61044167270901</v>
      </c>
      <c r="G306" s="53" t="n">
        <v>8.2488394374405</v>
      </c>
      <c r="H306" s="53" t="n">
        <v>4221.5132768</v>
      </c>
      <c r="I306" s="53" t="n">
        <v>10.3504080265894</v>
      </c>
      <c r="J306" s="53" t="n">
        <v>9.23748431494604</v>
      </c>
      <c r="K306" s="53" t="n">
        <v>6.8678807927795</v>
      </c>
      <c r="L306" s="53" t="n">
        <v>3671.0642862</v>
      </c>
      <c r="M306" s="53" t="n">
        <v>10.8136885142377</v>
      </c>
      <c r="N306" s="53" t="n">
        <v>8.03299588071808</v>
      </c>
      <c r="O306" s="53" t="n">
        <v>9.52119149564561</v>
      </c>
      <c r="P306" s="53" t="n">
        <v>3574.0453559</v>
      </c>
      <c r="Q306" s="53" t="n">
        <v>10.5452989937811</v>
      </c>
      <c r="R306" s="53" t="n">
        <v>7.82069977073677</v>
      </c>
      <c r="S306" s="53" t="n">
        <v>10.0719221792683</v>
      </c>
      <c r="T306" s="53" t="n">
        <v>3804.743638</v>
      </c>
      <c r="U306" s="53" t="n">
        <v>10.6833119732904</v>
      </c>
      <c r="V306" s="53" t="n">
        <v>8.32551205549148</v>
      </c>
      <c r="W306" s="53" t="n">
        <v>8.53058982465409</v>
      </c>
      <c r="X306" s="53" t="n">
        <v>5100.5049022</v>
      </c>
      <c r="Y306" s="53" t="n">
        <v>13.6580392255429</v>
      </c>
      <c r="Z306" s="53" t="n">
        <v>11.160887327137</v>
      </c>
      <c r="AA306" s="53" t="n">
        <v>9.90676322439117</v>
      </c>
      <c r="AB306" s="53" t="n">
        <v>4652.4527002</v>
      </c>
      <c r="AC306" s="53" t="n">
        <v>12.8787632637157</v>
      </c>
      <c r="AD306" s="53" t="n">
        <v>10.1804627928834</v>
      </c>
      <c r="AE306" s="53" t="n">
        <v>9.8765490841955</v>
      </c>
      <c r="AF306" s="53" t="n">
        <v>3164.5377123</v>
      </c>
      <c r="AG306" s="53" t="n">
        <v>10.6738642308667</v>
      </c>
      <c r="AH306" s="53" t="n">
        <v>6.92461815578731</v>
      </c>
      <c r="AI306" s="53" t="n">
        <v>9.82832957667034</v>
      </c>
      <c r="AJ306" s="53" t="n">
        <v>2614.3082081</v>
      </c>
      <c r="AK306" s="53" t="n">
        <v>14.3131971779187</v>
      </c>
      <c r="AL306" s="53" t="n">
        <v>5.72061000008613</v>
      </c>
      <c r="AM306" s="53" t="n">
        <v>12.8243747455217</v>
      </c>
      <c r="AN306" s="53" t="n">
        <v>2213.7848829</v>
      </c>
      <c r="AO306" s="53" t="n">
        <v>12.0376737406868</v>
      </c>
      <c r="AP306" s="53" t="n">
        <v>4.84418780460518</v>
      </c>
      <c r="AQ306" s="53" t="n">
        <v>11.4600871781093</v>
      </c>
      <c r="AR306" s="53" t="n">
        <v>2535.5531703</v>
      </c>
      <c r="AS306" s="53" t="n">
        <v>13.3525673350822</v>
      </c>
      <c r="AT306" s="53" t="n">
        <v>5.5482788053938</v>
      </c>
      <c r="AU306" s="53" t="n">
        <v>12.1207014337747</v>
      </c>
      <c r="AV306" s="53" t="n">
        <v>1942.9327628</v>
      </c>
      <c r="AW306" s="53" t="n">
        <v>18.2126729238187</v>
      </c>
      <c r="AX306" s="53" t="n">
        <v>4.25151118675733</v>
      </c>
      <c r="AY306" s="53" t="n">
        <v>16.2576664243232</v>
      </c>
      <c r="AZ306" s="53" t="n">
        <v>2178.3978353</v>
      </c>
      <c r="BA306" s="53" t="n">
        <v>14.2582287862455</v>
      </c>
      <c r="BB306" s="53" t="n">
        <v>4.76675412721899</v>
      </c>
      <c r="BC306" s="53" t="n">
        <v>13.6670048500578</v>
      </c>
      <c r="BD306" s="53" t="n">
        <v>1281.3303195</v>
      </c>
      <c r="BE306" s="53" t="n">
        <v>16.9700068444205</v>
      </c>
      <c r="BF306" s="53" t="n">
        <v>2.803797584552</v>
      </c>
      <c r="BG306" s="53" t="n">
        <v>16.6214354170669</v>
      </c>
      <c r="BH306" s="53" t="n">
        <v>1266.6885266</v>
      </c>
      <c r="BI306" s="53" t="n">
        <v>17.3385025726497</v>
      </c>
      <c r="BJ306" s="53" t="n">
        <v>2.7717585209774</v>
      </c>
      <c r="BK306" s="53" t="n">
        <v>17.0510952685639</v>
      </c>
    </row>
    <row r="307">
      <c r="A307" s="53" t="s">
        <v>203</v>
      </c>
      <c r="B307" s="53" t="s">
        <v>204</v>
      </c>
      <c r="C307" s="53" t="s">
        <v>16</v>
      </c>
      <c r="D307" s="53" t="n">
        <v>5619.8613973</v>
      </c>
      <c r="E307" s="53" t="n">
        <v>18.2310109500719</v>
      </c>
      <c r="F307" s="53" t="n">
        <v>8.84790801504543</v>
      </c>
      <c r="G307" s="53" t="n">
        <v>12.4917611744093</v>
      </c>
      <c r="H307" s="53" t="n">
        <v>4188.6908579</v>
      </c>
      <c r="I307" s="53" t="n">
        <v>20.2370663491297</v>
      </c>
      <c r="J307" s="53" t="n">
        <v>6.59467356827813</v>
      </c>
      <c r="K307" s="53" t="n">
        <v>16.1043062007001</v>
      </c>
      <c r="L307" s="53" t="n">
        <v>5976.6733405</v>
      </c>
      <c r="M307" s="53" t="n">
        <v>20.935909609689</v>
      </c>
      <c r="N307" s="53" t="n">
        <v>9.40967262611217</v>
      </c>
      <c r="O307" s="53" t="n">
        <v>15.6412073545039</v>
      </c>
      <c r="P307" s="53" t="n">
        <v>4707.5082811</v>
      </c>
      <c r="Q307" s="53" t="n">
        <v>21.6990761869353</v>
      </c>
      <c r="R307" s="53" t="n">
        <v>7.41149955606529</v>
      </c>
      <c r="S307" s="53" t="n">
        <v>18.5629833398373</v>
      </c>
      <c r="T307" s="53" t="n">
        <v>4366.9196904</v>
      </c>
      <c r="U307" s="53" t="n">
        <v>19.4910598244686</v>
      </c>
      <c r="V307" s="53" t="n">
        <v>6.87527698606822</v>
      </c>
      <c r="W307" s="53" t="n">
        <v>15.668265402584</v>
      </c>
      <c r="X307" s="53" t="n">
        <v>6533.3944737</v>
      </c>
      <c r="Y307" s="53" t="n">
        <v>23.8752868022032</v>
      </c>
      <c r="Z307" s="53" t="n">
        <v>10.2861742029931</v>
      </c>
      <c r="AA307" s="53" t="n">
        <v>19.6028047907302</v>
      </c>
      <c r="AB307" s="53" t="n">
        <v>5274.296813</v>
      </c>
      <c r="AC307" s="53" t="n">
        <v>18.5985599039714</v>
      </c>
      <c r="AD307" s="53" t="n">
        <v>8.30385124229072</v>
      </c>
      <c r="AE307" s="53" t="n">
        <v>11.9773994886339</v>
      </c>
      <c r="AF307" s="53" t="n">
        <v>3908.6417985</v>
      </c>
      <c r="AG307" s="53" t="n">
        <v>19.9355348747691</v>
      </c>
      <c r="AH307" s="53" t="n">
        <v>6.15376441730483</v>
      </c>
      <c r="AI307" s="53" t="n">
        <v>18.5859474216434</v>
      </c>
      <c r="AJ307" s="53" t="n">
        <v>3736.7738024</v>
      </c>
      <c r="AK307" s="53" t="n">
        <v>20.2590545698467</v>
      </c>
      <c r="AL307" s="53" t="n">
        <v>5.88317549834082</v>
      </c>
      <c r="AM307" s="53" t="n">
        <v>15.719859475065</v>
      </c>
      <c r="AN307" s="53" t="n">
        <v>4846.3369662</v>
      </c>
      <c r="AO307" s="53" t="n">
        <v>20.5606917522034</v>
      </c>
      <c r="AP307" s="53" t="n">
        <v>7.6300713941901</v>
      </c>
      <c r="AQ307" s="53" t="n">
        <v>17.5302744048269</v>
      </c>
      <c r="AR307" s="53" t="n">
        <v>4368.5719509</v>
      </c>
      <c r="AS307" s="53" t="n">
        <v>20.3970872676575</v>
      </c>
      <c r="AT307" s="53" t="n">
        <v>6.87787830447936</v>
      </c>
      <c r="AU307" s="53" t="n">
        <v>17.0628583104841</v>
      </c>
      <c r="AV307" s="53" t="n">
        <v>2542.1174406</v>
      </c>
      <c r="AW307" s="53" t="n">
        <v>19.460585685599</v>
      </c>
      <c r="AX307" s="53" t="n">
        <v>4.0023088983436</v>
      </c>
      <c r="AY307" s="53" t="n">
        <v>18.0295766515887</v>
      </c>
      <c r="AZ307" s="53" t="n">
        <v>2576.4571834</v>
      </c>
      <c r="BA307" s="53" t="n">
        <v>25.3890923783433</v>
      </c>
      <c r="BB307" s="53" t="n">
        <v>4.05637337859941</v>
      </c>
      <c r="BC307" s="53" t="n">
        <v>23.7221175421444</v>
      </c>
      <c r="BD307" s="53" t="n">
        <v>1989.6898787</v>
      </c>
      <c r="BE307" s="53" t="n">
        <v>26.3016657608611</v>
      </c>
      <c r="BF307" s="53" t="n">
        <v>3.13256711876603</v>
      </c>
      <c r="BG307" s="53" t="n">
        <v>24.4962030007446</v>
      </c>
      <c r="BH307" s="53" t="n">
        <v>2880.3389861</v>
      </c>
      <c r="BI307" s="53" t="n">
        <v>21.3612078764799</v>
      </c>
      <c r="BJ307" s="53" t="n">
        <v>4.53480479312283</v>
      </c>
      <c r="BK307" s="53" t="n">
        <v>22.1042250618701</v>
      </c>
    </row>
    <row r="308">
      <c r="A308" s="53" t="s">
        <v>203</v>
      </c>
      <c r="B308" s="53" t="s">
        <v>204</v>
      </c>
      <c r="C308" s="53" t="s">
        <v>17</v>
      </c>
      <c r="D308" s="53" t="n">
        <v>14070.5394304</v>
      </c>
      <c r="E308" s="53" t="n">
        <v>11.1915369793011</v>
      </c>
      <c r="F308" s="53" t="n">
        <v>6.02371540545536</v>
      </c>
      <c r="G308" s="53" t="n">
        <v>9.99815421214016</v>
      </c>
      <c r="H308" s="53" t="n">
        <v>17064.6962595</v>
      </c>
      <c r="I308" s="53" t="n">
        <v>10.0615023148371</v>
      </c>
      <c r="J308" s="53" t="n">
        <v>7.30553894228662</v>
      </c>
      <c r="K308" s="53" t="n">
        <v>9.00845948214801</v>
      </c>
      <c r="L308" s="53" t="n">
        <v>16598.5387118</v>
      </c>
      <c r="M308" s="53" t="n">
        <v>8.28466702653709</v>
      </c>
      <c r="N308" s="53" t="n">
        <v>7.10597300415471</v>
      </c>
      <c r="O308" s="53" t="n">
        <v>7.52822248733649</v>
      </c>
      <c r="P308" s="53" t="n">
        <v>19103.4029265</v>
      </c>
      <c r="Q308" s="53" t="n">
        <v>8.473215993646</v>
      </c>
      <c r="R308" s="53" t="n">
        <v>8.17832628764451</v>
      </c>
      <c r="S308" s="53" t="n">
        <v>7.20902773632481</v>
      </c>
      <c r="T308" s="53" t="n">
        <v>24268.1691022</v>
      </c>
      <c r="U308" s="53" t="n">
        <v>7.8790832779747</v>
      </c>
      <c r="V308" s="53" t="n">
        <v>10.3894058082293</v>
      </c>
      <c r="W308" s="53" t="n">
        <v>6.54906688701142</v>
      </c>
      <c r="X308" s="53" t="n">
        <v>24207.3445691</v>
      </c>
      <c r="Y308" s="53" t="n">
        <v>7.9785776628659</v>
      </c>
      <c r="Z308" s="53" t="n">
        <v>10.3633663177836</v>
      </c>
      <c r="AA308" s="53" t="n">
        <v>6.8985223037989</v>
      </c>
      <c r="AB308" s="53" t="n">
        <v>18429.7733558</v>
      </c>
      <c r="AC308" s="53" t="n">
        <v>10.1283024534549</v>
      </c>
      <c r="AD308" s="53" t="n">
        <v>7.88993984427697</v>
      </c>
      <c r="AE308" s="53" t="n">
        <v>9.53111907284174</v>
      </c>
      <c r="AF308" s="53" t="n">
        <v>17453.1807553</v>
      </c>
      <c r="AG308" s="53" t="n">
        <v>8.46809134458557</v>
      </c>
      <c r="AH308" s="53" t="n">
        <v>7.4718523984058</v>
      </c>
      <c r="AI308" s="53" t="n">
        <v>7.76733301392793</v>
      </c>
      <c r="AJ308" s="53" t="n">
        <v>19076.9490778</v>
      </c>
      <c r="AK308" s="53" t="n">
        <v>8.32619452702325</v>
      </c>
      <c r="AL308" s="53" t="n">
        <v>8.16700117415217</v>
      </c>
      <c r="AM308" s="53" t="n">
        <v>7.63967381341608</v>
      </c>
      <c r="AN308" s="53" t="n">
        <v>13293.993439</v>
      </c>
      <c r="AO308" s="53" t="n">
        <v>10.9971785966701</v>
      </c>
      <c r="AP308" s="53" t="n">
        <v>5.69126958313426</v>
      </c>
      <c r="AQ308" s="53" t="n">
        <v>10.2343400269619</v>
      </c>
      <c r="AR308" s="53" t="n">
        <v>16710.7429974</v>
      </c>
      <c r="AS308" s="53" t="n">
        <v>10.1722613405474</v>
      </c>
      <c r="AT308" s="53" t="n">
        <v>7.15400859561658</v>
      </c>
      <c r="AU308" s="53" t="n">
        <v>9.50752284086333</v>
      </c>
      <c r="AV308" s="53" t="n">
        <v>10310.094629</v>
      </c>
      <c r="AW308" s="53" t="n">
        <v>10.409509320564</v>
      </c>
      <c r="AX308" s="53" t="n">
        <v>4.41383758992418</v>
      </c>
      <c r="AY308" s="53" t="n">
        <v>10.2942158681953</v>
      </c>
      <c r="AZ308" s="53" t="n">
        <v>9263.5489675</v>
      </c>
      <c r="BA308" s="53" t="n">
        <v>10.8409836569115</v>
      </c>
      <c r="BB308" s="53" t="n">
        <v>3.96580265459897</v>
      </c>
      <c r="BC308" s="53" t="n">
        <v>10.5503125767629</v>
      </c>
      <c r="BD308" s="53" t="n">
        <v>6228.2619631</v>
      </c>
      <c r="BE308" s="53" t="n">
        <v>14.5509145536632</v>
      </c>
      <c r="BF308" s="53" t="n">
        <v>2.66637094632487</v>
      </c>
      <c r="BG308" s="53" t="n">
        <v>13.9234629022588</v>
      </c>
      <c r="BH308" s="53" t="n">
        <v>7506.490951</v>
      </c>
      <c r="BI308" s="53" t="n">
        <v>13.3688861688608</v>
      </c>
      <c r="BJ308" s="53" t="n">
        <v>3.21359144801206</v>
      </c>
      <c r="BK308" s="53" t="n">
        <v>13.2222270498674</v>
      </c>
    </row>
    <row r="309">
      <c r="A309" s="53" t="s">
        <v>205</v>
      </c>
      <c r="B309" s="53" t="s">
        <v>206</v>
      </c>
      <c r="C309" s="53" t="s">
        <v>16</v>
      </c>
      <c r="D309" s="53" t="n">
        <v>45.7809385</v>
      </c>
      <c r="E309" s="53" t="n">
        <v>100</v>
      </c>
      <c r="F309" s="53" t="n">
        <v>0.579918729595158</v>
      </c>
      <c r="G309" s="53" t="n">
        <v>95.1903560920726</v>
      </c>
      <c r="H309" s="53" t="n">
        <v>276.4136403</v>
      </c>
      <c r="I309" s="53" t="n">
        <v>42.0690684133476</v>
      </c>
      <c r="J309" s="53" t="n">
        <v>3.5014015085241</v>
      </c>
      <c r="K309" s="53" t="n">
        <v>36.2298968799966</v>
      </c>
      <c r="L309" s="53" t="n">
        <v>310.6505366</v>
      </c>
      <c r="M309" s="53" t="n">
        <v>42.1660162528815</v>
      </c>
      <c r="N309" s="53" t="n">
        <v>3.9350889351717</v>
      </c>
      <c r="O309" s="53" t="n">
        <v>36.1422148268921</v>
      </c>
      <c r="P309" s="53" t="n">
        <v>505.8596323</v>
      </c>
      <c r="Q309" s="53" t="n">
        <v>32.9286877695655</v>
      </c>
      <c r="R309" s="53" t="n">
        <v>6.40785193420379</v>
      </c>
      <c r="S309" s="53" t="n">
        <v>26.4944830023044</v>
      </c>
      <c r="T309" s="53" t="n">
        <v>704.5574294</v>
      </c>
      <c r="U309" s="53" t="n">
        <v>25.5132194591182</v>
      </c>
      <c r="V309" s="53" t="n">
        <v>8.92480719643784</v>
      </c>
      <c r="W309" s="53" t="n">
        <v>19.1682925471087</v>
      </c>
      <c r="X309" s="53" t="n">
        <v>564.3413844</v>
      </c>
      <c r="Y309" s="53" t="n">
        <v>28.5814464762892</v>
      </c>
      <c r="Z309" s="53" t="n">
        <v>7.14865508270917</v>
      </c>
      <c r="AA309" s="53" t="n">
        <v>22.5232407590395</v>
      </c>
      <c r="AB309" s="53" t="n">
        <v>547.2603114</v>
      </c>
      <c r="AC309" s="53" t="n">
        <v>31.3065986832731</v>
      </c>
      <c r="AD309" s="53" t="n">
        <v>6.93228480986554</v>
      </c>
      <c r="AE309" s="53" t="n">
        <v>30.5062410675164</v>
      </c>
      <c r="AF309" s="53" t="n">
        <v>467.8550234</v>
      </c>
      <c r="AG309" s="53" t="n">
        <v>35.8095241923705</v>
      </c>
      <c r="AH309" s="53" t="n">
        <v>5.92643793889985</v>
      </c>
      <c r="AI309" s="53" t="n">
        <v>30.3754664427109</v>
      </c>
      <c r="AJ309" s="53" t="n">
        <v>484.5477552</v>
      </c>
      <c r="AK309" s="53" t="n">
        <v>30.5565703109514</v>
      </c>
      <c r="AL309" s="53" t="n">
        <v>6.13788899552091</v>
      </c>
      <c r="AM309" s="53" t="n">
        <v>25.7058074042271</v>
      </c>
      <c r="AN309" s="53" t="n">
        <v>618.1962619</v>
      </c>
      <c r="AO309" s="53" t="n">
        <v>25.8065434091873</v>
      </c>
      <c r="AP309" s="53" t="n">
        <v>7.83084844015427</v>
      </c>
      <c r="AQ309" s="53" t="n">
        <v>19.5692486647466</v>
      </c>
      <c r="AR309" s="53" t="n">
        <v>733.0326449</v>
      </c>
      <c r="AS309" s="53" t="n">
        <v>23.699093398256</v>
      </c>
      <c r="AT309" s="53" t="n">
        <v>9.28550995480765</v>
      </c>
      <c r="AU309" s="53" t="n">
        <v>20.192307734775</v>
      </c>
      <c r="AV309" s="53" t="n">
        <v>690.1006668</v>
      </c>
      <c r="AW309" s="53" t="n">
        <v>26.7898544456998</v>
      </c>
      <c r="AX309" s="53" t="n">
        <v>8.74167972732642</v>
      </c>
      <c r="AY309" s="53" t="n">
        <v>23.3475305165666</v>
      </c>
      <c r="AZ309" s="53" t="n">
        <v>453.1427748</v>
      </c>
      <c r="BA309" s="53" t="n">
        <v>29.1816415316166</v>
      </c>
      <c r="BB309" s="53" t="n">
        <v>5.74007416399384</v>
      </c>
      <c r="BC309" s="53" t="n">
        <v>28.8269117463252</v>
      </c>
      <c r="BD309" s="53" t="n">
        <v>543.1723101</v>
      </c>
      <c r="BE309" s="53" t="n">
        <v>26.7702527931151</v>
      </c>
      <c r="BF309" s="53" t="n">
        <v>6.88050106321999</v>
      </c>
      <c r="BG309" s="53" t="n">
        <v>22.9168114230993</v>
      </c>
      <c r="BH309" s="53" t="n">
        <v>949.4601189</v>
      </c>
      <c r="BI309" s="53" t="n">
        <v>23.9236626536663</v>
      </c>
      <c r="BJ309" s="53" t="n">
        <v>12.0270515195698</v>
      </c>
      <c r="BK309" s="53" t="n">
        <v>21.3151487001313</v>
      </c>
    </row>
    <row r="310">
      <c r="A310" s="53" t="s">
        <v>205</v>
      </c>
      <c r="B310" s="53" t="s">
        <v>206</v>
      </c>
      <c r="C310" s="53" t="s">
        <v>17</v>
      </c>
      <c r="D310" s="53" t="n">
        <v>2242.7665255</v>
      </c>
      <c r="E310" s="53" t="n">
        <v>14.5937364495338</v>
      </c>
      <c r="F310" s="53" t="n">
        <v>2.96365761084803</v>
      </c>
      <c r="G310" s="53" t="n">
        <v>13.7810306311738</v>
      </c>
      <c r="H310" s="53" t="n">
        <v>3433.0687543</v>
      </c>
      <c r="I310" s="53" t="n">
        <v>11.4853368069311</v>
      </c>
      <c r="J310" s="53" t="n">
        <v>4.53655796381992</v>
      </c>
      <c r="K310" s="53" t="n">
        <v>10.8092844207331</v>
      </c>
      <c r="L310" s="53" t="n">
        <v>4338.3196029</v>
      </c>
      <c r="M310" s="53" t="n">
        <v>10.0687366740052</v>
      </c>
      <c r="N310" s="53" t="n">
        <v>5.73278304417327</v>
      </c>
      <c r="O310" s="53" t="n">
        <v>9.15891525149242</v>
      </c>
      <c r="P310" s="53" t="n">
        <v>4764.6444156</v>
      </c>
      <c r="Q310" s="53" t="n">
        <v>10.1171234554357</v>
      </c>
      <c r="R310" s="53" t="n">
        <v>6.29614118309949</v>
      </c>
      <c r="S310" s="53" t="n">
        <v>9.11674664467765</v>
      </c>
      <c r="T310" s="53" t="n">
        <v>5680.9385228</v>
      </c>
      <c r="U310" s="53" t="n">
        <v>8.4175287121239</v>
      </c>
      <c r="V310" s="53" t="n">
        <v>7.50695914997327</v>
      </c>
      <c r="W310" s="53" t="n">
        <v>7.63815518380798</v>
      </c>
      <c r="X310" s="53" t="n">
        <v>6189.3703385</v>
      </c>
      <c r="Y310" s="53" t="n">
        <v>8.29522199403503</v>
      </c>
      <c r="Z310" s="53" t="n">
        <v>8.17881589612328</v>
      </c>
      <c r="AA310" s="53" t="n">
        <v>7.80996647986229</v>
      </c>
      <c r="AB310" s="53" t="n">
        <v>7287.8024808</v>
      </c>
      <c r="AC310" s="53" t="n">
        <v>7.5857372780332</v>
      </c>
      <c r="AD310" s="53" t="n">
        <v>9.63031641635766</v>
      </c>
      <c r="AE310" s="53" t="n">
        <v>7.54615385694023</v>
      </c>
      <c r="AF310" s="53" t="n">
        <v>5650.3261835</v>
      </c>
      <c r="AG310" s="53" t="n">
        <v>9.70957671289957</v>
      </c>
      <c r="AH310" s="53" t="n">
        <v>7.46650710500079</v>
      </c>
      <c r="AI310" s="53" t="n">
        <v>8.83870447781294</v>
      </c>
      <c r="AJ310" s="53" t="n">
        <v>4953.3458183</v>
      </c>
      <c r="AK310" s="53" t="n">
        <v>8.95670982759904</v>
      </c>
      <c r="AL310" s="53" t="n">
        <v>6.54549676333087</v>
      </c>
      <c r="AM310" s="53" t="n">
        <v>8.72726859844085</v>
      </c>
      <c r="AN310" s="53" t="n">
        <v>4712.1548727</v>
      </c>
      <c r="AO310" s="53" t="n">
        <v>9.65659031793499</v>
      </c>
      <c r="AP310" s="53" t="n">
        <v>6.22677995822976</v>
      </c>
      <c r="AQ310" s="53" t="n">
        <v>9.17708780272901</v>
      </c>
      <c r="AR310" s="53" t="n">
        <v>6435.7669172</v>
      </c>
      <c r="AS310" s="53" t="n">
        <v>7.93250706340943</v>
      </c>
      <c r="AT310" s="53" t="n">
        <v>8.50441157781751</v>
      </c>
      <c r="AU310" s="53" t="n">
        <v>7.81915705337543</v>
      </c>
      <c r="AV310" s="53" t="n">
        <v>5770.7252518</v>
      </c>
      <c r="AW310" s="53" t="n">
        <v>8.82141278171332</v>
      </c>
      <c r="AX310" s="53" t="n">
        <v>7.62560597287191</v>
      </c>
      <c r="AY310" s="53" t="n">
        <v>8.59064734488638</v>
      </c>
      <c r="AZ310" s="53" t="n">
        <v>5401.474515</v>
      </c>
      <c r="BA310" s="53" t="n">
        <v>9.03742600715447</v>
      </c>
      <c r="BB310" s="53" t="n">
        <v>7.13766719547974</v>
      </c>
      <c r="BC310" s="53" t="n">
        <v>8.64826069214665</v>
      </c>
      <c r="BD310" s="53" t="n">
        <v>3082.2022287</v>
      </c>
      <c r="BE310" s="53" t="n">
        <v>11.34537910682</v>
      </c>
      <c r="BF310" s="53" t="n">
        <v>4.07291262349435</v>
      </c>
      <c r="BG310" s="53" t="n">
        <v>11.2130909103898</v>
      </c>
      <c r="BH310" s="53" t="n">
        <v>5732.7221366</v>
      </c>
      <c r="BI310" s="53" t="n">
        <v>8.47320245305387</v>
      </c>
      <c r="BJ310" s="53" t="n">
        <v>7.57538753938013</v>
      </c>
      <c r="BK310" s="53" t="n">
        <v>8.42386333202943</v>
      </c>
    </row>
    <row r="311">
      <c r="A311" s="53" t="s">
        <v>207</v>
      </c>
      <c r="B311" s="53" t="s">
        <v>208</v>
      </c>
      <c r="C311" s="53" t="s">
        <v>16</v>
      </c>
      <c r="D311" s="53" t="n">
        <v>965.9393171</v>
      </c>
      <c r="E311" s="53" t="n">
        <v>35.3259379566602</v>
      </c>
      <c r="F311" s="53" t="n">
        <v>2.99421916741236</v>
      </c>
      <c r="G311" s="53" t="n">
        <v>27.9999644381921</v>
      </c>
      <c r="H311" s="53" t="n">
        <v>2214.1968472</v>
      </c>
      <c r="I311" s="53" t="n">
        <v>27.0453975891131</v>
      </c>
      <c r="J311" s="53" t="n">
        <v>6.86356846951277</v>
      </c>
      <c r="K311" s="53" t="n">
        <v>17.7940059193121</v>
      </c>
      <c r="L311" s="53" t="n">
        <v>2998.3308323</v>
      </c>
      <c r="M311" s="53" t="n">
        <v>27.8555741466925</v>
      </c>
      <c r="N311" s="53" t="n">
        <v>9.2942273799035</v>
      </c>
      <c r="O311" s="53" t="n">
        <v>18.0671358003269</v>
      </c>
      <c r="P311" s="53" t="n">
        <v>2955.3566954</v>
      </c>
      <c r="Q311" s="53" t="n">
        <v>21.2755313220346</v>
      </c>
      <c r="R311" s="53" t="n">
        <v>9.16101612933002</v>
      </c>
      <c r="S311" s="53" t="n">
        <v>12.4529365874405</v>
      </c>
      <c r="T311" s="53" t="n">
        <v>3177.9306017</v>
      </c>
      <c r="U311" s="53" t="n">
        <v>22.5776684903158</v>
      </c>
      <c r="V311" s="53" t="n">
        <v>9.8509508328993</v>
      </c>
      <c r="W311" s="53" t="n">
        <v>13.0125704378136</v>
      </c>
      <c r="X311" s="53" t="n">
        <v>2132.1398852</v>
      </c>
      <c r="Y311" s="53" t="n">
        <v>21.680965130762</v>
      </c>
      <c r="Z311" s="53" t="n">
        <v>6.60920825858598</v>
      </c>
      <c r="AA311" s="53" t="n">
        <v>19.6242833475751</v>
      </c>
      <c r="AB311" s="53" t="n">
        <v>2252.1172166</v>
      </c>
      <c r="AC311" s="53" t="n">
        <v>22.6170702770821</v>
      </c>
      <c r="AD311" s="53" t="n">
        <v>6.98111404911886</v>
      </c>
      <c r="AE311" s="53" t="n">
        <v>16.724181793164</v>
      </c>
      <c r="AF311" s="53" t="n">
        <v>3068.6103979</v>
      </c>
      <c r="AG311" s="53" t="n">
        <v>21.2924343468587</v>
      </c>
      <c r="AH311" s="53" t="n">
        <v>9.51208001171137</v>
      </c>
      <c r="AI311" s="53" t="n">
        <v>15.5283110148256</v>
      </c>
      <c r="AJ311" s="53" t="n">
        <v>2312.7050272</v>
      </c>
      <c r="AK311" s="53" t="n">
        <v>19.2296631931789</v>
      </c>
      <c r="AL311" s="53" t="n">
        <v>7.16892417403926</v>
      </c>
      <c r="AM311" s="53" t="n">
        <v>17.2266823180306</v>
      </c>
      <c r="AN311" s="53" t="n">
        <v>2369.5707517</v>
      </c>
      <c r="AO311" s="53" t="n">
        <v>24.8862385307021</v>
      </c>
      <c r="AP311" s="53" t="n">
        <v>7.34519657464707</v>
      </c>
      <c r="AQ311" s="53" t="n">
        <v>22.1490838743168</v>
      </c>
      <c r="AR311" s="53" t="n">
        <v>1824.394751</v>
      </c>
      <c r="AS311" s="53" t="n">
        <v>22.1513763071566</v>
      </c>
      <c r="AT311" s="53" t="n">
        <v>5.65525974113048</v>
      </c>
      <c r="AU311" s="53" t="n">
        <v>17.0140407469777</v>
      </c>
      <c r="AV311" s="53" t="n">
        <v>1361.3812615</v>
      </c>
      <c r="AW311" s="53" t="n">
        <v>22.9229981750869</v>
      </c>
      <c r="AX311" s="53" t="n">
        <v>4.22001030000243</v>
      </c>
      <c r="AY311" s="53" t="n">
        <v>19.9985038122755</v>
      </c>
      <c r="AZ311" s="53" t="n">
        <v>1281.7745003</v>
      </c>
      <c r="BA311" s="53" t="n">
        <v>27.1514918636783</v>
      </c>
      <c r="BB311" s="53" t="n">
        <v>3.97324522271344</v>
      </c>
      <c r="BC311" s="53" t="n">
        <v>27.361955618913</v>
      </c>
      <c r="BD311" s="53" t="n">
        <v>1162.6048491</v>
      </c>
      <c r="BE311" s="53" t="n">
        <v>28.6161944831288</v>
      </c>
      <c r="BF311" s="53" t="n">
        <v>3.60384307965941</v>
      </c>
      <c r="BG311" s="53" t="n">
        <v>30.2052683465575</v>
      </c>
      <c r="BH311" s="53" t="n">
        <v>2183.0877934</v>
      </c>
      <c r="BI311" s="53" t="n">
        <v>22.3297875958605</v>
      </c>
      <c r="BJ311" s="53" t="n">
        <v>6.76713660933373</v>
      </c>
      <c r="BK311" s="53" t="n">
        <v>19.9192652029662</v>
      </c>
    </row>
    <row r="312">
      <c r="A312" s="53" t="s">
        <v>207</v>
      </c>
      <c r="B312" s="53" t="s">
        <v>208</v>
      </c>
      <c r="C312" s="53" t="s">
        <v>17</v>
      </c>
      <c r="D312" s="53" t="n">
        <v>4820.9555105</v>
      </c>
      <c r="E312" s="53" t="n">
        <v>15.8458445161625</v>
      </c>
      <c r="F312" s="53" t="n">
        <v>3.56458640315993</v>
      </c>
      <c r="G312" s="53" t="n">
        <v>14.2706196090849</v>
      </c>
      <c r="H312" s="53" t="n">
        <v>7220.4610781</v>
      </c>
      <c r="I312" s="53" t="n">
        <v>12.1594038564192</v>
      </c>
      <c r="J312" s="53" t="n">
        <v>5.33876683314827</v>
      </c>
      <c r="K312" s="53" t="n">
        <v>10.6304577916084</v>
      </c>
      <c r="L312" s="53" t="n">
        <v>8438.1164146</v>
      </c>
      <c r="M312" s="53" t="n">
        <v>12.4333792624714</v>
      </c>
      <c r="N312" s="53" t="n">
        <v>6.23909409125501</v>
      </c>
      <c r="O312" s="53" t="n">
        <v>10.3739484548873</v>
      </c>
      <c r="P312" s="53" t="n">
        <v>8311.3325527</v>
      </c>
      <c r="Q312" s="53" t="n">
        <v>11.0739605226963</v>
      </c>
      <c r="R312" s="53" t="n">
        <v>6.14535084278807</v>
      </c>
      <c r="S312" s="53" t="n">
        <v>10.0413981282598</v>
      </c>
      <c r="T312" s="53" t="n">
        <v>9631.3801507</v>
      </c>
      <c r="U312" s="53" t="n">
        <v>8.96247302019947</v>
      </c>
      <c r="V312" s="53" t="n">
        <v>7.12138634220439</v>
      </c>
      <c r="W312" s="53" t="n">
        <v>8.76252651577721</v>
      </c>
      <c r="X312" s="53" t="n">
        <v>11583.6526181</v>
      </c>
      <c r="Y312" s="53" t="n">
        <v>12.3661438394825</v>
      </c>
      <c r="Z312" s="53" t="n">
        <v>8.56488522482233</v>
      </c>
      <c r="AA312" s="53" t="n">
        <v>11.7743638211969</v>
      </c>
      <c r="AB312" s="53" t="n">
        <v>11823.3179737</v>
      </c>
      <c r="AC312" s="53" t="n">
        <v>9.4024954666609</v>
      </c>
      <c r="AD312" s="53" t="n">
        <v>8.74209239174589</v>
      </c>
      <c r="AE312" s="53" t="n">
        <v>8.43444259743116</v>
      </c>
      <c r="AF312" s="53" t="n">
        <v>11982.6347912</v>
      </c>
      <c r="AG312" s="53" t="n">
        <v>9.69618163264331</v>
      </c>
      <c r="AH312" s="53" t="n">
        <v>8.85989031794918</v>
      </c>
      <c r="AI312" s="53" t="n">
        <v>8.68852041410688</v>
      </c>
      <c r="AJ312" s="53" t="n">
        <v>12039.7206217</v>
      </c>
      <c r="AK312" s="53" t="n">
        <v>10.0062434078806</v>
      </c>
      <c r="AL312" s="53" t="n">
        <v>8.90209924826812</v>
      </c>
      <c r="AM312" s="53" t="n">
        <v>9.10746688463219</v>
      </c>
      <c r="AN312" s="53" t="n">
        <v>8977.9819999</v>
      </c>
      <c r="AO312" s="53" t="n">
        <v>10.2715429475637</v>
      </c>
      <c r="AP312" s="53" t="n">
        <v>6.63826755815447</v>
      </c>
      <c r="AQ312" s="53" t="n">
        <v>9.19347681358137</v>
      </c>
      <c r="AR312" s="53" t="n">
        <v>10052.1539657</v>
      </c>
      <c r="AS312" s="53" t="n">
        <v>11.4205152272397</v>
      </c>
      <c r="AT312" s="53" t="n">
        <v>7.43250404832883</v>
      </c>
      <c r="AU312" s="53" t="n">
        <v>10.8456701664495</v>
      </c>
      <c r="AV312" s="53" t="n">
        <v>8107.6305969</v>
      </c>
      <c r="AW312" s="53" t="n">
        <v>9.75525881571879</v>
      </c>
      <c r="AX312" s="53" t="n">
        <v>5.99473480404631</v>
      </c>
      <c r="AY312" s="53" t="n">
        <v>9.46623645223303</v>
      </c>
      <c r="AZ312" s="53" t="n">
        <v>6681.7440044</v>
      </c>
      <c r="BA312" s="53" t="n">
        <v>10.0045811093321</v>
      </c>
      <c r="BB312" s="53" t="n">
        <v>4.94044256903118</v>
      </c>
      <c r="BC312" s="53" t="n">
        <v>10.1935037266228</v>
      </c>
      <c r="BD312" s="53" t="n">
        <v>5344.1214674</v>
      </c>
      <c r="BE312" s="53" t="n">
        <v>14.3890888009706</v>
      </c>
      <c r="BF312" s="53" t="n">
        <v>3.95141226216241</v>
      </c>
      <c r="BG312" s="53" t="n">
        <v>13.7984034356016</v>
      </c>
      <c r="BH312" s="53" t="n">
        <v>10230.6555279</v>
      </c>
      <c r="BI312" s="53" t="n">
        <v>10.6896691747623</v>
      </c>
      <c r="BJ312" s="53" t="n">
        <v>7.5644870629356</v>
      </c>
      <c r="BK312" s="53" t="n">
        <v>10.8574131529381</v>
      </c>
    </row>
    <row r="313">
      <c r="A313" s="53" t="s">
        <v>209</v>
      </c>
      <c r="B313" s="53" t="s">
        <v>210</v>
      </c>
      <c r="C313" s="53" t="s">
        <v>16</v>
      </c>
      <c r="D313" s="53" t="n">
        <v>2490.7838725</v>
      </c>
      <c r="E313" s="53" t="n">
        <v>17.9065199686872</v>
      </c>
      <c r="F313" s="53" t="n">
        <v>8.0052398956861</v>
      </c>
      <c r="G313" s="53" t="n">
        <v>14.6847427112663</v>
      </c>
      <c r="H313" s="53" t="n">
        <v>2583.296166</v>
      </c>
      <c r="I313" s="53" t="n">
        <v>16.6078090433277</v>
      </c>
      <c r="J313" s="53" t="n">
        <v>8.30256922680318</v>
      </c>
      <c r="K313" s="53" t="n">
        <v>12.8195747656471</v>
      </c>
      <c r="L313" s="53" t="n">
        <v>2595.9708509</v>
      </c>
      <c r="M313" s="53" t="n">
        <v>16.7699587292259</v>
      </c>
      <c r="N313" s="53" t="n">
        <v>8.34330495435745</v>
      </c>
      <c r="O313" s="53" t="n">
        <v>13.0815320520633</v>
      </c>
      <c r="P313" s="53" t="n">
        <v>2643.1888727</v>
      </c>
      <c r="Q313" s="53" t="n">
        <v>19.8065773275427</v>
      </c>
      <c r="R313" s="53" t="n">
        <v>8.49506103246685</v>
      </c>
      <c r="S313" s="53" t="n">
        <v>17.5238144932705</v>
      </c>
      <c r="T313" s="53" t="n">
        <v>2307.9299398</v>
      </c>
      <c r="U313" s="53" t="n">
        <v>23.0472911879826</v>
      </c>
      <c r="V313" s="53" t="n">
        <v>7.41755759482716</v>
      </c>
      <c r="W313" s="53" t="n">
        <v>19.4929799208148</v>
      </c>
      <c r="X313" s="53" t="n">
        <v>3193.9788881</v>
      </c>
      <c r="Y313" s="53" t="n">
        <v>19.1339715632873</v>
      </c>
      <c r="Z313" s="53" t="n">
        <v>10.2652693006777</v>
      </c>
      <c r="AA313" s="53" t="n">
        <v>13.2996686799617</v>
      </c>
      <c r="AB313" s="53" t="n">
        <v>3186.208902</v>
      </c>
      <c r="AC313" s="53" t="n">
        <v>17.2762841866882</v>
      </c>
      <c r="AD313" s="53" t="n">
        <v>10.2402970004298</v>
      </c>
      <c r="AE313" s="53" t="n">
        <v>14.5124505279635</v>
      </c>
      <c r="AF313" s="53" t="n">
        <v>2052.4454744</v>
      </c>
      <c r="AG313" s="53" t="n">
        <v>19.293799159651</v>
      </c>
      <c r="AH313" s="53" t="n">
        <v>6.59644482879045</v>
      </c>
      <c r="AI313" s="53" t="n">
        <v>16.89175042032</v>
      </c>
      <c r="AJ313" s="53" t="n">
        <v>2507.4618132</v>
      </c>
      <c r="AK313" s="53" t="n">
        <v>17.2050137229123</v>
      </c>
      <c r="AL313" s="53" t="n">
        <v>8.05884186322074</v>
      </c>
      <c r="AM313" s="53" t="n">
        <v>14.7564996508693</v>
      </c>
      <c r="AN313" s="53" t="n">
        <v>1564.155897</v>
      </c>
      <c r="AO313" s="53" t="n">
        <v>25.1784991830811</v>
      </c>
      <c r="AP313" s="53" t="n">
        <v>5.02710946862255</v>
      </c>
      <c r="AQ313" s="53" t="n">
        <v>25.2495953552128</v>
      </c>
      <c r="AR313" s="53" t="n">
        <v>1786.0419167</v>
      </c>
      <c r="AS313" s="53" t="n">
        <v>28.8028126837865</v>
      </c>
      <c r="AT313" s="53" t="n">
        <v>5.7402387115121</v>
      </c>
      <c r="AU313" s="53" t="n">
        <v>25.3810486282398</v>
      </c>
      <c r="AV313" s="53" t="n">
        <v>1405.4235727</v>
      </c>
      <c r="AW313" s="53" t="n">
        <v>23.4336866466265</v>
      </c>
      <c r="AX313" s="53" t="n">
        <v>4.5169526664806</v>
      </c>
      <c r="AY313" s="53" t="n">
        <v>20.6733395399049</v>
      </c>
      <c r="AZ313" s="53" t="n">
        <v>1167.3116199</v>
      </c>
      <c r="BA313" s="53" t="n">
        <v>21.0573421950702</v>
      </c>
      <c r="BB313" s="53" t="n">
        <v>3.75167418317281</v>
      </c>
      <c r="BC313" s="53" t="n">
        <v>19.7459715157741</v>
      </c>
      <c r="BD313" s="53" t="n">
        <v>571.4202196</v>
      </c>
      <c r="BE313" s="53" t="n">
        <v>28.3256997797876</v>
      </c>
      <c r="BF313" s="53" t="n">
        <v>1.8365125893289</v>
      </c>
      <c r="BG313" s="53" t="n">
        <v>28.364716190312</v>
      </c>
      <c r="BH313" s="53" t="n">
        <v>1058.8008621</v>
      </c>
      <c r="BI313" s="53" t="n">
        <v>28.3038435806034</v>
      </c>
      <c r="BJ313" s="53" t="n">
        <v>3.40292668362368</v>
      </c>
      <c r="BK313" s="53" t="n">
        <v>25.9043739826615</v>
      </c>
    </row>
    <row r="314">
      <c r="A314" s="53" t="s">
        <v>209</v>
      </c>
      <c r="B314" s="53" t="s">
        <v>210</v>
      </c>
      <c r="C314" s="53" t="s">
        <v>17</v>
      </c>
      <c r="D314" s="53" t="n">
        <v>6099.7506776</v>
      </c>
      <c r="E314" s="53" t="n">
        <v>12.84799157232</v>
      </c>
      <c r="F314" s="53" t="n">
        <v>5.51970771406379</v>
      </c>
      <c r="G314" s="53" t="n">
        <v>11.5456599198755</v>
      </c>
      <c r="H314" s="53" t="n">
        <v>7923.7737786</v>
      </c>
      <c r="I314" s="53" t="n">
        <v>8.93717669320242</v>
      </c>
      <c r="J314" s="53" t="n">
        <v>7.17027917400773</v>
      </c>
      <c r="K314" s="53" t="n">
        <v>8.90968537060863</v>
      </c>
      <c r="L314" s="53" t="n">
        <v>6506.424655</v>
      </c>
      <c r="M314" s="53" t="n">
        <v>11.9378020563991</v>
      </c>
      <c r="N314" s="53" t="n">
        <v>5.88770988477661</v>
      </c>
      <c r="O314" s="53" t="n">
        <v>10.3387734056118</v>
      </c>
      <c r="P314" s="53" t="n">
        <v>8213.0679109</v>
      </c>
      <c r="Q314" s="53" t="n">
        <v>10.8831354333688</v>
      </c>
      <c r="R314" s="53" t="n">
        <v>7.43206348915256</v>
      </c>
      <c r="S314" s="53" t="n">
        <v>8.24378284031884</v>
      </c>
      <c r="T314" s="53" t="n">
        <v>11550.8132754</v>
      </c>
      <c r="U314" s="53" t="n">
        <v>9.93510335559417</v>
      </c>
      <c r="V314" s="53" t="n">
        <v>10.4524129771517</v>
      </c>
      <c r="W314" s="53" t="n">
        <v>7.77043232074056</v>
      </c>
      <c r="X314" s="53" t="n">
        <v>10874.8028734</v>
      </c>
      <c r="Y314" s="53" t="n">
        <v>9.31125833500697</v>
      </c>
      <c r="Z314" s="53" t="n">
        <v>9.84068636274929</v>
      </c>
      <c r="AA314" s="53" t="n">
        <v>8.4008457869045</v>
      </c>
      <c r="AB314" s="53" t="n">
        <v>9286.895684</v>
      </c>
      <c r="AC314" s="53" t="n">
        <v>8.99101051320113</v>
      </c>
      <c r="AD314" s="53" t="n">
        <v>8.4037778683193</v>
      </c>
      <c r="AE314" s="53" t="n">
        <v>8.61879442445629</v>
      </c>
      <c r="AF314" s="53" t="n">
        <v>8737.410614</v>
      </c>
      <c r="AG314" s="53" t="n">
        <v>10.579166928536</v>
      </c>
      <c r="AH314" s="53" t="n">
        <v>7.9065449255402</v>
      </c>
      <c r="AI314" s="53" t="n">
        <v>9.19012013759517</v>
      </c>
      <c r="AJ314" s="53" t="n">
        <v>8079.7256172</v>
      </c>
      <c r="AK314" s="53" t="n">
        <v>11.4378928595227</v>
      </c>
      <c r="AL314" s="53" t="n">
        <v>7.31140110046679</v>
      </c>
      <c r="AM314" s="53" t="n">
        <v>10.1246405581825</v>
      </c>
      <c r="AN314" s="53" t="n">
        <v>6909.6270327</v>
      </c>
      <c r="AO314" s="53" t="n">
        <v>11.3685816363332</v>
      </c>
      <c r="AP314" s="53" t="n">
        <v>6.25257058026248</v>
      </c>
      <c r="AQ314" s="53" t="n">
        <v>10.0417520360192</v>
      </c>
      <c r="AR314" s="53" t="n">
        <v>8913.2452894</v>
      </c>
      <c r="AS314" s="53" t="n">
        <v>10.6697249980869</v>
      </c>
      <c r="AT314" s="53" t="n">
        <v>8.06565897224532</v>
      </c>
      <c r="AU314" s="53" t="n">
        <v>9.64908456005516</v>
      </c>
      <c r="AV314" s="53" t="n">
        <v>5554.2319894</v>
      </c>
      <c r="AW314" s="53" t="n">
        <v>10.6082340731947</v>
      </c>
      <c r="AX314" s="53" t="n">
        <v>5.02606397834831</v>
      </c>
      <c r="AY314" s="53" t="n">
        <v>10.4418800591843</v>
      </c>
      <c r="AZ314" s="53" t="n">
        <v>4251.3097272</v>
      </c>
      <c r="BA314" s="53" t="n">
        <v>11.8210935323926</v>
      </c>
      <c r="BB314" s="53" t="n">
        <v>3.84704036876031</v>
      </c>
      <c r="BC314" s="53" t="n">
        <v>12.6833815782226</v>
      </c>
      <c r="BD314" s="53" t="n">
        <v>3647.6167157</v>
      </c>
      <c r="BE314" s="53" t="n">
        <v>13.5624165210149</v>
      </c>
      <c r="BF314" s="53" t="n">
        <v>3.30075427468441</v>
      </c>
      <c r="BG314" s="53" t="n">
        <v>14.0492548267711</v>
      </c>
      <c r="BH314" s="53" t="n">
        <v>3959.8852943</v>
      </c>
      <c r="BI314" s="53" t="n">
        <v>11.285357226214</v>
      </c>
      <c r="BJ314" s="53" t="n">
        <v>3.58332832947124</v>
      </c>
      <c r="BK314" s="53" t="n">
        <v>12.1819982500784</v>
      </c>
    </row>
    <row r="315">
      <c r="A315" s="53" t="s">
        <v>211</v>
      </c>
      <c r="B315" s="53" t="s">
        <v>212</v>
      </c>
      <c r="C315" s="53" t="s">
        <v>16</v>
      </c>
      <c r="D315" s="53" t="n">
        <v>1058.8224004</v>
      </c>
      <c r="E315" s="53" t="n">
        <v>32.7570811580915</v>
      </c>
      <c r="F315" s="53" t="n">
        <v>4.23157525923228</v>
      </c>
      <c r="G315" s="53" t="n">
        <v>23.905465286656</v>
      </c>
      <c r="H315" s="53" t="n">
        <v>1836.4333228</v>
      </c>
      <c r="I315" s="53" t="n">
        <v>28.2454950554512</v>
      </c>
      <c r="J315" s="53" t="n">
        <v>7.33929109457307</v>
      </c>
      <c r="K315" s="53" t="n">
        <v>19.595544521735</v>
      </c>
      <c r="L315" s="53" t="n">
        <v>2183.190006</v>
      </c>
      <c r="M315" s="53" t="n">
        <v>20.7088070090679</v>
      </c>
      <c r="N315" s="53" t="n">
        <v>8.72510140709407</v>
      </c>
      <c r="O315" s="53" t="n">
        <v>14.3404043139814</v>
      </c>
      <c r="P315" s="53" t="n">
        <v>1196.9728161</v>
      </c>
      <c r="Q315" s="53" t="n">
        <v>23.1106739159387</v>
      </c>
      <c r="R315" s="53" t="n">
        <v>4.78369229123682</v>
      </c>
      <c r="S315" s="53" t="n">
        <v>19.8270005648</v>
      </c>
      <c r="T315" s="53" t="n">
        <v>2509.1166147</v>
      </c>
      <c r="U315" s="53" t="n">
        <v>18.4557485518686</v>
      </c>
      <c r="V315" s="53" t="n">
        <v>10.0276644933863</v>
      </c>
      <c r="W315" s="53" t="n">
        <v>12.5456422585427</v>
      </c>
      <c r="X315" s="53" t="n">
        <v>2495.3468458</v>
      </c>
      <c r="Y315" s="53" t="n">
        <v>20.4503520874853</v>
      </c>
      <c r="Z315" s="53" t="n">
        <v>9.97263372204963</v>
      </c>
      <c r="AA315" s="53" t="n">
        <v>14.5246424306293</v>
      </c>
      <c r="AB315" s="53" t="n">
        <v>1957.1301176</v>
      </c>
      <c r="AC315" s="53" t="n">
        <v>23.6738156271478</v>
      </c>
      <c r="AD315" s="53" t="n">
        <v>7.82165487017072</v>
      </c>
      <c r="AE315" s="53" t="n">
        <v>17.5295463498721</v>
      </c>
      <c r="AF315" s="53" t="n">
        <v>1813.0693936</v>
      </c>
      <c r="AG315" s="53" t="n">
        <v>22.6767649602295</v>
      </c>
      <c r="AH315" s="53" t="n">
        <v>7.24591733829078</v>
      </c>
      <c r="AI315" s="53" t="n">
        <v>16.7699698055389</v>
      </c>
      <c r="AJ315" s="53" t="n">
        <v>1587.4821304</v>
      </c>
      <c r="AK315" s="53" t="n">
        <v>21.8486010315918</v>
      </c>
      <c r="AL315" s="53" t="n">
        <v>6.34435964420118</v>
      </c>
      <c r="AM315" s="53" t="n">
        <v>19.5880054746225</v>
      </c>
      <c r="AN315" s="53" t="n">
        <v>1742.459303</v>
      </c>
      <c r="AO315" s="53" t="n">
        <v>21.9367679160004</v>
      </c>
      <c r="AP315" s="53" t="n">
        <v>6.96372467564761</v>
      </c>
      <c r="AQ315" s="53" t="n">
        <v>21.9583401607038</v>
      </c>
      <c r="AR315" s="53" t="n">
        <v>1703.5376759</v>
      </c>
      <c r="AS315" s="53" t="n">
        <v>18.8078023064526</v>
      </c>
      <c r="AT315" s="53" t="n">
        <v>6.80817470407239</v>
      </c>
      <c r="AU315" s="53" t="n">
        <v>15.5898975748634</v>
      </c>
      <c r="AV315" s="53" t="n">
        <v>1562.2441311</v>
      </c>
      <c r="AW315" s="53" t="n">
        <v>19.3934081230988</v>
      </c>
      <c r="AX315" s="53" t="n">
        <v>6.2434961817451</v>
      </c>
      <c r="AY315" s="53" t="n">
        <v>18.4427124033708</v>
      </c>
      <c r="AZ315" s="53" t="n">
        <v>922.3012279</v>
      </c>
      <c r="BA315" s="53" t="n">
        <v>28.2570098405591</v>
      </c>
      <c r="BB315" s="53" t="n">
        <v>3.68596948465276</v>
      </c>
      <c r="BC315" s="53" t="n">
        <v>27.0778675383107</v>
      </c>
      <c r="BD315" s="53" t="n">
        <v>842.8879072</v>
      </c>
      <c r="BE315" s="53" t="n">
        <v>25.6574034394482</v>
      </c>
      <c r="BF315" s="53" t="n">
        <v>3.3685947832858</v>
      </c>
      <c r="BG315" s="53" t="n">
        <v>25.4085092285294</v>
      </c>
      <c r="BH315" s="53" t="n">
        <v>1610.9503135</v>
      </c>
      <c r="BI315" s="53" t="n">
        <v>18.3292674713107</v>
      </c>
      <c r="BJ315" s="53" t="n">
        <v>6.43815005036144</v>
      </c>
      <c r="BK315" s="53" t="n">
        <v>17.0478916233077</v>
      </c>
    </row>
    <row r="316">
      <c r="A316" s="53" t="s">
        <v>211</v>
      </c>
      <c r="B316" s="53" t="s">
        <v>212</v>
      </c>
      <c r="C316" s="53" t="s">
        <v>17</v>
      </c>
      <c r="D316" s="53" t="n">
        <v>5193.9815269</v>
      </c>
      <c r="E316" s="53" t="n">
        <v>11.6557442935341</v>
      </c>
      <c r="F316" s="53" t="n">
        <v>4.63470864829154</v>
      </c>
      <c r="G316" s="53" t="n">
        <v>11.025770143965</v>
      </c>
      <c r="H316" s="53" t="n">
        <v>6123.5587341</v>
      </c>
      <c r="I316" s="53" t="n">
        <v>10.8567522150854</v>
      </c>
      <c r="J316" s="53" t="n">
        <v>5.46419167574388</v>
      </c>
      <c r="K316" s="53" t="n">
        <v>9.44910318022256</v>
      </c>
      <c r="L316" s="53" t="n">
        <v>6834.0140107</v>
      </c>
      <c r="M316" s="53" t="n">
        <v>10.0815005163688</v>
      </c>
      <c r="N316" s="53" t="n">
        <v>6.09814718706578</v>
      </c>
      <c r="O316" s="53" t="n">
        <v>8.3704570301678</v>
      </c>
      <c r="P316" s="53" t="n">
        <v>6593.259401</v>
      </c>
      <c r="Q316" s="53" t="n">
        <v>9.34320027876878</v>
      </c>
      <c r="R316" s="53" t="n">
        <v>5.88331633602912</v>
      </c>
      <c r="S316" s="53" t="n">
        <v>8.47991280924482</v>
      </c>
      <c r="T316" s="53" t="n">
        <v>10546.6511689</v>
      </c>
      <c r="U316" s="53" t="n">
        <v>7.9321497569235</v>
      </c>
      <c r="V316" s="53" t="n">
        <v>9.4110183353288</v>
      </c>
      <c r="W316" s="53" t="n">
        <v>6.86419917261023</v>
      </c>
      <c r="X316" s="53" t="n">
        <v>11081.0103083</v>
      </c>
      <c r="Y316" s="53" t="n">
        <v>7.96592579190176</v>
      </c>
      <c r="Z316" s="53" t="n">
        <v>9.8878392311761</v>
      </c>
      <c r="AA316" s="53" t="n">
        <v>7.13874350287498</v>
      </c>
      <c r="AB316" s="53" t="n">
        <v>9151.2989032</v>
      </c>
      <c r="AC316" s="53" t="n">
        <v>8.9293792334597</v>
      </c>
      <c r="AD316" s="53" t="n">
        <v>8.16591355785516</v>
      </c>
      <c r="AE316" s="53" t="n">
        <v>8.13822164371635</v>
      </c>
      <c r="AF316" s="53" t="n">
        <v>7806.8435667</v>
      </c>
      <c r="AG316" s="53" t="n">
        <v>9.91858602262406</v>
      </c>
      <c r="AH316" s="53" t="n">
        <v>6.96622527574506</v>
      </c>
      <c r="AI316" s="53" t="n">
        <v>9.17780839455961</v>
      </c>
      <c r="AJ316" s="53" t="n">
        <v>8372.5362469</v>
      </c>
      <c r="AK316" s="53" t="n">
        <v>9.51330155508509</v>
      </c>
      <c r="AL316" s="53" t="n">
        <v>7.47100580752392</v>
      </c>
      <c r="AM316" s="53" t="n">
        <v>8.00655449514326</v>
      </c>
      <c r="AN316" s="53" t="n">
        <v>7716.049902</v>
      </c>
      <c r="AO316" s="53" t="n">
        <v>9.19028752510342</v>
      </c>
      <c r="AP316" s="53" t="n">
        <v>6.88520800973905</v>
      </c>
      <c r="AQ316" s="53" t="n">
        <v>8.78808769559081</v>
      </c>
      <c r="AR316" s="53" t="n">
        <v>7549.2356073</v>
      </c>
      <c r="AS316" s="53" t="n">
        <v>9.49925268226348</v>
      </c>
      <c r="AT316" s="53" t="n">
        <v>6.73635579486292</v>
      </c>
      <c r="AU316" s="53" t="n">
        <v>9.03026264377976</v>
      </c>
      <c r="AV316" s="53" t="n">
        <v>5930.7328266</v>
      </c>
      <c r="AW316" s="53" t="n">
        <v>11.5024557931747</v>
      </c>
      <c r="AX316" s="53" t="n">
        <v>5.29212870315216</v>
      </c>
      <c r="AY316" s="53" t="n">
        <v>10.6370630620185</v>
      </c>
      <c r="AZ316" s="53" t="n">
        <v>5628.1030502</v>
      </c>
      <c r="BA316" s="53" t="n">
        <v>11.1766665440513</v>
      </c>
      <c r="BB316" s="53" t="n">
        <v>5.02208522405093</v>
      </c>
      <c r="BC316" s="53" t="n">
        <v>11.189600988851</v>
      </c>
      <c r="BD316" s="53" t="n">
        <v>4727.3002922</v>
      </c>
      <c r="BE316" s="53" t="n">
        <v>10.9761784747223</v>
      </c>
      <c r="BF316" s="53" t="n">
        <v>4.21827829649736</v>
      </c>
      <c r="BG316" s="53" t="n">
        <v>11.0205504574082</v>
      </c>
      <c r="BH316" s="53" t="n">
        <v>8812.4802518</v>
      </c>
      <c r="BI316" s="53" t="n">
        <v>9.11390215370886</v>
      </c>
      <c r="BJ316" s="53" t="n">
        <v>7.86357791693822</v>
      </c>
      <c r="BK316" s="53" t="n">
        <v>8.9598644320222</v>
      </c>
    </row>
    <row r="317">
      <c r="A317" s="53" t="s">
        <v>213</v>
      </c>
      <c r="B317" s="53" t="s">
        <v>214</v>
      </c>
      <c r="C317" s="53" t="s">
        <v>16</v>
      </c>
      <c r="D317" s="53" t="n">
        <v>1266.4653737</v>
      </c>
      <c r="E317" s="53" t="n">
        <v>14.0587036884325</v>
      </c>
      <c r="F317" s="53" t="n">
        <v>9.94037702687463</v>
      </c>
      <c r="G317" s="53" t="n">
        <v>10.5641910452595</v>
      </c>
      <c r="H317" s="53" t="n">
        <v>959.3776618</v>
      </c>
      <c r="I317" s="53" t="n">
        <v>12.2940699501884</v>
      </c>
      <c r="J317" s="53" t="n">
        <v>7.53007217370037</v>
      </c>
      <c r="K317" s="53" t="n">
        <v>10.9214639738145</v>
      </c>
      <c r="L317" s="53" t="n">
        <v>893.1109207</v>
      </c>
      <c r="M317" s="53" t="n">
        <v>14.4640289229306</v>
      </c>
      <c r="N317" s="53" t="n">
        <v>7.0099502623118</v>
      </c>
      <c r="O317" s="53" t="n">
        <v>12.6523072987697</v>
      </c>
      <c r="P317" s="53" t="n">
        <v>943.9349261</v>
      </c>
      <c r="Q317" s="53" t="n">
        <v>12.3361789521797</v>
      </c>
      <c r="R317" s="53" t="n">
        <v>7.40886347871971</v>
      </c>
      <c r="S317" s="53" t="n">
        <v>10.3671645887397</v>
      </c>
      <c r="T317" s="53" t="n">
        <v>1359.5525931</v>
      </c>
      <c r="U317" s="53" t="n">
        <v>18.3422428264276</v>
      </c>
      <c r="V317" s="53" t="n">
        <v>10.6710105494604</v>
      </c>
      <c r="W317" s="53" t="n">
        <v>13.4022703079755</v>
      </c>
      <c r="X317" s="53" t="n">
        <v>1368.0861932</v>
      </c>
      <c r="Y317" s="53" t="n">
        <v>12.9112846207316</v>
      </c>
      <c r="Z317" s="53" t="n">
        <v>10.7379900375318</v>
      </c>
      <c r="AA317" s="53" t="n">
        <v>9.02836289309801</v>
      </c>
      <c r="AB317" s="53" t="n">
        <v>1351.1029933</v>
      </c>
      <c r="AC317" s="53" t="n">
        <v>14.1696427060379</v>
      </c>
      <c r="AD317" s="53" t="n">
        <v>10.6046903724683</v>
      </c>
      <c r="AE317" s="53" t="n">
        <v>11.6735486214594</v>
      </c>
      <c r="AF317" s="53" t="n">
        <v>935.6368177</v>
      </c>
      <c r="AG317" s="53" t="n">
        <v>13.0436558956896</v>
      </c>
      <c r="AH317" s="53" t="n">
        <v>7.34373234460517</v>
      </c>
      <c r="AI317" s="53" t="n">
        <v>11.3833691408363</v>
      </c>
      <c r="AJ317" s="53" t="n">
        <v>749.3918468</v>
      </c>
      <c r="AK317" s="53" t="n">
        <v>13.1845023035914</v>
      </c>
      <c r="AL317" s="53" t="n">
        <v>5.88191169908957</v>
      </c>
      <c r="AM317" s="53" t="n">
        <v>12.2206850312697</v>
      </c>
      <c r="AN317" s="53" t="n">
        <v>700.3566492</v>
      </c>
      <c r="AO317" s="53" t="n">
        <v>15.8812193794836</v>
      </c>
      <c r="AP317" s="53" t="n">
        <v>5.49703868017136</v>
      </c>
      <c r="AQ317" s="53" t="n">
        <v>14.8483617280767</v>
      </c>
      <c r="AR317" s="53" t="n">
        <v>531.137816</v>
      </c>
      <c r="AS317" s="53" t="n">
        <v>18.2087984959625</v>
      </c>
      <c r="AT317" s="53" t="n">
        <v>4.16885471479256</v>
      </c>
      <c r="AU317" s="53" t="n">
        <v>17.2950602608288</v>
      </c>
      <c r="AV317" s="53" t="n">
        <v>660.1483256</v>
      </c>
      <c r="AW317" s="53" t="n">
        <v>14.6562975930539</v>
      </c>
      <c r="AX317" s="53" t="n">
        <v>5.18144703076456</v>
      </c>
      <c r="AY317" s="53" t="n">
        <v>14.7623199909072</v>
      </c>
      <c r="AZ317" s="53" t="n">
        <v>401.7516649</v>
      </c>
      <c r="BA317" s="53" t="n">
        <v>16.5610953773267</v>
      </c>
      <c r="BB317" s="53" t="n">
        <v>3.15331402122218</v>
      </c>
      <c r="BC317" s="53" t="n">
        <v>16.666906639641</v>
      </c>
      <c r="BD317" s="53" t="n">
        <v>297.369555</v>
      </c>
      <c r="BE317" s="53" t="n">
        <v>23.6834156365829</v>
      </c>
      <c r="BF317" s="53" t="n">
        <v>2.33402788137668</v>
      </c>
      <c r="BG317" s="53" t="n">
        <v>23.3750649171328</v>
      </c>
      <c r="BH317" s="53" t="n">
        <v>323.1937469</v>
      </c>
      <c r="BI317" s="53" t="n">
        <v>22.8774441070262</v>
      </c>
      <c r="BJ317" s="53" t="n">
        <v>2.53671972691084</v>
      </c>
      <c r="BK317" s="53" t="n">
        <v>23.1096187978863</v>
      </c>
    </row>
    <row r="318">
      <c r="A318" s="53" t="s">
        <v>213</v>
      </c>
      <c r="B318" s="53" t="s">
        <v>214</v>
      </c>
      <c r="C318" s="53" t="s">
        <v>17</v>
      </c>
      <c r="D318" s="53" t="n">
        <v>1172.306402</v>
      </c>
      <c r="E318" s="53" t="n">
        <v>10.4534448231245</v>
      </c>
      <c r="F318" s="53" t="n">
        <v>5.36294371391686</v>
      </c>
      <c r="G318" s="53" t="n">
        <v>9.7295314143565</v>
      </c>
      <c r="H318" s="53" t="n">
        <v>1432.8087218</v>
      </c>
      <c r="I318" s="53" t="n">
        <v>8.95914719177326</v>
      </c>
      <c r="J318" s="53" t="n">
        <v>6.55466225784763</v>
      </c>
      <c r="K318" s="53" t="n">
        <v>7.99252087757595</v>
      </c>
      <c r="L318" s="53" t="n">
        <v>1367.9309193</v>
      </c>
      <c r="M318" s="53" t="n">
        <v>12.2357688485848</v>
      </c>
      <c r="N318" s="53" t="n">
        <v>6.25786612801628</v>
      </c>
      <c r="O318" s="53" t="n">
        <v>11.1899376086105</v>
      </c>
      <c r="P318" s="53" t="n">
        <v>1429.9495658</v>
      </c>
      <c r="Q318" s="53" t="n">
        <v>11.6675197879568</v>
      </c>
      <c r="R318" s="53" t="n">
        <v>6.54158249246279</v>
      </c>
      <c r="S318" s="53" t="n">
        <v>9.29155736101919</v>
      </c>
      <c r="T318" s="53" t="n">
        <v>2056.5629161</v>
      </c>
      <c r="U318" s="53" t="n">
        <v>9.57461376798784</v>
      </c>
      <c r="V318" s="53" t="n">
        <v>9.40814717411482</v>
      </c>
      <c r="W318" s="53" t="n">
        <v>7.33996537651569</v>
      </c>
      <c r="X318" s="53" t="n">
        <v>2202.9365609</v>
      </c>
      <c r="Y318" s="53" t="n">
        <v>9.67362739304876</v>
      </c>
      <c r="Z318" s="53" t="n">
        <v>10.0777618899639</v>
      </c>
      <c r="AA318" s="53" t="n">
        <v>8.78641246232171</v>
      </c>
      <c r="AB318" s="53" t="n">
        <v>1932.6853002</v>
      </c>
      <c r="AC318" s="53" t="n">
        <v>8.5255993484766</v>
      </c>
      <c r="AD318" s="53" t="n">
        <v>8.84144491918172</v>
      </c>
      <c r="AE318" s="53" t="n">
        <v>7.26054925960088</v>
      </c>
      <c r="AF318" s="53" t="n">
        <v>1480.2210493</v>
      </c>
      <c r="AG318" s="53" t="n">
        <v>10.1263242666029</v>
      </c>
      <c r="AH318" s="53" t="n">
        <v>6.77155917429755</v>
      </c>
      <c r="AI318" s="53" t="n">
        <v>8.87815317583329</v>
      </c>
      <c r="AJ318" s="53" t="n">
        <v>1484.127915</v>
      </c>
      <c r="AK318" s="53" t="n">
        <v>10.1790597565505</v>
      </c>
      <c r="AL318" s="53" t="n">
        <v>6.78943189154211</v>
      </c>
      <c r="AM318" s="53" t="n">
        <v>9.59549935402868</v>
      </c>
      <c r="AN318" s="53" t="n">
        <v>1518.6007604</v>
      </c>
      <c r="AO318" s="53" t="n">
        <v>9.92188905008755</v>
      </c>
      <c r="AP318" s="53" t="n">
        <v>6.94713462968578</v>
      </c>
      <c r="AQ318" s="53" t="n">
        <v>8.372725705494</v>
      </c>
      <c r="AR318" s="53" t="n">
        <v>1770.7160972</v>
      </c>
      <c r="AS318" s="53" t="n">
        <v>11.8941559286345</v>
      </c>
      <c r="AT318" s="53" t="n">
        <v>8.10048528815432</v>
      </c>
      <c r="AU318" s="53" t="n">
        <v>9.74405289746719</v>
      </c>
      <c r="AV318" s="53" t="n">
        <v>1054.4782911</v>
      </c>
      <c r="AW318" s="53" t="n">
        <v>11.9678783909197</v>
      </c>
      <c r="AX318" s="53" t="n">
        <v>4.82391609656716</v>
      </c>
      <c r="AY318" s="53" t="n">
        <v>11.6944224099394</v>
      </c>
      <c r="AZ318" s="53" t="n">
        <v>961.7510876</v>
      </c>
      <c r="BA318" s="53" t="n">
        <v>11.8210207862972</v>
      </c>
      <c r="BB318" s="53" t="n">
        <v>4.39971746362357</v>
      </c>
      <c r="BC318" s="53" t="n">
        <v>11.2808114846398</v>
      </c>
      <c r="BD318" s="53" t="n">
        <v>716.9909164</v>
      </c>
      <c r="BE318" s="53" t="n">
        <v>15.110440815079</v>
      </c>
      <c r="BF318" s="53" t="n">
        <v>3.28001444117582</v>
      </c>
      <c r="BG318" s="53" t="n">
        <v>15.2211322448447</v>
      </c>
      <c r="BH318" s="53" t="n">
        <v>1277.316413</v>
      </c>
      <c r="BI318" s="53" t="n">
        <v>12.1915141180453</v>
      </c>
      <c r="BJ318" s="53" t="n">
        <v>5.84333243944971</v>
      </c>
      <c r="BK318" s="53" t="n">
        <v>12.5956640901823</v>
      </c>
    </row>
    <row r="319">
      <c r="A319" s="53" t="s">
        <v>215</v>
      </c>
      <c r="B319" s="53" t="s">
        <v>216</v>
      </c>
      <c r="C319" s="53" t="s">
        <v>16</v>
      </c>
      <c r="D319" s="53" t="n">
        <v>1083.6943232</v>
      </c>
      <c r="E319" s="53" t="n">
        <v>22.6533176071414</v>
      </c>
      <c r="F319" s="53" t="n">
        <v>6.49459816410119</v>
      </c>
      <c r="G319" s="53" t="n">
        <v>18.2874113544852</v>
      </c>
      <c r="H319" s="53" t="n">
        <v>1077.3216882</v>
      </c>
      <c r="I319" s="53" t="n">
        <v>21.8255685325726</v>
      </c>
      <c r="J319" s="53" t="n">
        <v>6.45640685619688</v>
      </c>
      <c r="K319" s="53" t="n">
        <v>17.7545350401626</v>
      </c>
      <c r="L319" s="53" t="n">
        <v>1168.423015</v>
      </c>
      <c r="M319" s="53" t="n">
        <v>18.3598869242029</v>
      </c>
      <c r="N319" s="53" t="n">
        <v>7.00237862804796</v>
      </c>
      <c r="O319" s="53" t="n">
        <v>15.1183585983072</v>
      </c>
      <c r="P319" s="53" t="n">
        <v>1241.7534772</v>
      </c>
      <c r="Q319" s="53" t="n">
        <v>17.7546628139643</v>
      </c>
      <c r="R319" s="53" t="n">
        <v>7.4418493117833</v>
      </c>
      <c r="S319" s="53" t="n">
        <v>14.8353663951956</v>
      </c>
      <c r="T319" s="53" t="n">
        <v>1459.2316997</v>
      </c>
      <c r="U319" s="53" t="n">
        <v>16.0956063146181</v>
      </c>
      <c r="V319" s="53" t="n">
        <v>8.74519992859725</v>
      </c>
      <c r="W319" s="53" t="n">
        <v>14.8487611635574</v>
      </c>
      <c r="X319" s="53" t="n">
        <v>1537.1578807</v>
      </c>
      <c r="Y319" s="53" t="n">
        <v>21.3717252624124</v>
      </c>
      <c r="Z319" s="53" t="n">
        <v>9.21221283179635</v>
      </c>
      <c r="AA319" s="53" t="n">
        <v>16.9371432998007</v>
      </c>
      <c r="AB319" s="53" t="n">
        <v>1203.2036857</v>
      </c>
      <c r="AC319" s="53" t="n">
        <v>20.6433230530896</v>
      </c>
      <c r="AD319" s="53" t="n">
        <v>7.21081976798807</v>
      </c>
      <c r="AE319" s="53" t="n">
        <v>14.961086152354</v>
      </c>
      <c r="AF319" s="53" t="n">
        <v>1286.7481017</v>
      </c>
      <c r="AG319" s="53" t="n">
        <v>18.4811618786261</v>
      </c>
      <c r="AH319" s="53" t="n">
        <v>7.71150284730172</v>
      </c>
      <c r="AI319" s="53" t="n">
        <v>17.166308575812</v>
      </c>
      <c r="AJ319" s="53" t="n">
        <v>1338.6421155</v>
      </c>
      <c r="AK319" s="53" t="n">
        <v>16.3794432769773</v>
      </c>
      <c r="AL319" s="53" t="n">
        <v>8.02250453803506</v>
      </c>
      <c r="AM319" s="53" t="n">
        <v>15.9508306899879</v>
      </c>
      <c r="AN319" s="53" t="n">
        <v>943.5738865</v>
      </c>
      <c r="AO319" s="53" t="n">
        <v>21.4052941262122</v>
      </c>
      <c r="AP319" s="53" t="n">
        <v>5.65485404856712</v>
      </c>
      <c r="AQ319" s="53" t="n">
        <v>19.5479471195425</v>
      </c>
      <c r="AR319" s="53" t="n">
        <v>1364.3110102</v>
      </c>
      <c r="AS319" s="53" t="n">
        <v>16.5245444115245</v>
      </c>
      <c r="AT319" s="53" t="n">
        <v>8.17633865234588</v>
      </c>
      <c r="AU319" s="53" t="n">
        <v>16.0145646776263</v>
      </c>
      <c r="AV319" s="53" t="n">
        <v>869.2782621</v>
      </c>
      <c r="AW319" s="53" t="n">
        <v>19.9409784636043</v>
      </c>
      <c r="AX319" s="53" t="n">
        <v>5.20959913166013</v>
      </c>
      <c r="AY319" s="53" t="n">
        <v>18.2571004032762</v>
      </c>
      <c r="AZ319" s="53" t="n">
        <v>823.984455</v>
      </c>
      <c r="BA319" s="53" t="n">
        <v>23.0602897384902</v>
      </c>
      <c r="BB319" s="53" t="n">
        <v>4.93815258982702</v>
      </c>
      <c r="BC319" s="53" t="n">
        <v>23.3924616609021</v>
      </c>
      <c r="BD319" s="53" t="n">
        <v>617.3637919</v>
      </c>
      <c r="BE319" s="53" t="n">
        <v>21.1371328715755</v>
      </c>
      <c r="BF319" s="53" t="n">
        <v>3.69987150769296</v>
      </c>
      <c r="BG319" s="53" t="n">
        <v>20.1356907922395</v>
      </c>
      <c r="BH319" s="53" t="n">
        <v>671.3999652</v>
      </c>
      <c r="BI319" s="53" t="n">
        <v>20.7600018870522</v>
      </c>
      <c r="BJ319" s="53" t="n">
        <v>4.0237111960591</v>
      </c>
      <c r="BK319" s="53" t="n">
        <v>19.0708764360025</v>
      </c>
    </row>
    <row r="320">
      <c r="A320" s="53" t="s">
        <v>215</v>
      </c>
      <c r="B320" s="53" t="s">
        <v>216</v>
      </c>
      <c r="C320" s="53" t="s">
        <v>17</v>
      </c>
      <c r="D320" s="53" t="n">
        <v>2423.9577969</v>
      </c>
      <c r="E320" s="53" t="n">
        <v>12.9073020141061</v>
      </c>
      <c r="F320" s="53" t="n">
        <v>5.17874272739034</v>
      </c>
      <c r="G320" s="53" t="n">
        <v>11.7307279298464</v>
      </c>
      <c r="H320" s="53" t="n">
        <v>2994.401</v>
      </c>
      <c r="I320" s="53" t="n">
        <v>9.39434440794675</v>
      </c>
      <c r="J320" s="53" t="n">
        <v>6.39748448651729</v>
      </c>
      <c r="K320" s="53" t="n">
        <v>8.67142926404606</v>
      </c>
      <c r="L320" s="53" t="n">
        <v>3234.2021768</v>
      </c>
      <c r="M320" s="53" t="n">
        <v>12.0038601649865</v>
      </c>
      <c r="N320" s="53" t="n">
        <v>6.90981543632213</v>
      </c>
      <c r="O320" s="53" t="n">
        <v>10.3910226287805</v>
      </c>
      <c r="P320" s="53" t="n">
        <v>3741.6843614</v>
      </c>
      <c r="Q320" s="53" t="n">
        <v>10.409033242471</v>
      </c>
      <c r="R320" s="53" t="n">
        <v>7.99404209907118</v>
      </c>
      <c r="S320" s="53" t="n">
        <v>9.02420042780673</v>
      </c>
      <c r="T320" s="53" t="n">
        <v>4365.330461</v>
      </c>
      <c r="U320" s="53" t="n">
        <v>9.89769655315361</v>
      </c>
      <c r="V320" s="53" t="n">
        <v>9.32645090045349</v>
      </c>
      <c r="W320" s="53" t="n">
        <v>8.44484213721868</v>
      </c>
      <c r="X320" s="53" t="n">
        <v>4431.1733392</v>
      </c>
      <c r="Y320" s="53" t="n">
        <v>9.49993979218195</v>
      </c>
      <c r="Z320" s="53" t="n">
        <v>9.4671230388318</v>
      </c>
      <c r="AA320" s="53" t="n">
        <v>9.18278859329341</v>
      </c>
      <c r="AB320" s="53" t="n">
        <v>4160.1554869</v>
      </c>
      <c r="AC320" s="53" t="n">
        <v>8.90284725342539</v>
      </c>
      <c r="AD320" s="53" t="n">
        <v>8.88809821695308</v>
      </c>
      <c r="AE320" s="53" t="n">
        <v>8.63159691485298</v>
      </c>
      <c r="AF320" s="53" t="n">
        <v>4435.602353</v>
      </c>
      <c r="AG320" s="53" t="n">
        <v>8.84102036945305</v>
      </c>
      <c r="AH320" s="53" t="n">
        <v>9.47658554805354</v>
      </c>
      <c r="AI320" s="53" t="n">
        <v>8.5078111673632</v>
      </c>
      <c r="AJ320" s="53" t="n">
        <v>3761.5874103</v>
      </c>
      <c r="AK320" s="53" t="n">
        <v>10.8402345295265</v>
      </c>
      <c r="AL320" s="53" t="n">
        <v>8.03656460910645</v>
      </c>
      <c r="AM320" s="53" t="n">
        <v>9.79254121545685</v>
      </c>
      <c r="AN320" s="53" t="n">
        <v>3430.6678793</v>
      </c>
      <c r="AO320" s="53" t="n">
        <v>9.58462108359899</v>
      </c>
      <c r="AP320" s="53" t="n">
        <v>7.32956091592773</v>
      </c>
      <c r="AQ320" s="53" t="n">
        <v>9.36880937155165</v>
      </c>
      <c r="AR320" s="53" t="n">
        <v>3766.1768508</v>
      </c>
      <c r="AS320" s="53" t="n">
        <v>10.616656703771</v>
      </c>
      <c r="AT320" s="53" t="n">
        <v>8.04636986711984</v>
      </c>
      <c r="AU320" s="53" t="n">
        <v>10.6664215855766</v>
      </c>
      <c r="AV320" s="53" t="n">
        <v>2163.1095103</v>
      </c>
      <c r="AW320" s="53" t="n">
        <v>11.3311717115888</v>
      </c>
      <c r="AX320" s="53" t="n">
        <v>4.62144500178241</v>
      </c>
      <c r="AY320" s="53" t="n">
        <v>11.0139561754503</v>
      </c>
      <c r="AZ320" s="53" t="n">
        <v>1548.4483072</v>
      </c>
      <c r="BA320" s="53" t="n">
        <v>11.9574319359948</v>
      </c>
      <c r="BB320" s="53" t="n">
        <v>3.30823227199228</v>
      </c>
      <c r="BC320" s="53" t="n">
        <v>12.0062520299132</v>
      </c>
      <c r="BD320" s="53" t="n">
        <v>940.750473</v>
      </c>
      <c r="BE320" s="53" t="n">
        <v>15.6623663081892</v>
      </c>
      <c r="BF320" s="53" t="n">
        <v>2.00989665602613</v>
      </c>
      <c r="BG320" s="53" t="n">
        <v>15.9092285568272</v>
      </c>
      <c r="BH320" s="53" t="n">
        <v>1408.6652352</v>
      </c>
      <c r="BI320" s="53" t="n">
        <v>14.9199529048993</v>
      </c>
      <c r="BJ320" s="53" t="n">
        <v>3.00958822445231</v>
      </c>
      <c r="BK320" s="53" t="n">
        <v>15.0318492557669</v>
      </c>
    </row>
    <row r="321">
      <c r="A321" s="53" t="s">
        <v>217</v>
      </c>
      <c r="B321" s="53" t="s">
        <v>218</v>
      </c>
      <c r="C321" s="53" t="s">
        <v>16</v>
      </c>
      <c r="D321" s="53" t="n">
        <v>258.8146211</v>
      </c>
      <c r="E321" s="53" t="n">
        <v>23.7259261862043</v>
      </c>
      <c r="F321" s="53" t="n">
        <v>4.63351840831306</v>
      </c>
      <c r="G321" s="53" t="n">
        <v>19.530965147896</v>
      </c>
      <c r="H321" s="53" t="n">
        <v>412.1454775</v>
      </c>
      <c r="I321" s="53" t="n">
        <v>20.0634278717121</v>
      </c>
      <c r="J321" s="53" t="n">
        <v>7.37857717922887</v>
      </c>
      <c r="K321" s="53" t="n">
        <v>15.6494775974455</v>
      </c>
      <c r="L321" s="53" t="n">
        <v>435.1663296</v>
      </c>
      <c r="M321" s="53" t="n">
        <v>27.0607830294262</v>
      </c>
      <c r="N321" s="53" t="n">
        <v>7.79071595843326</v>
      </c>
      <c r="O321" s="53" t="n">
        <v>20.739722417325</v>
      </c>
      <c r="P321" s="53" t="n">
        <v>438.9992657</v>
      </c>
      <c r="Q321" s="53" t="n">
        <v>18.9567578938842</v>
      </c>
      <c r="R321" s="53" t="n">
        <v>7.85933642470273</v>
      </c>
      <c r="S321" s="53" t="n">
        <v>17.4217191507287</v>
      </c>
      <c r="T321" s="53" t="n">
        <v>464.4398022</v>
      </c>
      <c r="U321" s="53" t="n">
        <v>23.3540605988386</v>
      </c>
      <c r="V321" s="53" t="n">
        <v>8.31479444206321</v>
      </c>
      <c r="W321" s="53" t="n">
        <v>19.5833498702925</v>
      </c>
      <c r="X321" s="53" t="n">
        <v>502.3717124</v>
      </c>
      <c r="Y321" s="53" t="n">
        <v>19.7339293872756</v>
      </c>
      <c r="Z321" s="53" t="n">
        <v>8.99388360413288</v>
      </c>
      <c r="AA321" s="53" t="n">
        <v>19.8127576535146</v>
      </c>
      <c r="AB321" s="53" t="n">
        <v>374.1013414</v>
      </c>
      <c r="AC321" s="53" t="n">
        <v>24.5602411454216</v>
      </c>
      <c r="AD321" s="53" t="n">
        <v>6.6974788541091</v>
      </c>
      <c r="AE321" s="53" t="n">
        <v>20.4349186292471</v>
      </c>
      <c r="AF321" s="53" t="n">
        <v>577.6487579</v>
      </c>
      <c r="AG321" s="53" t="n">
        <v>20.6473637643019</v>
      </c>
      <c r="AH321" s="53" t="n">
        <v>10.3415569873646</v>
      </c>
      <c r="AI321" s="53" t="n">
        <v>14.8199725336375</v>
      </c>
      <c r="AJ321" s="53" t="n">
        <v>445.7083038</v>
      </c>
      <c r="AK321" s="53" t="n">
        <v>15.2695402585965</v>
      </c>
      <c r="AL321" s="53" t="n">
        <v>7.97944730331655</v>
      </c>
      <c r="AM321" s="53" t="n">
        <v>12.9209040214603</v>
      </c>
      <c r="AN321" s="53" t="n">
        <v>260.6046074</v>
      </c>
      <c r="AO321" s="53" t="n">
        <v>25.9588878464332</v>
      </c>
      <c r="AP321" s="53" t="n">
        <v>4.6655642581048</v>
      </c>
      <c r="AQ321" s="53" t="n">
        <v>23.7028743410485</v>
      </c>
      <c r="AR321" s="53" t="n">
        <v>398.4302959</v>
      </c>
      <c r="AS321" s="53" t="n">
        <v>25.3324513710493</v>
      </c>
      <c r="AT321" s="53" t="n">
        <v>7.13303638965963</v>
      </c>
      <c r="AU321" s="53" t="n">
        <v>21.1051546493621</v>
      </c>
      <c r="AV321" s="53" t="n">
        <v>234.882488</v>
      </c>
      <c r="AW321" s="53" t="n">
        <v>20.9335914841734</v>
      </c>
      <c r="AX321" s="53" t="n">
        <v>4.20506510533601</v>
      </c>
      <c r="AY321" s="53" t="n">
        <v>20.7093239954178</v>
      </c>
      <c r="AZ321" s="53" t="n">
        <v>348.4670718</v>
      </c>
      <c r="BA321" s="53" t="n">
        <v>24.4900868366035</v>
      </c>
      <c r="BB321" s="53" t="n">
        <v>6.23855246281621</v>
      </c>
      <c r="BC321" s="53" t="n">
        <v>23.3349838228309</v>
      </c>
      <c r="BD321" s="53" t="n">
        <v>206.2491955</v>
      </c>
      <c r="BE321" s="53" t="n">
        <v>24.4714914165927</v>
      </c>
      <c r="BF321" s="53" t="n">
        <v>3.69244766770639</v>
      </c>
      <c r="BG321" s="53" t="n">
        <v>26.3579859489869</v>
      </c>
      <c r="BH321" s="53" t="n">
        <v>227.6746872</v>
      </c>
      <c r="BI321" s="53" t="n">
        <v>24.4365180574466</v>
      </c>
      <c r="BJ321" s="53" t="n">
        <v>4.07602495471272</v>
      </c>
      <c r="BK321" s="53" t="n">
        <v>21.9389038787762</v>
      </c>
    </row>
    <row r="322">
      <c r="A322" s="53" t="s">
        <v>217</v>
      </c>
      <c r="B322" s="53" t="s">
        <v>218</v>
      </c>
      <c r="C322" s="53" t="s">
        <v>17</v>
      </c>
      <c r="D322" s="53" t="n">
        <v>1220.4366252</v>
      </c>
      <c r="E322" s="53" t="n">
        <v>11.6464106949058</v>
      </c>
      <c r="F322" s="53" t="n">
        <v>5.02189843836881</v>
      </c>
      <c r="G322" s="53" t="n">
        <v>11.1845236746439</v>
      </c>
      <c r="H322" s="53" t="n">
        <v>1600.3675653</v>
      </c>
      <c r="I322" s="53" t="n">
        <v>10.6506767423654</v>
      </c>
      <c r="J322" s="53" t="n">
        <v>6.58525253261644</v>
      </c>
      <c r="K322" s="53" t="n">
        <v>9.01748071076775</v>
      </c>
      <c r="L322" s="53" t="n">
        <v>2053.0693798</v>
      </c>
      <c r="M322" s="53" t="n">
        <v>9.30300642905962</v>
      </c>
      <c r="N322" s="53" t="n">
        <v>8.44804695253294</v>
      </c>
      <c r="O322" s="53" t="n">
        <v>7.79284215715759</v>
      </c>
      <c r="P322" s="53" t="n">
        <v>1745.6317819</v>
      </c>
      <c r="Q322" s="53" t="n">
        <v>9.34322841804709</v>
      </c>
      <c r="R322" s="53" t="n">
        <v>7.18299118403955</v>
      </c>
      <c r="S322" s="53" t="n">
        <v>8.77907184818195</v>
      </c>
      <c r="T322" s="53" t="n">
        <v>1844.9291501</v>
      </c>
      <c r="U322" s="53" t="n">
        <v>9.8511414028031</v>
      </c>
      <c r="V322" s="53" t="n">
        <v>7.59158372215351</v>
      </c>
      <c r="W322" s="53" t="n">
        <v>9.2859139035109</v>
      </c>
      <c r="X322" s="53" t="n">
        <v>2360.8993619</v>
      </c>
      <c r="Y322" s="53" t="n">
        <v>8.98682338632165</v>
      </c>
      <c r="Z322" s="53" t="n">
        <v>9.71471731826189</v>
      </c>
      <c r="AA322" s="53" t="n">
        <v>8.31900392487811</v>
      </c>
      <c r="AB322" s="53" t="n">
        <v>2393.0791774</v>
      </c>
      <c r="AC322" s="53" t="n">
        <v>8.36564527467107</v>
      </c>
      <c r="AD322" s="53" t="n">
        <v>9.84713203105368</v>
      </c>
      <c r="AE322" s="53" t="n">
        <v>8.14126704314578</v>
      </c>
      <c r="AF322" s="53" t="n">
        <v>2293.1211922</v>
      </c>
      <c r="AG322" s="53" t="n">
        <v>10.3301559722449</v>
      </c>
      <c r="AH322" s="53" t="n">
        <v>9.43582116130974</v>
      </c>
      <c r="AI322" s="53" t="n">
        <v>10.1089282974984</v>
      </c>
      <c r="AJ322" s="53" t="n">
        <v>2401.029553</v>
      </c>
      <c r="AK322" s="53" t="n">
        <v>8.04952181382455</v>
      </c>
      <c r="AL322" s="53" t="n">
        <v>9.87984653501536</v>
      </c>
      <c r="AM322" s="53" t="n">
        <v>7.76443317339354</v>
      </c>
      <c r="AN322" s="53" t="n">
        <v>1850.0831933</v>
      </c>
      <c r="AO322" s="53" t="n">
        <v>10.963772171263</v>
      </c>
      <c r="AP322" s="53" t="n">
        <v>7.61279177258639</v>
      </c>
      <c r="AQ322" s="53" t="n">
        <v>10.1375009215573</v>
      </c>
      <c r="AR322" s="53" t="n">
        <v>1572.9224994</v>
      </c>
      <c r="AS322" s="53" t="n">
        <v>10.7516897452317</v>
      </c>
      <c r="AT322" s="53" t="n">
        <v>6.47232054521271</v>
      </c>
      <c r="AU322" s="53" t="n">
        <v>9.85806982707212</v>
      </c>
      <c r="AV322" s="53" t="n">
        <v>1149.0321022</v>
      </c>
      <c r="AW322" s="53" t="n">
        <v>12.6138324177039</v>
      </c>
      <c r="AX322" s="53" t="n">
        <v>4.72808042673105</v>
      </c>
      <c r="AY322" s="53" t="n">
        <v>12.3541547201659</v>
      </c>
      <c r="AZ322" s="53" t="n">
        <v>716.1906408</v>
      </c>
      <c r="BA322" s="53" t="n">
        <v>14.3529477352159</v>
      </c>
      <c r="BB322" s="53" t="n">
        <v>2.94700813327237</v>
      </c>
      <c r="BC322" s="53" t="n">
        <v>14.251323332474</v>
      </c>
      <c r="BD322" s="53" t="n">
        <v>562.1097652</v>
      </c>
      <c r="BE322" s="53" t="n">
        <v>15.2849785087667</v>
      </c>
      <c r="BF322" s="53" t="n">
        <v>2.31299036243454</v>
      </c>
      <c r="BG322" s="53" t="n">
        <v>15.0188938795816</v>
      </c>
      <c r="BH322" s="53" t="n">
        <v>539.3940499</v>
      </c>
      <c r="BI322" s="53" t="n">
        <v>18.9788126669471</v>
      </c>
      <c r="BJ322" s="53" t="n">
        <v>2.21951888441101</v>
      </c>
      <c r="BK322" s="53" t="n">
        <v>18.9240795976598</v>
      </c>
    </row>
    <row r="323">
      <c r="A323" s="53" t="s">
        <v>219</v>
      </c>
      <c r="B323" s="53" t="s">
        <v>220</v>
      </c>
      <c r="C323" s="53" t="s">
        <v>16</v>
      </c>
      <c r="D323" s="53" t="n">
        <v>3200.2988966</v>
      </c>
      <c r="E323" s="53" t="n">
        <v>15.7588102428237</v>
      </c>
      <c r="F323" s="53" t="n">
        <v>6.15161354998561</v>
      </c>
      <c r="G323" s="53" t="n">
        <v>13.2895555317896</v>
      </c>
      <c r="H323" s="53" t="n">
        <v>3425.256248</v>
      </c>
      <c r="I323" s="53" t="n">
        <v>18.3200938906886</v>
      </c>
      <c r="J323" s="53" t="n">
        <v>6.58402650132316</v>
      </c>
      <c r="K323" s="53" t="n">
        <v>14.6348126736056</v>
      </c>
      <c r="L323" s="53" t="n">
        <v>4299.7208435</v>
      </c>
      <c r="M323" s="53" t="n">
        <v>16.1672363578608</v>
      </c>
      <c r="N323" s="53" t="n">
        <v>8.26492207653819</v>
      </c>
      <c r="O323" s="53" t="n">
        <v>13.928646372163</v>
      </c>
      <c r="P323" s="53" t="n">
        <v>4746.4594858</v>
      </c>
      <c r="Q323" s="53" t="n">
        <v>13.2229329097492</v>
      </c>
      <c r="R323" s="53" t="n">
        <v>9.12364295670176</v>
      </c>
      <c r="S323" s="53" t="n">
        <v>9.31412306357162</v>
      </c>
      <c r="T323" s="53" t="n">
        <v>4885.0735433</v>
      </c>
      <c r="U323" s="53" t="n">
        <v>12.8573811387672</v>
      </c>
      <c r="V323" s="53" t="n">
        <v>9.3900868551893</v>
      </c>
      <c r="W323" s="53" t="n">
        <v>10.5632622956877</v>
      </c>
      <c r="X323" s="53" t="n">
        <v>4669.2676667</v>
      </c>
      <c r="Y323" s="53" t="n">
        <v>13.7224779310468</v>
      </c>
      <c r="Z323" s="53" t="n">
        <v>8.97526486588403</v>
      </c>
      <c r="AA323" s="53" t="n">
        <v>10.3304256912987</v>
      </c>
      <c r="AB323" s="53" t="n">
        <v>4315.9407629</v>
      </c>
      <c r="AC323" s="53" t="n">
        <v>14.3629053395525</v>
      </c>
      <c r="AD323" s="53" t="n">
        <v>8.29610000059607</v>
      </c>
      <c r="AE323" s="53" t="n">
        <v>14.5587173097001</v>
      </c>
      <c r="AF323" s="53" t="n">
        <v>3471.8401776</v>
      </c>
      <c r="AG323" s="53" t="n">
        <v>17.1304450293586</v>
      </c>
      <c r="AH323" s="53" t="n">
        <v>6.67357011640342</v>
      </c>
      <c r="AI323" s="53" t="n">
        <v>15.2226435176766</v>
      </c>
      <c r="AJ323" s="53" t="n">
        <v>3919.6966033</v>
      </c>
      <c r="AK323" s="53" t="n">
        <v>16.925458066651</v>
      </c>
      <c r="AL323" s="53" t="n">
        <v>7.53443959947302</v>
      </c>
      <c r="AM323" s="53" t="n">
        <v>13.8426861800185</v>
      </c>
      <c r="AN323" s="53" t="n">
        <v>3808.2464035</v>
      </c>
      <c r="AO323" s="53" t="n">
        <v>17.4171175041752</v>
      </c>
      <c r="AP323" s="53" t="n">
        <v>7.32021005986137</v>
      </c>
      <c r="AQ323" s="53" t="n">
        <v>14.4234802849893</v>
      </c>
      <c r="AR323" s="53" t="n">
        <v>4282.6062837</v>
      </c>
      <c r="AS323" s="53" t="n">
        <v>13.5674457188255</v>
      </c>
      <c r="AT323" s="53" t="n">
        <v>8.23202447497992</v>
      </c>
      <c r="AU323" s="53" t="n">
        <v>10.5475529627203</v>
      </c>
      <c r="AV323" s="53" t="n">
        <v>2541.895435</v>
      </c>
      <c r="AW323" s="53" t="n">
        <v>18.6934468359252</v>
      </c>
      <c r="AX323" s="53" t="n">
        <v>4.88603061957902</v>
      </c>
      <c r="AY323" s="53" t="n">
        <v>17.1537989128209</v>
      </c>
      <c r="AZ323" s="53" t="n">
        <v>1587.0765335</v>
      </c>
      <c r="BA323" s="53" t="n">
        <v>23.4610719179049</v>
      </c>
      <c r="BB323" s="53" t="n">
        <v>3.05067802220446</v>
      </c>
      <c r="BC323" s="53" t="n">
        <v>21.3966829763037</v>
      </c>
      <c r="BD323" s="53" t="n">
        <v>1470.6880238</v>
      </c>
      <c r="BE323" s="53" t="n">
        <v>31.7901573699208</v>
      </c>
      <c r="BF323" s="53" t="n">
        <v>2.82695606482922</v>
      </c>
      <c r="BG323" s="53" t="n">
        <v>30.296392091312</v>
      </c>
      <c r="BH323" s="53" t="n">
        <v>1399.6642748</v>
      </c>
      <c r="BI323" s="53" t="n">
        <v>23.8834640271495</v>
      </c>
      <c r="BJ323" s="53" t="n">
        <v>2.69043423645146</v>
      </c>
      <c r="BK323" s="53" t="n">
        <v>23.7960997895289</v>
      </c>
    </row>
    <row r="324">
      <c r="A324" s="53" t="s">
        <v>219</v>
      </c>
      <c r="B324" s="53" t="s">
        <v>220</v>
      </c>
      <c r="C324" s="53" t="s">
        <v>17</v>
      </c>
      <c r="D324" s="53" t="n">
        <v>3926.5165817</v>
      </c>
      <c r="E324" s="53" t="n">
        <v>14.3882665086787</v>
      </c>
      <c r="F324" s="53" t="n">
        <v>4.94571655401107</v>
      </c>
      <c r="G324" s="53" t="n">
        <v>11.9163171459734</v>
      </c>
      <c r="H324" s="53" t="n">
        <v>5403.5240514</v>
      </c>
      <c r="I324" s="53" t="n">
        <v>11.5172465116977</v>
      </c>
      <c r="J324" s="53" t="n">
        <v>6.80610861942051</v>
      </c>
      <c r="K324" s="53" t="n">
        <v>10.3146143183667</v>
      </c>
      <c r="L324" s="53" t="n">
        <v>5711.6833791</v>
      </c>
      <c r="M324" s="53" t="n">
        <v>11.8758152862982</v>
      </c>
      <c r="N324" s="53" t="n">
        <v>7.19425639788193</v>
      </c>
      <c r="O324" s="53" t="n">
        <v>9.61468800740964</v>
      </c>
      <c r="P324" s="53" t="n">
        <v>5143.2495981</v>
      </c>
      <c r="Q324" s="53" t="n">
        <v>12.8725488278128</v>
      </c>
      <c r="R324" s="53" t="n">
        <v>6.47827511980628</v>
      </c>
      <c r="S324" s="53" t="n">
        <v>11.2898178584889</v>
      </c>
      <c r="T324" s="53" t="n">
        <v>7477.2173735</v>
      </c>
      <c r="U324" s="53" t="n">
        <v>11.5978375951568</v>
      </c>
      <c r="V324" s="53" t="n">
        <v>9.41806738176243</v>
      </c>
      <c r="W324" s="53" t="n">
        <v>9.34890438410847</v>
      </c>
      <c r="X324" s="53" t="n">
        <v>7072.6894025</v>
      </c>
      <c r="Y324" s="53" t="n">
        <v>11.9838170762699</v>
      </c>
      <c r="Z324" s="53" t="n">
        <v>8.90853669696675</v>
      </c>
      <c r="AA324" s="53" t="n">
        <v>10.2061921930989</v>
      </c>
      <c r="AB324" s="53" t="n">
        <v>7790.5410207</v>
      </c>
      <c r="AC324" s="53" t="n">
        <v>11.9151629773864</v>
      </c>
      <c r="AD324" s="53" t="n">
        <v>9.81271997432814</v>
      </c>
      <c r="AE324" s="53" t="n">
        <v>11.271358628994</v>
      </c>
      <c r="AF324" s="53" t="n">
        <v>6503.5694641</v>
      </c>
      <c r="AG324" s="53" t="n">
        <v>12.8812795938033</v>
      </c>
      <c r="AH324" s="53" t="n">
        <v>8.19169115665223</v>
      </c>
      <c r="AI324" s="53" t="n">
        <v>12.1044730012881</v>
      </c>
      <c r="AJ324" s="53" t="n">
        <v>7620.1456762</v>
      </c>
      <c r="AK324" s="53" t="n">
        <v>11.5796911153204</v>
      </c>
      <c r="AL324" s="53" t="n">
        <v>9.59809536789003</v>
      </c>
      <c r="AM324" s="53" t="n">
        <v>9.52881910162779</v>
      </c>
      <c r="AN324" s="53" t="n">
        <v>6299.8378166</v>
      </c>
      <c r="AO324" s="53" t="n">
        <v>11.2091607581585</v>
      </c>
      <c r="AP324" s="53" t="n">
        <v>7.93507719344812</v>
      </c>
      <c r="AQ324" s="53" t="n">
        <v>9.85130093209162</v>
      </c>
      <c r="AR324" s="53" t="n">
        <v>5870.6187235</v>
      </c>
      <c r="AS324" s="53" t="n">
        <v>12.5890225726148</v>
      </c>
      <c r="AT324" s="53" t="n">
        <v>7.39444634932134</v>
      </c>
      <c r="AU324" s="53" t="n">
        <v>11.3492054349493</v>
      </c>
      <c r="AV324" s="53" t="n">
        <v>3256.0152773</v>
      </c>
      <c r="AW324" s="53" t="n">
        <v>12.5047942109233</v>
      </c>
      <c r="AX324" s="53" t="n">
        <v>4.10117423981017</v>
      </c>
      <c r="AY324" s="53" t="n">
        <v>12.6363528503026</v>
      </c>
      <c r="AZ324" s="53" t="n">
        <v>3138.3376303</v>
      </c>
      <c r="BA324" s="53" t="n">
        <v>15.2928811007091</v>
      </c>
      <c r="BB324" s="53" t="n">
        <v>3.95295118390422</v>
      </c>
      <c r="BC324" s="53" t="n">
        <v>15.3581501169516</v>
      </c>
      <c r="BD324" s="53" t="n">
        <v>1768.8073405</v>
      </c>
      <c r="BE324" s="53" t="n">
        <v>21.1264111899347</v>
      </c>
      <c r="BF324" s="53" t="n">
        <v>2.22793398747845</v>
      </c>
      <c r="BG324" s="53" t="n">
        <v>20.4870661344954</v>
      </c>
      <c r="BH324" s="53" t="n">
        <v>2409.5154858</v>
      </c>
      <c r="BI324" s="53" t="n">
        <v>17.0748511327127</v>
      </c>
      <c r="BJ324" s="53" t="n">
        <v>3.03494977731831</v>
      </c>
      <c r="BK324" s="53" t="n">
        <v>16.52000505407</v>
      </c>
    </row>
    <row r="325">
      <c r="A325" s="53" t="s">
        <v>221</v>
      </c>
      <c r="B325" s="53" t="s">
        <v>222</v>
      </c>
      <c r="C325" s="53" t="s">
        <v>16</v>
      </c>
      <c r="D325" s="53" t="n">
        <v>2524.888648</v>
      </c>
      <c r="E325" s="53" t="n">
        <v>11.2054745790024</v>
      </c>
      <c r="F325" s="53" t="n">
        <v>7.76183297494255</v>
      </c>
      <c r="G325" s="53" t="n">
        <v>8.98595450271513</v>
      </c>
      <c r="H325" s="53" t="n">
        <v>2764.830077</v>
      </c>
      <c r="I325" s="53" t="n">
        <v>11.7415843328702</v>
      </c>
      <c r="J325" s="53" t="n">
        <v>8.4994438383532</v>
      </c>
      <c r="K325" s="53" t="n">
        <v>8.69801275474842</v>
      </c>
      <c r="L325" s="53" t="n">
        <v>3240.837048</v>
      </c>
      <c r="M325" s="53" t="n">
        <v>10.2172965174727</v>
      </c>
      <c r="N325" s="53" t="n">
        <v>9.96275058922197</v>
      </c>
      <c r="O325" s="53" t="n">
        <v>8.02916174309485</v>
      </c>
      <c r="P325" s="53" t="n">
        <v>2506.4405014</v>
      </c>
      <c r="Q325" s="53" t="n">
        <v>11.8742341666976</v>
      </c>
      <c r="R325" s="53" t="n">
        <v>7.70512099569551</v>
      </c>
      <c r="S325" s="53" t="n">
        <v>9.70656626780395</v>
      </c>
      <c r="T325" s="53" t="n">
        <v>3272.8951505</v>
      </c>
      <c r="U325" s="53" t="n">
        <v>10.4286712394591</v>
      </c>
      <c r="V325" s="53" t="n">
        <v>10.0613013262201</v>
      </c>
      <c r="W325" s="53" t="n">
        <v>8.30040609676289</v>
      </c>
      <c r="X325" s="53" t="n">
        <v>3244.07787</v>
      </c>
      <c r="Y325" s="53" t="n">
        <v>10.8926779861982</v>
      </c>
      <c r="Z325" s="53" t="n">
        <v>9.9727132935517</v>
      </c>
      <c r="AA325" s="53" t="n">
        <v>9.40042930419737</v>
      </c>
      <c r="AB325" s="53" t="n">
        <v>2376.3982211</v>
      </c>
      <c r="AC325" s="53" t="n">
        <v>11.5986594476755</v>
      </c>
      <c r="AD325" s="53" t="n">
        <v>7.3053542732427</v>
      </c>
      <c r="AE325" s="53" t="n">
        <v>9.75410802949313</v>
      </c>
      <c r="AF325" s="53" t="n">
        <v>2458.2959368</v>
      </c>
      <c r="AG325" s="53" t="n">
        <v>10.9905848018708</v>
      </c>
      <c r="AH325" s="53" t="n">
        <v>7.55711840184943</v>
      </c>
      <c r="AI325" s="53" t="n">
        <v>10.1406937337776</v>
      </c>
      <c r="AJ325" s="53" t="n">
        <v>1845.9472094</v>
      </c>
      <c r="AK325" s="53" t="n">
        <v>13.0441531119884</v>
      </c>
      <c r="AL325" s="53" t="n">
        <v>5.67467952746093</v>
      </c>
      <c r="AM325" s="53" t="n">
        <v>11.986156369436</v>
      </c>
      <c r="AN325" s="53" t="n">
        <v>1878.5725366</v>
      </c>
      <c r="AO325" s="53" t="n">
        <v>13.0406382042689</v>
      </c>
      <c r="AP325" s="53" t="n">
        <v>5.77497398626006</v>
      </c>
      <c r="AQ325" s="53" t="n">
        <v>11.5107538816319</v>
      </c>
      <c r="AR325" s="53" t="n">
        <v>2293.5163261</v>
      </c>
      <c r="AS325" s="53" t="n">
        <v>10.1298711155766</v>
      </c>
      <c r="AT325" s="53" t="n">
        <v>7.05056465068002</v>
      </c>
      <c r="AU325" s="53" t="n">
        <v>10.2675437746818</v>
      </c>
      <c r="AV325" s="53" t="n">
        <v>1317.2531543</v>
      </c>
      <c r="AW325" s="53" t="n">
        <v>10.9304561241598</v>
      </c>
      <c r="AX325" s="53" t="n">
        <v>4.04940589260902</v>
      </c>
      <c r="AY325" s="53" t="n">
        <v>10.97134346028</v>
      </c>
      <c r="AZ325" s="53" t="n">
        <v>1381.5266286</v>
      </c>
      <c r="BA325" s="53" t="n">
        <v>12.3096182148948</v>
      </c>
      <c r="BB325" s="53" t="n">
        <v>4.24699083269382</v>
      </c>
      <c r="BC325" s="53" t="n">
        <v>11.9796169572883</v>
      </c>
      <c r="BD325" s="53" t="n">
        <v>584.809822</v>
      </c>
      <c r="BE325" s="53" t="n">
        <v>19.5201065299543</v>
      </c>
      <c r="BF325" s="53" t="n">
        <v>1.7977807314653</v>
      </c>
      <c r="BG325" s="53" t="n">
        <v>19.3551297789865</v>
      </c>
      <c r="BH325" s="53" t="n">
        <v>839.2519741</v>
      </c>
      <c r="BI325" s="53" t="n">
        <v>15.2953148808777</v>
      </c>
      <c r="BJ325" s="53" t="n">
        <v>2.5799686857537</v>
      </c>
      <c r="BK325" s="53" t="n">
        <v>15.7153275337695</v>
      </c>
    </row>
    <row r="326">
      <c r="A326" s="53" t="s">
        <v>221</v>
      </c>
      <c r="B326" s="53" t="s">
        <v>222</v>
      </c>
      <c r="C326" s="53" t="s">
        <v>17</v>
      </c>
      <c r="D326" s="53" t="n">
        <v>1473.5544136</v>
      </c>
      <c r="E326" s="53" t="n">
        <v>13.3920626498397</v>
      </c>
      <c r="F326" s="53" t="n">
        <v>6.15688029043709</v>
      </c>
      <c r="G326" s="53" t="n">
        <v>11.3162126169423</v>
      </c>
      <c r="H326" s="53" t="n">
        <v>1384.9622927</v>
      </c>
      <c r="I326" s="53" t="n">
        <v>14.995492172412</v>
      </c>
      <c r="J326" s="53" t="n">
        <v>5.78672016738832</v>
      </c>
      <c r="K326" s="53" t="n">
        <v>13.5603289843159</v>
      </c>
      <c r="L326" s="53" t="n">
        <v>1631.9275202</v>
      </c>
      <c r="M326" s="53" t="n">
        <v>15.3406876117544</v>
      </c>
      <c r="N326" s="53" t="n">
        <v>6.8186028909474</v>
      </c>
      <c r="O326" s="53" t="n">
        <v>13.0805167855803</v>
      </c>
      <c r="P326" s="53" t="n">
        <v>2199.6978763</v>
      </c>
      <c r="Q326" s="53" t="n">
        <v>13.6968686698782</v>
      </c>
      <c r="R326" s="53" t="n">
        <v>9.19088998309916</v>
      </c>
      <c r="S326" s="53" t="n">
        <v>11.12415656876</v>
      </c>
      <c r="T326" s="53" t="n">
        <v>2424.9664723</v>
      </c>
      <c r="U326" s="53" t="n">
        <v>11.8828299331887</v>
      </c>
      <c r="V326" s="53" t="n">
        <v>10.1321187330972</v>
      </c>
      <c r="W326" s="53" t="n">
        <v>9.47468169393419</v>
      </c>
      <c r="X326" s="53" t="n">
        <v>2774.6221279</v>
      </c>
      <c r="Y326" s="53" t="n">
        <v>12.6111474100146</v>
      </c>
      <c r="Z326" s="53" t="n">
        <v>11.5930678467062</v>
      </c>
      <c r="AA326" s="53" t="n">
        <v>9.59463121973403</v>
      </c>
      <c r="AB326" s="53" t="n">
        <v>1896.6301298</v>
      </c>
      <c r="AC326" s="53" t="n">
        <v>12.1421252118431</v>
      </c>
      <c r="AD326" s="53" t="n">
        <v>7.92459685006556</v>
      </c>
      <c r="AE326" s="53" t="n">
        <v>10.7297489246688</v>
      </c>
      <c r="AF326" s="53" t="n">
        <v>2048.9403011</v>
      </c>
      <c r="AG326" s="53" t="n">
        <v>14.037467530048</v>
      </c>
      <c r="AH326" s="53" t="n">
        <v>8.56098698473256</v>
      </c>
      <c r="AI326" s="53" t="n">
        <v>11.9673842055752</v>
      </c>
      <c r="AJ326" s="53" t="n">
        <v>1434.7847801</v>
      </c>
      <c r="AK326" s="53" t="n">
        <v>18.0076032280385</v>
      </c>
      <c r="AL326" s="53" t="n">
        <v>5.99489102817398</v>
      </c>
      <c r="AM326" s="53" t="n">
        <v>15.2525691107055</v>
      </c>
      <c r="AN326" s="53" t="n">
        <v>1518.9411607</v>
      </c>
      <c r="AO326" s="53" t="n">
        <v>15.1480577152349</v>
      </c>
      <c r="AP326" s="53" t="n">
        <v>6.34651751461285</v>
      </c>
      <c r="AQ326" s="53" t="n">
        <v>13.1868784039836</v>
      </c>
      <c r="AR326" s="53" t="n">
        <v>1696.2734016</v>
      </c>
      <c r="AS326" s="53" t="n">
        <v>12.011106830836</v>
      </c>
      <c r="AT326" s="53" t="n">
        <v>7.08745613810682</v>
      </c>
      <c r="AU326" s="53" t="n">
        <v>11.6391504216479</v>
      </c>
      <c r="AV326" s="53" t="n">
        <v>1003.8727715</v>
      </c>
      <c r="AW326" s="53" t="n">
        <v>16.3800468774711</v>
      </c>
      <c r="AX326" s="53" t="n">
        <v>4.19443247151956</v>
      </c>
      <c r="AY326" s="53" t="n">
        <v>15.9848506155224</v>
      </c>
      <c r="AZ326" s="53" t="n">
        <v>1269.5794509</v>
      </c>
      <c r="BA326" s="53" t="n">
        <v>13.10329272257</v>
      </c>
      <c r="BB326" s="53" t="n">
        <v>5.30462168634378</v>
      </c>
      <c r="BC326" s="53" t="n">
        <v>12.8325927089364</v>
      </c>
      <c r="BD326" s="53" t="n">
        <v>542.680124</v>
      </c>
      <c r="BE326" s="53" t="n">
        <v>20.3101098743435</v>
      </c>
      <c r="BF326" s="53" t="n">
        <v>2.26745380328693</v>
      </c>
      <c r="BG326" s="53" t="n">
        <v>20.9264458347669</v>
      </c>
      <c r="BH326" s="53" t="n">
        <v>632.0260735</v>
      </c>
      <c r="BI326" s="53" t="n">
        <v>18.057889713736</v>
      </c>
      <c r="BJ326" s="53" t="n">
        <v>2.64076361148262</v>
      </c>
      <c r="BK326" s="53" t="n">
        <v>17.4791855568176</v>
      </c>
    </row>
    <row r="327">
      <c r="A327" s="53" t="s">
        <v>223</v>
      </c>
      <c r="B327" s="53" t="s">
        <v>224</v>
      </c>
      <c r="C327" s="53" t="s">
        <v>16</v>
      </c>
      <c r="D327" s="53" t="n">
        <v>1187.5840617</v>
      </c>
      <c r="E327" s="53" t="n">
        <v>16.9480280420282</v>
      </c>
      <c r="F327" s="53" t="n">
        <v>5.48895456447877</v>
      </c>
      <c r="G327" s="53" t="n">
        <v>14.5819410968776</v>
      </c>
      <c r="H327" s="53" t="n">
        <v>1705.882876</v>
      </c>
      <c r="I327" s="53" t="n">
        <v>13.4118706555891</v>
      </c>
      <c r="J327" s="53" t="n">
        <v>7.88450594838963</v>
      </c>
      <c r="K327" s="53" t="n">
        <v>10.2900289824109</v>
      </c>
      <c r="L327" s="53" t="n">
        <v>1921.3340965</v>
      </c>
      <c r="M327" s="53" t="n">
        <v>14.6124187766286</v>
      </c>
      <c r="N327" s="53" t="n">
        <v>8.88031079145323</v>
      </c>
      <c r="O327" s="53" t="n">
        <v>11.5654787389926</v>
      </c>
      <c r="P327" s="53" t="n">
        <v>1684.0796777</v>
      </c>
      <c r="Q327" s="53" t="n">
        <v>16.5267291429233</v>
      </c>
      <c r="R327" s="53" t="n">
        <v>7.78373264847037</v>
      </c>
      <c r="S327" s="53" t="n">
        <v>14.5033756524124</v>
      </c>
      <c r="T327" s="53" t="n">
        <v>1575.2493854</v>
      </c>
      <c r="U327" s="53" t="n">
        <v>16.343948378091</v>
      </c>
      <c r="V327" s="53" t="n">
        <v>7.28072444135573</v>
      </c>
      <c r="W327" s="53" t="n">
        <v>13.8366234949677</v>
      </c>
      <c r="X327" s="53" t="n">
        <v>2026.3973364</v>
      </c>
      <c r="Y327" s="53" t="n">
        <v>15.6393689139887</v>
      </c>
      <c r="Z327" s="53" t="n">
        <v>9.36590786942556</v>
      </c>
      <c r="AA327" s="53" t="n">
        <v>13.3002103234231</v>
      </c>
      <c r="AB327" s="53" t="n">
        <v>1727.1852444</v>
      </c>
      <c r="AC327" s="53" t="n">
        <v>16.5007219278527</v>
      </c>
      <c r="AD327" s="53" t="n">
        <v>7.98296443737946</v>
      </c>
      <c r="AE327" s="53" t="n">
        <v>13.7133945912442</v>
      </c>
      <c r="AF327" s="53" t="n">
        <v>1423.0951133</v>
      </c>
      <c r="AG327" s="53" t="n">
        <v>17.1588733424152</v>
      </c>
      <c r="AH327" s="53" t="n">
        <v>6.57747495082896</v>
      </c>
      <c r="AI327" s="53" t="n">
        <v>15.8339149339597</v>
      </c>
      <c r="AJ327" s="53" t="n">
        <v>1628.4364375</v>
      </c>
      <c r="AK327" s="53" t="n">
        <v>15.8526706198957</v>
      </c>
      <c r="AL327" s="53" t="n">
        <v>7.52655235519415</v>
      </c>
      <c r="AM327" s="53" t="n">
        <v>13.0419445117625</v>
      </c>
      <c r="AN327" s="53" t="n">
        <v>1486.8195661</v>
      </c>
      <c r="AO327" s="53" t="n">
        <v>14.4635866182621</v>
      </c>
      <c r="AP327" s="53" t="n">
        <v>6.87200620747514</v>
      </c>
      <c r="AQ327" s="53" t="n">
        <v>12.5408711949205</v>
      </c>
      <c r="AR327" s="53" t="n">
        <v>1362.0272797</v>
      </c>
      <c r="AS327" s="53" t="n">
        <v>15.7569189468102</v>
      </c>
      <c r="AT327" s="53" t="n">
        <v>6.29522245621252</v>
      </c>
      <c r="AU327" s="53" t="n">
        <v>14.3193378116166</v>
      </c>
      <c r="AV327" s="53" t="n">
        <v>1030.0895679</v>
      </c>
      <c r="AW327" s="53" t="n">
        <v>19.6973354740225</v>
      </c>
      <c r="AX327" s="53" t="n">
        <v>4.76102283441976</v>
      </c>
      <c r="AY327" s="53" t="n">
        <v>18.4329626401924</v>
      </c>
      <c r="AZ327" s="53" t="n">
        <v>819.2082346</v>
      </c>
      <c r="BA327" s="53" t="n">
        <v>19.8975415489948</v>
      </c>
      <c r="BB327" s="53" t="n">
        <v>3.78633978307985</v>
      </c>
      <c r="BC327" s="53" t="n">
        <v>17.5400570186466</v>
      </c>
      <c r="BD327" s="53" t="n">
        <v>693.850068</v>
      </c>
      <c r="BE327" s="53" t="n">
        <v>21.404822774349</v>
      </c>
      <c r="BF327" s="53" t="n">
        <v>3.20694056163124</v>
      </c>
      <c r="BG327" s="53" t="n">
        <v>20.3449350291265</v>
      </c>
      <c r="BH327" s="53" t="n">
        <v>1364.6490504</v>
      </c>
      <c r="BI327" s="53" t="n">
        <v>16.2205501256642</v>
      </c>
      <c r="BJ327" s="53" t="n">
        <v>6.30734015020563</v>
      </c>
      <c r="BK327" s="53" t="n">
        <v>15.7842238016749</v>
      </c>
    </row>
    <row r="328">
      <c r="A328" s="53" t="s">
        <v>223</v>
      </c>
      <c r="B328" s="53" t="s">
        <v>224</v>
      </c>
      <c r="C328" s="53" t="s">
        <v>17</v>
      </c>
      <c r="D328" s="53" t="n">
        <v>2399.2032532</v>
      </c>
      <c r="E328" s="53" t="n">
        <v>15.6806933921862</v>
      </c>
      <c r="F328" s="53" t="n">
        <v>5.86658030675061</v>
      </c>
      <c r="G328" s="53" t="n">
        <v>12.2400531946902</v>
      </c>
      <c r="H328" s="53" t="n">
        <v>2333.0431621</v>
      </c>
      <c r="I328" s="53" t="n">
        <v>14.9235895963901</v>
      </c>
      <c r="J328" s="53" t="n">
        <v>5.70480431423209</v>
      </c>
      <c r="K328" s="53" t="n">
        <v>12.4482593114288</v>
      </c>
      <c r="L328" s="53" t="n">
        <v>3095.9525516</v>
      </c>
      <c r="M328" s="53" t="n">
        <v>10.0905665014024</v>
      </c>
      <c r="N328" s="53" t="n">
        <v>7.57028577950865</v>
      </c>
      <c r="O328" s="53" t="n">
        <v>9.71022818740394</v>
      </c>
      <c r="P328" s="53" t="n">
        <v>2860.1314825</v>
      </c>
      <c r="Q328" s="53" t="n">
        <v>11.8155718944581</v>
      </c>
      <c r="R328" s="53" t="n">
        <v>6.99365133302993</v>
      </c>
      <c r="S328" s="53" t="n">
        <v>10.64091608053</v>
      </c>
      <c r="T328" s="53" t="n">
        <v>4089.5394549</v>
      </c>
      <c r="U328" s="53" t="n">
        <v>10.6792061552412</v>
      </c>
      <c r="V328" s="53" t="n">
        <v>9.9998245658414</v>
      </c>
      <c r="W328" s="53" t="n">
        <v>8.24043864653998</v>
      </c>
      <c r="X328" s="53" t="n">
        <v>4161.8188277</v>
      </c>
      <c r="Y328" s="53" t="n">
        <v>10.3753663903019</v>
      </c>
      <c r="Z328" s="53" t="n">
        <v>10.176563549705</v>
      </c>
      <c r="AA328" s="53" t="n">
        <v>8.27493039178865</v>
      </c>
      <c r="AB328" s="53" t="n">
        <v>3355.9642891</v>
      </c>
      <c r="AC328" s="53" t="n">
        <v>10.8522583881361</v>
      </c>
      <c r="AD328" s="53" t="n">
        <v>8.20607173749574</v>
      </c>
      <c r="AE328" s="53" t="n">
        <v>10.0954485057609</v>
      </c>
      <c r="AF328" s="53" t="n">
        <v>2835.7526299</v>
      </c>
      <c r="AG328" s="53" t="n">
        <v>11.4092896834455</v>
      </c>
      <c r="AH328" s="53" t="n">
        <v>6.93403966971063</v>
      </c>
      <c r="AI328" s="53" t="n">
        <v>9.99283283437605</v>
      </c>
      <c r="AJ328" s="53" t="n">
        <v>2914.2692653</v>
      </c>
      <c r="AK328" s="53" t="n">
        <v>10.7751091881764</v>
      </c>
      <c r="AL328" s="53" t="n">
        <v>7.12603013420153</v>
      </c>
      <c r="AM328" s="53" t="n">
        <v>10.1787613887896</v>
      </c>
      <c r="AN328" s="53" t="n">
        <v>2935.9014821</v>
      </c>
      <c r="AO328" s="53" t="n">
        <v>11.4795239678644</v>
      </c>
      <c r="AP328" s="53" t="n">
        <v>7.17892566812554</v>
      </c>
      <c r="AQ328" s="53" t="n">
        <v>9.87059800090169</v>
      </c>
      <c r="AR328" s="53" t="n">
        <v>2306.3325309</v>
      </c>
      <c r="AS328" s="53" t="n">
        <v>12.5576002205772</v>
      </c>
      <c r="AT328" s="53" t="n">
        <v>5.63949093873137</v>
      </c>
      <c r="AU328" s="53" t="n">
        <v>11.1103073034136</v>
      </c>
      <c r="AV328" s="53" t="n">
        <v>1972.9112372</v>
      </c>
      <c r="AW328" s="53" t="n">
        <v>14.6003964749624</v>
      </c>
      <c r="AX328" s="53" t="n">
        <v>4.82420244957865</v>
      </c>
      <c r="AY328" s="53" t="n">
        <v>13.1666756651643</v>
      </c>
      <c r="AZ328" s="53" t="n">
        <v>1526.2726114</v>
      </c>
      <c r="BA328" s="53" t="n">
        <v>13.8966699297058</v>
      </c>
      <c r="BB328" s="53" t="n">
        <v>3.73207265071412</v>
      </c>
      <c r="BC328" s="53" t="n">
        <v>14.0116105308622</v>
      </c>
      <c r="BD328" s="53" t="n">
        <v>1355.3405768</v>
      </c>
      <c r="BE328" s="53" t="n">
        <v>14.0939323639933</v>
      </c>
      <c r="BF328" s="53" t="n">
        <v>3.31410618345476</v>
      </c>
      <c r="BG328" s="53" t="n">
        <v>14.7035756130063</v>
      </c>
      <c r="BH328" s="53" t="n">
        <v>2753.6786518</v>
      </c>
      <c r="BI328" s="53" t="n">
        <v>11.8560125915409</v>
      </c>
      <c r="BJ328" s="53" t="n">
        <v>6.73335071892001</v>
      </c>
      <c r="BK328" s="53" t="n">
        <v>11.0271425104488</v>
      </c>
    </row>
    <row r="329">
      <c r="A329" s="53" t="s">
        <v>225</v>
      </c>
      <c r="B329" s="53" t="s">
        <v>226</v>
      </c>
      <c r="C329" s="53" t="s">
        <v>16</v>
      </c>
      <c r="D329" s="53" t="n">
        <v>6403.7209764</v>
      </c>
      <c r="E329" s="53" t="n">
        <v>10.3741322461405</v>
      </c>
      <c r="F329" s="53" t="n">
        <v>7.58604444532479</v>
      </c>
      <c r="G329" s="53" t="n">
        <v>8.80007351992172</v>
      </c>
      <c r="H329" s="53" t="n">
        <v>6321.1585283</v>
      </c>
      <c r="I329" s="53" t="n">
        <v>10.4867038865988</v>
      </c>
      <c r="J329" s="53" t="n">
        <v>7.48823843486467</v>
      </c>
      <c r="K329" s="53" t="n">
        <v>8.63592894666491</v>
      </c>
      <c r="L329" s="53" t="n">
        <v>6049.717365</v>
      </c>
      <c r="M329" s="53" t="n">
        <v>9.90651969854772</v>
      </c>
      <c r="N329" s="53" t="n">
        <v>7.1666809003198</v>
      </c>
      <c r="O329" s="53" t="n">
        <v>8.24205840404938</v>
      </c>
      <c r="P329" s="53" t="n">
        <v>7483.1451147</v>
      </c>
      <c r="Q329" s="53" t="n">
        <v>8.42570557952521</v>
      </c>
      <c r="R329" s="53" t="n">
        <v>8.86476341491731</v>
      </c>
      <c r="S329" s="53" t="n">
        <v>7.94292676004287</v>
      </c>
      <c r="T329" s="53" t="n">
        <v>8056.7762331</v>
      </c>
      <c r="U329" s="53" t="n">
        <v>8.76657433650441</v>
      </c>
      <c r="V329" s="53" t="n">
        <v>9.54430444667696</v>
      </c>
      <c r="W329" s="53" t="n">
        <v>7.56138797162533</v>
      </c>
      <c r="X329" s="53" t="n">
        <v>8737.2456391</v>
      </c>
      <c r="Y329" s="53" t="n">
        <v>9.53871652587046</v>
      </c>
      <c r="Z329" s="53" t="n">
        <v>10.3504093935702</v>
      </c>
      <c r="AA329" s="53" t="n">
        <v>8.78724379254983</v>
      </c>
      <c r="AB329" s="53" t="n">
        <v>7008.6617481</v>
      </c>
      <c r="AC329" s="53" t="n">
        <v>9.87714981056465</v>
      </c>
      <c r="AD329" s="53" t="n">
        <v>8.30267585350415</v>
      </c>
      <c r="AE329" s="53" t="n">
        <v>8.03312652039017</v>
      </c>
      <c r="AF329" s="53" t="n">
        <v>6797.4834318</v>
      </c>
      <c r="AG329" s="53" t="n">
        <v>10.8507098872563</v>
      </c>
      <c r="AH329" s="53" t="n">
        <v>8.0525075374197</v>
      </c>
      <c r="AI329" s="53" t="n">
        <v>8.78096888604155</v>
      </c>
      <c r="AJ329" s="53" t="n">
        <v>5419.8693104</v>
      </c>
      <c r="AK329" s="53" t="n">
        <v>8.91666444402542</v>
      </c>
      <c r="AL329" s="53" t="n">
        <v>6.42054356023178</v>
      </c>
      <c r="AM329" s="53" t="n">
        <v>8.66272423634641</v>
      </c>
      <c r="AN329" s="53" t="n">
        <v>4959.7525007</v>
      </c>
      <c r="AO329" s="53" t="n">
        <v>10.9089340579103</v>
      </c>
      <c r="AP329" s="53" t="n">
        <v>5.87547506313629</v>
      </c>
      <c r="AQ329" s="53" t="n">
        <v>9.16251074460354</v>
      </c>
      <c r="AR329" s="53" t="n">
        <v>5026.1477136</v>
      </c>
      <c r="AS329" s="53" t="n">
        <v>11.5839506459152</v>
      </c>
      <c r="AT329" s="53" t="n">
        <v>5.95412887048867</v>
      </c>
      <c r="AU329" s="53" t="n">
        <v>11.0305527980315</v>
      </c>
      <c r="AV329" s="53" t="n">
        <v>3356.2391871</v>
      </c>
      <c r="AW329" s="53" t="n">
        <v>12.1753119503784</v>
      </c>
      <c r="AX329" s="53" t="n">
        <v>3.97590396838224</v>
      </c>
      <c r="AY329" s="53" t="n">
        <v>12.009225496394</v>
      </c>
      <c r="AZ329" s="53" t="n">
        <v>2848.2663186</v>
      </c>
      <c r="BA329" s="53" t="n">
        <v>14.1335538720926</v>
      </c>
      <c r="BB329" s="53" t="n">
        <v>3.37414371498243</v>
      </c>
      <c r="BC329" s="53" t="n">
        <v>14.1843354903569</v>
      </c>
      <c r="BD329" s="53" t="n">
        <v>2300.241487</v>
      </c>
      <c r="BE329" s="53" t="n">
        <v>15.264068789858</v>
      </c>
      <c r="BF329" s="53" t="n">
        <v>2.72493667660888</v>
      </c>
      <c r="BG329" s="53" t="n">
        <v>15.4952539200269</v>
      </c>
      <c r="BH329" s="53" t="n">
        <v>3646.0676982</v>
      </c>
      <c r="BI329" s="53" t="n">
        <v>14.4294468570234</v>
      </c>
      <c r="BJ329" s="53" t="n">
        <v>4.31924371957217</v>
      </c>
      <c r="BK329" s="53" t="n">
        <v>14.6644356552862</v>
      </c>
    </row>
    <row r="330">
      <c r="A330" s="53" t="s">
        <v>225</v>
      </c>
      <c r="B330" s="53" t="s">
        <v>226</v>
      </c>
      <c r="C330" s="53" t="s">
        <v>17</v>
      </c>
      <c r="D330" s="53" t="n">
        <v>2921.4837834</v>
      </c>
      <c r="E330" s="53" t="n">
        <v>14.241004125196</v>
      </c>
      <c r="F330" s="53" t="n">
        <v>5.38586820514768</v>
      </c>
      <c r="G330" s="53" t="n">
        <v>13.0368696601302</v>
      </c>
      <c r="H330" s="53" t="n">
        <v>4444.3074812</v>
      </c>
      <c r="I330" s="53" t="n">
        <v>10.806741996951</v>
      </c>
      <c r="J330" s="53" t="n">
        <v>8.19325251534958</v>
      </c>
      <c r="K330" s="53" t="n">
        <v>9.57610994249286</v>
      </c>
      <c r="L330" s="53" t="n">
        <v>4450.6118652</v>
      </c>
      <c r="M330" s="53" t="n">
        <v>10.2280333705</v>
      </c>
      <c r="N330" s="53" t="n">
        <v>8.20487489077797</v>
      </c>
      <c r="O330" s="53" t="n">
        <v>8.63576048626998</v>
      </c>
      <c r="P330" s="53" t="n">
        <v>4698.3755438</v>
      </c>
      <c r="Q330" s="53" t="n">
        <v>11.6037855705633</v>
      </c>
      <c r="R330" s="53" t="n">
        <v>8.66163680283938</v>
      </c>
      <c r="S330" s="53" t="n">
        <v>9.97649231165198</v>
      </c>
      <c r="T330" s="53" t="n">
        <v>4828.7031087</v>
      </c>
      <c r="U330" s="53" t="n">
        <v>9.63657926971945</v>
      </c>
      <c r="V330" s="53" t="n">
        <v>8.90190070299779</v>
      </c>
      <c r="W330" s="53" t="n">
        <v>8.71346723525671</v>
      </c>
      <c r="X330" s="53" t="n">
        <v>5264.411469</v>
      </c>
      <c r="Y330" s="53" t="n">
        <v>10.0628934220597</v>
      </c>
      <c r="Z330" s="53" t="n">
        <v>9.70514589566005</v>
      </c>
      <c r="AA330" s="53" t="n">
        <v>9.39075232679605</v>
      </c>
      <c r="AB330" s="53" t="n">
        <v>4677.4907975</v>
      </c>
      <c r="AC330" s="53" t="n">
        <v>11.0185801249047</v>
      </c>
      <c r="AD330" s="53" t="n">
        <v>8.62313496630382</v>
      </c>
      <c r="AE330" s="53" t="n">
        <v>9.84964596230686</v>
      </c>
      <c r="AF330" s="53" t="n">
        <v>5349.0847963</v>
      </c>
      <c r="AG330" s="53" t="n">
        <v>12.4667617761881</v>
      </c>
      <c r="AH330" s="53" t="n">
        <v>9.86124444528074</v>
      </c>
      <c r="AI330" s="53" t="n">
        <v>11.1282945148221</v>
      </c>
      <c r="AJ330" s="53" t="n">
        <v>2843.7766257</v>
      </c>
      <c r="AK330" s="53" t="n">
        <v>13.5555946853548</v>
      </c>
      <c r="AL330" s="53" t="n">
        <v>5.24261205827229</v>
      </c>
      <c r="AM330" s="53" t="n">
        <v>13.1230545496908</v>
      </c>
      <c r="AN330" s="53" t="n">
        <v>3485.9231786</v>
      </c>
      <c r="AO330" s="53" t="n">
        <v>12.3262092474033</v>
      </c>
      <c r="AP330" s="53" t="n">
        <v>6.42643403324293</v>
      </c>
      <c r="AQ330" s="53" t="n">
        <v>11.3954712084177</v>
      </c>
      <c r="AR330" s="53" t="n">
        <v>3406.1527929</v>
      </c>
      <c r="AS330" s="53" t="n">
        <v>13.0634701671623</v>
      </c>
      <c r="AT330" s="53" t="n">
        <v>6.27937424585161</v>
      </c>
      <c r="AU330" s="53" t="n">
        <v>12.3077636647691</v>
      </c>
      <c r="AV330" s="53" t="n">
        <v>2255.8348385</v>
      </c>
      <c r="AW330" s="53" t="n">
        <v>15.3965865740874</v>
      </c>
      <c r="AX330" s="53" t="n">
        <v>4.15871866267967</v>
      </c>
      <c r="AY330" s="53" t="n">
        <v>14.7729520832635</v>
      </c>
      <c r="AZ330" s="53" t="n">
        <v>1900.0772202</v>
      </c>
      <c r="BA330" s="53" t="n">
        <v>16.7230269923776</v>
      </c>
      <c r="BB330" s="53" t="n">
        <v>3.50286575121455</v>
      </c>
      <c r="BC330" s="53" t="n">
        <v>16.2928372088973</v>
      </c>
      <c r="BD330" s="53" t="n">
        <v>1304.839766</v>
      </c>
      <c r="BE330" s="53" t="n">
        <v>19.3731391369959</v>
      </c>
      <c r="BF330" s="53" t="n">
        <v>2.40552251169197</v>
      </c>
      <c r="BG330" s="53" t="n">
        <v>18.1349122891119</v>
      </c>
      <c r="BH330" s="53" t="n">
        <v>2412.4334829</v>
      </c>
      <c r="BI330" s="53" t="n">
        <v>15.6846518854049</v>
      </c>
      <c r="BJ330" s="53" t="n">
        <v>4.44741431268996</v>
      </c>
      <c r="BK330" s="53" t="n">
        <v>16.079530451898</v>
      </c>
    </row>
    <row r="331">
      <c r="A331" s="53" t="s">
        <v>227</v>
      </c>
      <c r="B331" s="53" t="s">
        <v>228</v>
      </c>
      <c r="C331" s="53" t="s">
        <v>16</v>
      </c>
      <c r="D331" s="53" t="n">
        <v>614.1581432</v>
      </c>
      <c r="E331" s="53" t="n">
        <v>19.6094224946973</v>
      </c>
      <c r="F331" s="53" t="n">
        <v>5.56701895261445</v>
      </c>
      <c r="G331" s="53" t="n">
        <v>14.6860028945543</v>
      </c>
      <c r="H331" s="53" t="n">
        <v>744.0266524</v>
      </c>
      <c r="I331" s="53" t="n">
        <v>20.0561842518686</v>
      </c>
      <c r="J331" s="53" t="n">
        <v>6.74420834604524</v>
      </c>
      <c r="K331" s="53" t="n">
        <v>14.2563525849962</v>
      </c>
      <c r="L331" s="53" t="n">
        <v>1100.3529136</v>
      </c>
      <c r="M331" s="53" t="n">
        <v>12.7767638117454</v>
      </c>
      <c r="N331" s="53" t="n">
        <v>9.97411756629743</v>
      </c>
      <c r="O331" s="53" t="n">
        <v>7.94766061589122</v>
      </c>
      <c r="P331" s="53" t="n">
        <v>1116.8714814</v>
      </c>
      <c r="Q331" s="53" t="n">
        <v>15.1958319065261</v>
      </c>
      <c r="R331" s="53" t="n">
        <v>10.1238496524561</v>
      </c>
      <c r="S331" s="53" t="n">
        <v>10.6388192972941</v>
      </c>
      <c r="T331" s="53" t="n">
        <v>1054.7240354</v>
      </c>
      <c r="U331" s="53" t="n">
        <v>14.3586564931246</v>
      </c>
      <c r="V331" s="53" t="n">
        <v>9.56051590272197</v>
      </c>
      <c r="W331" s="53" t="n">
        <v>11.3405379042132</v>
      </c>
      <c r="X331" s="53" t="n">
        <v>934.1782206</v>
      </c>
      <c r="Y331" s="53" t="n">
        <v>12.8987339075999</v>
      </c>
      <c r="Z331" s="53" t="n">
        <v>8.46783180648356</v>
      </c>
      <c r="AA331" s="53" t="n">
        <v>10.3042122519176</v>
      </c>
      <c r="AB331" s="53" t="n">
        <v>571.103439</v>
      </c>
      <c r="AC331" s="53" t="n">
        <v>15.4230818686507</v>
      </c>
      <c r="AD331" s="53" t="n">
        <v>5.17675081576007</v>
      </c>
      <c r="AE331" s="53" t="n">
        <v>12.7366991504368</v>
      </c>
      <c r="AF331" s="53" t="n">
        <v>560.9850449</v>
      </c>
      <c r="AG331" s="53" t="n">
        <v>20.1821741319566</v>
      </c>
      <c r="AH331" s="53" t="n">
        <v>5.08503292135714</v>
      </c>
      <c r="AI331" s="53" t="n">
        <v>16.4925827620833</v>
      </c>
      <c r="AJ331" s="53" t="n">
        <v>757.3911132</v>
      </c>
      <c r="AK331" s="53" t="n">
        <v>15.3496783607075</v>
      </c>
      <c r="AL331" s="53" t="n">
        <v>6.86535011936346</v>
      </c>
      <c r="AM331" s="53" t="n">
        <v>11.7488564546597</v>
      </c>
      <c r="AN331" s="53" t="n">
        <v>945.3909158</v>
      </c>
      <c r="AO331" s="53" t="n">
        <v>15.5609629119992</v>
      </c>
      <c r="AP331" s="53" t="n">
        <v>8.56946896196122</v>
      </c>
      <c r="AQ331" s="53" t="n">
        <v>11.5063123356129</v>
      </c>
      <c r="AR331" s="53" t="n">
        <v>887.2261597</v>
      </c>
      <c r="AS331" s="53" t="n">
        <v>14.9750819194198</v>
      </c>
      <c r="AT331" s="53" t="n">
        <v>8.04223619110557</v>
      </c>
      <c r="AU331" s="53" t="n">
        <v>13.3596827558973</v>
      </c>
      <c r="AV331" s="53" t="n">
        <v>625.8546526</v>
      </c>
      <c r="AW331" s="53" t="n">
        <v>14.030170637066</v>
      </c>
      <c r="AX331" s="53" t="n">
        <v>5.67304162809338</v>
      </c>
      <c r="AY331" s="53" t="n">
        <v>11.9983986911178</v>
      </c>
      <c r="AZ331" s="53" t="n">
        <v>403.5118771</v>
      </c>
      <c r="BA331" s="53" t="n">
        <v>20.0656456410067</v>
      </c>
      <c r="BB331" s="53" t="n">
        <v>3.65762188825885</v>
      </c>
      <c r="BC331" s="53" t="n">
        <v>19.3149453422171</v>
      </c>
      <c r="BD331" s="53" t="n">
        <v>292.6294374</v>
      </c>
      <c r="BE331" s="53" t="n">
        <v>26.9628101468218</v>
      </c>
      <c r="BF331" s="53" t="n">
        <v>2.65253117969031</v>
      </c>
      <c r="BG331" s="53" t="n">
        <v>26.2617420575497</v>
      </c>
      <c r="BH331" s="53" t="n">
        <v>423.678765</v>
      </c>
      <c r="BI331" s="53" t="n">
        <v>17.4544228159846</v>
      </c>
      <c r="BJ331" s="53" t="n">
        <v>3.84042406779128</v>
      </c>
      <c r="BK331" s="53" t="n">
        <v>17.0956459114092</v>
      </c>
    </row>
    <row r="332">
      <c r="A332" s="53" t="s">
        <v>227</v>
      </c>
      <c r="B332" s="53" t="s">
        <v>228</v>
      </c>
      <c r="C332" s="53" t="s">
        <v>17</v>
      </c>
      <c r="D332" s="53" t="n">
        <v>870.8911953</v>
      </c>
      <c r="E332" s="53" t="n">
        <v>14.0235753405528</v>
      </c>
      <c r="F332" s="53" t="n">
        <v>4.29583561533422</v>
      </c>
      <c r="G332" s="53" t="n">
        <v>12.7992459009982</v>
      </c>
      <c r="H332" s="53" t="n">
        <v>1246.5292757</v>
      </c>
      <c r="I332" s="53" t="n">
        <v>11.4990931038284</v>
      </c>
      <c r="J332" s="53" t="n">
        <v>6.14874152707929</v>
      </c>
      <c r="K332" s="53" t="n">
        <v>10.3705967540308</v>
      </c>
      <c r="L332" s="53" t="n">
        <v>1737.0418206</v>
      </c>
      <c r="M332" s="53" t="n">
        <v>9.17934189971098</v>
      </c>
      <c r="N332" s="53" t="n">
        <v>8.56828747210838</v>
      </c>
      <c r="O332" s="53" t="n">
        <v>7.51219323415387</v>
      </c>
      <c r="P332" s="53" t="n">
        <v>1817.2833368</v>
      </c>
      <c r="Q332" s="53" t="n">
        <v>10.6382244868752</v>
      </c>
      <c r="R332" s="53" t="n">
        <v>8.96409393447781</v>
      </c>
      <c r="S332" s="53" t="n">
        <v>8.89676319226532</v>
      </c>
      <c r="T332" s="53" t="n">
        <v>1970.1211462</v>
      </c>
      <c r="U332" s="53" t="n">
        <v>9.46322517024432</v>
      </c>
      <c r="V332" s="53" t="n">
        <v>9.7179953501007</v>
      </c>
      <c r="W332" s="53" t="n">
        <v>8.70533422200552</v>
      </c>
      <c r="X332" s="53" t="n">
        <v>1914.4613476</v>
      </c>
      <c r="Y332" s="53" t="n">
        <v>9.82663094662979</v>
      </c>
      <c r="Z332" s="53" t="n">
        <v>9.44344286127247</v>
      </c>
      <c r="AA332" s="53" t="n">
        <v>8.51675461167108</v>
      </c>
      <c r="AB332" s="53" t="n">
        <v>1466.6279306</v>
      </c>
      <c r="AC332" s="53" t="n">
        <v>10.2718215358172</v>
      </c>
      <c r="AD332" s="53" t="n">
        <v>7.23441979057451</v>
      </c>
      <c r="AE332" s="53" t="n">
        <v>9.12309736379428</v>
      </c>
      <c r="AF332" s="53" t="n">
        <v>1579.0801752</v>
      </c>
      <c r="AG332" s="53" t="n">
        <v>11.5105468015633</v>
      </c>
      <c r="AH332" s="53" t="n">
        <v>7.78911176585685</v>
      </c>
      <c r="AI332" s="53" t="n">
        <v>9.92961685927965</v>
      </c>
      <c r="AJ332" s="53" t="n">
        <v>1862.635433</v>
      </c>
      <c r="AK332" s="53" t="n">
        <v>11.0584979532209</v>
      </c>
      <c r="AL332" s="53" t="n">
        <v>9.18780173074151</v>
      </c>
      <c r="AM332" s="53" t="n">
        <v>10.2012767661807</v>
      </c>
      <c r="AN332" s="53" t="n">
        <v>1685.1019636</v>
      </c>
      <c r="AO332" s="53" t="n">
        <v>10.6573732378132</v>
      </c>
      <c r="AP332" s="53" t="n">
        <v>8.31208429912865</v>
      </c>
      <c r="AQ332" s="53" t="n">
        <v>10.1607559320214</v>
      </c>
      <c r="AR332" s="53" t="n">
        <v>1782.8182592</v>
      </c>
      <c r="AS332" s="53" t="n">
        <v>10.2184493364607</v>
      </c>
      <c r="AT332" s="53" t="n">
        <v>8.79408841755633</v>
      </c>
      <c r="AU332" s="53" t="n">
        <v>8.99434949196373</v>
      </c>
      <c r="AV332" s="53" t="n">
        <v>927.1193079</v>
      </c>
      <c r="AW332" s="53" t="n">
        <v>13.1180648910577</v>
      </c>
      <c r="AX332" s="53" t="n">
        <v>4.57319142050676</v>
      </c>
      <c r="AY332" s="53" t="n">
        <v>13.2220617523988</v>
      </c>
      <c r="AZ332" s="53" t="n">
        <v>480.1156699</v>
      </c>
      <c r="BA332" s="53" t="n">
        <v>13.1458101221594</v>
      </c>
      <c r="BB332" s="53" t="n">
        <v>2.36826139174135</v>
      </c>
      <c r="BC332" s="53" t="n">
        <v>13.3064741890328</v>
      </c>
      <c r="BD332" s="53" t="n">
        <v>424.2963425</v>
      </c>
      <c r="BE332" s="53" t="n">
        <v>17.695118993835</v>
      </c>
      <c r="BF332" s="53" t="n">
        <v>2.09292199692026</v>
      </c>
      <c r="BG332" s="53" t="n">
        <v>17.2733737727252</v>
      </c>
      <c r="BH332" s="53" t="n">
        <v>508.7939483</v>
      </c>
      <c r="BI332" s="53" t="n">
        <v>15.3637804404987</v>
      </c>
      <c r="BJ332" s="53" t="n">
        <v>2.50972242660088</v>
      </c>
      <c r="BK332" s="53" t="n">
        <v>15.1941815856266</v>
      </c>
    </row>
    <row r="333">
      <c r="A333" s="53" t="s">
        <v>229</v>
      </c>
      <c r="B333" s="53" t="s">
        <v>230</v>
      </c>
      <c r="C333" s="53" t="s">
        <v>16</v>
      </c>
      <c r="D333" s="53" t="n">
        <v>5641.8336789</v>
      </c>
      <c r="E333" s="53" t="n">
        <v>14.7471634553525</v>
      </c>
      <c r="F333" s="53" t="n">
        <v>8.12927038556303</v>
      </c>
      <c r="G333" s="53" t="n">
        <v>8.87917540626855</v>
      </c>
      <c r="H333" s="53" t="n">
        <v>5055.9656528</v>
      </c>
      <c r="I333" s="53" t="n">
        <v>15.1894893520862</v>
      </c>
      <c r="J333" s="53" t="n">
        <v>7.28509810656888</v>
      </c>
      <c r="K333" s="53" t="n">
        <v>12.8273120943584</v>
      </c>
      <c r="L333" s="53" t="n">
        <v>6193.6888607</v>
      </c>
      <c r="M333" s="53" t="n">
        <v>13.2666649116029</v>
      </c>
      <c r="N333" s="53" t="n">
        <v>8.92443384514962</v>
      </c>
      <c r="O333" s="53" t="n">
        <v>9.70634086592622</v>
      </c>
      <c r="P333" s="53" t="n">
        <v>6414.3634922</v>
      </c>
      <c r="Q333" s="53" t="n">
        <v>17.8086654412244</v>
      </c>
      <c r="R333" s="53" t="n">
        <v>9.2424020535013</v>
      </c>
      <c r="S333" s="53" t="n">
        <v>12.8636460017828</v>
      </c>
      <c r="T333" s="53" t="n">
        <v>5845.2621531</v>
      </c>
      <c r="U333" s="53" t="n">
        <v>17.672207552204</v>
      </c>
      <c r="V333" s="53" t="n">
        <v>8.42238875186283</v>
      </c>
      <c r="W333" s="53" t="n">
        <v>13.0953501064603</v>
      </c>
      <c r="X333" s="53" t="n">
        <v>6439.8571889</v>
      </c>
      <c r="Y333" s="53" t="n">
        <v>17.5916921911452</v>
      </c>
      <c r="Z333" s="53" t="n">
        <v>9.27913570525302</v>
      </c>
      <c r="AA333" s="53" t="n">
        <v>13.1921870603827</v>
      </c>
      <c r="AB333" s="53" t="n">
        <v>5850.8496995</v>
      </c>
      <c r="AC333" s="53" t="n">
        <v>13.9934441582263</v>
      </c>
      <c r="AD333" s="53" t="n">
        <v>8.43043980016781</v>
      </c>
      <c r="AE333" s="53" t="n">
        <v>12.3157736129982</v>
      </c>
      <c r="AF333" s="53" t="n">
        <v>4958.5525579</v>
      </c>
      <c r="AG333" s="53" t="n">
        <v>16.2441280295404</v>
      </c>
      <c r="AH333" s="53" t="n">
        <v>7.14473640280256</v>
      </c>
      <c r="AI333" s="53" t="n">
        <v>11.4986037720238</v>
      </c>
      <c r="AJ333" s="53" t="n">
        <v>3646.1415853</v>
      </c>
      <c r="AK333" s="53" t="n">
        <v>17.1217706156405</v>
      </c>
      <c r="AL333" s="53" t="n">
        <v>5.25369454292885</v>
      </c>
      <c r="AM333" s="53" t="n">
        <v>14.1396326853217</v>
      </c>
      <c r="AN333" s="53" t="n">
        <v>4241.8064415</v>
      </c>
      <c r="AO333" s="53" t="n">
        <v>14.6662985025515</v>
      </c>
      <c r="AP333" s="53" t="n">
        <v>6.11198299147657</v>
      </c>
      <c r="AQ333" s="53" t="n">
        <v>11.2503757976558</v>
      </c>
      <c r="AR333" s="53" t="n">
        <v>3714.5550185</v>
      </c>
      <c r="AS333" s="53" t="n">
        <v>18.2195087300483</v>
      </c>
      <c r="AT333" s="53" t="n">
        <v>5.35227087965558</v>
      </c>
      <c r="AU333" s="53" t="n">
        <v>15.7970541535827</v>
      </c>
      <c r="AV333" s="53" t="n">
        <v>2568.2432428</v>
      </c>
      <c r="AW333" s="53" t="n">
        <v>16.8261007719057</v>
      </c>
      <c r="AX333" s="53" t="n">
        <v>3.7005599464405</v>
      </c>
      <c r="AY333" s="53" t="n">
        <v>16.1760844411477</v>
      </c>
      <c r="AZ333" s="53" t="n">
        <v>3346.6917616</v>
      </c>
      <c r="BA333" s="53" t="n">
        <v>15.4900648643538</v>
      </c>
      <c r="BB333" s="53" t="n">
        <v>4.82221982702742</v>
      </c>
      <c r="BC333" s="53" t="n">
        <v>14.8178941114369</v>
      </c>
      <c r="BD333" s="53" t="n">
        <v>2260.2865834</v>
      </c>
      <c r="BE333" s="53" t="n">
        <v>20.6145340320735</v>
      </c>
      <c r="BF333" s="53" t="n">
        <v>3.25682780299571</v>
      </c>
      <c r="BG333" s="53" t="n">
        <v>19.1926853395445</v>
      </c>
      <c r="BH333" s="53" t="n">
        <v>3223.3786154</v>
      </c>
      <c r="BI333" s="53" t="n">
        <v>18.688732743829</v>
      </c>
      <c r="BJ333" s="53" t="n">
        <v>4.64453895860634</v>
      </c>
      <c r="BK333" s="53" t="n">
        <v>16.439684488818</v>
      </c>
    </row>
    <row r="334">
      <c r="A334" s="53" t="s">
        <v>229</v>
      </c>
      <c r="B334" s="53" t="s">
        <v>230</v>
      </c>
      <c r="C334" s="53" t="s">
        <v>17</v>
      </c>
      <c r="D334" s="53" t="n">
        <v>7383.1726947</v>
      </c>
      <c r="E334" s="53" t="n">
        <v>13.1926776731608</v>
      </c>
      <c r="F334" s="53" t="n">
        <v>5.68945041736558</v>
      </c>
      <c r="G334" s="53" t="n">
        <v>10.5846770585085</v>
      </c>
      <c r="H334" s="53" t="n">
        <v>9263.7416586</v>
      </c>
      <c r="I334" s="53" t="n">
        <v>10.7848824771106</v>
      </c>
      <c r="J334" s="53" t="n">
        <v>7.13861113985907</v>
      </c>
      <c r="K334" s="53" t="n">
        <v>9.36182562547473</v>
      </c>
      <c r="L334" s="53" t="n">
        <v>11060.5974553</v>
      </c>
      <c r="M334" s="53" t="n">
        <v>10.4690046288949</v>
      </c>
      <c r="N334" s="53" t="n">
        <v>8.52326275038136</v>
      </c>
      <c r="O334" s="53" t="n">
        <v>9.11444761933506</v>
      </c>
      <c r="P334" s="53" t="n">
        <v>9670.9334033</v>
      </c>
      <c r="Q334" s="53" t="n">
        <v>11.3380651463975</v>
      </c>
      <c r="R334" s="53" t="n">
        <v>7.45239185956162</v>
      </c>
      <c r="S334" s="53" t="n">
        <v>8.95935278788451</v>
      </c>
      <c r="T334" s="53" t="n">
        <v>12641.4409515</v>
      </c>
      <c r="U334" s="53" t="n">
        <v>9.37637998787763</v>
      </c>
      <c r="V334" s="53" t="n">
        <v>9.74145593929338</v>
      </c>
      <c r="W334" s="53" t="n">
        <v>8.03053750292155</v>
      </c>
      <c r="X334" s="53" t="n">
        <v>13925.0126359</v>
      </c>
      <c r="Y334" s="53" t="n">
        <v>10.7078093756173</v>
      </c>
      <c r="Z334" s="53" t="n">
        <v>10.7305723743959</v>
      </c>
      <c r="AA334" s="53" t="n">
        <v>8.4613624435449</v>
      </c>
      <c r="AB334" s="53" t="n">
        <v>13628.2578723</v>
      </c>
      <c r="AC334" s="53" t="n">
        <v>10.3690092574567</v>
      </c>
      <c r="AD334" s="53" t="n">
        <v>10.5018940563564</v>
      </c>
      <c r="AE334" s="53" t="n">
        <v>8.63072152547676</v>
      </c>
      <c r="AF334" s="53" t="n">
        <v>9696.037297</v>
      </c>
      <c r="AG334" s="53" t="n">
        <v>9.7162055442079</v>
      </c>
      <c r="AH334" s="53" t="n">
        <v>7.4717368436755</v>
      </c>
      <c r="AI334" s="53" t="n">
        <v>9.17808498773675</v>
      </c>
      <c r="AJ334" s="53" t="n">
        <v>7939.5217529</v>
      </c>
      <c r="AK334" s="53" t="n">
        <v>11.1542637997344</v>
      </c>
      <c r="AL334" s="53" t="n">
        <v>6.1181713090832</v>
      </c>
      <c r="AM334" s="53" t="n">
        <v>10.7813438597202</v>
      </c>
      <c r="AN334" s="53" t="n">
        <v>7699.1401709</v>
      </c>
      <c r="AO334" s="53" t="n">
        <v>12.2012247248442</v>
      </c>
      <c r="AP334" s="53" t="n">
        <v>5.93293399328553</v>
      </c>
      <c r="AQ334" s="53" t="n">
        <v>11.5034790319577</v>
      </c>
      <c r="AR334" s="53" t="n">
        <v>7721.2677821</v>
      </c>
      <c r="AS334" s="53" t="n">
        <v>13.4977563743054</v>
      </c>
      <c r="AT334" s="53" t="n">
        <v>5.94998546315938</v>
      </c>
      <c r="AU334" s="53" t="n">
        <v>11.4181136144343</v>
      </c>
      <c r="AV334" s="53" t="n">
        <v>5562.9252403</v>
      </c>
      <c r="AW334" s="53" t="n">
        <v>12.9774142977935</v>
      </c>
      <c r="AX334" s="53" t="n">
        <v>4.28677326658203</v>
      </c>
      <c r="AY334" s="53" t="n">
        <v>12.0784145710213</v>
      </c>
      <c r="AZ334" s="53" t="n">
        <v>6018.9483623</v>
      </c>
      <c r="BA334" s="53" t="n">
        <v>12.872294936711</v>
      </c>
      <c r="BB334" s="53" t="n">
        <v>4.63818329707661</v>
      </c>
      <c r="BC334" s="53" t="n">
        <v>12.8093691987446</v>
      </c>
      <c r="BD334" s="53" t="n">
        <v>3383.8164101</v>
      </c>
      <c r="BE334" s="53" t="n">
        <v>16.3744665398441</v>
      </c>
      <c r="BF334" s="53" t="n">
        <v>2.60755863133907</v>
      </c>
      <c r="BG334" s="53" t="n">
        <v>16.9306629549515</v>
      </c>
      <c r="BH334" s="53" t="n">
        <v>4174.7097832</v>
      </c>
      <c r="BI334" s="53" t="n">
        <v>12.3990112383835</v>
      </c>
      <c r="BJ334" s="53" t="n">
        <v>3.2170186585853</v>
      </c>
      <c r="BK334" s="53" t="n">
        <v>12.9955526471926</v>
      </c>
    </row>
    <row r="335">
      <c r="A335" s="53" t="s">
        <v>231</v>
      </c>
      <c r="B335" s="53" t="s">
        <v>232</v>
      </c>
      <c r="C335" s="53" t="s">
        <v>16</v>
      </c>
      <c r="D335" s="53" t="n">
        <v>8112.2396448</v>
      </c>
      <c r="E335" s="53" t="n">
        <v>15.979933798059</v>
      </c>
      <c r="F335" s="53" t="n">
        <v>6.81979996802776</v>
      </c>
      <c r="G335" s="53" t="n">
        <v>13.8666507558866</v>
      </c>
      <c r="H335" s="53" t="n">
        <v>9758.6572604</v>
      </c>
      <c r="I335" s="53" t="n">
        <v>12.5526401969169</v>
      </c>
      <c r="J335" s="53" t="n">
        <v>8.20391080472211</v>
      </c>
      <c r="K335" s="53" t="n">
        <v>10.7694096028534</v>
      </c>
      <c r="L335" s="53" t="n">
        <v>9293.2675258</v>
      </c>
      <c r="M335" s="53" t="n">
        <v>13.0913714464056</v>
      </c>
      <c r="N335" s="53" t="n">
        <v>7.81266682819831</v>
      </c>
      <c r="O335" s="53" t="n">
        <v>10.2138173310303</v>
      </c>
      <c r="P335" s="53" t="n">
        <v>9940.8473824</v>
      </c>
      <c r="Q335" s="53" t="n">
        <v>9.39024348183564</v>
      </c>
      <c r="R335" s="53" t="n">
        <v>8.35707444911556</v>
      </c>
      <c r="S335" s="53" t="n">
        <v>8.46901822792788</v>
      </c>
      <c r="T335" s="53" t="n">
        <v>10632.7944252</v>
      </c>
      <c r="U335" s="53" t="n">
        <v>10.9517264506817</v>
      </c>
      <c r="V335" s="53" t="n">
        <v>8.93878068894406</v>
      </c>
      <c r="W335" s="53" t="n">
        <v>9.44489848575909</v>
      </c>
      <c r="X335" s="53" t="n">
        <v>10215.3278632</v>
      </c>
      <c r="Y335" s="53" t="n">
        <v>10.4410788123353</v>
      </c>
      <c r="Z335" s="53" t="n">
        <v>8.58782477900552</v>
      </c>
      <c r="AA335" s="53" t="n">
        <v>9.61322901027827</v>
      </c>
      <c r="AB335" s="53" t="n">
        <v>9393.3801785</v>
      </c>
      <c r="AC335" s="53" t="n">
        <v>11.8259049405367</v>
      </c>
      <c r="AD335" s="53" t="n">
        <v>7.89682956199037</v>
      </c>
      <c r="AE335" s="53" t="n">
        <v>9.31864542650264</v>
      </c>
      <c r="AF335" s="53" t="n">
        <v>8093.7227883</v>
      </c>
      <c r="AG335" s="53" t="n">
        <v>12.7569157854867</v>
      </c>
      <c r="AH335" s="53" t="n">
        <v>6.80423321175625</v>
      </c>
      <c r="AI335" s="53" t="n">
        <v>10.4919859970478</v>
      </c>
      <c r="AJ335" s="53" t="n">
        <v>6943.6390022</v>
      </c>
      <c r="AK335" s="53" t="n">
        <v>14.0955236748646</v>
      </c>
      <c r="AL335" s="53" t="n">
        <v>5.83738044222525</v>
      </c>
      <c r="AM335" s="53" t="n">
        <v>13.0068701506629</v>
      </c>
      <c r="AN335" s="53" t="n">
        <v>7412.5699071</v>
      </c>
      <c r="AO335" s="53" t="n">
        <v>12.6903789117494</v>
      </c>
      <c r="AP335" s="53" t="n">
        <v>6.23160141081981</v>
      </c>
      <c r="AQ335" s="53" t="n">
        <v>12.0590735113462</v>
      </c>
      <c r="AR335" s="53" t="n">
        <v>6755.7557614</v>
      </c>
      <c r="AS335" s="53" t="n">
        <v>16.0060641970291</v>
      </c>
      <c r="AT335" s="53" t="n">
        <v>5.67943070507441</v>
      </c>
      <c r="AU335" s="53" t="n">
        <v>14.8440663512311</v>
      </c>
      <c r="AV335" s="53" t="n">
        <v>8163.1389127</v>
      </c>
      <c r="AW335" s="53" t="n">
        <v>12.2558567138795</v>
      </c>
      <c r="AX335" s="53" t="n">
        <v>6.86258997926954</v>
      </c>
      <c r="AY335" s="53" t="n">
        <v>10.6148415643568</v>
      </c>
      <c r="AZ335" s="53" t="n">
        <v>4267.2801591</v>
      </c>
      <c r="BA335" s="53" t="n">
        <v>14.8180202686136</v>
      </c>
      <c r="BB335" s="53" t="n">
        <v>3.58741831687014</v>
      </c>
      <c r="BC335" s="53" t="n">
        <v>14.6928317908466</v>
      </c>
      <c r="BD335" s="53" t="n">
        <v>3637.4114973</v>
      </c>
      <c r="BE335" s="53" t="n">
        <v>14.4063609600913</v>
      </c>
      <c r="BF335" s="53" t="n">
        <v>3.05790014831372</v>
      </c>
      <c r="BG335" s="53" t="n">
        <v>13.0635550836819</v>
      </c>
      <c r="BH335" s="53" t="n">
        <v>6331.251935</v>
      </c>
      <c r="BI335" s="53" t="n">
        <v>14.5885392253682</v>
      </c>
      <c r="BJ335" s="53" t="n">
        <v>5.32255870566718</v>
      </c>
      <c r="BK335" s="53" t="n">
        <v>14.6053302810826</v>
      </c>
    </row>
    <row r="336">
      <c r="A336" s="53" t="s">
        <v>231</v>
      </c>
      <c r="B336" s="53" t="s">
        <v>232</v>
      </c>
      <c r="C336" s="53" t="s">
        <v>17</v>
      </c>
      <c r="D336" s="53" t="n">
        <v>6119.3715804</v>
      </c>
      <c r="E336" s="53" t="n">
        <v>14.3311957749038</v>
      </c>
      <c r="F336" s="53" t="n">
        <v>5.18842689136505</v>
      </c>
      <c r="G336" s="53" t="n">
        <v>12.8697436118465</v>
      </c>
      <c r="H336" s="53" t="n">
        <v>8512.9703463</v>
      </c>
      <c r="I336" s="53" t="n">
        <v>11.7081343602572</v>
      </c>
      <c r="J336" s="53" t="n">
        <v>7.21788564231117</v>
      </c>
      <c r="K336" s="53" t="n">
        <v>9.8224270314845</v>
      </c>
      <c r="L336" s="53" t="n">
        <v>8080.49364</v>
      </c>
      <c r="M336" s="53" t="n">
        <v>12.619212471493</v>
      </c>
      <c r="N336" s="53" t="n">
        <v>6.85120194883472</v>
      </c>
      <c r="O336" s="53" t="n">
        <v>10.964771435843</v>
      </c>
      <c r="P336" s="53" t="n">
        <v>8201.876707</v>
      </c>
      <c r="Q336" s="53" t="n">
        <v>12.1898131896399</v>
      </c>
      <c r="R336" s="53" t="n">
        <v>6.95411891681168</v>
      </c>
      <c r="S336" s="53" t="n">
        <v>10.7392267215175</v>
      </c>
      <c r="T336" s="53" t="n">
        <v>9812.4814848</v>
      </c>
      <c r="U336" s="53" t="n">
        <v>11.0237183160838</v>
      </c>
      <c r="V336" s="53" t="n">
        <v>8.31970115523368</v>
      </c>
      <c r="W336" s="53" t="n">
        <v>9.47129201734887</v>
      </c>
      <c r="X336" s="53" t="n">
        <v>11541.5999618</v>
      </c>
      <c r="Y336" s="53" t="n">
        <v>10.4616155275911</v>
      </c>
      <c r="Z336" s="53" t="n">
        <v>9.78576751295542</v>
      </c>
      <c r="AA336" s="53" t="n">
        <v>9.20849238346613</v>
      </c>
      <c r="AB336" s="53" t="n">
        <v>9183.4609014</v>
      </c>
      <c r="AC336" s="53" t="n">
        <v>12.8302153903869</v>
      </c>
      <c r="AD336" s="53" t="n">
        <v>7.78637395533166</v>
      </c>
      <c r="AE336" s="53" t="n">
        <v>11.534949545458</v>
      </c>
      <c r="AF336" s="53" t="n">
        <v>9593.0061827</v>
      </c>
      <c r="AG336" s="53" t="n">
        <v>11.2243424602637</v>
      </c>
      <c r="AH336" s="53" t="n">
        <v>8.13361479907034</v>
      </c>
      <c r="AI336" s="53" t="n">
        <v>10.3259278354181</v>
      </c>
      <c r="AJ336" s="53" t="n">
        <v>9429.4126326</v>
      </c>
      <c r="AK336" s="53" t="n">
        <v>11.4689698633829</v>
      </c>
      <c r="AL336" s="53" t="n">
        <v>7.99490886114179</v>
      </c>
      <c r="AM336" s="53" t="n">
        <v>10.5605182274261</v>
      </c>
      <c r="AN336" s="53" t="n">
        <v>7448.673217</v>
      </c>
      <c r="AO336" s="53" t="n">
        <v>13.9384658669546</v>
      </c>
      <c r="AP336" s="53" t="n">
        <v>6.31550085107714</v>
      </c>
      <c r="AQ336" s="53" t="n">
        <v>12.8166704246286</v>
      </c>
      <c r="AR336" s="53" t="n">
        <v>7737.4516006</v>
      </c>
      <c r="AS336" s="53" t="n">
        <v>14.7965392866794</v>
      </c>
      <c r="AT336" s="53" t="n">
        <v>6.56034715783095</v>
      </c>
      <c r="AU336" s="53" t="n">
        <v>13.3964496382118</v>
      </c>
      <c r="AV336" s="53" t="n">
        <v>4897.0116332</v>
      </c>
      <c r="AW336" s="53" t="n">
        <v>12.5153528925429</v>
      </c>
      <c r="AX336" s="53" t="n">
        <v>4.15202549987356</v>
      </c>
      <c r="AY336" s="53" t="n">
        <v>11.3372676909112</v>
      </c>
      <c r="AZ336" s="53" t="n">
        <v>3942.4468059</v>
      </c>
      <c r="BA336" s="53" t="n">
        <v>14.074510461843</v>
      </c>
      <c r="BB336" s="53" t="n">
        <v>3.34267935142627</v>
      </c>
      <c r="BC336" s="53" t="n">
        <v>13.9543738016935</v>
      </c>
      <c r="BD336" s="53" t="n">
        <v>4231.1481373</v>
      </c>
      <c r="BE336" s="53" t="n">
        <v>14.7754644017379</v>
      </c>
      <c r="BF336" s="53" t="n">
        <v>3.58746032799033</v>
      </c>
      <c r="BG336" s="53" t="n">
        <v>14.8454488560558</v>
      </c>
      <c r="BH336" s="53" t="n">
        <v>9211.3109194</v>
      </c>
      <c r="BI336" s="53" t="n">
        <v>13.9071406692118</v>
      </c>
      <c r="BJ336" s="53" t="n">
        <v>7.80998712874624</v>
      </c>
      <c r="BK336" s="53" t="n">
        <v>13.1310668902483</v>
      </c>
    </row>
    <row r="337">
      <c r="A337" s="53" t="s">
        <v>233</v>
      </c>
      <c r="B337" s="53" t="s">
        <v>234</v>
      </c>
      <c r="C337" s="53" t="s">
        <v>16</v>
      </c>
      <c r="D337" s="53" t="n">
        <v>4188.8420335</v>
      </c>
      <c r="E337" s="53" t="n">
        <v>14.9954002618074</v>
      </c>
      <c r="F337" s="53" t="n">
        <v>7.19208179615015</v>
      </c>
      <c r="G337" s="53" t="n">
        <v>12.4454589137073</v>
      </c>
      <c r="H337" s="53" t="n">
        <v>4321.2963865</v>
      </c>
      <c r="I337" s="53" t="n">
        <v>16.6436755831591</v>
      </c>
      <c r="J337" s="53" t="n">
        <v>7.41950086170898</v>
      </c>
      <c r="K337" s="53" t="n">
        <v>13.0789188147558</v>
      </c>
      <c r="L337" s="53" t="n">
        <v>4981.1877037</v>
      </c>
      <c r="M337" s="53" t="n">
        <v>14.6087382805614</v>
      </c>
      <c r="N337" s="53" t="n">
        <v>8.55250905154185</v>
      </c>
      <c r="O337" s="53" t="n">
        <v>10.7732247544384</v>
      </c>
      <c r="P337" s="53" t="n">
        <v>5523.1070987</v>
      </c>
      <c r="Q337" s="53" t="n">
        <v>12.0719039576214</v>
      </c>
      <c r="R337" s="53" t="n">
        <v>9.48296395640337</v>
      </c>
      <c r="S337" s="53" t="n">
        <v>8.5553964216606</v>
      </c>
      <c r="T337" s="53" t="n">
        <v>5428.6952614</v>
      </c>
      <c r="U337" s="53" t="n">
        <v>11.8487916698622</v>
      </c>
      <c r="V337" s="53" t="n">
        <v>9.32086243742605</v>
      </c>
      <c r="W337" s="53" t="n">
        <v>10.5648873028362</v>
      </c>
      <c r="X337" s="53" t="n">
        <v>5126.0658713</v>
      </c>
      <c r="Y337" s="53" t="n">
        <v>14.2166910543883</v>
      </c>
      <c r="Z337" s="53" t="n">
        <v>8.80125933229305</v>
      </c>
      <c r="AA337" s="53" t="n">
        <v>11.8101353970289</v>
      </c>
      <c r="AB337" s="53" t="n">
        <v>5307.3824538</v>
      </c>
      <c r="AC337" s="53" t="n">
        <v>15.4158857849236</v>
      </c>
      <c r="AD337" s="53" t="n">
        <v>9.11257297981411</v>
      </c>
      <c r="AE337" s="53" t="n">
        <v>13.1979116739916</v>
      </c>
      <c r="AF337" s="53" t="n">
        <v>3931.8977968</v>
      </c>
      <c r="AG337" s="53" t="n">
        <v>15.625210393164</v>
      </c>
      <c r="AH337" s="53" t="n">
        <v>6.75091835465085</v>
      </c>
      <c r="AI337" s="53" t="n">
        <v>13.4075539494317</v>
      </c>
      <c r="AJ337" s="53" t="n">
        <v>3215.8679915</v>
      </c>
      <c r="AK337" s="53" t="n">
        <v>15.6517967573802</v>
      </c>
      <c r="AL337" s="53" t="n">
        <v>5.52152252472594</v>
      </c>
      <c r="AM337" s="53" t="n">
        <v>15.267664611884</v>
      </c>
      <c r="AN337" s="53" t="n">
        <v>4132.1053931</v>
      </c>
      <c r="AO337" s="53" t="n">
        <v>13.0434321976211</v>
      </c>
      <c r="AP337" s="53" t="n">
        <v>7.09466715140294</v>
      </c>
      <c r="AQ337" s="53" t="n">
        <v>11.6611011044401</v>
      </c>
      <c r="AR337" s="53" t="n">
        <v>2884.6835751</v>
      </c>
      <c r="AS337" s="53" t="n">
        <v>16.6873182443571</v>
      </c>
      <c r="AT337" s="53" t="n">
        <v>4.9528915299761</v>
      </c>
      <c r="AU337" s="53" t="n">
        <v>15.8609233399509</v>
      </c>
      <c r="AV337" s="53" t="n">
        <v>3592.8429943</v>
      </c>
      <c r="AW337" s="53" t="n">
        <v>12.8899362171502</v>
      </c>
      <c r="AX337" s="53" t="n">
        <v>6.16877420754392</v>
      </c>
      <c r="AY337" s="53" t="n">
        <v>13.417168446378</v>
      </c>
      <c r="AZ337" s="53" t="n">
        <v>1740.9242653</v>
      </c>
      <c r="BA337" s="53" t="n">
        <v>21.0544400120049</v>
      </c>
      <c r="BB337" s="53" t="n">
        <v>2.98910047617106</v>
      </c>
      <c r="BC337" s="53" t="n">
        <v>19.7342678519406</v>
      </c>
      <c r="BD337" s="53" t="n">
        <v>1788.2038617</v>
      </c>
      <c r="BE337" s="53" t="n">
        <v>18.7908869346842</v>
      </c>
      <c r="BF337" s="53" t="n">
        <v>3.07027773754266</v>
      </c>
      <c r="BG337" s="53" t="n">
        <v>19.0694184876875</v>
      </c>
      <c r="BH337" s="53" t="n">
        <v>2079.3110153</v>
      </c>
      <c r="BI337" s="53" t="n">
        <v>19.4260151525177</v>
      </c>
      <c r="BJ337" s="53" t="n">
        <v>3.57009760264897</v>
      </c>
      <c r="BK337" s="53" t="n">
        <v>19.4996474624486</v>
      </c>
    </row>
    <row r="338">
      <c r="A338" s="53" t="s">
        <v>233</v>
      </c>
      <c r="B338" s="53" t="s">
        <v>234</v>
      </c>
      <c r="C338" s="53" t="s">
        <v>17</v>
      </c>
      <c r="D338" s="53" t="n">
        <v>4707.5970744</v>
      </c>
      <c r="E338" s="53" t="n">
        <v>12.5418908145722</v>
      </c>
      <c r="F338" s="53" t="n">
        <v>5.65262656896267</v>
      </c>
      <c r="G338" s="53" t="n">
        <v>11.8625866612153</v>
      </c>
      <c r="H338" s="53" t="n">
        <v>6748.2530085</v>
      </c>
      <c r="I338" s="53" t="n">
        <v>10.365992981497</v>
      </c>
      <c r="J338" s="53" t="n">
        <v>8.10293524425965</v>
      </c>
      <c r="K338" s="53" t="n">
        <v>8.60708374183663</v>
      </c>
      <c r="L338" s="53" t="n">
        <v>7315.8237924</v>
      </c>
      <c r="M338" s="53" t="n">
        <v>9.91358925665477</v>
      </c>
      <c r="N338" s="53" t="n">
        <v>8.78444337720645</v>
      </c>
      <c r="O338" s="53" t="n">
        <v>9.08166635199781</v>
      </c>
      <c r="P338" s="53" t="n">
        <v>6505.3774848</v>
      </c>
      <c r="Q338" s="53" t="n">
        <v>10.2831975995761</v>
      </c>
      <c r="R338" s="53" t="n">
        <v>7.81130352291224</v>
      </c>
      <c r="S338" s="53" t="n">
        <v>9.45017786075321</v>
      </c>
      <c r="T338" s="53" t="n">
        <v>8091.8201556</v>
      </c>
      <c r="U338" s="53" t="n">
        <v>9.48586707300763</v>
      </c>
      <c r="V338" s="53" t="n">
        <v>9.71621761164468</v>
      </c>
      <c r="W338" s="53" t="n">
        <v>8.494704077135</v>
      </c>
      <c r="X338" s="53" t="n">
        <v>9432.9902421</v>
      </c>
      <c r="Y338" s="53" t="n">
        <v>9.22881936059232</v>
      </c>
      <c r="Z338" s="53" t="n">
        <v>11.3266217190128</v>
      </c>
      <c r="AA338" s="53" t="n">
        <v>8.3933977633743</v>
      </c>
      <c r="AB338" s="53" t="n">
        <v>6680.9627078</v>
      </c>
      <c r="AC338" s="53" t="n">
        <v>11.9182127837789</v>
      </c>
      <c r="AD338" s="53" t="n">
        <v>8.02213671040918</v>
      </c>
      <c r="AE338" s="53" t="n">
        <v>10.7153527629626</v>
      </c>
      <c r="AF338" s="53" t="n">
        <v>6157.8425917</v>
      </c>
      <c r="AG338" s="53" t="n">
        <v>11.2444978921772</v>
      </c>
      <c r="AH338" s="53" t="n">
        <v>7.39400252214019</v>
      </c>
      <c r="AI338" s="53" t="n">
        <v>10.5482159249979</v>
      </c>
      <c r="AJ338" s="53" t="n">
        <v>6999.8848972</v>
      </c>
      <c r="AK338" s="53" t="n">
        <v>10.4149473862047</v>
      </c>
      <c r="AL338" s="53" t="n">
        <v>8.40508113253009</v>
      </c>
      <c r="AM338" s="53" t="n">
        <v>9.54843631084993</v>
      </c>
      <c r="AN338" s="53" t="n">
        <v>5202.0682093</v>
      </c>
      <c r="AO338" s="53" t="n">
        <v>14.0731256483561</v>
      </c>
      <c r="AP338" s="53" t="n">
        <v>6.24636061853129</v>
      </c>
      <c r="AQ338" s="53" t="n">
        <v>12.4579848046774</v>
      </c>
      <c r="AR338" s="53" t="n">
        <v>5817.2482748</v>
      </c>
      <c r="AS338" s="53" t="n">
        <v>14.5036605530658</v>
      </c>
      <c r="AT338" s="53" t="n">
        <v>6.98503538784228</v>
      </c>
      <c r="AU338" s="53" t="n">
        <v>13.0386148344284</v>
      </c>
      <c r="AV338" s="53" t="n">
        <v>3298.1502858</v>
      </c>
      <c r="AW338" s="53" t="n">
        <v>18.8973243469589</v>
      </c>
      <c r="AX338" s="53" t="n">
        <v>3.96023951058323</v>
      </c>
      <c r="AY338" s="53" t="n">
        <v>18.0745322258873</v>
      </c>
      <c r="AZ338" s="53" t="n">
        <v>2927.3962995</v>
      </c>
      <c r="BA338" s="53" t="n">
        <v>16.2643223221985</v>
      </c>
      <c r="BB338" s="53" t="n">
        <v>3.51505828534524</v>
      </c>
      <c r="BC338" s="53" t="n">
        <v>14.9281036140489</v>
      </c>
      <c r="BD338" s="53" t="n">
        <v>1559.2793646</v>
      </c>
      <c r="BE338" s="53" t="n">
        <v>25.467519480078</v>
      </c>
      <c r="BF338" s="53" t="n">
        <v>1.87229786778143</v>
      </c>
      <c r="BG338" s="53" t="n">
        <v>25.2603769001258</v>
      </c>
      <c r="BH338" s="53" t="n">
        <v>1836.8919142</v>
      </c>
      <c r="BI338" s="53" t="n">
        <v>19.691132323818</v>
      </c>
      <c r="BJ338" s="53" t="n">
        <v>2.2056399208386</v>
      </c>
      <c r="BK338" s="53" t="n">
        <v>19.7821573693923</v>
      </c>
    </row>
    <row r="339">
      <c r="A339" s="53" t="s">
        <v>235</v>
      </c>
      <c r="B339" s="53" t="s">
        <v>236</v>
      </c>
      <c r="C339" s="53" t="s">
        <v>16</v>
      </c>
      <c r="D339" s="53" t="n">
        <v>2977.9674318</v>
      </c>
      <c r="E339" s="53" t="n">
        <v>15.9143566695522</v>
      </c>
      <c r="F339" s="53" t="n">
        <v>6.53077637122293</v>
      </c>
      <c r="G339" s="53" t="n">
        <v>10.1853305190603</v>
      </c>
      <c r="H339" s="53" t="n">
        <v>3831.7119886</v>
      </c>
      <c r="I339" s="53" t="n">
        <v>16.3674905060432</v>
      </c>
      <c r="J339" s="53" t="n">
        <v>8.40306507360122</v>
      </c>
      <c r="K339" s="53" t="n">
        <v>12.5183258267885</v>
      </c>
      <c r="L339" s="53" t="n">
        <v>4025.5040932</v>
      </c>
      <c r="M339" s="53" t="n">
        <v>12.0301180009021</v>
      </c>
      <c r="N339" s="53" t="n">
        <v>8.8280572626146</v>
      </c>
      <c r="O339" s="53" t="n">
        <v>11.599192346482</v>
      </c>
      <c r="P339" s="53" t="n">
        <v>4488.3346396</v>
      </c>
      <c r="Q339" s="53" t="n">
        <v>11.5649066385712</v>
      </c>
      <c r="R339" s="53" t="n">
        <v>9.84305922805998</v>
      </c>
      <c r="S339" s="53" t="n">
        <v>8.75222608951123</v>
      </c>
      <c r="T339" s="53" t="n">
        <v>3486.5850226</v>
      </c>
      <c r="U339" s="53" t="n">
        <v>16.4146298924346</v>
      </c>
      <c r="V339" s="53" t="n">
        <v>7.64619076713431</v>
      </c>
      <c r="W339" s="53" t="n">
        <v>12.5694278015807</v>
      </c>
      <c r="X339" s="53" t="n">
        <v>3710.239018</v>
      </c>
      <c r="Y339" s="53" t="n">
        <v>16.1814200745063</v>
      </c>
      <c r="Z339" s="53" t="n">
        <v>8.13667102319442</v>
      </c>
      <c r="AA339" s="53" t="n">
        <v>12.4106554603864</v>
      </c>
      <c r="AB339" s="53" t="n">
        <v>3728.6964516</v>
      </c>
      <c r="AC339" s="53" t="n">
        <v>14.498163527573</v>
      </c>
      <c r="AD339" s="53" t="n">
        <v>8.17714875640974</v>
      </c>
      <c r="AE339" s="53" t="n">
        <v>11.2246457490704</v>
      </c>
      <c r="AF339" s="53" t="n">
        <v>4499.9476949</v>
      </c>
      <c r="AG339" s="53" t="n">
        <v>11.3682830177787</v>
      </c>
      <c r="AH339" s="53" t="n">
        <v>9.86852702409464</v>
      </c>
      <c r="AI339" s="53" t="n">
        <v>9.68891869022979</v>
      </c>
      <c r="AJ339" s="53" t="n">
        <v>3229.6923562</v>
      </c>
      <c r="AK339" s="53" t="n">
        <v>13.8186445976801</v>
      </c>
      <c r="AL339" s="53" t="n">
        <v>7.0828170586947</v>
      </c>
      <c r="AM339" s="53" t="n">
        <v>12.254046315282</v>
      </c>
      <c r="AN339" s="53" t="n">
        <v>2677.3918627</v>
      </c>
      <c r="AO339" s="53" t="n">
        <v>15.3606067307996</v>
      </c>
      <c r="AP339" s="53" t="n">
        <v>5.8716046813369</v>
      </c>
      <c r="AQ339" s="53" t="n">
        <v>12.2504037717911</v>
      </c>
      <c r="AR339" s="53" t="n">
        <v>2480.6745042</v>
      </c>
      <c r="AS339" s="53" t="n">
        <v>15.6444733945711</v>
      </c>
      <c r="AT339" s="53" t="n">
        <v>5.44019731838778</v>
      </c>
      <c r="AU339" s="53" t="n">
        <v>14.5246068471553</v>
      </c>
      <c r="AV339" s="53" t="n">
        <v>2441.8308237</v>
      </c>
      <c r="AW339" s="53" t="n">
        <v>16.085062681138</v>
      </c>
      <c r="AX339" s="53" t="n">
        <v>5.35501190364085</v>
      </c>
      <c r="AY339" s="53" t="n">
        <v>14.5906936087018</v>
      </c>
      <c r="AZ339" s="53" t="n">
        <v>1894.1980713</v>
      </c>
      <c r="BA339" s="53" t="n">
        <v>16.4726864434408</v>
      </c>
      <c r="BB339" s="53" t="n">
        <v>4.15403602952932</v>
      </c>
      <c r="BC339" s="53" t="n">
        <v>16.2696560553797</v>
      </c>
      <c r="BD339" s="53" t="n">
        <v>1273.485373</v>
      </c>
      <c r="BE339" s="53" t="n">
        <v>20.0773151775821</v>
      </c>
      <c r="BF339" s="53" t="n">
        <v>2.79279353235216</v>
      </c>
      <c r="BG339" s="53" t="n">
        <v>19.3289764860428</v>
      </c>
      <c r="BH339" s="53" t="n">
        <v>852.7209816</v>
      </c>
      <c r="BI339" s="53" t="n">
        <v>29.2574825248905</v>
      </c>
      <c r="BJ339" s="53" t="n">
        <v>1.87004396972643</v>
      </c>
      <c r="BK339" s="53" t="n">
        <v>28.1856783486419</v>
      </c>
    </row>
    <row r="340">
      <c r="A340" s="53" t="s">
        <v>235</v>
      </c>
      <c r="B340" s="53" t="s">
        <v>236</v>
      </c>
      <c r="C340" s="53" t="s">
        <v>17</v>
      </c>
      <c r="D340" s="53" t="n">
        <v>3198.356591</v>
      </c>
      <c r="E340" s="53" t="n">
        <v>13.8900355697098</v>
      </c>
      <c r="F340" s="53" t="n">
        <v>4.94902301949975</v>
      </c>
      <c r="G340" s="53" t="n">
        <v>12.6692275065037</v>
      </c>
      <c r="H340" s="53" t="n">
        <v>5194.0400897</v>
      </c>
      <c r="I340" s="53" t="n">
        <v>11.5027181214706</v>
      </c>
      <c r="J340" s="53" t="n">
        <v>8.03707255171719</v>
      </c>
      <c r="K340" s="53" t="n">
        <v>9.98527506404486</v>
      </c>
      <c r="L340" s="53" t="n">
        <v>6269.4198049</v>
      </c>
      <c r="M340" s="53" t="n">
        <v>8.71818207238704</v>
      </c>
      <c r="N340" s="53" t="n">
        <v>9.70107680321432</v>
      </c>
      <c r="O340" s="53" t="n">
        <v>7.5048655570392</v>
      </c>
      <c r="P340" s="53" t="n">
        <v>6067.5277816</v>
      </c>
      <c r="Q340" s="53" t="n">
        <v>8.58347135795428</v>
      </c>
      <c r="R340" s="53" t="n">
        <v>9.38867628052817</v>
      </c>
      <c r="S340" s="53" t="n">
        <v>7.5396498158081</v>
      </c>
      <c r="T340" s="53" t="n">
        <v>5709.5525567</v>
      </c>
      <c r="U340" s="53" t="n">
        <v>10.6955554942292</v>
      </c>
      <c r="V340" s="53" t="n">
        <v>8.83475817351473</v>
      </c>
      <c r="W340" s="53" t="n">
        <v>10.0436997649293</v>
      </c>
      <c r="X340" s="53" t="n">
        <v>6945.8567348</v>
      </c>
      <c r="Y340" s="53" t="n">
        <v>10.0356297193302</v>
      </c>
      <c r="Z340" s="53" t="n">
        <v>10.7477712045625</v>
      </c>
      <c r="AA340" s="53" t="n">
        <v>9.23481808734794</v>
      </c>
      <c r="AB340" s="53" t="n">
        <v>5765.3434535</v>
      </c>
      <c r="AC340" s="53" t="n">
        <v>11.8517598263153</v>
      </c>
      <c r="AD340" s="53" t="n">
        <v>8.92108701918462</v>
      </c>
      <c r="AE340" s="53" t="n">
        <v>9.90199279044587</v>
      </c>
      <c r="AF340" s="53" t="n">
        <v>5546.6575167</v>
      </c>
      <c r="AG340" s="53" t="n">
        <v>12.4246273611995</v>
      </c>
      <c r="AH340" s="53" t="n">
        <v>8.58270019317856</v>
      </c>
      <c r="AI340" s="53" t="n">
        <v>10.8496267725593</v>
      </c>
      <c r="AJ340" s="53" t="n">
        <v>5455.9201046</v>
      </c>
      <c r="AK340" s="53" t="n">
        <v>11.124073014</v>
      </c>
      <c r="AL340" s="53" t="n">
        <v>8.44229635500855</v>
      </c>
      <c r="AM340" s="53" t="n">
        <v>10.2387988868114</v>
      </c>
      <c r="AN340" s="53" t="n">
        <v>3735.0852994</v>
      </c>
      <c r="AO340" s="53" t="n">
        <v>11.0736107708376</v>
      </c>
      <c r="AP340" s="53" t="n">
        <v>5.77953789722558</v>
      </c>
      <c r="AQ340" s="53" t="n">
        <v>10.9015907494327</v>
      </c>
      <c r="AR340" s="53" t="n">
        <v>3953.495006</v>
      </c>
      <c r="AS340" s="53" t="n">
        <v>10.8798759947523</v>
      </c>
      <c r="AT340" s="53" t="n">
        <v>6.11749729446328</v>
      </c>
      <c r="AU340" s="53" t="n">
        <v>10.2879565167546</v>
      </c>
      <c r="AV340" s="53" t="n">
        <v>2456.7885674</v>
      </c>
      <c r="AW340" s="53" t="n">
        <v>16.8452301278261</v>
      </c>
      <c r="AX340" s="53" t="n">
        <v>3.80154708462475</v>
      </c>
      <c r="AY340" s="53" t="n">
        <v>17.2692922094153</v>
      </c>
      <c r="AZ340" s="53" t="n">
        <v>1718.9533999</v>
      </c>
      <c r="BA340" s="53" t="n">
        <v>19.5008627597097</v>
      </c>
      <c r="BB340" s="53" t="n">
        <v>2.65984723826326</v>
      </c>
      <c r="BC340" s="53" t="n">
        <v>19.4396206955133</v>
      </c>
      <c r="BD340" s="53" t="n">
        <v>1450.0915358</v>
      </c>
      <c r="BE340" s="53" t="n">
        <v>19.9197598767619</v>
      </c>
      <c r="BF340" s="53" t="n">
        <v>2.24381997030923</v>
      </c>
      <c r="BG340" s="53" t="n">
        <v>20.4030382031774</v>
      </c>
      <c r="BH340" s="53" t="n">
        <v>1158.9312471</v>
      </c>
      <c r="BI340" s="53" t="n">
        <v>21.3159851517177</v>
      </c>
      <c r="BJ340" s="53" t="n">
        <v>1.79328891470546</v>
      </c>
      <c r="BK340" s="53" t="n">
        <v>20.9939609908174</v>
      </c>
    </row>
    <row r="341">
      <c r="A341" s="53" t="s">
        <v>237</v>
      </c>
      <c r="B341" s="53" t="s">
        <v>238</v>
      </c>
      <c r="C341" s="53" t="s">
        <v>16</v>
      </c>
      <c r="D341" s="53" t="n">
        <v>492.7307741</v>
      </c>
      <c r="E341" s="53" t="n">
        <v>14.4101501765492</v>
      </c>
      <c r="F341" s="53" t="n">
        <v>7.18406859578607</v>
      </c>
      <c r="G341" s="53" t="n">
        <v>13.2378793032245</v>
      </c>
      <c r="H341" s="53" t="n">
        <v>604.8607789</v>
      </c>
      <c r="I341" s="53" t="n">
        <v>13.2554791696675</v>
      </c>
      <c r="J341" s="53" t="n">
        <v>8.81893633385338</v>
      </c>
      <c r="K341" s="53" t="n">
        <v>10.9337471422221</v>
      </c>
      <c r="L341" s="53" t="n">
        <v>618.7885038</v>
      </c>
      <c r="M341" s="53" t="n">
        <v>13.3461268098831</v>
      </c>
      <c r="N341" s="53" t="n">
        <v>9.02200408672025</v>
      </c>
      <c r="O341" s="53" t="n">
        <v>11.09832538469</v>
      </c>
      <c r="P341" s="53" t="n">
        <v>592.1316409</v>
      </c>
      <c r="Q341" s="53" t="n">
        <v>10.8202705070431</v>
      </c>
      <c r="R341" s="53" t="n">
        <v>8.63334410912527</v>
      </c>
      <c r="S341" s="53" t="n">
        <v>8.99979838416752</v>
      </c>
      <c r="T341" s="53" t="n">
        <v>557.7360687</v>
      </c>
      <c r="U341" s="53" t="n">
        <v>14.4353624748628</v>
      </c>
      <c r="V341" s="53" t="n">
        <v>8.13185290324827</v>
      </c>
      <c r="W341" s="53" t="n">
        <v>12.2624489023332</v>
      </c>
      <c r="X341" s="53" t="n">
        <v>699.1231197</v>
      </c>
      <c r="Y341" s="53" t="n">
        <v>11.7366477793261</v>
      </c>
      <c r="Z341" s="53" t="n">
        <v>10.1932915759092</v>
      </c>
      <c r="AA341" s="53" t="n">
        <v>10.1437086782146</v>
      </c>
      <c r="AB341" s="53" t="n">
        <v>576.4703583</v>
      </c>
      <c r="AC341" s="53" t="n">
        <v>12.1488686320644</v>
      </c>
      <c r="AD341" s="53" t="n">
        <v>8.40500089532479</v>
      </c>
      <c r="AE341" s="53" t="n">
        <v>10.5919966924355</v>
      </c>
      <c r="AF341" s="53" t="n">
        <v>407.3898286</v>
      </c>
      <c r="AG341" s="53" t="n">
        <v>14.9124699580992</v>
      </c>
      <c r="AH341" s="53" t="n">
        <v>5.93978827328928</v>
      </c>
      <c r="AI341" s="53" t="n">
        <v>13.7850983484531</v>
      </c>
      <c r="AJ341" s="53" t="n">
        <v>434.2948227</v>
      </c>
      <c r="AK341" s="53" t="n">
        <v>14.8520153610767</v>
      </c>
      <c r="AL341" s="53" t="n">
        <v>6.33206603092817</v>
      </c>
      <c r="AM341" s="53" t="n">
        <v>13.5244887131663</v>
      </c>
      <c r="AN341" s="53" t="n">
        <v>373.1678964</v>
      </c>
      <c r="AO341" s="53" t="n">
        <v>13.0478717293469</v>
      </c>
      <c r="AP341" s="53" t="n">
        <v>5.44082875761015</v>
      </c>
      <c r="AQ341" s="53" t="n">
        <v>12.6305174451553</v>
      </c>
      <c r="AR341" s="53" t="n">
        <v>370.2003482</v>
      </c>
      <c r="AS341" s="53" t="n">
        <v>19.59682963453</v>
      </c>
      <c r="AT341" s="53" t="n">
        <v>5.3975615801763</v>
      </c>
      <c r="AU341" s="53" t="n">
        <v>18.3367572937609</v>
      </c>
      <c r="AV341" s="53" t="n">
        <v>354.9600319</v>
      </c>
      <c r="AW341" s="53" t="n">
        <v>15.4576735300355</v>
      </c>
      <c r="AX341" s="53" t="n">
        <v>5.17535610108752</v>
      </c>
      <c r="AY341" s="53" t="n">
        <v>15.4559935889133</v>
      </c>
      <c r="AZ341" s="53" t="n">
        <v>321.6592274</v>
      </c>
      <c r="BA341" s="53" t="n">
        <v>17.1727748618681</v>
      </c>
      <c r="BB341" s="53" t="n">
        <v>4.68982672805447</v>
      </c>
      <c r="BC341" s="53" t="n">
        <v>15.3740422876531</v>
      </c>
      <c r="BD341" s="53" t="n">
        <v>163.3998653</v>
      </c>
      <c r="BE341" s="53" t="n">
        <v>21.5862509625428</v>
      </c>
      <c r="BF341" s="53" t="n">
        <v>2.38238791356508</v>
      </c>
      <c r="BG341" s="53" t="n">
        <v>20.3830920405098</v>
      </c>
      <c r="BH341" s="53" t="n">
        <v>291.7458296</v>
      </c>
      <c r="BI341" s="53" t="n">
        <v>16.2388125773883</v>
      </c>
      <c r="BJ341" s="53" t="n">
        <v>4.25368611532176</v>
      </c>
      <c r="BK341" s="53" t="n">
        <v>15.1891224831679</v>
      </c>
    </row>
    <row r="342">
      <c r="A342" s="53" t="s">
        <v>237</v>
      </c>
      <c r="B342" s="53" t="s">
        <v>238</v>
      </c>
      <c r="C342" s="53" t="s">
        <v>17</v>
      </c>
      <c r="D342" s="53" t="n">
        <v>667.0995974</v>
      </c>
      <c r="E342" s="53" t="n">
        <v>11.8505866986651</v>
      </c>
      <c r="F342" s="53" t="n">
        <v>6.40251243658432</v>
      </c>
      <c r="G342" s="53" t="n">
        <v>9.97666793405404</v>
      </c>
      <c r="H342" s="53" t="n">
        <v>848.3416279</v>
      </c>
      <c r="I342" s="53" t="n">
        <v>10.7576297005884</v>
      </c>
      <c r="J342" s="53" t="n">
        <v>8.14198935851724</v>
      </c>
      <c r="K342" s="53" t="n">
        <v>8.88046552045442</v>
      </c>
      <c r="L342" s="53" t="n">
        <v>717.178716</v>
      </c>
      <c r="M342" s="53" t="n">
        <v>9.90774888942864</v>
      </c>
      <c r="N342" s="53" t="n">
        <v>6.88314858281996</v>
      </c>
      <c r="O342" s="53" t="n">
        <v>8.04957535120884</v>
      </c>
      <c r="P342" s="53" t="n">
        <v>649.5477749</v>
      </c>
      <c r="Q342" s="53" t="n">
        <v>13.3392149363982</v>
      </c>
      <c r="R342" s="53" t="n">
        <v>6.23405818735534</v>
      </c>
      <c r="S342" s="53" t="n">
        <v>11.5712294931212</v>
      </c>
      <c r="T342" s="53" t="n">
        <v>908.5845168</v>
      </c>
      <c r="U342" s="53" t="n">
        <v>9.94585169097776</v>
      </c>
      <c r="V342" s="53" t="n">
        <v>8.72017265663539</v>
      </c>
      <c r="W342" s="53" t="n">
        <v>8.3884849706476</v>
      </c>
      <c r="X342" s="53" t="n">
        <v>1273.4155411</v>
      </c>
      <c r="Y342" s="53" t="n">
        <v>9.23994367490793</v>
      </c>
      <c r="Z342" s="53" t="n">
        <v>12.2216515653866</v>
      </c>
      <c r="AA342" s="53" t="n">
        <v>7.59577167672044</v>
      </c>
      <c r="AB342" s="53" t="n">
        <v>1257.9878892</v>
      </c>
      <c r="AC342" s="53" t="n">
        <v>8.42774582659082</v>
      </c>
      <c r="AD342" s="53" t="n">
        <v>12.0735841200726</v>
      </c>
      <c r="AE342" s="53" t="n">
        <v>6.8095658203422</v>
      </c>
      <c r="AF342" s="53" t="n">
        <v>803.9024355</v>
      </c>
      <c r="AG342" s="53" t="n">
        <v>11.4533650153382</v>
      </c>
      <c r="AH342" s="53" t="n">
        <v>7.71548260731895</v>
      </c>
      <c r="AI342" s="53" t="n">
        <v>10.7935216022398</v>
      </c>
      <c r="AJ342" s="53" t="n">
        <v>547.4143812</v>
      </c>
      <c r="AK342" s="53" t="n">
        <v>12.5543644472561</v>
      </c>
      <c r="AL342" s="53" t="n">
        <v>5.2538292591662</v>
      </c>
      <c r="AM342" s="53" t="n">
        <v>12.6335266919146</v>
      </c>
      <c r="AN342" s="53" t="n">
        <v>633.482472</v>
      </c>
      <c r="AO342" s="53" t="n">
        <v>11.7889394858801</v>
      </c>
      <c r="AP342" s="53" t="n">
        <v>6.07987086357995</v>
      </c>
      <c r="AQ342" s="53" t="n">
        <v>10.5305835057965</v>
      </c>
      <c r="AR342" s="53" t="n">
        <v>634.1509092</v>
      </c>
      <c r="AS342" s="53" t="n">
        <v>12.9066042781985</v>
      </c>
      <c r="AT342" s="53" t="n">
        <v>6.08628621370572</v>
      </c>
      <c r="AU342" s="53" t="n">
        <v>12.0812040263256</v>
      </c>
      <c r="AV342" s="53" t="n">
        <v>476.2070082</v>
      </c>
      <c r="AW342" s="53" t="n">
        <v>12.2662655133747</v>
      </c>
      <c r="AX342" s="53" t="n">
        <v>4.5704139296024</v>
      </c>
      <c r="AY342" s="53" t="n">
        <v>11.6714951798005</v>
      </c>
      <c r="AZ342" s="53" t="n">
        <v>367.9449977</v>
      </c>
      <c r="BA342" s="53" t="n">
        <v>13.7269912537152</v>
      </c>
      <c r="BB342" s="53" t="n">
        <v>3.53136538072394</v>
      </c>
      <c r="BC342" s="53" t="n">
        <v>13.826030802727</v>
      </c>
      <c r="BD342" s="53" t="n">
        <v>232.6810106</v>
      </c>
      <c r="BE342" s="53" t="n">
        <v>17.5402366687703</v>
      </c>
      <c r="BF342" s="53" t="n">
        <v>2.23316438794107</v>
      </c>
      <c r="BG342" s="53" t="n">
        <v>17.8446817227201</v>
      </c>
      <c r="BH342" s="53" t="n">
        <v>401.4020296</v>
      </c>
      <c r="BI342" s="53" t="n">
        <v>12.6673848313603</v>
      </c>
      <c r="BJ342" s="53" t="n">
        <v>3.8524704505903</v>
      </c>
      <c r="BK342" s="53" t="n">
        <v>13.0311960196253</v>
      </c>
    </row>
    <row r="343">
      <c r="A343" s="53" t="s">
        <v>239</v>
      </c>
      <c r="B343" s="53" t="s">
        <v>240</v>
      </c>
      <c r="C343" s="53" t="s">
        <v>16</v>
      </c>
      <c r="D343" s="53" t="n">
        <v>176.6046223</v>
      </c>
      <c r="E343" s="53" t="n">
        <v>25.1685403122386</v>
      </c>
      <c r="F343" s="53" t="n">
        <v>5.26424946117937</v>
      </c>
      <c r="G343" s="53" t="n">
        <v>20.3250862725687</v>
      </c>
      <c r="H343" s="53" t="n">
        <v>147.1453664</v>
      </c>
      <c r="I343" s="53" t="n">
        <v>23.9374407059247</v>
      </c>
      <c r="J343" s="53" t="n">
        <v>4.38612481201315</v>
      </c>
      <c r="K343" s="53" t="n">
        <v>18.9230042721755</v>
      </c>
      <c r="L343" s="53" t="n">
        <v>201.480422</v>
      </c>
      <c r="M343" s="53" t="n">
        <v>26.5182148017102</v>
      </c>
      <c r="N343" s="53" t="n">
        <v>6.00574995794826</v>
      </c>
      <c r="O343" s="53" t="n">
        <v>20.951405440286</v>
      </c>
      <c r="P343" s="53" t="n">
        <v>304.6234715</v>
      </c>
      <c r="Q343" s="53" t="n">
        <v>24.5934580314557</v>
      </c>
      <c r="R343" s="53" t="n">
        <v>9.08024900380235</v>
      </c>
      <c r="S343" s="53" t="n">
        <v>18.4984959501814</v>
      </c>
      <c r="T343" s="53" t="n">
        <v>310.0102808</v>
      </c>
      <c r="U343" s="53" t="n">
        <v>21.5850690929537</v>
      </c>
      <c r="V343" s="53" t="n">
        <v>9.24081959128578</v>
      </c>
      <c r="W343" s="53" t="n">
        <v>17.8618761622204</v>
      </c>
      <c r="X343" s="53" t="n">
        <v>298.2481999</v>
      </c>
      <c r="Y343" s="53" t="n">
        <v>20.0580730089258</v>
      </c>
      <c r="Z343" s="53" t="n">
        <v>8.89021422641039</v>
      </c>
      <c r="AA343" s="53" t="n">
        <v>14.7412334373354</v>
      </c>
      <c r="AB343" s="53" t="n">
        <v>249.5459829</v>
      </c>
      <c r="AC343" s="53" t="n">
        <v>17.5254618046117</v>
      </c>
      <c r="AD343" s="53" t="n">
        <v>7.43849333563452</v>
      </c>
      <c r="AE343" s="53" t="n">
        <v>13.1189252200887</v>
      </c>
      <c r="AF343" s="53" t="n">
        <v>267.1004633</v>
      </c>
      <c r="AG343" s="53" t="n">
        <v>22.2022891093795</v>
      </c>
      <c r="AH343" s="53" t="n">
        <v>7.96175916403399</v>
      </c>
      <c r="AI343" s="53" t="n">
        <v>17.0755110924513</v>
      </c>
      <c r="AJ343" s="53" t="n">
        <v>227.2029899</v>
      </c>
      <c r="AK343" s="53" t="n">
        <v>25.2329915529484</v>
      </c>
      <c r="AL343" s="53" t="n">
        <v>6.77249101174527</v>
      </c>
      <c r="AM343" s="53" t="n">
        <v>21.5071551064634</v>
      </c>
      <c r="AN343" s="53" t="n">
        <v>169.5551693</v>
      </c>
      <c r="AO343" s="53" t="n">
        <v>23.6396967221559</v>
      </c>
      <c r="AP343" s="53" t="n">
        <v>5.05411861254383</v>
      </c>
      <c r="AQ343" s="53" t="n">
        <v>19.2192342591527</v>
      </c>
      <c r="AR343" s="53" t="n">
        <v>185.7774081</v>
      </c>
      <c r="AS343" s="53" t="n">
        <v>20.4207689987988</v>
      </c>
      <c r="AT343" s="53" t="n">
        <v>5.53767284090913</v>
      </c>
      <c r="AU343" s="53" t="n">
        <v>20.1108782882381</v>
      </c>
      <c r="AV343" s="53" t="n">
        <v>226.3580527</v>
      </c>
      <c r="AW343" s="53" t="n">
        <v>19.6938656375749</v>
      </c>
      <c r="AX343" s="53" t="n">
        <v>6.74730503336088</v>
      </c>
      <c r="AY343" s="53" t="n">
        <v>16.6785145379117</v>
      </c>
      <c r="AZ343" s="53" t="n">
        <v>212.9394186</v>
      </c>
      <c r="BA343" s="53" t="n">
        <v>17.6225456047734</v>
      </c>
      <c r="BB343" s="53" t="n">
        <v>6.34732095360847</v>
      </c>
      <c r="BC343" s="53" t="n">
        <v>15.4239706899546</v>
      </c>
      <c r="BD343" s="53" t="n">
        <v>163.494149</v>
      </c>
      <c r="BE343" s="53" t="n">
        <v>20.5703409689086</v>
      </c>
      <c r="BF343" s="53" t="n">
        <v>4.87345107149684</v>
      </c>
      <c r="BG343" s="53" t="n">
        <v>18.5746335524585</v>
      </c>
      <c r="BH343" s="53" t="n">
        <v>214.7060511</v>
      </c>
      <c r="BI343" s="53" t="n">
        <v>16.8223976699698</v>
      </c>
      <c r="BJ343" s="53" t="n">
        <v>6.39998092402775</v>
      </c>
      <c r="BK343" s="53" t="n">
        <v>15.7091569986396</v>
      </c>
    </row>
    <row r="344">
      <c r="A344" s="53" t="s">
        <v>239</v>
      </c>
      <c r="B344" s="53" t="s">
        <v>240</v>
      </c>
      <c r="C344" s="53" t="s">
        <v>17</v>
      </c>
      <c r="D344" s="53" t="n">
        <v>258.0088743</v>
      </c>
      <c r="E344" s="53" t="n">
        <v>16.7152270130312</v>
      </c>
      <c r="F344" s="53" t="n">
        <v>2.88239169117556</v>
      </c>
      <c r="G344" s="53" t="n">
        <v>16.1301326391851</v>
      </c>
      <c r="H344" s="53" t="n">
        <v>404.5933149</v>
      </c>
      <c r="I344" s="53" t="n">
        <v>15.1979340707095</v>
      </c>
      <c r="J344" s="53" t="n">
        <v>4.51998564908639</v>
      </c>
      <c r="K344" s="53" t="n">
        <v>13.8895397549832</v>
      </c>
      <c r="L344" s="53" t="n">
        <v>413.1674001</v>
      </c>
      <c r="M344" s="53" t="n">
        <v>17.1331795870269</v>
      </c>
      <c r="N344" s="53" t="n">
        <v>4.61577255566843</v>
      </c>
      <c r="O344" s="53" t="n">
        <v>15.1163396892221</v>
      </c>
      <c r="P344" s="53" t="n">
        <v>595.9268954</v>
      </c>
      <c r="Q344" s="53" t="n">
        <v>15.4709833529775</v>
      </c>
      <c r="R344" s="53" t="n">
        <v>6.65750252393162</v>
      </c>
      <c r="S344" s="53" t="n">
        <v>12.688293686756</v>
      </c>
      <c r="T344" s="53" t="n">
        <v>896.4393514</v>
      </c>
      <c r="U344" s="53" t="n">
        <v>12.4998663319297</v>
      </c>
      <c r="V344" s="53" t="n">
        <v>10.0147304821529</v>
      </c>
      <c r="W344" s="53" t="n">
        <v>11.2553494359861</v>
      </c>
      <c r="X344" s="53" t="n">
        <v>885.1630583</v>
      </c>
      <c r="Y344" s="53" t="n">
        <v>8.31196575556929</v>
      </c>
      <c r="Z344" s="53" t="n">
        <v>9.88875538293632</v>
      </c>
      <c r="AA344" s="53" t="n">
        <v>8.52564009346486</v>
      </c>
      <c r="AB344" s="53" t="n">
        <v>812.0281446</v>
      </c>
      <c r="AC344" s="53" t="n">
        <v>8.79413970515515</v>
      </c>
      <c r="AD344" s="53" t="n">
        <v>9.07171578243556</v>
      </c>
      <c r="AE344" s="53" t="n">
        <v>7.98240713595347</v>
      </c>
      <c r="AF344" s="53" t="n">
        <v>757.3174279</v>
      </c>
      <c r="AG344" s="53" t="n">
        <v>8.51984804020634</v>
      </c>
      <c r="AH344" s="53" t="n">
        <v>8.46050535154559</v>
      </c>
      <c r="AI344" s="53" t="n">
        <v>9.16983920179842</v>
      </c>
      <c r="AJ344" s="53" t="n">
        <v>835.8540293</v>
      </c>
      <c r="AK344" s="53" t="n">
        <v>8.85918859524689</v>
      </c>
      <c r="AL344" s="53" t="n">
        <v>9.33789085986462</v>
      </c>
      <c r="AM344" s="53" t="n">
        <v>8.472051039282</v>
      </c>
      <c r="AN344" s="53" t="n">
        <v>580.6599889</v>
      </c>
      <c r="AO344" s="53" t="n">
        <v>12.0197086505541</v>
      </c>
      <c r="AP344" s="53" t="n">
        <v>6.48694558256693</v>
      </c>
      <c r="AQ344" s="53" t="n">
        <v>11.3327231374243</v>
      </c>
      <c r="AR344" s="53" t="n">
        <v>557.5471371</v>
      </c>
      <c r="AS344" s="53" t="n">
        <v>14.230061187865</v>
      </c>
      <c r="AT344" s="53" t="n">
        <v>6.22873627806747</v>
      </c>
      <c r="AU344" s="53" t="n">
        <v>13.1441397344191</v>
      </c>
      <c r="AV344" s="53" t="n">
        <v>508.0187933</v>
      </c>
      <c r="AW344" s="53" t="n">
        <v>10.9677500855506</v>
      </c>
      <c r="AX344" s="53" t="n">
        <v>5.67542164098715</v>
      </c>
      <c r="AY344" s="53" t="n">
        <v>10.1676556847257</v>
      </c>
      <c r="AZ344" s="53" t="n">
        <v>430.814767</v>
      </c>
      <c r="BA344" s="53" t="n">
        <v>10.6355792662972</v>
      </c>
      <c r="BB344" s="53" t="n">
        <v>4.81292323066631</v>
      </c>
      <c r="BC344" s="53" t="n">
        <v>9.48295907023702</v>
      </c>
      <c r="BD344" s="53" t="n">
        <v>422.2719499</v>
      </c>
      <c r="BE344" s="53" t="n">
        <v>12.8093396578842</v>
      </c>
      <c r="BF344" s="53" t="n">
        <v>4.71748564118386</v>
      </c>
      <c r="BG344" s="53" t="n">
        <v>11.9392000869895</v>
      </c>
      <c r="BH344" s="53" t="n">
        <v>593.3968207</v>
      </c>
      <c r="BI344" s="53" t="n">
        <v>11.6542579813481</v>
      </c>
      <c r="BJ344" s="53" t="n">
        <v>6.6292373477313</v>
      </c>
      <c r="BK344" s="53" t="n">
        <v>11.0754807010274</v>
      </c>
    </row>
    <row r="345">
      <c r="A345" s="53" t="s">
        <v>241</v>
      </c>
      <c r="B345" s="53" t="s">
        <v>242</v>
      </c>
      <c r="C345" s="53" t="s">
        <v>16</v>
      </c>
      <c r="D345" s="53" t="n">
        <v>243.3156028</v>
      </c>
      <c r="E345" s="53" t="n">
        <v>22.5758382866523</v>
      </c>
      <c r="F345" s="53" t="n">
        <v>3.76275863889948</v>
      </c>
      <c r="G345" s="53" t="n">
        <v>18.9027986325705</v>
      </c>
      <c r="H345" s="53" t="n">
        <v>354.1067821</v>
      </c>
      <c r="I345" s="53" t="n">
        <v>20.0130571593663</v>
      </c>
      <c r="J345" s="53" t="n">
        <v>5.47609087993789</v>
      </c>
      <c r="K345" s="53" t="n">
        <v>16.2258207699697</v>
      </c>
      <c r="L345" s="53" t="n">
        <v>293.140085</v>
      </c>
      <c r="M345" s="53" t="n">
        <v>19.8834617831936</v>
      </c>
      <c r="N345" s="53" t="n">
        <v>4.53327026523708</v>
      </c>
      <c r="O345" s="53" t="n">
        <v>17.1606420331372</v>
      </c>
      <c r="P345" s="53" t="n">
        <v>600.7363736</v>
      </c>
      <c r="Q345" s="53" t="n">
        <v>18.6459581400612</v>
      </c>
      <c r="R345" s="53" t="n">
        <v>9.29009875837089</v>
      </c>
      <c r="S345" s="53" t="n">
        <v>14.3173407970185</v>
      </c>
      <c r="T345" s="53" t="n">
        <v>646.168517</v>
      </c>
      <c r="U345" s="53" t="n">
        <v>19.1031308450556</v>
      </c>
      <c r="V345" s="53" t="n">
        <v>9.99268498011264</v>
      </c>
      <c r="W345" s="53" t="n">
        <v>14.0982063343644</v>
      </c>
      <c r="X345" s="53" t="n">
        <v>502.8138503</v>
      </c>
      <c r="Y345" s="53" t="n">
        <v>15.7971070396409</v>
      </c>
      <c r="Z345" s="53" t="n">
        <v>7.77577408601202</v>
      </c>
      <c r="AA345" s="53" t="n">
        <v>12.8451901355839</v>
      </c>
      <c r="AB345" s="53" t="n">
        <v>467.5267891</v>
      </c>
      <c r="AC345" s="53" t="n">
        <v>18.9167672007742</v>
      </c>
      <c r="AD345" s="53" t="n">
        <v>7.23007667555531</v>
      </c>
      <c r="AE345" s="53" t="n">
        <v>16.6435913076892</v>
      </c>
      <c r="AF345" s="53" t="n">
        <v>309.9186495</v>
      </c>
      <c r="AG345" s="53" t="n">
        <v>20.8216244952469</v>
      </c>
      <c r="AH345" s="53" t="n">
        <v>4.79274268621702</v>
      </c>
      <c r="AI345" s="53" t="n">
        <v>20.2506013682608</v>
      </c>
      <c r="AJ345" s="53" t="n">
        <v>505.9143948</v>
      </c>
      <c r="AK345" s="53" t="n">
        <v>20.5317458034381</v>
      </c>
      <c r="AL345" s="53" t="n">
        <v>7.82372251376762</v>
      </c>
      <c r="AM345" s="53" t="n">
        <v>16.1464165869114</v>
      </c>
      <c r="AN345" s="53" t="n">
        <v>391.9536523</v>
      </c>
      <c r="AO345" s="53" t="n">
        <v>17.6207841901894</v>
      </c>
      <c r="AP345" s="53" t="n">
        <v>6.06137450401116</v>
      </c>
      <c r="AQ345" s="53" t="n">
        <v>15.9338822687774</v>
      </c>
      <c r="AR345" s="53" t="n">
        <v>387.150204</v>
      </c>
      <c r="AS345" s="53" t="n">
        <v>18.2014686185431</v>
      </c>
      <c r="AT345" s="53" t="n">
        <v>5.98709148895031</v>
      </c>
      <c r="AU345" s="53" t="n">
        <v>16.8899248465178</v>
      </c>
      <c r="AV345" s="53" t="n">
        <v>418.8158489</v>
      </c>
      <c r="AW345" s="53" t="n">
        <v>16.9672821714745</v>
      </c>
      <c r="AX345" s="53" t="n">
        <v>6.47678544006835</v>
      </c>
      <c r="AY345" s="53" t="n">
        <v>14.6209005468473</v>
      </c>
      <c r="AZ345" s="53" t="n">
        <v>451.820728</v>
      </c>
      <c r="BA345" s="53" t="n">
        <v>15.216905629824</v>
      </c>
      <c r="BB345" s="53" t="n">
        <v>6.98719000323744</v>
      </c>
      <c r="BC345" s="53" t="n">
        <v>11.7853132767256</v>
      </c>
      <c r="BD345" s="53" t="n">
        <v>378.2997635</v>
      </c>
      <c r="BE345" s="53" t="n">
        <v>15.9455667662782</v>
      </c>
      <c r="BF345" s="53" t="n">
        <v>5.85022368817547</v>
      </c>
      <c r="BG345" s="53" t="n">
        <v>16.4911608665333</v>
      </c>
      <c r="BH345" s="53" t="n">
        <v>514.7341248</v>
      </c>
      <c r="BI345" s="53" t="n">
        <v>10.6350388134212</v>
      </c>
      <c r="BJ345" s="53" t="n">
        <v>7.96011539144732</v>
      </c>
      <c r="BK345" s="53" t="n">
        <v>12.0953895444393</v>
      </c>
    </row>
    <row r="346">
      <c r="A346" s="53" t="s">
        <v>241</v>
      </c>
      <c r="B346" s="53" t="s">
        <v>242</v>
      </c>
      <c r="C346" s="53" t="s">
        <v>17</v>
      </c>
      <c r="D346" s="53" t="n">
        <v>379.1523775</v>
      </c>
      <c r="E346" s="53" t="n">
        <v>18.5861276216117</v>
      </c>
      <c r="F346" s="53" t="n">
        <v>3.29594982338693</v>
      </c>
      <c r="G346" s="53" t="n">
        <v>18.0693557630114</v>
      </c>
      <c r="H346" s="53" t="n">
        <v>370.9274529</v>
      </c>
      <c r="I346" s="53" t="n">
        <v>16.0522319272325</v>
      </c>
      <c r="J346" s="53" t="n">
        <v>3.22445102661955</v>
      </c>
      <c r="K346" s="53" t="n">
        <v>15.3384351774791</v>
      </c>
      <c r="L346" s="53" t="n">
        <v>465.3577</v>
      </c>
      <c r="M346" s="53" t="n">
        <v>13.9692272077512</v>
      </c>
      <c r="N346" s="53" t="n">
        <v>4.04532773667428</v>
      </c>
      <c r="O346" s="53" t="n">
        <v>13.5289524585374</v>
      </c>
      <c r="P346" s="53" t="n">
        <v>978.1861602</v>
      </c>
      <c r="Q346" s="53" t="n">
        <v>13.3853103131223</v>
      </c>
      <c r="R346" s="53" t="n">
        <v>8.50331606308002</v>
      </c>
      <c r="S346" s="53" t="n">
        <v>11.6169761691514</v>
      </c>
      <c r="T346" s="53" t="n">
        <v>1581.9089497</v>
      </c>
      <c r="U346" s="53" t="n">
        <v>11.304196025103</v>
      </c>
      <c r="V346" s="53" t="n">
        <v>13.7514435693547</v>
      </c>
      <c r="W346" s="53" t="n">
        <v>9.63248907548643</v>
      </c>
      <c r="X346" s="53" t="n">
        <v>929.4300759</v>
      </c>
      <c r="Y346" s="53" t="n">
        <v>10.8061035315781</v>
      </c>
      <c r="Z346" s="53" t="n">
        <v>8.07948222482953</v>
      </c>
      <c r="AA346" s="53" t="n">
        <v>9.56075127057696</v>
      </c>
      <c r="AB346" s="53" t="n">
        <v>990.9335946</v>
      </c>
      <c r="AC346" s="53" t="n">
        <v>11.5368104256936</v>
      </c>
      <c r="AD346" s="53" t="n">
        <v>8.61412877757847</v>
      </c>
      <c r="AE346" s="53" t="n">
        <v>11.2342972512114</v>
      </c>
      <c r="AF346" s="53" t="n">
        <v>1019.9473348</v>
      </c>
      <c r="AG346" s="53" t="n">
        <v>8.70702336122323</v>
      </c>
      <c r="AH346" s="53" t="n">
        <v>8.86634355338582</v>
      </c>
      <c r="AI346" s="53" t="n">
        <v>8.65409020740204</v>
      </c>
      <c r="AJ346" s="53" t="n">
        <v>911.2905578</v>
      </c>
      <c r="AK346" s="53" t="n">
        <v>9.70746052526898</v>
      </c>
      <c r="AL346" s="53" t="n">
        <v>7.92179643667166</v>
      </c>
      <c r="AM346" s="53" t="n">
        <v>9.09406380755575</v>
      </c>
      <c r="AN346" s="53" t="n">
        <v>710.7192559</v>
      </c>
      <c r="AO346" s="53" t="n">
        <v>13.6586623837872</v>
      </c>
      <c r="AP346" s="53" t="n">
        <v>6.17824163838006</v>
      </c>
      <c r="AQ346" s="53" t="n">
        <v>13.2122931809122</v>
      </c>
      <c r="AR346" s="53" t="n">
        <v>709.4016419</v>
      </c>
      <c r="AS346" s="53" t="n">
        <v>14.0533614660805</v>
      </c>
      <c r="AT346" s="53" t="n">
        <v>6.1667876956164</v>
      </c>
      <c r="AU346" s="53" t="n">
        <v>12.843340659059</v>
      </c>
      <c r="AV346" s="53" t="n">
        <v>572.6075168</v>
      </c>
      <c r="AW346" s="53" t="n">
        <v>12.5039838281441</v>
      </c>
      <c r="AX346" s="53" t="n">
        <v>4.97764422924392</v>
      </c>
      <c r="AY346" s="53" t="n">
        <v>12.7776880148983</v>
      </c>
      <c r="AZ346" s="53" t="n">
        <v>597.4839306</v>
      </c>
      <c r="BA346" s="53" t="n">
        <v>11.4297758545295</v>
      </c>
      <c r="BB346" s="53" t="n">
        <v>5.1938934644755</v>
      </c>
      <c r="BC346" s="53" t="n">
        <v>11.729045398818</v>
      </c>
      <c r="BD346" s="53" t="n">
        <v>427.5180083</v>
      </c>
      <c r="BE346" s="53" t="n">
        <v>13.9911362480642</v>
      </c>
      <c r="BF346" s="53" t="n">
        <v>3.71638947180575</v>
      </c>
      <c r="BG346" s="53" t="n">
        <v>13.3439407139207</v>
      </c>
      <c r="BH346" s="53" t="n">
        <v>858.7200793</v>
      </c>
      <c r="BI346" s="53" t="n">
        <v>10.5381862852716</v>
      </c>
      <c r="BJ346" s="53" t="n">
        <v>7.4648042888974</v>
      </c>
      <c r="BK346" s="53" t="n">
        <v>10.0865134519149</v>
      </c>
    </row>
    <row r="347">
      <c r="A347" s="53" t="s">
        <v>243</v>
      </c>
      <c r="B347" s="53" t="s">
        <v>244</v>
      </c>
      <c r="C347" s="53" t="s">
        <v>16</v>
      </c>
      <c r="D347" s="53" t="n">
        <v>706.3981678</v>
      </c>
      <c r="E347" s="53" t="n">
        <v>17.4739409405938</v>
      </c>
      <c r="F347" s="53" t="n">
        <v>9.27824090904633</v>
      </c>
      <c r="G347" s="53" t="n">
        <v>13.3997836385338</v>
      </c>
      <c r="H347" s="53" t="n">
        <v>618.3342043</v>
      </c>
      <c r="I347" s="53" t="n">
        <v>15.5508551250414</v>
      </c>
      <c r="J347" s="53" t="n">
        <v>8.12155802678014</v>
      </c>
      <c r="K347" s="53" t="n">
        <v>11.8127948984904</v>
      </c>
      <c r="L347" s="53" t="n">
        <v>636.0715615</v>
      </c>
      <c r="M347" s="53" t="n">
        <v>16.0665553816797</v>
      </c>
      <c r="N347" s="53" t="n">
        <v>8.35453070521155</v>
      </c>
      <c r="O347" s="53" t="n">
        <v>12.4929452102194</v>
      </c>
      <c r="P347" s="53" t="n">
        <v>648.9552267</v>
      </c>
      <c r="Q347" s="53" t="n">
        <v>15.2661048872474</v>
      </c>
      <c r="R347" s="53" t="n">
        <v>8.52375219383656</v>
      </c>
      <c r="S347" s="53" t="n">
        <v>12.0842883712344</v>
      </c>
      <c r="T347" s="53" t="n">
        <v>620.5250886</v>
      </c>
      <c r="U347" s="53" t="n">
        <v>13.2483526985253</v>
      </c>
      <c r="V347" s="53" t="n">
        <v>8.15033436463865</v>
      </c>
      <c r="W347" s="53" t="n">
        <v>10.736185665885</v>
      </c>
      <c r="X347" s="53" t="n">
        <v>649.3261082</v>
      </c>
      <c r="Y347" s="53" t="n">
        <v>14.0855755183447</v>
      </c>
      <c r="Z347" s="53" t="n">
        <v>8.52862356534142</v>
      </c>
      <c r="AA347" s="53" t="n">
        <v>11.8539067945894</v>
      </c>
      <c r="AB347" s="53" t="n">
        <v>467.4060409</v>
      </c>
      <c r="AC347" s="53" t="n">
        <v>14.9862043012197</v>
      </c>
      <c r="AD347" s="53" t="n">
        <v>6.13918048983615</v>
      </c>
      <c r="AE347" s="53" t="n">
        <v>12.8870356415324</v>
      </c>
      <c r="AF347" s="53" t="n">
        <v>540.4711476</v>
      </c>
      <c r="AG347" s="53" t="n">
        <v>15.231451596057</v>
      </c>
      <c r="AH347" s="53" t="n">
        <v>7.09885973719189</v>
      </c>
      <c r="AI347" s="53" t="n">
        <v>13.1622122623549</v>
      </c>
      <c r="AJ347" s="53" t="n">
        <v>431.7187229</v>
      </c>
      <c r="AK347" s="53" t="n">
        <v>16.7158206463099</v>
      </c>
      <c r="AL347" s="53" t="n">
        <v>5.67044267468444</v>
      </c>
      <c r="AM347" s="53" t="n">
        <v>14.8723087066643</v>
      </c>
      <c r="AN347" s="53" t="n">
        <v>383.7806606</v>
      </c>
      <c r="AO347" s="53" t="n">
        <v>17.1713314902986</v>
      </c>
      <c r="AP347" s="53" t="n">
        <v>5.04079651900783</v>
      </c>
      <c r="AQ347" s="53" t="n">
        <v>15.5667224034918</v>
      </c>
      <c r="AR347" s="53" t="n">
        <v>457.4844528</v>
      </c>
      <c r="AS347" s="53" t="n">
        <v>14.4029697557573</v>
      </c>
      <c r="AT347" s="53" t="n">
        <v>6.00886463004447</v>
      </c>
      <c r="AU347" s="53" t="n">
        <v>14.576791790073</v>
      </c>
      <c r="AV347" s="53" t="n">
        <v>365.9797827</v>
      </c>
      <c r="AW347" s="53" t="n">
        <v>15.2003665551293</v>
      </c>
      <c r="AX347" s="53" t="n">
        <v>4.80698952307083</v>
      </c>
      <c r="AY347" s="53" t="n">
        <v>13.2988941989288</v>
      </c>
      <c r="AZ347" s="53" t="n">
        <v>363.5454932</v>
      </c>
      <c r="BA347" s="53" t="n">
        <v>15.556452123234</v>
      </c>
      <c r="BB347" s="53" t="n">
        <v>4.77501616094603</v>
      </c>
      <c r="BC347" s="53" t="n">
        <v>15.1633278100795</v>
      </c>
      <c r="BD347" s="53" t="n">
        <v>308.1071166</v>
      </c>
      <c r="BE347" s="53" t="n">
        <v>17.1089347054299</v>
      </c>
      <c r="BF347" s="53" t="n">
        <v>4.0468565518927</v>
      </c>
      <c r="BG347" s="53" t="n">
        <v>15.4388491076588</v>
      </c>
      <c r="BH347" s="53" t="n">
        <v>415.38864</v>
      </c>
      <c r="BI347" s="53" t="n">
        <v>14.419089437409</v>
      </c>
      <c r="BJ347" s="53" t="n">
        <v>5.45595394847104</v>
      </c>
      <c r="BK347" s="53" t="n">
        <v>14.0427016275101</v>
      </c>
    </row>
    <row r="348">
      <c r="A348" s="53" t="s">
        <v>243</v>
      </c>
      <c r="B348" s="53" t="s">
        <v>244</v>
      </c>
      <c r="C348" s="53" t="s">
        <v>17</v>
      </c>
      <c r="D348" s="53" t="n">
        <v>727.3786646</v>
      </c>
      <c r="E348" s="53" t="n">
        <v>12.7669497554042</v>
      </c>
      <c r="F348" s="53" t="n">
        <v>5.48281949670795</v>
      </c>
      <c r="G348" s="53" t="n">
        <v>11.3026084654117</v>
      </c>
      <c r="H348" s="53" t="n">
        <v>781.7162978</v>
      </c>
      <c r="I348" s="53" t="n">
        <v>15.2132655686764</v>
      </c>
      <c r="J348" s="53" t="n">
        <v>5.89240455771294</v>
      </c>
      <c r="K348" s="53" t="n">
        <v>13.6275513228128</v>
      </c>
      <c r="L348" s="53" t="n">
        <v>807.1011037</v>
      </c>
      <c r="M348" s="53" t="n">
        <v>11.7777039066652</v>
      </c>
      <c r="N348" s="53" t="n">
        <v>6.08374961013513</v>
      </c>
      <c r="O348" s="53" t="n">
        <v>10.2360686458729</v>
      </c>
      <c r="P348" s="53" t="n">
        <v>1038.0533514</v>
      </c>
      <c r="Q348" s="53" t="n">
        <v>11.8015987806621</v>
      </c>
      <c r="R348" s="53" t="n">
        <v>7.82461657272941</v>
      </c>
      <c r="S348" s="53" t="n">
        <v>9.86703296282143</v>
      </c>
      <c r="T348" s="53" t="n">
        <v>1362.4663354</v>
      </c>
      <c r="U348" s="53" t="n">
        <v>9.66104390405099</v>
      </c>
      <c r="V348" s="53" t="n">
        <v>10.2699698944941</v>
      </c>
      <c r="W348" s="53" t="n">
        <v>8.0665929185859</v>
      </c>
      <c r="X348" s="53" t="n">
        <v>1440.7052021</v>
      </c>
      <c r="Y348" s="53" t="n">
        <v>9.38062399618345</v>
      </c>
      <c r="Z348" s="53" t="n">
        <v>10.8597171672974</v>
      </c>
      <c r="AA348" s="53" t="n">
        <v>7.86338994196362</v>
      </c>
      <c r="AB348" s="53" t="n">
        <v>1258.649969</v>
      </c>
      <c r="AC348" s="53" t="n">
        <v>10.7010545479178</v>
      </c>
      <c r="AD348" s="53" t="n">
        <v>9.48742508602314</v>
      </c>
      <c r="AE348" s="53" t="n">
        <v>8.97049375746725</v>
      </c>
      <c r="AF348" s="53" t="n">
        <v>997.6957123</v>
      </c>
      <c r="AG348" s="53" t="n">
        <v>9.66346913477414</v>
      </c>
      <c r="AH348" s="53" t="n">
        <v>7.52040961524288</v>
      </c>
      <c r="AI348" s="53" t="n">
        <v>8.30303469568448</v>
      </c>
      <c r="AJ348" s="53" t="n">
        <v>765.6997219</v>
      </c>
      <c r="AK348" s="53" t="n">
        <v>12.3149288344681</v>
      </c>
      <c r="AL348" s="53" t="n">
        <v>5.77167515102446</v>
      </c>
      <c r="AM348" s="53" t="n">
        <v>10.5430848617543</v>
      </c>
      <c r="AN348" s="53" t="n">
        <v>960.7606216</v>
      </c>
      <c r="AO348" s="53" t="n">
        <v>11.4226948440756</v>
      </c>
      <c r="AP348" s="53" t="n">
        <v>7.24200107061777</v>
      </c>
      <c r="AQ348" s="53" t="n">
        <v>10.0137549412622</v>
      </c>
      <c r="AR348" s="53" t="n">
        <v>869.3016398</v>
      </c>
      <c r="AS348" s="53" t="n">
        <v>10.6893859111922</v>
      </c>
      <c r="AT348" s="53" t="n">
        <v>6.55260349413282</v>
      </c>
      <c r="AU348" s="53" t="n">
        <v>9.26599076721141</v>
      </c>
      <c r="AV348" s="53" t="n">
        <v>672.2454572</v>
      </c>
      <c r="AW348" s="53" t="n">
        <v>10.446050563789</v>
      </c>
      <c r="AX348" s="53" t="n">
        <v>5.06723757334346</v>
      </c>
      <c r="AY348" s="53" t="n">
        <v>11.2138264657133</v>
      </c>
      <c r="AZ348" s="53" t="n">
        <v>445.3586863</v>
      </c>
      <c r="BA348" s="53" t="n">
        <v>13.3966514328245</v>
      </c>
      <c r="BB348" s="53" t="n">
        <v>3.35701527569094</v>
      </c>
      <c r="BC348" s="53" t="n">
        <v>13.1261263272974</v>
      </c>
      <c r="BD348" s="53" t="n">
        <v>482.6999334</v>
      </c>
      <c r="BE348" s="53" t="n">
        <v>13.1375574576999</v>
      </c>
      <c r="BF348" s="53" t="n">
        <v>3.63848533742812</v>
      </c>
      <c r="BG348" s="53" t="n">
        <v>13.3040557402395</v>
      </c>
      <c r="BH348" s="53" t="n">
        <v>656.6748921</v>
      </c>
      <c r="BI348" s="53" t="n">
        <v>10.7135570163056</v>
      </c>
      <c r="BJ348" s="53" t="n">
        <v>4.9498700974195</v>
      </c>
      <c r="BK348" s="53" t="n">
        <v>11.691211946767</v>
      </c>
    </row>
    <row r="349">
      <c r="A349" s="53" t="s">
        <v>245</v>
      </c>
      <c r="B349" s="53" t="s">
        <v>246</v>
      </c>
      <c r="C349" s="53" t="s">
        <v>16</v>
      </c>
      <c r="D349" s="53" t="n">
        <v>1419.1348084</v>
      </c>
      <c r="E349" s="53" t="n">
        <v>12.5504006105736</v>
      </c>
      <c r="F349" s="53" t="n">
        <v>6.0860189943082</v>
      </c>
      <c r="G349" s="53" t="n">
        <v>10.2472181401516</v>
      </c>
      <c r="H349" s="53" t="n">
        <v>2215.4102917</v>
      </c>
      <c r="I349" s="53" t="n">
        <v>15.3093967359594</v>
      </c>
      <c r="J349" s="53" t="n">
        <v>9.50087971605282</v>
      </c>
      <c r="K349" s="53" t="n">
        <v>11.171183229754</v>
      </c>
      <c r="L349" s="53" t="n">
        <v>2350.3721681</v>
      </c>
      <c r="M349" s="53" t="n">
        <v>12.406970864469</v>
      </c>
      <c r="N349" s="53" t="n">
        <v>10.0796693690273</v>
      </c>
      <c r="O349" s="53" t="n">
        <v>8.48867408947555</v>
      </c>
      <c r="P349" s="53" t="n">
        <v>1927.2678997</v>
      </c>
      <c r="Q349" s="53" t="n">
        <v>14.5337239504733</v>
      </c>
      <c r="R349" s="53" t="n">
        <v>8.26516901373093</v>
      </c>
      <c r="S349" s="53" t="n">
        <v>11.3674813609609</v>
      </c>
      <c r="T349" s="53" t="n">
        <v>1957.2939304</v>
      </c>
      <c r="U349" s="53" t="n">
        <v>13.1427421158949</v>
      </c>
      <c r="V349" s="53" t="n">
        <v>8.3939369025053</v>
      </c>
      <c r="W349" s="53" t="n">
        <v>11.263384841148</v>
      </c>
      <c r="X349" s="53" t="n">
        <v>2271.17411</v>
      </c>
      <c r="Y349" s="53" t="n">
        <v>15.1304140190739</v>
      </c>
      <c r="Z349" s="53" t="n">
        <v>9.74002518367163</v>
      </c>
      <c r="AA349" s="53" t="n">
        <v>12.512869469379</v>
      </c>
      <c r="AB349" s="53" t="n">
        <v>1941.9176818</v>
      </c>
      <c r="AC349" s="53" t="n">
        <v>12.4616870446035</v>
      </c>
      <c r="AD349" s="53" t="n">
        <v>8.32799521712989</v>
      </c>
      <c r="AE349" s="53" t="n">
        <v>9.82011177676386</v>
      </c>
      <c r="AF349" s="53" t="n">
        <v>1608.6850322</v>
      </c>
      <c r="AG349" s="53" t="n">
        <v>13.8904417722712</v>
      </c>
      <c r="AH349" s="53" t="n">
        <v>6.89891305877188</v>
      </c>
      <c r="AI349" s="53" t="n">
        <v>11.8994338846129</v>
      </c>
      <c r="AJ349" s="53" t="n">
        <v>1388.1153763</v>
      </c>
      <c r="AK349" s="53" t="n">
        <v>16.4079246833431</v>
      </c>
      <c r="AL349" s="53" t="n">
        <v>5.9529908620717</v>
      </c>
      <c r="AM349" s="53" t="n">
        <v>14.560672803014</v>
      </c>
      <c r="AN349" s="53" t="n">
        <v>1227.0144789</v>
      </c>
      <c r="AO349" s="53" t="n">
        <v>14.7842383238907</v>
      </c>
      <c r="AP349" s="53" t="n">
        <v>5.26210292403154</v>
      </c>
      <c r="AQ349" s="53" t="n">
        <v>12.2861796936181</v>
      </c>
      <c r="AR349" s="53" t="n">
        <v>1301.9115241</v>
      </c>
      <c r="AS349" s="53" t="n">
        <v>13.4143023544708</v>
      </c>
      <c r="AT349" s="53" t="n">
        <v>5.58330203563579</v>
      </c>
      <c r="AU349" s="53" t="n">
        <v>13.4654650443776</v>
      </c>
      <c r="AV349" s="53" t="n">
        <v>871.4196045</v>
      </c>
      <c r="AW349" s="53" t="n">
        <v>13.4949928258005</v>
      </c>
      <c r="AX349" s="53" t="n">
        <v>3.73711942911113</v>
      </c>
      <c r="AY349" s="53" t="n">
        <v>12.6933931586405</v>
      </c>
      <c r="AZ349" s="53" t="n">
        <v>916.9378645</v>
      </c>
      <c r="BA349" s="53" t="n">
        <v>13.149969498155</v>
      </c>
      <c r="BB349" s="53" t="n">
        <v>3.93232639134482</v>
      </c>
      <c r="BC349" s="53" t="n">
        <v>13.6065268579321</v>
      </c>
      <c r="BD349" s="53" t="n">
        <v>816.1575467</v>
      </c>
      <c r="BE349" s="53" t="n">
        <v>16.6507950687405</v>
      </c>
      <c r="BF349" s="53" t="n">
        <v>3.50012578238735</v>
      </c>
      <c r="BG349" s="53" t="n">
        <v>17.1571100275261</v>
      </c>
      <c r="BH349" s="53" t="n">
        <v>1105.1367349</v>
      </c>
      <c r="BI349" s="53" t="n">
        <v>13.4871840088759</v>
      </c>
      <c r="BJ349" s="53" t="n">
        <v>4.73942512021971</v>
      </c>
      <c r="BK349" s="53" t="n">
        <v>14.7524582120395</v>
      </c>
    </row>
    <row r="350">
      <c r="A350" s="53" t="s">
        <v>245</v>
      </c>
      <c r="B350" s="53" t="s">
        <v>246</v>
      </c>
      <c r="C350" s="53" t="s">
        <v>17</v>
      </c>
      <c r="D350" s="53" t="n">
        <v>1321.5738083</v>
      </c>
      <c r="E350" s="53" t="n">
        <v>13.2715086615166</v>
      </c>
      <c r="F350" s="53" t="n">
        <v>6.01151176184184</v>
      </c>
      <c r="G350" s="53" t="n">
        <v>11.3653773511905</v>
      </c>
      <c r="H350" s="53" t="n">
        <v>1272.1801645</v>
      </c>
      <c r="I350" s="53" t="n">
        <v>14.1452666149663</v>
      </c>
      <c r="J350" s="53" t="n">
        <v>5.7868323161695</v>
      </c>
      <c r="K350" s="53" t="n">
        <v>12.6529888322497</v>
      </c>
      <c r="L350" s="53" t="n">
        <v>1831.3287583</v>
      </c>
      <c r="M350" s="53" t="n">
        <v>11.8680666933109</v>
      </c>
      <c r="N350" s="53" t="n">
        <v>8.33026070975264</v>
      </c>
      <c r="O350" s="53" t="n">
        <v>10.2426175606814</v>
      </c>
      <c r="P350" s="53" t="n">
        <v>1761.201977</v>
      </c>
      <c r="Q350" s="53" t="n">
        <v>10.9943076972361</v>
      </c>
      <c r="R350" s="53" t="n">
        <v>8.01127135936037</v>
      </c>
      <c r="S350" s="53" t="n">
        <v>9.36900178132914</v>
      </c>
      <c r="T350" s="53" t="n">
        <v>2050.236192</v>
      </c>
      <c r="U350" s="53" t="n">
        <v>11.7004647823898</v>
      </c>
      <c r="V350" s="53" t="n">
        <v>9.32601637937729</v>
      </c>
      <c r="W350" s="53" t="n">
        <v>10.4476619655264</v>
      </c>
      <c r="X350" s="53" t="n">
        <v>2016.477635</v>
      </c>
      <c r="Y350" s="53" t="n">
        <v>11.9123394195457</v>
      </c>
      <c r="Z350" s="53" t="n">
        <v>9.17245706911118</v>
      </c>
      <c r="AA350" s="53" t="n">
        <v>10.2251486647181</v>
      </c>
      <c r="AB350" s="53" t="n">
        <v>1708.8302176</v>
      </c>
      <c r="AC350" s="53" t="n">
        <v>13.8697419660179</v>
      </c>
      <c r="AD350" s="53" t="n">
        <v>7.77304520381448</v>
      </c>
      <c r="AE350" s="53" t="n">
        <v>12.0401747617847</v>
      </c>
      <c r="AF350" s="53" t="n">
        <v>1476.4477489</v>
      </c>
      <c r="AG350" s="53" t="n">
        <v>12.3814008104645</v>
      </c>
      <c r="AH350" s="53" t="n">
        <v>6.71599493915096</v>
      </c>
      <c r="AI350" s="53" t="n">
        <v>12.0523726190957</v>
      </c>
      <c r="AJ350" s="53" t="n">
        <v>1830.7909794</v>
      </c>
      <c r="AK350" s="53" t="n">
        <v>13.8527303101273</v>
      </c>
      <c r="AL350" s="53" t="n">
        <v>8.32781448680065</v>
      </c>
      <c r="AM350" s="53" t="n">
        <v>11.9511213246899</v>
      </c>
      <c r="AN350" s="53" t="n">
        <v>1310.8777111</v>
      </c>
      <c r="AO350" s="53" t="n">
        <v>14.7665062554298</v>
      </c>
      <c r="AP350" s="53" t="n">
        <v>5.9628578662215</v>
      </c>
      <c r="AQ350" s="53" t="n">
        <v>13.9958034945336</v>
      </c>
      <c r="AR350" s="53" t="n">
        <v>1691.757504</v>
      </c>
      <c r="AS350" s="53" t="n">
        <v>14.872920124787</v>
      </c>
      <c r="AT350" s="53" t="n">
        <v>7.69538566034564</v>
      </c>
      <c r="AU350" s="53" t="n">
        <v>12.604384911244</v>
      </c>
      <c r="AV350" s="53" t="n">
        <v>947.9688787</v>
      </c>
      <c r="AW350" s="53" t="n">
        <v>15.2317475898041</v>
      </c>
      <c r="AX350" s="53" t="n">
        <v>4.31207551812456</v>
      </c>
      <c r="AY350" s="53" t="n">
        <v>14.7573800942071</v>
      </c>
      <c r="AZ350" s="53" t="n">
        <v>891.3943009</v>
      </c>
      <c r="BA350" s="53" t="n">
        <v>16.7690815505205</v>
      </c>
      <c r="BB350" s="53" t="n">
        <v>4.05473178315495</v>
      </c>
      <c r="BC350" s="53" t="n">
        <v>15.7098563758835</v>
      </c>
      <c r="BD350" s="53" t="n">
        <v>791.9952239</v>
      </c>
      <c r="BE350" s="53" t="n">
        <v>15.3654971653634</v>
      </c>
      <c r="BF350" s="53" t="n">
        <v>3.60259001343392</v>
      </c>
      <c r="BG350" s="53" t="n">
        <v>13.9311066474904</v>
      </c>
      <c r="BH350" s="53" t="n">
        <v>1080.9898456</v>
      </c>
      <c r="BI350" s="53" t="n">
        <v>13.4239931697002</v>
      </c>
      <c r="BJ350" s="53" t="n">
        <v>4.91715493334054</v>
      </c>
      <c r="BK350" s="53" t="n">
        <v>13.229162891565</v>
      </c>
    </row>
    <row r="351">
      <c r="A351" s="53" t="s">
        <v>247</v>
      </c>
      <c r="B351" s="53" t="s">
        <v>248</v>
      </c>
      <c r="C351" s="53" t="s">
        <v>16</v>
      </c>
      <c r="D351" s="53" t="n">
        <v>449.8285278</v>
      </c>
      <c r="E351" s="53" t="n">
        <v>27.1373148816501</v>
      </c>
      <c r="F351" s="53" t="n">
        <v>5.6278100416263</v>
      </c>
      <c r="G351" s="53" t="n">
        <v>23.2774324272791</v>
      </c>
      <c r="H351" s="53" t="n">
        <v>572.2130514</v>
      </c>
      <c r="I351" s="53" t="n">
        <v>24.9149708443379</v>
      </c>
      <c r="J351" s="53" t="n">
        <v>7.15896426660236</v>
      </c>
      <c r="K351" s="53" t="n">
        <v>18.5227526169406</v>
      </c>
      <c r="L351" s="53" t="n">
        <v>463.0667439</v>
      </c>
      <c r="M351" s="53" t="n">
        <v>26.3445967766545</v>
      </c>
      <c r="N351" s="53" t="n">
        <v>5.79343352012191</v>
      </c>
      <c r="O351" s="53" t="n">
        <v>22.0080079935297</v>
      </c>
      <c r="P351" s="53" t="n">
        <v>471.2243123</v>
      </c>
      <c r="Q351" s="53" t="n">
        <v>23.5560695740614</v>
      </c>
      <c r="R351" s="53" t="n">
        <v>5.89549295503882</v>
      </c>
      <c r="S351" s="53" t="n">
        <v>19.8381708878175</v>
      </c>
      <c r="T351" s="53" t="n">
        <v>538.7928059</v>
      </c>
      <c r="U351" s="53" t="n">
        <v>21.9388389769247</v>
      </c>
      <c r="V351" s="53" t="n">
        <v>6.74084317913291</v>
      </c>
      <c r="W351" s="53" t="n">
        <v>18.4037929843419</v>
      </c>
      <c r="X351" s="53" t="n">
        <v>575.0812391</v>
      </c>
      <c r="Y351" s="53" t="n">
        <v>22.6985023336916</v>
      </c>
      <c r="Z351" s="53" t="n">
        <v>7.19484819690414</v>
      </c>
      <c r="AA351" s="53" t="n">
        <v>19.4257606999499</v>
      </c>
      <c r="AB351" s="53" t="n">
        <v>782.1452514</v>
      </c>
      <c r="AC351" s="53" t="n">
        <v>23.2136535275503</v>
      </c>
      <c r="AD351" s="53" t="n">
        <v>9.78542850843006</v>
      </c>
      <c r="AE351" s="53" t="n">
        <v>18.6051154803149</v>
      </c>
      <c r="AF351" s="53" t="n">
        <v>521.9880655</v>
      </c>
      <c r="AG351" s="53" t="n">
        <v>20.5560608187458</v>
      </c>
      <c r="AH351" s="53" t="n">
        <v>6.53059887285785</v>
      </c>
      <c r="AI351" s="53" t="n">
        <v>19.2072326400318</v>
      </c>
      <c r="AJ351" s="53" t="n">
        <v>824.9524375</v>
      </c>
      <c r="AK351" s="53" t="n">
        <v>19.2972713059495</v>
      </c>
      <c r="AL351" s="53" t="n">
        <v>10.3209897209783</v>
      </c>
      <c r="AM351" s="53" t="n">
        <v>17.8078039376025</v>
      </c>
      <c r="AN351" s="53" t="n">
        <v>395.9991685</v>
      </c>
      <c r="AO351" s="53" t="n">
        <v>26.4713425637885</v>
      </c>
      <c r="AP351" s="53" t="n">
        <v>4.95435028956375</v>
      </c>
      <c r="AQ351" s="53" t="n">
        <v>24.3164226978047</v>
      </c>
      <c r="AR351" s="53" t="n">
        <v>391.7747736</v>
      </c>
      <c r="AS351" s="53" t="n">
        <v>27.7923309500878</v>
      </c>
      <c r="AT351" s="53" t="n">
        <v>4.90149883491215</v>
      </c>
      <c r="AU351" s="53" t="n">
        <v>24.8701616928295</v>
      </c>
      <c r="AV351" s="53" t="n">
        <v>526.6251792</v>
      </c>
      <c r="AW351" s="53" t="n">
        <v>19.8328009254964</v>
      </c>
      <c r="AX351" s="53" t="n">
        <v>6.58861385730682</v>
      </c>
      <c r="AY351" s="53" t="n">
        <v>17.5990049783679</v>
      </c>
      <c r="AZ351" s="53" t="n">
        <v>562.1327428</v>
      </c>
      <c r="BA351" s="53" t="n">
        <v>22.9154459846665</v>
      </c>
      <c r="BB351" s="53" t="n">
        <v>7.0328494062594</v>
      </c>
      <c r="BC351" s="53" t="n">
        <v>20.3792621925249</v>
      </c>
      <c r="BD351" s="53" t="n">
        <v>354.5711571</v>
      </c>
      <c r="BE351" s="53" t="n">
        <v>24.3918436934653</v>
      </c>
      <c r="BF351" s="53" t="n">
        <v>4.43604394803</v>
      </c>
      <c r="BG351" s="53" t="n">
        <v>23.8325372025316</v>
      </c>
      <c r="BH351" s="53" t="n">
        <v>562.5631633</v>
      </c>
      <c r="BI351" s="53" t="n">
        <v>19.0037640132252</v>
      </c>
      <c r="BJ351" s="53" t="n">
        <v>7.03823440223525</v>
      </c>
      <c r="BK351" s="53" t="n">
        <v>15.2168716502569</v>
      </c>
    </row>
    <row r="352">
      <c r="A352" s="53" t="s">
        <v>247</v>
      </c>
      <c r="B352" s="53" t="s">
        <v>248</v>
      </c>
      <c r="C352" s="53" t="s">
        <v>17</v>
      </c>
      <c r="D352" s="53" t="n">
        <v>1380.2413829</v>
      </c>
      <c r="E352" s="53" t="n">
        <v>14.2014533517708</v>
      </c>
      <c r="F352" s="53" t="n">
        <v>3.90648637592338</v>
      </c>
      <c r="G352" s="53" t="n">
        <v>13.1531480310074</v>
      </c>
      <c r="H352" s="53" t="n">
        <v>1617.8831359</v>
      </c>
      <c r="I352" s="53" t="n">
        <v>12.0106331280532</v>
      </c>
      <c r="J352" s="53" t="n">
        <v>4.5790819682208</v>
      </c>
      <c r="K352" s="53" t="n">
        <v>10.7947587683676</v>
      </c>
      <c r="L352" s="53" t="n">
        <v>1534.7671588</v>
      </c>
      <c r="M352" s="53" t="n">
        <v>14.3134477076408</v>
      </c>
      <c r="N352" s="53" t="n">
        <v>4.3438394692019</v>
      </c>
      <c r="O352" s="53" t="n">
        <v>13.4412794692423</v>
      </c>
      <c r="P352" s="53" t="n">
        <v>1789.2912277</v>
      </c>
      <c r="Q352" s="53" t="n">
        <v>13.1130684565741</v>
      </c>
      <c r="R352" s="53" t="n">
        <v>5.06421694796821</v>
      </c>
      <c r="S352" s="53" t="n">
        <v>12.0237711969565</v>
      </c>
      <c r="T352" s="53" t="n">
        <v>3041.6916543</v>
      </c>
      <c r="U352" s="53" t="n">
        <v>8.11406737635759</v>
      </c>
      <c r="V352" s="53" t="n">
        <v>8.60887606653051</v>
      </c>
      <c r="W352" s="53" t="n">
        <v>8.20047777251919</v>
      </c>
      <c r="X352" s="53" t="n">
        <v>3723.3946717</v>
      </c>
      <c r="Y352" s="53" t="n">
        <v>8.48445724240527</v>
      </c>
      <c r="Z352" s="53" t="n">
        <v>10.538294777556</v>
      </c>
      <c r="AA352" s="53" t="n">
        <v>8.44169497458794</v>
      </c>
      <c r="AB352" s="53" t="n">
        <v>3023.1223844</v>
      </c>
      <c r="AC352" s="53" t="n">
        <v>8.55310650490801</v>
      </c>
      <c r="AD352" s="53" t="n">
        <v>8.55631960736771</v>
      </c>
      <c r="AE352" s="53" t="n">
        <v>7.89774235367679</v>
      </c>
      <c r="AF352" s="53" t="n">
        <v>2895.3316009</v>
      </c>
      <c r="AG352" s="53" t="n">
        <v>8.79808592268949</v>
      </c>
      <c r="AH352" s="53" t="n">
        <v>8.19463435368952</v>
      </c>
      <c r="AI352" s="53" t="n">
        <v>8.66736499588438</v>
      </c>
      <c r="AJ352" s="53" t="n">
        <v>2711.3036044</v>
      </c>
      <c r="AK352" s="53" t="n">
        <v>9.19872144001243</v>
      </c>
      <c r="AL352" s="53" t="n">
        <v>7.67378135650923</v>
      </c>
      <c r="AM352" s="53" t="n">
        <v>9.08603277662208</v>
      </c>
      <c r="AN352" s="53" t="n">
        <v>2496.5796744</v>
      </c>
      <c r="AO352" s="53" t="n">
        <v>10.9739342450671</v>
      </c>
      <c r="AP352" s="53" t="n">
        <v>7.06604989915552</v>
      </c>
      <c r="AQ352" s="53" t="n">
        <v>9.47427658281353</v>
      </c>
      <c r="AR352" s="53" t="n">
        <v>2412.3271259</v>
      </c>
      <c r="AS352" s="53" t="n">
        <v>10.4836131847548</v>
      </c>
      <c r="AT352" s="53" t="n">
        <v>6.82759057100486</v>
      </c>
      <c r="AU352" s="53" t="n">
        <v>10.0375287890645</v>
      </c>
      <c r="AV352" s="53" t="n">
        <v>1997.4524109</v>
      </c>
      <c r="AW352" s="53" t="n">
        <v>9.95559107344502</v>
      </c>
      <c r="AX352" s="53" t="n">
        <v>5.65337391445355</v>
      </c>
      <c r="AY352" s="53" t="n">
        <v>9.3743870325699</v>
      </c>
      <c r="AZ352" s="53" t="n">
        <v>1749.0683177</v>
      </c>
      <c r="BA352" s="53" t="n">
        <v>12.1305167738451</v>
      </c>
      <c r="BB352" s="53" t="n">
        <v>4.95037436082244</v>
      </c>
      <c r="BC352" s="53" t="n">
        <v>11.5396719560382</v>
      </c>
      <c r="BD352" s="53" t="n">
        <v>1796.4942486</v>
      </c>
      <c r="BE352" s="53" t="n">
        <v>10.9734556846126</v>
      </c>
      <c r="BF352" s="53" t="n">
        <v>5.08460360160717</v>
      </c>
      <c r="BG352" s="53" t="n">
        <v>10.9567411004047</v>
      </c>
      <c r="BH352" s="53" t="n">
        <v>3163.0927829</v>
      </c>
      <c r="BI352" s="53" t="n">
        <v>9.57083175273628</v>
      </c>
      <c r="BJ352" s="53" t="n">
        <v>8.95247672998923</v>
      </c>
      <c r="BK352" s="53" t="n">
        <v>9.07342439500953</v>
      </c>
    </row>
    <row r="353">
      <c r="A353" s="53" t="s">
        <v>249</v>
      </c>
      <c r="B353" s="53" t="s">
        <v>250</v>
      </c>
      <c r="C353" s="53" t="s">
        <v>16</v>
      </c>
      <c r="D353" s="53" t="n">
        <v>193.7324503</v>
      </c>
      <c r="E353" s="53" t="n">
        <v>48.6147989891907</v>
      </c>
      <c r="F353" s="53" t="n">
        <v>4.0512001553089</v>
      </c>
      <c r="G353" s="53" t="n">
        <v>41.9632724909948</v>
      </c>
      <c r="H353" s="53" t="n">
        <v>321.6966674</v>
      </c>
      <c r="I353" s="53" t="n">
        <v>37.1840270529679</v>
      </c>
      <c r="J353" s="53" t="n">
        <v>6.72710011624333</v>
      </c>
      <c r="K353" s="53" t="n">
        <v>25.652897938654</v>
      </c>
      <c r="L353" s="53" t="n">
        <v>319.8116583</v>
      </c>
      <c r="M353" s="53" t="n">
        <v>43.8065524305936</v>
      </c>
      <c r="N353" s="53" t="n">
        <v>6.68768209852429</v>
      </c>
      <c r="O353" s="53" t="n">
        <v>35.4737627735392</v>
      </c>
      <c r="P353" s="53" t="n">
        <v>237.0032132</v>
      </c>
      <c r="Q353" s="53" t="n">
        <v>45.0761348629446</v>
      </c>
      <c r="R353" s="53" t="n">
        <v>4.95604867763626</v>
      </c>
      <c r="S353" s="53" t="n">
        <v>35.1942387769802</v>
      </c>
      <c r="T353" s="53" t="n">
        <v>400.9012446</v>
      </c>
      <c r="U353" s="53" t="n">
        <v>26.1734670546734</v>
      </c>
      <c r="V353" s="53" t="n">
        <v>8.38337192283502</v>
      </c>
      <c r="W353" s="53" t="n">
        <v>24.3238543787589</v>
      </c>
      <c r="X353" s="53" t="n">
        <v>455.2027028</v>
      </c>
      <c r="Y353" s="53" t="n">
        <v>26.9650305926027</v>
      </c>
      <c r="Z353" s="53" t="n">
        <v>9.51888678135607</v>
      </c>
      <c r="AA353" s="53" t="n">
        <v>19.2890832405835</v>
      </c>
      <c r="AB353" s="53" t="n">
        <v>388.5190388</v>
      </c>
      <c r="AC353" s="53" t="n">
        <v>24.3062249167937</v>
      </c>
      <c r="AD353" s="53" t="n">
        <v>8.12444372581719</v>
      </c>
      <c r="AE353" s="53" t="n">
        <v>21.0984168331179</v>
      </c>
      <c r="AF353" s="53" t="n">
        <v>503.036583</v>
      </c>
      <c r="AG353" s="53" t="n">
        <v>22.3959079311184</v>
      </c>
      <c r="AH353" s="53" t="n">
        <v>10.5191560836603</v>
      </c>
      <c r="AI353" s="53" t="n">
        <v>17.8541263862432</v>
      </c>
      <c r="AJ353" s="53" t="n">
        <v>295.1917647</v>
      </c>
      <c r="AK353" s="53" t="n">
        <v>26.1098211343555</v>
      </c>
      <c r="AL353" s="53" t="n">
        <v>6.17284776580637</v>
      </c>
      <c r="AM353" s="53" t="n">
        <v>27.4311730828862</v>
      </c>
      <c r="AN353" s="53" t="n">
        <v>231.8063019</v>
      </c>
      <c r="AO353" s="53" t="n">
        <v>28.8640711157455</v>
      </c>
      <c r="AP353" s="53" t="n">
        <v>4.84737443213385</v>
      </c>
      <c r="AQ353" s="53" t="n">
        <v>26.9478918559437</v>
      </c>
      <c r="AR353" s="53" t="n">
        <v>262.4385871</v>
      </c>
      <c r="AS353" s="53" t="n">
        <v>30.1950894548115</v>
      </c>
      <c r="AT353" s="53" t="n">
        <v>5.48793577520022</v>
      </c>
      <c r="AU353" s="53" t="n">
        <v>24.7379543391933</v>
      </c>
      <c r="AV353" s="53" t="n">
        <v>239.4736288</v>
      </c>
      <c r="AW353" s="53" t="n">
        <v>29.0536543654627</v>
      </c>
      <c r="AX353" s="53" t="n">
        <v>5.00770831466093</v>
      </c>
      <c r="AY353" s="53" t="n">
        <v>26.234328435924</v>
      </c>
      <c r="AZ353" s="53" t="n">
        <v>394.5951001</v>
      </c>
      <c r="BA353" s="53" t="n">
        <v>22.5769041225815</v>
      </c>
      <c r="BB353" s="53" t="n">
        <v>8.25150215327272</v>
      </c>
      <c r="BC353" s="53" t="n">
        <v>22.7639429124954</v>
      </c>
      <c r="BD353" s="53" t="n">
        <v>145.8947562</v>
      </c>
      <c r="BE353" s="53" t="n">
        <v>38.1847199730679</v>
      </c>
      <c r="BF353" s="53" t="n">
        <v>3.05085109934313</v>
      </c>
      <c r="BG353" s="53" t="n">
        <v>35.8244083811514</v>
      </c>
      <c r="BH353" s="53" t="n">
        <v>392.7964922</v>
      </c>
      <c r="BI353" s="53" t="n">
        <v>23.706404748817</v>
      </c>
      <c r="BJ353" s="53" t="n">
        <v>8.21389089820143</v>
      </c>
      <c r="BK353" s="53" t="n">
        <v>25.1964588627237</v>
      </c>
    </row>
    <row r="354">
      <c r="A354" s="53" t="s">
        <v>249</v>
      </c>
      <c r="B354" s="53" t="s">
        <v>250</v>
      </c>
      <c r="C354" s="53" t="s">
        <v>17</v>
      </c>
      <c r="D354" s="53" t="n">
        <v>1054.4794889</v>
      </c>
      <c r="E354" s="53" t="n">
        <v>13.8031528108499</v>
      </c>
      <c r="F354" s="53" t="n">
        <v>3.0815704036561</v>
      </c>
      <c r="G354" s="53" t="n">
        <v>12.8772470349224</v>
      </c>
      <c r="H354" s="53" t="n">
        <v>1332.2986238</v>
      </c>
      <c r="I354" s="53" t="n">
        <v>12.9570841928452</v>
      </c>
      <c r="J354" s="53" t="n">
        <v>3.89345838506222</v>
      </c>
      <c r="K354" s="53" t="n">
        <v>11.6821471434834</v>
      </c>
      <c r="L354" s="53" t="n">
        <v>881.9811108</v>
      </c>
      <c r="M354" s="53" t="n">
        <v>17.1224659552055</v>
      </c>
      <c r="N354" s="53" t="n">
        <v>2.57746776133144</v>
      </c>
      <c r="O354" s="53" t="n">
        <v>16.5206887077424</v>
      </c>
      <c r="P354" s="53" t="n">
        <v>1294.6538151</v>
      </c>
      <c r="Q354" s="53" t="n">
        <v>13.3387525502137</v>
      </c>
      <c r="R354" s="53" t="n">
        <v>3.78344664034613</v>
      </c>
      <c r="S354" s="53" t="n">
        <v>12.0897926927093</v>
      </c>
      <c r="T354" s="53" t="n">
        <v>2768.4417267</v>
      </c>
      <c r="U354" s="53" t="n">
        <v>10.6207850919618</v>
      </c>
      <c r="V354" s="53" t="n">
        <v>8.09038789189226</v>
      </c>
      <c r="W354" s="53" t="n">
        <v>9.41774604701055</v>
      </c>
      <c r="X354" s="53" t="n">
        <v>3489.5592591</v>
      </c>
      <c r="Y354" s="53" t="n">
        <v>8.03864957105329</v>
      </c>
      <c r="Z354" s="53" t="n">
        <v>10.1977541031777</v>
      </c>
      <c r="AA354" s="53" t="n">
        <v>7.94001933626613</v>
      </c>
      <c r="AB354" s="53" t="n">
        <v>3834.9526516</v>
      </c>
      <c r="AC354" s="53" t="n">
        <v>6.95122204988493</v>
      </c>
      <c r="AD354" s="53" t="n">
        <v>11.2071185025333</v>
      </c>
      <c r="AE354" s="53" t="n">
        <v>7.62046125839175</v>
      </c>
      <c r="AF354" s="53" t="n">
        <v>4025.9565907</v>
      </c>
      <c r="AG354" s="53" t="n">
        <v>7.09449278835047</v>
      </c>
      <c r="AH354" s="53" t="n">
        <v>11.7653010863655</v>
      </c>
      <c r="AI354" s="53" t="n">
        <v>7.11897132884542</v>
      </c>
      <c r="AJ354" s="53" t="n">
        <v>3478.9981115</v>
      </c>
      <c r="AK354" s="53" t="n">
        <v>7.97288225611998</v>
      </c>
      <c r="AL354" s="53" t="n">
        <v>10.1668906106058</v>
      </c>
      <c r="AM354" s="53" t="n">
        <v>7.0167520943492</v>
      </c>
      <c r="AN354" s="53" t="n">
        <v>1950.5573832</v>
      </c>
      <c r="AO354" s="53" t="n">
        <v>9.93027568925591</v>
      </c>
      <c r="AP354" s="53" t="n">
        <v>5.70023406427019</v>
      </c>
      <c r="AQ354" s="53" t="n">
        <v>9.85612203692079</v>
      </c>
      <c r="AR354" s="53" t="n">
        <v>1918.7810236</v>
      </c>
      <c r="AS354" s="53" t="n">
        <v>10.6707341219618</v>
      </c>
      <c r="AT354" s="53" t="n">
        <v>5.60737205006312</v>
      </c>
      <c r="AU354" s="53" t="n">
        <v>10.0733686896338</v>
      </c>
      <c r="AV354" s="53" t="n">
        <v>2097.549412</v>
      </c>
      <c r="AW354" s="53" t="n">
        <v>9.74225001161192</v>
      </c>
      <c r="AX354" s="53" t="n">
        <v>6.12979792994193</v>
      </c>
      <c r="AY354" s="53" t="n">
        <v>8.8853629586731</v>
      </c>
      <c r="AZ354" s="53" t="n">
        <v>1723.4958764</v>
      </c>
      <c r="BA354" s="53" t="n">
        <v>11.1005278595847</v>
      </c>
      <c r="BB354" s="53" t="n">
        <v>5.03667822792638</v>
      </c>
      <c r="BC354" s="53" t="n">
        <v>10.379091289998</v>
      </c>
      <c r="BD354" s="53" t="n">
        <v>1487.4975413</v>
      </c>
      <c r="BE354" s="53" t="n">
        <v>10.9112114087696</v>
      </c>
      <c r="BF354" s="53" t="n">
        <v>4.34700574741667</v>
      </c>
      <c r="BG354" s="53" t="n">
        <v>11.2896483974736</v>
      </c>
      <c r="BH354" s="53" t="n">
        <v>2879.697192</v>
      </c>
      <c r="BI354" s="53" t="n">
        <v>9.71913846596201</v>
      </c>
      <c r="BJ354" s="53" t="n">
        <v>8.41551659541129</v>
      </c>
      <c r="BK354" s="53" t="n">
        <v>9.10489859383073</v>
      </c>
    </row>
    <row r="355">
      <c r="A355" s="53" t="s">
        <v>251</v>
      </c>
      <c r="B355" s="53" t="s">
        <v>252</v>
      </c>
      <c r="C355" s="53" t="s">
        <v>16</v>
      </c>
      <c r="D355" s="53" t="n">
        <v>81.4042415</v>
      </c>
      <c r="E355" s="53" t="n">
        <v>64.9295186638604</v>
      </c>
      <c r="F355" s="53" t="n">
        <v>3.39618491603764</v>
      </c>
      <c r="G355" s="53" t="n">
        <v>61.5993522970352</v>
      </c>
      <c r="H355" s="53" t="n">
        <v>149.7508273</v>
      </c>
      <c r="I355" s="53" t="n">
        <v>40.725982614365</v>
      </c>
      <c r="J355" s="53" t="n">
        <v>6.247604442582</v>
      </c>
      <c r="K355" s="53" t="n">
        <v>35.0121320847959</v>
      </c>
      <c r="L355" s="53" t="n">
        <v>114.4145368</v>
      </c>
      <c r="M355" s="53" t="n">
        <v>37.2446845674829</v>
      </c>
      <c r="N355" s="53" t="n">
        <v>4.77337441999989</v>
      </c>
      <c r="O355" s="53" t="n">
        <v>33.5182277434878</v>
      </c>
      <c r="P355" s="53" t="n">
        <v>29.1504126</v>
      </c>
      <c r="Q355" s="53" t="n">
        <v>100</v>
      </c>
      <c r="R355" s="53" t="n">
        <v>1.21615519958372</v>
      </c>
      <c r="S355" s="53" t="n">
        <v>98.6131774231277</v>
      </c>
      <c r="T355" s="53" t="n">
        <v>224.3802557</v>
      </c>
      <c r="U355" s="53" t="n">
        <v>34.4837073565872</v>
      </c>
      <c r="V355" s="53" t="n">
        <v>9.36114415936188</v>
      </c>
      <c r="W355" s="53" t="n">
        <v>31.5086848305709</v>
      </c>
      <c r="X355" s="53" t="n">
        <v>170.3167474</v>
      </c>
      <c r="Y355" s="53" t="n">
        <v>31.2364312855753</v>
      </c>
      <c r="Z355" s="53" t="n">
        <v>7.10561461921457</v>
      </c>
      <c r="AA355" s="53" t="n">
        <v>30.4971690789708</v>
      </c>
      <c r="AB355" s="53" t="n">
        <v>266.1306478</v>
      </c>
      <c r="AC355" s="53" t="n">
        <v>28.1451077903411</v>
      </c>
      <c r="AD355" s="53" t="n">
        <v>11.1029704975961</v>
      </c>
      <c r="AE355" s="53" t="n">
        <v>23.2285747823928</v>
      </c>
      <c r="AF355" s="53" t="n">
        <v>339.5794866</v>
      </c>
      <c r="AG355" s="53" t="n">
        <v>26.3204642318304</v>
      </c>
      <c r="AH355" s="53" t="n">
        <v>14.1672560168345</v>
      </c>
      <c r="AI355" s="53" t="n">
        <v>22.1320600047605</v>
      </c>
      <c r="AJ355" s="53" t="n">
        <v>166.6278456</v>
      </c>
      <c r="AK355" s="53" t="n">
        <v>35.0358088793407</v>
      </c>
      <c r="AL355" s="53" t="n">
        <v>6.9517136379014</v>
      </c>
      <c r="AM355" s="53" t="n">
        <v>29.8414185901503</v>
      </c>
      <c r="AN355" s="53" t="n">
        <v>97.5480277</v>
      </c>
      <c r="AO355" s="53" t="n">
        <v>38.6067879840472</v>
      </c>
      <c r="AP355" s="53" t="n">
        <v>4.06970366849941</v>
      </c>
      <c r="AQ355" s="53" t="n">
        <v>35.341994431879</v>
      </c>
      <c r="AR355" s="53" t="n">
        <v>117.656591</v>
      </c>
      <c r="AS355" s="53" t="n">
        <v>33.199681907853</v>
      </c>
      <c r="AT355" s="53" t="n">
        <v>4.90863291965702</v>
      </c>
      <c r="AU355" s="53" t="n">
        <v>30.965062749834</v>
      </c>
      <c r="AV355" s="53" t="n">
        <v>186.8606377</v>
      </c>
      <c r="AW355" s="53" t="n">
        <v>28.3032046655359</v>
      </c>
      <c r="AX355" s="53" t="n">
        <v>7.79582571453497</v>
      </c>
      <c r="AY355" s="53" t="n">
        <v>26.47458246904</v>
      </c>
      <c r="AZ355" s="53" t="n">
        <v>178.3028312</v>
      </c>
      <c r="BA355" s="53" t="n">
        <v>26.6504585046767</v>
      </c>
      <c r="BB355" s="53" t="n">
        <v>7.43879403149093</v>
      </c>
      <c r="BC355" s="53" t="n">
        <v>23.4077763072676</v>
      </c>
      <c r="BD355" s="53" t="n">
        <v>113.4947366</v>
      </c>
      <c r="BE355" s="53" t="n">
        <v>33.5009646159265</v>
      </c>
      <c r="BF355" s="53" t="n">
        <v>4.73500035610043</v>
      </c>
      <c r="BG355" s="53" t="n">
        <v>33.3518927765336</v>
      </c>
      <c r="BH355" s="53" t="n">
        <v>161.3141294</v>
      </c>
      <c r="BI355" s="53" t="n">
        <v>29.8494219116955</v>
      </c>
      <c r="BJ355" s="53" t="n">
        <v>6.7300254006055</v>
      </c>
      <c r="BK355" s="53" t="n">
        <v>26.6842407646371</v>
      </c>
    </row>
    <row r="356">
      <c r="A356" s="53" t="s">
        <v>251</v>
      </c>
      <c r="B356" s="53" t="s">
        <v>252</v>
      </c>
      <c r="C356" s="53" t="s">
        <v>17</v>
      </c>
      <c r="D356" s="53" t="n">
        <v>639.7496394</v>
      </c>
      <c r="E356" s="53" t="n">
        <v>19.8175816643182</v>
      </c>
      <c r="F356" s="53" t="n">
        <v>2.37427360857403</v>
      </c>
      <c r="G356" s="53" t="n">
        <v>18.3733846824057</v>
      </c>
      <c r="H356" s="53" t="n">
        <v>766.1286909</v>
      </c>
      <c r="I356" s="53" t="n">
        <v>16.455357034942</v>
      </c>
      <c r="J356" s="53" t="n">
        <v>2.8432984085481</v>
      </c>
      <c r="K356" s="53" t="n">
        <v>15.1405948084161</v>
      </c>
      <c r="L356" s="53" t="n">
        <v>1072.5520636</v>
      </c>
      <c r="M356" s="53" t="n">
        <v>14.5708675218699</v>
      </c>
      <c r="N356" s="53" t="n">
        <v>3.98051347213794</v>
      </c>
      <c r="O356" s="53" t="n">
        <v>13.0408562387708</v>
      </c>
      <c r="P356" s="53" t="n">
        <v>1304.8207974</v>
      </c>
      <c r="Q356" s="53" t="n">
        <v>12.5639745601941</v>
      </c>
      <c r="R356" s="53" t="n">
        <v>4.84252181226839</v>
      </c>
      <c r="S356" s="53" t="n">
        <v>11.3660170111979</v>
      </c>
      <c r="T356" s="53" t="n">
        <v>1907.6485345</v>
      </c>
      <c r="U356" s="53" t="n">
        <v>9.55188845714038</v>
      </c>
      <c r="V356" s="53" t="n">
        <v>7.079768851681</v>
      </c>
      <c r="W356" s="53" t="n">
        <v>8.98187646743067</v>
      </c>
      <c r="X356" s="53" t="n">
        <v>2630.0378603</v>
      </c>
      <c r="Y356" s="53" t="n">
        <v>8.36434626760273</v>
      </c>
      <c r="Z356" s="53" t="n">
        <v>9.76073935284628</v>
      </c>
      <c r="AA356" s="53" t="n">
        <v>8.26269231066476</v>
      </c>
      <c r="AB356" s="53" t="n">
        <v>2974.3749319</v>
      </c>
      <c r="AC356" s="53" t="n">
        <v>7.70333642079453</v>
      </c>
      <c r="AD356" s="53" t="n">
        <v>11.0386617950071</v>
      </c>
      <c r="AE356" s="53" t="n">
        <v>7.46700762904899</v>
      </c>
      <c r="AF356" s="53" t="n">
        <v>2747.0941435</v>
      </c>
      <c r="AG356" s="53" t="n">
        <v>8.99101463403133</v>
      </c>
      <c r="AH356" s="53" t="n">
        <v>10.1951649887563</v>
      </c>
      <c r="AI356" s="53" t="n">
        <v>8.5880891580287</v>
      </c>
      <c r="AJ356" s="53" t="n">
        <v>2644.3203359</v>
      </c>
      <c r="AK356" s="53" t="n">
        <v>8.41587623843664</v>
      </c>
      <c r="AL356" s="53" t="n">
        <v>9.81374525201956</v>
      </c>
      <c r="AM356" s="53" t="n">
        <v>7.64095491126238</v>
      </c>
      <c r="AN356" s="53" t="n">
        <v>1878.27876</v>
      </c>
      <c r="AO356" s="53" t="n">
        <v>9.79656623637936</v>
      </c>
      <c r="AP356" s="53" t="n">
        <v>6.97077014939096</v>
      </c>
      <c r="AQ356" s="53" t="n">
        <v>9.05758978559361</v>
      </c>
      <c r="AR356" s="53" t="n">
        <v>1690.0346188</v>
      </c>
      <c r="AS356" s="53" t="n">
        <v>8.90888566636502</v>
      </c>
      <c r="AT356" s="53" t="n">
        <v>6.27214826843294</v>
      </c>
      <c r="AU356" s="53" t="n">
        <v>8.84236547892729</v>
      </c>
      <c r="AV356" s="53" t="n">
        <v>1466.4529135</v>
      </c>
      <c r="AW356" s="53" t="n">
        <v>9.28766274932898</v>
      </c>
      <c r="AX356" s="53" t="n">
        <v>5.44237970029177</v>
      </c>
      <c r="AY356" s="53" t="n">
        <v>8.69689818346092</v>
      </c>
      <c r="AZ356" s="53" t="n">
        <v>1618.2708971</v>
      </c>
      <c r="BA356" s="53" t="n">
        <v>9.26456505345605</v>
      </c>
      <c r="BB356" s="53" t="n">
        <v>6.00581484674448</v>
      </c>
      <c r="BC356" s="53" t="n">
        <v>9.14586691401492</v>
      </c>
      <c r="BD356" s="53" t="n">
        <v>1164.2924368</v>
      </c>
      <c r="BE356" s="53" t="n">
        <v>10.5882906308452</v>
      </c>
      <c r="BF356" s="53" t="n">
        <v>4.32098532786853</v>
      </c>
      <c r="BG356" s="53" t="n">
        <v>11.0220586224334</v>
      </c>
      <c r="BH356" s="53" t="n">
        <v>2441.0114212</v>
      </c>
      <c r="BI356" s="53" t="n">
        <v>8.43053568586899</v>
      </c>
      <c r="BJ356" s="53" t="n">
        <v>9.0592141654327</v>
      </c>
      <c r="BK356" s="53" t="n">
        <v>8.17505578304134</v>
      </c>
    </row>
    <row r="357">
      <c r="A357" s="53" t="s">
        <v>253</v>
      </c>
      <c r="B357" s="53" t="s">
        <v>254</v>
      </c>
      <c r="C357" s="53" t="s">
        <v>16</v>
      </c>
      <c r="D357" s="53" t="n">
        <v>1408.7871365</v>
      </c>
      <c r="E357" s="53" t="n">
        <v>16.1600450987811</v>
      </c>
      <c r="F357" s="53" t="n">
        <v>7.96337144321629</v>
      </c>
      <c r="G357" s="53" t="n">
        <v>13.2696303340882</v>
      </c>
      <c r="H357" s="53" t="n">
        <v>1134.6464124</v>
      </c>
      <c r="I357" s="53" t="n">
        <v>17.4602389595817</v>
      </c>
      <c r="J357" s="53" t="n">
        <v>6.41375166237116</v>
      </c>
      <c r="K357" s="53" t="n">
        <v>14.4565707166255</v>
      </c>
      <c r="L357" s="53" t="n">
        <v>1059.1752427</v>
      </c>
      <c r="M357" s="53" t="n">
        <v>16.2716263721119</v>
      </c>
      <c r="N357" s="53" t="n">
        <v>5.98714004589356</v>
      </c>
      <c r="O357" s="53" t="n">
        <v>13.5281740551009</v>
      </c>
      <c r="P357" s="53" t="n">
        <v>1469.270295</v>
      </c>
      <c r="Q357" s="53" t="n">
        <v>14.0753777362299</v>
      </c>
      <c r="R357" s="53" t="n">
        <v>8.30526117567867</v>
      </c>
      <c r="S357" s="53" t="n">
        <v>12.3016458940911</v>
      </c>
      <c r="T357" s="53" t="n">
        <v>1655.0522298</v>
      </c>
      <c r="U357" s="53" t="n">
        <v>12.3638017738187</v>
      </c>
      <c r="V357" s="53" t="n">
        <v>9.35542022094604</v>
      </c>
      <c r="W357" s="53" t="n">
        <v>9.86223094959948</v>
      </c>
      <c r="X357" s="53" t="n">
        <v>2235.6310097</v>
      </c>
      <c r="Y357" s="53" t="n">
        <v>14.3023654257539</v>
      </c>
      <c r="Z357" s="53" t="n">
        <v>12.6372250845817</v>
      </c>
      <c r="AA357" s="53" t="n">
        <v>9.99072453471503</v>
      </c>
      <c r="AB357" s="53" t="n">
        <v>1993.2882794</v>
      </c>
      <c r="AC357" s="53" t="n">
        <v>12.8708707164831</v>
      </c>
      <c r="AD357" s="53" t="n">
        <v>11.2673480265496</v>
      </c>
      <c r="AE357" s="53" t="n">
        <v>10.2539499368879</v>
      </c>
      <c r="AF357" s="53" t="n">
        <v>1484.8685516</v>
      </c>
      <c r="AG357" s="53" t="n">
        <v>15.5649251738529</v>
      </c>
      <c r="AH357" s="53" t="n">
        <v>8.39343255938466</v>
      </c>
      <c r="AI357" s="53" t="n">
        <v>12.8155454594248</v>
      </c>
      <c r="AJ357" s="53" t="n">
        <v>843.1128246</v>
      </c>
      <c r="AK357" s="53" t="n">
        <v>16.6276999348897</v>
      </c>
      <c r="AL357" s="53" t="n">
        <v>4.76581622366983</v>
      </c>
      <c r="AM357" s="53" t="n">
        <v>14.6596869805706</v>
      </c>
      <c r="AN357" s="53" t="n">
        <v>920.8225848</v>
      </c>
      <c r="AO357" s="53" t="n">
        <v>21.3259863061167</v>
      </c>
      <c r="AP357" s="53" t="n">
        <v>5.20508179417561</v>
      </c>
      <c r="AQ357" s="53" t="n">
        <v>18.8365871656664</v>
      </c>
      <c r="AR357" s="53" t="n">
        <v>1241.946333</v>
      </c>
      <c r="AS357" s="53" t="n">
        <v>15.6218926150942</v>
      </c>
      <c r="AT357" s="53" t="n">
        <v>7.02027986058304</v>
      </c>
      <c r="AU357" s="53" t="n">
        <v>13.7349594353636</v>
      </c>
      <c r="AV357" s="53" t="n">
        <v>709.4498769</v>
      </c>
      <c r="AW357" s="53" t="n">
        <v>17.4636358585111</v>
      </c>
      <c r="AX357" s="53" t="n">
        <v>4.01026723180814</v>
      </c>
      <c r="AY357" s="53" t="n">
        <v>16.9714000150573</v>
      </c>
      <c r="AZ357" s="53" t="n">
        <v>568.5569575</v>
      </c>
      <c r="BA357" s="53" t="n">
        <v>21.6756463149432</v>
      </c>
      <c r="BB357" s="53" t="n">
        <v>3.21384978744618</v>
      </c>
      <c r="BC357" s="53" t="n">
        <v>20.3301681479726</v>
      </c>
      <c r="BD357" s="53" t="n">
        <v>396.2277645</v>
      </c>
      <c r="BE357" s="53" t="n">
        <v>21.3129727815412</v>
      </c>
      <c r="BF357" s="53" t="n">
        <v>2.23973429560679</v>
      </c>
      <c r="BG357" s="53" t="n">
        <v>19.4063539625923</v>
      </c>
      <c r="BH357" s="53" t="n">
        <v>570.0024406</v>
      </c>
      <c r="BI357" s="53" t="n">
        <v>21.4906654559779</v>
      </c>
      <c r="BJ357" s="53" t="n">
        <v>3.22202058808878</v>
      </c>
      <c r="BK357" s="53" t="n">
        <v>20.6961408368908</v>
      </c>
    </row>
    <row r="358">
      <c r="A358" s="53" t="s">
        <v>253</v>
      </c>
      <c r="B358" s="53" t="s">
        <v>254</v>
      </c>
      <c r="C358" s="53" t="s">
        <v>17</v>
      </c>
      <c r="D358" s="53" t="n">
        <v>836.8693096</v>
      </c>
      <c r="E358" s="53" t="n">
        <v>15.06628656702</v>
      </c>
      <c r="F358" s="53" t="n">
        <v>3.87364854622491</v>
      </c>
      <c r="G358" s="53" t="n">
        <v>12.7520536060497</v>
      </c>
      <c r="H358" s="53" t="n">
        <v>1139.049959</v>
      </c>
      <c r="I358" s="53" t="n">
        <v>13.2761765404795</v>
      </c>
      <c r="J358" s="53" t="n">
        <v>5.27236351858433</v>
      </c>
      <c r="K358" s="53" t="n">
        <v>10.8016757012796</v>
      </c>
      <c r="L358" s="53" t="n">
        <v>1084.4719399</v>
      </c>
      <c r="M358" s="53" t="n">
        <v>15.6711071606784</v>
      </c>
      <c r="N358" s="53" t="n">
        <v>5.01973618249095</v>
      </c>
      <c r="O358" s="53" t="n">
        <v>13.8438011533888</v>
      </c>
      <c r="P358" s="53" t="n">
        <v>1777.6854228</v>
      </c>
      <c r="Q358" s="53" t="n">
        <v>15.1017499559852</v>
      </c>
      <c r="R358" s="53" t="n">
        <v>8.22843958391282</v>
      </c>
      <c r="S358" s="53" t="n">
        <v>12.4227796993468</v>
      </c>
      <c r="T358" s="53" t="n">
        <v>2065.9920525</v>
      </c>
      <c r="U358" s="53" t="n">
        <v>12.2165266961291</v>
      </c>
      <c r="V358" s="53" t="n">
        <v>9.56293535785655</v>
      </c>
      <c r="W358" s="53" t="n">
        <v>9.92441792986865</v>
      </c>
      <c r="X358" s="53" t="n">
        <v>2038.4928687</v>
      </c>
      <c r="Y358" s="53" t="n">
        <v>15.5295185812173</v>
      </c>
      <c r="Z358" s="53" t="n">
        <v>9.43564884832957</v>
      </c>
      <c r="AA358" s="53" t="n">
        <v>12.902026128814</v>
      </c>
      <c r="AB358" s="53" t="n">
        <v>1874.703707</v>
      </c>
      <c r="AC358" s="53" t="n">
        <v>11.6458223475451</v>
      </c>
      <c r="AD358" s="53" t="n">
        <v>8.67751177623422</v>
      </c>
      <c r="AE358" s="53" t="n">
        <v>9.72664634788591</v>
      </c>
      <c r="AF358" s="53" t="n">
        <v>1413.103211</v>
      </c>
      <c r="AG358" s="53" t="n">
        <v>15.2513420267848</v>
      </c>
      <c r="AH358" s="53" t="n">
        <v>6.54088414542559</v>
      </c>
      <c r="AI358" s="53" t="n">
        <v>14.0447682206522</v>
      </c>
      <c r="AJ358" s="53" t="n">
        <v>1716.8955157</v>
      </c>
      <c r="AK358" s="53" t="n">
        <v>12.4989147606772</v>
      </c>
      <c r="AL358" s="53" t="n">
        <v>7.94705904747564</v>
      </c>
      <c r="AM358" s="53" t="n">
        <v>10.8753564986436</v>
      </c>
      <c r="AN358" s="53" t="n">
        <v>1280.3265643</v>
      </c>
      <c r="AO358" s="53" t="n">
        <v>13.6114547958657</v>
      </c>
      <c r="AP358" s="53" t="n">
        <v>5.92629587153142</v>
      </c>
      <c r="AQ358" s="53" t="n">
        <v>13.0909186721434</v>
      </c>
      <c r="AR358" s="53" t="n">
        <v>1777.8085506</v>
      </c>
      <c r="AS358" s="53" t="n">
        <v>12.1431267931426</v>
      </c>
      <c r="AT358" s="53" t="n">
        <v>8.22900951020597</v>
      </c>
      <c r="AU358" s="53" t="n">
        <v>11.7831561483365</v>
      </c>
      <c r="AV358" s="53" t="n">
        <v>1185.8362433</v>
      </c>
      <c r="AW358" s="53" t="n">
        <v>15.0339182662403</v>
      </c>
      <c r="AX358" s="53" t="n">
        <v>5.48892495784727</v>
      </c>
      <c r="AY358" s="53" t="n">
        <v>14.67936475058</v>
      </c>
      <c r="AZ358" s="53" t="n">
        <v>1125.2974403</v>
      </c>
      <c r="BA358" s="53" t="n">
        <v>15.078353436332</v>
      </c>
      <c r="BB358" s="53" t="n">
        <v>5.20870671643126</v>
      </c>
      <c r="BC358" s="53" t="n">
        <v>13.8922666812783</v>
      </c>
      <c r="BD358" s="53" t="n">
        <v>956.9071351</v>
      </c>
      <c r="BE358" s="53" t="n">
        <v>18.1814847054083</v>
      </c>
      <c r="BF358" s="53" t="n">
        <v>4.4292721578284</v>
      </c>
      <c r="BG358" s="53" t="n">
        <v>18.0691345585082</v>
      </c>
      <c r="BH358" s="53" t="n">
        <v>1330.7221412</v>
      </c>
      <c r="BI358" s="53" t="n">
        <v>14.8777472520286</v>
      </c>
      <c r="BJ358" s="53" t="n">
        <v>6.1595637796211</v>
      </c>
      <c r="BK358" s="53" t="n">
        <v>14.6396452346896</v>
      </c>
    </row>
    <row r="359">
      <c r="A359" s="53" t="s">
        <v>255</v>
      </c>
      <c r="B359" s="53" t="s">
        <v>256</v>
      </c>
      <c r="C359" s="53" t="s">
        <v>16</v>
      </c>
      <c r="D359" s="53" t="n">
        <v>15.8817497</v>
      </c>
      <c r="E359" s="53" t="n">
        <v>100</v>
      </c>
      <c r="F359" s="53" t="n">
        <v>0.948172109593458</v>
      </c>
      <c r="G359" s="53" t="n">
        <v>99.5503227058548</v>
      </c>
      <c r="H359" s="53" t="n">
        <v>108.8868182</v>
      </c>
      <c r="I359" s="53" t="n">
        <v>40.4889411237108</v>
      </c>
      <c r="J359" s="53" t="n">
        <v>6.50076005917744</v>
      </c>
      <c r="K359" s="53" t="n">
        <v>32.3348524555517</v>
      </c>
      <c r="L359" s="53" t="n">
        <v>168.4684689</v>
      </c>
      <c r="M359" s="53" t="n">
        <v>32.4913842684713</v>
      </c>
      <c r="N359" s="53" t="n">
        <v>10.0579033528587</v>
      </c>
      <c r="O359" s="53" t="n">
        <v>23.9908977267602</v>
      </c>
      <c r="P359" s="53" t="n">
        <v>53.4236807</v>
      </c>
      <c r="Q359" s="53" t="n">
        <v>58.2297763089205</v>
      </c>
      <c r="R359" s="53" t="n">
        <v>3.1895002117787</v>
      </c>
      <c r="S359" s="53" t="n">
        <v>57.3907333158779</v>
      </c>
      <c r="T359" s="53" t="n">
        <v>79.7011848</v>
      </c>
      <c r="U359" s="53" t="n">
        <v>53.2516110048016</v>
      </c>
      <c r="V359" s="53" t="n">
        <v>4.75831957790608</v>
      </c>
      <c r="W359" s="53" t="n">
        <v>49.0732233655936</v>
      </c>
      <c r="X359" s="53" t="n">
        <v>149.1037861</v>
      </c>
      <c r="Y359" s="53" t="n">
        <v>35.0051313020317</v>
      </c>
      <c r="Z359" s="53" t="n">
        <v>8.90179319567092</v>
      </c>
      <c r="AA359" s="53" t="n">
        <v>33.740313950048</v>
      </c>
      <c r="AB359" s="53" t="n">
        <v>141.4344815</v>
      </c>
      <c r="AC359" s="53" t="n">
        <v>37.4153935077414</v>
      </c>
      <c r="AD359" s="53" t="n">
        <v>8.44392042604172</v>
      </c>
      <c r="AE359" s="53" t="n">
        <v>30.6377762974705</v>
      </c>
      <c r="AF359" s="53" t="n">
        <v>156.7807097</v>
      </c>
      <c r="AG359" s="53" t="n">
        <v>39.8435839254412</v>
      </c>
      <c r="AH359" s="53" t="n">
        <v>9.36012083478488</v>
      </c>
      <c r="AI359" s="53" t="n">
        <v>34.3892845103462</v>
      </c>
      <c r="AJ359" s="53" t="n">
        <v>252.5193357</v>
      </c>
      <c r="AK359" s="53" t="n">
        <v>30.5101521660817</v>
      </c>
      <c r="AL359" s="53" t="n">
        <v>15.0759076151293</v>
      </c>
      <c r="AM359" s="53" t="n">
        <v>21.3394979802331</v>
      </c>
      <c r="AN359" s="53" t="n">
        <v>101.451385</v>
      </c>
      <c r="AO359" s="53" t="n">
        <v>42.0518837137576</v>
      </c>
      <c r="AP359" s="53" t="n">
        <v>6.05684987823653</v>
      </c>
      <c r="AQ359" s="53" t="n">
        <v>40.9372860109481</v>
      </c>
      <c r="AR359" s="53" t="n">
        <v>84.9332398</v>
      </c>
      <c r="AS359" s="53" t="n">
        <v>39.9806750418965</v>
      </c>
      <c r="AT359" s="53" t="n">
        <v>5.07068368894978</v>
      </c>
      <c r="AU359" s="53" t="n">
        <v>35.4923325824874</v>
      </c>
      <c r="AV359" s="53" t="n">
        <v>71.6572477</v>
      </c>
      <c r="AW359" s="53" t="n">
        <v>42.0817691895895</v>
      </c>
      <c r="AX359" s="53" t="n">
        <v>4.27808050138015</v>
      </c>
      <c r="AY359" s="53" t="n">
        <v>42.7111189706127</v>
      </c>
      <c r="AZ359" s="53" t="n">
        <v>58.5301372</v>
      </c>
      <c r="BA359" s="53" t="n">
        <v>44.8909357763862</v>
      </c>
      <c r="BB359" s="53" t="n">
        <v>3.49436584205319</v>
      </c>
      <c r="BC359" s="53" t="n">
        <v>43.9505258018914</v>
      </c>
      <c r="BD359" s="53" t="n">
        <v>95.9248877</v>
      </c>
      <c r="BE359" s="53" t="n">
        <v>39.3486804402185</v>
      </c>
      <c r="BF359" s="53" t="n">
        <v>5.72690697505606</v>
      </c>
      <c r="BG359" s="53" t="n">
        <v>38.8923327988239</v>
      </c>
      <c r="BH359" s="53" t="n">
        <v>136.288846</v>
      </c>
      <c r="BI359" s="53" t="n">
        <v>32.5168206247279</v>
      </c>
      <c r="BJ359" s="53" t="n">
        <v>8.13671573138304</v>
      </c>
      <c r="BK359" s="53" t="n">
        <v>33.3091767599749</v>
      </c>
    </row>
    <row r="360">
      <c r="A360" s="53" t="s">
        <v>255</v>
      </c>
      <c r="B360" s="53" t="s">
        <v>256</v>
      </c>
      <c r="C360" s="53" t="s">
        <v>17</v>
      </c>
      <c r="D360" s="53" t="n">
        <v>707.3269228</v>
      </c>
      <c r="E360" s="53" t="n">
        <v>16.986790642746</v>
      </c>
      <c r="F360" s="53" t="n">
        <v>2.55509360955096</v>
      </c>
      <c r="G360" s="53" t="n">
        <v>16.0493311669813</v>
      </c>
      <c r="H360" s="53" t="n">
        <v>1025.4498057</v>
      </c>
      <c r="I360" s="53" t="n">
        <v>13.8007576856724</v>
      </c>
      <c r="J360" s="53" t="n">
        <v>3.70425635021416</v>
      </c>
      <c r="K360" s="53" t="n">
        <v>13.5313182095236</v>
      </c>
      <c r="L360" s="53" t="n">
        <v>1076.9862341</v>
      </c>
      <c r="M360" s="53" t="n">
        <v>12.1319972556177</v>
      </c>
      <c r="N360" s="53" t="n">
        <v>3.89042259755939</v>
      </c>
      <c r="O360" s="53" t="n">
        <v>10.9145762090264</v>
      </c>
      <c r="P360" s="53" t="n">
        <v>1241.0703668</v>
      </c>
      <c r="Q360" s="53" t="n">
        <v>13.6621056925622</v>
      </c>
      <c r="R360" s="53" t="n">
        <v>4.48314755312993</v>
      </c>
      <c r="S360" s="53" t="n">
        <v>11.8880804296413</v>
      </c>
      <c r="T360" s="53" t="n">
        <v>2303.8047672</v>
      </c>
      <c r="U360" s="53" t="n">
        <v>10.1603119757058</v>
      </c>
      <c r="V360" s="53" t="n">
        <v>8.32208791802228</v>
      </c>
      <c r="W360" s="53" t="n">
        <v>9.14583270256205</v>
      </c>
      <c r="X360" s="53" t="n">
        <v>2325.211767</v>
      </c>
      <c r="Y360" s="53" t="n">
        <v>9.05429343987111</v>
      </c>
      <c r="Z360" s="53" t="n">
        <v>8.39941692477367</v>
      </c>
      <c r="AA360" s="53" t="n">
        <v>8.95174954751385</v>
      </c>
      <c r="AB360" s="53" t="n">
        <v>2407.9356201</v>
      </c>
      <c r="AC360" s="53" t="n">
        <v>8.20727523968348</v>
      </c>
      <c r="AD360" s="53" t="n">
        <v>8.69824223680411</v>
      </c>
      <c r="AE360" s="53" t="n">
        <v>8.1754443267099</v>
      </c>
      <c r="AF360" s="53" t="n">
        <v>2731.3320689</v>
      </c>
      <c r="AG360" s="53" t="n">
        <v>9.08762333561219</v>
      </c>
      <c r="AH360" s="53" t="n">
        <v>9.86645480308019</v>
      </c>
      <c r="AI360" s="53" t="n">
        <v>8.59857948236657</v>
      </c>
      <c r="AJ360" s="53" t="n">
        <v>2691.6218982</v>
      </c>
      <c r="AK360" s="53" t="n">
        <v>7.89598535281625</v>
      </c>
      <c r="AL360" s="53" t="n">
        <v>9.72300882340774</v>
      </c>
      <c r="AM360" s="53" t="n">
        <v>7.61752196739085</v>
      </c>
      <c r="AN360" s="53" t="n">
        <v>1643.9179511</v>
      </c>
      <c r="AO360" s="53" t="n">
        <v>10.7571107597312</v>
      </c>
      <c r="AP360" s="53" t="n">
        <v>5.93836331699959</v>
      </c>
      <c r="AQ360" s="53" t="n">
        <v>10.0095542021111</v>
      </c>
      <c r="AR360" s="53" t="n">
        <v>1891.7577597</v>
      </c>
      <c r="AS360" s="53" t="n">
        <v>10.529336494477</v>
      </c>
      <c r="AT360" s="53" t="n">
        <v>6.83364086226736</v>
      </c>
      <c r="AU360" s="53" t="n">
        <v>9.33405169639578</v>
      </c>
      <c r="AV360" s="53" t="n">
        <v>1956.9095846</v>
      </c>
      <c r="AW360" s="53" t="n">
        <v>9.23231805426998</v>
      </c>
      <c r="AX360" s="53" t="n">
        <v>7.06899032527606</v>
      </c>
      <c r="AY360" s="53" t="n">
        <v>8.65873361754483</v>
      </c>
      <c r="AZ360" s="53" t="n">
        <v>1614.2718145</v>
      </c>
      <c r="BA360" s="53" t="n">
        <v>8.27888661854559</v>
      </c>
      <c r="BB360" s="53" t="n">
        <v>5.83127188341654</v>
      </c>
      <c r="BC360" s="53" t="n">
        <v>8.03612482560264</v>
      </c>
      <c r="BD360" s="53" t="n">
        <v>1426.7272374</v>
      </c>
      <c r="BE360" s="53" t="n">
        <v>9.38062528832141</v>
      </c>
      <c r="BF360" s="53" t="n">
        <v>5.15380021507225</v>
      </c>
      <c r="BG360" s="53" t="n">
        <v>9.36146710599809</v>
      </c>
      <c r="BH360" s="53" t="n">
        <v>2638.6902471</v>
      </c>
      <c r="BI360" s="53" t="n">
        <v>7.1553943831539</v>
      </c>
      <c r="BJ360" s="53" t="n">
        <v>9.53180258042576</v>
      </c>
      <c r="BK360" s="53" t="n">
        <v>7.81246838127679</v>
      </c>
    </row>
    <row r="361">
      <c r="A361" s="53" t="s">
        <v>257</v>
      </c>
      <c r="B361" s="53" t="s">
        <v>258</v>
      </c>
      <c r="C361" s="53" t="s">
        <v>16</v>
      </c>
      <c r="D361" s="53"/>
      <c r="E361" s="53"/>
      <c r="F361" s="53"/>
      <c r="G361" s="53"/>
      <c r="H361" s="53" t="n">
        <v>7.321114</v>
      </c>
      <c r="I361" s="53" t="n">
        <v>99.9999999999998</v>
      </c>
      <c r="J361" s="53" t="n">
        <v>2.37452332028496</v>
      </c>
      <c r="K361" s="53" t="n">
        <v>89.0725491836472</v>
      </c>
      <c r="L361" s="53"/>
      <c r="M361" s="53"/>
      <c r="N361" s="53"/>
      <c r="O361" s="53"/>
      <c r="P361" s="53"/>
      <c r="Q361" s="53"/>
      <c r="R361" s="53"/>
      <c r="S361" s="53"/>
      <c r="T361" s="53" t="n">
        <v>28.9904261</v>
      </c>
      <c r="U361" s="53" t="n">
        <v>63.7928999999689</v>
      </c>
      <c r="V361" s="53" t="n">
        <v>9.40272789625292</v>
      </c>
      <c r="W361" s="53" t="n">
        <v>58.8501240948284</v>
      </c>
      <c r="X361" s="53"/>
      <c r="Y361" s="53"/>
      <c r="Z361" s="53"/>
      <c r="AA361" s="53"/>
      <c r="AB361" s="53" t="n">
        <v>36.5561268</v>
      </c>
      <c r="AC361" s="53" t="n">
        <v>70.3004962581454</v>
      </c>
      <c r="AD361" s="53" t="n">
        <v>11.8565802398233</v>
      </c>
      <c r="AE361" s="53" t="n">
        <v>69.4994147573789</v>
      </c>
      <c r="AF361" s="53" t="n">
        <v>29.1161174</v>
      </c>
      <c r="AG361" s="53" t="n">
        <v>78.6745209304505</v>
      </c>
      <c r="AH361" s="53" t="n">
        <v>9.44349449584513</v>
      </c>
      <c r="AI361" s="53" t="n">
        <v>62.9036073487728</v>
      </c>
      <c r="AJ361" s="53" t="n">
        <v>6.7249883</v>
      </c>
      <c r="AK361" s="53" t="n">
        <v>100</v>
      </c>
      <c r="AL361" s="53" t="n">
        <v>2.1811764639908</v>
      </c>
      <c r="AM361" s="53" t="n">
        <v>98.8139865509402</v>
      </c>
      <c r="AN361" s="53"/>
      <c r="AO361" s="53"/>
      <c r="AP361" s="53"/>
      <c r="AQ361" s="53"/>
      <c r="AR361" s="53" t="n">
        <v>16.1375587</v>
      </c>
      <c r="AS361" s="53" t="n">
        <v>100</v>
      </c>
      <c r="AT361" s="53" t="n">
        <v>5.23404081204274</v>
      </c>
      <c r="AU361" s="53" t="n">
        <v>94.7086131935838</v>
      </c>
      <c r="AV361" s="53" t="n">
        <v>80.0597131</v>
      </c>
      <c r="AW361" s="53" t="n">
        <v>36.2818296468084</v>
      </c>
      <c r="AX361" s="53" t="n">
        <v>25.9664930461776</v>
      </c>
      <c r="AY361" s="53" t="n">
        <v>27.6624693086834</v>
      </c>
      <c r="AZ361" s="53" t="n">
        <v>36.3875843</v>
      </c>
      <c r="BA361" s="53" t="n">
        <v>50.2426060201999</v>
      </c>
      <c r="BB361" s="53" t="n">
        <v>11.8019153217919</v>
      </c>
      <c r="BC361" s="53" t="n">
        <v>49.4110964158722</v>
      </c>
      <c r="BD361" s="53" t="n">
        <v>12.5274971</v>
      </c>
      <c r="BE361" s="53" t="n">
        <v>72.1042753786739</v>
      </c>
      <c r="BF361" s="53" t="n">
        <v>4.06315678307321</v>
      </c>
      <c r="BG361" s="53" t="n">
        <v>70.6448735757806</v>
      </c>
      <c r="BH361" s="53" t="n">
        <v>54.4981877</v>
      </c>
      <c r="BI361" s="53" t="n">
        <v>56.7265630840456</v>
      </c>
      <c r="BJ361" s="53" t="n">
        <v>17.6758916207174</v>
      </c>
      <c r="BK361" s="53" t="n">
        <v>39.4038994346219</v>
      </c>
    </row>
    <row r="362">
      <c r="A362" s="53" t="s">
        <v>257</v>
      </c>
      <c r="B362" s="53" t="s">
        <v>258</v>
      </c>
      <c r="C362" s="53" t="s">
        <v>17</v>
      </c>
      <c r="D362" s="53" t="n">
        <v>893.6345172</v>
      </c>
      <c r="E362" s="53" t="n">
        <v>13.438255316216</v>
      </c>
      <c r="F362" s="53" t="n">
        <v>3.51427794578707</v>
      </c>
      <c r="G362" s="53" t="n">
        <v>12.5020145838996</v>
      </c>
      <c r="H362" s="53" t="n">
        <v>1303.4462779</v>
      </c>
      <c r="I362" s="53" t="n">
        <v>12.0885464362534</v>
      </c>
      <c r="J362" s="53" t="n">
        <v>5.12589030501497</v>
      </c>
      <c r="K362" s="53" t="n">
        <v>10.6688637229799</v>
      </c>
      <c r="L362" s="53" t="n">
        <v>1542.5980905</v>
      </c>
      <c r="M362" s="53" t="n">
        <v>10.4863173214336</v>
      </c>
      <c r="N362" s="53" t="n">
        <v>6.06637092045553</v>
      </c>
      <c r="O362" s="53" t="n">
        <v>9.60584970595579</v>
      </c>
      <c r="P362" s="53" t="n">
        <v>1418.6693261</v>
      </c>
      <c r="Q362" s="53" t="n">
        <v>10.8060115245947</v>
      </c>
      <c r="R362" s="53" t="n">
        <v>5.5790127049916</v>
      </c>
      <c r="S362" s="53" t="n">
        <v>9.71238903934838</v>
      </c>
      <c r="T362" s="53" t="n">
        <v>1682.3402472</v>
      </c>
      <c r="U362" s="53" t="n">
        <v>8.89212902584072</v>
      </c>
      <c r="V362" s="53" t="n">
        <v>6.61591636653595</v>
      </c>
      <c r="W362" s="53" t="n">
        <v>8.65247447287742</v>
      </c>
      <c r="X362" s="53" t="n">
        <v>1850.9680346</v>
      </c>
      <c r="Y362" s="53" t="n">
        <v>10.2577273173088</v>
      </c>
      <c r="Z362" s="53" t="n">
        <v>7.27905650145764</v>
      </c>
      <c r="AA362" s="53" t="n">
        <v>10.1870284931733</v>
      </c>
      <c r="AB362" s="53" t="n">
        <v>2083.3901088</v>
      </c>
      <c r="AC362" s="53" t="n">
        <v>9.26247074357148</v>
      </c>
      <c r="AD362" s="53" t="n">
        <v>8.19307196723708</v>
      </c>
      <c r="AE362" s="53" t="n">
        <v>9.3852843529784</v>
      </c>
      <c r="AF362" s="53" t="n">
        <v>2277.8516487</v>
      </c>
      <c r="AG362" s="53" t="n">
        <v>8.17785761107619</v>
      </c>
      <c r="AH362" s="53" t="n">
        <v>8.95780507436416</v>
      </c>
      <c r="AI362" s="53" t="n">
        <v>7.717031898197</v>
      </c>
      <c r="AJ362" s="53" t="n">
        <v>2047.8532829</v>
      </c>
      <c r="AK362" s="53" t="n">
        <v>9.54343262559731</v>
      </c>
      <c r="AL362" s="53" t="n">
        <v>8.05332100516038</v>
      </c>
      <c r="AM362" s="53" t="n">
        <v>8.96823407519102</v>
      </c>
      <c r="AN362" s="53" t="n">
        <v>2111.4678975</v>
      </c>
      <c r="AO362" s="53" t="n">
        <v>9.41581879269538</v>
      </c>
      <c r="AP362" s="53" t="n">
        <v>8.30348976298657</v>
      </c>
      <c r="AQ362" s="53" t="n">
        <v>8.64730889392106</v>
      </c>
      <c r="AR362" s="53" t="n">
        <v>2378.9342363</v>
      </c>
      <c r="AS362" s="53" t="n">
        <v>8.3218212600204</v>
      </c>
      <c r="AT362" s="53" t="n">
        <v>9.35531916034509</v>
      </c>
      <c r="AU362" s="53" t="n">
        <v>7.86063268871039</v>
      </c>
      <c r="AV362" s="53" t="n">
        <v>1829.6266037</v>
      </c>
      <c r="AW362" s="53" t="n">
        <v>7.34793025129491</v>
      </c>
      <c r="AX362" s="53" t="n">
        <v>7.19512988660574</v>
      </c>
      <c r="AY362" s="53" t="n">
        <v>7.28454629932498</v>
      </c>
      <c r="AZ362" s="53" t="n">
        <v>1287.2981858</v>
      </c>
      <c r="BA362" s="53" t="n">
        <v>9.96461336935389</v>
      </c>
      <c r="BB362" s="53" t="n">
        <v>5.06238684488523</v>
      </c>
      <c r="BC362" s="53" t="n">
        <v>10.5154068311698</v>
      </c>
      <c r="BD362" s="53" t="n">
        <v>906.0103291</v>
      </c>
      <c r="BE362" s="53" t="n">
        <v>10.1492863287277</v>
      </c>
      <c r="BF362" s="53" t="n">
        <v>3.56294665988022</v>
      </c>
      <c r="BG362" s="53" t="n">
        <v>10.2161866807491</v>
      </c>
      <c r="BH362" s="53" t="n">
        <v>1814.5918982</v>
      </c>
      <c r="BI362" s="53" t="n">
        <v>8.89857688334107</v>
      </c>
      <c r="BJ362" s="53" t="n">
        <v>7.13600489429277</v>
      </c>
      <c r="BK362" s="53" t="n">
        <v>9.19719085590999</v>
      </c>
    </row>
    <row r="363">
      <c r="A363" s="53" t="s">
        <v>259</v>
      </c>
      <c r="B363" s="53" t="s">
        <v>260</v>
      </c>
      <c r="C363" s="53" t="s">
        <v>16</v>
      </c>
      <c r="D363" s="53" t="n">
        <v>28.1549838</v>
      </c>
      <c r="E363" s="53" t="n">
        <v>99.9999999999998</v>
      </c>
      <c r="F363" s="53" t="n">
        <v>2.39610348506122</v>
      </c>
      <c r="G363" s="53" t="n">
        <v>96.2844845645368</v>
      </c>
      <c r="H363" s="53" t="n">
        <v>39.1504832</v>
      </c>
      <c r="I363" s="53" t="n">
        <v>76.9194884730455</v>
      </c>
      <c r="J363" s="53" t="n">
        <v>3.33186514699223</v>
      </c>
      <c r="K363" s="53" t="n">
        <v>67.3897067647857</v>
      </c>
      <c r="L363" s="53"/>
      <c r="M363" s="53"/>
      <c r="N363" s="53"/>
      <c r="O363" s="53"/>
      <c r="P363" s="53" t="n">
        <v>44.9052602</v>
      </c>
      <c r="Q363" s="53" t="n">
        <v>71.2145540740686</v>
      </c>
      <c r="R363" s="53" t="n">
        <v>3.82162004521562</v>
      </c>
      <c r="S363" s="53" t="n">
        <v>60.9809851730855</v>
      </c>
      <c r="T363" s="53" t="n">
        <v>86.0099851</v>
      </c>
      <c r="U363" s="53" t="n">
        <v>60.4911998654632</v>
      </c>
      <c r="V363" s="53" t="n">
        <v>7.31979909887833</v>
      </c>
      <c r="W363" s="53" t="n">
        <v>36.0349021339574</v>
      </c>
      <c r="X363" s="53" t="n">
        <v>95.2987581</v>
      </c>
      <c r="Y363" s="53" t="n">
        <v>45.0391878055632</v>
      </c>
      <c r="Z363" s="53" t="n">
        <v>8.11031141155963</v>
      </c>
      <c r="AA363" s="53" t="n">
        <v>29.339769919807</v>
      </c>
      <c r="AB363" s="53" t="n">
        <v>107.3104103</v>
      </c>
      <c r="AC363" s="53" t="n">
        <v>42.1824718059537</v>
      </c>
      <c r="AD363" s="53" t="n">
        <v>9.13255180431607</v>
      </c>
      <c r="AE363" s="53" t="n">
        <v>42.2187190672358</v>
      </c>
      <c r="AF363" s="53" t="n">
        <v>108.4813278</v>
      </c>
      <c r="AG363" s="53" t="n">
        <v>58.7261270272553</v>
      </c>
      <c r="AH363" s="53" t="n">
        <v>9.23220163975548</v>
      </c>
      <c r="AI363" s="53" t="n">
        <v>50.3414965710034</v>
      </c>
      <c r="AJ363" s="53" t="n">
        <v>77.7959274</v>
      </c>
      <c r="AK363" s="53" t="n">
        <v>57.1437692278069</v>
      </c>
      <c r="AL363" s="53" t="n">
        <v>6.62074942364946</v>
      </c>
      <c r="AM363" s="53" t="n">
        <v>54.9246633666386</v>
      </c>
      <c r="AN363" s="53" t="n">
        <v>38.1662118</v>
      </c>
      <c r="AO363" s="53" t="n">
        <v>72.1706433850522</v>
      </c>
      <c r="AP363" s="53" t="n">
        <v>3.24809965280693</v>
      </c>
      <c r="AQ363" s="53" t="n">
        <v>72.1141192731855</v>
      </c>
      <c r="AR363" s="53" t="n">
        <v>113.8797766</v>
      </c>
      <c r="AS363" s="53" t="n">
        <v>67.3834560343787</v>
      </c>
      <c r="AT363" s="53" t="n">
        <v>9.6916315607773</v>
      </c>
      <c r="AU363" s="53" t="n">
        <v>48.9916990752983</v>
      </c>
      <c r="AV363" s="53" t="n">
        <v>112.7130476</v>
      </c>
      <c r="AW363" s="53" t="n">
        <v>43.0706107708631</v>
      </c>
      <c r="AX363" s="53" t="n">
        <v>9.5923381837013</v>
      </c>
      <c r="AY363" s="53" t="n">
        <v>37.0755904140736</v>
      </c>
      <c r="AZ363" s="53" t="n">
        <v>106.8914584</v>
      </c>
      <c r="BA363" s="53" t="n">
        <v>50.9249788390552</v>
      </c>
      <c r="BB363" s="53" t="n">
        <v>9.09689729587118</v>
      </c>
      <c r="BC363" s="53" t="n">
        <v>35.2766460471998</v>
      </c>
      <c r="BD363" s="53" t="n">
        <v>74.2700105</v>
      </c>
      <c r="BE363" s="53" t="n">
        <v>54.3553790755632</v>
      </c>
      <c r="BF363" s="53" t="n">
        <v>6.32067957341832</v>
      </c>
      <c r="BG363" s="53" t="n">
        <v>42.256878654715</v>
      </c>
      <c r="BH363" s="53" t="n">
        <v>142.004405</v>
      </c>
      <c r="BI363" s="53" t="n">
        <v>38.6733508404721</v>
      </c>
      <c r="BJ363" s="53" t="n">
        <v>12.0851516779969</v>
      </c>
      <c r="BK363" s="53" t="n">
        <v>31.929544408413</v>
      </c>
    </row>
    <row r="364">
      <c r="A364" s="53" t="s">
        <v>259</v>
      </c>
      <c r="B364" s="53" t="s">
        <v>260</v>
      </c>
      <c r="C364" s="53" t="s">
        <v>17</v>
      </c>
      <c r="D364" s="53" t="n">
        <v>1208.2917717</v>
      </c>
      <c r="E364" s="53" t="n">
        <v>13.9247626989331</v>
      </c>
      <c r="F364" s="53" t="n">
        <v>2.70626374978972</v>
      </c>
      <c r="G364" s="53" t="n">
        <v>13.5689863127794</v>
      </c>
      <c r="H364" s="53" t="n">
        <v>2168.2502961</v>
      </c>
      <c r="I364" s="53" t="n">
        <v>11.5628047498754</v>
      </c>
      <c r="J364" s="53" t="n">
        <v>4.8563247009044</v>
      </c>
      <c r="K364" s="53" t="n">
        <v>10.6799664791829</v>
      </c>
      <c r="L364" s="53" t="n">
        <v>2146.1524648</v>
      </c>
      <c r="M364" s="53" t="n">
        <v>12.1148123973893</v>
      </c>
      <c r="N364" s="53" t="n">
        <v>4.80683122491059</v>
      </c>
      <c r="O364" s="53" t="n">
        <v>10.993365820122</v>
      </c>
      <c r="P364" s="53" t="n">
        <v>2568.1176173</v>
      </c>
      <c r="Q364" s="53" t="n">
        <v>12.0052557151272</v>
      </c>
      <c r="R364" s="53" t="n">
        <v>5.75192497017261</v>
      </c>
      <c r="S364" s="53" t="n">
        <v>10.5367698619777</v>
      </c>
      <c r="T364" s="53" t="n">
        <v>4002.9671381</v>
      </c>
      <c r="U364" s="53" t="n">
        <v>10.4418729330492</v>
      </c>
      <c r="V364" s="53" t="n">
        <v>8.96561998613792</v>
      </c>
      <c r="W364" s="53" t="n">
        <v>9.07494638783606</v>
      </c>
      <c r="X364" s="53" t="n">
        <v>3403.8818254</v>
      </c>
      <c r="Y364" s="53" t="n">
        <v>7.8170497262526</v>
      </c>
      <c r="Z364" s="53" t="n">
        <v>7.62382249751446</v>
      </c>
      <c r="AA364" s="53" t="n">
        <v>8.25794282765887</v>
      </c>
      <c r="AB364" s="53" t="n">
        <v>2718.5540991</v>
      </c>
      <c r="AC364" s="53" t="n">
        <v>9.95587375939478</v>
      </c>
      <c r="AD364" s="53" t="n">
        <v>6.08886411589603</v>
      </c>
      <c r="AE364" s="53" t="n">
        <v>10.5709842264254</v>
      </c>
      <c r="AF364" s="53" t="n">
        <v>3435.6250735</v>
      </c>
      <c r="AG364" s="53" t="n">
        <v>8.63858550545568</v>
      </c>
      <c r="AH364" s="53" t="n">
        <v>7.69491923395317</v>
      </c>
      <c r="AI364" s="53" t="n">
        <v>8.67671015778605</v>
      </c>
      <c r="AJ364" s="53" t="n">
        <v>3484.9219444</v>
      </c>
      <c r="AK364" s="53" t="n">
        <v>11.0324155961216</v>
      </c>
      <c r="AL364" s="53" t="n">
        <v>7.80533158452892</v>
      </c>
      <c r="AM364" s="53" t="n">
        <v>10.7460185175336</v>
      </c>
      <c r="AN364" s="53" t="n">
        <v>3929.2000924</v>
      </c>
      <c r="AO364" s="53" t="n">
        <v>8.80275658935531</v>
      </c>
      <c r="AP364" s="53" t="n">
        <v>8.80040071842238</v>
      </c>
      <c r="AQ364" s="53" t="n">
        <v>8.01803262852538</v>
      </c>
      <c r="AR364" s="53" t="n">
        <v>3503.8845501</v>
      </c>
      <c r="AS364" s="53" t="n">
        <v>9.50480033796301</v>
      </c>
      <c r="AT364" s="53" t="n">
        <v>7.84780295908381</v>
      </c>
      <c r="AU364" s="53" t="n">
        <v>8.5739848993657</v>
      </c>
      <c r="AV364" s="53" t="n">
        <v>3441.6861969</v>
      </c>
      <c r="AW364" s="53" t="n">
        <v>7.91149595361982</v>
      </c>
      <c r="AX364" s="53" t="n">
        <v>7.70849459623288</v>
      </c>
      <c r="AY364" s="53" t="n">
        <v>7.73280035486303</v>
      </c>
      <c r="AZ364" s="53" t="n">
        <v>2494.5133849</v>
      </c>
      <c r="BA364" s="53" t="n">
        <v>8.79100549015578</v>
      </c>
      <c r="BB364" s="53" t="n">
        <v>5.58707036250201</v>
      </c>
      <c r="BC364" s="53" t="n">
        <v>9.03389121563101</v>
      </c>
      <c r="BD364" s="53" t="n">
        <v>2401.0976447</v>
      </c>
      <c r="BE364" s="53" t="n">
        <v>8.81220183655717</v>
      </c>
      <c r="BF364" s="53" t="n">
        <v>5.37784305724001</v>
      </c>
      <c r="BG364" s="53" t="n">
        <v>8.86490656830604</v>
      </c>
      <c r="BH364" s="53" t="n">
        <v>3740.8238525</v>
      </c>
      <c r="BI364" s="53" t="n">
        <v>7.79609697066777</v>
      </c>
      <c r="BJ364" s="53" t="n">
        <v>8.37848624271109</v>
      </c>
      <c r="BK364" s="53" t="n">
        <v>7.78450143425658</v>
      </c>
    </row>
    <row r="365">
      <c r="A365" s="53" t="s">
        <v>261</v>
      </c>
      <c r="B365" s="53" t="s">
        <v>262</v>
      </c>
      <c r="C365" s="53" t="s">
        <v>16</v>
      </c>
      <c r="D365" s="53" t="n">
        <v>32.57522</v>
      </c>
      <c r="E365" s="53" t="n">
        <v>100</v>
      </c>
      <c r="F365" s="53" t="n">
        <v>2.55355509353718</v>
      </c>
      <c r="G365" s="53" t="n">
        <v>92.9998256791578</v>
      </c>
      <c r="H365" s="53" t="n">
        <v>85.8994766</v>
      </c>
      <c r="I365" s="53" t="n">
        <v>58.4385612979096</v>
      </c>
      <c r="J365" s="53" t="n">
        <v>6.73361671860107</v>
      </c>
      <c r="K365" s="53" t="n">
        <v>50.0937254739045</v>
      </c>
      <c r="L365" s="53" t="n">
        <v>35.5950499</v>
      </c>
      <c r="M365" s="53" t="n">
        <v>70.5279278741918</v>
      </c>
      <c r="N365" s="53" t="n">
        <v>2.79027803885454</v>
      </c>
      <c r="O365" s="53" t="n">
        <v>69.5506254850722</v>
      </c>
      <c r="P365" s="53" t="n">
        <v>42.9981258</v>
      </c>
      <c r="Q365" s="53" t="n">
        <v>70.7493626174994</v>
      </c>
      <c r="R365" s="53" t="n">
        <v>3.37060143106148</v>
      </c>
      <c r="S365" s="53" t="n">
        <v>66.8995451147775</v>
      </c>
      <c r="T365" s="53" t="n">
        <v>82.838621</v>
      </c>
      <c r="U365" s="53" t="n">
        <v>57.7539162313913</v>
      </c>
      <c r="V365" s="53" t="n">
        <v>6.49367778931796</v>
      </c>
      <c r="W365" s="53" t="n">
        <v>52.5627596634789</v>
      </c>
      <c r="X365" s="53" t="n">
        <v>93.4886095</v>
      </c>
      <c r="Y365" s="53" t="n">
        <v>49.5525860746815</v>
      </c>
      <c r="Z365" s="53" t="n">
        <v>7.32852502535466</v>
      </c>
      <c r="AA365" s="53" t="n">
        <v>40.7598301323006</v>
      </c>
      <c r="AB365" s="53" t="n">
        <v>78.8621663</v>
      </c>
      <c r="AC365" s="53" t="n">
        <v>58.1517832312588</v>
      </c>
      <c r="AD365" s="53" t="n">
        <v>6.18196550760797</v>
      </c>
      <c r="AE365" s="53" t="n">
        <v>56.3783957384035</v>
      </c>
      <c r="AF365" s="53" t="n">
        <v>116.9366707</v>
      </c>
      <c r="AG365" s="53" t="n">
        <v>60.8089438306177</v>
      </c>
      <c r="AH365" s="53" t="n">
        <v>9.16660673626349</v>
      </c>
      <c r="AI365" s="53" t="n">
        <v>53.7879516093259</v>
      </c>
      <c r="AJ365" s="53" t="n">
        <v>103.1339508</v>
      </c>
      <c r="AK365" s="53" t="n">
        <v>68.977281212578</v>
      </c>
      <c r="AL365" s="53" t="n">
        <v>8.08461847324295</v>
      </c>
      <c r="AM365" s="53" t="n">
        <v>64.3218610680265</v>
      </c>
      <c r="AN365" s="53" t="n">
        <v>161.5497733</v>
      </c>
      <c r="AO365" s="53" t="n">
        <v>45.7760816949319</v>
      </c>
      <c r="AP365" s="53" t="n">
        <v>12.6638053855044</v>
      </c>
      <c r="AQ365" s="53" t="n">
        <v>42.1562249580432</v>
      </c>
      <c r="AR365" s="53" t="n">
        <v>127.8077121</v>
      </c>
      <c r="AS365" s="53" t="n">
        <v>44.4027931028054</v>
      </c>
      <c r="AT365" s="53" t="n">
        <v>10.0187821978267</v>
      </c>
      <c r="AU365" s="53" t="n">
        <v>40.5957026213322</v>
      </c>
      <c r="AV365" s="53" t="n">
        <v>150.1988881</v>
      </c>
      <c r="AW365" s="53" t="n">
        <v>42.2467484706452</v>
      </c>
      <c r="AX365" s="53" t="n">
        <v>11.77401521007</v>
      </c>
      <c r="AY365" s="53" t="n">
        <v>34.8923701830326</v>
      </c>
      <c r="AZ365" s="53" t="n">
        <v>111.8349312</v>
      </c>
      <c r="BA365" s="53" t="n">
        <v>39.8905377833019</v>
      </c>
      <c r="BB365" s="53" t="n">
        <v>8.76668394568449</v>
      </c>
      <c r="BC365" s="53" t="n">
        <v>38.4410593251507</v>
      </c>
      <c r="BD365" s="53" t="n">
        <v>12.6163499</v>
      </c>
      <c r="BE365" s="53" t="n">
        <v>99.9999999999998</v>
      </c>
      <c r="BF365" s="53" t="n">
        <v>0.988989316081129</v>
      </c>
      <c r="BG365" s="53" t="n">
        <v>102.539207238314</v>
      </c>
      <c r="BH365" s="53" t="n">
        <v>39.3455663</v>
      </c>
      <c r="BI365" s="53" t="n">
        <v>72.0129992725749</v>
      </c>
      <c r="BJ365" s="53" t="n">
        <v>3.0842791309919</v>
      </c>
      <c r="BK365" s="53" t="n">
        <v>71.7740281329601</v>
      </c>
    </row>
    <row r="366">
      <c r="A366" s="53" t="s">
        <v>261</v>
      </c>
      <c r="B366" s="53" t="s">
        <v>262</v>
      </c>
      <c r="C366" s="53" t="s">
        <v>17</v>
      </c>
      <c r="D366" s="53" t="n">
        <v>2154.8246412</v>
      </c>
      <c r="E366" s="53" t="n">
        <v>11.4931344304064</v>
      </c>
      <c r="F366" s="53" t="n">
        <v>4.34315070579817</v>
      </c>
      <c r="G366" s="53" t="n">
        <v>11.3367236805197</v>
      </c>
      <c r="H366" s="53" t="n">
        <v>2720.1769442</v>
      </c>
      <c r="I366" s="53" t="n">
        <v>10.9768028562071</v>
      </c>
      <c r="J366" s="53" t="n">
        <v>5.4826449397381</v>
      </c>
      <c r="K366" s="53" t="n">
        <v>10.0457259750721</v>
      </c>
      <c r="L366" s="53" t="n">
        <v>3316.9286688</v>
      </c>
      <c r="M366" s="53" t="n">
        <v>8.86968436654994</v>
      </c>
      <c r="N366" s="53" t="n">
        <v>6.68542618899995</v>
      </c>
      <c r="O366" s="53" t="n">
        <v>7.99490753544619</v>
      </c>
      <c r="P366" s="53" t="n">
        <v>3198.3164164</v>
      </c>
      <c r="Q366" s="53" t="n">
        <v>10.2134142955468</v>
      </c>
      <c r="R366" s="53" t="n">
        <v>6.44635759943691</v>
      </c>
      <c r="S366" s="53" t="n">
        <v>9.34502469144304</v>
      </c>
      <c r="T366" s="53" t="n">
        <v>3006.8468368</v>
      </c>
      <c r="U366" s="53" t="n">
        <v>9.22662806520462</v>
      </c>
      <c r="V366" s="53" t="n">
        <v>6.06044163027688</v>
      </c>
      <c r="W366" s="53" t="n">
        <v>8.9026657398043</v>
      </c>
      <c r="X366" s="53" t="n">
        <v>3294.5245815</v>
      </c>
      <c r="Y366" s="53" t="n">
        <v>8.8559210343966</v>
      </c>
      <c r="Z366" s="53" t="n">
        <v>6.64026969426283</v>
      </c>
      <c r="AA366" s="53" t="n">
        <v>8.32283137291093</v>
      </c>
      <c r="AB366" s="53" t="n">
        <v>4270.7909231</v>
      </c>
      <c r="AC366" s="53" t="n">
        <v>8.07386600909275</v>
      </c>
      <c r="AD366" s="53" t="n">
        <v>8.60798055550757</v>
      </c>
      <c r="AE366" s="53" t="n">
        <v>8.07894054111339</v>
      </c>
      <c r="AF366" s="53" t="n">
        <v>4578.3693399</v>
      </c>
      <c r="AG366" s="53" t="n">
        <v>8.59503127887077</v>
      </c>
      <c r="AH366" s="53" t="n">
        <v>9.22791936281083</v>
      </c>
      <c r="AI366" s="53" t="n">
        <v>8.13980915759013</v>
      </c>
      <c r="AJ366" s="53" t="n">
        <v>5209.9243379</v>
      </c>
      <c r="AK366" s="53" t="n">
        <v>7.51547588764742</v>
      </c>
      <c r="AL366" s="53" t="n">
        <v>10.5008482512546</v>
      </c>
      <c r="AM366" s="53" t="n">
        <v>7.22505082200302</v>
      </c>
      <c r="AN366" s="53" t="n">
        <v>4925.1412878</v>
      </c>
      <c r="AO366" s="53" t="n">
        <v>7.96510790770401</v>
      </c>
      <c r="AP366" s="53" t="n">
        <v>9.92685458077556</v>
      </c>
      <c r="AQ366" s="53" t="n">
        <v>7.26370477322709</v>
      </c>
      <c r="AR366" s="53" t="n">
        <v>3829.4706507</v>
      </c>
      <c r="AS366" s="53" t="n">
        <v>9.80036705602154</v>
      </c>
      <c r="AT366" s="53" t="n">
        <v>7.71847872973965</v>
      </c>
      <c r="AU366" s="53" t="n">
        <v>9.30391091071762</v>
      </c>
      <c r="AV366" s="53" t="n">
        <v>2887.3872169</v>
      </c>
      <c r="AW366" s="53" t="n">
        <v>9.10275965334235</v>
      </c>
      <c r="AX366" s="53" t="n">
        <v>5.8196651315479</v>
      </c>
      <c r="AY366" s="53" t="n">
        <v>9.38139544952706</v>
      </c>
      <c r="AZ366" s="53" t="n">
        <v>2063.8937568</v>
      </c>
      <c r="BA366" s="53" t="n">
        <v>10.2118192531041</v>
      </c>
      <c r="BB366" s="53" t="n">
        <v>4.15987521914846</v>
      </c>
      <c r="BC366" s="53" t="n">
        <v>10.2811952105461</v>
      </c>
      <c r="BD366" s="53" t="n">
        <v>1722.7605006</v>
      </c>
      <c r="BE366" s="53" t="n">
        <v>11.6696212777724</v>
      </c>
      <c r="BF366" s="53" t="n">
        <v>3.47230505027793</v>
      </c>
      <c r="BG366" s="53" t="n">
        <v>12.0933388424897</v>
      </c>
      <c r="BH366" s="53" t="n">
        <v>2434.9627909</v>
      </c>
      <c r="BI366" s="53" t="n">
        <v>10.2975166986911</v>
      </c>
      <c r="BJ366" s="53" t="n">
        <v>4.9077823604246</v>
      </c>
      <c r="BK366" s="53" t="n">
        <v>10.8672095930012</v>
      </c>
    </row>
    <row r="367">
      <c r="A367" s="53" t="s">
        <v>263</v>
      </c>
      <c r="B367" s="53" t="s">
        <v>264</v>
      </c>
      <c r="C367" s="53" t="s">
        <v>16</v>
      </c>
      <c r="D367" s="53" t="n">
        <v>14.1875333</v>
      </c>
      <c r="E367" s="53" t="n">
        <v>99.9999999999998</v>
      </c>
      <c r="F367" s="53" t="n">
        <v>0.9592219610869</v>
      </c>
      <c r="G367" s="53" t="n">
        <v>102.164259559362</v>
      </c>
      <c r="H367" s="53" t="n">
        <v>92.0490484</v>
      </c>
      <c r="I367" s="53" t="n">
        <v>45.4030276776005</v>
      </c>
      <c r="J367" s="53" t="n">
        <v>6.22345455375467</v>
      </c>
      <c r="K367" s="53" t="n">
        <v>27.6626552782419</v>
      </c>
      <c r="L367" s="53" t="n">
        <v>48.3013651</v>
      </c>
      <c r="M367" s="53" t="n">
        <v>57.7406288786539</v>
      </c>
      <c r="N367" s="53" t="n">
        <v>3.26566494503991</v>
      </c>
      <c r="O367" s="53" t="n">
        <v>40.3300626446599</v>
      </c>
      <c r="P367" s="53" t="n">
        <v>42.5711833</v>
      </c>
      <c r="Q367" s="53" t="n">
        <v>58.6414394378002</v>
      </c>
      <c r="R367" s="53" t="n">
        <v>2.87824620864967</v>
      </c>
      <c r="S367" s="53" t="n">
        <v>49.4849082592186</v>
      </c>
      <c r="T367" s="53" t="n">
        <v>70.7520279</v>
      </c>
      <c r="U367" s="53" t="n">
        <v>55.9996243270994</v>
      </c>
      <c r="V367" s="53" t="n">
        <v>4.78355874259785</v>
      </c>
      <c r="W367" s="53" t="n">
        <v>43.2274862871998</v>
      </c>
      <c r="X367" s="53" t="n">
        <v>81.5008295</v>
      </c>
      <c r="Y367" s="53" t="n">
        <v>40.6180284759761</v>
      </c>
      <c r="Z367" s="53" t="n">
        <v>5.510287366388</v>
      </c>
      <c r="AA367" s="53" t="n">
        <v>37.537423056221</v>
      </c>
      <c r="AB367" s="53" t="n">
        <v>104.4327206</v>
      </c>
      <c r="AC367" s="53" t="n">
        <v>56.7507252687986</v>
      </c>
      <c r="AD367" s="53" t="n">
        <v>7.06071710545852</v>
      </c>
      <c r="AE367" s="53" t="n">
        <v>41.9129564086483</v>
      </c>
      <c r="AF367" s="53" t="n">
        <v>116.2721659</v>
      </c>
      <c r="AG367" s="53" t="n">
        <v>47.570117442949</v>
      </c>
      <c r="AH367" s="53" t="n">
        <v>7.86118436771665</v>
      </c>
      <c r="AI367" s="53" t="n">
        <v>33.2689763198001</v>
      </c>
      <c r="AJ367" s="53" t="n">
        <v>83.1051654</v>
      </c>
      <c r="AK367" s="53" t="n">
        <v>46.8584168459059</v>
      </c>
      <c r="AL367" s="53" t="n">
        <v>5.61875683713385</v>
      </c>
      <c r="AM367" s="53" t="n">
        <v>37.4541130628667</v>
      </c>
      <c r="AN367" s="53" t="n">
        <v>87.843126</v>
      </c>
      <c r="AO367" s="53" t="n">
        <v>44.8463243001277</v>
      </c>
      <c r="AP367" s="53" t="n">
        <v>5.93909129994597</v>
      </c>
      <c r="AQ367" s="53" t="n">
        <v>31.9961888177514</v>
      </c>
      <c r="AR367" s="53" t="n">
        <v>132.4128687</v>
      </c>
      <c r="AS367" s="53" t="n">
        <v>43.0233416118944</v>
      </c>
      <c r="AT367" s="53" t="n">
        <v>8.95246050894247</v>
      </c>
      <c r="AU367" s="53" t="n">
        <v>27.6566448194577</v>
      </c>
      <c r="AV367" s="53" t="n">
        <v>199.4880677</v>
      </c>
      <c r="AW367" s="53" t="n">
        <v>31.4698776835884</v>
      </c>
      <c r="AX367" s="53" t="n">
        <v>13.4874281149797</v>
      </c>
      <c r="AY367" s="53" t="n">
        <v>29.6573736288399</v>
      </c>
      <c r="AZ367" s="53" t="n">
        <v>104.7763542</v>
      </c>
      <c r="BA367" s="53" t="n">
        <v>37.6410645708909</v>
      </c>
      <c r="BB367" s="53" t="n">
        <v>7.08395024181263</v>
      </c>
      <c r="BC367" s="53" t="n">
        <v>40.2834868957213</v>
      </c>
      <c r="BD367" s="53" t="n">
        <v>46.6162634</v>
      </c>
      <c r="BE367" s="53" t="n">
        <v>50.6590800200574</v>
      </c>
      <c r="BF367" s="53" t="n">
        <v>3.15173488241902</v>
      </c>
      <c r="BG367" s="53" t="n">
        <v>54.0875984131789</v>
      </c>
      <c r="BH367" s="53" t="n">
        <v>254.758053</v>
      </c>
      <c r="BI367" s="53" t="n">
        <v>30.4038576450897</v>
      </c>
      <c r="BJ367" s="53" t="n">
        <v>17.2242428640742</v>
      </c>
      <c r="BK367" s="53" t="n">
        <v>25.361817535423</v>
      </c>
    </row>
    <row r="368">
      <c r="A368" s="53" t="s">
        <v>263</v>
      </c>
      <c r="B368" s="53" t="s">
        <v>264</v>
      </c>
      <c r="C368" s="53" t="s">
        <v>17</v>
      </c>
      <c r="D368" s="53" t="n">
        <v>1113.5828628</v>
      </c>
      <c r="E368" s="53" t="n">
        <v>15.9549049604795</v>
      </c>
      <c r="F368" s="53" t="n">
        <v>2.59051478961933</v>
      </c>
      <c r="G368" s="53" t="n">
        <v>15.3214640998933</v>
      </c>
      <c r="H368" s="53" t="n">
        <v>1846.6400767</v>
      </c>
      <c r="I368" s="53" t="n">
        <v>11.6116831668866</v>
      </c>
      <c r="J368" s="53" t="n">
        <v>4.29581721271</v>
      </c>
      <c r="K368" s="53" t="n">
        <v>10.6766281146439</v>
      </c>
      <c r="L368" s="53" t="n">
        <v>2626.2391125</v>
      </c>
      <c r="M368" s="53" t="n">
        <v>9.49290336336071</v>
      </c>
      <c r="N368" s="53" t="n">
        <v>6.10938933174824</v>
      </c>
      <c r="O368" s="53" t="n">
        <v>8.45500039959832</v>
      </c>
      <c r="P368" s="53" t="n">
        <v>2519.9832742</v>
      </c>
      <c r="Q368" s="53" t="n">
        <v>9.07672170668467</v>
      </c>
      <c r="R368" s="53" t="n">
        <v>5.86220761784557</v>
      </c>
      <c r="S368" s="53" t="n">
        <v>8.04237695312541</v>
      </c>
      <c r="T368" s="53" t="n">
        <v>3151.6935143</v>
      </c>
      <c r="U368" s="53" t="n">
        <v>7.95989515314045</v>
      </c>
      <c r="V368" s="53" t="n">
        <v>7.33174776110739</v>
      </c>
      <c r="W368" s="53" t="n">
        <v>7.4122176193623</v>
      </c>
      <c r="X368" s="53" t="n">
        <v>2788.6443881</v>
      </c>
      <c r="Y368" s="53" t="n">
        <v>7.41519870154423</v>
      </c>
      <c r="Z368" s="53" t="n">
        <v>6.48719082493588</v>
      </c>
      <c r="AA368" s="53" t="n">
        <v>7.59397356702353</v>
      </c>
      <c r="AB368" s="53" t="n">
        <v>2621.1836827</v>
      </c>
      <c r="AC368" s="53" t="n">
        <v>9.06993321758856</v>
      </c>
      <c r="AD368" s="53" t="n">
        <v>6.09762894453121</v>
      </c>
      <c r="AE368" s="53" t="n">
        <v>9.44621795592966</v>
      </c>
      <c r="AF368" s="53" t="n">
        <v>3275.1853045</v>
      </c>
      <c r="AG368" s="53" t="n">
        <v>7.92682054194384</v>
      </c>
      <c r="AH368" s="53" t="n">
        <v>7.61902526832881</v>
      </c>
      <c r="AI368" s="53" t="n">
        <v>7.57681021609681</v>
      </c>
      <c r="AJ368" s="53" t="n">
        <v>3580.7360694</v>
      </c>
      <c r="AK368" s="53" t="n">
        <v>7.02549589095076</v>
      </c>
      <c r="AL368" s="53" t="n">
        <v>8.32982443909075</v>
      </c>
      <c r="AM368" s="53" t="n">
        <v>6.49231279115643</v>
      </c>
      <c r="AN368" s="53" t="n">
        <v>3460.4920345</v>
      </c>
      <c r="AO368" s="53" t="n">
        <v>7.51445965254334</v>
      </c>
      <c r="AP368" s="53" t="n">
        <v>8.05010214703901</v>
      </c>
      <c r="AQ368" s="53" t="n">
        <v>6.99515420947943</v>
      </c>
      <c r="AR368" s="53" t="n">
        <v>3637.1916434</v>
      </c>
      <c r="AS368" s="53" t="n">
        <v>7.47475337334425</v>
      </c>
      <c r="AT368" s="53" t="n">
        <v>8.46115638060044</v>
      </c>
      <c r="AU368" s="53" t="n">
        <v>6.83683433910309</v>
      </c>
      <c r="AV368" s="53" t="n">
        <v>3160.3763152</v>
      </c>
      <c r="AW368" s="53" t="n">
        <v>7.40408694985983</v>
      </c>
      <c r="AX368" s="53" t="n">
        <v>7.35194645928978</v>
      </c>
      <c r="AY368" s="53" t="n">
        <v>7.54943655840086</v>
      </c>
      <c r="AZ368" s="53" t="n">
        <v>2740.3616361</v>
      </c>
      <c r="BA368" s="53" t="n">
        <v>7.05234135622858</v>
      </c>
      <c r="BB368" s="53" t="n">
        <v>6.37487122365805</v>
      </c>
      <c r="BC368" s="53" t="n">
        <v>7.35895858552496</v>
      </c>
      <c r="BD368" s="53" t="n">
        <v>2183.9073551</v>
      </c>
      <c r="BE368" s="53" t="n">
        <v>8.78948222607486</v>
      </c>
      <c r="BF368" s="53" t="n">
        <v>5.0803981378807</v>
      </c>
      <c r="BG368" s="53" t="n">
        <v>8.94226517337999</v>
      </c>
      <c r="BH368" s="53" t="n">
        <v>4280.7159556</v>
      </c>
      <c r="BI368" s="53" t="n">
        <v>6.83003923620802</v>
      </c>
      <c r="BJ368" s="53" t="n">
        <v>9.95817946161485</v>
      </c>
      <c r="BK368" s="53" t="n">
        <v>6.6076584394186</v>
      </c>
    </row>
    <row r="369">
      <c r="A369" s="53" t="s">
        <v>265</v>
      </c>
      <c r="B369" s="53" t="s">
        <v>266</v>
      </c>
      <c r="C369" s="53" t="s">
        <v>16</v>
      </c>
      <c r="D369" s="53" t="n">
        <v>151.7168427</v>
      </c>
      <c r="E369" s="53" t="n">
        <v>29.5318799942473</v>
      </c>
      <c r="F369" s="53" t="n">
        <v>6.07280638051379</v>
      </c>
      <c r="G369" s="53" t="n">
        <v>22.6344413821098</v>
      </c>
      <c r="H369" s="53" t="n">
        <v>161.917369</v>
      </c>
      <c r="I369" s="53" t="n">
        <v>25.9083509604984</v>
      </c>
      <c r="J369" s="53" t="n">
        <v>6.48110528851129</v>
      </c>
      <c r="K369" s="53" t="n">
        <v>21.5458519272725</v>
      </c>
      <c r="L369" s="53" t="n">
        <v>157.2585933</v>
      </c>
      <c r="M369" s="53" t="n">
        <v>25.9455580396264</v>
      </c>
      <c r="N369" s="53" t="n">
        <v>6.29462735835632</v>
      </c>
      <c r="O369" s="53" t="n">
        <v>22.5947892345256</v>
      </c>
      <c r="P369" s="53" t="n">
        <v>144.132349</v>
      </c>
      <c r="Q369" s="53" t="n">
        <v>24.1157678804656</v>
      </c>
      <c r="R369" s="53" t="n">
        <v>5.76922003561863</v>
      </c>
      <c r="S369" s="53" t="n">
        <v>20.4331911953088</v>
      </c>
      <c r="T369" s="53" t="n">
        <v>288.7165004</v>
      </c>
      <c r="U369" s="53" t="n">
        <v>19.1710174251832</v>
      </c>
      <c r="V369" s="53" t="n">
        <v>11.5565244740539</v>
      </c>
      <c r="W369" s="53" t="n">
        <v>17.5121607505798</v>
      </c>
      <c r="X369" s="53" t="n">
        <v>285.1179014</v>
      </c>
      <c r="Y369" s="53" t="n">
        <v>19.5394143797428</v>
      </c>
      <c r="Z369" s="53" t="n">
        <v>11.4124824904534</v>
      </c>
      <c r="AA369" s="53" t="n">
        <v>14.4799513963385</v>
      </c>
      <c r="AB369" s="53" t="n">
        <v>208.478551</v>
      </c>
      <c r="AC369" s="53" t="n">
        <v>23.7265247584033</v>
      </c>
      <c r="AD369" s="53" t="n">
        <v>8.34482086617446</v>
      </c>
      <c r="AE369" s="53" t="n">
        <v>19.9085416720063</v>
      </c>
      <c r="AF369" s="53" t="n">
        <v>157.0122294</v>
      </c>
      <c r="AG369" s="53" t="n">
        <v>25.0077610684777</v>
      </c>
      <c r="AH369" s="53" t="n">
        <v>6.28476609155678</v>
      </c>
      <c r="AI369" s="53" t="n">
        <v>21.1260686365727</v>
      </c>
      <c r="AJ369" s="53" t="n">
        <v>199.2942069</v>
      </c>
      <c r="AK369" s="53" t="n">
        <v>19.7588307661693</v>
      </c>
      <c r="AL369" s="53" t="n">
        <v>7.9771969263486</v>
      </c>
      <c r="AM369" s="53" t="n">
        <v>18.2234097349621</v>
      </c>
      <c r="AN369" s="53" t="n">
        <v>126.4500796</v>
      </c>
      <c r="AO369" s="53" t="n">
        <v>23.6572749313716</v>
      </c>
      <c r="AP369" s="53" t="n">
        <v>5.06144760558846</v>
      </c>
      <c r="AQ369" s="53" t="n">
        <v>22.0761720162612</v>
      </c>
      <c r="AR369" s="53" t="n">
        <v>168.8762827</v>
      </c>
      <c r="AS369" s="53" t="n">
        <v>23.8180528815092</v>
      </c>
      <c r="AT369" s="53" t="n">
        <v>6.759651392996</v>
      </c>
      <c r="AU369" s="53" t="n">
        <v>21.4533970282292</v>
      </c>
      <c r="AV369" s="53" t="n">
        <v>176.5833066</v>
      </c>
      <c r="AW369" s="53" t="n">
        <v>19.8250037569343</v>
      </c>
      <c r="AX369" s="53" t="n">
        <v>7.06814228353766</v>
      </c>
      <c r="AY369" s="53" t="n">
        <v>18.3390306490976</v>
      </c>
      <c r="AZ369" s="53" t="n">
        <v>117.8156287</v>
      </c>
      <c r="BA369" s="53" t="n">
        <v>22.4941308882285</v>
      </c>
      <c r="BB369" s="53" t="n">
        <v>4.71583437251165</v>
      </c>
      <c r="BC369" s="53" t="n">
        <v>22.5847987295405</v>
      </c>
      <c r="BD369" s="53" t="n">
        <v>60.3037633</v>
      </c>
      <c r="BE369" s="53" t="n">
        <v>34.4473850345697</v>
      </c>
      <c r="BF369" s="53" t="n">
        <v>2.41379316903774</v>
      </c>
      <c r="BG369" s="53" t="n">
        <v>32.7976917016715</v>
      </c>
      <c r="BH369" s="53" t="n">
        <v>94.6250934</v>
      </c>
      <c r="BI369" s="53" t="n">
        <v>24.6422659732581</v>
      </c>
      <c r="BJ369" s="53" t="n">
        <v>3.78758126474137</v>
      </c>
      <c r="BK369" s="53" t="n">
        <v>21.1016266584709</v>
      </c>
    </row>
    <row r="370">
      <c r="A370" s="53" t="s">
        <v>265</v>
      </c>
      <c r="B370" s="53" t="s">
        <v>266</v>
      </c>
      <c r="C370" s="53" t="s">
        <v>17</v>
      </c>
      <c r="D370" s="53" t="n">
        <v>317.8355378</v>
      </c>
      <c r="E370" s="53" t="n">
        <v>17.7353633920363</v>
      </c>
      <c r="F370" s="53" t="n">
        <v>3.32265798024248</v>
      </c>
      <c r="G370" s="53" t="n">
        <v>16.0200916486244</v>
      </c>
      <c r="H370" s="53" t="n">
        <v>460.4535901</v>
      </c>
      <c r="I370" s="53" t="n">
        <v>13.42149036233</v>
      </c>
      <c r="J370" s="53" t="n">
        <v>4.81358946286171</v>
      </c>
      <c r="K370" s="53" t="n">
        <v>11.8382920716128</v>
      </c>
      <c r="L370" s="53" t="n">
        <v>566.8180672</v>
      </c>
      <c r="M370" s="53" t="n">
        <v>12.915473842365</v>
      </c>
      <c r="N370" s="53" t="n">
        <v>5.92552546944201</v>
      </c>
      <c r="O370" s="53" t="n">
        <v>10.3078814185464</v>
      </c>
      <c r="P370" s="53" t="n">
        <v>582.8558836</v>
      </c>
      <c r="Q370" s="53" t="n">
        <v>11.242962107497</v>
      </c>
      <c r="R370" s="53" t="n">
        <v>6.09318506791225</v>
      </c>
      <c r="S370" s="53" t="n">
        <v>9.49058798204047</v>
      </c>
      <c r="T370" s="53" t="n">
        <v>872.2952666</v>
      </c>
      <c r="U370" s="53" t="n">
        <v>10.4012552856122</v>
      </c>
      <c r="V370" s="53" t="n">
        <v>9.11898917521309</v>
      </c>
      <c r="W370" s="53" t="n">
        <v>8.74641660604201</v>
      </c>
      <c r="X370" s="53" t="n">
        <v>863.7795979</v>
      </c>
      <c r="Y370" s="53" t="n">
        <v>8.70163650800845</v>
      </c>
      <c r="Z370" s="53" t="n">
        <v>9.02996623347722</v>
      </c>
      <c r="AA370" s="53" t="n">
        <v>8.36574182520775</v>
      </c>
      <c r="AB370" s="53" t="n">
        <v>875.8186597</v>
      </c>
      <c r="AC370" s="53" t="n">
        <v>12.3323821424285</v>
      </c>
      <c r="AD370" s="53" t="n">
        <v>9.15582278508025</v>
      </c>
      <c r="AE370" s="53" t="n">
        <v>12.24085220962</v>
      </c>
      <c r="AF370" s="53" t="n">
        <v>697.1647326</v>
      </c>
      <c r="AG370" s="53" t="n">
        <v>13.3291568923932</v>
      </c>
      <c r="AH370" s="53" t="n">
        <v>7.28817167001205</v>
      </c>
      <c r="AI370" s="53" t="n">
        <v>12.2170612821758</v>
      </c>
      <c r="AJ370" s="53" t="n">
        <v>821.1601716</v>
      </c>
      <c r="AK370" s="53" t="n">
        <v>9.50106978815347</v>
      </c>
      <c r="AL370" s="53" t="n">
        <v>8.58442204452577</v>
      </c>
      <c r="AM370" s="53" t="n">
        <v>7.87641245546194</v>
      </c>
      <c r="AN370" s="53" t="n">
        <v>733.8130689</v>
      </c>
      <c r="AO370" s="53" t="n">
        <v>10.9282063814405</v>
      </c>
      <c r="AP370" s="53" t="n">
        <v>7.67129398513349</v>
      </c>
      <c r="AQ370" s="53" t="n">
        <v>9.5129036625806</v>
      </c>
      <c r="AR370" s="53" t="n">
        <v>881.0345213</v>
      </c>
      <c r="AS370" s="53" t="n">
        <v>11.0021850853256</v>
      </c>
      <c r="AT370" s="53" t="n">
        <v>9.21034948869886</v>
      </c>
      <c r="AU370" s="53" t="n">
        <v>9.61061769716136</v>
      </c>
      <c r="AV370" s="53" t="n">
        <v>717.3348766</v>
      </c>
      <c r="AW370" s="53" t="n">
        <v>9.91436780258246</v>
      </c>
      <c r="AX370" s="53" t="n">
        <v>7.49903068970547</v>
      </c>
      <c r="AY370" s="53" t="n">
        <v>9.50030146790744</v>
      </c>
      <c r="AZ370" s="53" t="n">
        <v>431.3434442</v>
      </c>
      <c r="BA370" s="53" t="n">
        <v>11.3036207837921</v>
      </c>
      <c r="BB370" s="53" t="n">
        <v>4.50927151512636</v>
      </c>
      <c r="BC370" s="53" t="n">
        <v>12.0389288361188</v>
      </c>
      <c r="BD370" s="53" t="n">
        <v>266.2112097</v>
      </c>
      <c r="BE370" s="53" t="n">
        <v>14.6118585568187</v>
      </c>
      <c r="BF370" s="53" t="n">
        <v>2.78297639861879</v>
      </c>
      <c r="BG370" s="53" t="n">
        <v>15.1599533987485</v>
      </c>
      <c r="BH370" s="53" t="n">
        <v>477.7826779</v>
      </c>
      <c r="BI370" s="53" t="n">
        <v>11.7482727413901</v>
      </c>
      <c r="BJ370" s="53" t="n">
        <v>4.99474803395021</v>
      </c>
      <c r="BK370" s="53" t="n">
        <v>12.2699644215526</v>
      </c>
    </row>
    <row r="371">
      <c r="A371" s="53" t="s">
        <v>267</v>
      </c>
      <c r="B371" s="53" t="s">
        <v>268</v>
      </c>
      <c r="C371" s="53" t="s">
        <v>16</v>
      </c>
      <c r="D371" s="53" t="n">
        <v>1529.4280059</v>
      </c>
      <c r="E371" s="53" t="n">
        <v>26.6739435752135</v>
      </c>
      <c r="F371" s="53" t="n">
        <v>4.98416005526402</v>
      </c>
      <c r="G371" s="53" t="n">
        <v>19.7601126093904</v>
      </c>
      <c r="H371" s="53" t="n">
        <v>1632.4864002</v>
      </c>
      <c r="I371" s="53" t="n">
        <v>26.9006069822684</v>
      </c>
      <c r="J371" s="53" t="n">
        <v>5.32001079831841</v>
      </c>
      <c r="K371" s="53" t="n">
        <v>21.8897984171348</v>
      </c>
      <c r="L371" s="53" t="n">
        <v>2578.5588684</v>
      </c>
      <c r="M371" s="53" t="n">
        <v>23.0372244442863</v>
      </c>
      <c r="N371" s="53" t="n">
        <v>8.40310891552118</v>
      </c>
      <c r="O371" s="53" t="n">
        <v>17.2954673715662</v>
      </c>
      <c r="P371" s="53" t="n">
        <v>2650.1827038</v>
      </c>
      <c r="Q371" s="53" t="n">
        <v>23.7689933788249</v>
      </c>
      <c r="R371" s="53" t="n">
        <v>8.63651948341216</v>
      </c>
      <c r="S371" s="53" t="n">
        <v>18.8022480831925</v>
      </c>
      <c r="T371" s="53" t="n">
        <v>2929.7366434</v>
      </c>
      <c r="U371" s="53" t="n">
        <v>23.9704471501106</v>
      </c>
      <c r="V371" s="53" t="n">
        <v>9.54754084150877</v>
      </c>
      <c r="W371" s="53" t="n">
        <v>17.5408356153278</v>
      </c>
      <c r="X371" s="53" t="n">
        <v>2732.7525051</v>
      </c>
      <c r="Y371" s="53" t="n">
        <v>20.8307621274455</v>
      </c>
      <c r="Z371" s="53" t="n">
        <v>8.90560119489055</v>
      </c>
      <c r="AA371" s="53" t="n">
        <v>15.5325141028001</v>
      </c>
      <c r="AB371" s="53" t="n">
        <v>2630.0407358</v>
      </c>
      <c r="AC371" s="53" t="n">
        <v>20.2371308559532</v>
      </c>
      <c r="AD371" s="53" t="n">
        <v>8.57088004700016</v>
      </c>
      <c r="AE371" s="53" t="n">
        <v>14.8345059226059</v>
      </c>
      <c r="AF371" s="53" t="n">
        <v>2366.8571758</v>
      </c>
      <c r="AG371" s="53" t="n">
        <v>21.7926861320215</v>
      </c>
      <c r="AH371" s="53" t="n">
        <v>7.71320712490516</v>
      </c>
      <c r="AI371" s="53" t="n">
        <v>18.2473851034848</v>
      </c>
      <c r="AJ371" s="53" t="n">
        <v>2610.8807122</v>
      </c>
      <c r="AK371" s="53" t="n">
        <v>19.2321264506685</v>
      </c>
      <c r="AL371" s="53" t="n">
        <v>8.50844060956561</v>
      </c>
      <c r="AM371" s="53" t="n">
        <v>16.9309229237316</v>
      </c>
      <c r="AN371" s="53" t="n">
        <v>1697.6634353</v>
      </c>
      <c r="AO371" s="53" t="n">
        <v>21.6665507411963</v>
      </c>
      <c r="AP371" s="53" t="n">
        <v>5.53241228018797</v>
      </c>
      <c r="AQ371" s="53" t="n">
        <v>20.3071253234831</v>
      </c>
      <c r="AR371" s="53" t="n">
        <v>1928.4312365</v>
      </c>
      <c r="AS371" s="53" t="n">
        <v>19.9926435753043</v>
      </c>
      <c r="AT371" s="53" t="n">
        <v>6.28444745434794</v>
      </c>
      <c r="AU371" s="53" t="n">
        <v>18.7776532932432</v>
      </c>
      <c r="AV371" s="53" t="n">
        <v>1480.7060207</v>
      </c>
      <c r="AW371" s="53" t="n">
        <v>21.0860843460987</v>
      </c>
      <c r="AX371" s="53" t="n">
        <v>4.82538293629522</v>
      </c>
      <c r="AY371" s="53" t="n">
        <v>22.3503604067241</v>
      </c>
      <c r="AZ371" s="53" t="n">
        <v>1910.3352345</v>
      </c>
      <c r="BA371" s="53" t="n">
        <v>20.6188316420711</v>
      </c>
      <c r="BB371" s="53" t="n">
        <v>6.22547549229386</v>
      </c>
      <c r="BC371" s="53" t="n">
        <v>19.4230505085764</v>
      </c>
      <c r="BD371" s="53" t="n">
        <v>750.4190464</v>
      </c>
      <c r="BE371" s="53" t="n">
        <v>38.103914198036</v>
      </c>
      <c r="BF371" s="53" t="n">
        <v>2.44549506177981</v>
      </c>
      <c r="BG371" s="53" t="n">
        <v>36.615856107757</v>
      </c>
      <c r="BH371" s="53" t="n">
        <v>1257.2935815</v>
      </c>
      <c r="BI371" s="53" t="n">
        <v>26.0187364409176</v>
      </c>
      <c r="BJ371" s="53" t="n">
        <v>4.09731770470919</v>
      </c>
      <c r="BK371" s="53" t="n">
        <v>22.7062095978589</v>
      </c>
    </row>
    <row r="372">
      <c r="A372" s="53" t="s">
        <v>267</v>
      </c>
      <c r="B372" s="53" t="s">
        <v>268</v>
      </c>
      <c r="C372" s="53" t="s">
        <v>17</v>
      </c>
      <c r="D372" s="53" t="n">
        <v>6293.0264844</v>
      </c>
      <c r="E372" s="53" t="n">
        <v>12.2339904324532</v>
      </c>
      <c r="F372" s="53" t="n">
        <v>4.16171799111015</v>
      </c>
      <c r="G372" s="53" t="n">
        <v>11.5982147582064</v>
      </c>
      <c r="H372" s="53" t="n">
        <v>8702.3350544</v>
      </c>
      <c r="I372" s="53" t="n">
        <v>9.64229923097022</v>
      </c>
      <c r="J372" s="53" t="n">
        <v>5.75504718601515</v>
      </c>
      <c r="K372" s="53" t="n">
        <v>8.47941522974217</v>
      </c>
      <c r="L372" s="53" t="n">
        <v>9100.1651865</v>
      </c>
      <c r="M372" s="53" t="n">
        <v>9.47672216830357</v>
      </c>
      <c r="N372" s="53" t="n">
        <v>6.01814107609658</v>
      </c>
      <c r="O372" s="53" t="n">
        <v>8.63077824868617</v>
      </c>
      <c r="P372" s="53" t="n">
        <v>8593.05213</v>
      </c>
      <c r="Q372" s="53" t="n">
        <v>9.64730385216069</v>
      </c>
      <c r="R372" s="53" t="n">
        <v>5.68277596425499</v>
      </c>
      <c r="S372" s="53" t="n">
        <v>8.44936220200333</v>
      </c>
      <c r="T372" s="53" t="n">
        <v>11486.0285224</v>
      </c>
      <c r="U372" s="53" t="n">
        <v>8.94057366556704</v>
      </c>
      <c r="V372" s="53" t="n">
        <v>7.59596541768471</v>
      </c>
      <c r="W372" s="53" t="n">
        <v>8.32407622705938</v>
      </c>
      <c r="X372" s="53" t="n">
        <v>14835.9142379</v>
      </c>
      <c r="Y372" s="53" t="n">
        <v>8.32841579689407</v>
      </c>
      <c r="Z372" s="53" t="n">
        <v>9.81131914055856</v>
      </c>
      <c r="AA372" s="53" t="n">
        <v>7.50898924502622</v>
      </c>
      <c r="AB372" s="53" t="n">
        <v>13853.9065508</v>
      </c>
      <c r="AC372" s="53" t="n">
        <v>8.86540637128459</v>
      </c>
      <c r="AD372" s="53" t="n">
        <v>9.16189567651569</v>
      </c>
      <c r="AE372" s="53" t="n">
        <v>8.45043835837105</v>
      </c>
      <c r="AF372" s="53" t="n">
        <v>12100.3880032</v>
      </c>
      <c r="AG372" s="53" t="n">
        <v>8.55060717846933</v>
      </c>
      <c r="AH372" s="53" t="n">
        <v>8.00225496860152</v>
      </c>
      <c r="AI372" s="53" t="n">
        <v>7.94885028681609</v>
      </c>
      <c r="AJ372" s="53" t="n">
        <v>12654.1384243</v>
      </c>
      <c r="AK372" s="53" t="n">
        <v>9.13608026159591</v>
      </c>
      <c r="AL372" s="53" t="n">
        <v>8.36846240405242</v>
      </c>
      <c r="AM372" s="53" t="n">
        <v>8.19943159628105</v>
      </c>
      <c r="AN372" s="53" t="n">
        <v>11568.5176677</v>
      </c>
      <c r="AO372" s="53" t="n">
        <v>8.17620494516325</v>
      </c>
      <c r="AP372" s="53" t="n">
        <v>7.65051731905003</v>
      </c>
      <c r="AQ372" s="53" t="n">
        <v>7.31623539065878</v>
      </c>
      <c r="AR372" s="53" t="n">
        <v>10412.509312</v>
      </c>
      <c r="AS372" s="53" t="n">
        <v>9.0459009378437</v>
      </c>
      <c r="AT372" s="53" t="n">
        <v>6.88602335359216</v>
      </c>
      <c r="AU372" s="53" t="n">
        <v>8.57495136606145</v>
      </c>
      <c r="AV372" s="53" t="n">
        <v>10005.6295132</v>
      </c>
      <c r="AW372" s="53" t="n">
        <v>9.52295852405798</v>
      </c>
      <c r="AX372" s="53" t="n">
        <v>6.61694471820379</v>
      </c>
      <c r="AY372" s="53" t="n">
        <v>9.00713593000897</v>
      </c>
      <c r="AZ372" s="53" t="n">
        <v>6672.2965418</v>
      </c>
      <c r="BA372" s="53" t="n">
        <v>11.0247630843461</v>
      </c>
      <c r="BB372" s="53" t="n">
        <v>4.41253769213695</v>
      </c>
      <c r="BC372" s="53" t="n">
        <v>10.8213689534135</v>
      </c>
      <c r="BD372" s="53" t="n">
        <v>5986.1606144</v>
      </c>
      <c r="BE372" s="53" t="n">
        <v>11.2125788670604</v>
      </c>
      <c r="BF372" s="53" t="n">
        <v>3.9587807851088</v>
      </c>
      <c r="BG372" s="53" t="n">
        <v>11.2099969692401</v>
      </c>
      <c r="BH372" s="53" t="n">
        <v>8948.1594438</v>
      </c>
      <c r="BI372" s="53" t="n">
        <v>11.9536780668763</v>
      </c>
      <c r="BJ372" s="53" t="n">
        <v>5.91761630701849</v>
      </c>
      <c r="BK372" s="53" t="n">
        <v>11.8095404508148</v>
      </c>
    </row>
    <row r="373">
      <c r="A373" s="53" t="s">
        <v>269</v>
      </c>
      <c r="B373" s="53" t="s">
        <v>270</v>
      </c>
      <c r="C373" s="53" t="s">
        <v>16</v>
      </c>
      <c r="D373" s="53" t="n">
        <v>34.9786519</v>
      </c>
      <c r="E373" s="53" t="n">
        <v>100</v>
      </c>
      <c r="F373" s="53" t="n">
        <v>5.6665498477568</v>
      </c>
      <c r="G373" s="53" t="n">
        <v>81.6753111549183</v>
      </c>
      <c r="H373" s="53" t="n">
        <v>34.9786519</v>
      </c>
      <c r="I373" s="53" t="n">
        <v>100</v>
      </c>
      <c r="J373" s="53" t="n">
        <v>5.6665498477568</v>
      </c>
      <c r="K373" s="53" t="n">
        <v>81.6753111549183</v>
      </c>
      <c r="L373" s="53" t="n">
        <v>35.3326156</v>
      </c>
      <c r="M373" s="53" t="n">
        <v>99.9999999999998</v>
      </c>
      <c r="N373" s="53" t="n">
        <v>5.72389205054039</v>
      </c>
      <c r="O373" s="53" t="n">
        <v>100.428049974476</v>
      </c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 t="n">
        <v>34.9786519</v>
      </c>
      <c r="AC373" s="53" t="n">
        <v>100</v>
      </c>
      <c r="AD373" s="53" t="n">
        <v>5.6665498477568</v>
      </c>
      <c r="AE373" s="53" t="n">
        <v>81.6753111549183</v>
      </c>
      <c r="AF373" s="53" t="n">
        <v>86.8130986</v>
      </c>
      <c r="AG373" s="53" t="n">
        <v>71.6549532367758</v>
      </c>
      <c r="AH373" s="53" t="n">
        <v>14.0637424238504</v>
      </c>
      <c r="AI373" s="53" t="n">
        <v>34.2137761952275</v>
      </c>
      <c r="AJ373" s="53" t="n">
        <v>86.8130986</v>
      </c>
      <c r="AK373" s="53" t="n">
        <v>71.6549532367758</v>
      </c>
      <c r="AL373" s="53" t="n">
        <v>14.0637424238504</v>
      </c>
      <c r="AM373" s="53" t="n">
        <v>34.2137761952275</v>
      </c>
      <c r="AN373" s="53"/>
      <c r="AO373" s="53"/>
      <c r="AP373" s="53"/>
      <c r="AQ373" s="53"/>
      <c r="AR373" s="53" t="n">
        <v>66.2451074</v>
      </c>
      <c r="AS373" s="53" t="n">
        <v>100</v>
      </c>
      <c r="AT373" s="53" t="n">
        <v>10.7317230042277</v>
      </c>
      <c r="AU373" s="53" t="n">
        <v>101.146500518341</v>
      </c>
      <c r="AV373" s="53" t="n">
        <v>35.3326156</v>
      </c>
      <c r="AW373" s="53" t="n">
        <v>99.9999999999998</v>
      </c>
      <c r="AX373" s="53" t="n">
        <v>5.72389205054039</v>
      </c>
      <c r="AY373" s="53" t="n">
        <v>100.428049974476</v>
      </c>
      <c r="AZ373" s="53" t="n">
        <v>35.1474305</v>
      </c>
      <c r="BA373" s="53" t="n">
        <v>100</v>
      </c>
      <c r="BB373" s="53" t="n">
        <v>5.69389202071614</v>
      </c>
      <c r="BC373" s="53" t="n">
        <v>106.063668295564</v>
      </c>
      <c r="BD373" s="53"/>
      <c r="BE373" s="53"/>
      <c r="BF373" s="53"/>
      <c r="BG373" s="53"/>
      <c r="BH373" s="53" t="n">
        <v>166.663131</v>
      </c>
      <c r="BI373" s="53" t="n">
        <v>67.417546065967</v>
      </c>
      <c r="BJ373" s="53" t="n">
        <v>26.9994664830042</v>
      </c>
      <c r="BK373" s="53" t="n">
        <v>48.1500006685458</v>
      </c>
    </row>
    <row r="374">
      <c r="A374" s="53" t="s">
        <v>269</v>
      </c>
      <c r="B374" s="53" t="s">
        <v>270</v>
      </c>
      <c r="C374" s="53" t="s">
        <v>17</v>
      </c>
      <c r="D374" s="53" t="n">
        <v>3322.1545506</v>
      </c>
      <c r="E374" s="53" t="n">
        <v>14.0995942851724</v>
      </c>
      <c r="F374" s="53" t="n">
        <v>3.39922459370223</v>
      </c>
      <c r="G374" s="53" t="n">
        <v>12.8118126660748</v>
      </c>
      <c r="H374" s="53" t="n">
        <v>4132.5742915</v>
      </c>
      <c r="I374" s="53" t="n">
        <v>13.9159270885459</v>
      </c>
      <c r="J374" s="53" t="n">
        <v>4.22844511084871</v>
      </c>
      <c r="K374" s="53" t="n">
        <v>12.6623502077659</v>
      </c>
      <c r="L374" s="53" t="n">
        <v>4021.9812383</v>
      </c>
      <c r="M374" s="53" t="n">
        <v>11.6269507337858</v>
      </c>
      <c r="N374" s="53" t="n">
        <v>4.11528643005761</v>
      </c>
      <c r="O374" s="53" t="n">
        <v>10.2736400670779</v>
      </c>
      <c r="P374" s="53" t="n">
        <v>3719.2015681</v>
      </c>
      <c r="Q374" s="53" t="n">
        <v>12.5710033238647</v>
      </c>
      <c r="R374" s="53" t="n">
        <v>3.80548263082406</v>
      </c>
      <c r="S374" s="53" t="n">
        <v>11.5600051543044</v>
      </c>
      <c r="T374" s="53" t="n">
        <v>5781.7984327</v>
      </c>
      <c r="U374" s="53" t="n">
        <v>8.03935312223313</v>
      </c>
      <c r="V374" s="53" t="n">
        <v>5.91592929495507</v>
      </c>
      <c r="W374" s="53" t="n">
        <v>7.56468417063563</v>
      </c>
      <c r="X374" s="53" t="n">
        <v>6941.1273792</v>
      </c>
      <c r="Y374" s="53" t="n">
        <v>9.36024273009045</v>
      </c>
      <c r="Z374" s="53" t="n">
        <v>7.10215329721347</v>
      </c>
      <c r="AA374" s="53" t="n">
        <v>9.01092681895189</v>
      </c>
      <c r="AB374" s="53" t="n">
        <v>7249.3669118</v>
      </c>
      <c r="AC374" s="53" t="n">
        <v>8.72674012729967</v>
      </c>
      <c r="AD374" s="53" t="n">
        <v>7.41754362117536</v>
      </c>
      <c r="AE374" s="53" t="n">
        <v>8.90637276601115</v>
      </c>
      <c r="AF374" s="53" t="n">
        <v>9029.0613705</v>
      </c>
      <c r="AG374" s="53" t="n">
        <v>9.31820263802453</v>
      </c>
      <c r="AH374" s="53" t="n">
        <v>9.23852487931581</v>
      </c>
      <c r="AI374" s="53" t="n">
        <v>8.86577238935624</v>
      </c>
      <c r="AJ374" s="53" t="n">
        <v>7176.5990445</v>
      </c>
      <c r="AK374" s="53" t="n">
        <v>9.85168995666626</v>
      </c>
      <c r="AL374" s="53" t="n">
        <v>7.34308762570918</v>
      </c>
      <c r="AM374" s="53" t="n">
        <v>9.34921179356236</v>
      </c>
      <c r="AN374" s="53" t="n">
        <v>6943.9814246</v>
      </c>
      <c r="AO374" s="53" t="n">
        <v>10.7038350879163</v>
      </c>
      <c r="AP374" s="53" t="n">
        <v>7.1050735530798</v>
      </c>
      <c r="AQ374" s="53" t="n">
        <v>9.47924509363127</v>
      </c>
      <c r="AR374" s="53" t="n">
        <v>6103.0139152</v>
      </c>
      <c r="AS374" s="53" t="n">
        <v>11.5928431077202</v>
      </c>
      <c r="AT374" s="53" t="n">
        <v>6.2445965954558</v>
      </c>
      <c r="AU374" s="53" t="n">
        <v>11.3004872506729</v>
      </c>
      <c r="AV374" s="53" t="n">
        <v>6850.8823548</v>
      </c>
      <c r="AW374" s="53" t="n">
        <v>8.01865404686625</v>
      </c>
      <c r="AX374" s="53" t="n">
        <v>7.00981469534309</v>
      </c>
      <c r="AY374" s="53" t="n">
        <v>7.40369220754724</v>
      </c>
      <c r="AZ374" s="53" t="n">
        <v>6658.1146021</v>
      </c>
      <c r="BA374" s="53" t="n">
        <v>7.6073787745714</v>
      </c>
      <c r="BB374" s="53" t="n">
        <v>6.81257495954205</v>
      </c>
      <c r="BC374" s="53" t="n">
        <v>7.55021140473809</v>
      </c>
      <c r="BD374" s="53" t="n">
        <v>6209.9134266</v>
      </c>
      <c r="BE374" s="53" t="n">
        <v>8.53968084498013</v>
      </c>
      <c r="BF374" s="53" t="n">
        <v>6.35397604866035</v>
      </c>
      <c r="BG374" s="53" t="n">
        <v>9.15008876232687</v>
      </c>
      <c r="BH374" s="53" t="n">
        <v>13592.9464378</v>
      </c>
      <c r="BI374" s="53" t="n">
        <v>6.42333577219303</v>
      </c>
      <c r="BJ374" s="53" t="n">
        <v>13.9082866641174</v>
      </c>
      <c r="BK374" s="53" t="n">
        <v>6.47819695150842</v>
      </c>
    </row>
    <row r="375">
      <c r="A375" s="53" t="s">
        <v>271</v>
      </c>
      <c r="B375" s="53" t="s">
        <v>272</v>
      </c>
      <c r="C375" s="53" t="s">
        <v>16</v>
      </c>
      <c r="D375" s="53" t="n">
        <v>131.3246202</v>
      </c>
      <c r="E375" s="53" t="n">
        <v>40.4914439896665</v>
      </c>
      <c r="F375" s="53" t="n">
        <v>3.79812489956942</v>
      </c>
      <c r="G375" s="53" t="n">
        <v>33.3219324478319</v>
      </c>
      <c r="H375" s="53" t="n">
        <v>282.2867692</v>
      </c>
      <c r="I375" s="53" t="n">
        <v>34.8088421666668</v>
      </c>
      <c r="J375" s="53" t="n">
        <v>8.16419956352957</v>
      </c>
      <c r="K375" s="53" t="n">
        <v>22.6548790729319</v>
      </c>
      <c r="L375" s="53" t="n">
        <v>274.128662</v>
      </c>
      <c r="M375" s="53" t="n">
        <v>32.697063097527</v>
      </c>
      <c r="N375" s="53" t="n">
        <v>7.92825363014337</v>
      </c>
      <c r="O375" s="53" t="n">
        <v>23.4000352758394</v>
      </c>
      <c r="P375" s="53" t="n">
        <v>212.4549542</v>
      </c>
      <c r="Q375" s="53" t="n">
        <v>34.5445533506216</v>
      </c>
      <c r="R375" s="53" t="n">
        <v>6.1445481460749</v>
      </c>
      <c r="S375" s="53" t="n">
        <v>22.7787211241861</v>
      </c>
      <c r="T375" s="53" t="n">
        <v>283.9632629</v>
      </c>
      <c r="U375" s="53" t="n">
        <v>32.6565419003301</v>
      </c>
      <c r="V375" s="53" t="n">
        <v>8.21268653007281</v>
      </c>
      <c r="W375" s="53" t="n">
        <v>23.0405172539079</v>
      </c>
      <c r="X375" s="53" t="n">
        <v>287.4817627</v>
      </c>
      <c r="Y375" s="53" t="n">
        <v>34.3838193424113</v>
      </c>
      <c r="Z375" s="53" t="n">
        <v>8.314447355112</v>
      </c>
      <c r="AA375" s="53" t="n">
        <v>27.7733614753864</v>
      </c>
      <c r="AB375" s="53" t="n">
        <v>304.7512012</v>
      </c>
      <c r="AC375" s="53" t="n">
        <v>35.2723902807747</v>
      </c>
      <c r="AD375" s="53" t="n">
        <v>8.81390803711161</v>
      </c>
      <c r="AE375" s="53" t="n">
        <v>24.6848098434362</v>
      </c>
      <c r="AF375" s="53" t="n">
        <v>195.3112791</v>
      </c>
      <c r="AG375" s="53" t="n">
        <v>32.2848246651264</v>
      </c>
      <c r="AH375" s="53" t="n">
        <v>5.64872474930228</v>
      </c>
      <c r="AI375" s="53" t="n">
        <v>21.1478457582364</v>
      </c>
      <c r="AJ375" s="53" t="n">
        <v>236.3592305</v>
      </c>
      <c r="AK375" s="53" t="n">
        <v>34.605123976345</v>
      </c>
      <c r="AL375" s="53" t="n">
        <v>6.83589929472431</v>
      </c>
      <c r="AM375" s="53" t="n">
        <v>26.6683453294397</v>
      </c>
      <c r="AN375" s="53" t="n">
        <v>248.5023873</v>
      </c>
      <c r="AO375" s="53" t="n">
        <v>29.1541403125074</v>
      </c>
      <c r="AP375" s="53" t="n">
        <v>7.18709944387544</v>
      </c>
      <c r="AQ375" s="53" t="n">
        <v>21.5334077232655</v>
      </c>
      <c r="AR375" s="53" t="n">
        <v>155.2106524</v>
      </c>
      <c r="AS375" s="53" t="n">
        <v>36.0416618570318</v>
      </c>
      <c r="AT375" s="53" t="n">
        <v>4.48894839871659</v>
      </c>
      <c r="AU375" s="53" t="n">
        <v>31.4923873838242</v>
      </c>
      <c r="AV375" s="53" t="n">
        <v>205.8979896</v>
      </c>
      <c r="AW375" s="53" t="n">
        <v>42.7102308523294</v>
      </c>
      <c r="AX375" s="53" t="n">
        <v>5.95490990097716</v>
      </c>
      <c r="AY375" s="53" t="n">
        <v>39.2642063347326</v>
      </c>
      <c r="AZ375" s="53" t="n">
        <v>216.6789442</v>
      </c>
      <c r="BA375" s="53" t="n">
        <v>32.0253399870749</v>
      </c>
      <c r="BB375" s="53" t="n">
        <v>6.26671291281932</v>
      </c>
      <c r="BC375" s="53" t="n">
        <v>28.7045019084735</v>
      </c>
      <c r="BD375" s="53" t="n">
        <v>167.0921894</v>
      </c>
      <c r="BE375" s="53" t="n">
        <v>58.1483704275349</v>
      </c>
      <c r="BF375" s="53" t="n">
        <v>4.83258207118508</v>
      </c>
      <c r="BG375" s="53" t="n">
        <v>53.5659797084605</v>
      </c>
      <c r="BH375" s="53" t="n">
        <v>256.1733055</v>
      </c>
      <c r="BI375" s="53" t="n">
        <v>34.0504776926899</v>
      </c>
      <c r="BJ375" s="53" t="n">
        <v>7.40895506678613</v>
      </c>
      <c r="BK375" s="53" t="n">
        <v>32.9015031800393</v>
      </c>
    </row>
    <row r="376">
      <c r="A376" s="53" t="s">
        <v>271</v>
      </c>
      <c r="B376" s="53" t="s">
        <v>272</v>
      </c>
      <c r="C376" s="53" t="s">
        <v>17</v>
      </c>
      <c r="D376" s="53" t="n">
        <v>1456.5166746</v>
      </c>
      <c r="E376" s="53" t="n">
        <v>12.2612335614805</v>
      </c>
      <c r="F376" s="53" t="n">
        <v>4.18907831531918</v>
      </c>
      <c r="G376" s="53" t="n">
        <v>11.7539381559065</v>
      </c>
      <c r="H376" s="53" t="n">
        <v>1952.3389956</v>
      </c>
      <c r="I376" s="53" t="n">
        <v>12.0439540849643</v>
      </c>
      <c r="J376" s="53" t="n">
        <v>5.6151097294276</v>
      </c>
      <c r="K376" s="53" t="n">
        <v>11.380934691216</v>
      </c>
      <c r="L376" s="53" t="n">
        <v>2604.4042763</v>
      </c>
      <c r="M376" s="53" t="n">
        <v>9.50967620156652</v>
      </c>
      <c r="N376" s="53" t="n">
        <v>7.49051052310753</v>
      </c>
      <c r="O376" s="53" t="n">
        <v>8.24561952765252</v>
      </c>
      <c r="P376" s="53" t="n">
        <v>2045.1685261</v>
      </c>
      <c r="Q376" s="53" t="n">
        <v>9.40367625643069</v>
      </c>
      <c r="R376" s="53" t="n">
        <v>5.88209614985125</v>
      </c>
      <c r="S376" s="53" t="n">
        <v>7.87919441504011</v>
      </c>
      <c r="T376" s="53" t="n">
        <v>2667.4132559</v>
      </c>
      <c r="U376" s="53" t="n">
        <v>8.6728432849789</v>
      </c>
      <c r="V376" s="53" t="n">
        <v>7.67173024734119</v>
      </c>
      <c r="W376" s="53" t="n">
        <v>8.35016072795664</v>
      </c>
      <c r="X376" s="53" t="n">
        <v>2259.3430658</v>
      </c>
      <c r="Y376" s="53" t="n">
        <v>10.2674987132502</v>
      </c>
      <c r="Z376" s="53" t="n">
        <v>6.4980821770604</v>
      </c>
      <c r="AA376" s="53" t="n">
        <v>10.0983382025559</v>
      </c>
      <c r="AB376" s="53" t="n">
        <v>3147.029589</v>
      </c>
      <c r="AC376" s="53" t="n">
        <v>9.32900052261539</v>
      </c>
      <c r="AD376" s="53" t="n">
        <v>9.05115172304375</v>
      </c>
      <c r="AE376" s="53" t="n">
        <v>8.42723342954331</v>
      </c>
      <c r="AF376" s="53" t="n">
        <v>3555.5256187</v>
      </c>
      <c r="AG376" s="53" t="n">
        <v>8.32035671492331</v>
      </c>
      <c r="AH376" s="53" t="n">
        <v>10.2260245478813</v>
      </c>
      <c r="AI376" s="53" t="n">
        <v>7.67279721507122</v>
      </c>
      <c r="AJ376" s="53" t="n">
        <v>3161.5855826</v>
      </c>
      <c r="AK376" s="53" t="n">
        <v>9.84013145234767</v>
      </c>
      <c r="AL376" s="53" t="n">
        <v>9.09301612337026</v>
      </c>
      <c r="AM376" s="53" t="n">
        <v>8.80449979115544</v>
      </c>
      <c r="AN376" s="53" t="n">
        <v>2591.9315415</v>
      </c>
      <c r="AO376" s="53" t="n">
        <v>9.0918612345026</v>
      </c>
      <c r="AP376" s="53" t="n">
        <v>7.45463777012462</v>
      </c>
      <c r="AQ376" s="53" t="n">
        <v>8.01290563410474</v>
      </c>
      <c r="AR376" s="53" t="n">
        <v>2454.968087</v>
      </c>
      <c r="AS376" s="53" t="n">
        <v>11.1344534159137</v>
      </c>
      <c r="AT376" s="53" t="n">
        <v>7.06071805245663</v>
      </c>
      <c r="AU376" s="53" t="n">
        <v>10.4753975588724</v>
      </c>
      <c r="AV376" s="53" t="n">
        <v>1711.7867138</v>
      </c>
      <c r="AW376" s="53" t="n">
        <v>9.65150291534418</v>
      </c>
      <c r="AX376" s="53" t="n">
        <v>4.92325884645321</v>
      </c>
      <c r="AY376" s="53" t="n">
        <v>9.38088928264548</v>
      </c>
      <c r="AZ376" s="53" t="n">
        <v>1639.2901486</v>
      </c>
      <c r="BA376" s="53" t="n">
        <v>9.27096798665843</v>
      </c>
      <c r="BB376" s="53" t="n">
        <v>4.71475193780567</v>
      </c>
      <c r="BC376" s="53" t="n">
        <v>9.80392634341775</v>
      </c>
      <c r="BD376" s="53" t="n">
        <v>1366.7932066</v>
      </c>
      <c r="BE376" s="53" t="n">
        <v>12.3777896882128</v>
      </c>
      <c r="BF376" s="53" t="n">
        <v>3.93102522143527</v>
      </c>
      <c r="BG376" s="53" t="n">
        <v>12.4761849102022</v>
      </c>
      <c r="BH376" s="53" t="n">
        <v>2155.2875025</v>
      </c>
      <c r="BI376" s="53" t="n">
        <v>10.0333227685286</v>
      </c>
      <c r="BJ376" s="53" t="n">
        <v>6.19880863532216</v>
      </c>
      <c r="BK376" s="53" t="n">
        <v>10.1884262034895</v>
      </c>
    </row>
    <row r="377">
      <c r="A377" s="53" t="s">
        <v>273</v>
      </c>
      <c r="B377" s="53" t="s">
        <v>274</v>
      </c>
      <c r="C377" s="53" t="s">
        <v>16</v>
      </c>
      <c r="D377" s="53" t="n">
        <v>290.3457396</v>
      </c>
      <c r="E377" s="53" t="n">
        <v>47.8906728300223</v>
      </c>
      <c r="F377" s="53" t="n">
        <v>6.39958324861554</v>
      </c>
      <c r="G377" s="53" t="n">
        <v>36.1334006328403</v>
      </c>
      <c r="H377" s="53" t="n">
        <v>211.1084303</v>
      </c>
      <c r="I377" s="53" t="n">
        <v>34.552192256186</v>
      </c>
      <c r="J377" s="53" t="n">
        <v>4.65309384615265</v>
      </c>
      <c r="K377" s="53" t="n">
        <v>36.9298697954825</v>
      </c>
      <c r="L377" s="53" t="n">
        <v>320.5259557</v>
      </c>
      <c r="M377" s="53" t="n">
        <v>42.2402191156672</v>
      </c>
      <c r="N377" s="53" t="n">
        <v>7.0647929591463</v>
      </c>
      <c r="O377" s="53" t="n">
        <v>23.8819941180982</v>
      </c>
      <c r="P377" s="53" t="n">
        <v>375.273432</v>
      </c>
      <c r="Q377" s="53" t="n">
        <v>43.7878554332651</v>
      </c>
      <c r="R377" s="53" t="n">
        <v>8.27149581180788</v>
      </c>
      <c r="S377" s="53" t="n">
        <v>30.8230757047907</v>
      </c>
      <c r="T377" s="53" t="n">
        <v>373.9445226</v>
      </c>
      <c r="U377" s="53" t="n">
        <v>40.3862737066885</v>
      </c>
      <c r="V377" s="53" t="n">
        <v>8.24220498650807</v>
      </c>
      <c r="W377" s="53" t="n">
        <v>24.6052578742697</v>
      </c>
      <c r="X377" s="53" t="n">
        <v>480.2129994</v>
      </c>
      <c r="Y377" s="53" t="n">
        <v>29.2965007605958</v>
      </c>
      <c r="Z377" s="53" t="n">
        <v>10.584495129708</v>
      </c>
      <c r="AA377" s="53" t="n">
        <v>20.1501124679551</v>
      </c>
      <c r="AB377" s="53" t="n">
        <v>189.3178818</v>
      </c>
      <c r="AC377" s="53" t="n">
        <v>34.4461724924548</v>
      </c>
      <c r="AD377" s="53" t="n">
        <v>4.17280290284189</v>
      </c>
      <c r="AE377" s="53" t="n">
        <v>33.987103898268</v>
      </c>
      <c r="AF377" s="53" t="n">
        <v>369.7548677</v>
      </c>
      <c r="AG377" s="53" t="n">
        <v>35.350182323803</v>
      </c>
      <c r="AH377" s="53" t="n">
        <v>8.14985975233154</v>
      </c>
      <c r="AI377" s="53" t="n">
        <v>23.5868943715546</v>
      </c>
      <c r="AJ377" s="53" t="n">
        <v>412.7539497</v>
      </c>
      <c r="AK377" s="53" t="n">
        <v>41.6874146968686</v>
      </c>
      <c r="AL377" s="53" t="n">
        <v>9.09761330040201</v>
      </c>
      <c r="AM377" s="53" t="n">
        <v>29.7630293333382</v>
      </c>
      <c r="AN377" s="53" t="n">
        <v>309.2565419</v>
      </c>
      <c r="AO377" s="53" t="n">
        <v>29.3022577349033</v>
      </c>
      <c r="AP377" s="53" t="n">
        <v>6.81640098385659</v>
      </c>
      <c r="AQ377" s="53" t="n">
        <v>30.6464492646518</v>
      </c>
      <c r="AR377" s="53" t="n">
        <v>128.7860284</v>
      </c>
      <c r="AS377" s="53" t="n">
        <v>49.4257972335154</v>
      </c>
      <c r="AT377" s="53" t="n">
        <v>2.83860514412854</v>
      </c>
      <c r="AU377" s="53" t="n">
        <v>44.1649264358615</v>
      </c>
      <c r="AV377" s="53" t="n">
        <v>145.6645278</v>
      </c>
      <c r="AW377" s="53" t="n">
        <v>50.3021773886841</v>
      </c>
      <c r="AX377" s="53" t="n">
        <v>3.21062838156545</v>
      </c>
      <c r="AY377" s="53" t="n">
        <v>39.8820780315719</v>
      </c>
      <c r="AZ377" s="53" t="n">
        <v>268.0548289</v>
      </c>
      <c r="BA377" s="53" t="n">
        <v>48.1199042058009</v>
      </c>
      <c r="BB377" s="53" t="n">
        <v>5.90826369659238</v>
      </c>
      <c r="BC377" s="53" t="n">
        <v>43.2571670970223</v>
      </c>
      <c r="BD377" s="53" t="n">
        <v>159.5383061</v>
      </c>
      <c r="BE377" s="53" t="n">
        <v>44.8966268776569</v>
      </c>
      <c r="BF377" s="53" t="n">
        <v>3.51642380782521</v>
      </c>
      <c r="BG377" s="53" t="n">
        <v>35.8820381947779</v>
      </c>
      <c r="BH377" s="53" t="n">
        <v>502.4096036</v>
      </c>
      <c r="BI377" s="53" t="n">
        <v>26.8071608897733</v>
      </c>
      <c r="BJ377" s="53" t="n">
        <v>11.073736048518</v>
      </c>
      <c r="BK377" s="53" t="n">
        <v>29.4358160461301</v>
      </c>
    </row>
    <row r="378">
      <c r="A378" s="53" t="s">
        <v>273</v>
      </c>
      <c r="B378" s="53" t="s">
        <v>274</v>
      </c>
      <c r="C378" s="53" t="s">
        <v>17</v>
      </c>
      <c r="D378" s="53" t="n">
        <v>1740.8240633</v>
      </c>
      <c r="E378" s="53" t="n">
        <v>16.8117231638838</v>
      </c>
      <c r="F378" s="53" t="n">
        <v>3.22100132501976</v>
      </c>
      <c r="G378" s="53" t="n">
        <v>16.4945921657206</v>
      </c>
      <c r="H378" s="53" t="n">
        <v>2904.2625931</v>
      </c>
      <c r="I378" s="53" t="n">
        <v>12.3739440194596</v>
      </c>
      <c r="J378" s="53" t="n">
        <v>5.37368126842599</v>
      </c>
      <c r="K378" s="53" t="n">
        <v>11.0132469980121</v>
      </c>
      <c r="L378" s="53" t="n">
        <v>3005.9332163</v>
      </c>
      <c r="M378" s="53" t="n">
        <v>11.608048058789</v>
      </c>
      <c r="N378" s="53" t="n">
        <v>5.56179976870797</v>
      </c>
      <c r="O378" s="53" t="n">
        <v>10.67797585168</v>
      </c>
      <c r="P378" s="53" t="n">
        <v>3055.9760675</v>
      </c>
      <c r="Q378" s="53" t="n">
        <v>9.91143983389105</v>
      </c>
      <c r="R378" s="53" t="n">
        <v>5.65439275005579</v>
      </c>
      <c r="S378" s="53" t="n">
        <v>9.43062874844791</v>
      </c>
      <c r="T378" s="53" t="n">
        <v>4911.8059773</v>
      </c>
      <c r="U378" s="53" t="n">
        <v>8.70972564428871</v>
      </c>
      <c r="V378" s="53" t="n">
        <v>9.08818639095112</v>
      </c>
      <c r="W378" s="53" t="n">
        <v>7.5069220611253</v>
      </c>
      <c r="X378" s="53" t="n">
        <v>4324.9494412</v>
      </c>
      <c r="Y378" s="53" t="n">
        <v>9.09231245518064</v>
      </c>
      <c r="Z378" s="53" t="n">
        <v>8.00234106044062</v>
      </c>
      <c r="AA378" s="53" t="n">
        <v>8.98486524729659</v>
      </c>
      <c r="AB378" s="53" t="n">
        <v>3969.0875806</v>
      </c>
      <c r="AC378" s="53" t="n">
        <v>9.67268099985208</v>
      </c>
      <c r="AD378" s="53" t="n">
        <v>7.34389914854302</v>
      </c>
      <c r="AE378" s="53" t="n">
        <v>10.0571525150399</v>
      </c>
      <c r="AF378" s="53" t="n">
        <v>4331.971641</v>
      </c>
      <c r="AG378" s="53" t="n">
        <v>9.55266025618545</v>
      </c>
      <c r="AH378" s="53" t="n">
        <v>8.01533405343583</v>
      </c>
      <c r="AI378" s="53" t="n">
        <v>9.10127926175463</v>
      </c>
      <c r="AJ378" s="53" t="n">
        <v>4075.1604961</v>
      </c>
      <c r="AK378" s="53" t="n">
        <v>9.47870594933941</v>
      </c>
      <c r="AL378" s="53" t="n">
        <v>7.54016309535827</v>
      </c>
      <c r="AM378" s="53" t="n">
        <v>9.16177656163378</v>
      </c>
      <c r="AN378" s="53" t="n">
        <v>3451.6630957</v>
      </c>
      <c r="AO378" s="53" t="n">
        <v>9.11836257197561</v>
      </c>
      <c r="AP378" s="53" t="n">
        <v>6.38652213003995</v>
      </c>
      <c r="AQ378" s="53" t="n">
        <v>8.19483285482541</v>
      </c>
      <c r="AR378" s="53" t="n">
        <v>4172.0854752</v>
      </c>
      <c r="AS378" s="53" t="n">
        <v>10.7623258670541</v>
      </c>
      <c r="AT378" s="53" t="n">
        <v>7.71950085423368</v>
      </c>
      <c r="AU378" s="53" t="n">
        <v>9.62735053471799</v>
      </c>
      <c r="AV378" s="53" t="n">
        <v>3840.178683</v>
      </c>
      <c r="AW378" s="53" t="n">
        <v>9.44775674998077</v>
      </c>
      <c r="AX378" s="53" t="n">
        <v>7.10538238011708</v>
      </c>
      <c r="AY378" s="53" t="n">
        <v>9.08956276769704</v>
      </c>
      <c r="AZ378" s="53" t="n">
        <v>3113.98407</v>
      </c>
      <c r="BA378" s="53" t="n">
        <v>9.49179793526616</v>
      </c>
      <c r="BB378" s="53" t="n">
        <v>5.76172344294618</v>
      </c>
      <c r="BC378" s="53" t="n">
        <v>9.2912731047199</v>
      </c>
      <c r="BD378" s="53" t="n">
        <v>3123.0073159</v>
      </c>
      <c r="BE378" s="53" t="n">
        <v>11.7206483823297</v>
      </c>
      <c r="BF378" s="53" t="n">
        <v>5.77841891930855</v>
      </c>
      <c r="BG378" s="53" t="n">
        <v>12.2266096084062</v>
      </c>
      <c r="BH378" s="53" t="n">
        <v>4025.1626644</v>
      </c>
      <c r="BI378" s="53" t="n">
        <v>10.0270102271219</v>
      </c>
      <c r="BJ378" s="53" t="n">
        <v>7.4476534124162</v>
      </c>
      <c r="BK378" s="53" t="n">
        <v>10.5241310220104</v>
      </c>
    </row>
    <row r="379">
      <c r="A379" s="53" t="s">
        <v>275</v>
      </c>
      <c r="B379" s="53" t="s">
        <v>276</v>
      </c>
      <c r="C379" s="53" t="s">
        <v>16</v>
      </c>
      <c r="D379" s="53" t="n">
        <v>766.6398025</v>
      </c>
      <c r="E379" s="53" t="n">
        <v>29.4743750808579</v>
      </c>
      <c r="F379" s="53" t="n">
        <v>7.03044767313813</v>
      </c>
      <c r="G379" s="53" t="n">
        <v>21.9942658608294</v>
      </c>
      <c r="H379" s="53" t="n">
        <v>647.1119115</v>
      </c>
      <c r="I379" s="53" t="n">
        <v>36.1340716261273</v>
      </c>
      <c r="J379" s="53" t="n">
        <v>5.93432067788464</v>
      </c>
      <c r="K379" s="53" t="n">
        <v>26.2240376491904</v>
      </c>
      <c r="L379" s="53" t="n">
        <v>922.0451014</v>
      </c>
      <c r="M379" s="53" t="n">
        <v>30.3970680400916</v>
      </c>
      <c r="N379" s="53" t="n">
        <v>8.45558737822779</v>
      </c>
      <c r="O379" s="53" t="n">
        <v>26.3413204410458</v>
      </c>
      <c r="P379" s="53" t="n">
        <v>646.8479877</v>
      </c>
      <c r="Q379" s="53" t="n">
        <v>28.4277851037341</v>
      </c>
      <c r="R379" s="53" t="n">
        <v>5.93190037246931</v>
      </c>
      <c r="S379" s="53" t="n">
        <v>18.1872130002447</v>
      </c>
      <c r="T379" s="53" t="n">
        <v>951.9797258</v>
      </c>
      <c r="U379" s="53" t="n">
        <v>26.841143773251</v>
      </c>
      <c r="V379" s="53" t="n">
        <v>8.7301019674429</v>
      </c>
      <c r="W379" s="53" t="n">
        <v>19.8101437706704</v>
      </c>
      <c r="X379" s="53" t="n">
        <v>1178.8952921</v>
      </c>
      <c r="Y379" s="53" t="n">
        <v>25.0288021998646</v>
      </c>
      <c r="Z379" s="53" t="n">
        <v>10.8110244683232</v>
      </c>
      <c r="AA379" s="53" t="n">
        <v>17.2638373759092</v>
      </c>
      <c r="AB379" s="53" t="n">
        <v>970.6064433</v>
      </c>
      <c r="AC379" s="53" t="n">
        <v>29.0478594660792</v>
      </c>
      <c r="AD379" s="53" t="n">
        <v>8.90091773030708</v>
      </c>
      <c r="AE379" s="53" t="n">
        <v>22.936979290035</v>
      </c>
      <c r="AF379" s="53" t="n">
        <v>902.9555979</v>
      </c>
      <c r="AG379" s="53" t="n">
        <v>33.8560779341505</v>
      </c>
      <c r="AH379" s="53" t="n">
        <v>8.28052765001476</v>
      </c>
      <c r="AI379" s="53" t="n">
        <v>25.1933439611605</v>
      </c>
      <c r="AJ379" s="53" t="n">
        <v>559.7721952</v>
      </c>
      <c r="AK379" s="53" t="n">
        <v>27.4615045424132</v>
      </c>
      <c r="AL379" s="53" t="n">
        <v>5.13337438833443</v>
      </c>
      <c r="AM379" s="53" t="n">
        <v>24.607255221945</v>
      </c>
      <c r="AN379" s="53" t="n">
        <v>516.4863612</v>
      </c>
      <c r="AO379" s="53" t="n">
        <v>35.2688748979461</v>
      </c>
      <c r="AP379" s="53" t="n">
        <v>4.73642292568826</v>
      </c>
      <c r="AQ379" s="53" t="n">
        <v>32.8933690247095</v>
      </c>
      <c r="AR379" s="53" t="n">
        <v>601.922473</v>
      </c>
      <c r="AS379" s="53" t="n">
        <v>26.5660116111809</v>
      </c>
      <c r="AT379" s="53" t="n">
        <v>5.51991226637675</v>
      </c>
      <c r="AU379" s="53" t="n">
        <v>19.8143682542717</v>
      </c>
      <c r="AV379" s="53" t="n">
        <v>636.1223591</v>
      </c>
      <c r="AW379" s="53" t="n">
        <v>27.2474833271987</v>
      </c>
      <c r="AX379" s="53" t="n">
        <v>5.83354131207626</v>
      </c>
      <c r="AY379" s="53" t="n">
        <v>24.7524120422774</v>
      </c>
      <c r="AZ379" s="53" t="n">
        <v>453.2022218</v>
      </c>
      <c r="BA379" s="53" t="n">
        <v>34.5890777845746</v>
      </c>
      <c r="BB379" s="53" t="n">
        <v>4.15607759383826</v>
      </c>
      <c r="BC379" s="53" t="n">
        <v>32.1595606171236</v>
      </c>
      <c r="BD379" s="53" t="n">
        <v>519.0857689</v>
      </c>
      <c r="BE379" s="53" t="n">
        <v>25.7574784835372</v>
      </c>
      <c r="BF379" s="53" t="n">
        <v>4.7602607172514</v>
      </c>
      <c r="BG379" s="53" t="n">
        <v>23.0223172751348</v>
      </c>
      <c r="BH379" s="53" t="n">
        <v>630.8927001</v>
      </c>
      <c r="BI379" s="53" t="n">
        <v>24.7322967568453</v>
      </c>
      <c r="BJ379" s="53" t="n">
        <v>5.78558287862686</v>
      </c>
      <c r="BK379" s="53" t="n">
        <v>24.7609000983653</v>
      </c>
    </row>
    <row r="380">
      <c r="A380" s="53" t="s">
        <v>275</v>
      </c>
      <c r="B380" s="53" t="s">
        <v>276</v>
      </c>
      <c r="C380" s="53" t="s">
        <v>17</v>
      </c>
      <c r="D380" s="53" t="n">
        <v>2424.063356</v>
      </c>
      <c r="E380" s="53" t="n">
        <v>11.196076948152</v>
      </c>
      <c r="F380" s="53" t="n">
        <v>3.82728107750149</v>
      </c>
      <c r="G380" s="53" t="n">
        <v>11.2194574365891</v>
      </c>
      <c r="H380" s="53" t="n">
        <v>3788.486576</v>
      </c>
      <c r="I380" s="53" t="n">
        <v>10.8407949051672</v>
      </c>
      <c r="J380" s="53" t="n">
        <v>5.98152806064415</v>
      </c>
      <c r="K380" s="53" t="n">
        <v>10.3944406861182</v>
      </c>
      <c r="L380" s="53" t="n">
        <v>3168.653253</v>
      </c>
      <c r="M380" s="53" t="n">
        <v>12.6753222866497</v>
      </c>
      <c r="N380" s="53" t="n">
        <v>5.00289177935597</v>
      </c>
      <c r="O380" s="53" t="n">
        <v>12.0835858152034</v>
      </c>
      <c r="P380" s="53" t="n">
        <v>4248.8096559</v>
      </c>
      <c r="Q380" s="53" t="n">
        <v>10.2057658030211</v>
      </c>
      <c r="R380" s="53" t="n">
        <v>6.70831839344537</v>
      </c>
      <c r="S380" s="53" t="n">
        <v>9.39024983857367</v>
      </c>
      <c r="T380" s="53" t="n">
        <v>4049.3626306</v>
      </c>
      <c r="U380" s="53" t="n">
        <v>10.8289272862981</v>
      </c>
      <c r="V380" s="53" t="n">
        <v>6.39341745490131</v>
      </c>
      <c r="W380" s="53" t="n">
        <v>9.64424040685272</v>
      </c>
      <c r="X380" s="53" t="n">
        <v>4306.0028578</v>
      </c>
      <c r="Y380" s="53" t="n">
        <v>9.24657744877123</v>
      </c>
      <c r="Z380" s="53" t="n">
        <v>6.79861902806029</v>
      </c>
      <c r="AA380" s="53" t="n">
        <v>8.83884037630884</v>
      </c>
      <c r="AB380" s="53" t="n">
        <v>5630.4255561</v>
      </c>
      <c r="AC380" s="53" t="n">
        <v>7.85767245936285</v>
      </c>
      <c r="AD380" s="53" t="n">
        <v>8.8897103847571</v>
      </c>
      <c r="AE380" s="53" t="n">
        <v>7.97238144015177</v>
      </c>
      <c r="AF380" s="53" t="n">
        <v>6341.7007814</v>
      </c>
      <c r="AG380" s="53" t="n">
        <v>8.5277456093087</v>
      </c>
      <c r="AH380" s="53" t="n">
        <v>10.0127215486148</v>
      </c>
      <c r="AI380" s="53" t="n">
        <v>7.60781730503142</v>
      </c>
      <c r="AJ380" s="53" t="n">
        <v>5497.5214592</v>
      </c>
      <c r="AK380" s="53" t="n">
        <v>8.26580015646871</v>
      </c>
      <c r="AL380" s="53" t="n">
        <v>8.67987208414967</v>
      </c>
      <c r="AM380" s="53" t="n">
        <v>8.11879084331338</v>
      </c>
      <c r="AN380" s="53" t="n">
        <v>4635.6169784</v>
      </c>
      <c r="AO380" s="53" t="n">
        <v>9.97187493793719</v>
      </c>
      <c r="AP380" s="53" t="n">
        <v>7.31903689730747</v>
      </c>
      <c r="AQ380" s="53" t="n">
        <v>9.24572119991195</v>
      </c>
      <c r="AR380" s="53" t="n">
        <v>4286.0940046</v>
      </c>
      <c r="AS380" s="53" t="n">
        <v>10.9074135281675</v>
      </c>
      <c r="AT380" s="53" t="n">
        <v>6.76718553564001</v>
      </c>
      <c r="AU380" s="53" t="n">
        <v>9.81259814624879</v>
      </c>
      <c r="AV380" s="53" t="n">
        <v>3810.3123166</v>
      </c>
      <c r="AW380" s="53" t="n">
        <v>11.0631294505818</v>
      </c>
      <c r="AX380" s="53" t="n">
        <v>6.01598806920542</v>
      </c>
      <c r="AY380" s="53" t="n">
        <v>10.66487647595</v>
      </c>
      <c r="AZ380" s="53" t="n">
        <v>3238.8531982</v>
      </c>
      <c r="BA380" s="53" t="n">
        <v>11.477790214304</v>
      </c>
      <c r="BB380" s="53" t="n">
        <v>5.11372837165897</v>
      </c>
      <c r="BC380" s="53" t="n">
        <v>11.2011732005224</v>
      </c>
      <c r="BD380" s="53" t="n">
        <v>2760.3769041</v>
      </c>
      <c r="BE380" s="53" t="n">
        <v>13.1109156973044</v>
      </c>
      <c r="BF380" s="53" t="n">
        <v>4.35827647230607</v>
      </c>
      <c r="BG380" s="53" t="n">
        <v>12.8999320198918</v>
      </c>
      <c r="BH380" s="53" t="n">
        <v>5150.1545336</v>
      </c>
      <c r="BI380" s="53" t="n">
        <v>9.76325052876147</v>
      </c>
      <c r="BJ380" s="53" t="n">
        <v>8.13142484245193</v>
      </c>
      <c r="BK380" s="53" t="n">
        <v>9.54047531520265</v>
      </c>
    </row>
    <row r="381">
      <c r="A381" s="53" t="s">
        <v>277</v>
      </c>
      <c r="B381" s="53" t="s">
        <v>278</v>
      </c>
      <c r="C381" s="53" t="s">
        <v>16</v>
      </c>
      <c r="D381" s="53"/>
      <c r="E381" s="53"/>
      <c r="F381" s="53"/>
      <c r="G381" s="53"/>
      <c r="H381" s="53"/>
      <c r="I381" s="53"/>
      <c r="J381" s="53"/>
      <c r="K381" s="53"/>
      <c r="L381" s="53" t="n">
        <v>45.4345351</v>
      </c>
      <c r="M381" s="53" t="n">
        <v>70.560141737795</v>
      </c>
      <c r="N381" s="53" t="n">
        <v>5.58123307326189</v>
      </c>
      <c r="O381" s="53" t="n">
        <v>53.6701317046495</v>
      </c>
      <c r="P381" s="53" t="n">
        <v>17.355722</v>
      </c>
      <c r="Q381" s="53" t="n">
        <v>100</v>
      </c>
      <c r="R381" s="53" t="n">
        <v>2.13199781671672</v>
      </c>
      <c r="S381" s="53" t="n">
        <v>95.3191959263945</v>
      </c>
      <c r="T381" s="53" t="n">
        <v>75.6778431</v>
      </c>
      <c r="U381" s="53" t="n">
        <v>49.2122224774858</v>
      </c>
      <c r="V381" s="53" t="n">
        <v>9.29635749310978</v>
      </c>
      <c r="W381" s="53" t="n">
        <v>45.867917648248</v>
      </c>
      <c r="X381" s="53"/>
      <c r="Y381" s="53"/>
      <c r="Z381" s="53"/>
      <c r="AA381" s="53"/>
      <c r="AB381" s="53" t="n">
        <v>49.8637882</v>
      </c>
      <c r="AC381" s="53" t="n">
        <v>100</v>
      </c>
      <c r="AD381" s="53" t="n">
        <v>6.12532786452934</v>
      </c>
      <c r="AE381" s="53" t="n">
        <v>80.065238372828</v>
      </c>
      <c r="AF381" s="53" t="n">
        <v>37.7245256</v>
      </c>
      <c r="AG381" s="53" t="n">
        <v>70.4903987761163</v>
      </c>
      <c r="AH381" s="53" t="n">
        <v>4.63412621012677</v>
      </c>
      <c r="AI381" s="53" t="n">
        <v>67.8248242431934</v>
      </c>
      <c r="AJ381" s="53" t="n">
        <v>46.9167612</v>
      </c>
      <c r="AK381" s="53" t="n">
        <v>100</v>
      </c>
      <c r="AL381" s="53" t="n">
        <v>5.76331151454371</v>
      </c>
      <c r="AM381" s="53" t="n">
        <v>80.065238372828</v>
      </c>
      <c r="AN381" s="53" t="n">
        <v>29.5165265</v>
      </c>
      <c r="AO381" s="53" t="n">
        <v>70.363855795719</v>
      </c>
      <c r="AP381" s="53" t="n">
        <v>3.62584570408889</v>
      </c>
      <c r="AQ381" s="53" t="n">
        <v>68.3316249932624</v>
      </c>
      <c r="AR381" s="53" t="n">
        <v>86.1523478</v>
      </c>
      <c r="AS381" s="53" t="n">
        <v>61.1851481424685</v>
      </c>
      <c r="AT381" s="53" t="n">
        <v>10.5830582798353</v>
      </c>
      <c r="AU381" s="53" t="n">
        <v>57.9169777532043</v>
      </c>
      <c r="AV381" s="53" t="n">
        <v>75.6569625</v>
      </c>
      <c r="AW381" s="53" t="n">
        <v>43.7523079721637</v>
      </c>
      <c r="AX381" s="53" t="n">
        <v>9.29379249502951</v>
      </c>
      <c r="AY381" s="53" t="n">
        <v>44.4192458387487</v>
      </c>
      <c r="AZ381" s="53" t="n">
        <v>150.7113739</v>
      </c>
      <c r="BA381" s="53" t="n">
        <v>34.3012723179729</v>
      </c>
      <c r="BB381" s="53" t="n">
        <v>18.5135668864238</v>
      </c>
      <c r="BC381" s="53" t="n">
        <v>26.6994332635459</v>
      </c>
      <c r="BD381" s="53" t="n">
        <v>74.0738007</v>
      </c>
      <c r="BE381" s="53" t="n">
        <v>58.4101309391736</v>
      </c>
      <c r="BF381" s="53" t="n">
        <v>9.09931499065894</v>
      </c>
      <c r="BG381" s="53" t="n">
        <v>43.7718742268912</v>
      </c>
      <c r="BH381" s="53" t="n">
        <v>124.9749022</v>
      </c>
      <c r="BI381" s="53" t="n">
        <v>44.0871290286977</v>
      </c>
      <c r="BJ381" s="53" t="n">
        <v>15.3520676716754</v>
      </c>
      <c r="BK381" s="53" t="n">
        <v>36.694494729376</v>
      </c>
    </row>
    <row r="382">
      <c r="A382" s="53" t="s">
        <v>277</v>
      </c>
      <c r="B382" s="53" t="s">
        <v>278</v>
      </c>
      <c r="C382" s="53" t="s">
        <v>17</v>
      </c>
      <c r="D382" s="53" t="n">
        <v>1363.9812555</v>
      </c>
      <c r="E382" s="53" t="n">
        <v>14.8803596433266</v>
      </c>
      <c r="F382" s="53" t="n">
        <v>3.08956936005505</v>
      </c>
      <c r="G382" s="53" t="n">
        <v>14.6751398568939</v>
      </c>
      <c r="H382" s="53" t="n">
        <v>1726.6094267</v>
      </c>
      <c r="I382" s="53" t="n">
        <v>13.6912154416934</v>
      </c>
      <c r="J382" s="53" t="n">
        <v>3.91096252972996</v>
      </c>
      <c r="K382" s="53" t="n">
        <v>12.7751597423491</v>
      </c>
      <c r="L382" s="53" t="n">
        <v>2135.9747826</v>
      </c>
      <c r="M382" s="53" t="n">
        <v>13.3449225889049</v>
      </c>
      <c r="N382" s="53" t="n">
        <v>4.83822062477837</v>
      </c>
      <c r="O382" s="53" t="n">
        <v>11.6777014489383</v>
      </c>
      <c r="P382" s="53" t="n">
        <v>2046.4430741</v>
      </c>
      <c r="Q382" s="53" t="n">
        <v>11.6306639847481</v>
      </c>
      <c r="R382" s="53" t="n">
        <v>4.63542133980317</v>
      </c>
      <c r="S382" s="53" t="n">
        <v>10.9084460340674</v>
      </c>
      <c r="T382" s="53" t="n">
        <v>3113.5233604</v>
      </c>
      <c r="U382" s="53" t="n">
        <v>9.13091345376379</v>
      </c>
      <c r="V382" s="53" t="n">
        <v>7.05247695840309</v>
      </c>
      <c r="W382" s="53" t="n">
        <v>7.51518064820338</v>
      </c>
      <c r="X382" s="53" t="n">
        <v>2593.1864497</v>
      </c>
      <c r="Y382" s="53" t="n">
        <v>10.4047997403572</v>
      </c>
      <c r="Z382" s="53" t="n">
        <v>5.87385594017281</v>
      </c>
      <c r="AA382" s="53" t="n">
        <v>9.58767857949977</v>
      </c>
      <c r="AB382" s="53" t="n">
        <v>3316.9956923</v>
      </c>
      <c r="AC382" s="53" t="n">
        <v>9.36622735438275</v>
      </c>
      <c r="AD382" s="53" t="n">
        <v>7.51336443740788</v>
      </c>
      <c r="AE382" s="53" t="n">
        <v>9.10609486280037</v>
      </c>
      <c r="AF382" s="53" t="n">
        <v>3641.0360013</v>
      </c>
      <c r="AG382" s="53" t="n">
        <v>8.76431074709202</v>
      </c>
      <c r="AH382" s="53" t="n">
        <v>8.24735180422267</v>
      </c>
      <c r="AI382" s="53" t="n">
        <v>8.04654836845782</v>
      </c>
      <c r="AJ382" s="53" t="n">
        <v>3596.8372212</v>
      </c>
      <c r="AK382" s="53" t="n">
        <v>8.57719615388106</v>
      </c>
      <c r="AL382" s="53" t="n">
        <v>8.14723664780234</v>
      </c>
      <c r="AM382" s="53" t="n">
        <v>7.79796660603473</v>
      </c>
      <c r="AN382" s="53" t="n">
        <v>3421.0871294</v>
      </c>
      <c r="AO382" s="53" t="n">
        <v>9.01252945386543</v>
      </c>
      <c r="AP382" s="53" t="n">
        <v>7.74914312821575</v>
      </c>
      <c r="AQ382" s="53" t="n">
        <v>8.06854363787417</v>
      </c>
      <c r="AR382" s="53" t="n">
        <v>3552.6835564</v>
      </c>
      <c r="AS382" s="53" t="n">
        <v>8.32759806230507</v>
      </c>
      <c r="AT382" s="53" t="n">
        <v>8.04722368255803</v>
      </c>
      <c r="AU382" s="53" t="n">
        <v>7.82248207321208</v>
      </c>
      <c r="AV382" s="53" t="n">
        <v>2991.8202445</v>
      </c>
      <c r="AW382" s="53" t="n">
        <v>7.29609246523577</v>
      </c>
      <c r="AX382" s="53" t="n">
        <v>6.77680585486579</v>
      </c>
      <c r="AY382" s="53" t="n">
        <v>6.74233739445117</v>
      </c>
      <c r="AZ382" s="53" t="n">
        <v>3003.9407024</v>
      </c>
      <c r="BA382" s="53" t="n">
        <v>7.02852474223293</v>
      </c>
      <c r="BB382" s="53" t="n">
        <v>6.80426004106277</v>
      </c>
      <c r="BC382" s="53" t="n">
        <v>7.32836330495431</v>
      </c>
      <c r="BD382" s="53" t="n">
        <v>2552.8937327</v>
      </c>
      <c r="BE382" s="53" t="n">
        <v>7.99912661017016</v>
      </c>
      <c r="BF382" s="53" t="n">
        <v>5.7825884514338</v>
      </c>
      <c r="BG382" s="53" t="n">
        <v>7.93933870485971</v>
      </c>
      <c r="BH382" s="53" t="n">
        <v>5090.9282824</v>
      </c>
      <c r="BI382" s="53" t="n">
        <v>5.95756322144589</v>
      </c>
      <c r="BJ382" s="53" t="n">
        <v>11.5315191994885</v>
      </c>
      <c r="BK382" s="53" t="n">
        <v>5.9937589526855</v>
      </c>
    </row>
    <row r="383">
      <c r="A383" s="53" t="s">
        <v>279</v>
      </c>
      <c r="B383" s="53" t="s">
        <v>280</v>
      </c>
      <c r="C383" s="53" t="s">
        <v>16</v>
      </c>
      <c r="D383" s="53" t="n">
        <v>95.9353143</v>
      </c>
      <c r="E383" s="53" t="n">
        <v>28.7654653031081</v>
      </c>
      <c r="F383" s="53" t="n">
        <v>3.27089091507076</v>
      </c>
      <c r="G383" s="53" t="n">
        <v>27.1037584672377</v>
      </c>
      <c r="H383" s="53" t="n">
        <v>125.8852053</v>
      </c>
      <c r="I383" s="53" t="n">
        <v>25.6475735639917</v>
      </c>
      <c r="J383" s="53" t="n">
        <v>4.29202507295677</v>
      </c>
      <c r="K383" s="53" t="n">
        <v>21.7783809225266</v>
      </c>
      <c r="L383" s="53" t="n">
        <v>177.8165457</v>
      </c>
      <c r="M383" s="53" t="n">
        <v>22.8616916952348</v>
      </c>
      <c r="N383" s="53" t="n">
        <v>6.06261133476471</v>
      </c>
      <c r="O383" s="53" t="n">
        <v>23.2898151897951</v>
      </c>
      <c r="P383" s="53" t="n">
        <v>246.595581</v>
      </c>
      <c r="Q383" s="53" t="n">
        <v>32.3276816036572</v>
      </c>
      <c r="R383" s="53" t="n">
        <v>8.4076156051067</v>
      </c>
      <c r="S383" s="53" t="n">
        <v>26.7357578800699</v>
      </c>
      <c r="T383" s="53" t="n">
        <v>310.824115</v>
      </c>
      <c r="U383" s="53" t="n">
        <v>21.6816917762487</v>
      </c>
      <c r="V383" s="53" t="n">
        <v>10.597471654277</v>
      </c>
      <c r="W383" s="53" t="n">
        <v>17.0555026063269</v>
      </c>
      <c r="X383" s="53" t="n">
        <v>285.8680647</v>
      </c>
      <c r="Y383" s="53" t="n">
        <v>29.034768167182</v>
      </c>
      <c r="Z383" s="53" t="n">
        <v>9.74660126522451</v>
      </c>
      <c r="AA383" s="53" t="n">
        <v>23.5929998879569</v>
      </c>
      <c r="AB383" s="53" t="n">
        <v>236.5942614</v>
      </c>
      <c r="AC383" s="53" t="n">
        <v>25.5169163402745</v>
      </c>
      <c r="AD383" s="53" t="n">
        <v>8.06662307636946</v>
      </c>
      <c r="AE383" s="53" t="n">
        <v>20.2718284389243</v>
      </c>
      <c r="AF383" s="53" t="n">
        <v>139.0006174</v>
      </c>
      <c r="AG383" s="53" t="n">
        <v>33.0428881318005</v>
      </c>
      <c r="AH383" s="53" t="n">
        <v>4.73919181857402</v>
      </c>
      <c r="AI383" s="53" t="n">
        <v>32.6756091599051</v>
      </c>
      <c r="AJ383" s="53" t="n">
        <v>166.9499539</v>
      </c>
      <c r="AK383" s="53" t="n">
        <v>30.0250875990977</v>
      </c>
      <c r="AL383" s="53" t="n">
        <v>5.69211756345903</v>
      </c>
      <c r="AM383" s="53" t="n">
        <v>27.1304593211433</v>
      </c>
      <c r="AN383" s="53" t="n">
        <v>159.6419302</v>
      </c>
      <c r="AO383" s="53" t="n">
        <v>35.5774265418369</v>
      </c>
      <c r="AP383" s="53" t="n">
        <v>5.44295229515437</v>
      </c>
      <c r="AQ383" s="53" t="n">
        <v>33.8327305368707</v>
      </c>
      <c r="AR383" s="53" t="n">
        <v>165.9854889</v>
      </c>
      <c r="AS383" s="53" t="n">
        <v>40.0275627880657</v>
      </c>
      <c r="AT383" s="53" t="n">
        <v>5.65923436680281</v>
      </c>
      <c r="AU383" s="53" t="n">
        <v>35.8177884118885</v>
      </c>
      <c r="AV383" s="53" t="n">
        <v>127.6590108</v>
      </c>
      <c r="AW383" s="53" t="n">
        <v>34.0852439354125</v>
      </c>
      <c r="AX383" s="53" t="n">
        <v>4.35250253464422</v>
      </c>
      <c r="AY383" s="53" t="n">
        <v>31.3520890780642</v>
      </c>
      <c r="AZ383" s="53" t="n">
        <v>210.9007643</v>
      </c>
      <c r="BA383" s="53" t="n">
        <v>29.5834278660563</v>
      </c>
      <c r="BB383" s="53" t="n">
        <v>7.19060962028192</v>
      </c>
      <c r="BC383" s="53" t="n">
        <v>22.9500903220823</v>
      </c>
      <c r="BD383" s="53" t="n">
        <v>168.8829767</v>
      </c>
      <c r="BE383" s="53" t="n">
        <v>32.7483563157758</v>
      </c>
      <c r="BF383" s="53" t="n">
        <v>5.75802349977955</v>
      </c>
      <c r="BG383" s="53" t="n">
        <v>29.5813105204029</v>
      </c>
      <c r="BH383" s="53" t="n">
        <v>314.4627312</v>
      </c>
      <c r="BI383" s="53" t="n">
        <v>28.0137639055341</v>
      </c>
      <c r="BJ383" s="53" t="n">
        <v>10.7215293775341</v>
      </c>
      <c r="BK383" s="53" t="n">
        <v>27.7995628964904</v>
      </c>
    </row>
    <row r="384">
      <c r="A384" s="53" t="s">
        <v>279</v>
      </c>
      <c r="B384" s="53" t="s">
        <v>280</v>
      </c>
      <c r="C384" s="53" t="s">
        <v>17</v>
      </c>
      <c r="D384" s="53" t="n">
        <v>512.394999</v>
      </c>
      <c r="E384" s="53" t="n">
        <v>11.5080003084042</v>
      </c>
      <c r="F384" s="53" t="n">
        <v>3.27408998707434</v>
      </c>
      <c r="G384" s="53" t="n">
        <v>11.3986344639124</v>
      </c>
      <c r="H384" s="53" t="n">
        <v>551.0541612</v>
      </c>
      <c r="I384" s="53" t="n">
        <v>12.2722935913442</v>
      </c>
      <c r="J384" s="53" t="n">
        <v>3.52111342819833</v>
      </c>
      <c r="K384" s="53" t="n">
        <v>12.1629924402565</v>
      </c>
      <c r="L384" s="53" t="n">
        <v>758.9137724</v>
      </c>
      <c r="M384" s="53" t="n">
        <v>11.1327109427925</v>
      </c>
      <c r="N384" s="53" t="n">
        <v>4.84929007526799</v>
      </c>
      <c r="O384" s="53" t="n">
        <v>10.8540639846971</v>
      </c>
      <c r="P384" s="53" t="n">
        <v>1375.1511202</v>
      </c>
      <c r="Q384" s="53" t="n">
        <v>10.3150575108837</v>
      </c>
      <c r="R384" s="53" t="n">
        <v>8.78690955639261</v>
      </c>
      <c r="S384" s="53" t="n">
        <v>7.96375943597281</v>
      </c>
      <c r="T384" s="53" t="n">
        <v>1489.7265685</v>
      </c>
      <c r="U384" s="53" t="n">
        <v>12.1340703494613</v>
      </c>
      <c r="V384" s="53" t="n">
        <v>9.51902116711421</v>
      </c>
      <c r="W384" s="53" t="n">
        <v>10.4248420392078</v>
      </c>
      <c r="X384" s="53" t="n">
        <v>1390.3428407</v>
      </c>
      <c r="Y384" s="53" t="n">
        <v>9.086925833486</v>
      </c>
      <c r="Z384" s="53" t="n">
        <v>8.88398126878745</v>
      </c>
      <c r="AA384" s="53" t="n">
        <v>9.09215093033918</v>
      </c>
      <c r="AB384" s="53" t="n">
        <v>1078.6031356</v>
      </c>
      <c r="AC384" s="53" t="n">
        <v>9.88928223196761</v>
      </c>
      <c r="AD384" s="53" t="n">
        <v>6.89203394488037</v>
      </c>
      <c r="AE384" s="53" t="n">
        <v>9.72166530274555</v>
      </c>
      <c r="AF384" s="53" t="n">
        <v>1189.7311462</v>
      </c>
      <c r="AG384" s="53" t="n">
        <v>9.1636277280594</v>
      </c>
      <c r="AH384" s="53" t="n">
        <v>7.60211719608118</v>
      </c>
      <c r="AI384" s="53" t="n">
        <v>8.05497641473226</v>
      </c>
      <c r="AJ384" s="53" t="n">
        <v>1174.7642518</v>
      </c>
      <c r="AK384" s="53" t="n">
        <v>11.7692189047803</v>
      </c>
      <c r="AL384" s="53" t="n">
        <v>7.50648207242018</v>
      </c>
      <c r="AM384" s="53" t="n">
        <v>10.3982460333565</v>
      </c>
      <c r="AN384" s="53" t="n">
        <v>1138.6322652</v>
      </c>
      <c r="AO384" s="53" t="n">
        <v>11.3469893972457</v>
      </c>
      <c r="AP384" s="53" t="n">
        <v>7.27560672084369</v>
      </c>
      <c r="AQ384" s="53" t="n">
        <v>10.4919101480276</v>
      </c>
      <c r="AR384" s="53" t="n">
        <v>1024.1253679</v>
      </c>
      <c r="AS384" s="53" t="n">
        <v>12.009542202277</v>
      </c>
      <c r="AT384" s="53" t="n">
        <v>6.54393313575298</v>
      </c>
      <c r="AU384" s="53" t="n">
        <v>11.2833889563116</v>
      </c>
      <c r="AV384" s="53" t="n">
        <v>1147.0767641</v>
      </c>
      <c r="AW384" s="53" t="n">
        <v>10.9124648623111</v>
      </c>
      <c r="AX384" s="53" t="n">
        <v>7.32956518911193</v>
      </c>
      <c r="AY384" s="53" t="n">
        <v>9.53319094003692</v>
      </c>
      <c r="AZ384" s="53" t="n">
        <v>871.1083578</v>
      </c>
      <c r="BA384" s="53" t="n">
        <v>14.7375745220957</v>
      </c>
      <c r="BB384" s="53" t="n">
        <v>5.56618850202664</v>
      </c>
      <c r="BC384" s="53" t="n">
        <v>14.02946339369</v>
      </c>
      <c r="BD384" s="53" t="n">
        <v>681.5408391</v>
      </c>
      <c r="BE384" s="53" t="n">
        <v>16.9652126849097</v>
      </c>
      <c r="BF384" s="53" t="n">
        <v>4.35489425430468</v>
      </c>
      <c r="BG384" s="53" t="n">
        <v>17.2581386216709</v>
      </c>
      <c r="BH384" s="53" t="n">
        <v>1266.8318454</v>
      </c>
      <c r="BI384" s="53" t="n">
        <v>13.450964379583</v>
      </c>
      <c r="BJ384" s="53" t="n">
        <v>8.09477350174342</v>
      </c>
      <c r="BK384" s="53" t="n">
        <v>13.0263599524636</v>
      </c>
    </row>
    <row r="385">
      <c r="A385" s="53" t="s">
        <v>281</v>
      </c>
      <c r="B385" s="53" t="s">
        <v>282</v>
      </c>
      <c r="C385" s="53" t="s">
        <v>16</v>
      </c>
      <c r="D385" s="53" t="n">
        <v>355.4595428</v>
      </c>
      <c r="E385" s="53" t="n">
        <v>57.8107465581257</v>
      </c>
      <c r="F385" s="53" t="n">
        <v>3.59108458592754</v>
      </c>
      <c r="G385" s="53" t="n">
        <v>53.6226112396066</v>
      </c>
      <c r="H385" s="53" t="n">
        <v>609.6772848</v>
      </c>
      <c r="I385" s="53" t="n">
        <v>28.5219425134388</v>
      </c>
      <c r="J385" s="53" t="n">
        <v>6.15935834100622</v>
      </c>
      <c r="K385" s="53" t="n">
        <v>23.6845074660926</v>
      </c>
      <c r="L385" s="53" t="n">
        <v>785.7856197</v>
      </c>
      <c r="M385" s="53" t="n">
        <v>25.2255129977751</v>
      </c>
      <c r="N385" s="53" t="n">
        <v>7.93851982287587</v>
      </c>
      <c r="O385" s="53" t="n">
        <v>19.3143575349205</v>
      </c>
      <c r="P385" s="53" t="n">
        <v>691.0789257</v>
      </c>
      <c r="Q385" s="53" t="n">
        <v>31.9371128745818</v>
      </c>
      <c r="R385" s="53" t="n">
        <v>6.98173091146123</v>
      </c>
      <c r="S385" s="53" t="n">
        <v>24.6414374942113</v>
      </c>
      <c r="T385" s="53" t="n">
        <v>878.5763446</v>
      </c>
      <c r="U385" s="53" t="n">
        <v>29.6854778187164</v>
      </c>
      <c r="V385" s="53" t="n">
        <v>8.87595236240096</v>
      </c>
      <c r="W385" s="53" t="n">
        <v>26.0123564789296</v>
      </c>
      <c r="X385" s="53" t="n">
        <v>963.0055733</v>
      </c>
      <c r="Y385" s="53" t="n">
        <v>22.001762257606</v>
      </c>
      <c r="Z385" s="53" t="n">
        <v>9.72891160326994</v>
      </c>
      <c r="AA385" s="53" t="n">
        <v>18.3495964331314</v>
      </c>
      <c r="AB385" s="53" t="n">
        <v>581.4696384</v>
      </c>
      <c r="AC385" s="53" t="n">
        <v>28.8967780526686</v>
      </c>
      <c r="AD385" s="53" t="n">
        <v>5.87438626403112</v>
      </c>
      <c r="AE385" s="53" t="n">
        <v>23.4159798475389</v>
      </c>
      <c r="AF385" s="53" t="n">
        <v>701.6025806</v>
      </c>
      <c r="AG385" s="53" t="n">
        <v>30.9515357654265</v>
      </c>
      <c r="AH385" s="53" t="n">
        <v>7.08804775022528</v>
      </c>
      <c r="AI385" s="53" t="n">
        <v>26.5893992452974</v>
      </c>
      <c r="AJ385" s="53" t="n">
        <v>614.7407399</v>
      </c>
      <c r="AK385" s="53" t="n">
        <v>29.0609510180166</v>
      </c>
      <c r="AL385" s="53" t="n">
        <v>6.21051267327682</v>
      </c>
      <c r="AM385" s="53" t="n">
        <v>24.0426517966219</v>
      </c>
      <c r="AN385" s="53" t="n">
        <v>586.3607373</v>
      </c>
      <c r="AO385" s="53" t="n">
        <v>29.752147377372</v>
      </c>
      <c r="AP385" s="53" t="n">
        <v>5.92379934133854</v>
      </c>
      <c r="AQ385" s="53" t="n">
        <v>26.1599964191294</v>
      </c>
      <c r="AR385" s="53" t="n">
        <v>828.3256609</v>
      </c>
      <c r="AS385" s="53" t="n">
        <v>22.8093494844775</v>
      </c>
      <c r="AT385" s="53" t="n">
        <v>8.36828711800795</v>
      </c>
      <c r="AU385" s="53" t="n">
        <v>17.9042579256175</v>
      </c>
      <c r="AV385" s="53" t="n">
        <v>505.8356765</v>
      </c>
      <c r="AW385" s="53" t="n">
        <v>24.4803670151274</v>
      </c>
      <c r="AX385" s="53" t="n">
        <v>5.11028255587848</v>
      </c>
      <c r="AY385" s="53" t="n">
        <v>22.6263968170783</v>
      </c>
      <c r="AZ385" s="53" t="n">
        <v>829.089597</v>
      </c>
      <c r="BA385" s="53" t="n">
        <v>20.6187675768674</v>
      </c>
      <c r="BB385" s="53" t="n">
        <v>8.37600489970466</v>
      </c>
      <c r="BC385" s="53" t="n">
        <v>16.6794848884803</v>
      </c>
      <c r="BD385" s="53" t="n">
        <v>286.3910564</v>
      </c>
      <c r="BE385" s="53" t="n">
        <v>33.6862854490435</v>
      </c>
      <c r="BF385" s="53" t="n">
        <v>2.89330960166178</v>
      </c>
      <c r="BG385" s="53" t="n">
        <v>27.3248893842795</v>
      </c>
      <c r="BH385" s="53" t="n">
        <v>680.9906115</v>
      </c>
      <c r="BI385" s="53" t="n">
        <v>21.7013416395829</v>
      </c>
      <c r="BJ385" s="53" t="n">
        <v>6.87981216893362</v>
      </c>
      <c r="BK385" s="53" t="n">
        <v>20.1406781086203</v>
      </c>
    </row>
    <row r="386">
      <c r="A386" s="53" t="s">
        <v>281</v>
      </c>
      <c r="B386" s="53" t="s">
        <v>282</v>
      </c>
      <c r="C386" s="53" t="s">
        <v>17</v>
      </c>
      <c r="D386" s="53" t="n">
        <v>2213.1317232</v>
      </c>
      <c r="E386" s="53" t="n">
        <v>15.4683711874138</v>
      </c>
      <c r="F386" s="53" t="n">
        <v>3.67394219110603</v>
      </c>
      <c r="G386" s="53" t="n">
        <v>14.2268882500905</v>
      </c>
      <c r="H386" s="53" t="n">
        <v>2791.7745926</v>
      </c>
      <c r="I386" s="53" t="n">
        <v>14.3377260378072</v>
      </c>
      <c r="J386" s="53" t="n">
        <v>4.6345268816537</v>
      </c>
      <c r="K386" s="53" t="n">
        <v>12.5559200238743</v>
      </c>
      <c r="L386" s="53" t="n">
        <v>2647.1712353</v>
      </c>
      <c r="M386" s="53" t="n">
        <v>14.4333180361867</v>
      </c>
      <c r="N386" s="53" t="n">
        <v>4.39447593041982</v>
      </c>
      <c r="O386" s="53" t="n">
        <v>12.2052190819031</v>
      </c>
      <c r="P386" s="53" t="n">
        <v>2920.0357702</v>
      </c>
      <c r="Q386" s="53" t="n">
        <v>15.1738476477415</v>
      </c>
      <c r="R386" s="53" t="n">
        <v>4.84744875472877</v>
      </c>
      <c r="S386" s="53" t="n">
        <v>12.9714636464621</v>
      </c>
      <c r="T386" s="53" t="n">
        <v>5146.3089596</v>
      </c>
      <c r="U386" s="53" t="n">
        <v>13.0704208855258</v>
      </c>
      <c r="V386" s="53" t="n">
        <v>8.54320663200433</v>
      </c>
      <c r="W386" s="53" t="n">
        <v>11.6082924352621</v>
      </c>
      <c r="X386" s="53" t="n">
        <v>4580.6407308</v>
      </c>
      <c r="Y386" s="53" t="n">
        <v>8.78915487303154</v>
      </c>
      <c r="Z386" s="53" t="n">
        <v>7.60416068631087</v>
      </c>
      <c r="AA386" s="53" t="n">
        <v>9.07703944767502</v>
      </c>
      <c r="AB386" s="53" t="n">
        <v>5264.356674</v>
      </c>
      <c r="AC386" s="53" t="n">
        <v>9.77766632833185</v>
      </c>
      <c r="AD386" s="53" t="n">
        <v>8.73917349378276</v>
      </c>
      <c r="AE386" s="53" t="n">
        <v>8.71657186163002</v>
      </c>
      <c r="AF386" s="53" t="n">
        <v>4951.4077308</v>
      </c>
      <c r="AG386" s="53" t="n">
        <v>9.44953860765638</v>
      </c>
      <c r="AH386" s="53" t="n">
        <v>8.21965795205889</v>
      </c>
      <c r="AI386" s="53" t="n">
        <v>8.90958990061613</v>
      </c>
      <c r="AJ386" s="53" t="n">
        <v>4140.4906243</v>
      </c>
      <c r="AK386" s="53" t="n">
        <v>10.6562105115153</v>
      </c>
      <c r="AL386" s="53" t="n">
        <v>6.87348296399618</v>
      </c>
      <c r="AM386" s="53" t="n">
        <v>10.147133293641</v>
      </c>
      <c r="AN386" s="53" t="n">
        <v>4713.6103424</v>
      </c>
      <c r="AO386" s="53" t="n">
        <v>12.3088541225804</v>
      </c>
      <c r="AP386" s="53" t="n">
        <v>7.82489886518703</v>
      </c>
      <c r="AQ386" s="53" t="n">
        <v>10.8916547308815</v>
      </c>
      <c r="AR386" s="53" t="n">
        <v>4430.9889696</v>
      </c>
      <c r="AS386" s="53" t="n">
        <v>11.1838832302448</v>
      </c>
      <c r="AT386" s="53" t="n">
        <v>7.35572905719346</v>
      </c>
      <c r="AU386" s="53" t="n">
        <v>10.1299157073998</v>
      </c>
      <c r="AV386" s="53" t="n">
        <v>4277.0339553</v>
      </c>
      <c r="AW386" s="53" t="n">
        <v>10.133506597304</v>
      </c>
      <c r="AX386" s="53" t="n">
        <v>7.10015374884658</v>
      </c>
      <c r="AY386" s="53" t="n">
        <v>9.1243190219274</v>
      </c>
      <c r="AZ386" s="53" t="n">
        <v>3614.8075984</v>
      </c>
      <c r="BA386" s="53" t="n">
        <v>11.2193583984599</v>
      </c>
      <c r="BB386" s="53" t="n">
        <v>6.00081504831977</v>
      </c>
      <c r="BC386" s="53" t="n">
        <v>10.443006733069</v>
      </c>
      <c r="BD386" s="53" t="n">
        <v>2503.2241411</v>
      </c>
      <c r="BE386" s="53" t="n">
        <v>12.3942566612009</v>
      </c>
      <c r="BF386" s="53" t="n">
        <v>4.15551441849326</v>
      </c>
      <c r="BG386" s="53" t="n">
        <v>12.6618347619518</v>
      </c>
      <c r="BH386" s="53" t="n">
        <v>6043.6273627</v>
      </c>
      <c r="BI386" s="53" t="n">
        <v>9.85153665427321</v>
      </c>
      <c r="BJ386" s="53" t="n">
        <v>10.0328133758986</v>
      </c>
      <c r="BK386" s="53" t="n">
        <v>10.6320706988835</v>
      </c>
    </row>
    <row r="387">
      <c r="A387" s="53" t="s">
        <v>283</v>
      </c>
      <c r="B387" s="53" t="s">
        <v>284</v>
      </c>
      <c r="C387" s="53" t="s">
        <v>16</v>
      </c>
      <c r="D387" s="53" t="n">
        <v>3616.4502597</v>
      </c>
      <c r="E387" s="53" t="n">
        <v>11.7665700113711</v>
      </c>
      <c r="F387" s="53" t="n">
        <v>7.45430159736294</v>
      </c>
      <c r="G387" s="53" t="n">
        <v>9.97243532133977</v>
      </c>
      <c r="H387" s="53" t="n">
        <v>4041.8556521</v>
      </c>
      <c r="I387" s="53" t="n">
        <v>9.61554055901723</v>
      </c>
      <c r="J387" s="53" t="n">
        <v>8.33115593473109</v>
      </c>
      <c r="K387" s="53" t="n">
        <v>7.42389998383332</v>
      </c>
      <c r="L387" s="53" t="n">
        <v>4754.5886929</v>
      </c>
      <c r="M387" s="53" t="n">
        <v>9.19750189327064</v>
      </c>
      <c r="N387" s="53" t="n">
        <v>9.80025592588361</v>
      </c>
      <c r="O387" s="53" t="n">
        <v>7.80717918412616</v>
      </c>
      <c r="P387" s="53" t="n">
        <v>4872.1935906</v>
      </c>
      <c r="Q387" s="53" t="n">
        <v>10.2568706133793</v>
      </c>
      <c r="R387" s="53" t="n">
        <v>10.0426655579341</v>
      </c>
      <c r="S387" s="53" t="n">
        <v>7.80225390290684</v>
      </c>
      <c r="T387" s="53" t="n">
        <v>4172.5978847</v>
      </c>
      <c r="U387" s="53" t="n">
        <v>10.6601297363626</v>
      </c>
      <c r="V387" s="53" t="n">
        <v>8.6006445114643</v>
      </c>
      <c r="W387" s="53" t="n">
        <v>9.30834822747319</v>
      </c>
      <c r="X387" s="53" t="n">
        <v>3880.1556517</v>
      </c>
      <c r="Y387" s="53" t="n">
        <v>11.4925217101334</v>
      </c>
      <c r="Z387" s="53" t="n">
        <v>7.99785657079202</v>
      </c>
      <c r="AA387" s="53" t="n">
        <v>9.92690963512857</v>
      </c>
      <c r="AB387" s="53" t="n">
        <v>3992.8048063</v>
      </c>
      <c r="AC387" s="53" t="n">
        <v>10.628203752755</v>
      </c>
      <c r="AD387" s="53" t="n">
        <v>8.23005132331878</v>
      </c>
      <c r="AE387" s="53" t="n">
        <v>8.4305178545973</v>
      </c>
      <c r="AF387" s="53" t="n">
        <v>3370.2534892</v>
      </c>
      <c r="AG387" s="53" t="n">
        <v>12.7575720224239</v>
      </c>
      <c r="AH387" s="53" t="n">
        <v>6.94683575439128</v>
      </c>
      <c r="AI387" s="53" t="n">
        <v>11.3995728844959</v>
      </c>
      <c r="AJ387" s="53" t="n">
        <v>2537.6699684</v>
      </c>
      <c r="AK387" s="53" t="n">
        <v>14.0909756596334</v>
      </c>
      <c r="AL387" s="53" t="n">
        <v>5.23069749080229</v>
      </c>
      <c r="AM387" s="53" t="n">
        <v>12.2359709852954</v>
      </c>
      <c r="AN387" s="53" t="n">
        <v>3250.7414779</v>
      </c>
      <c r="AO387" s="53" t="n">
        <v>11.8875354389668</v>
      </c>
      <c r="AP387" s="53" t="n">
        <v>6.70049514059515</v>
      </c>
      <c r="AQ387" s="53" t="n">
        <v>10.9879416810964</v>
      </c>
      <c r="AR387" s="53" t="n">
        <v>2236.8363229</v>
      </c>
      <c r="AS387" s="53" t="n">
        <v>13.4558560796875</v>
      </c>
      <c r="AT387" s="53" t="n">
        <v>4.61061299823217</v>
      </c>
      <c r="AU387" s="53" t="n">
        <v>12.0119265149116</v>
      </c>
      <c r="AV387" s="53" t="n">
        <v>2600.5127655</v>
      </c>
      <c r="AW387" s="53" t="n">
        <v>13.5249802272961</v>
      </c>
      <c r="AX387" s="53" t="n">
        <v>5.36023035567408</v>
      </c>
      <c r="AY387" s="53" t="n">
        <v>12.2970486588803</v>
      </c>
      <c r="AZ387" s="53" t="n">
        <v>2120.6816641</v>
      </c>
      <c r="BA387" s="53" t="n">
        <v>11.3499741877111</v>
      </c>
      <c r="BB387" s="53" t="n">
        <v>4.37119262840637</v>
      </c>
      <c r="BC387" s="53" t="n">
        <v>11.5811871211013</v>
      </c>
      <c r="BD387" s="53" t="n">
        <v>1556.3851034</v>
      </c>
      <c r="BE387" s="53" t="n">
        <v>14.6611484783069</v>
      </c>
      <c r="BF387" s="53" t="n">
        <v>3.20805296057049</v>
      </c>
      <c r="BG387" s="53" t="n">
        <v>14.1555511469969</v>
      </c>
      <c r="BH387" s="53" t="n">
        <v>1511.2168604</v>
      </c>
      <c r="BI387" s="53" t="n">
        <v>17.4348845354024</v>
      </c>
      <c r="BJ387" s="53" t="n">
        <v>3.11495124984133</v>
      </c>
      <c r="BK387" s="53" t="n">
        <v>17.7776536261052</v>
      </c>
    </row>
    <row r="388">
      <c r="A388" s="53" t="s">
        <v>283</v>
      </c>
      <c r="B388" s="53" t="s">
        <v>284</v>
      </c>
      <c r="C388" s="53" t="s">
        <v>17</v>
      </c>
      <c r="D388" s="53" t="n">
        <v>2197.5942324</v>
      </c>
      <c r="E388" s="53" t="n">
        <v>13.8799591844005</v>
      </c>
      <c r="F388" s="53" t="n">
        <v>7.16037351662666</v>
      </c>
      <c r="G388" s="53" t="n">
        <v>12.0086348212844</v>
      </c>
      <c r="H388" s="53" t="n">
        <v>2435.301498</v>
      </c>
      <c r="I388" s="53" t="n">
        <v>13.2632923074593</v>
      </c>
      <c r="J388" s="53" t="n">
        <v>7.93488993290481</v>
      </c>
      <c r="K388" s="53" t="n">
        <v>11.2404850077558</v>
      </c>
      <c r="L388" s="53" t="n">
        <v>2658.2096652</v>
      </c>
      <c r="M388" s="53" t="n">
        <v>14.4132069791539</v>
      </c>
      <c r="N388" s="53" t="n">
        <v>8.66118676856567</v>
      </c>
      <c r="O388" s="53" t="n">
        <v>12.6076156653814</v>
      </c>
      <c r="P388" s="53" t="n">
        <v>2683.5838033</v>
      </c>
      <c r="Q388" s="53" t="n">
        <v>12.8147319048765</v>
      </c>
      <c r="R388" s="53" t="n">
        <v>8.74386277115967</v>
      </c>
      <c r="S388" s="53" t="n">
        <v>10.8035051370229</v>
      </c>
      <c r="T388" s="53" t="n">
        <v>2841.6247228</v>
      </c>
      <c r="U388" s="53" t="n">
        <v>13.0146860218285</v>
      </c>
      <c r="V388" s="53" t="n">
        <v>9.25880406370906</v>
      </c>
      <c r="W388" s="53" t="n">
        <v>11.5454937478682</v>
      </c>
      <c r="X388" s="53" t="n">
        <v>3466.6958626</v>
      </c>
      <c r="Y388" s="53" t="n">
        <v>12.8022365511501</v>
      </c>
      <c r="Z388" s="53" t="n">
        <v>11.2954597708655</v>
      </c>
      <c r="AA388" s="53" t="n">
        <v>10.7658711536217</v>
      </c>
      <c r="AB388" s="53" t="n">
        <v>3013.1520847</v>
      </c>
      <c r="AC388" s="53" t="n">
        <v>15.2024404554919</v>
      </c>
      <c r="AD388" s="53" t="n">
        <v>9.81768793836515</v>
      </c>
      <c r="AE388" s="53" t="n">
        <v>11.8386225825802</v>
      </c>
      <c r="AF388" s="53" t="n">
        <v>2284.0573461</v>
      </c>
      <c r="AG388" s="53" t="n">
        <v>17.6353737723808</v>
      </c>
      <c r="AH388" s="53" t="n">
        <v>7.44209440047993</v>
      </c>
      <c r="AI388" s="53" t="n">
        <v>15.3860068237238</v>
      </c>
      <c r="AJ388" s="53" t="n">
        <v>2323.9131002</v>
      </c>
      <c r="AK388" s="53" t="n">
        <v>15.1094691223009</v>
      </c>
      <c r="AL388" s="53" t="n">
        <v>7.57195553768866</v>
      </c>
      <c r="AM388" s="53" t="n">
        <v>13.4846582023168</v>
      </c>
      <c r="AN388" s="53" t="n">
        <v>1657.3385778</v>
      </c>
      <c r="AO388" s="53" t="n">
        <v>19.5498870891147</v>
      </c>
      <c r="AP388" s="53" t="n">
        <v>5.4000702611977</v>
      </c>
      <c r="AQ388" s="53" t="n">
        <v>17.8399098046256</v>
      </c>
      <c r="AR388" s="53" t="n">
        <v>1280.3813133</v>
      </c>
      <c r="AS388" s="53" t="n">
        <v>20.0443651705897</v>
      </c>
      <c r="AT388" s="53" t="n">
        <v>4.1718386004884</v>
      </c>
      <c r="AU388" s="53" t="n">
        <v>19.2978241888172</v>
      </c>
      <c r="AV388" s="53" t="n">
        <v>1587.877277</v>
      </c>
      <c r="AW388" s="53" t="n">
        <v>16.338757601144</v>
      </c>
      <c r="AX388" s="53" t="n">
        <v>5.17374601473497</v>
      </c>
      <c r="AY388" s="53" t="n">
        <v>15.2157555620835</v>
      </c>
      <c r="AZ388" s="53" t="n">
        <v>1042.6203276</v>
      </c>
      <c r="BA388" s="53" t="n">
        <v>21.3446358836525</v>
      </c>
      <c r="BB388" s="53" t="n">
        <v>3.39714714917617</v>
      </c>
      <c r="BC388" s="53" t="n">
        <v>20.6250845660432</v>
      </c>
      <c r="BD388" s="53" t="n">
        <v>407.5135033</v>
      </c>
      <c r="BE388" s="53" t="n">
        <v>29.092413732349</v>
      </c>
      <c r="BF388" s="53" t="n">
        <v>1.32779238936679</v>
      </c>
      <c r="BG388" s="53" t="n">
        <v>28.9149679035688</v>
      </c>
      <c r="BH388" s="53" t="n">
        <v>811.1924986</v>
      </c>
      <c r="BI388" s="53" t="n">
        <v>25.7209038584111</v>
      </c>
      <c r="BJ388" s="53" t="n">
        <v>2.64309088467084</v>
      </c>
      <c r="BK388" s="53" t="n">
        <v>23.3068360507875</v>
      </c>
    </row>
    <row r="389">
      <c r="A389" s="53" t="s">
        <v>285</v>
      </c>
      <c r="B389" s="53" t="s">
        <v>286</v>
      </c>
      <c r="C389" s="53" t="s">
        <v>16</v>
      </c>
      <c r="D389" s="53" t="n">
        <v>1357.4335007</v>
      </c>
      <c r="E389" s="53" t="n">
        <v>18.7723539275525</v>
      </c>
      <c r="F389" s="53" t="n">
        <v>6.2756671500549</v>
      </c>
      <c r="G389" s="53" t="n">
        <v>13.7770383798485</v>
      </c>
      <c r="H389" s="53" t="n">
        <v>2358.2548657</v>
      </c>
      <c r="I389" s="53" t="n">
        <v>16.0469395318068</v>
      </c>
      <c r="J389" s="53" t="n">
        <v>10.902650173654</v>
      </c>
      <c r="K389" s="53" t="n">
        <v>11.7267696263448</v>
      </c>
      <c r="L389" s="53" t="n">
        <v>1978.7783017</v>
      </c>
      <c r="M389" s="53" t="n">
        <v>15.6900235865893</v>
      </c>
      <c r="N389" s="53" t="n">
        <v>9.14825954922752</v>
      </c>
      <c r="O389" s="53" t="n">
        <v>11.1673697879669</v>
      </c>
      <c r="P389" s="53" t="n">
        <v>1931.5071635</v>
      </c>
      <c r="Q389" s="53" t="n">
        <v>16.0697826962162</v>
      </c>
      <c r="R389" s="53" t="n">
        <v>8.9297162990466</v>
      </c>
      <c r="S389" s="53" t="n">
        <v>10.6386642704269</v>
      </c>
      <c r="T389" s="53" t="n">
        <v>2078.1378753</v>
      </c>
      <c r="U389" s="53" t="n">
        <v>16.5443922106943</v>
      </c>
      <c r="V389" s="53" t="n">
        <v>9.60761730912031</v>
      </c>
      <c r="W389" s="53" t="n">
        <v>12.3498422024059</v>
      </c>
      <c r="X389" s="53" t="n">
        <v>1883.9483223</v>
      </c>
      <c r="Y389" s="53" t="n">
        <v>16.7278205783775</v>
      </c>
      <c r="Z389" s="53" t="n">
        <v>8.70984294447003</v>
      </c>
      <c r="AA389" s="53" t="n">
        <v>12.4054337437324</v>
      </c>
      <c r="AB389" s="53" t="n">
        <v>1495.2644174</v>
      </c>
      <c r="AC389" s="53" t="n">
        <v>16.1371960303353</v>
      </c>
      <c r="AD389" s="53" t="n">
        <v>6.91288507325342</v>
      </c>
      <c r="AE389" s="53" t="n">
        <v>12.2994691307392</v>
      </c>
      <c r="AF389" s="53" t="n">
        <v>1851.20136</v>
      </c>
      <c r="AG389" s="53" t="n">
        <v>15.564863534152</v>
      </c>
      <c r="AH389" s="53" t="n">
        <v>8.5584476566241</v>
      </c>
      <c r="AI389" s="53" t="n">
        <v>13.0921867151693</v>
      </c>
      <c r="AJ389" s="53" t="n">
        <v>1568.7873548</v>
      </c>
      <c r="AK389" s="53" t="n">
        <v>17.3708579498834</v>
      </c>
      <c r="AL389" s="53" t="n">
        <v>7.2527952661128</v>
      </c>
      <c r="AM389" s="53" t="n">
        <v>13.7973107775902</v>
      </c>
      <c r="AN389" s="53" t="n">
        <v>1307.8777255</v>
      </c>
      <c r="AO389" s="53" t="n">
        <v>17.6810437128392</v>
      </c>
      <c r="AP389" s="53" t="n">
        <v>6.04656159876434</v>
      </c>
      <c r="AQ389" s="53" t="n">
        <v>12.3478195152178</v>
      </c>
      <c r="AR389" s="53" t="n">
        <v>1143.7859111</v>
      </c>
      <c r="AS389" s="53" t="n">
        <v>17.5877330719662</v>
      </c>
      <c r="AT389" s="53" t="n">
        <v>5.28793466883227</v>
      </c>
      <c r="AU389" s="53" t="n">
        <v>14.7998579289944</v>
      </c>
      <c r="AV389" s="53" t="n">
        <v>663.120922</v>
      </c>
      <c r="AW389" s="53" t="n">
        <v>19.672593403815</v>
      </c>
      <c r="AX389" s="53" t="n">
        <v>3.06573116440953</v>
      </c>
      <c r="AY389" s="53" t="n">
        <v>18.0123089956563</v>
      </c>
      <c r="AZ389" s="53" t="n">
        <v>743.9045583</v>
      </c>
      <c r="BA389" s="53" t="n">
        <v>21.7444809205191</v>
      </c>
      <c r="BB389" s="53" t="n">
        <v>3.43920891660031</v>
      </c>
      <c r="BC389" s="53" t="n">
        <v>18.7132011091497</v>
      </c>
      <c r="BD389" s="53" t="n">
        <v>515.9771794</v>
      </c>
      <c r="BE389" s="53" t="n">
        <v>23.2676151484938</v>
      </c>
      <c r="BF389" s="53" t="n">
        <v>2.38545831767725</v>
      </c>
      <c r="BG389" s="53" t="n">
        <v>21.4045515155881</v>
      </c>
      <c r="BH389" s="53" t="n">
        <v>752.1272424</v>
      </c>
      <c r="BI389" s="53" t="n">
        <v>22.7571037296821</v>
      </c>
      <c r="BJ389" s="53" t="n">
        <v>3.4772239121526</v>
      </c>
      <c r="BK389" s="53" t="n">
        <v>21.2532801836646</v>
      </c>
    </row>
    <row r="390">
      <c r="A390" s="53" t="s">
        <v>285</v>
      </c>
      <c r="B390" s="53" t="s">
        <v>286</v>
      </c>
      <c r="C390" s="53" t="s">
        <v>17</v>
      </c>
      <c r="D390" s="53" t="n">
        <v>2534.254095</v>
      </c>
      <c r="E390" s="53" t="n">
        <v>12.2461551748313</v>
      </c>
      <c r="F390" s="53" t="n">
        <v>7.07676871761857</v>
      </c>
      <c r="G390" s="53" t="n">
        <v>10.8138295979284</v>
      </c>
      <c r="H390" s="53" t="n">
        <v>3057.411996</v>
      </c>
      <c r="I390" s="53" t="n">
        <v>10.4614318068685</v>
      </c>
      <c r="J390" s="53" t="n">
        <v>8.5376591135249</v>
      </c>
      <c r="K390" s="53" t="n">
        <v>8.41407145376515</v>
      </c>
      <c r="L390" s="53" t="n">
        <v>3017.8672424</v>
      </c>
      <c r="M390" s="53" t="n">
        <v>11.90172326625</v>
      </c>
      <c r="N390" s="53" t="n">
        <v>8.42723250879945</v>
      </c>
      <c r="O390" s="53" t="n">
        <v>9.55450964172239</v>
      </c>
      <c r="P390" s="53" t="n">
        <v>2767.7679646</v>
      </c>
      <c r="Q390" s="53" t="n">
        <v>10.7516603605997</v>
      </c>
      <c r="R390" s="53" t="n">
        <v>7.72884368152046</v>
      </c>
      <c r="S390" s="53" t="n">
        <v>8.94830995518357</v>
      </c>
      <c r="T390" s="53" t="n">
        <v>3310.5869968</v>
      </c>
      <c r="U390" s="53" t="n">
        <v>10.5554912814475</v>
      </c>
      <c r="V390" s="53" t="n">
        <v>9.24463673241457</v>
      </c>
      <c r="W390" s="53" t="n">
        <v>9.51022339605451</v>
      </c>
      <c r="X390" s="53" t="n">
        <v>3226.0414455</v>
      </c>
      <c r="Y390" s="53" t="n">
        <v>9.95519460773581</v>
      </c>
      <c r="Z390" s="53" t="n">
        <v>9.0085478122727</v>
      </c>
      <c r="AA390" s="53" t="n">
        <v>9.14455950316684</v>
      </c>
      <c r="AB390" s="53" t="n">
        <v>3145.3866798</v>
      </c>
      <c r="AC390" s="53" t="n">
        <v>10.3211088048823</v>
      </c>
      <c r="AD390" s="53" t="n">
        <v>8.78332370236252</v>
      </c>
      <c r="AE390" s="53" t="n">
        <v>9.32157431127426</v>
      </c>
      <c r="AF390" s="53" t="n">
        <v>3501.5448919</v>
      </c>
      <c r="AG390" s="53" t="n">
        <v>11.2743530881905</v>
      </c>
      <c r="AH390" s="53" t="n">
        <v>9.7778764186371</v>
      </c>
      <c r="AI390" s="53" t="n">
        <v>9.39891438174661</v>
      </c>
      <c r="AJ390" s="53" t="n">
        <v>2926.6015979</v>
      </c>
      <c r="AK390" s="53" t="n">
        <v>11.3577313273669</v>
      </c>
      <c r="AL390" s="53" t="n">
        <v>8.17237808861121</v>
      </c>
      <c r="AM390" s="53" t="n">
        <v>10.1938989863904</v>
      </c>
      <c r="AN390" s="53" t="n">
        <v>1766.8194151</v>
      </c>
      <c r="AO390" s="53" t="n">
        <v>13.3104645247221</v>
      </c>
      <c r="AP390" s="53" t="n">
        <v>4.93374851051027</v>
      </c>
      <c r="AQ390" s="53" t="n">
        <v>12.3058552270078</v>
      </c>
      <c r="AR390" s="53" t="n">
        <v>2266.7408834</v>
      </c>
      <c r="AS390" s="53" t="n">
        <v>12.2863676235059</v>
      </c>
      <c r="AT390" s="53" t="n">
        <v>6.32975241363562</v>
      </c>
      <c r="AU390" s="53" t="n">
        <v>10.8061349800899</v>
      </c>
      <c r="AV390" s="53" t="n">
        <v>1290.8123841</v>
      </c>
      <c r="AW390" s="53" t="n">
        <v>16.3127792501413</v>
      </c>
      <c r="AX390" s="53" t="n">
        <v>3.6045243916686</v>
      </c>
      <c r="AY390" s="53" t="n">
        <v>16.3636444170758</v>
      </c>
      <c r="AZ390" s="53" t="n">
        <v>1222.555491</v>
      </c>
      <c r="BA390" s="53" t="n">
        <v>13.3753558034487</v>
      </c>
      <c r="BB390" s="53" t="n">
        <v>3.41392067643541</v>
      </c>
      <c r="BC390" s="53" t="n">
        <v>13.225854760087</v>
      </c>
      <c r="BD390" s="53" t="n">
        <v>804.5529692</v>
      </c>
      <c r="BE390" s="53" t="n">
        <v>20.1432325868053</v>
      </c>
      <c r="BF390" s="53" t="n">
        <v>2.24667104034084</v>
      </c>
      <c r="BG390" s="53" t="n">
        <v>19.3468143951264</v>
      </c>
      <c r="BH390" s="53" t="n">
        <v>971.9492536</v>
      </c>
      <c r="BI390" s="53" t="n">
        <v>16.6056109234013</v>
      </c>
      <c r="BJ390" s="53" t="n">
        <v>2.71411619164778</v>
      </c>
      <c r="BK390" s="53" t="n">
        <v>15.988218146002</v>
      </c>
    </row>
    <row r="391">
      <c r="A391" s="53" t="s">
        <v>287</v>
      </c>
      <c r="B391" s="53" t="s">
        <v>288</v>
      </c>
      <c r="C391" s="53" t="s">
        <v>16</v>
      </c>
      <c r="D391" s="53" t="n">
        <v>72.2103097</v>
      </c>
      <c r="E391" s="53" t="n">
        <v>35.0488190205592</v>
      </c>
      <c r="F391" s="53" t="n">
        <v>3.78346192027238</v>
      </c>
      <c r="G391" s="53" t="n">
        <v>28.2899839385941</v>
      </c>
      <c r="H391" s="53" t="n">
        <v>95.3351144</v>
      </c>
      <c r="I391" s="53" t="n">
        <v>37.7421653160074</v>
      </c>
      <c r="J391" s="53" t="n">
        <v>4.99508694112707</v>
      </c>
      <c r="K391" s="53" t="n">
        <v>30.2014194645385</v>
      </c>
      <c r="L391" s="53" t="n">
        <v>197.0927319</v>
      </c>
      <c r="M391" s="53" t="n">
        <v>33.5892495848416</v>
      </c>
      <c r="N391" s="53" t="n">
        <v>10.3266811761937</v>
      </c>
      <c r="O391" s="53" t="n">
        <v>23.8743560358435</v>
      </c>
      <c r="P391" s="53" t="n">
        <v>100.2646004</v>
      </c>
      <c r="Q391" s="53" t="n">
        <v>40.5980134383693</v>
      </c>
      <c r="R391" s="53" t="n">
        <v>5.25336754738676</v>
      </c>
      <c r="S391" s="53" t="n">
        <v>33.5759426640363</v>
      </c>
      <c r="T391" s="53" t="n">
        <v>244.077513</v>
      </c>
      <c r="U391" s="53" t="n">
        <v>29.230627423282</v>
      </c>
      <c r="V391" s="53" t="n">
        <v>12.7884505670565</v>
      </c>
      <c r="W391" s="53" t="n">
        <v>19.8767200396498</v>
      </c>
      <c r="X391" s="53" t="n">
        <v>181.1142866</v>
      </c>
      <c r="Y391" s="53" t="n">
        <v>29.0172975491002</v>
      </c>
      <c r="Z391" s="53" t="n">
        <v>9.489489927619</v>
      </c>
      <c r="AA391" s="53" t="n">
        <v>20.9552891253505</v>
      </c>
      <c r="AB391" s="53" t="n">
        <v>112.5945472</v>
      </c>
      <c r="AC391" s="53" t="n">
        <v>38.8887480023704</v>
      </c>
      <c r="AD391" s="53" t="n">
        <v>5.89939557843374</v>
      </c>
      <c r="AE391" s="53" t="n">
        <v>32.3760442453858</v>
      </c>
      <c r="AF391" s="53" t="n">
        <v>143.1224853</v>
      </c>
      <c r="AG391" s="53" t="n">
        <v>28.8135113857502</v>
      </c>
      <c r="AH391" s="53" t="n">
        <v>7.49890805505427</v>
      </c>
      <c r="AI391" s="53" t="n">
        <v>25.6439835249344</v>
      </c>
      <c r="AJ391" s="53" t="n">
        <v>98.2371174</v>
      </c>
      <c r="AK391" s="53" t="n">
        <v>41.2881982189034</v>
      </c>
      <c r="AL391" s="53" t="n">
        <v>5.14713749857006</v>
      </c>
      <c r="AM391" s="53" t="n">
        <v>33.5839122514247</v>
      </c>
      <c r="AN391" s="53" t="n">
        <v>127.2448661</v>
      </c>
      <c r="AO391" s="53" t="n">
        <v>34.6761173040448</v>
      </c>
      <c r="AP391" s="53" t="n">
        <v>6.66699959381988</v>
      </c>
      <c r="AQ391" s="53" t="n">
        <v>26.6760110246565</v>
      </c>
      <c r="AR391" s="53" t="n">
        <v>158.4983289</v>
      </c>
      <c r="AS391" s="53" t="n">
        <v>32.6670273666688</v>
      </c>
      <c r="AT391" s="53" t="n">
        <v>8.30452596466232</v>
      </c>
      <c r="AU391" s="53" t="n">
        <v>25.321599745764</v>
      </c>
      <c r="AV391" s="53" t="n">
        <v>85.4693343</v>
      </c>
      <c r="AW391" s="53" t="n">
        <v>31.4920860499272</v>
      </c>
      <c r="AX391" s="53" t="n">
        <v>4.47816901794953</v>
      </c>
      <c r="AY391" s="53" t="n">
        <v>23.1450279613178</v>
      </c>
      <c r="AZ391" s="53" t="n">
        <v>93.34298</v>
      </c>
      <c r="BA391" s="53" t="n">
        <v>33.9033765439799</v>
      </c>
      <c r="BB391" s="53" t="n">
        <v>4.8907089835504</v>
      </c>
      <c r="BC391" s="53" t="n">
        <v>26.848522919516</v>
      </c>
      <c r="BD391" s="53" t="n">
        <v>69.6715263</v>
      </c>
      <c r="BE391" s="53" t="n">
        <v>32.0588472414121</v>
      </c>
      <c r="BF391" s="53" t="n">
        <v>3.65044226757147</v>
      </c>
      <c r="BG391" s="53" t="n">
        <v>31.5760645324742</v>
      </c>
      <c r="BH391" s="53" t="n">
        <v>130.3019374</v>
      </c>
      <c r="BI391" s="53" t="n">
        <v>29.0766092468756</v>
      </c>
      <c r="BJ391" s="53" t="n">
        <v>6.82717496073301</v>
      </c>
      <c r="BK391" s="53" t="n">
        <v>22.2202896817158</v>
      </c>
    </row>
    <row r="392">
      <c r="A392" s="53" t="s">
        <v>287</v>
      </c>
      <c r="B392" s="53" t="s">
        <v>288</v>
      </c>
      <c r="C392" s="53" t="s">
        <v>17</v>
      </c>
      <c r="D392" s="53" t="n">
        <v>682.5476173</v>
      </c>
      <c r="E392" s="53" t="n">
        <v>14.2820474717915</v>
      </c>
      <c r="F392" s="53" t="n">
        <v>3.97722056261201</v>
      </c>
      <c r="G392" s="53" t="n">
        <v>13.5138417601048</v>
      </c>
      <c r="H392" s="53" t="n">
        <v>781.7158681</v>
      </c>
      <c r="I392" s="53" t="n">
        <v>12.3964176333611</v>
      </c>
      <c r="J392" s="53" t="n">
        <v>4.55507622607507</v>
      </c>
      <c r="K392" s="53" t="n">
        <v>11.3471928619057</v>
      </c>
      <c r="L392" s="53" t="n">
        <v>957.098359</v>
      </c>
      <c r="M392" s="53" t="n">
        <v>10.2250303616432</v>
      </c>
      <c r="N392" s="53" t="n">
        <v>5.57703400813998</v>
      </c>
      <c r="O392" s="53" t="n">
        <v>9.1774994084744</v>
      </c>
      <c r="P392" s="53" t="n">
        <v>1237.4997818</v>
      </c>
      <c r="Q392" s="53" t="n">
        <v>12.7240934897444</v>
      </c>
      <c r="R392" s="53" t="n">
        <v>7.21093950612907</v>
      </c>
      <c r="S392" s="53" t="n">
        <v>10.7800025856989</v>
      </c>
      <c r="T392" s="53" t="n">
        <v>1446.1581049</v>
      </c>
      <c r="U392" s="53" t="n">
        <v>9.74771960332592</v>
      </c>
      <c r="V392" s="53" t="n">
        <v>8.42679632279524</v>
      </c>
      <c r="W392" s="53" t="n">
        <v>8.44575429340638</v>
      </c>
      <c r="X392" s="53" t="n">
        <v>1590.8507944</v>
      </c>
      <c r="Y392" s="53" t="n">
        <v>8.02966559991031</v>
      </c>
      <c r="Z392" s="53" t="n">
        <v>9.26992393082276</v>
      </c>
      <c r="AA392" s="53" t="n">
        <v>7.90892904136073</v>
      </c>
      <c r="AB392" s="53" t="n">
        <v>1285.2029786</v>
      </c>
      <c r="AC392" s="53" t="n">
        <v>8.36617960611953</v>
      </c>
      <c r="AD392" s="53" t="n">
        <v>7.4889071239281</v>
      </c>
      <c r="AE392" s="53" t="n">
        <v>8.68345434764182</v>
      </c>
      <c r="AF392" s="53" t="n">
        <v>1358.5248965</v>
      </c>
      <c r="AG392" s="53" t="n">
        <v>10.4293731561364</v>
      </c>
      <c r="AH392" s="53" t="n">
        <v>7.91615561497932</v>
      </c>
      <c r="AI392" s="53" t="n">
        <v>9.9157621144462</v>
      </c>
      <c r="AJ392" s="53" t="n">
        <v>1317.9093293</v>
      </c>
      <c r="AK392" s="53" t="n">
        <v>9.25987979061537</v>
      </c>
      <c r="AL392" s="53" t="n">
        <v>7.67948777681589</v>
      </c>
      <c r="AM392" s="53" t="n">
        <v>8.60544281612542</v>
      </c>
      <c r="AN392" s="53" t="n">
        <v>1219.7242038</v>
      </c>
      <c r="AO392" s="53" t="n">
        <v>10.2576675775843</v>
      </c>
      <c r="AP392" s="53" t="n">
        <v>7.1073608069409</v>
      </c>
      <c r="AQ392" s="53" t="n">
        <v>8.68817580275884</v>
      </c>
      <c r="AR392" s="53" t="n">
        <v>1636.9761646</v>
      </c>
      <c r="AS392" s="53" t="n">
        <v>10.5579222537233</v>
      </c>
      <c r="AT392" s="53" t="n">
        <v>9.53869751696935</v>
      </c>
      <c r="AU392" s="53" t="n">
        <v>8.679242483501</v>
      </c>
      <c r="AV392" s="53" t="n">
        <v>1268.0725485</v>
      </c>
      <c r="AW392" s="53" t="n">
        <v>9.2096304071291</v>
      </c>
      <c r="AX392" s="53" t="n">
        <v>7.38908771629524</v>
      </c>
      <c r="AY392" s="53" t="n">
        <v>9.10190447657874</v>
      </c>
      <c r="AZ392" s="53" t="n">
        <v>735.1484486</v>
      </c>
      <c r="BA392" s="53" t="n">
        <v>10.8053893204984</v>
      </c>
      <c r="BB392" s="53" t="n">
        <v>4.2837268085563</v>
      </c>
      <c r="BC392" s="53" t="n">
        <v>10.4752551225804</v>
      </c>
      <c r="BD392" s="53" t="n">
        <v>522.5524903</v>
      </c>
      <c r="BE392" s="53" t="n">
        <v>12.7061239959142</v>
      </c>
      <c r="BF392" s="53" t="n">
        <v>3.0449253016025</v>
      </c>
      <c r="BG392" s="53" t="n">
        <v>13.5585272110848</v>
      </c>
      <c r="BH392" s="53" t="n">
        <v>1121.4407331</v>
      </c>
      <c r="BI392" s="53" t="n">
        <v>9.06309619991572</v>
      </c>
      <c r="BJ392" s="53" t="n">
        <v>6.53466077733827</v>
      </c>
      <c r="BK392" s="53" t="n">
        <v>9.83333589171297</v>
      </c>
    </row>
    <row r="393">
      <c r="A393" s="53" t="s">
        <v>289</v>
      </c>
      <c r="B393" s="53" t="s">
        <v>290</v>
      </c>
      <c r="C393" s="53" t="s">
        <v>16</v>
      </c>
      <c r="D393" s="53" t="n">
        <v>451.4137185</v>
      </c>
      <c r="E393" s="53" t="n">
        <v>36.178603679392</v>
      </c>
      <c r="F393" s="53" t="n">
        <v>9.49678593171856</v>
      </c>
      <c r="G393" s="53" t="n">
        <v>28.9796186684429</v>
      </c>
      <c r="H393" s="53" t="n">
        <v>308.2835148</v>
      </c>
      <c r="I393" s="53" t="n">
        <v>26.9972249301132</v>
      </c>
      <c r="J393" s="53" t="n">
        <v>6.48563042359864</v>
      </c>
      <c r="K393" s="53" t="n">
        <v>15.8753194058416</v>
      </c>
      <c r="L393" s="53" t="n">
        <v>303.6395432</v>
      </c>
      <c r="M393" s="53" t="n">
        <v>28.017971618346</v>
      </c>
      <c r="N393" s="53" t="n">
        <v>6.38793112393019</v>
      </c>
      <c r="O393" s="53" t="n">
        <v>20.977214665853</v>
      </c>
      <c r="P393" s="53" t="n">
        <v>383.1025016</v>
      </c>
      <c r="Q393" s="53" t="n">
        <v>29.7154504102153</v>
      </c>
      <c r="R393" s="53" t="n">
        <v>8.05966300645572</v>
      </c>
      <c r="S393" s="53" t="n">
        <v>20.5394160267462</v>
      </c>
      <c r="T393" s="53" t="n">
        <v>644.7488545</v>
      </c>
      <c r="U393" s="53" t="n">
        <v>27.5780513838205</v>
      </c>
      <c r="V393" s="53" t="n">
        <v>13.5641465909664</v>
      </c>
      <c r="W393" s="53" t="n">
        <v>15.6899519803998</v>
      </c>
      <c r="X393" s="53" t="n">
        <v>559.0753923</v>
      </c>
      <c r="Y393" s="53" t="n">
        <v>25.9586445739658</v>
      </c>
      <c r="Z393" s="53" t="n">
        <v>11.7617588982615</v>
      </c>
      <c r="AA393" s="53" t="n">
        <v>17.1137122803005</v>
      </c>
      <c r="AB393" s="53" t="n">
        <v>343.3892656</v>
      </c>
      <c r="AC393" s="53" t="n">
        <v>19.6727562224631</v>
      </c>
      <c r="AD393" s="53" t="n">
        <v>7.22418086337633</v>
      </c>
      <c r="AE393" s="53" t="n">
        <v>18.3802325353465</v>
      </c>
      <c r="AF393" s="53" t="n">
        <v>301.0369928</v>
      </c>
      <c r="AG393" s="53" t="n">
        <v>28.3013372705729</v>
      </c>
      <c r="AH393" s="53" t="n">
        <v>6.33317899077075</v>
      </c>
      <c r="AI393" s="53" t="n">
        <v>17.8921126792696</v>
      </c>
      <c r="AJ393" s="53" t="n">
        <v>253.1138257</v>
      </c>
      <c r="AK393" s="53" t="n">
        <v>33.1717472235803</v>
      </c>
      <c r="AL393" s="53" t="n">
        <v>5.32497733347292</v>
      </c>
      <c r="AM393" s="53" t="n">
        <v>28.9841389026733</v>
      </c>
      <c r="AN393" s="53" t="n">
        <v>279.1707813</v>
      </c>
      <c r="AO393" s="53" t="n">
        <v>29.6560265715478</v>
      </c>
      <c r="AP393" s="53" t="n">
        <v>5.87316033993486</v>
      </c>
      <c r="AQ393" s="53" t="n">
        <v>22.8266947043823</v>
      </c>
      <c r="AR393" s="53" t="n">
        <v>163.6821316</v>
      </c>
      <c r="AS393" s="53" t="n">
        <v>39.8808945019613</v>
      </c>
      <c r="AT393" s="53" t="n">
        <v>3.44352442326714</v>
      </c>
      <c r="AU393" s="53" t="n">
        <v>37.08134611614</v>
      </c>
      <c r="AV393" s="53" t="n">
        <v>279.5179487</v>
      </c>
      <c r="AW393" s="53" t="n">
        <v>26.2263936544655</v>
      </c>
      <c r="AX393" s="53" t="n">
        <v>5.88046400472207</v>
      </c>
      <c r="AY393" s="53" t="n">
        <v>22.2825483646609</v>
      </c>
      <c r="AZ393" s="53" t="n">
        <v>180.090027</v>
      </c>
      <c r="BA393" s="53" t="n">
        <v>29.6158149300313</v>
      </c>
      <c r="BB393" s="53" t="n">
        <v>3.78871169564692</v>
      </c>
      <c r="BC393" s="53" t="n">
        <v>26.1757468938017</v>
      </c>
      <c r="BD393" s="53" t="n">
        <v>101.3288041</v>
      </c>
      <c r="BE393" s="53" t="n">
        <v>39.9649618711187</v>
      </c>
      <c r="BF393" s="53" t="n">
        <v>2.13174283770631</v>
      </c>
      <c r="BG393" s="53" t="n">
        <v>30.4619619427878</v>
      </c>
      <c r="BH393" s="53" t="n">
        <v>201.7382122</v>
      </c>
      <c r="BI393" s="53" t="n">
        <v>23.4300618905866</v>
      </c>
      <c r="BJ393" s="53" t="n">
        <v>4.24414353617172</v>
      </c>
      <c r="BK393" s="53" t="n">
        <v>25.4293187316014</v>
      </c>
    </row>
    <row r="394">
      <c r="A394" s="53" t="s">
        <v>289</v>
      </c>
      <c r="B394" s="53" t="s">
        <v>290</v>
      </c>
      <c r="C394" s="53" t="s">
        <v>17</v>
      </c>
      <c r="D394" s="53" t="n">
        <v>960.0878181</v>
      </c>
      <c r="E394" s="53" t="n">
        <v>13.2051753635639</v>
      </c>
      <c r="F394" s="53" t="n">
        <v>4.09215490620048</v>
      </c>
      <c r="G394" s="53" t="n">
        <v>11.9221077490586</v>
      </c>
      <c r="H394" s="53" t="n">
        <v>709.2834518</v>
      </c>
      <c r="I394" s="53" t="n">
        <v>15.5127547482665</v>
      </c>
      <c r="J394" s="53" t="n">
        <v>3.02315861367159</v>
      </c>
      <c r="K394" s="53" t="n">
        <v>14.8049034653681</v>
      </c>
      <c r="L394" s="53" t="n">
        <v>639.2919541</v>
      </c>
      <c r="M394" s="53" t="n">
        <v>16.1178838024232</v>
      </c>
      <c r="N394" s="53" t="n">
        <v>2.72483585058083</v>
      </c>
      <c r="O394" s="53" t="n">
        <v>14.1528567934783</v>
      </c>
      <c r="P394" s="53" t="n">
        <v>1236.4582953</v>
      </c>
      <c r="Q394" s="53" t="n">
        <v>11.3119105047775</v>
      </c>
      <c r="R394" s="53" t="n">
        <v>5.27012090356214</v>
      </c>
      <c r="S394" s="53" t="n">
        <v>10.3420344058797</v>
      </c>
      <c r="T394" s="53" t="n">
        <v>2134.6903477</v>
      </c>
      <c r="U394" s="53" t="n">
        <v>9.96275695807527</v>
      </c>
      <c r="V394" s="53" t="n">
        <v>9.09862974498183</v>
      </c>
      <c r="W394" s="53" t="n">
        <v>9.23760131077248</v>
      </c>
      <c r="X394" s="53" t="n">
        <v>2727.3657256</v>
      </c>
      <c r="Y394" s="53" t="n">
        <v>8.52575575123984</v>
      </c>
      <c r="Z394" s="53" t="n">
        <v>11.6247730932616</v>
      </c>
      <c r="AA394" s="53" t="n">
        <v>6.9521288819665</v>
      </c>
      <c r="AB394" s="53" t="n">
        <v>2599.3728806</v>
      </c>
      <c r="AC394" s="53" t="n">
        <v>9.39880153907475</v>
      </c>
      <c r="AD394" s="53" t="n">
        <v>11.0792328429313</v>
      </c>
      <c r="AE394" s="53" t="n">
        <v>8.20643761854857</v>
      </c>
      <c r="AF394" s="53" t="n">
        <v>2575.4719285</v>
      </c>
      <c r="AG394" s="53" t="n">
        <v>8.63780234939727</v>
      </c>
      <c r="AH394" s="53" t="n">
        <v>10.9773604969282</v>
      </c>
      <c r="AI394" s="53" t="n">
        <v>7.23923678384718</v>
      </c>
      <c r="AJ394" s="53" t="n">
        <v>2209.0520866</v>
      </c>
      <c r="AK394" s="53" t="n">
        <v>11.6043191928289</v>
      </c>
      <c r="AL394" s="53" t="n">
        <v>9.41557966241276</v>
      </c>
      <c r="AM394" s="53" t="n">
        <v>9.78034545632483</v>
      </c>
      <c r="AN394" s="53" t="n">
        <v>1701.4176606</v>
      </c>
      <c r="AO394" s="53" t="n">
        <v>8.86557640162879</v>
      </c>
      <c r="AP394" s="53" t="n">
        <v>7.25190393634934</v>
      </c>
      <c r="AQ394" s="53" t="n">
        <v>8.2191011852237</v>
      </c>
      <c r="AR394" s="53" t="n">
        <v>1318.8513335</v>
      </c>
      <c r="AS394" s="53" t="n">
        <v>10.7533607693009</v>
      </c>
      <c r="AT394" s="53" t="n">
        <v>5.62130239878634</v>
      </c>
      <c r="AU394" s="53" t="n">
        <v>10.6337426218959</v>
      </c>
      <c r="AV394" s="53" t="n">
        <v>1328.8978793</v>
      </c>
      <c r="AW394" s="53" t="n">
        <v>10.116408853192</v>
      </c>
      <c r="AX394" s="53" t="n">
        <v>5.66412350422146</v>
      </c>
      <c r="AY394" s="53" t="n">
        <v>9.32237547453205</v>
      </c>
      <c r="AZ394" s="53" t="n">
        <v>1105.6161068</v>
      </c>
      <c r="BA394" s="53" t="n">
        <v>12.0433245613614</v>
      </c>
      <c r="BB394" s="53" t="n">
        <v>4.71243597775204</v>
      </c>
      <c r="BC394" s="53" t="n">
        <v>11.5447886502908</v>
      </c>
      <c r="BD394" s="53" t="n">
        <v>824.2623912</v>
      </c>
      <c r="BE394" s="53" t="n">
        <v>10.9941094842347</v>
      </c>
      <c r="BF394" s="53" t="n">
        <v>3.51323006557958</v>
      </c>
      <c r="BG394" s="53" t="n">
        <v>10.3308491422227</v>
      </c>
      <c r="BH394" s="53" t="n">
        <v>1391.5486281</v>
      </c>
      <c r="BI394" s="53" t="n">
        <v>11.0809901853985</v>
      </c>
      <c r="BJ394" s="53" t="n">
        <v>5.93115800278058</v>
      </c>
      <c r="BK394" s="53" t="n">
        <v>11.2738477408324</v>
      </c>
    </row>
    <row r="395">
      <c r="A395" s="53" t="s">
        <v>291</v>
      </c>
      <c r="B395" s="53" t="s">
        <v>292</v>
      </c>
      <c r="C395" s="53" t="s">
        <v>16</v>
      </c>
      <c r="D395" s="53" t="n">
        <v>1932.4876992</v>
      </c>
      <c r="E395" s="53" t="n">
        <v>12.8311508221872</v>
      </c>
      <c r="F395" s="53" t="n">
        <v>6.96417371634053</v>
      </c>
      <c r="G395" s="53" t="n">
        <v>11.2002733729279</v>
      </c>
      <c r="H395" s="53" t="n">
        <v>2979.7512642</v>
      </c>
      <c r="I395" s="53" t="n">
        <v>12.8456951528227</v>
      </c>
      <c r="J395" s="53" t="n">
        <v>10.7382341651979</v>
      </c>
      <c r="K395" s="53" t="n">
        <v>8.74239372700347</v>
      </c>
      <c r="L395" s="53" t="n">
        <v>3326.4523907</v>
      </c>
      <c r="M395" s="53" t="n">
        <v>10.5960673511157</v>
      </c>
      <c r="N395" s="53" t="n">
        <v>11.9876531775913</v>
      </c>
      <c r="O395" s="53" t="n">
        <v>6.78502534176338</v>
      </c>
      <c r="P395" s="53" t="n">
        <v>2195.8865683</v>
      </c>
      <c r="Q395" s="53" t="n">
        <v>13.4956791699306</v>
      </c>
      <c r="R395" s="53" t="n">
        <v>7.91339346136629</v>
      </c>
      <c r="S395" s="53" t="n">
        <v>11.0763936370082</v>
      </c>
      <c r="T395" s="53" t="n">
        <v>2624.6484417</v>
      </c>
      <c r="U395" s="53" t="n">
        <v>13.0890564552265</v>
      </c>
      <c r="V395" s="53" t="n">
        <v>9.45853766618442</v>
      </c>
      <c r="W395" s="53" t="n">
        <v>10.1183843614558</v>
      </c>
      <c r="X395" s="53" t="n">
        <v>2231.4704092</v>
      </c>
      <c r="Y395" s="53" t="n">
        <v>14.5346490825446</v>
      </c>
      <c r="Z395" s="53" t="n">
        <v>8.04162819715519</v>
      </c>
      <c r="AA395" s="53" t="n">
        <v>11.8075253075147</v>
      </c>
      <c r="AB395" s="53" t="n">
        <v>2514.6642184</v>
      </c>
      <c r="AC395" s="53" t="n">
        <v>11.2523915584866</v>
      </c>
      <c r="AD395" s="53" t="n">
        <v>9.06218366225722</v>
      </c>
      <c r="AE395" s="53" t="n">
        <v>9.65654600559548</v>
      </c>
      <c r="AF395" s="53" t="n">
        <v>1996.7401274</v>
      </c>
      <c r="AG395" s="53" t="n">
        <v>11.9943538092483</v>
      </c>
      <c r="AH395" s="53" t="n">
        <v>7.19572244592196</v>
      </c>
      <c r="AI395" s="53" t="n">
        <v>10.5972278765079</v>
      </c>
      <c r="AJ395" s="53" t="n">
        <v>1711.5212491</v>
      </c>
      <c r="AK395" s="53" t="n">
        <v>12.4145236805377</v>
      </c>
      <c r="AL395" s="53" t="n">
        <v>6.16786916826163</v>
      </c>
      <c r="AM395" s="53" t="n">
        <v>11.4849720852964</v>
      </c>
      <c r="AN395" s="53" t="n">
        <v>1442.2835429</v>
      </c>
      <c r="AO395" s="53" t="n">
        <v>13.676403075568</v>
      </c>
      <c r="AP395" s="53" t="n">
        <v>5.19760780114293</v>
      </c>
      <c r="AQ395" s="53" t="n">
        <v>10.8476140567835</v>
      </c>
      <c r="AR395" s="53" t="n">
        <v>1084.4416699</v>
      </c>
      <c r="AS395" s="53" t="n">
        <v>14.7778997093869</v>
      </c>
      <c r="AT395" s="53" t="n">
        <v>3.90804048975238</v>
      </c>
      <c r="AU395" s="53" t="n">
        <v>14.8127929810209</v>
      </c>
      <c r="AV395" s="53" t="n">
        <v>935.264262</v>
      </c>
      <c r="AW395" s="53" t="n">
        <v>20.7402703506898</v>
      </c>
      <c r="AX395" s="53" t="n">
        <v>3.37044463152308</v>
      </c>
      <c r="AY395" s="53" t="n">
        <v>21.192136998082</v>
      </c>
      <c r="AZ395" s="53" t="n">
        <v>975.3736115</v>
      </c>
      <c r="BA395" s="53" t="n">
        <v>21.2105707360651</v>
      </c>
      <c r="BB395" s="53" t="n">
        <v>3.51498810141582</v>
      </c>
      <c r="BC395" s="53" t="n">
        <v>20.4917895662867</v>
      </c>
      <c r="BD395" s="53" t="n">
        <v>764.1264304</v>
      </c>
      <c r="BE395" s="53" t="n">
        <v>19.7517814089518</v>
      </c>
      <c r="BF395" s="53" t="n">
        <v>2.75370922399959</v>
      </c>
      <c r="BG395" s="53" t="n">
        <v>19.5878441590841</v>
      </c>
      <c r="BH395" s="53" t="n">
        <v>1033.8756894</v>
      </c>
      <c r="BI395" s="53" t="n">
        <v>20.8685143855157</v>
      </c>
      <c r="BJ395" s="53" t="n">
        <v>3.72581409188973</v>
      </c>
      <c r="BK395" s="53" t="n">
        <v>21.6603706651427</v>
      </c>
    </row>
    <row r="396">
      <c r="A396" s="53" t="s">
        <v>291</v>
      </c>
      <c r="B396" s="53" t="s">
        <v>292</v>
      </c>
      <c r="C396" s="53" t="s">
        <v>17</v>
      </c>
      <c r="D396" s="53" t="n">
        <v>2204.6832789</v>
      </c>
      <c r="E396" s="53" t="n">
        <v>10.6581115244101</v>
      </c>
      <c r="F396" s="53" t="n">
        <v>6.88791059373569</v>
      </c>
      <c r="G396" s="53" t="n">
        <v>9.44314012899037</v>
      </c>
      <c r="H396" s="53" t="n">
        <v>2810.8057791</v>
      </c>
      <c r="I396" s="53" t="n">
        <v>10.4611188169595</v>
      </c>
      <c r="J396" s="53" t="n">
        <v>8.78156925672159</v>
      </c>
      <c r="K396" s="53" t="n">
        <v>8.42109192698677</v>
      </c>
      <c r="L396" s="53" t="n">
        <v>2828.8195889</v>
      </c>
      <c r="M396" s="53" t="n">
        <v>12.5142943385593</v>
      </c>
      <c r="N396" s="53" t="n">
        <v>8.83784832072251</v>
      </c>
      <c r="O396" s="53" t="n">
        <v>10.375641958918</v>
      </c>
      <c r="P396" s="53" t="n">
        <v>2964.4683274</v>
      </c>
      <c r="Q396" s="53" t="n">
        <v>9.66117072869416</v>
      </c>
      <c r="R396" s="53" t="n">
        <v>9.26164451488932</v>
      </c>
      <c r="S396" s="53" t="n">
        <v>7.43774222681073</v>
      </c>
      <c r="T396" s="53" t="n">
        <v>3162.9966624</v>
      </c>
      <c r="U396" s="53" t="n">
        <v>9.91323612173148</v>
      </c>
      <c r="V396" s="53" t="n">
        <v>9.88189025943249</v>
      </c>
      <c r="W396" s="53" t="n">
        <v>8.17576856046882</v>
      </c>
      <c r="X396" s="53" t="n">
        <v>3106.7008193</v>
      </c>
      <c r="Y396" s="53" t="n">
        <v>9.01761128699359</v>
      </c>
      <c r="Z396" s="53" t="n">
        <v>9.70600978817258</v>
      </c>
      <c r="AA396" s="53" t="n">
        <v>8.72477313299878</v>
      </c>
      <c r="AB396" s="53" t="n">
        <v>2673.5692702</v>
      </c>
      <c r="AC396" s="53" t="n">
        <v>11.0519104162191</v>
      </c>
      <c r="AD396" s="53" t="n">
        <v>8.3528125221165</v>
      </c>
      <c r="AE396" s="53" t="n">
        <v>9.68528118080084</v>
      </c>
      <c r="AF396" s="53" t="n">
        <v>2182.7250853</v>
      </c>
      <c r="AG396" s="53" t="n">
        <v>11.6983393016534</v>
      </c>
      <c r="AH396" s="53" t="n">
        <v>6.81930841592437</v>
      </c>
      <c r="AI396" s="53" t="n">
        <v>10.1466735622534</v>
      </c>
      <c r="AJ396" s="53" t="n">
        <v>2284.3630576</v>
      </c>
      <c r="AK396" s="53" t="n">
        <v>12.1713738318537</v>
      </c>
      <c r="AL396" s="53" t="n">
        <v>7.1368475712448</v>
      </c>
      <c r="AM396" s="53" t="n">
        <v>9.92087406214307</v>
      </c>
      <c r="AN396" s="53" t="n">
        <v>1738.412232</v>
      </c>
      <c r="AO396" s="53" t="n">
        <v>13.1376737962542</v>
      </c>
      <c r="AP396" s="53" t="n">
        <v>5.43117832101797</v>
      </c>
      <c r="AQ396" s="53" t="n">
        <v>12.7908554644199</v>
      </c>
      <c r="AR396" s="53" t="n">
        <v>1975.1083207</v>
      </c>
      <c r="AS396" s="53" t="n">
        <v>11.9369921700158</v>
      </c>
      <c r="AT396" s="53" t="n">
        <v>6.17066843846739</v>
      </c>
      <c r="AU396" s="53" t="n">
        <v>10.8130021025451</v>
      </c>
      <c r="AV396" s="53" t="n">
        <v>1481.4579286</v>
      </c>
      <c r="AW396" s="53" t="n">
        <v>11.2573191400456</v>
      </c>
      <c r="AX396" s="53" t="n">
        <v>4.62839712998091</v>
      </c>
      <c r="AY396" s="53" t="n">
        <v>11.5941233737256</v>
      </c>
      <c r="AZ396" s="53" t="n">
        <v>674.5977772</v>
      </c>
      <c r="BA396" s="53" t="n">
        <v>19.011561912168</v>
      </c>
      <c r="BB396" s="53" t="n">
        <v>2.10759033760386</v>
      </c>
      <c r="BC396" s="53" t="n">
        <v>18.5847792990368</v>
      </c>
      <c r="BD396" s="53" t="n">
        <v>741.1783679</v>
      </c>
      <c r="BE396" s="53" t="n">
        <v>20.4102748972726</v>
      </c>
      <c r="BF396" s="53" t="n">
        <v>2.31560259968647</v>
      </c>
      <c r="BG396" s="53" t="n">
        <v>20.7066495398338</v>
      </c>
      <c r="BH396" s="53" t="n">
        <v>1178.1259329</v>
      </c>
      <c r="BI396" s="53" t="n">
        <v>16.7611436720834</v>
      </c>
      <c r="BJ396" s="53" t="n">
        <v>3.68072193028354</v>
      </c>
      <c r="BK396" s="53" t="n">
        <v>17.4261023678771</v>
      </c>
    </row>
    <row r="397">
      <c r="A397" s="53" t="s">
        <v>293</v>
      </c>
      <c r="B397" s="53" t="s">
        <v>294</v>
      </c>
      <c r="C397" s="53" t="s">
        <v>16</v>
      </c>
      <c r="D397" s="53" t="n">
        <v>425.6919323</v>
      </c>
      <c r="E397" s="53" t="n">
        <v>68.9430323596839</v>
      </c>
      <c r="F397" s="53" t="n">
        <v>7.79793486119858</v>
      </c>
      <c r="G397" s="53" t="n">
        <v>44.4325366013868</v>
      </c>
      <c r="H397" s="53" t="n">
        <v>239.5611419</v>
      </c>
      <c r="I397" s="53" t="n">
        <v>59.2708071281307</v>
      </c>
      <c r="J397" s="53" t="n">
        <v>4.38834292610941</v>
      </c>
      <c r="K397" s="53" t="n">
        <v>34.755934501475</v>
      </c>
      <c r="L397" s="53" t="n">
        <v>454.9860897</v>
      </c>
      <c r="M397" s="53" t="n">
        <v>42.7354866073931</v>
      </c>
      <c r="N397" s="53" t="n">
        <v>8.33455280926416</v>
      </c>
      <c r="O397" s="53" t="n">
        <v>22.739611992448</v>
      </c>
      <c r="P397" s="53" t="n">
        <v>205.0393129</v>
      </c>
      <c r="Q397" s="53" t="n">
        <v>42.8475448197141</v>
      </c>
      <c r="R397" s="53" t="n">
        <v>3.75596313827326</v>
      </c>
      <c r="S397" s="53" t="n">
        <v>22.370641208688</v>
      </c>
      <c r="T397" s="53" t="n">
        <v>322.7412495</v>
      </c>
      <c r="U397" s="53" t="n">
        <v>55.014586333568</v>
      </c>
      <c r="V397" s="53" t="n">
        <v>5.91205763995833</v>
      </c>
      <c r="W397" s="53" t="n">
        <v>42.6602606214379</v>
      </c>
      <c r="X397" s="53" t="n">
        <v>628.0879062</v>
      </c>
      <c r="Y397" s="53" t="n">
        <v>48.2633769854492</v>
      </c>
      <c r="Z397" s="53" t="n">
        <v>11.5054766323421</v>
      </c>
      <c r="AA397" s="53" t="n">
        <v>20.9940143428876</v>
      </c>
      <c r="AB397" s="53" t="n">
        <v>493.0474921</v>
      </c>
      <c r="AC397" s="53" t="n">
        <v>41.1009125204282</v>
      </c>
      <c r="AD397" s="53" t="n">
        <v>9.03177141765419</v>
      </c>
      <c r="AE397" s="53" t="n">
        <v>19.2827157736922</v>
      </c>
      <c r="AF397" s="53" t="n">
        <v>238.934498</v>
      </c>
      <c r="AG397" s="53" t="n">
        <v>47.3404827639813</v>
      </c>
      <c r="AH397" s="53" t="n">
        <v>4.37686390115593</v>
      </c>
      <c r="AI397" s="53" t="n">
        <v>29.5733033896877</v>
      </c>
      <c r="AJ397" s="53" t="n">
        <v>499.4640534</v>
      </c>
      <c r="AK397" s="53" t="n">
        <v>34.4059328777792</v>
      </c>
      <c r="AL397" s="53" t="n">
        <v>9.14931164628842</v>
      </c>
      <c r="AM397" s="53" t="n">
        <v>32.3205347007166</v>
      </c>
      <c r="AN397" s="53" t="n">
        <v>327.4608882</v>
      </c>
      <c r="AO397" s="53" t="n">
        <v>61.0597789913604</v>
      </c>
      <c r="AP397" s="53" t="n">
        <v>5.99851320173547</v>
      </c>
      <c r="AQ397" s="53" t="n">
        <v>51.6826881340956</v>
      </c>
      <c r="AR397" s="53" t="n">
        <v>366.4913435</v>
      </c>
      <c r="AS397" s="53" t="n">
        <v>37.5044227322693</v>
      </c>
      <c r="AT397" s="53" t="n">
        <v>6.71348317165689</v>
      </c>
      <c r="AU397" s="53" t="n">
        <v>21.2455565342515</v>
      </c>
      <c r="AV397" s="53" t="n">
        <v>386.3794734</v>
      </c>
      <c r="AW397" s="53" t="n">
        <v>51.1284695250414</v>
      </c>
      <c r="AX397" s="53" t="n">
        <v>7.0777990764318</v>
      </c>
      <c r="AY397" s="53" t="n">
        <v>38.8355992787849</v>
      </c>
      <c r="AZ397" s="53" t="n">
        <v>278.8478391</v>
      </c>
      <c r="BA397" s="53" t="n">
        <v>34.5364094680328</v>
      </c>
      <c r="BB397" s="53" t="n">
        <v>5.10800680139595</v>
      </c>
      <c r="BC397" s="53" t="n">
        <v>34.2897565876491</v>
      </c>
      <c r="BD397" s="53" t="n">
        <v>268.2146057</v>
      </c>
      <c r="BE397" s="53" t="n">
        <v>31.6365191192667</v>
      </c>
      <c r="BF397" s="53" t="n">
        <v>4.91322448318493</v>
      </c>
      <c r="BG397" s="53" t="n">
        <v>36.9568107064192</v>
      </c>
      <c r="BH397" s="53" t="n">
        <v>324.0863912</v>
      </c>
      <c r="BI397" s="53" t="n">
        <v>30.816350848644</v>
      </c>
      <c r="BJ397" s="53" t="n">
        <v>5.93669829335058</v>
      </c>
      <c r="BK397" s="53" t="n">
        <v>41.4657716062369</v>
      </c>
    </row>
    <row r="398">
      <c r="A398" s="53" t="s">
        <v>293</v>
      </c>
      <c r="B398" s="53" t="s">
        <v>294</v>
      </c>
      <c r="C398" s="53" t="s">
        <v>17</v>
      </c>
      <c r="D398" s="53" t="n">
        <v>2329.5538823</v>
      </c>
      <c r="E398" s="53" t="n">
        <v>15.0890472446824</v>
      </c>
      <c r="F398" s="53" t="n">
        <v>3.21295770175637</v>
      </c>
      <c r="G398" s="53" t="n">
        <v>13.766566742678</v>
      </c>
      <c r="H398" s="53" t="n">
        <v>3094.7693031</v>
      </c>
      <c r="I398" s="53" t="n">
        <v>19.0851347756056</v>
      </c>
      <c r="J398" s="53" t="n">
        <v>4.26835495976472</v>
      </c>
      <c r="K398" s="53" t="n">
        <v>16.9447659863238</v>
      </c>
      <c r="L398" s="53" t="n">
        <v>2463.4376494</v>
      </c>
      <c r="M398" s="53" t="n">
        <v>16.9801441489791</v>
      </c>
      <c r="N398" s="53" t="n">
        <v>3.39761231906851</v>
      </c>
      <c r="O398" s="53" t="n">
        <v>15.4907881583762</v>
      </c>
      <c r="P398" s="53" t="n">
        <v>3733.8023488</v>
      </c>
      <c r="Q398" s="53" t="n">
        <v>11.2756455998204</v>
      </c>
      <c r="R398" s="53" t="n">
        <v>5.1497194825855</v>
      </c>
      <c r="S398" s="53" t="n">
        <v>10.2290519140027</v>
      </c>
      <c r="T398" s="53" t="n">
        <v>6280.4170909</v>
      </c>
      <c r="U398" s="53" t="n">
        <v>10.226221571153</v>
      </c>
      <c r="V398" s="53" t="n">
        <v>8.66205096854287</v>
      </c>
      <c r="W398" s="53" t="n">
        <v>9.79326566108208</v>
      </c>
      <c r="X398" s="53" t="n">
        <v>8790.350489</v>
      </c>
      <c r="Y398" s="53" t="n">
        <v>9.58091744142951</v>
      </c>
      <c r="Z398" s="53" t="n">
        <v>12.1237909624506</v>
      </c>
      <c r="AA398" s="53" t="n">
        <v>8.71177268607875</v>
      </c>
      <c r="AB398" s="53" t="n">
        <v>10172.4923317</v>
      </c>
      <c r="AC398" s="53" t="n">
        <v>7.38839921711915</v>
      </c>
      <c r="AD398" s="53" t="n">
        <v>14.0300629367388</v>
      </c>
      <c r="AE398" s="53" t="n">
        <v>7.83056523774794</v>
      </c>
      <c r="AF398" s="53" t="n">
        <v>8219.6065729</v>
      </c>
      <c r="AG398" s="53" t="n">
        <v>7.56202874999759</v>
      </c>
      <c r="AH398" s="53" t="n">
        <v>11.3366118914288</v>
      </c>
      <c r="AI398" s="53" t="n">
        <v>7.50283788084286</v>
      </c>
      <c r="AJ398" s="53" t="n">
        <v>6964.9588665</v>
      </c>
      <c r="AK398" s="53" t="n">
        <v>7.59970218162639</v>
      </c>
      <c r="AL398" s="53" t="n">
        <v>9.60618185420262</v>
      </c>
      <c r="AM398" s="53" t="n">
        <v>7.06868147132165</v>
      </c>
      <c r="AN398" s="53" t="n">
        <v>4321.4791792</v>
      </c>
      <c r="AO398" s="53" t="n">
        <v>11.1646270925381</v>
      </c>
      <c r="AP398" s="53" t="n">
        <v>5.9602526978607</v>
      </c>
      <c r="AQ398" s="53" t="n">
        <v>9.77777700787886</v>
      </c>
      <c r="AR398" s="53" t="n">
        <v>3794.6263828</v>
      </c>
      <c r="AS398" s="53" t="n">
        <v>11.5750735579319</v>
      </c>
      <c r="AT398" s="53" t="n">
        <v>5.23360895600659</v>
      </c>
      <c r="AU398" s="53" t="n">
        <v>10.2250858051841</v>
      </c>
      <c r="AV398" s="53" t="n">
        <v>3513.2364733</v>
      </c>
      <c r="AW398" s="53" t="n">
        <v>8.88049834770727</v>
      </c>
      <c r="AX398" s="53" t="n">
        <v>4.84551152508048</v>
      </c>
      <c r="AY398" s="53" t="n">
        <v>8.24654474114491</v>
      </c>
      <c r="AZ398" s="53" t="n">
        <v>2750.338897</v>
      </c>
      <c r="BA398" s="53" t="n">
        <v>12.4233729656086</v>
      </c>
      <c r="BB398" s="53" t="n">
        <v>3.79331107500792</v>
      </c>
      <c r="BC398" s="53" t="n">
        <v>11.6091819828686</v>
      </c>
      <c r="BD398" s="53" t="n">
        <v>2606.0722841</v>
      </c>
      <c r="BE398" s="53" t="n">
        <v>13.7564572592348</v>
      </c>
      <c r="BF398" s="53" t="n">
        <v>3.5943362719157</v>
      </c>
      <c r="BG398" s="53" t="n">
        <v>12.3455213892085</v>
      </c>
      <c r="BH398" s="53" t="n">
        <v>3469.8240326</v>
      </c>
      <c r="BI398" s="53" t="n">
        <v>11.1252243174194</v>
      </c>
      <c r="BJ398" s="53" t="n">
        <v>4.78563639758981</v>
      </c>
      <c r="BK398" s="53" t="n">
        <v>10.1539447260333</v>
      </c>
    </row>
    <row r="399">
      <c r="A399" s="53" t="s">
        <v>295</v>
      </c>
      <c r="B399" s="53" t="s">
        <v>296</v>
      </c>
      <c r="C399" s="53" t="s">
        <v>16</v>
      </c>
      <c r="D399" s="53" t="n">
        <v>22.5854502</v>
      </c>
      <c r="E399" s="53" t="n">
        <v>100</v>
      </c>
      <c r="F399" s="53" t="n">
        <v>1.88408779935274</v>
      </c>
      <c r="G399" s="53" t="n">
        <v>94.1773931506176</v>
      </c>
      <c r="H399" s="53"/>
      <c r="I399" s="53"/>
      <c r="J399" s="53"/>
      <c r="K399" s="53"/>
      <c r="L399" s="53" t="n">
        <v>81.0325488</v>
      </c>
      <c r="M399" s="53" t="n">
        <v>76.9689040940127</v>
      </c>
      <c r="N399" s="53" t="n">
        <v>6.75976946186954</v>
      </c>
      <c r="O399" s="53" t="n">
        <v>68.8016423213357</v>
      </c>
      <c r="P399" s="53" t="n">
        <v>42.083019</v>
      </c>
      <c r="Q399" s="53" t="n">
        <v>70.4914331728656</v>
      </c>
      <c r="R399" s="53" t="n">
        <v>3.51058322750766</v>
      </c>
      <c r="S399" s="53" t="n">
        <v>72.7853863880529</v>
      </c>
      <c r="T399" s="53" t="n">
        <v>107.2293389</v>
      </c>
      <c r="U399" s="53" t="n">
        <v>62.8911578241593</v>
      </c>
      <c r="V399" s="53" t="n">
        <v>8.94511676168182</v>
      </c>
      <c r="W399" s="53" t="n">
        <v>54.4695476415967</v>
      </c>
      <c r="X399" s="53" t="n">
        <v>84.8237799</v>
      </c>
      <c r="Y399" s="53" t="n">
        <v>57.0265103607334</v>
      </c>
      <c r="Z399" s="53" t="n">
        <v>7.0760355622476</v>
      </c>
      <c r="AA399" s="53" t="n">
        <v>54.8198126576543</v>
      </c>
      <c r="AB399" s="53" t="n">
        <v>78.3866283</v>
      </c>
      <c r="AC399" s="53" t="n">
        <v>57.2562723082705</v>
      </c>
      <c r="AD399" s="53" t="n">
        <v>6.53904565570396</v>
      </c>
      <c r="AE399" s="53" t="n">
        <v>50.7707345222656</v>
      </c>
      <c r="AF399" s="53" t="n">
        <v>144.4563675</v>
      </c>
      <c r="AG399" s="53" t="n">
        <v>52.2068048075427</v>
      </c>
      <c r="AH399" s="53" t="n">
        <v>12.0506112180826</v>
      </c>
      <c r="AI399" s="53" t="n">
        <v>41.4151072191163</v>
      </c>
      <c r="AJ399" s="53" t="n">
        <v>22.5854502</v>
      </c>
      <c r="AK399" s="53" t="n">
        <v>100</v>
      </c>
      <c r="AL399" s="53" t="n">
        <v>1.88408779935274</v>
      </c>
      <c r="AM399" s="53" t="n">
        <v>94.1773931506177</v>
      </c>
      <c r="AN399" s="53" t="n">
        <v>52.05106</v>
      </c>
      <c r="AO399" s="53" t="n">
        <v>70.7674970399056</v>
      </c>
      <c r="AP399" s="53" t="n">
        <v>4.34212141980581</v>
      </c>
      <c r="AQ399" s="53" t="n">
        <v>61.5521181447096</v>
      </c>
      <c r="AR399" s="53" t="n">
        <v>111.7466496</v>
      </c>
      <c r="AS399" s="53" t="n">
        <v>64.0971230132255</v>
      </c>
      <c r="AT399" s="53" t="n">
        <v>9.32195272910281</v>
      </c>
      <c r="AU399" s="53" t="n">
        <v>48.8697723373458</v>
      </c>
      <c r="AV399" s="53" t="n">
        <v>56.5878542</v>
      </c>
      <c r="AW399" s="53" t="n">
        <v>70.441198135799</v>
      </c>
      <c r="AX399" s="53" t="n">
        <v>4.72058270902971</v>
      </c>
      <c r="AY399" s="53" t="n">
        <v>68.7144997038016</v>
      </c>
      <c r="AZ399" s="53" t="n">
        <v>70.292331</v>
      </c>
      <c r="BA399" s="53" t="n">
        <v>57.4484854081887</v>
      </c>
      <c r="BB399" s="53" t="n">
        <v>5.8638159546257</v>
      </c>
      <c r="BC399" s="53" t="n">
        <v>62.5584044074708</v>
      </c>
      <c r="BD399" s="53" t="n">
        <v>105.6256312</v>
      </c>
      <c r="BE399" s="53" t="n">
        <v>58.6212213340374</v>
      </c>
      <c r="BF399" s="53" t="n">
        <v>8.81133478768787</v>
      </c>
      <c r="BG399" s="53" t="n">
        <v>53.9197384815194</v>
      </c>
      <c r="BH399" s="53" t="n">
        <v>219.2611156</v>
      </c>
      <c r="BI399" s="53" t="n">
        <v>57.7012443181116</v>
      </c>
      <c r="BJ399" s="53" t="n">
        <v>18.2908549139494</v>
      </c>
      <c r="BK399" s="53" t="n">
        <v>41.0981624131187</v>
      </c>
    </row>
    <row r="400">
      <c r="A400" s="53" t="s">
        <v>295</v>
      </c>
      <c r="B400" s="53" t="s">
        <v>296</v>
      </c>
      <c r="C400" s="53" t="s">
        <v>17</v>
      </c>
      <c r="D400" s="53" t="n">
        <v>2821.3044435</v>
      </c>
      <c r="E400" s="53" t="n">
        <v>13.2488407522264</v>
      </c>
      <c r="F400" s="53" t="n">
        <v>3.66778275527197</v>
      </c>
      <c r="G400" s="53" t="n">
        <v>11.9229582049703</v>
      </c>
      <c r="H400" s="53" t="n">
        <v>4115.2325556</v>
      </c>
      <c r="I400" s="53" t="n">
        <v>11.5361723412959</v>
      </c>
      <c r="J400" s="53" t="n">
        <v>5.34992919184529</v>
      </c>
      <c r="K400" s="53" t="n">
        <v>9.28980213325009</v>
      </c>
      <c r="L400" s="53" t="n">
        <v>3339.8449984</v>
      </c>
      <c r="M400" s="53" t="n">
        <v>10.2178060494581</v>
      </c>
      <c r="N400" s="53" t="n">
        <v>4.34190146286241</v>
      </c>
      <c r="O400" s="53" t="n">
        <v>9.17977878602734</v>
      </c>
      <c r="P400" s="53" t="n">
        <v>3394.545024</v>
      </c>
      <c r="Q400" s="53" t="n">
        <v>10.6168461501263</v>
      </c>
      <c r="R400" s="53" t="n">
        <v>4.4130131825036</v>
      </c>
      <c r="S400" s="53" t="n">
        <v>9.74773193630663</v>
      </c>
      <c r="T400" s="53" t="n">
        <v>3726.1426159</v>
      </c>
      <c r="U400" s="53" t="n">
        <v>8.86253000224187</v>
      </c>
      <c r="V400" s="53" t="n">
        <v>4.84410027488124</v>
      </c>
      <c r="W400" s="53" t="n">
        <v>8.82589339907544</v>
      </c>
      <c r="X400" s="53" t="n">
        <v>6731.5753751</v>
      </c>
      <c r="Y400" s="53" t="n">
        <v>8.13675795522996</v>
      </c>
      <c r="Z400" s="53" t="n">
        <v>8.75125551710252</v>
      </c>
      <c r="AA400" s="53" t="n">
        <v>8.15477981701457</v>
      </c>
      <c r="AB400" s="53" t="n">
        <v>5854.8083906</v>
      </c>
      <c r="AC400" s="53" t="n">
        <v>7.53493844448123</v>
      </c>
      <c r="AD400" s="53" t="n">
        <v>7.61143140717714</v>
      </c>
      <c r="AE400" s="53" t="n">
        <v>7.53411724330573</v>
      </c>
      <c r="AF400" s="53" t="n">
        <v>6936.8770012</v>
      </c>
      <c r="AG400" s="53" t="n">
        <v>7.40592651450789</v>
      </c>
      <c r="AH400" s="53" t="n">
        <v>9.01815396032928</v>
      </c>
      <c r="AI400" s="53" t="n">
        <v>6.67726725380306</v>
      </c>
      <c r="AJ400" s="53" t="n">
        <v>6870.1860297</v>
      </c>
      <c r="AK400" s="53" t="n">
        <v>9.37448202513332</v>
      </c>
      <c r="AL400" s="53" t="n">
        <v>8.93145364134613</v>
      </c>
      <c r="AM400" s="53" t="n">
        <v>7.75543508136709</v>
      </c>
      <c r="AN400" s="53" t="n">
        <v>5654.4161804</v>
      </c>
      <c r="AO400" s="53" t="n">
        <v>9.1389523728524</v>
      </c>
      <c r="AP400" s="53" t="n">
        <v>7.35091535597404</v>
      </c>
      <c r="AQ400" s="53" t="n">
        <v>7.95682953980842</v>
      </c>
      <c r="AR400" s="53" t="n">
        <v>5166.0870715</v>
      </c>
      <c r="AS400" s="53" t="n">
        <v>7.8259022367242</v>
      </c>
      <c r="AT400" s="53" t="n">
        <v>6.71607245958006</v>
      </c>
      <c r="AU400" s="53" t="n">
        <v>6.87040283078589</v>
      </c>
      <c r="AV400" s="53" t="n">
        <v>5452.8335737</v>
      </c>
      <c r="AW400" s="53" t="n">
        <v>7.06636062366501</v>
      </c>
      <c r="AX400" s="53" t="n">
        <v>7.08885175262189</v>
      </c>
      <c r="AY400" s="53" t="n">
        <v>6.35151737259263</v>
      </c>
      <c r="AZ400" s="53" t="n">
        <v>4389.4901755</v>
      </c>
      <c r="BA400" s="53" t="n">
        <v>7.71608439950717</v>
      </c>
      <c r="BB400" s="53" t="n">
        <v>5.70647255287416</v>
      </c>
      <c r="BC400" s="53" t="n">
        <v>7.88028007607875</v>
      </c>
      <c r="BD400" s="53" t="n">
        <v>4146.8265763</v>
      </c>
      <c r="BE400" s="53" t="n">
        <v>9.61986574412001</v>
      </c>
      <c r="BF400" s="53" t="n">
        <v>5.3910023927755</v>
      </c>
      <c r="BG400" s="53" t="n">
        <v>8.8116851597272</v>
      </c>
      <c r="BH400" s="53" t="n">
        <v>8321.0827385</v>
      </c>
      <c r="BI400" s="53" t="n">
        <v>8.17172323950268</v>
      </c>
      <c r="BJ400" s="53" t="n">
        <v>10.8176640928548</v>
      </c>
      <c r="BK400" s="53" t="n">
        <v>7.9360035891268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442</v>
      </c>
    </row>
    <row r="410">
      <c r="A410" s="5" t="s">
        <v>26</v>
      </c>
      <c r="B410" s="5" t="s">
        <v>71</v>
      </c>
      <c r="C410" s="5" t="s">
        <v>11</v>
      </c>
      <c r="D410" s="5" t="s">
        <v>377</v>
      </c>
      <c r="E410" s="5" t="s">
        <v>378</v>
      </c>
      <c r="F410" s="5" t="s">
        <v>379</v>
      </c>
      <c r="G410" s="5" t="s">
        <v>380</v>
      </c>
      <c r="H410" s="5" t="s">
        <v>381</v>
      </c>
      <c r="I410" s="5" t="s">
        <v>382</v>
      </c>
      <c r="J410" s="5" t="s">
        <v>383</v>
      </c>
      <c r="K410" s="5" t="s">
        <v>384</v>
      </c>
      <c r="L410" s="5" t="s">
        <v>385</v>
      </c>
      <c r="M410" s="5" t="s">
        <v>386</v>
      </c>
      <c r="N410" s="5" t="s">
        <v>387</v>
      </c>
      <c r="O410" s="5" t="s">
        <v>388</v>
      </c>
      <c r="P410" s="5" t="s">
        <v>389</v>
      </c>
      <c r="Q410" s="5" t="s">
        <v>390</v>
      </c>
      <c r="R410" s="5" t="s">
        <v>391</v>
      </c>
      <c r="S410" s="5" t="s">
        <v>392</v>
      </c>
      <c r="T410" s="5" t="s">
        <v>393</v>
      </c>
      <c r="U410" s="5" t="s">
        <v>394</v>
      </c>
      <c r="V410" s="5" t="s">
        <v>395</v>
      </c>
      <c r="W410" s="5" t="s">
        <v>396</v>
      </c>
      <c r="X410" s="5" t="s">
        <v>397</v>
      </c>
      <c r="Y410" s="5" t="s">
        <v>398</v>
      </c>
      <c r="Z410" s="5" t="s">
        <v>399</v>
      </c>
      <c r="AA410" s="5" t="s">
        <v>400</v>
      </c>
      <c r="AB410" s="5" t="s">
        <v>401</v>
      </c>
      <c r="AC410" s="5" t="s">
        <v>402</v>
      </c>
      <c r="AD410" s="5" t="s">
        <v>403</v>
      </c>
      <c r="AE410" s="5" t="s">
        <v>404</v>
      </c>
      <c r="AF410" s="5" t="s">
        <v>405</v>
      </c>
      <c r="AG410" s="5" t="s">
        <v>406</v>
      </c>
      <c r="AH410" s="5" t="s">
        <v>407</v>
      </c>
      <c r="AI410" s="5" t="s">
        <v>408</v>
      </c>
      <c r="AJ410" s="5" t="s">
        <v>409</v>
      </c>
      <c r="AK410" s="5" t="s">
        <v>410</v>
      </c>
      <c r="AL410" s="5" t="s">
        <v>411</v>
      </c>
      <c r="AM410" s="5" t="s">
        <v>412</v>
      </c>
      <c r="AN410" s="5" t="s">
        <v>413</v>
      </c>
      <c r="AO410" s="5" t="s">
        <v>414</v>
      </c>
      <c r="AP410" s="5" t="s">
        <v>415</v>
      </c>
      <c r="AQ410" s="5" t="s">
        <v>416</v>
      </c>
      <c r="AR410" s="5" t="s">
        <v>417</v>
      </c>
      <c r="AS410" s="5" t="s">
        <v>418</v>
      </c>
      <c r="AT410" s="5" t="s">
        <v>419</v>
      </c>
      <c r="AU410" s="5" t="s">
        <v>420</v>
      </c>
      <c r="AV410" s="5" t="s">
        <v>421</v>
      </c>
      <c r="AW410" s="5" t="s">
        <v>422</v>
      </c>
      <c r="AX410" s="5" t="s">
        <v>423</v>
      </c>
      <c r="AY410" s="5" t="s">
        <v>424</v>
      </c>
      <c r="AZ410" s="5" t="s">
        <v>425</v>
      </c>
      <c r="BA410" s="5" t="s">
        <v>426</v>
      </c>
      <c r="BB410" s="5" t="s">
        <v>427</v>
      </c>
      <c r="BC410" s="5" t="s">
        <v>428</v>
      </c>
      <c r="BD410" s="5" t="s">
        <v>429</v>
      </c>
      <c r="BE410" s="5" t="s">
        <v>430</v>
      </c>
      <c r="BF410" s="5" t="s">
        <v>431</v>
      </c>
      <c r="BG410" s="5" t="s">
        <v>432</v>
      </c>
      <c r="BH410" s="5" t="s">
        <v>433</v>
      </c>
      <c r="BI410" s="5" t="s">
        <v>434</v>
      </c>
      <c r="BJ410" s="5" t="s">
        <v>435</v>
      </c>
      <c r="BK410" s="5" t="s">
        <v>436</v>
      </c>
    </row>
    <row r="411">
      <c r="A411" s="54" t="s">
        <v>72</v>
      </c>
      <c r="B411" s="54" t="s">
        <v>73</v>
      </c>
      <c r="C411" s="54" t="s">
        <v>16</v>
      </c>
      <c r="D411" s="54" t="n">
        <v>26.0605854</v>
      </c>
      <c r="E411" s="54"/>
      <c r="F411" s="54" t="n">
        <v>7.95829723851237</v>
      </c>
      <c r="G411" s="54"/>
      <c r="H411" s="54" t="n">
        <v>54.0416097</v>
      </c>
      <c r="I411" s="54"/>
      <c r="J411" s="54" t="n">
        <v>16.5030518938486</v>
      </c>
      <c r="K411" s="54"/>
      <c r="L411" s="54" t="n">
        <v>47.5457249</v>
      </c>
      <c r="M411" s="54"/>
      <c r="N411" s="54" t="n">
        <v>14.51935961403</v>
      </c>
      <c r="O411" s="54"/>
      <c r="P411" s="54" t="n">
        <v>28.3148152</v>
      </c>
      <c r="Q411" s="54"/>
      <c r="R411" s="54" t="n">
        <v>8.64668664024516</v>
      </c>
      <c r="S411" s="54"/>
      <c r="T411" s="54" t="n">
        <v>28.7565163</v>
      </c>
      <c r="U411" s="54"/>
      <c r="V411" s="54" t="n">
        <v>8.7815718928373</v>
      </c>
      <c r="W411" s="54"/>
      <c r="X411" s="54" t="n">
        <v>18.8971196</v>
      </c>
      <c r="Y411" s="54"/>
      <c r="Z411" s="54" t="n">
        <v>5.77074123317729</v>
      </c>
      <c r="AA411" s="54"/>
      <c r="AB411" s="54" t="n">
        <v>11.5539553</v>
      </c>
      <c r="AC411" s="54"/>
      <c r="AD411" s="54" t="n">
        <v>3.52830948140886</v>
      </c>
      <c r="AE411" s="54"/>
      <c r="AF411" s="54" t="n">
        <v>36.5823048</v>
      </c>
      <c r="AG411" s="54"/>
      <c r="AH411" s="54" t="n">
        <v>11.1713858610505</v>
      </c>
      <c r="AI411" s="54"/>
      <c r="AJ411" s="54" t="n">
        <v>32.5256062</v>
      </c>
      <c r="AK411" s="54"/>
      <c r="AL411" s="54" t="n">
        <v>9.9325643698856</v>
      </c>
      <c r="AM411" s="54"/>
      <c r="AN411" s="54" t="n">
        <v>12.1444905</v>
      </c>
      <c r="AO411" s="54"/>
      <c r="AP411" s="54" t="n">
        <v>3.70864520983821</v>
      </c>
      <c r="AQ411" s="54"/>
      <c r="AR411" s="54" t="n">
        <v>3.54321</v>
      </c>
      <c r="AS411" s="54"/>
      <c r="AT411" s="54" t="n">
        <v>1.082014004124</v>
      </c>
      <c r="AU411" s="54"/>
      <c r="AV411" s="54" t="n">
        <v>3.54321</v>
      </c>
      <c r="AW411" s="54"/>
      <c r="AX411" s="54" t="n">
        <v>1.082014004124</v>
      </c>
      <c r="AY411" s="54"/>
      <c r="AZ411" s="54" t="n">
        <v>4.72428</v>
      </c>
      <c r="BA411" s="54"/>
      <c r="BB411" s="54" t="n">
        <v>1.442685338832</v>
      </c>
      <c r="BC411" s="54"/>
      <c r="BD411" s="54" t="n">
        <v>8.6012805</v>
      </c>
      <c r="BE411" s="54"/>
      <c r="BF411" s="54" t="n">
        <v>2.62663120571422</v>
      </c>
      <c r="BG411" s="54"/>
      <c r="BH411" s="54" t="n">
        <v>10.62963</v>
      </c>
      <c r="BI411" s="54"/>
      <c r="BJ411" s="54" t="n">
        <v>3.246042012372</v>
      </c>
      <c r="BK411" s="54"/>
    </row>
    <row r="412">
      <c r="A412" s="54" t="s">
        <v>72</v>
      </c>
      <c r="B412" s="54" t="s">
        <v>73</v>
      </c>
      <c r="C412" s="54" t="s">
        <v>17</v>
      </c>
      <c r="D412" s="54" t="n">
        <v>42.9293555</v>
      </c>
      <c r="E412" s="54"/>
      <c r="F412" s="54" t="n">
        <v>17.4130403065265</v>
      </c>
      <c r="G412" s="54"/>
      <c r="H412" s="54" t="n">
        <v>19.5647006</v>
      </c>
      <c r="I412" s="54"/>
      <c r="J412" s="54" t="n">
        <v>7.93584986694998</v>
      </c>
      <c r="K412" s="54"/>
      <c r="L412" s="54" t="n">
        <v>8.8580248</v>
      </c>
      <c r="M412" s="54"/>
      <c r="N412" s="54" t="n">
        <v>3.59299926779966</v>
      </c>
      <c r="O412" s="54"/>
      <c r="P412" s="54" t="n">
        <v>15.9444448</v>
      </c>
      <c r="Q412" s="54"/>
      <c r="R412" s="54" t="n">
        <v>6.46739874693873</v>
      </c>
      <c r="S412" s="54"/>
      <c r="T412" s="54" t="n">
        <v>8.6012805</v>
      </c>
      <c r="U412" s="54"/>
      <c r="V412" s="54" t="n">
        <v>3.48885843474265</v>
      </c>
      <c r="W412" s="54"/>
      <c r="X412" s="54" t="n">
        <v>20.232282</v>
      </c>
      <c r="Y412" s="54"/>
      <c r="Z412" s="54" t="n">
        <v>8.20663478069245</v>
      </c>
      <c r="AA412" s="54"/>
      <c r="AB412" s="54" t="n">
        <v>25.3930044</v>
      </c>
      <c r="AC412" s="54"/>
      <c r="AD412" s="54" t="n">
        <v>10.2999312235425</v>
      </c>
      <c r="AE412" s="54"/>
      <c r="AF412" s="54" t="n">
        <v>21.5930501</v>
      </c>
      <c r="AG412" s="54"/>
      <c r="AH412" s="54" t="n">
        <v>8.75859065091593</v>
      </c>
      <c r="AI412" s="54"/>
      <c r="AJ412" s="54" t="n">
        <v>20.1552358</v>
      </c>
      <c r="AK412" s="54"/>
      <c r="AL412" s="54" t="n">
        <v>8.1753832380024</v>
      </c>
      <c r="AM412" s="54"/>
      <c r="AN412" s="54" t="n">
        <v>13.3255605</v>
      </c>
      <c r="AO412" s="54"/>
      <c r="AP412" s="54" t="n">
        <v>5.40512475416869</v>
      </c>
      <c r="AQ412" s="54"/>
      <c r="AR412" s="54" t="n">
        <v>10.9634205</v>
      </c>
      <c r="AS412" s="54"/>
      <c r="AT412" s="54" t="n">
        <v>4.44699159445567</v>
      </c>
      <c r="AU412" s="54"/>
      <c r="AV412" s="54" t="n">
        <v>9.44856</v>
      </c>
      <c r="AW412" s="54"/>
      <c r="AX412" s="54" t="n">
        <v>3.83253263885208</v>
      </c>
      <c r="AY412" s="54"/>
      <c r="AZ412" s="54" t="n">
        <v>8.26749</v>
      </c>
      <c r="BA412" s="54"/>
      <c r="BB412" s="54" t="n">
        <v>3.35346605899557</v>
      </c>
      <c r="BC412" s="54"/>
      <c r="BD412" s="54" t="n">
        <v>8.26749</v>
      </c>
      <c r="BE412" s="54"/>
      <c r="BF412" s="54" t="n">
        <v>3.35346605899557</v>
      </c>
      <c r="BG412" s="54"/>
      <c r="BH412" s="54" t="n">
        <v>12.99177</v>
      </c>
      <c r="BI412" s="54"/>
      <c r="BJ412" s="54" t="n">
        <v>5.26973237842161</v>
      </c>
      <c r="BK412" s="54"/>
    </row>
    <row r="413">
      <c r="A413" s="54" t="s">
        <v>74</v>
      </c>
      <c r="B413" s="54" t="s">
        <v>75</v>
      </c>
      <c r="C413" s="54" t="s">
        <v>16</v>
      </c>
      <c r="D413" s="54" t="n">
        <v>15.2864325</v>
      </c>
      <c r="E413" s="54"/>
      <c r="F413" s="54" t="n">
        <v>5.52147239263804</v>
      </c>
      <c r="G413" s="54"/>
      <c r="H413" s="54" t="n">
        <v>15.2864325</v>
      </c>
      <c r="I413" s="54"/>
      <c r="J413" s="54" t="n">
        <v>5.52147239263804</v>
      </c>
      <c r="K413" s="54"/>
      <c r="L413" s="54" t="n">
        <v>35.6683425</v>
      </c>
      <c r="M413" s="54"/>
      <c r="N413" s="54" t="n">
        <v>12.8834355828221</v>
      </c>
      <c r="O413" s="54"/>
      <c r="P413" s="54" t="n">
        <v>20.38191</v>
      </c>
      <c r="Q413" s="54"/>
      <c r="R413" s="54" t="n">
        <v>7.36196319018405</v>
      </c>
      <c r="S413" s="54"/>
      <c r="T413" s="54" t="n">
        <v>18.6834175</v>
      </c>
      <c r="U413" s="54"/>
      <c r="V413" s="54" t="n">
        <v>6.74846625766871</v>
      </c>
      <c r="W413" s="54"/>
      <c r="X413" s="54" t="n">
        <v>13.58794</v>
      </c>
      <c r="Y413" s="54"/>
      <c r="Z413" s="54" t="n">
        <v>4.9079754601227</v>
      </c>
      <c r="AA413" s="54"/>
      <c r="AB413" s="54" t="n">
        <v>20.38191</v>
      </c>
      <c r="AC413" s="54"/>
      <c r="AD413" s="54" t="n">
        <v>7.36196319018405</v>
      </c>
      <c r="AE413" s="54"/>
      <c r="AF413" s="54" t="n">
        <v>13.58794</v>
      </c>
      <c r="AG413" s="54"/>
      <c r="AH413" s="54" t="n">
        <v>4.9079754601227</v>
      </c>
      <c r="AI413" s="54"/>
      <c r="AJ413" s="54" t="n">
        <v>22.0804025</v>
      </c>
      <c r="AK413" s="54"/>
      <c r="AL413" s="54" t="n">
        <v>7.97546012269939</v>
      </c>
      <c r="AM413" s="54"/>
      <c r="AN413" s="54" t="n">
        <v>13.58794</v>
      </c>
      <c r="AO413" s="54"/>
      <c r="AP413" s="54" t="n">
        <v>4.9079754601227</v>
      </c>
      <c r="AQ413" s="54"/>
      <c r="AR413" s="54" t="n">
        <v>16.984925</v>
      </c>
      <c r="AS413" s="54"/>
      <c r="AT413" s="54" t="n">
        <v>6.13496932515338</v>
      </c>
      <c r="AU413" s="54"/>
      <c r="AV413" s="54" t="n">
        <v>15.2864325</v>
      </c>
      <c r="AW413" s="54"/>
      <c r="AX413" s="54" t="n">
        <v>5.52147239263804</v>
      </c>
      <c r="AY413" s="54"/>
      <c r="AZ413" s="54" t="n">
        <v>15.2864325</v>
      </c>
      <c r="BA413" s="54"/>
      <c r="BB413" s="54" t="n">
        <v>5.52147239263804</v>
      </c>
      <c r="BC413" s="54"/>
      <c r="BD413" s="54" t="n">
        <v>11.8894475</v>
      </c>
      <c r="BE413" s="54"/>
      <c r="BF413" s="54" t="n">
        <v>4.29447852760736</v>
      </c>
      <c r="BG413" s="54"/>
      <c r="BH413" s="54" t="n">
        <v>28.8743725</v>
      </c>
      <c r="BI413" s="54"/>
      <c r="BJ413" s="54" t="n">
        <v>10.4294478527607</v>
      </c>
      <c r="BK413" s="54"/>
    </row>
    <row r="414">
      <c r="A414" s="54" t="s">
        <v>74</v>
      </c>
      <c r="B414" s="54" t="s">
        <v>75</v>
      </c>
      <c r="C414" s="54" t="s">
        <v>17</v>
      </c>
      <c r="D414" s="54" t="n">
        <v>40.76382</v>
      </c>
      <c r="E414" s="54"/>
      <c r="F414" s="54" t="n">
        <v>5.52995391705069</v>
      </c>
      <c r="G414" s="54"/>
      <c r="H414" s="54" t="n">
        <v>32.2713575</v>
      </c>
      <c r="I414" s="54"/>
      <c r="J414" s="54" t="n">
        <v>4.3778801843318</v>
      </c>
      <c r="K414" s="54"/>
      <c r="L414" s="54" t="n">
        <v>49.2562825</v>
      </c>
      <c r="M414" s="54"/>
      <c r="N414" s="54" t="n">
        <v>6.68202764976959</v>
      </c>
      <c r="O414" s="54"/>
      <c r="P414" s="54" t="n">
        <v>67.9397</v>
      </c>
      <c r="Q414" s="54"/>
      <c r="R414" s="54" t="n">
        <v>9.21658986175115</v>
      </c>
      <c r="S414" s="54"/>
      <c r="T414" s="54" t="n">
        <v>49.2562825</v>
      </c>
      <c r="U414" s="54"/>
      <c r="V414" s="54" t="n">
        <v>6.68202764976959</v>
      </c>
      <c r="W414" s="54"/>
      <c r="X414" s="54" t="n">
        <v>50.954775</v>
      </c>
      <c r="Y414" s="54"/>
      <c r="Z414" s="54" t="n">
        <v>6.91244239631336</v>
      </c>
      <c r="AA414" s="54"/>
      <c r="AB414" s="54" t="n">
        <v>66.2412075</v>
      </c>
      <c r="AC414" s="54"/>
      <c r="AD414" s="54" t="n">
        <v>8.98617511520737</v>
      </c>
      <c r="AE414" s="54"/>
      <c r="AF414" s="54" t="n">
        <v>49.2562825</v>
      </c>
      <c r="AG414" s="54"/>
      <c r="AH414" s="54" t="n">
        <v>6.68202764976959</v>
      </c>
      <c r="AI414" s="54"/>
      <c r="AJ414" s="54" t="n">
        <v>69.6381925</v>
      </c>
      <c r="AK414" s="54"/>
      <c r="AL414" s="54" t="n">
        <v>9.44700460829493</v>
      </c>
      <c r="AM414" s="54"/>
      <c r="AN414" s="54" t="n">
        <v>62.8442225</v>
      </c>
      <c r="AO414" s="54"/>
      <c r="AP414" s="54" t="n">
        <v>8.52534562211982</v>
      </c>
      <c r="AQ414" s="54"/>
      <c r="AR414" s="54" t="n">
        <v>56.0502525</v>
      </c>
      <c r="AS414" s="54"/>
      <c r="AT414" s="54" t="n">
        <v>7.6036866359447</v>
      </c>
      <c r="AU414" s="54"/>
      <c r="AV414" s="54" t="n">
        <v>47.55779</v>
      </c>
      <c r="AW414" s="54"/>
      <c r="AX414" s="54" t="n">
        <v>6.45161290322581</v>
      </c>
      <c r="AY414" s="54"/>
      <c r="AZ414" s="54" t="n">
        <v>37.366835</v>
      </c>
      <c r="BA414" s="54"/>
      <c r="BB414" s="54" t="n">
        <v>5.06912442396313</v>
      </c>
      <c r="BC414" s="54"/>
      <c r="BD414" s="54" t="n">
        <v>16.984925</v>
      </c>
      <c r="BE414" s="54"/>
      <c r="BF414" s="54" t="n">
        <v>2.30414746543779</v>
      </c>
      <c r="BG414" s="54"/>
      <c r="BH414" s="54" t="n">
        <v>40.76382</v>
      </c>
      <c r="BI414" s="54"/>
      <c r="BJ414" s="54" t="n">
        <v>5.52995391705069</v>
      </c>
      <c r="BK414" s="54"/>
    </row>
    <row r="415">
      <c r="A415" s="54" t="s">
        <v>76</v>
      </c>
      <c r="B415" s="54" t="s">
        <v>77</v>
      </c>
      <c r="C415" s="54" t="s">
        <v>16</v>
      </c>
      <c r="D415" s="54" t="n">
        <v>18.7291713</v>
      </c>
      <c r="E415" s="54"/>
      <c r="F415" s="54" t="n">
        <v>7.81451142801469</v>
      </c>
      <c r="G415" s="54"/>
      <c r="H415" s="54" t="n">
        <v>29.4745715</v>
      </c>
      <c r="I415" s="54"/>
      <c r="J415" s="54" t="n">
        <v>12.2978946656645</v>
      </c>
      <c r="K415" s="54"/>
      <c r="L415" s="54" t="n">
        <v>9.122905</v>
      </c>
      <c r="M415" s="54"/>
      <c r="N415" s="54" t="n">
        <v>3.80641749905893</v>
      </c>
      <c r="O415" s="54"/>
      <c r="P415" s="54" t="n">
        <v>9.3769309</v>
      </c>
      <c r="Q415" s="54"/>
      <c r="R415" s="54" t="n">
        <v>3.91240661447493</v>
      </c>
      <c r="S415" s="54"/>
      <c r="T415" s="54" t="n">
        <v>8.2966268</v>
      </c>
      <c r="U415" s="54"/>
      <c r="V415" s="54" t="n">
        <v>3.46166330074481</v>
      </c>
      <c r="W415" s="54"/>
      <c r="X415" s="54" t="n">
        <v>8.1750212</v>
      </c>
      <c r="Y415" s="54"/>
      <c r="Z415" s="54" t="n">
        <v>3.4109248918911</v>
      </c>
      <c r="AA415" s="54"/>
      <c r="AB415" s="54" t="n">
        <v>21.0166551</v>
      </c>
      <c r="AC415" s="54"/>
      <c r="AD415" s="54" t="n">
        <v>8.76893530562098</v>
      </c>
      <c r="AE415" s="54"/>
      <c r="AF415" s="54" t="n">
        <v>27.5187976</v>
      </c>
      <c r="AG415" s="54"/>
      <c r="AH415" s="54" t="n">
        <v>11.4818725765204</v>
      </c>
      <c r="AI415" s="54"/>
      <c r="AJ415" s="54" t="n">
        <v>9.122905</v>
      </c>
      <c r="AK415" s="54"/>
      <c r="AL415" s="54" t="n">
        <v>3.80641749905893</v>
      </c>
      <c r="AM415" s="54"/>
      <c r="AN415" s="54" t="n">
        <v>2.0296443</v>
      </c>
      <c r="AO415" s="54"/>
      <c r="AP415" s="54" t="n">
        <v>0.846843585501024</v>
      </c>
      <c r="AQ415" s="54"/>
      <c r="AR415" s="54" t="n">
        <v>12.0228253</v>
      </c>
      <c r="AS415" s="54"/>
      <c r="AT415" s="54" t="n">
        <v>5.01637281217425</v>
      </c>
      <c r="AU415" s="54"/>
      <c r="AV415" s="54" t="n">
        <v>18.0658091</v>
      </c>
      <c r="AW415" s="54"/>
      <c r="AX415" s="54" t="n">
        <v>7.53773188396658</v>
      </c>
      <c r="AY415" s="54"/>
      <c r="AZ415" s="54" t="n">
        <v>24.1035436</v>
      </c>
      <c r="BA415" s="54"/>
      <c r="BB415" s="54" t="n">
        <v>10.0569007512815</v>
      </c>
      <c r="BC415" s="54"/>
      <c r="BD415" s="54" t="n">
        <v>12.3660362</v>
      </c>
      <c r="BE415" s="54"/>
      <c r="BF415" s="54" t="n">
        <v>5.15957324839799</v>
      </c>
      <c r="BG415" s="54"/>
      <c r="BH415" s="54" t="n">
        <v>30.2502432</v>
      </c>
      <c r="BI415" s="54"/>
      <c r="BJ415" s="54" t="n">
        <v>12.6215339376294</v>
      </c>
      <c r="BK415" s="54"/>
    </row>
    <row r="416">
      <c r="A416" s="54" t="s">
        <v>76</v>
      </c>
      <c r="B416" s="54" t="s">
        <v>77</v>
      </c>
      <c r="C416" s="54" t="s">
        <v>17</v>
      </c>
      <c r="D416" s="54" t="n">
        <v>54.6492624</v>
      </c>
      <c r="E416" s="54"/>
      <c r="F416" s="54" t="n">
        <v>6.94110209021214</v>
      </c>
      <c r="G416" s="54"/>
      <c r="H416" s="54" t="n">
        <v>143.3714193</v>
      </c>
      <c r="I416" s="54"/>
      <c r="J416" s="54" t="n">
        <v>18.2098644057804</v>
      </c>
      <c r="K416" s="54"/>
      <c r="L416" s="54" t="n">
        <v>91.6526717</v>
      </c>
      <c r="M416" s="54"/>
      <c r="N416" s="54" t="n">
        <v>11.6409723237252</v>
      </c>
      <c r="O416" s="54"/>
      <c r="P416" s="54" t="n">
        <v>86.7698817</v>
      </c>
      <c r="Q416" s="54"/>
      <c r="R416" s="54" t="n">
        <v>11.0208002960225</v>
      </c>
      <c r="S416" s="54"/>
      <c r="T416" s="54" t="n">
        <v>65.5565614</v>
      </c>
      <c r="U416" s="54"/>
      <c r="V416" s="54" t="n">
        <v>8.32645794979038</v>
      </c>
      <c r="W416" s="54"/>
      <c r="X416" s="54" t="n">
        <v>47.2991771</v>
      </c>
      <c r="Y416" s="54"/>
      <c r="Z416" s="54" t="n">
        <v>6.007554404506</v>
      </c>
      <c r="AA416" s="54"/>
      <c r="AB416" s="54" t="n">
        <v>50.9637363</v>
      </c>
      <c r="AC416" s="54"/>
      <c r="AD416" s="54" t="n">
        <v>6.47299672533092</v>
      </c>
      <c r="AE416" s="54"/>
      <c r="AF416" s="54" t="n">
        <v>76.2339053</v>
      </c>
      <c r="AG416" s="54"/>
      <c r="AH416" s="54" t="n">
        <v>9.68260679439407</v>
      </c>
      <c r="AI416" s="54"/>
      <c r="AJ416" s="54" t="n">
        <v>67.809586</v>
      </c>
      <c r="AK416" s="54"/>
      <c r="AL416" s="54" t="n">
        <v>8.61261869695463</v>
      </c>
      <c r="AM416" s="54"/>
      <c r="AN416" s="54" t="n">
        <v>28.9571448</v>
      </c>
      <c r="AO416" s="54"/>
      <c r="AP416" s="54" t="n">
        <v>3.67789956297481</v>
      </c>
      <c r="AQ416" s="54"/>
      <c r="AR416" s="54" t="n">
        <v>26.8506046</v>
      </c>
      <c r="AS416" s="54"/>
      <c r="AT416" s="54" t="n">
        <v>3.41034406554991</v>
      </c>
      <c r="AU416" s="54"/>
      <c r="AV416" s="54" t="n">
        <v>8.647153</v>
      </c>
      <c r="AW416" s="54"/>
      <c r="AX416" s="54" t="n">
        <v>1.09829061046365</v>
      </c>
      <c r="AY416" s="54"/>
      <c r="AZ416" s="54" t="n">
        <v>12.3125046</v>
      </c>
      <c r="BA416" s="54"/>
      <c r="BB416" s="54" t="n">
        <v>1.563833575452</v>
      </c>
      <c r="BC416" s="54"/>
      <c r="BD416" s="54" t="n">
        <v>10.5883183</v>
      </c>
      <c r="BE416" s="54"/>
      <c r="BF416" s="54" t="n">
        <v>1.34484154142877</v>
      </c>
      <c r="BG416" s="54"/>
      <c r="BH416" s="54" t="n">
        <v>15.6663924</v>
      </c>
      <c r="BI416" s="54"/>
      <c r="BJ416" s="54" t="n">
        <v>1.98981695741466</v>
      </c>
      <c r="BK416" s="54"/>
    </row>
    <row r="417">
      <c r="A417" s="54" t="s">
        <v>80</v>
      </c>
      <c r="B417" s="54" t="s">
        <v>81</v>
      </c>
      <c r="C417" s="54" t="s">
        <v>16</v>
      </c>
      <c r="D417" s="54" t="n">
        <v>361.9186096</v>
      </c>
      <c r="E417" s="54"/>
      <c r="F417" s="54" t="n">
        <v>7.41006332333701</v>
      </c>
      <c r="G417" s="54"/>
      <c r="H417" s="54" t="n">
        <v>491.2421522</v>
      </c>
      <c r="I417" s="54"/>
      <c r="J417" s="54" t="n">
        <v>10.0578841715752</v>
      </c>
      <c r="K417" s="54"/>
      <c r="L417" s="54" t="n">
        <v>437.9799122</v>
      </c>
      <c r="M417" s="54"/>
      <c r="N417" s="54" t="n">
        <v>8.96737221481519</v>
      </c>
      <c r="O417" s="54"/>
      <c r="P417" s="54" t="n">
        <v>446.3760604</v>
      </c>
      <c r="Q417" s="54"/>
      <c r="R417" s="54" t="n">
        <v>9.13927824060061</v>
      </c>
      <c r="S417" s="54"/>
      <c r="T417" s="54" t="n">
        <v>468.7517489</v>
      </c>
      <c r="U417" s="54"/>
      <c r="V417" s="54" t="n">
        <v>9.59740684822185</v>
      </c>
      <c r="W417" s="54"/>
      <c r="X417" s="54" t="n">
        <v>348.2026544</v>
      </c>
      <c r="Y417" s="54"/>
      <c r="Z417" s="54" t="n">
        <v>7.12923748604618</v>
      </c>
      <c r="AA417" s="54"/>
      <c r="AB417" s="54" t="n">
        <v>274.0760769</v>
      </c>
      <c r="AC417" s="54"/>
      <c r="AD417" s="54" t="n">
        <v>5.61154091381319</v>
      </c>
      <c r="AE417" s="54"/>
      <c r="AF417" s="54" t="n">
        <v>280.8221649</v>
      </c>
      <c r="AG417" s="54"/>
      <c r="AH417" s="54" t="n">
        <v>5.74966296097748</v>
      </c>
      <c r="AI417" s="54"/>
      <c r="AJ417" s="54" t="n">
        <v>310.494963</v>
      </c>
      <c r="AK417" s="54"/>
      <c r="AL417" s="54" t="n">
        <v>6.35719544775567</v>
      </c>
      <c r="AM417" s="54"/>
      <c r="AN417" s="54" t="n">
        <v>323.4888373</v>
      </c>
      <c r="AO417" s="54"/>
      <c r="AP417" s="54" t="n">
        <v>6.62323711796682</v>
      </c>
      <c r="AQ417" s="54"/>
      <c r="AR417" s="54" t="n">
        <v>256.1157766</v>
      </c>
      <c r="AS417" s="54"/>
      <c r="AT417" s="54" t="n">
        <v>5.24381469305809</v>
      </c>
      <c r="AU417" s="54"/>
      <c r="AV417" s="54" t="n">
        <v>210.228464</v>
      </c>
      <c r="AW417" s="54"/>
      <c r="AX417" s="54" t="n">
        <v>4.304299887562</v>
      </c>
      <c r="AY417" s="54"/>
      <c r="AZ417" s="54" t="n">
        <v>238.9499007</v>
      </c>
      <c r="BA417" s="54"/>
      <c r="BB417" s="54" t="n">
        <v>4.892353828528</v>
      </c>
      <c r="BC417" s="54"/>
      <c r="BD417" s="54" t="n">
        <v>175.944958</v>
      </c>
      <c r="BE417" s="54"/>
      <c r="BF417" s="54" t="n">
        <v>3.60236596190181</v>
      </c>
      <c r="BG417" s="54"/>
      <c r="BH417" s="54" t="n">
        <v>259.5577451</v>
      </c>
      <c r="BI417" s="54"/>
      <c r="BJ417" s="54" t="n">
        <v>5.31428690384084</v>
      </c>
      <c r="BK417" s="54"/>
    </row>
    <row r="418">
      <c r="A418" s="54" t="s">
        <v>80</v>
      </c>
      <c r="B418" s="54" t="s">
        <v>81</v>
      </c>
      <c r="C418" s="54" t="s">
        <v>17</v>
      </c>
      <c r="D418" s="54" t="n">
        <v>442.5798764</v>
      </c>
      <c r="E418" s="54"/>
      <c r="F418" s="54" t="n">
        <v>9.87934593016487</v>
      </c>
      <c r="G418" s="54"/>
      <c r="H418" s="54" t="n">
        <v>410.6036301</v>
      </c>
      <c r="I418" s="54"/>
      <c r="J418" s="54" t="n">
        <v>9.16556652990054</v>
      </c>
      <c r="K418" s="54"/>
      <c r="L418" s="54" t="n">
        <v>438.6758187</v>
      </c>
      <c r="M418" s="54"/>
      <c r="N418" s="54" t="n">
        <v>9.79219886676164</v>
      </c>
      <c r="O418" s="54"/>
      <c r="P418" s="54" t="n">
        <v>376.3777543</v>
      </c>
      <c r="Q418" s="54"/>
      <c r="R418" s="54" t="n">
        <v>8.40157050382397</v>
      </c>
      <c r="S418" s="54"/>
      <c r="T418" s="54" t="n">
        <v>364.4944376</v>
      </c>
      <c r="U418" s="54"/>
      <c r="V418" s="54" t="n">
        <v>8.13630901604024</v>
      </c>
      <c r="W418" s="54"/>
      <c r="X418" s="54" t="n">
        <v>347.0132377</v>
      </c>
      <c r="Y418" s="54"/>
      <c r="Z418" s="54" t="n">
        <v>7.74609059379463</v>
      </c>
      <c r="AA418" s="54"/>
      <c r="AB418" s="54" t="n">
        <v>373.2067287</v>
      </c>
      <c r="AC418" s="54"/>
      <c r="AD418" s="54" t="n">
        <v>8.33078631202874</v>
      </c>
      <c r="AE418" s="54"/>
      <c r="AF418" s="54" t="n">
        <v>378.4123468</v>
      </c>
      <c r="AG418" s="54"/>
      <c r="AH418" s="54" t="n">
        <v>8.44698703585864</v>
      </c>
      <c r="AI418" s="54"/>
      <c r="AJ418" s="54" t="n">
        <v>314.2812331</v>
      </c>
      <c r="AK418" s="54"/>
      <c r="AL418" s="54" t="n">
        <v>7.01544102368429</v>
      </c>
      <c r="AM418" s="54"/>
      <c r="AN418" s="54" t="n">
        <v>238.8768302</v>
      </c>
      <c r="AO418" s="54"/>
      <c r="AP418" s="54" t="n">
        <v>5.33225066499443</v>
      </c>
      <c r="AQ418" s="54"/>
      <c r="AR418" s="54" t="n">
        <v>169.0091514</v>
      </c>
      <c r="AS418" s="54"/>
      <c r="AT418" s="54" t="n">
        <v>3.7726520365674</v>
      </c>
      <c r="AU418" s="54"/>
      <c r="AV418" s="54" t="n">
        <v>210.9735465</v>
      </c>
      <c r="AW418" s="54"/>
      <c r="AX418" s="54" t="n">
        <v>4.70938865305179</v>
      </c>
      <c r="AY418" s="54"/>
      <c r="AZ418" s="54" t="n">
        <v>105.1251477</v>
      </c>
      <c r="BA418" s="54"/>
      <c r="BB418" s="54" t="n">
        <v>2.34662205732401</v>
      </c>
      <c r="BC418" s="54"/>
      <c r="BD418" s="54" t="n">
        <v>143.3690405</v>
      </c>
      <c r="BE418" s="54"/>
      <c r="BF418" s="54" t="n">
        <v>3.20030896636429</v>
      </c>
      <c r="BG418" s="54"/>
      <c r="BH418" s="54" t="n">
        <v>166.8511975</v>
      </c>
      <c r="BI418" s="54"/>
      <c r="BJ418" s="54" t="n">
        <v>3.72448180964054</v>
      </c>
      <c r="BK418" s="54"/>
    </row>
    <row r="419">
      <c r="A419" s="54" t="s">
        <v>92</v>
      </c>
      <c r="B419" s="54" t="s">
        <v>93</v>
      </c>
      <c r="C419" s="54" t="s">
        <v>16</v>
      </c>
      <c r="D419" s="54" t="n">
        <v>84.9446526</v>
      </c>
      <c r="E419" s="54"/>
      <c r="F419" s="54" t="n">
        <v>8.00476408038728</v>
      </c>
      <c r="G419" s="54"/>
      <c r="H419" s="54" t="n">
        <v>93.0367644</v>
      </c>
      <c r="I419" s="54"/>
      <c r="J419" s="54" t="n">
        <v>8.76732468765873</v>
      </c>
      <c r="K419" s="54"/>
      <c r="L419" s="54" t="n">
        <v>112.5937019</v>
      </c>
      <c r="M419" s="54"/>
      <c r="N419" s="54" t="n">
        <v>10.6102737848733</v>
      </c>
      <c r="O419" s="54"/>
      <c r="P419" s="54" t="n">
        <v>88.7371229</v>
      </c>
      <c r="Q419" s="54"/>
      <c r="R419" s="54" t="n">
        <v>8.36214773084882</v>
      </c>
      <c r="S419" s="54"/>
      <c r="T419" s="54" t="n">
        <v>120.2610277</v>
      </c>
      <c r="U419" s="54"/>
      <c r="V419" s="54" t="n">
        <v>11.3328046597182</v>
      </c>
      <c r="W419" s="54"/>
      <c r="X419" s="54" t="n">
        <v>72.2155876</v>
      </c>
      <c r="Y419" s="54"/>
      <c r="Z419" s="54" t="n">
        <v>6.80523992942366</v>
      </c>
      <c r="AA419" s="54"/>
      <c r="AB419" s="54" t="n">
        <v>53.8274897</v>
      </c>
      <c r="AC419" s="54"/>
      <c r="AD419" s="54" t="n">
        <v>5.07243649717365</v>
      </c>
      <c r="AE419" s="54"/>
      <c r="AF419" s="54" t="n">
        <v>86.6317453</v>
      </c>
      <c r="AG419" s="54"/>
      <c r="AH419" s="54" t="n">
        <v>8.16374735516547</v>
      </c>
      <c r="AI419" s="54"/>
      <c r="AJ419" s="54" t="n">
        <v>82.9114315</v>
      </c>
      <c r="AK419" s="54"/>
      <c r="AL419" s="54" t="n">
        <v>7.81316337651007</v>
      </c>
      <c r="AM419" s="54"/>
      <c r="AN419" s="54" t="n">
        <v>72.778531</v>
      </c>
      <c r="AO419" s="54"/>
      <c r="AP419" s="54" t="n">
        <v>6.85828893215289</v>
      </c>
      <c r="AQ419" s="54"/>
      <c r="AR419" s="54" t="n">
        <v>49.1525064</v>
      </c>
      <c r="AS419" s="54"/>
      <c r="AT419" s="54" t="n">
        <v>4.63188918488468</v>
      </c>
      <c r="AU419" s="54"/>
      <c r="AV419" s="54" t="n">
        <v>47.6285129</v>
      </c>
      <c r="AW419" s="54"/>
      <c r="AX419" s="54" t="n">
        <v>4.48827557232463</v>
      </c>
      <c r="AY419" s="54"/>
      <c r="AZ419" s="54" t="n">
        <v>44.842061</v>
      </c>
      <c r="BA419" s="54"/>
      <c r="BB419" s="54" t="n">
        <v>4.22569412195507</v>
      </c>
      <c r="BC419" s="54"/>
      <c r="BD419" s="54" t="n">
        <v>18.3769817</v>
      </c>
      <c r="BE419" s="54"/>
      <c r="BF419" s="54" t="n">
        <v>1.73175589652237</v>
      </c>
      <c r="BG419" s="54"/>
      <c r="BH419" s="54" t="n">
        <v>33.2380998</v>
      </c>
      <c r="BI419" s="54"/>
      <c r="BJ419" s="54" t="n">
        <v>3.13219419040119</v>
      </c>
      <c r="BK419" s="54"/>
    </row>
    <row r="420">
      <c r="A420" s="54" t="s">
        <v>92</v>
      </c>
      <c r="B420" s="54" t="s">
        <v>93</v>
      </c>
      <c r="C420" s="54" t="s">
        <v>17</v>
      </c>
      <c r="D420" s="54" t="n">
        <v>222.6457006</v>
      </c>
      <c r="E420" s="54"/>
      <c r="F420" s="54" t="n">
        <v>7.7419799489311</v>
      </c>
      <c r="G420" s="54"/>
      <c r="H420" s="54" t="n">
        <v>239.0150865</v>
      </c>
      <c r="I420" s="54"/>
      <c r="J420" s="54" t="n">
        <v>8.31118679672826</v>
      </c>
      <c r="K420" s="54"/>
      <c r="L420" s="54" t="n">
        <v>221.7640923</v>
      </c>
      <c r="M420" s="54"/>
      <c r="N420" s="54" t="n">
        <v>7.71132409632304</v>
      </c>
      <c r="O420" s="54"/>
      <c r="P420" s="54" t="n">
        <v>241.2138209</v>
      </c>
      <c r="Q420" s="54"/>
      <c r="R420" s="54" t="n">
        <v>8.38764260787553</v>
      </c>
      <c r="S420" s="54"/>
      <c r="T420" s="54" t="n">
        <v>258.788029</v>
      </c>
      <c r="U420" s="54"/>
      <c r="V420" s="54" t="n">
        <v>8.9987443105443</v>
      </c>
      <c r="W420" s="54"/>
      <c r="X420" s="54" t="n">
        <v>208.4271073</v>
      </c>
      <c r="Y420" s="54"/>
      <c r="Z420" s="54" t="n">
        <v>7.24756184908028</v>
      </c>
      <c r="AA420" s="54"/>
      <c r="AB420" s="54" t="n">
        <v>196.6910573</v>
      </c>
      <c r="AC420" s="54"/>
      <c r="AD420" s="54" t="n">
        <v>6.83946834655678</v>
      </c>
      <c r="AE420" s="54"/>
      <c r="AF420" s="54" t="n">
        <v>232.02899</v>
      </c>
      <c r="AG420" s="54"/>
      <c r="AH420" s="54" t="n">
        <v>8.06826174190554</v>
      </c>
      <c r="AI420" s="54"/>
      <c r="AJ420" s="54" t="n">
        <v>168.1254449</v>
      </c>
      <c r="AK420" s="54"/>
      <c r="AL420" s="54" t="n">
        <v>5.84616644207915</v>
      </c>
      <c r="AM420" s="54"/>
      <c r="AN420" s="54" t="n">
        <v>155.1618178</v>
      </c>
      <c r="AO420" s="54"/>
      <c r="AP420" s="54" t="n">
        <v>5.3953868366201</v>
      </c>
      <c r="AQ420" s="54"/>
      <c r="AR420" s="54" t="n">
        <v>194.0482911</v>
      </c>
      <c r="AS420" s="54"/>
      <c r="AT420" s="54" t="n">
        <v>6.74757237517725</v>
      </c>
      <c r="AU420" s="54"/>
      <c r="AV420" s="54" t="n">
        <v>166.6435462</v>
      </c>
      <c r="AW420" s="54"/>
      <c r="AX420" s="54" t="n">
        <v>5.79463690438392</v>
      </c>
      <c r="AY420" s="54"/>
      <c r="AZ420" s="54" t="n">
        <v>146.8472952</v>
      </c>
      <c r="BA420" s="54"/>
      <c r="BB420" s="54" t="n">
        <v>5.10626889236758</v>
      </c>
      <c r="BC420" s="54"/>
      <c r="BD420" s="54" t="n">
        <v>80.0594229</v>
      </c>
      <c r="BE420" s="54"/>
      <c r="BF420" s="54" t="n">
        <v>2.78387790621812</v>
      </c>
      <c r="BG420" s="54"/>
      <c r="BH420" s="54" t="n">
        <v>144.3640804</v>
      </c>
      <c r="BI420" s="54"/>
      <c r="BJ420" s="54" t="n">
        <v>5.01992094520902</v>
      </c>
      <c r="BK420" s="54"/>
    </row>
    <row r="421">
      <c r="A421" s="54" t="s">
        <v>108</v>
      </c>
      <c r="B421" s="54" t="s">
        <v>109</v>
      </c>
      <c r="C421" s="54" t="s">
        <v>16</v>
      </c>
      <c r="D421" s="54" t="n">
        <v>505.1245264</v>
      </c>
      <c r="E421" s="54"/>
      <c r="F421" s="54" t="n">
        <v>8.5265507876607</v>
      </c>
      <c r="G421" s="54"/>
      <c r="H421" s="54" t="n">
        <v>717.8483095</v>
      </c>
      <c r="I421" s="54"/>
      <c r="J421" s="54" t="n">
        <v>12.1173487900312</v>
      </c>
      <c r="K421" s="54"/>
      <c r="L421" s="54" t="n">
        <v>661.4804319</v>
      </c>
      <c r="M421" s="54"/>
      <c r="N421" s="54" t="n">
        <v>11.165853572457</v>
      </c>
      <c r="O421" s="54"/>
      <c r="P421" s="54" t="n">
        <v>505.5177365</v>
      </c>
      <c r="Q421" s="54"/>
      <c r="R421" s="54" t="n">
        <v>8.53318821212267</v>
      </c>
      <c r="S421" s="54"/>
      <c r="T421" s="54" t="n">
        <v>412.8268745</v>
      </c>
      <c r="U421" s="54"/>
      <c r="V421" s="54" t="n">
        <v>6.96855751001102</v>
      </c>
      <c r="W421" s="54"/>
      <c r="X421" s="54" t="n">
        <v>336.5407185</v>
      </c>
      <c r="Y421" s="54"/>
      <c r="Z421" s="54" t="n">
        <v>5.68083982945175</v>
      </c>
      <c r="AA421" s="54"/>
      <c r="AB421" s="54" t="n">
        <v>453.6766713</v>
      </c>
      <c r="AC421" s="54"/>
      <c r="AD421" s="54" t="n">
        <v>7.65810602503402</v>
      </c>
      <c r="AE421" s="54"/>
      <c r="AF421" s="54" t="n">
        <v>427.9367209</v>
      </c>
      <c r="AG421" s="54"/>
      <c r="AH421" s="54" t="n">
        <v>7.22361317646529</v>
      </c>
      <c r="AI421" s="54"/>
      <c r="AJ421" s="54" t="n">
        <v>379.6560778</v>
      </c>
      <c r="AK421" s="54"/>
      <c r="AL421" s="54" t="n">
        <v>6.40863125826978</v>
      </c>
      <c r="AM421" s="54"/>
      <c r="AN421" s="54" t="n">
        <v>302.7499302</v>
      </c>
      <c r="AO421" s="54"/>
      <c r="AP421" s="54" t="n">
        <v>5.11044805962728</v>
      </c>
      <c r="AQ421" s="54"/>
      <c r="AR421" s="54" t="n">
        <v>253.327407</v>
      </c>
      <c r="AS421" s="54"/>
      <c r="AT421" s="54" t="n">
        <v>4.27619109506755</v>
      </c>
      <c r="AU421" s="54"/>
      <c r="AV421" s="54" t="n">
        <v>262.1033896</v>
      </c>
      <c r="AW421" s="54"/>
      <c r="AX421" s="54" t="n">
        <v>4.4243305288896</v>
      </c>
      <c r="AY421" s="54"/>
      <c r="AZ421" s="54" t="n">
        <v>258.7695475</v>
      </c>
      <c r="BA421" s="54"/>
      <c r="BB421" s="54" t="n">
        <v>4.36805495227825</v>
      </c>
      <c r="BC421" s="54"/>
      <c r="BD421" s="54" t="n">
        <v>174.3051508</v>
      </c>
      <c r="BE421" s="54"/>
      <c r="BF421" s="54" t="n">
        <v>2.94228777889542</v>
      </c>
      <c r="BG421" s="54"/>
      <c r="BH421" s="54" t="n">
        <v>272.2732304</v>
      </c>
      <c r="BI421" s="54"/>
      <c r="BJ421" s="54" t="n">
        <v>4.59599842373847</v>
      </c>
      <c r="BK421" s="54"/>
    </row>
    <row r="422">
      <c r="A422" s="54" t="s">
        <v>108</v>
      </c>
      <c r="B422" s="54" t="s">
        <v>109</v>
      </c>
      <c r="C422" s="54" t="s">
        <v>17</v>
      </c>
      <c r="D422" s="54" t="n">
        <v>349.5631046</v>
      </c>
      <c r="E422" s="54"/>
      <c r="F422" s="54" t="n">
        <v>8.70022399806541</v>
      </c>
      <c r="G422" s="54"/>
      <c r="H422" s="54" t="n">
        <v>394.7936105</v>
      </c>
      <c r="I422" s="54"/>
      <c r="J422" s="54" t="n">
        <v>9.82595931651703</v>
      </c>
      <c r="K422" s="54"/>
      <c r="L422" s="54" t="n">
        <v>403.1900162</v>
      </c>
      <c r="M422" s="54"/>
      <c r="N422" s="54" t="n">
        <v>10.0349362062612</v>
      </c>
      <c r="O422" s="54"/>
      <c r="P422" s="54" t="n">
        <v>300.8094587</v>
      </c>
      <c r="Q422" s="54"/>
      <c r="R422" s="54" t="n">
        <v>7.48680177337802</v>
      </c>
      <c r="S422" s="54"/>
      <c r="T422" s="54" t="n">
        <v>439.8459298</v>
      </c>
      <c r="U422" s="54"/>
      <c r="V422" s="54" t="n">
        <v>10.947259775245</v>
      </c>
      <c r="W422" s="54"/>
      <c r="X422" s="54" t="n">
        <v>354.6761937</v>
      </c>
      <c r="Y422" s="54"/>
      <c r="Z422" s="54" t="n">
        <v>8.82748291042394</v>
      </c>
      <c r="AA422" s="54"/>
      <c r="AB422" s="54" t="n">
        <v>388.6398922</v>
      </c>
      <c r="AC422" s="54"/>
      <c r="AD422" s="54" t="n">
        <v>9.67280033913508</v>
      </c>
      <c r="AE422" s="54"/>
      <c r="AF422" s="54" t="n">
        <v>300.0384158</v>
      </c>
      <c r="AG422" s="54"/>
      <c r="AH422" s="54" t="n">
        <v>7.46761140158579</v>
      </c>
      <c r="AI422" s="54"/>
      <c r="AJ422" s="54" t="n">
        <v>207.0416924</v>
      </c>
      <c r="AK422" s="54"/>
      <c r="AL422" s="54" t="n">
        <v>5.15302981669009</v>
      </c>
      <c r="AM422" s="54"/>
      <c r="AN422" s="54" t="n">
        <v>187.5995863</v>
      </c>
      <c r="AO422" s="54"/>
      <c r="AP422" s="54" t="n">
        <v>4.66913813636613</v>
      </c>
      <c r="AQ422" s="54"/>
      <c r="AR422" s="54" t="n">
        <v>161.1166916</v>
      </c>
      <c r="AS422" s="54"/>
      <c r="AT422" s="54" t="n">
        <v>4.01000931820658</v>
      </c>
      <c r="AU422" s="54"/>
      <c r="AV422" s="54" t="n">
        <v>217.4462809</v>
      </c>
      <c r="AW422" s="54"/>
      <c r="AX422" s="54" t="n">
        <v>5.41198806876672</v>
      </c>
      <c r="AY422" s="54"/>
      <c r="AZ422" s="54" t="n">
        <v>107.7259182</v>
      </c>
      <c r="BA422" s="54"/>
      <c r="BB422" s="54" t="n">
        <v>2.68117431846745</v>
      </c>
      <c r="BC422" s="54"/>
      <c r="BD422" s="54" t="n">
        <v>73.7976296</v>
      </c>
      <c r="BE422" s="54"/>
      <c r="BF422" s="54" t="n">
        <v>1.83673820147855</v>
      </c>
      <c r="BG422" s="54"/>
      <c r="BH422" s="54" t="n">
        <v>131.5788515</v>
      </c>
      <c r="BI422" s="54"/>
      <c r="BJ422" s="54" t="n">
        <v>3.27484641941295</v>
      </c>
      <c r="BK422" s="54"/>
    </row>
    <row r="423">
      <c r="A423" s="54" t="s">
        <v>110</v>
      </c>
      <c r="B423" s="54" t="s">
        <v>111</v>
      </c>
      <c r="C423" s="54" t="s">
        <v>16</v>
      </c>
      <c r="D423" s="54" t="n">
        <v>110.0825764</v>
      </c>
      <c r="E423" s="54"/>
      <c r="F423" s="54" t="n">
        <v>6.26927029804728</v>
      </c>
      <c r="G423" s="54"/>
      <c r="H423" s="54" t="n">
        <v>131.7381652</v>
      </c>
      <c r="I423" s="54"/>
      <c r="J423" s="54" t="n">
        <v>7.50256937307297</v>
      </c>
      <c r="K423" s="54"/>
      <c r="L423" s="54" t="n">
        <v>178.6586076</v>
      </c>
      <c r="M423" s="54"/>
      <c r="N423" s="54" t="n">
        <v>10.174717368962</v>
      </c>
      <c r="O423" s="54"/>
      <c r="P423" s="54" t="n">
        <v>142.5659596</v>
      </c>
      <c r="Q423" s="54"/>
      <c r="R423" s="54" t="n">
        <v>8.11921891058582</v>
      </c>
      <c r="S423" s="54"/>
      <c r="T423" s="54" t="n">
        <v>126.324268</v>
      </c>
      <c r="U423" s="54"/>
      <c r="V423" s="54" t="n">
        <v>7.19424460431655</v>
      </c>
      <c r="W423" s="54"/>
      <c r="X423" s="54" t="n">
        <v>101.0594144</v>
      </c>
      <c r="Y423" s="54"/>
      <c r="Z423" s="54" t="n">
        <v>5.75539568345324</v>
      </c>
      <c r="AA423" s="54"/>
      <c r="AB423" s="54" t="n">
        <v>106.4733116</v>
      </c>
      <c r="AC423" s="54"/>
      <c r="AD423" s="54" t="n">
        <v>6.06372045220966</v>
      </c>
      <c r="AE423" s="54"/>
      <c r="AF423" s="54" t="n">
        <v>104.6686792</v>
      </c>
      <c r="AG423" s="54"/>
      <c r="AH423" s="54" t="n">
        <v>5.96094552929085</v>
      </c>
      <c r="AI423" s="54"/>
      <c r="AJ423" s="54" t="n">
        <v>120.9103708</v>
      </c>
      <c r="AK423" s="54"/>
      <c r="AL423" s="54" t="n">
        <v>6.88591983556012</v>
      </c>
      <c r="AM423" s="54"/>
      <c r="AN423" s="54" t="n">
        <v>73.9899284</v>
      </c>
      <c r="AO423" s="54"/>
      <c r="AP423" s="54" t="n">
        <v>4.21377183967112</v>
      </c>
      <c r="AQ423" s="54"/>
      <c r="AR423" s="54" t="n">
        <v>131.7381652</v>
      </c>
      <c r="AS423" s="54"/>
      <c r="AT423" s="54" t="n">
        <v>7.50256937307297</v>
      </c>
      <c r="AU423" s="54"/>
      <c r="AV423" s="54" t="n">
        <v>106.4733116</v>
      </c>
      <c r="AW423" s="54"/>
      <c r="AX423" s="54" t="n">
        <v>6.06372045220966</v>
      </c>
      <c r="AY423" s="54"/>
      <c r="AZ423" s="54" t="n">
        <v>108.277944</v>
      </c>
      <c r="BA423" s="54"/>
      <c r="BB423" s="54" t="n">
        <v>6.16649537512847</v>
      </c>
      <c r="BC423" s="54"/>
      <c r="BD423" s="54" t="n">
        <v>72.185296</v>
      </c>
      <c r="BE423" s="54"/>
      <c r="BF423" s="54" t="n">
        <v>4.11099691675231</v>
      </c>
      <c r="BG423" s="54"/>
      <c r="BH423" s="54" t="n">
        <v>140.7613272</v>
      </c>
      <c r="BI423" s="54"/>
      <c r="BJ423" s="54" t="n">
        <v>8.01644398766701</v>
      </c>
      <c r="BK423" s="54"/>
    </row>
    <row r="424">
      <c r="A424" s="54" t="s">
        <v>110</v>
      </c>
      <c r="B424" s="54" t="s">
        <v>111</v>
      </c>
      <c r="C424" s="54" t="s">
        <v>17</v>
      </c>
      <c r="D424" s="54" t="n">
        <v>108.277944</v>
      </c>
      <c r="E424" s="54"/>
      <c r="F424" s="54" t="n">
        <v>5.92300098716683</v>
      </c>
      <c r="G424" s="54"/>
      <c r="H424" s="54" t="n">
        <v>153.393754</v>
      </c>
      <c r="I424" s="54"/>
      <c r="J424" s="54" t="n">
        <v>8.39091806515301</v>
      </c>
      <c r="K424" s="54"/>
      <c r="L424" s="54" t="n">
        <v>153.393754</v>
      </c>
      <c r="M424" s="54"/>
      <c r="N424" s="54" t="n">
        <v>8.39091806515301</v>
      </c>
      <c r="O424" s="54"/>
      <c r="P424" s="54" t="n">
        <v>142.5659596</v>
      </c>
      <c r="Q424" s="54"/>
      <c r="R424" s="54" t="n">
        <v>7.79861796643633</v>
      </c>
      <c r="S424" s="54"/>
      <c r="T424" s="54" t="n">
        <v>155.1983864</v>
      </c>
      <c r="U424" s="54"/>
      <c r="V424" s="54" t="n">
        <v>8.48963474827246</v>
      </c>
      <c r="W424" s="54"/>
      <c r="X424" s="54" t="n">
        <v>153.393754</v>
      </c>
      <c r="Y424" s="54"/>
      <c r="Z424" s="54" t="n">
        <v>8.39091806515301</v>
      </c>
      <c r="AA424" s="54"/>
      <c r="AB424" s="54" t="n">
        <v>147.9798568</v>
      </c>
      <c r="AC424" s="54"/>
      <c r="AD424" s="54" t="n">
        <v>8.09476801579467</v>
      </c>
      <c r="AE424" s="54"/>
      <c r="AF424" s="54" t="n">
        <v>138.9566948</v>
      </c>
      <c r="AG424" s="54"/>
      <c r="AH424" s="54" t="n">
        <v>7.60118460019743</v>
      </c>
      <c r="AI424" s="54"/>
      <c r="AJ424" s="54" t="n">
        <v>92.0362524</v>
      </c>
      <c r="AK424" s="54"/>
      <c r="AL424" s="54" t="n">
        <v>5.03455083909181</v>
      </c>
      <c r="AM424" s="54"/>
      <c r="AN424" s="54" t="n">
        <v>95.6455172</v>
      </c>
      <c r="AO424" s="54"/>
      <c r="AP424" s="54" t="n">
        <v>5.2319842053307</v>
      </c>
      <c r="AQ424" s="54"/>
      <c r="AR424" s="54" t="n">
        <v>151.5891216</v>
      </c>
      <c r="AS424" s="54"/>
      <c r="AT424" s="54" t="n">
        <v>8.29220138203356</v>
      </c>
      <c r="AU424" s="54"/>
      <c r="AV424" s="54" t="n">
        <v>99.254782</v>
      </c>
      <c r="AW424" s="54"/>
      <c r="AX424" s="54" t="n">
        <v>5.4294175715696</v>
      </c>
      <c r="AY424" s="54"/>
      <c r="AZ424" s="54" t="n">
        <v>77.5991932</v>
      </c>
      <c r="BA424" s="54"/>
      <c r="BB424" s="54" t="n">
        <v>4.24481737413623</v>
      </c>
      <c r="BC424" s="54"/>
      <c r="BD424" s="54" t="n">
        <v>50.5297072</v>
      </c>
      <c r="BE424" s="54"/>
      <c r="BF424" s="54" t="n">
        <v>2.76406712734452</v>
      </c>
      <c r="BG424" s="54"/>
      <c r="BH424" s="54" t="n">
        <v>108.277944</v>
      </c>
      <c r="BI424" s="54"/>
      <c r="BJ424" s="54" t="n">
        <v>5.92300098716683</v>
      </c>
      <c r="BK424" s="5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443</v>
      </c>
    </row>
    <row r="434">
      <c r="A434" s="5" t="s">
        <v>26</v>
      </c>
      <c r="B434" s="5" t="s">
        <v>10</v>
      </c>
      <c r="C434" s="5" t="s">
        <v>11</v>
      </c>
      <c r="D434" s="5" t="s">
        <v>377</v>
      </c>
      <c r="E434" s="5" t="s">
        <v>378</v>
      </c>
      <c r="F434" s="5" t="s">
        <v>379</v>
      </c>
      <c r="G434" s="5" t="s">
        <v>380</v>
      </c>
      <c r="H434" s="5" t="s">
        <v>381</v>
      </c>
      <c r="I434" s="5" t="s">
        <v>382</v>
      </c>
      <c r="J434" s="5" t="s">
        <v>383</v>
      </c>
      <c r="K434" s="5" t="s">
        <v>384</v>
      </c>
      <c r="L434" s="5" t="s">
        <v>385</v>
      </c>
      <c r="M434" s="5" t="s">
        <v>386</v>
      </c>
      <c r="N434" s="5" t="s">
        <v>387</v>
      </c>
      <c r="O434" s="5" t="s">
        <v>388</v>
      </c>
      <c r="P434" s="5" t="s">
        <v>389</v>
      </c>
      <c r="Q434" s="5" t="s">
        <v>390</v>
      </c>
      <c r="R434" s="5" t="s">
        <v>391</v>
      </c>
      <c r="S434" s="5" t="s">
        <v>392</v>
      </c>
      <c r="T434" s="5" t="s">
        <v>393</v>
      </c>
      <c r="U434" s="5" t="s">
        <v>394</v>
      </c>
      <c r="V434" s="5" t="s">
        <v>395</v>
      </c>
      <c r="W434" s="5" t="s">
        <v>396</v>
      </c>
      <c r="X434" s="5" t="s">
        <v>397</v>
      </c>
      <c r="Y434" s="5" t="s">
        <v>398</v>
      </c>
      <c r="Z434" s="5" t="s">
        <v>399</v>
      </c>
      <c r="AA434" s="5" t="s">
        <v>400</v>
      </c>
      <c r="AB434" s="5" t="s">
        <v>401</v>
      </c>
      <c r="AC434" s="5" t="s">
        <v>402</v>
      </c>
      <c r="AD434" s="5" t="s">
        <v>403</v>
      </c>
      <c r="AE434" s="5" t="s">
        <v>404</v>
      </c>
      <c r="AF434" s="5" t="s">
        <v>405</v>
      </c>
      <c r="AG434" s="5" t="s">
        <v>406</v>
      </c>
      <c r="AH434" s="5" t="s">
        <v>407</v>
      </c>
      <c r="AI434" s="5" t="s">
        <v>408</v>
      </c>
      <c r="AJ434" s="5" t="s">
        <v>409</v>
      </c>
      <c r="AK434" s="5" t="s">
        <v>410</v>
      </c>
      <c r="AL434" s="5" t="s">
        <v>411</v>
      </c>
      <c r="AM434" s="5" t="s">
        <v>412</v>
      </c>
      <c r="AN434" s="5" t="s">
        <v>413</v>
      </c>
      <c r="AO434" s="5" t="s">
        <v>414</v>
      </c>
      <c r="AP434" s="5" t="s">
        <v>415</v>
      </c>
      <c r="AQ434" s="5" t="s">
        <v>416</v>
      </c>
      <c r="AR434" s="5" t="s">
        <v>417</v>
      </c>
      <c r="AS434" s="5" t="s">
        <v>418</v>
      </c>
      <c r="AT434" s="5" t="s">
        <v>419</v>
      </c>
      <c r="AU434" s="5" t="s">
        <v>420</v>
      </c>
      <c r="AV434" s="5" t="s">
        <v>421</v>
      </c>
      <c r="AW434" s="5" t="s">
        <v>422</v>
      </c>
      <c r="AX434" s="5" t="s">
        <v>423</v>
      </c>
      <c r="AY434" s="5" t="s">
        <v>424</v>
      </c>
      <c r="AZ434" s="5" t="s">
        <v>425</v>
      </c>
      <c r="BA434" s="5" t="s">
        <v>426</v>
      </c>
      <c r="BB434" s="5" t="s">
        <v>427</v>
      </c>
      <c r="BC434" s="5" t="s">
        <v>428</v>
      </c>
      <c r="BD434" s="5" t="s">
        <v>429</v>
      </c>
      <c r="BE434" s="5" t="s">
        <v>430</v>
      </c>
      <c r="BF434" s="5" t="s">
        <v>431</v>
      </c>
      <c r="BG434" s="5" t="s">
        <v>432</v>
      </c>
      <c r="BH434" s="5" t="s">
        <v>433</v>
      </c>
      <c r="BI434" s="5" t="s">
        <v>434</v>
      </c>
      <c r="BJ434" s="5" t="s">
        <v>435</v>
      </c>
      <c r="BK434" s="5" t="s">
        <v>436</v>
      </c>
    </row>
    <row r="435">
      <c r="A435" s="55" t="s">
        <v>14</v>
      </c>
      <c r="B435" s="55" t="s">
        <v>15</v>
      </c>
      <c r="C435" s="55" t="s">
        <v>16</v>
      </c>
      <c r="D435" s="55" t="n">
        <v>1122.1465542</v>
      </c>
      <c r="E435" s="55"/>
      <c r="F435" s="55" t="n">
        <v>7.75532925020198</v>
      </c>
      <c r="G435" s="55"/>
      <c r="H435" s="55" t="n">
        <v>1532.668005</v>
      </c>
      <c r="I435" s="55"/>
      <c r="J435" s="55" t="n">
        <v>10.5925068036227</v>
      </c>
      <c r="K435" s="55"/>
      <c r="L435" s="55" t="n">
        <v>1483.049626</v>
      </c>
      <c r="M435" s="55"/>
      <c r="N435" s="55" t="n">
        <v>10.2495864742182</v>
      </c>
      <c r="O435" s="55"/>
      <c r="P435" s="55" t="n">
        <v>1241.2705355</v>
      </c>
      <c r="Q435" s="55"/>
      <c r="R435" s="55" t="n">
        <v>8.57861360028853</v>
      </c>
      <c r="S435" s="55"/>
      <c r="T435" s="55" t="n">
        <v>1183.9004797</v>
      </c>
      <c r="U435" s="55"/>
      <c r="V435" s="55" t="n">
        <v>8.18212022768386</v>
      </c>
      <c r="W435" s="55"/>
      <c r="X435" s="55" t="n">
        <v>898.6784557</v>
      </c>
      <c r="Y435" s="55"/>
      <c r="Z435" s="55" t="n">
        <v>6.21090648804361</v>
      </c>
      <c r="AA435" s="55"/>
      <c r="AB435" s="55" t="n">
        <v>941.0060699</v>
      </c>
      <c r="AC435" s="55"/>
      <c r="AD435" s="55" t="n">
        <v>6.50343920871889</v>
      </c>
      <c r="AE435" s="55"/>
      <c r="AF435" s="55" t="n">
        <v>977.7483527</v>
      </c>
      <c r="AG435" s="55"/>
      <c r="AH435" s="55" t="n">
        <v>6.75737083596626</v>
      </c>
      <c r="AI435" s="55"/>
      <c r="AJ435" s="55" t="n">
        <v>957.7017568</v>
      </c>
      <c r="AK435" s="55"/>
      <c r="AL435" s="55" t="n">
        <v>6.61882569587885</v>
      </c>
      <c r="AM435" s="55"/>
      <c r="AN435" s="55" t="n">
        <v>800.7693017</v>
      </c>
      <c r="AO435" s="55"/>
      <c r="AP435" s="55" t="n">
        <v>5.53424110682692</v>
      </c>
      <c r="AQ435" s="55"/>
      <c r="AR435" s="55" t="n">
        <v>722.8848155</v>
      </c>
      <c r="AS435" s="55"/>
      <c r="AT435" s="55" t="n">
        <v>4.99596931719029</v>
      </c>
      <c r="AU435" s="55"/>
      <c r="AV435" s="55" t="n">
        <v>663.3291297</v>
      </c>
      <c r="AW435" s="55"/>
      <c r="AX435" s="55" t="n">
        <v>4.58437071594533</v>
      </c>
      <c r="AY435" s="55"/>
      <c r="AZ435" s="55" t="n">
        <v>694.9537093</v>
      </c>
      <c r="BA435" s="55"/>
      <c r="BB435" s="55" t="n">
        <v>4.80293310093796</v>
      </c>
      <c r="BC435" s="55"/>
      <c r="BD435" s="55" t="n">
        <v>473.6691507</v>
      </c>
      <c r="BE435" s="55"/>
      <c r="BF435" s="55" t="n">
        <v>3.27360112241393</v>
      </c>
      <c r="BG435" s="55"/>
      <c r="BH435" s="55" t="n">
        <v>775.5846482</v>
      </c>
      <c r="BI435" s="55"/>
      <c r="BJ435" s="55" t="n">
        <v>5.36018605206271</v>
      </c>
      <c r="BK435" s="55"/>
    </row>
    <row r="436">
      <c r="A436" s="55" t="s">
        <v>14</v>
      </c>
      <c r="B436" s="55" t="s">
        <v>15</v>
      </c>
      <c r="C436" s="55" t="s">
        <v>17</v>
      </c>
      <c r="D436" s="55" t="n">
        <v>1261.4090635</v>
      </c>
      <c r="E436" s="55"/>
      <c r="F436" s="55" t="n">
        <v>8.42476086522605</v>
      </c>
      <c r="G436" s="55"/>
      <c r="H436" s="55" t="n">
        <v>1393.0135585</v>
      </c>
      <c r="I436" s="55"/>
      <c r="J436" s="55" t="n">
        <v>9.30372743621886</v>
      </c>
      <c r="K436" s="55"/>
      <c r="L436" s="55" t="n">
        <v>1366.7906602</v>
      </c>
      <c r="M436" s="55"/>
      <c r="N436" s="55" t="n">
        <v>9.12858865391325</v>
      </c>
      <c r="O436" s="55"/>
      <c r="P436" s="55" t="n">
        <v>1231.62102</v>
      </c>
      <c r="Q436" s="55"/>
      <c r="R436" s="55" t="n">
        <v>8.22581101589317</v>
      </c>
      <c r="S436" s="55"/>
      <c r="T436" s="55" t="n">
        <v>1341.7409072</v>
      </c>
      <c r="U436" s="55"/>
      <c r="V436" s="55" t="n">
        <v>8.96128513211009</v>
      </c>
      <c r="W436" s="55"/>
      <c r="X436" s="55" t="n">
        <v>1181.9965268</v>
      </c>
      <c r="Y436" s="55"/>
      <c r="Z436" s="55" t="n">
        <v>7.89437651112752</v>
      </c>
      <c r="AA436" s="55"/>
      <c r="AB436" s="55" t="n">
        <v>1249.1154832</v>
      </c>
      <c r="AC436" s="55"/>
      <c r="AD436" s="55" t="n">
        <v>8.34265389675575</v>
      </c>
      <c r="AE436" s="55"/>
      <c r="AF436" s="55" t="n">
        <v>1196.5196853</v>
      </c>
      <c r="AG436" s="55"/>
      <c r="AH436" s="55" t="n">
        <v>7.99137449608791</v>
      </c>
      <c r="AI436" s="55"/>
      <c r="AJ436" s="55" t="n">
        <v>939.0876371</v>
      </c>
      <c r="AK436" s="55"/>
      <c r="AL436" s="55" t="n">
        <v>6.27202467699542</v>
      </c>
      <c r="AM436" s="55"/>
      <c r="AN436" s="55" t="n">
        <v>782.4106793</v>
      </c>
      <c r="AO436" s="55"/>
      <c r="AP436" s="55" t="n">
        <v>5.22560290887078</v>
      </c>
      <c r="AQ436" s="55"/>
      <c r="AR436" s="55" t="n">
        <v>769.6275333</v>
      </c>
      <c r="AS436" s="55"/>
      <c r="AT436" s="55" t="n">
        <v>5.14022620493586</v>
      </c>
      <c r="AU436" s="55"/>
      <c r="AV436" s="55" t="n">
        <v>759.9716586</v>
      </c>
      <c r="AW436" s="55"/>
      <c r="AX436" s="55" t="n">
        <v>5.07573607429864</v>
      </c>
      <c r="AY436" s="55"/>
      <c r="AZ436" s="55" t="n">
        <v>495.2443839</v>
      </c>
      <c r="BA436" s="55"/>
      <c r="BB436" s="55" t="n">
        <v>3.30766253781853</v>
      </c>
      <c r="BC436" s="55"/>
      <c r="BD436" s="55" t="n">
        <v>383.5965335</v>
      </c>
      <c r="BE436" s="55"/>
      <c r="BF436" s="55" t="n">
        <v>2.56198338586551</v>
      </c>
      <c r="BG436" s="55"/>
      <c r="BH436" s="55" t="n">
        <v>620.4940558</v>
      </c>
      <c r="BI436" s="55"/>
      <c r="BJ436" s="55" t="n">
        <v>4.14418620388265</v>
      </c>
      <c r="BK436" s="55"/>
    </row>
    <row r="437">
      <c r="A437" s="55" t="s">
        <v>27</v>
      </c>
      <c r="B437" s="55" t="s">
        <v>28</v>
      </c>
      <c r="C437" s="55" t="s">
        <v>16</v>
      </c>
      <c r="D437" s="55" t="n">
        <v>858.1409186</v>
      </c>
      <c r="E437" s="55" t="n">
        <v>16.0266859911941</v>
      </c>
      <c r="F437" s="55" t="n">
        <v>9.41696074860471</v>
      </c>
      <c r="G437" s="55" t="n">
        <v>12.5013441677344</v>
      </c>
      <c r="H437" s="55" t="n">
        <v>912.7726679</v>
      </c>
      <c r="I437" s="55" t="n">
        <v>13.8665431746932</v>
      </c>
      <c r="J437" s="55" t="n">
        <v>10.0164718867346</v>
      </c>
      <c r="K437" s="55" t="n">
        <v>10.1189625038621</v>
      </c>
      <c r="L437" s="55" t="n">
        <v>814.5158923</v>
      </c>
      <c r="M437" s="55" t="n">
        <v>15.9764133507653</v>
      </c>
      <c r="N437" s="55" t="n">
        <v>8.93823382693063</v>
      </c>
      <c r="O437" s="55" t="n">
        <v>12.9674657039767</v>
      </c>
      <c r="P437" s="55" t="n">
        <v>707.2587933</v>
      </c>
      <c r="Q437" s="55" t="n">
        <v>13.8315265088698</v>
      </c>
      <c r="R437" s="55" t="n">
        <v>7.76122913061569</v>
      </c>
      <c r="S437" s="55" t="n">
        <v>11.1861350630258</v>
      </c>
      <c r="T437" s="55" t="n">
        <v>899.5659823</v>
      </c>
      <c r="U437" s="55" t="n">
        <v>14.3173481235542</v>
      </c>
      <c r="V437" s="55" t="n">
        <v>9.87154599260842</v>
      </c>
      <c r="W437" s="55" t="n">
        <v>10.0790540639358</v>
      </c>
      <c r="X437" s="55" t="n">
        <v>846.8448862</v>
      </c>
      <c r="Y437" s="55" t="n">
        <v>14.242517626851</v>
      </c>
      <c r="Z437" s="55" t="n">
        <v>9.29300174441306</v>
      </c>
      <c r="AA437" s="55" t="n">
        <v>11.5007619218038</v>
      </c>
      <c r="AB437" s="55" t="n">
        <v>711.1673856</v>
      </c>
      <c r="AC437" s="55" t="n">
        <v>15.8905938118089</v>
      </c>
      <c r="AD437" s="55" t="n">
        <v>7.80412075770585</v>
      </c>
      <c r="AE437" s="55" t="n">
        <v>13.5854025943216</v>
      </c>
      <c r="AF437" s="55" t="n">
        <v>770.6544055</v>
      </c>
      <c r="AG437" s="55" t="n">
        <v>14.4913126265655</v>
      </c>
      <c r="AH437" s="55" t="n">
        <v>8.45691206424753</v>
      </c>
      <c r="AI437" s="55" t="n">
        <v>12.5366616921747</v>
      </c>
      <c r="AJ437" s="55" t="n">
        <v>519.525557</v>
      </c>
      <c r="AK437" s="55" t="n">
        <v>14.1787566306597</v>
      </c>
      <c r="AL437" s="55" t="n">
        <v>5.70110534543388</v>
      </c>
      <c r="AM437" s="55" t="n">
        <v>13.1879637615389</v>
      </c>
      <c r="AN437" s="55" t="n">
        <v>377.3705625</v>
      </c>
      <c r="AO437" s="55" t="n">
        <v>19.4036249641014</v>
      </c>
      <c r="AP437" s="55" t="n">
        <v>4.14114243676782</v>
      </c>
      <c r="AQ437" s="55" t="n">
        <v>17.9515468948799</v>
      </c>
      <c r="AR437" s="55" t="n">
        <v>346.1394238</v>
      </c>
      <c r="AS437" s="55" t="n">
        <v>20.677753581516</v>
      </c>
      <c r="AT437" s="55" t="n">
        <v>3.79842202698718</v>
      </c>
      <c r="AU437" s="55" t="n">
        <v>19.0500274567075</v>
      </c>
      <c r="AV437" s="55" t="n">
        <v>373.9790475</v>
      </c>
      <c r="AW437" s="55" t="n">
        <v>20.2894074678251</v>
      </c>
      <c r="AX437" s="55" t="n">
        <v>4.10392504864303</v>
      </c>
      <c r="AY437" s="55" t="n">
        <v>20.2300913355401</v>
      </c>
      <c r="AZ437" s="55" t="n">
        <v>310.8292495</v>
      </c>
      <c r="BA437" s="55" t="n">
        <v>19.7069679631595</v>
      </c>
      <c r="BB437" s="55" t="n">
        <v>3.41093960049717</v>
      </c>
      <c r="BC437" s="55" t="n">
        <v>17.7692250727017</v>
      </c>
      <c r="BD437" s="55" t="n">
        <v>232.2016065</v>
      </c>
      <c r="BE437" s="55" t="n">
        <v>20.0311071716501</v>
      </c>
      <c r="BF437" s="55" t="n">
        <v>2.54810528991066</v>
      </c>
      <c r="BG437" s="55" t="n">
        <v>19.7299725416184</v>
      </c>
      <c r="BH437" s="55" t="n">
        <v>431.7499374</v>
      </c>
      <c r="BI437" s="55" t="n">
        <v>17.5137769081512</v>
      </c>
      <c r="BJ437" s="55" t="n">
        <v>4.73788409989979</v>
      </c>
      <c r="BK437" s="55" t="n">
        <v>18.1076897480555</v>
      </c>
    </row>
    <row r="438">
      <c r="A438" s="55" t="s">
        <v>27</v>
      </c>
      <c r="B438" s="55" t="s">
        <v>28</v>
      </c>
      <c r="C438" s="55" t="s">
        <v>17</v>
      </c>
      <c r="D438" s="55" t="n">
        <v>1219.010816</v>
      </c>
      <c r="E438" s="55" t="n">
        <v>11.5544060526134</v>
      </c>
      <c r="F438" s="55" t="n">
        <v>7.5033210032088</v>
      </c>
      <c r="G438" s="55" t="n">
        <v>9.83562766664822</v>
      </c>
      <c r="H438" s="55" t="n">
        <v>1167.3088947</v>
      </c>
      <c r="I438" s="55" t="n">
        <v>12.2615058663833</v>
      </c>
      <c r="J438" s="55" t="n">
        <v>7.18508255371785</v>
      </c>
      <c r="K438" s="55" t="n">
        <v>10.574996815793</v>
      </c>
      <c r="L438" s="55" t="n">
        <v>1236.2508102</v>
      </c>
      <c r="M438" s="55" t="n">
        <v>9.63819495035999</v>
      </c>
      <c r="N438" s="55" t="n">
        <v>7.60943754366783</v>
      </c>
      <c r="O438" s="55" t="n">
        <v>8.27587488517597</v>
      </c>
      <c r="P438" s="55" t="n">
        <v>1270.6341804</v>
      </c>
      <c r="Q438" s="55" t="n">
        <v>9.53823303474338</v>
      </c>
      <c r="R438" s="55" t="n">
        <v>7.82107591503956</v>
      </c>
      <c r="S438" s="55" t="n">
        <v>8.76202291804809</v>
      </c>
      <c r="T438" s="55" t="n">
        <v>1470.5410451</v>
      </c>
      <c r="U438" s="55" t="n">
        <v>10.7760497828333</v>
      </c>
      <c r="V438" s="55" t="n">
        <v>9.05155341113844</v>
      </c>
      <c r="W438" s="55" t="n">
        <v>9.69493990586936</v>
      </c>
      <c r="X438" s="55" t="n">
        <v>1271.2399566</v>
      </c>
      <c r="Y438" s="55" t="n">
        <v>10.5166812667914</v>
      </c>
      <c r="Z438" s="55" t="n">
        <v>7.82480462131931</v>
      </c>
      <c r="AA438" s="55" t="n">
        <v>8.75093745369368</v>
      </c>
      <c r="AB438" s="55" t="n">
        <v>1304.2440127</v>
      </c>
      <c r="AC438" s="55" t="n">
        <v>10.2489663979469</v>
      </c>
      <c r="AD438" s="55" t="n">
        <v>8.02795296428382</v>
      </c>
      <c r="AE438" s="55" t="n">
        <v>9.62433064754874</v>
      </c>
      <c r="AF438" s="55" t="n">
        <v>1405.4622763</v>
      </c>
      <c r="AG438" s="55" t="n">
        <v>9.75445739957519</v>
      </c>
      <c r="AH438" s="55" t="n">
        <v>8.65097706973868</v>
      </c>
      <c r="AI438" s="55" t="n">
        <v>9.27918984871775</v>
      </c>
      <c r="AJ438" s="55" t="n">
        <v>1189.9527081</v>
      </c>
      <c r="AK438" s="55" t="n">
        <v>12.3517373211213</v>
      </c>
      <c r="AL438" s="55" t="n">
        <v>7.32446097304515</v>
      </c>
      <c r="AM438" s="55" t="n">
        <v>11.4172445736009</v>
      </c>
      <c r="AN438" s="55" t="n">
        <v>960.2209244</v>
      </c>
      <c r="AO438" s="55" t="n">
        <v>13.4161668784497</v>
      </c>
      <c r="AP438" s="55" t="n">
        <v>5.91040352981666</v>
      </c>
      <c r="AQ438" s="55" t="n">
        <v>11.4596319091865</v>
      </c>
      <c r="AR438" s="55" t="n">
        <v>923.1779038</v>
      </c>
      <c r="AS438" s="55" t="n">
        <v>12.2352441652408</v>
      </c>
      <c r="AT438" s="55" t="n">
        <v>5.68239433511377</v>
      </c>
      <c r="AU438" s="55" t="n">
        <v>10.7796759362793</v>
      </c>
      <c r="AV438" s="55" t="n">
        <v>665.0025778</v>
      </c>
      <c r="AW438" s="55" t="n">
        <v>13.0669000407618</v>
      </c>
      <c r="AX438" s="55" t="n">
        <v>4.09325966898946</v>
      </c>
      <c r="AY438" s="55" t="n">
        <v>12.51987222057</v>
      </c>
      <c r="AZ438" s="55" t="n">
        <v>788.8023338</v>
      </c>
      <c r="BA438" s="55" t="n">
        <v>13.7371975839051</v>
      </c>
      <c r="BB438" s="55" t="n">
        <v>4.85527859219722</v>
      </c>
      <c r="BC438" s="55" t="n">
        <v>13.5128732530497</v>
      </c>
      <c r="BD438" s="55" t="n">
        <v>547.829878</v>
      </c>
      <c r="BE438" s="55" t="n">
        <v>13.1793338741591</v>
      </c>
      <c r="BF438" s="55" t="n">
        <v>3.37203195888847</v>
      </c>
      <c r="BG438" s="55" t="n">
        <v>13.6505352157745</v>
      </c>
      <c r="BH438" s="55" t="n">
        <v>826.6053674</v>
      </c>
      <c r="BI438" s="55" t="n">
        <v>11.7386858138726</v>
      </c>
      <c r="BJ438" s="55" t="n">
        <v>5.08796585983495</v>
      </c>
      <c r="BK438" s="55" t="n">
        <v>11.7395476368377</v>
      </c>
    </row>
    <row r="439">
      <c r="A439" s="55" t="s">
        <v>29</v>
      </c>
      <c r="B439" s="55" t="s">
        <v>30</v>
      </c>
      <c r="C439" s="55" t="s">
        <v>16</v>
      </c>
      <c r="D439" s="55" t="n">
        <v>259.2637557</v>
      </c>
      <c r="E439" s="55" t="n">
        <v>24.7870512628242</v>
      </c>
      <c r="F439" s="55" t="n">
        <v>7.94057260466453</v>
      </c>
      <c r="G439" s="55" t="n">
        <v>17.2805302362583</v>
      </c>
      <c r="H439" s="55" t="n">
        <v>303.9143555</v>
      </c>
      <c r="I439" s="55" t="n">
        <v>22.5836434615711</v>
      </c>
      <c r="J439" s="55" t="n">
        <v>9.30810401527936</v>
      </c>
      <c r="K439" s="55" t="n">
        <v>16.2147334981278</v>
      </c>
      <c r="L439" s="55" t="n">
        <v>312.1373841</v>
      </c>
      <c r="M439" s="55" t="n">
        <v>21.0719403551112</v>
      </c>
      <c r="N439" s="55" t="n">
        <v>9.55995393333767</v>
      </c>
      <c r="O439" s="55" t="n">
        <v>16.3782811887695</v>
      </c>
      <c r="P439" s="55" t="n">
        <v>348.0042284</v>
      </c>
      <c r="Q439" s="55" t="n">
        <v>21.301632107642</v>
      </c>
      <c r="R439" s="55" t="n">
        <v>10.6584618234799</v>
      </c>
      <c r="S439" s="55" t="n">
        <v>16.3319444777659</v>
      </c>
      <c r="T439" s="55" t="n">
        <v>288.1226131</v>
      </c>
      <c r="U439" s="55" t="n">
        <v>24.3626002912274</v>
      </c>
      <c r="V439" s="55" t="n">
        <v>8.82444413485065</v>
      </c>
      <c r="W439" s="55" t="n">
        <v>21.4308294535251</v>
      </c>
      <c r="X439" s="55" t="n">
        <v>252.3733905</v>
      </c>
      <c r="Y439" s="55" t="n">
        <v>26.9811820132037</v>
      </c>
      <c r="Z439" s="55" t="n">
        <v>7.72953869058915</v>
      </c>
      <c r="AA439" s="55" t="n">
        <v>20.5760572289459</v>
      </c>
      <c r="AB439" s="55" t="n">
        <v>242.9782021</v>
      </c>
      <c r="AC439" s="55" t="n">
        <v>23.3669301091324</v>
      </c>
      <c r="AD439" s="55" t="n">
        <v>7.44178857517762</v>
      </c>
      <c r="AE439" s="55" t="n">
        <v>18.4910986049223</v>
      </c>
      <c r="AF439" s="55" t="n">
        <v>197.2771775</v>
      </c>
      <c r="AG439" s="55" t="n">
        <v>22.0616232730592</v>
      </c>
      <c r="AH439" s="55" t="n">
        <v>6.04208539274062</v>
      </c>
      <c r="AI439" s="55" t="n">
        <v>18.1023558899059</v>
      </c>
      <c r="AJ439" s="55" t="n">
        <v>190.5698408</v>
      </c>
      <c r="AK439" s="55" t="n">
        <v>20.1844276656372</v>
      </c>
      <c r="AL439" s="55" t="n">
        <v>5.83665716423069</v>
      </c>
      <c r="AM439" s="55" t="n">
        <v>18.038135533582</v>
      </c>
      <c r="AN439" s="55" t="n">
        <v>165.9472594</v>
      </c>
      <c r="AO439" s="55" t="n">
        <v>24.5327280669329</v>
      </c>
      <c r="AP439" s="55" t="n">
        <v>5.08253171853129</v>
      </c>
      <c r="AQ439" s="55" t="n">
        <v>22.1027388961751</v>
      </c>
      <c r="AR439" s="55" t="n">
        <v>177.8451461</v>
      </c>
      <c r="AS439" s="55" t="n">
        <v>18.8419563560848</v>
      </c>
      <c r="AT439" s="55" t="n">
        <v>5.44693295513431</v>
      </c>
      <c r="AU439" s="55" t="n">
        <v>17.7390913059603</v>
      </c>
      <c r="AV439" s="55" t="n">
        <v>147.3586578</v>
      </c>
      <c r="AW439" s="55" t="n">
        <v>24.1807226049332</v>
      </c>
      <c r="AX439" s="55" t="n">
        <v>4.51321133579805</v>
      </c>
      <c r="AY439" s="55" t="n">
        <v>23.9402943741256</v>
      </c>
      <c r="AZ439" s="55" t="n">
        <v>130.3680552</v>
      </c>
      <c r="BA439" s="55" t="n">
        <v>20.9420746072657</v>
      </c>
      <c r="BB439" s="55" t="n">
        <v>3.99283349440623</v>
      </c>
      <c r="BC439" s="55" t="n">
        <v>22.6673988528419</v>
      </c>
      <c r="BD439" s="55" t="n">
        <v>99.6240424</v>
      </c>
      <c r="BE439" s="55" t="n">
        <v>31.4397951462822</v>
      </c>
      <c r="BF439" s="55" t="n">
        <v>3.05122457133092</v>
      </c>
      <c r="BG439" s="55" t="n">
        <v>31.1372327663888</v>
      </c>
      <c r="BH439" s="55" t="n">
        <v>149.2670232</v>
      </c>
      <c r="BI439" s="55" t="n">
        <v>27.0552324769106</v>
      </c>
      <c r="BJ439" s="55" t="n">
        <v>4.57165959044905</v>
      </c>
      <c r="BK439" s="55" t="n">
        <v>28.2830882654415</v>
      </c>
    </row>
    <row r="440">
      <c r="A440" s="55" t="s">
        <v>29</v>
      </c>
      <c r="B440" s="55" t="s">
        <v>30</v>
      </c>
      <c r="C440" s="55" t="s">
        <v>17</v>
      </c>
      <c r="D440" s="55" t="n">
        <v>679.15908</v>
      </c>
      <c r="E440" s="55" t="n">
        <v>13.5623013118382</v>
      </c>
      <c r="F440" s="55" t="n">
        <v>7.25213868354425</v>
      </c>
      <c r="G440" s="55" t="n">
        <v>12.4477099347752</v>
      </c>
      <c r="H440" s="55" t="n">
        <v>698.1316012</v>
      </c>
      <c r="I440" s="55" t="n">
        <v>13.4181659236937</v>
      </c>
      <c r="J440" s="55" t="n">
        <v>7.45472944463499</v>
      </c>
      <c r="K440" s="55" t="n">
        <v>11.7077967732178</v>
      </c>
      <c r="L440" s="55" t="n">
        <v>928.3938258</v>
      </c>
      <c r="M440" s="55" t="n">
        <v>11.7467887052978</v>
      </c>
      <c r="N440" s="55" t="n">
        <v>9.91349593330597</v>
      </c>
      <c r="O440" s="55" t="n">
        <v>9.39375420306758</v>
      </c>
      <c r="P440" s="55" t="n">
        <v>698.071876</v>
      </c>
      <c r="Q440" s="55" t="n">
        <v>11.9472543907803</v>
      </c>
      <c r="R440" s="55" t="n">
        <v>7.45409169208767</v>
      </c>
      <c r="S440" s="55" t="n">
        <v>10.3264369791239</v>
      </c>
      <c r="T440" s="55" t="n">
        <v>777.8012829</v>
      </c>
      <c r="U440" s="55" t="n">
        <v>10.9387423729915</v>
      </c>
      <c r="V440" s="55" t="n">
        <v>8.30545145892688</v>
      </c>
      <c r="W440" s="55" t="n">
        <v>9.66947934701757</v>
      </c>
      <c r="X440" s="55" t="n">
        <v>852.925365</v>
      </c>
      <c r="Y440" s="55" t="n">
        <v>11.2286216835412</v>
      </c>
      <c r="Z440" s="55" t="n">
        <v>9.10763503845461</v>
      </c>
      <c r="AA440" s="55" t="n">
        <v>10.8909180234193</v>
      </c>
      <c r="AB440" s="55" t="n">
        <v>569.8965166</v>
      </c>
      <c r="AC440" s="55" t="n">
        <v>13.3751611216033</v>
      </c>
      <c r="AD440" s="55" t="n">
        <v>6.08542047858946</v>
      </c>
      <c r="AE440" s="55" t="n">
        <v>12.4082691008144</v>
      </c>
      <c r="AF440" s="55" t="n">
        <v>627.4323373</v>
      </c>
      <c r="AG440" s="55" t="n">
        <v>12.9157121100762</v>
      </c>
      <c r="AH440" s="55" t="n">
        <v>6.69979458220586</v>
      </c>
      <c r="AI440" s="55" t="n">
        <v>11.9425595594062</v>
      </c>
      <c r="AJ440" s="55" t="n">
        <v>703.7298743</v>
      </c>
      <c r="AK440" s="55" t="n">
        <v>11.2012575184116</v>
      </c>
      <c r="AL440" s="55" t="n">
        <v>7.51450844797181</v>
      </c>
      <c r="AM440" s="55" t="n">
        <v>9.75135293342601</v>
      </c>
      <c r="AN440" s="55" t="n">
        <v>731.0840738</v>
      </c>
      <c r="AO440" s="55" t="n">
        <v>10.6439296823989</v>
      </c>
      <c r="AP440" s="55" t="n">
        <v>7.80659973290514</v>
      </c>
      <c r="AQ440" s="55" t="n">
        <v>9.84280791548445</v>
      </c>
      <c r="AR440" s="55" t="n">
        <v>577.9408192</v>
      </c>
      <c r="AS440" s="55" t="n">
        <v>12.0487566298304</v>
      </c>
      <c r="AT440" s="55" t="n">
        <v>6.171318465947</v>
      </c>
      <c r="AU440" s="55" t="n">
        <v>12.4957954626556</v>
      </c>
      <c r="AV440" s="55" t="n">
        <v>440.0548439</v>
      </c>
      <c r="AW440" s="55" t="n">
        <v>12.6112737980168</v>
      </c>
      <c r="AX440" s="55" t="n">
        <v>4.69895618023426</v>
      </c>
      <c r="AY440" s="55" t="n">
        <v>12.7082860032823</v>
      </c>
      <c r="AZ440" s="55" t="n">
        <v>346.0420766</v>
      </c>
      <c r="BA440" s="55" t="n">
        <v>15.7787143481265</v>
      </c>
      <c r="BB440" s="55" t="n">
        <v>3.69507705005555</v>
      </c>
      <c r="BC440" s="55" t="n">
        <v>16.1934792562675</v>
      </c>
      <c r="BD440" s="55" t="n">
        <v>232.3547098</v>
      </c>
      <c r="BE440" s="55" t="n">
        <v>17.0495966366155</v>
      </c>
      <c r="BF440" s="55" t="n">
        <v>2.48111028603826</v>
      </c>
      <c r="BG440" s="55" t="n">
        <v>17.5686457910594</v>
      </c>
      <c r="BH440" s="55" t="n">
        <v>501.9305918</v>
      </c>
      <c r="BI440" s="55" t="n">
        <v>12.2108114657308</v>
      </c>
      <c r="BJ440" s="55" t="n">
        <v>5.3596725250983</v>
      </c>
      <c r="BK440" s="55" t="n">
        <v>13.1100273780306</v>
      </c>
    </row>
    <row r="441">
      <c r="A441" s="55" t="s">
        <v>31</v>
      </c>
      <c r="B441" s="55" t="s">
        <v>32</v>
      </c>
      <c r="C441" s="55" t="s">
        <v>16</v>
      </c>
      <c r="D441" s="55" t="n">
        <v>48.662111</v>
      </c>
      <c r="E441" s="55" t="n">
        <v>18.3057382829344</v>
      </c>
      <c r="F441" s="55" t="n">
        <v>8.77551020408163</v>
      </c>
      <c r="G441" s="55" t="n">
        <v>14.1841173011454</v>
      </c>
      <c r="H441" s="55" t="n">
        <v>47.530434</v>
      </c>
      <c r="I441" s="55" t="n">
        <v>18.2201204473419</v>
      </c>
      <c r="J441" s="55" t="n">
        <v>8.57142857142857</v>
      </c>
      <c r="K441" s="55" t="n">
        <v>15.3857340017722</v>
      </c>
      <c r="L441" s="55" t="n">
        <v>49.793788</v>
      </c>
      <c r="M441" s="55" t="n">
        <v>15.2323600728328</v>
      </c>
      <c r="N441" s="55" t="n">
        <v>8.97959183673469</v>
      </c>
      <c r="O441" s="55" t="n">
        <v>14.4832706546109</v>
      </c>
      <c r="P441" s="55" t="n">
        <v>47.530434</v>
      </c>
      <c r="Q441" s="55" t="n">
        <v>19.1485421551268</v>
      </c>
      <c r="R441" s="55" t="n">
        <v>8.57142857142857</v>
      </c>
      <c r="S441" s="55" t="n">
        <v>16.9491812968458</v>
      </c>
      <c r="T441" s="55" t="n">
        <v>59.978881</v>
      </c>
      <c r="U441" s="55" t="n">
        <v>19.0481954175456</v>
      </c>
      <c r="V441" s="55" t="n">
        <v>10.8163265306122</v>
      </c>
      <c r="W441" s="55" t="n">
        <v>15.3364615293537</v>
      </c>
      <c r="X441" s="55" t="n">
        <v>57.715527</v>
      </c>
      <c r="Y441" s="55" t="n">
        <v>16.5683373915903</v>
      </c>
      <c r="Z441" s="55" t="n">
        <v>10.4081632653061</v>
      </c>
      <c r="AA441" s="55" t="n">
        <v>12.1968110076796</v>
      </c>
      <c r="AB441" s="55" t="n">
        <v>52.057142</v>
      </c>
      <c r="AC441" s="55" t="n">
        <v>16.2098712020063</v>
      </c>
      <c r="AD441" s="55" t="n">
        <v>9.38775510204082</v>
      </c>
      <c r="AE441" s="55" t="n">
        <v>12.8472316443955</v>
      </c>
      <c r="AF441" s="55" t="n">
        <v>30.555279</v>
      </c>
      <c r="AG441" s="55" t="n">
        <v>20.727509006864</v>
      </c>
      <c r="AH441" s="55" t="n">
        <v>5.51020408163265</v>
      </c>
      <c r="AI441" s="55" t="n">
        <v>19.4278695478445</v>
      </c>
      <c r="AJ441" s="55" t="n">
        <v>14.711801</v>
      </c>
      <c r="AK441" s="55" t="n">
        <v>34.469779234474</v>
      </c>
      <c r="AL441" s="55" t="n">
        <v>2.6530612244898</v>
      </c>
      <c r="AM441" s="55" t="n">
        <v>31.6704060854876</v>
      </c>
      <c r="AN441" s="55" t="n">
        <v>30.555279</v>
      </c>
      <c r="AO441" s="55" t="n">
        <v>17.0209263601127</v>
      </c>
      <c r="AP441" s="55" t="n">
        <v>5.51020408163265</v>
      </c>
      <c r="AQ441" s="55" t="n">
        <v>14.6422391728223</v>
      </c>
      <c r="AR441" s="55" t="n">
        <v>38.477018</v>
      </c>
      <c r="AS441" s="55" t="n">
        <v>17.6568600232984</v>
      </c>
      <c r="AT441" s="55" t="n">
        <v>6.93877551020408</v>
      </c>
      <c r="AU441" s="55" t="n">
        <v>15.4225106714736</v>
      </c>
      <c r="AV441" s="55" t="n">
        <v>30.555279</v>
      </c>
      <c r="AW441" s="55" t="n">
        <v>21.3918949306573</v>
      </c>
      <c r="AX441" s="55" t="n">
        <v>5.51020408163265</v>
      </c>
      <c r="AY441" s="55" t="n">
        <v>20.1351844854402</v>
      </c>
      <c r="AZ441" s="55" t="n">
        <v>18.106832</v>
      </c>
      <c r="BA441" s="55" t="n">
        <v>27.5</v>
      </c>
      <c r="BB441" s="55" t="n">
        <v>3.26530612244898</v>
      </c>
      <c r="BC441" s="55" t="n">
        <v>25.3605097752387</v>
      </c>
      <c r="BD441" s="55" t="n">
        <v>12.448447</v>
      </c>
      <c r="BE441" s="55" t="n">
        <v>29.9310502420988</v>
      </c>
      <c r="BF441" s="55" t="n">
        <v>2.24489795918367</v>
      </c>
      <c r="BG441" s="55" t="n">
        <v>29.4606674075526</v>
      </c>
      <c r="BH441" s="55" t="n">
        <v>15.843478</v>
      </c>
      <c r="BI441" s="55" t="n">
        <v>27.1428571428571</v>
      </c>
      <c r="BJ441" s="55" t="n">
        <v>2.85714285714286</v>
      </c>
      <c r="BK441" s="55" t="n">
        <v>26.1364758258725</v>
      </c>
    </row>
    <row r="442">
      <c r="A442" s="55" t="s">
        <v>31</v>
      </c>
      <c r="B442" s="55" t="s">
        <v>32</v>
      </c>
      <c r="C442" s="55" t="s">
        <v>17</v>
      </c>
      <c r="D442" s="55" t="n">
        <v>91.665837</v>
      </c>
      <c r="E442" s="55" t="n">
        <v>12.2390456606358</v>
      </c>
      <c r="F442" s="55" t="n">
        <v>7.23214285714286</v>
      </c>
      <c r="G442" s="55" t="n">
        <v>10.5800373490939</v>
      </c>
      <c r="H442" s="55" t="n">
        <v>80.349067</v>
      </c>
      <c r="I442" s="55" t="n">
        <v>11.9145273141164</v>
      </c>
      <c r="J442" s="55" t="n">
        <v>6.33928571428571</v>
      </c>
      <c r="K442" s="55" t="n">
        <v>11.1656941563787</v>
      </c>
      <c r="L442" s="55" t="n">
        <v>106.377638</v>
      </c>
      <c r="M442" s="55" t="n">
        <v>10.9961102633383</v>
      </c>
      <c r="N442" s="55" t="n">
        <v>8.39285714285714</v>
      </c>
      <c r="O442" s="55" t="n">
        <v>9.78558299663018</v>
      </c>
      <c r="P442" s="55" t="n">
        <v>115.431054</v>
      </c>
      <c r="Q442" s="55" t="n">
        <v>14.4167658389426</v>
      </c>
      <c r="R442" s="55" t="n">
        <v>9.10714285714286</v>
      </c>
      <c r="S442" s="55" t="n">
        <v>12.1015589529464</v>
      </c>
      <c r="T442" s="55" t="n">
        <v>115.431054</v>
      </c>
      <c r="U442" s="55" t="n">
        <v>12.9099444873581</v>
      </c>
      <c r="V442" s="55" t="n">
        <v>9.10714285714286</v>
      </c>
      <c r="W442" s="55" t="n">
        <v>10.893306001681</v>
      </c>
      <c r="X442" s="55" t="n">
        <v>101.85093</v>
      </c>
      <c r="Y442" s="55" t="n">
        <v>11.3985054250953</v>
      </c>
      <c r="Z442" s="55" t="n">
        <v>8.03571428571428</v>
      </c>
      <c r="AA442" s="55" t="n">
        <v>10.1609450090504</v>
      </c>
      <c r="AB442" s="55" t="n">
        <v>90.53416</v>
      </c>
      <c r="AC442" s="55" t="n">
        <v>11.3275107592092</v>
      </c>
      <c r="AD442" s="55" t="n">
        <v>7.14285714285714</v>
      </c>
      <c r="AE442" s="55" t="n">
        <v>11.3390185570328</v>
      </c>
      <c r="AF442" s="55" t="n">
        <v>98.455899</v>
      </c>
      <c r="AG442" s="55" t="n">
        <v>13.0610323782453</v>
      </c>
      <c r="AH442" s="55" t="n">
        <v>7.76785714285714</v>
      </c>
      <c r="AI442" s="55" t="n">
        <v>11.3330388448882</v>
      </c>
      <c r="AJ442" s="55" t="n">
        <v>80.349067</v>
      </c>
      <c r="AK442" s="55" t="n">
        <v>14.6560107485392</v>
      </c>
      <c r="AL442" s="55" t="n">
        <v>6.33928571428571</v>
      </c>
      <c r="AM442" s="55" t="n">
        <v>12.4470841106578</v>
      </c>
      <c r="AN442" s="55" t="n">
        <v>93.929191</v>
      </c>
      <c r="AO442" s="55" t="n">
        <v>13.7623906614878</v>
      </c>
      <c r="AP442" s="55" t="n">
        <v>7.41071428571429</v>
      </c>
      <c r="AQ442" s="55" t="n">
        <v>11.7182493971924</v>
      </c>
      <c r="AR442" s="55" t="n">
        <v>84.875775</v>
      </c>
      <c r="AS442" s="55" t="n">
        <v>12.6827967473004</v>
      </c>
      <c r="AT442" s="55" t="n">
        <v>6.69642857142857</v>
      </c>
      <c r="AU442" s="55" t="n">
        <v>12.2010273349096</v>
      </c>
      <c r="AV442" s="55" t="n">
        <v>73.559005</v>
      </c>
      <c r="AW442" s="55" t="n">
        <v>11.8491504701352</v>
      </c>
      <c r="AX442" s="55" t="n">
        <v>5.80357142857143</v>
      </c>
      <c r="AY442" s="55" t="n">
        <v>11.8446367710919</v>
      </c>
      <c r="AZ442" s="55" t="n">
        <v>56.58385</v>
      </c>
      <c r="BA442" s="55" t="n">
        <v>13.5469553775009</v>
      </c>
      <c r="BB442" s="55" t="n">
        <v>4.46428571428571</v>
      </c>
      <c r="BC442" s="55" t="n">
        <v>13.7748328631662</v>
      </c>
      <c r="BD442" s="55" t="n">
        <v>23.765217</v>
      </c>
      <c r="BE442" s="55" t="n">
        <v>32.7430732146116</v>
      </c>
      <c r="BF442" s="55" t="n">
        <v>1.875</v>
      </c>
      <c r="BG442" s="55" t="n">
        <v>33.5740753769179</v>
      </c>
      <c r="BH442" s="55" t="n">
        <v>54.320496</v>
      </c>
      <c r="BI442" s="55" t="n">
        <v>16.1374306091976</v>
      </c>
      <c r="BJ442" s="55" t="n">
        <v>4.28571428571429</v>
      </c>
      <c r="BK442" s="55" t="n">
        <v>16.4181903018912</v>
      </c>
    </row>
    <row r="443">
      <c r="A443" s="55" t="s">
        <v>33</v>
      </c>
      <c r="B443" s="55" t="s">
        <v>34</v>
      </c>
      <c r="C443" s="55" t="s">
        <v>16</v>
      </c>
      <c r="D443" s="55" t="n">
        <v>277.7863284</v>
      </c>
      <c r="E443" s="55" t="n">
        <v>29.4105197713949</v>
      </c>
      <c r="F443" s="55" t="n">
        <v>4.83463626819044</v>
      </c>
      <c r="G443" s="55" t="n">
        <v>22.6986467194843</v>
      </c>
      <c r="H443" s="55" t="n">
        <v>546.816665</v>
      </c>
      <c r="I443" s="55" t="n">
        <v>24.0972316464493</v>
      </c>
      <c r="J443" s="55" t="n">
        <v>9.5168818994331</v>
      </c>
      <c r="K443" s="55" t="n">
        <v>16.2492778261602</v>
      </c>
      <c r="L443" s="55" t="n">
        <v>424.9853842</v>
      </c>
      <c r="M443" s="55" t="n">
        <v>24.9558951174197</v>
      </c>
      <c r="N443" s="55" t="n">
        <v>7.39651142566513</v>
      </c>
      <c r="O443" s="55" t="n">
        <v>16.2939095991268</v>
      </c>
      <c r="P443" s="55" t="n">
        <v>328.6464392</v>
      </c>
      <c r="Q443" s="55" t="n">
        <v>23.5931510453456</v>
      </c>
      <c r="R443" s="55" t="n">
        <v>5.71981351105241</v>
      </c>
      <c r="S443" s="55" t="n">
        <v>17.1806259802893</v>
      </c>
      <c r="T443" s="55" t="n">
        <v>476.9817944</v>
      </c>
      <c r="U443" s="55" t="n">
        <v>16.299900197751</v>
      </c>
      <c r="V443" s="55" t="n">
        <v>8.3014649992141</v>
      </c>
      <c r="W443" s="55" t="n">
        <v>13.613543877656</v>
      </c>
      <c r="X443" s="55" t="n">
        <v>446.5900731</v>
      </c>
      <c r="Y443" s="55" t="n">
        <v>16.7696696642425</v>
      </c>
      <c r="Z443" s="55" t="n">
        <v>7.77252277626158</v>
      </c>
      <c r="AA443" s="55" t="n">
        <v>15.287442944282</v>
      </c>
      <c r="AB443" s="55" t="n">
        <v>368.8802541</v>
      </c>
      <c r="AC443" s="55" t="n">
        <v>21.5476724340301</v>
      </c>
      <c r="AD443" s="55" t="n">
        <v>6.42004905483737</v>
      </c>
      <c r="AE443" s="55" t="n">
        <v>15.97222237899</v>
      </c>
      <c r="AF443" s="55" t="n">
        <v>412.9075136</v>
      </c>
      <c r="AG443" s="55" t="n">
        <v>17.4235379796016</v>
      </c>
      <c r="AH443" s="55" t="n">
        <v>7.18630629576691</v>
      </c>
      <c r="AI443" s="55" t="n">
        <v>12.948349985881</v>
      </c>
      <c r="AJ443" s="55" t="n">
        <v>382.7167013</v>
      </c>
      <c r="AK443" s="55" t="n">
        <v>19.7606230574472</v>
      </c>
      <c r="AL443" s="55" t="n">
        <v>6.66086072415645</v>
      </c>
      <c r="AM443" s="55" t="n">
        <v>16.3387215461465</v>
      </c>
      <c r="AN443" s="55" t="n">
        <v>346.6946852</v>
      </c>
      <c r="AO443" s="55" t="n">
        <v>18.0671908757724</v>
      </c>
      <c r="AP443" s="55" t="n">
        <v>6.03392797878524</v>
      </c>
      <c r="AQ443" s="55" t="n">
        <v>16.3406614486437</v>
      </c>
      <c r="AR443" s="55" t="n">
        <v>300.4750718</v>
      </c>
      <c r="AS443" s="55" t="n">
        <v>24.0021591530526</v>
      </c>
      <c r="AT443" s="55" t="n">
        <v>5.22951467114537</v>
      </c>
      <c r="AU443" s="55" t="n">
        <v>20.5215373196125</v>
      </c>
      <c r="AV443" s="55" t="n">
        <v>370.9928509</v>
      </c>
      <c r="AW443" s="55" t="n">
        <v>16.0723108409304</v>
      </c>
      <c r="AX443" s="55" t="n">
        <v>6.45681701663078</v>
      </c>
      <c r="AY443" s="55" t="n">
        <v>16.8548248557202</v>
      </c>
      <c r="AZ443" s="55" t="n">
        <v>284.8791723</v>
      </c>
      <c r="BA443" s="55" t="n">
        <v>18.1395790752994</v>
      </c>
      <c r="BB443" s="55" t="n">
        <v>4.95808122158705</v>
      </c>
      <c r="BC443" s="55" t="n">
        <v>17.000908184147</v>
      </c>
      <c r="BD443" s="55" t="n">
        <v>342.3759446</v>
      </c>
      <c r="BE443" s="55" t="n">
        <v>16.8969673927487</v>
      </c>
      <c r="BF443" s="55" t="n">
        <v>5.95876394872686</v>
      </c>
      <c r="BG443" s="55" t="n">
        <v>17.5173724980374</v>
      </c>
      <c r="BH443" s="55" t="n">
        <v>434.0255694</v>
      </c>
      <c r="BI443" s="55" t="n">
        <v>18.1359567433989</v>
      </c>
      <c r="BJ443" s="55" t="n">
        <v>7.5538482085472</v>
      </c>
      <c r="BK443" s="55" t="n">
        <v>19.295241397586</v>
      </c>
    </row>
    <row r="444">
      <c r="A444" s="55" t="s">
        <v>33</v>
      </c>
      <c r="B444" s="55" t="s">
        <v>34</v>
      </c>
      <c r="C444" s="55" t="s">
        <v>17</v>
      </c>
      <c r="D444" s="55" t="n">
        <v>746.5479571</v>
      </c>
      <c r="E444" s="55" t="n">
        <v>15.4614261864624</v>
      </c>
      <c r="F444" s="55" t="n">
        <v>6.46572042528721</v>
      </c>
      <c r="G444" s="55" t="n">
        <v>12.5365587252655</v>
      </c>
      <c r="H444" s="55" t="n">
        <v>856.3806664</v>
      </c>
      <c r="I444" s="55" t="n">
        <v>15.2537683658505</v>
      </c>
      <c r="J444" s="55" t="n">
        <v>7.41696218428183</v>
      </c>
      <c r="K444" s="55" t="n">
        <v>12.3413025329037</v>
      </c>
      <c r="L444" s="55" t="n">
        <v>968.4830011</v>
      </c>
      <c r="M444" s="55" t="n">
        <v>12.5790478802154</v>
      </c>
      <c r="N444" s="55" t="n">
        <v>8.38786076929407</v>
      </c>
      <c r="O444" s="55" t="n">
        <v>10.3790718207887</v>
      </c>
      <c r="P444" s="55" t="n">
        <v>849.761844</v>
      </c>
      <c r="Q444" s="55" t="n">
        <v>12.5497142165566</v>
      </c>
      <c r="R444" s="55" t="n">
        <v>7.35963772873142</v>
      </c>
      <c r="S444" s="55" t="n">
        <v>11.7459528573875</v>
      </c>
      <c r="T444" s="55" t="n">
        <v>816.6099229</v>
      </c>
      <c r="U444" s="55" t="n">
        <v>13.4097474974467</v>
      </c>
      <c r="V444" s="55" t="n">
        <v>7.07251477654166</v>
      </c>
      <c r="W444" s="55" t="n">
        <v>10.6963364751619</v>
      </c>
      <c r="X444" s="55" t="n">
        <v>793.6650704</v>
      </c>
      <c r="Y444" s="55" t="n">
        <v>13.6190373603616</v>
      </c>
      <c r="Z444" s="55" t="n">
        <v>6.87379344852311</v>
      </c>
      <c r="AA444" s="55" t="n">
        <v>12.4240947681575</v>
      </c>
      <c r="AB444" s="55" t="n">
        <v>870.7639813</v>
      </c>
      <c r="AC444" s="55" t="n">
        <v>12.2202461877106</v>
      </c>
      <c r="AD444" s="55" t="n">
        <v>7.5415335424214</v>
      </c>
      <c r="AE444" s="55" t="n">
        <v>10.7339201646394</v>
      </c>
      <c r="AF444" s="55" t="n">
        <v>1215.5976065</v>
      </c>
      <c r="AG444" s="55" t="n">
        <v>10.7684417987648</v>
      </c>
      <c r="AH444" s="55" t="n">
        <v>10.5280768616777</v>
      </c>
      <c r="AI444" s="55" t="n">
        <v>8.95409398991863</v>
      </c>
      <c r="AJ444" s="55" t="n">
        <v>813.5499329</v>
      </c>
      <c r="AK444" s="55" t="n">
        <v>12.2431647935824</v>
      </c>
      <c r="AL444" s="55" t="n">
        <v>7.04601274186859</v>
      </c>
      <c r="AM444" s="55" t="n">
        <v>10.0776475451254</v>
      </c>
      <c r="AN444" s="55" t="n">
        <v>723.9836564</v>
      </c>
      <c r="AO444" s="55" t="n">
        <v>11.7943055630862</v>
      </c>
      <c r="AP444" s="55" t="n">
        <v>6.2702949894116</v>
      </c>
      <c r="AQ444" s="55" t="n">
        <v>11.1493008225387</v>
      </c>
      <c r="AR444" s="55" t="n">
        <v>673.1754552</v>
      </c>
      <c r="AS444" s="55" t="n">
        <v>11.8122526835453</v>
      </c>
      <c r="AT444" s="55" t="n">
        <v>5.83025410369669</v>
      </c>
      <c r="AU444" s="55" t="n">
        <v>10.5536707162537</v>
      </c>
      <c r="AV444" s="55" t="n">
        <v>566.3840533</v>
      </c>
      <c r="AW444" s="55" t="n">
        <v>12.8846329966807</v>
      </c>
      <c r="AX444" s="55" t="n">
        <v>4.90535257266565</v>
      </c>
      <c r="AY444" s="55" t="n">
        <v>11.778523364439</v>
      </c>
      <c r="AZ444" s="55" t="n">
        <v>535.5797164</v>
      </c>
      <c r="BA444" s="55" t="n">
        <v>15.1256147105333</v>
      </c>
      <c r="BB444" s="55" t="n">
        <v>4.63856163393553</v>
      </c>
      <c r="BC444" s="55" t="n">
        <v>14.2922041827686</v>
      </c>
      <c r="BD444" s="55" t="n">
        <v>391.6820913</v>
      </c>
      <c r="BE444" s="55" t="n">
        <v>13.7657908159423</v>
      </c>
      <c r="BF444" s="55" t="n">
        <v>3.39228963638888</v>
      </c>
      <c r="BG444" s="55" t="n">
        <v>13.8089347915533</v>
      </c>
      <c r="BH444" s="55" t="n">
        <v>724.0805982</v>
      </c>
      <c r="BI444" s="55" t="n">
        <v>16.1671618780481</v>
      </c>
      <c r="BJ444" s="55" t="n">
        <v>6.27113458527462</v>
      </c>
      <c r="BK444" s="55" t="n">
        <v>15.2916905218344</v>
      </c>
    </row>
    <row r="445">
      <c r="A445" s="55" t="s">
        <v>35</v>
      </c>
      <c r="B445" s="55" t="s">
        <v>36</v>
      </c>
      <c r="C445" s="55" t="s">
        <v>16</v>
      </c>
      <c r="D445" s="55" t="n">
        <v>89.5654148</v>
      </c>
      <c r="E445" s="55" t="n">
        <v>15.3876565872767</v>
      </c>
      <c r="F445" s="55" t="n">
        <v>8.66194052484365</v>
      </c>
      <c r="G445" s="55" t="n">
        <v>11.5003758236478</v>
      </c>
      <c r="H445" s="55" t="n">
        <v>93.3544332</v>
      </c>
      <c r="I445" s="55" t="n">
        <v>20.27854559864</v>
      </c>
      <c r="J445" s="55" t="n">
        <v>9.02837942429637</v>
      </c>
      <c r="K445" s="55" t="n">
        <v>14.686953138921</v>
      </c>
      <c r="L445" s="55" t="n">
        <v>85.5738583</v>
      </c>
      <c r="M445" s="55" t="n">
        <v>15.7647620137313</v>
      </c>
      <c r="N445" s="55" t="n">
        <v>8.27591400912039</v>
      </c>
      <c r="O445" s="55" t="n">
        <v>12.4595095303397</v>
      </c>
      <c r="P445" s="55" t="n">
        <v>90.8741217</v>
      </c>
      <c r="Q445" s="55" t="n">
        <v>13.2031276875345</v>
      </c>
      <c r="R445" s="55" t="n">
        <v>8.78850658114525</v>
      </c>
      <c r="S445" s="55" t="n">
        <v>11.1838830233138</v>
      </c>
      <c r="T445" s="55" t="n">
        <v>93.1752651</v>
      </c>
      <c r="U445" s="55" t="n">
        <v>17.5284427724388</v>
      </c>
      <c r="V445" s="55" t="n">
        <v>9.01105193879748</v>
      </c>
      <c r="W445" s="55" t="n">
        <v>13.1439721543039</v>
      </c>
      <c r="X445" s="55" t="n">
        <v>87.4886215</v>
      </c>
      <c r="Y445" s="55" t="n">
        <v>13.5656444732875</v>
      </c>
      <c r="Z445" s="55" t="n">
        <v>8.46109223884885</v>
      </c>
      <c r="AA445" s="55" t="n">
        <v>11.3433266980907</v>
      </c>
      <c r="AB445" s="55" t="n">
        <v>101.7955936</v>
      </c>
      <c r="AC445" s="55" t="n">
        <v>15.8583287629061</v>
      </c>
      <c r="AD445" s="55" t="n">
        <v>9.8447305739978</v>
      </c>
      <c r="AE445" s="55" t="n">
        <v>12.1579451746085</v>
      </c>
      <c r="AF445" s="55" t="n">
        <v>67.4264545</v>
      </c>
      <c r="AG445" s="55" t="n">
        <v>17.700790326338</v>
      </c>
      <c r="AH445" s="55" t="n">
        <v>6.52086455451861</v>
      </c>
      <c r="AI445" s="55" t="n">
        <v>15.458458377793</v>
      </c>
      <c r="AJ445" s="55" t="n">
        <v>63.6000446</v>
      </c>
      <c r="AK445" s="55" t="n">
        <v>18.4008866035635</v>
      </c>
      <c r="AL445" s="55" t="n">
        <v>6.15080949418663</v>
      </c>
      <c r="AM445" s="55" t="n">
        <v>16.3617148626299</v>
      </c>
      <c r="AN445" s="55" t="n">
        <v>57.60492</v>
      </c>
      <c r="AO445" s="55" t="n">
        <v>16.8387904887313</v>
      </c>
      <c r="AP445" s="55" t="n">
        <v>5.57101635818446</v>
      </c>
      <c r="AQ445" s="55" t="n">
        <v>17.0982724695799</v>
      </c>
      <c r="AR445" s="55" t="n">
        <v>57.1967281</v>
      </c>
      <c r="AS445" s="55" t="n">
        <v>16.7946120587324</v>
      </c>
      <c r="AT445" s="55" t="n">
        <v>5.53153980388704</v>
      </c>
      <c r="AU445" s="55" t="n">
        <v>16.9035980219585</v>
      </c>
      <c r="AV445" s="55" t="n">
        <v>45.9309421</v>
      </c>
      <c r="AW445" s="55" t="n">
        <v>17.3162892283766</v>
      </c>
      <c r="AX445" s="55" t="n">
        <v>4.44201692817078</v>
      </c>
      <c r="AY445" s="55" t="n">
        <v>17.9879607767016</v>
      </c>
      <c r="AZ445" s="55" t="n">
        <v>49.8539474</v>
      </c>
      <c r="BA445" s="55" t="n">
        <v>19.7953605542105</v>
      </c>
      <c r="BB445" s="55" t="n">
        <v>4.82141380433247</v>
      </c>
      <c r="BC445" s="55" t="n">
        <v>22.0359248964829</v>
      </c>
      <c r="BD445" s="55" t="n">
        <v>17.9838155</v>
      </c>
      <c r="BE445" s="55" t="n">
        <v>25.9678054246342</v>
      </c>
      <c r="BF445" s="55" t="n">
        <v>1.7392287036085</v>
      </c>
      <c r="BG445" s="55" t="n">
        <v>25.613707383747</v>
      </c>
      <c r="BH445" s="55" t="n">
        <v>32.5868045</v>
      </c>
      <c r="BI445" s="55" t="n">
        <v>23.4554744157732</v>
      </c>
      <c r="BJ445" s="55" t="n">
        <v>3.1514950620617</v>
      </c>
      <c r="BK445" s="55" t="n">
        <v>24.1351827537773</v>
      </c>
    </row>
    <row r="446">
      <c r="A446" s="55" t="s">
        <v>35</v>
      </c>
      <c r="B446" s="55" t="s">
        <v>36</v>
      </c>
      <c r="C446" s="55" t="s">
        <v>17</v>
      </c>
      <c r="D446" s="55" t="n">
        <v>63.6140665</v>
      </c>
      <c r="E446" s="55" t="n">
        <v>16.6547731872239</v>
      </c>
      <c r="F446" s="55" t="n">
        <v>6.8921804361383</v>
      </c>
      <c r="G446" s="55" t="n">
        <v>14.5679931235126</v>
      </c>
      <c r="H446" s="55" t="n">
        <v>86.2406758</v>
      </c>
      <c r="I446" s="55" t="n">
        <v>16.4375373744506</v>
      </c>
      <c r="J446" s="55" t="n">
        <v>9.34362997448223</v>
      </c>
      <c r="K446" s="55" t="n">
        <v>12.0414587687788</v>
      </c>
      <c r="L446" s="55" t="n">
        <v>59.7159891</v>
      </c>
      <c r="M446" s="55" t="n">
        <v>17.3158645141758</v>
      </c>
      <c r="N446" s="55" t="n">
        <v>6.46984848547087</v>
      </c>
      <c r="O446" s="55" t="n">
        <v>15.8150132363028</v>
      </c>
      <c r="P446" s="55" t="n">
        <v>55.3240309</v>
      </c>
      <c r="Q446" s="55" t="n">
        <v>19.5487980624432</v>
      </c>
      <c r="R446" s="55" t="n">
        <v>5.99400768409124</v>
      </c>
      <c r="S446" s="55" t="n">
        <v>16.2545150653336</v>
      </c>
      <c r="T446" s="55" t="n">
        <v>92.0332625</v>
      </c>
      <c r="U446" s="55" t="n">
        <v>13.8191937034836</v>
      </c>
      <c r="V446" s="55" t="n">
        <v>9.9712199860149</v>
      </c>
      <c r="W446" s="55" t="n">
        <v>11.7990490810783</v>
      </c>
      <c r="X446" s="55" t="n">
        <v>102.8768346</v>
      </c>
      <c r="Y446" s="55" t="n">
        <v>14.4343277286269</v>
      </c>
      <c r="Z446" s="55" t="n">
        <v>11.1460522141271</v>
      </c>
      <c r="AA446" s="55" t="n">
        <v>12.5404021389017</v>
      </c>
      <c r="AB446" s="55" t="n">
        <v>72.54755</v>
      </c>
      <c r="AC446" s="55" t="n">
        <v>15.9251973982016</v>
      </c>
      <c r="AD446" s="55" t="n">
        <v>7.86006668509024</v>
      </c>
      <c r="AE446" s="55" t="n">
        <v>13.8117098011478</v>
      </c>
      <c r="AF446" s="55" t="n">
        <v>58.2499258</v>
      </c>
      <c r="AG446" s="55" t="n">
        <v>16.6555270550676</v>
      </c>
      <c r="AH446" s="55" t="n">
        <v>6.31100982996061</v>
      </c>
      <c r="AI446" s="55" t="n">
        <v>12.816058445118</v>
      </c>
      <c r="AJ446" s="55" t="n">
        <v>56.8570877</v>
      </c>
      <c r="AK446" s="55" t="n">
        <v>21.4463274089654</v>
      </c>
      <c r="AL446" s="55" t="n">
        <v>6.16010466021284</v>
      </c>
      <c r="AM446" s="55" t="n">
        <v>20.4215523367947</v>
      </c>
      <c r="AN446" s="55" t="n">
        <v>45.3373501</v>
      </c>
      <c r="AO446" s="55" t="n">
        <v>16.7897125895766</v>
      </c>
      <c r="AP446" s="55" t="n">
        <v>4.91201419084839</v>
      </c>
      <c r="AQ446" s="55" t="n">
        <v>16.0260479083325</v>
      </c>
      <c r="AR446" s="55" t="n">
        <v>55.013992</v>
      </c>
      <c r="AS446" s="55" t="n">
        <v>19.5529068522247</v>
      </c>
      <c r="AT446" s="55" t="n">
        <v>5.9604169366577</v>
      </c>
      <c r="AU446" s="55" t="n">
        <v>16.5095977825562</v>
      </c>
      <c r="AV446" s="55" t="n">
        <v>46.7535582</v>
      </c>
      <c r="AW446" s="55" t="n">
        <v>23.2098111081035</v>
      </c>
      <c r="AX446" s="55" t="n">
        <v>5.06545135179958</v>
      </c>
      <c r="AY446" s="55" t="n">
        <v>20.2201169298723</v>
      </c>
      <c r="AZ446" s="55" t="n">
        <v>43.7544378</v>
      </c>
      <c r="BA446" s="55" t="n">
        <v>30.6759453636273</v>
      </c>
      <c r="BB446" s="55" t="n">
        <v>4.74051568766462</v>
      </c>
      <c r="BC446" s="55" t="n">
        <v>28.0219183239218</v>
      </c>
      <c r="BD446" s="55" t="n">
        <v>29.7699686</v>
      </c>
      <c r="BE446" s="55" t="n">
        <v>29.3407897648877</v>
      </c>
      <c r="BF446" s="55" t="n">
        <v>3.22538718963001</v>
      </c>
      <c r="BG446" s="55" t="n">
        <v>27.8099138194386</v>
      </c>
      <c r="BH446" s="55" t="n">
        <v>54.900259</v>
      </c>
      <c r="BI446" s="55" t="n">
        <v>22.3180444255152</v>
      </c>
      <c r="BJ446" s="55" t="n">
        <v>5.94809468781132</v>
      </c>
      <c r="BK446" s="55" t="n">
        <v>20.6069049602741</v>
      </c>
    </row>
    <row r="447">
      <c r="A447" s="55" t="s">
        <v>37</v>
      </c>
      <c r="B447" s="55" t="s">
        <v>38</v>
      </c>
      <c r="C447" s="55" t="s">
        <v>16</v>
      </c>
      <c r="D447" s="55" t="n">
        <v>228.2892471</v>
      </c>
      <c r="E447" s="55" t="n">
        <v>15.1998970606742</v>
      </c>
      <c r="F447" s="55" t="n">
        <v>11.0505150710709</v>
      </c>
      <c r="G447" s="55" t="n">
        <v>11.9620954924467</v>
      </c>
      <c r="H447" s="55" t="n">
        <v>202.6885032</v>
      </c>
      <c r="I447" s="55" t="n">
        <v>17.7949408935938</v>
      </c>
      <c r="J447" s="55" t="n">
        <v>9.81129154262478</v>
      </c>
      <c r="K447" s="55" t="n">
        <v>12.3456544083211</v>
      </c>
      <c r="L447" s="55" t="n">
        <v>180.9952103</v>
      </c>
      <c r="M447" s="55" t="n">
        <v>17.4446207563489</v>
      </c>
      <c r="N447" s="55" t="n">
        <v>8.76121115917335</v>
      </c>
      <c r="O447" s="55" t="n">
        <v>13.2786682352864</v>
      </c>
      <c r="P447" s="55" t="n">
        <v>151.0952678</v>
      </c>
      <c r="Q447" s="55" t="n">
        <v>16.3205775775861</v>
      </c>
      <c r="R447" s="55" t="n">
        <v>7.31388164445612</v>
      </c>
      <c r="S447" s="55" t="n">
        <v>13.9698896975985</v>
      </c>
      <c r="T447" s="55" t="n">
        <v>193.8502323</v>
      </c>
      <c r="U447" s="55" t="n">
        <v>14.331752332731</v>
      </c>
      <c r="V447" s="55" t="n">
        <v>9.38346830073606</v>
      </c>
      <c r="W447" s="55" t="n">
        <v>12.8159666683451</v>
      </c>
      <c r="X447" s="55" t="n">
        <v>184.1738933</v>
      </c>
      <c r="Y447" s="55" t="n">
        <v>15.2530522638145</v>
      </c>
      <c r="Z447" s="55" t="n">
        <v>8.91507773345957</v>
      </c>
      <c r="AA447" s="55" t="n">
        <v>12.477489524665</v>
      </c>
      <c r="AB447" s="55" t="n">
        <v>194.0270026</v>
      </c>
      <c r="AC447" s="55" t="n">
        <v>13.5685920272635</v>
      </c>
      <c r="AD447" s="55" t="n">
        <v>9.39202500189076</v>
      </c>
      <c r="AE447" s="55" t="n">
        <v>12.3744884799039</v>
      </c>
      <c r="AF447" s="55" t="n">
        <v>142.5581049</v>
      </c>
      <c r="AG447" s="55" t="n">
        <v>13.6641979856564</v>
      </c>
      <c r="AH447" s="55" t="n">
        <v>6.90063376489519</v>
      </c>
      <c r="AI447" s="55" t="n">
        <v>13.221216827316</v>
      </c>
      <c r="AJ447" s="55" t="n">
        <v>78.2774814</v>
      </c>
      <c r="AK447" s="55" t="n">
        <v>19.4850464853112</v>
      </c>
      <c r="AL447" s="55" t="n">
        <v>3.78908117191024</v>
      </c>
      <c r="AM447" s="55" t="n">
        <v>17.332068053133</v>
      </c>
      <c r="AN447" s="55" t="n">
        <v>102.0891932</v>
      </c>
      <c r="AO447" s="55" t="n">
        <v>16.9101540332504</v>
      </c>
      <c r="AP447" s="55" t="n">
        <v>4.94170523746088</v>
      </c>
      <c r="AQ447" s="55" t="n">
        <v>16.100189227992</v>
      </c>
      <c r="AR447" s="55" t="n">
        <v>85.1187016</v>
      </c>
      <c r="AS447" s="55" t="n">
        <v>18.6276696957748</v>
      </c>
      <c r="AT447" s="55" t="n">
        <v>4.12023565196115</v>
      </c>
      <c r="AU447" s="55" t="n">
        <v>16.6193038403253</v>
      </c>
      <c r="AV447" s="55" t="n">
        <v>116.1573709</v>
      </c>
      <c r="AW447" s="55" t="n">
        <v>15.8549795768985</v>
      </c>
      <c r="AX447" s="55" t="n">
        <v>5.62268610568485</v>
      </c>
      <c r="AY447" s="55" t="n">
        <v>14.7624728917158</v>
      </c>
      <c r="AZ447" s="55" t="n">
        <v>86.9609299</v>
      </c>
      <c r="BA447" s="55" t="n">
        <v>18.7244085920712</v>
      </c>
      <c r="BB447" s="55" t="n">
        <v>4.20941011747851</v>
      </c>
      <c r="BC447" s="55" t="n">
        <v>21.2882437668217</v>
      </c>
      <c r="BD447" s="55" t="n">
        <v>52.109164</v>
      </c>
      <c r="BE447" s="55" t="n">
        <v>28.2457654204246</v>
      </c>
      <c r="BF447" s="55" t="n">
        <v>2.52238381543511</v>
      </c>
      <c r="BG447" s="55" t="n">
        <v>25.4738407298403</v>
      </c>
      <c r="BH447" s="55" t="n">
        <v>67.4794387</v>
      </c>
      <c r="BI447" s="55" t="n">
        <v>19.44853422141</v>
      </c>
      <c r="BJ447" s="55" t="n">
        <v>3.26639368176249</v>
      </c>
      <c r="BK447" s="55" t="n">
        <v>19.5233195800641</v>
      </c>
    </row>
    <row r="448">
      <c r="A448" s="55" t="s">
        <v>37</v>
      </c>
      <c r="B448" s="55" t="s">
        <v>38</v>
      </c>
      <c r="C448" s="55" t="s">
        <v>17</v>
      </c>
      <c r="D448" s="55" t="n">
        <v>161.8196664</v>
      </c>
      <c r="E448" s="55" t="n">
        <v>14.9998453200144</v>
      </c>
      <c r="F448" s="55" t="n">
        <v>6.56168366785399</v>
      </c>
      <c r="G448" s="55" t="n">
        <v>14.2231566783759</v>
      </c>
      <c r="H448" s="55" t="n">
        <v>257.0369905</v>
      </c>
      <c r="I448" s="55" t="n">
        <v>12.6181259344219</v>
      </c>
      <c r="J448" s="55" t="n">
        <v>10.4226850797549</v>
      </c>
      <c r="K448" s="55" t="n">
        <v>8.74645399598048</v>
      </c>
      <c r="L448" s="55" t="n">
        <v>248.1703817</v>
      </c>
      <c r="M448" s="55" t="n">
        <v>17.8253448528069</v>
      </c>
      <c r="N448" s="55" t="n">
        <v>10.0631497806992</v>
      </c>
      <c r="O448" s="55" t="n">
        <v>13.7046283682705</v>
      </c>
      <c r="P448" s="55" t="n">
        <v>151.8138119</v>
      </c>
      <c r="Q448" s="55" t="n">
        <v>16.9745251016409</v>
      </c>
      <c r="R448" s="55" t="n">
        <v>6.1559526864708</v>
      </c>
      <c r="S448" s="55" t="n">
        <v>14.2362832592225</v>
      </c>
      <c r="T448" s="55" t="n">
        <v>233.2406868</v>
      </c>
      <c r="U448" s="55" t="n">
        <v>12.1795946522731</v>
      </c>
      <c r="V448" s="55" t="n">
        <v>9.45776022965901</v>
      </c>
      <c r="W448" s="55" t="n">
        <v>10.7716992400945</v>
      </c>
      <c r="X448" s="55" t="n">
        <v>186.6807991</v>
      </c>
      <c r="Y448" s="55" t="n">
        <v>11.2958214774804</v>
      </c>
      <c r="Z448" s="55" t="n">
        <v>7.5697866508295</v>
      </c>
      <c r="AA448" s="55" t="n">
        <v>10.5509026338929</v>
      </c>
      <c r="AB448" s="55" t="n">
        <v>243.8020633</v>
      </c>
      <c r="AC448" s="55" t="n">
        <v>12.5765063673188</v>
      </c>
      <c r="AD448" s="55" t="n">
        <v>9.88601727178394</v>
      </c>
      <c r="AE448" s="55" t="n">
        <v>10.546512396473</v>
      </c>
      <c r="AF448" s="55" t="n">
        <v>225.6557829</v>
      </c>
      <c r="AG448" s="55" t="n">
        <v>14.3139099228059</v>
      </c>
      <c r="AH448" s="55" t="n">
        <v>9.15019724210565</v>
      </c>
      <c r="AI448" s="55" t="n">
        <v>11.2583993074437</v>
      </c>
      <c r="AJ448" s="55" t="n">
        <v>132.5992588</v>
      </c>
      <c r="AK448" s="55" t="n">
        <v>18.3285001894137</v>
      </c>
      <c r="AL448" s="55" t="n">
        <v>5.37681488408695</v>
      </c>
      <c r="AM448" s="55" t="n">
        <v>16.7439981224478</v>
      </c>
      <c r="AN448" s="55" t="n">
        <v>118.2856724</v>
      </c>
      <c r="AO448" s="55" t="n">
        <v>15.3576084428716</v>
      </c>
      <c r="AP448" s="55" t="n">
        <v>4.79640813749822</v>
      </c>
      <c r="AQ448" s="55" t="n">
        <v>13.979239885335</v>
      </c>
      <c r="AR448" s="55" t="n">
        <v>98.7320457</v>
      </c>
      <c r="AS448" s="55" t="n">
        <v>14.2503485255588</v>
      </c>
      <c r="AT448" s="55" t="n">
        <v>4.00352111814454</v>
      </c>
      <c r="AU448" s="55" t="n">
        <v>13.4297836953934</v>
      </c>
      <c r="AV448" s="55" t="n">
        <v>124.0053218</v>
      </c>
      <c r="AW448" s="55" t="n">
        <v>14.5853778283145</v>
      </c>
      <c r="AX448" s="55" t="n">
        <v>5.0283362516068</v>
      </c>
      <c r="AY448" s="55" t="n">
        <v>14.7039380623939</v>
      </c>
      <c r="AZ448" s="55" t="n">
        <v>95.6899139</v>
      </c>
      <c r="BA448" s="55" t="n">
        <v>15.6156389157116</v>
      </c>
      <c r="BB448" s="55" t="n">
        <v>3.88016462513227</v>
      </c>
      <c r="BC448" s="55" t="n">
        <v>14.2685988392237</v>
      </c>
      <c r="BD448" s="55" t="n">
        <v>61.2307936</v>
      </c>
      <c r="BE448" s="55" t="n">
        <v>19.3433796254292</v>
      </c>
      <c r="BF448" s="55" t="n">
        <v>2.48286940192863</v>
      </c>
      <c r="BG448" s="55" t="n">
        <v>18.3556966547433</v>
      </c>
      <c r="BH448" s="55" t="n">
        <v>127.3670697</v>
      </c>
      <c r="BI448" s="55" t="n">
        <v>15.6575704830147</v>
      </c>
      <c r="BJ448" s="55" t="n">
        <v>5.16465297244558</v>
      </c>
      <c r="BK448" s="55" t="n">
        <v>16.4434983186358</v>
      </c>
    </row>
    <row r="449">
      <c r="A449" s="55" t="s">
        <v>39</v>
      </c>
      <c r="B449" s="55" t="s">
        <v>40</v>
      </c>
      <c r="C449" s="55" t="s">
        <v>16</v>
      </c>
      <c r="D449" s="55" t="n">
        <v>258.9583788</v>
      </c>
      <c r="E449" s="55" t="n">
        <v>18.191133132539</v>
      </c>
      <c r="F449" s="55" t="n">
        <v>6.4566283805204</v>
      </c>
      <c r="G449" s="55" t="n">
        <v>14.249256277514</v>
      </c>
      <c r="H449" s="55" t="n">
        <v>241.5951198</v>
      </c>
      <c r="I449" s="55" t="n">
        <v>21.3662546186982</v>
      </c>
      <c r="J449" s="55" t="n">
        <v>6.02370896174265</v>
      </c>
      <c r="K449" s="55" t="n">
        <v>18.3571035111982</v>
      </c>
      <c r="L449" s="55" t="n">
        <v>360.4731271</v>
      </c>
      <c r="M449" s="55" t="n">
        <v>15.7876073226992</v>
      </c>
      <c r="N449" s="55" t="n">
        <v>8.98770309589534</v>
      </c>
      <c r="O449" s="55" t="n">
        <v>10.6258890416745</v>
      </c>
      <c r="P449" s="55" t="n">
        <v>336.6984865</v>
      </c>
      <c r="Q449" s="55" t="n">
        <v>19.9670973660329</v>
      </c>
      <c r="R449" s="55" t="n">
        <v>8.39492822625814</v>
      </c>
      <c r="S449" s="55" t="n">
        <v>16.1266048995494</v>
      </c>
      <c r="T449" s="55" t="n">
        <v>349.6733412</v>
      </c>
      <c r="U449" s="55" t="n">
        <v>20.6305884330041</v>
      </c>
      <c r="V449" s="55" t="n">
        <v>8.71843123657722</v>
      </c>
      <c r="W449" s="55" t="n">
        <v>16.0740833355185</v>
      </c>
      <c r="X449" s="55" t="n">
        <v>325.393549</v>
      </c>
      <c r="Y449" s="55" t="n">
        <v>16.2369685789545</v>
      </c>
      <c r="Z449" s="55" t="n">
        <v>8.11306138479601</v>
      </c>
      <c r="AA449" s="55" t="n">
        <v>15.0271338686522</v>
      </c>
      <c r="AB449" s="55" t="n">
        <v>317.6438764</v>
      </c>
      <c r="AC449" s="55" t="n">
        <v>16.2939691495599</v>
      </c>
      <c r="AD449" s="55" t="n">
        <v>7.91983822561201</v>
      </c>
      <c r="AE449" s="55" t="n">
        <v>13.5269914904426</v>
      </c>
      <c r="AF449" s="55" t="n">
        <v>294.2611136</v>
      </c>
      <c r="AG449" s="55" t="n">
        <v>16.474350418283</v>
      </c>
      <c r="AH449" s="55" t="n">
        <v>7.33683407409909</v>
      </c>
      <c r="AI449" s="55" t="n">
        <v>12.8700697001409</v>
      </c>
      <c r="AJ449" s="55" t="n">
        <v>288.6522541</v>
      </c>
      <c r="AK449" s="55" t="n">
        <v>14.8929210282725</v>
      </c>
      <c r="AL449" s="55" t="n">
        <v>7.19698796601845</v>
      </c>
      <c r="AM449" s="55" t="n">
        <v>12.9433885995273</v>
      </c>
      <c r="AN449" s="55" t="n">
        <v>263.2234617</v>
      </c>
      <c r="AO449" s="55" t="n">
        <v>16.8269753621675</v>
      </c>
      <c r="AP449" s="55" t="n">
        <v>6.56297000740663</v>
      </c>
      <c r="AQ449" s="55" t="n">
        <v>14.8508487130956</v>
      </c>
      <c r="AR449" s="55" t="n">
        <v>238.2681069</v>
      </c>
      <c r="AS449" s="55" t="n">
        <v>13.3400460104393</v>
      </c>
      <c r="AT449" s="55" t="n">
        <v>5.940756303435</v>
      </c>
      <c r="AU449" s="55" t="n">
        <v>12.0840507463332</v>
      </c>
      <c r="AV449" s="55" t="n">
        <v>235.0394249</v>
      </c>
      <c r="AW449" s="55" t="n">
        <v>17.6302985242995</v>
      </c>
      <c r="AX449" s="55" t="n">
        <v>5.86025533671797</v>
      </c>
      <c r="AY449" s="55" t="n">
        <v>17.5417276817785</v>
      </c>
      <c r="AZ449" s="55" t="n">
        <v>168.6886107</v>
      </c>
      <c r="BA449" s="55" t="n">
        <v>14.8500832235125</v>
      </c>
      <c r="BB449" s="55" t="n">
        <v>4.20592558681935</v>
      </c>
      <c r="BC449" s="55" t="n">
        <v>15.1426601343953</v>
      </c>
      <c r="BD449" s="55" t="n">
        <v>139.3470793</v>
      </c>
      <c r="BE449" s="55" t="n">
        <v>14.893946247334</v>
      </c>
      <c r="BF449" s="55" t="n">
        <v>3.47435101779764</v>
      </c>
      <c r="BG449" s="55" t="n">
        <v>15.155632309541</v>
      </c>
      <c r="BH449" s="55" t="n">
        <v>192.8209986</v>
      </c>
      <c r="BI449" s="55" t="n">
        <v>14.4484608827737</v>
      </c>
      <c r="BJ449" s="55" t="n">
        <v>4.80762019630409</v>
      </c>
      <c r="BK449" s="55" t="n">
        <v>15.1825990311019</v>
      </c>
    </row>
    <row r="450">
      <c r="A450" s="55" t="s">
        <v>39</v>
      </c>
      <c r="B450" s="55" t="s">
        <v>40</v>
      </c>
      <c r="C450" s="55" t="s">
        <v>17</v>
      </c>
      <c r="D450" s="55" t="n">
        <v>259.8250831</v>
      </c>
      <c r="E450" s="55" t="n">
        <v>15.7492501295188</v>
      </c>
      <c r="F450" s="55" t="n">
        <v>6.37253663244166</v>
      </c>
      <c r="G450" s="55" t="n">
        <v>13.4994668318394</v>
      </c>
      <c r="H450" s="55" t="n">
        <v>335.4894412</v>
      </c>
      <c r="I450" s="55" t="n">
        <v>17.201878225106</v>
      </c>
      <c r="J450" s="55" t="n">
        <v>8.22830008687634</v>
      </c>
      <c r="K450" s="55" t="n">
        <v>13.9631983930647</v>
      </c>
      <c r="L450" s="55" t="n">
        <v>399.6588526</v>
      </c>
      <c r="M450" s="55" t="n">
        <v>13.3574642674199</v>
      </c>
      <c r="N450" s="55" t="n">
        <v>9.8021355301285</v>
      </c>
      <c r="O450" s="55" t="n">
        <v>8.42892374452572</v>
      </c>
      <c r="P450" s="55" t="n">
        <v>330.6252207</v>
      </c>
      <c r="Q450" s="55" t="n">
        <v>16.571888217334</v>
      </c>
      <c r="R450" s="55" t="n">
        <v>8.10899896723581</v>
      </c>
      <c r="S450" s="55" t="n">
        <v>11.612805233625</v>
      </c>
      <c r="T450" s="55" t="n">
        <v>325.002952</v>
      </c>
      <c r="U450" s="55" t="n">
        <v>14.8456496126873</v>
      </c>
      <c r="V450" s="55" t="n">
        <v>7.97110576300506</v>
      </c>
      <c r="W450" s="55" t="n">
        <v>12.2918998424536</v>
      </c>
      <c r="X450" s="55" t="n">
        <v>193.1943106</v>
      </c>
      <c r="Y450" s="55" t="n">
        <v>15.2155660021775</v>
      </c>
      <c r="Z450" s="55" t="n">
        <v>4.73833321551938</v>
      </c>
      <c r="AA450" s="55" t="n">
        <v>14.3240537935897</v>
      </c>
      <c r="AB450" s="55" t="n">
        <v>220.4100091</v>
      </c>
      <c r="AC450" s="55" t="n">
        <v>18.4435751035737</v>
      </c>
      <c r="AD450" s="55" t="n">
        <v>5.40583241767296</v>
      </c>
      <c r="AE450" s="55" t="n">
        <v>17.6942314222298</v>
      </c>
      <c r="AF450" s="55" t="n">
        <v>353.0336768</v>
      </c>
      <c r="AG450" s="55" t="n">
        <v>15.4648006572144</v>
      </c>
      <c r="AH450" s="55" t="n">
        <v>8.65859450924416</v>
      </c>
      <c r="AI450" s="55" t="n">
        <v>11.5383467808639</v>
      </c>
      <c r="AJ450" s="55" t="n">
        <v>301.5164253</v>
      </c>
      <c r="AK450" s="55" t="n">
        <v>15.4887705737437</v>
      </c>
      <c r="AL450" s="55" t="n">
        <v>7.39506918493932</v>
      </c>
      <c r="AM450" s="55" t="n">
        <v>12.1239624238048</v>
      </c>
      <c r="AN450" s="55" t="n">
        <v>326.402692</v>
      </c>
      <c r="AO450" s="55" t="n">
        <v>18.3902967089208</v>
      </c>
      <c r="AP450" s="55" t="n">
        <v>8.00543614527404</v>
      </c>
      <c r="AQ450" s="55" t="n">
        <v>14.9405575500719</v>
      </c>
      <c r="AR450" s="55" t="n">
        <v>276.000524</v>
      </c>
      <c r="AS450" s="55" t="n">
        <v>17.6776584694643</v>
      </c>
      <c r="AT450" s="55" t="n">
        <v>6.76925964490567</v>
      </c>
      <c r="AU450" s="55" t="n">
        <v>14.8591231768558</v>
      </c>
      <c r="AV450" s="55" t="n">
        <v>272.6551765</v>
      </c>
      <c r="AW450" s="55" t="n">
        <v>18.9460676973013</v>
      </c>
      <c r="AX450" s="55" t="n">
        <v>6.68721079404938</v>
      </c>
      <c r="AY450" s="55" t="n">
        <v>14.7479189040832</v>
      </c>
      <c r="AZ450" s="55" t="n">
        <v>162.6290605</v>
      </c>
      <c r="BA450" s="55" t="n">
        <v>15.065622835013</v>
      </c>
      <c r="BB450" s="55" t="n">
        <v>3.98868205167456</v>
      </c>
      <c r="BC450" s="55" t="n">
        <v>13.6295239267428</v>
      </c>
      <c r="BD450" s="55" t="n">
        <v>122.2029954</v>
      </c>
      <c r="BE450" s="55" t="n">
        <v>19.1944963585442</v>
      </c>
      <c r="BF450" s="55" t="n">
        <v>2.99718200987116</v>
      </c>
      <c r="BG450" s="55" t="n">
        <v>17.5348806876944</v>
      </c>
      <c r="BH450" s="55" t="n">
        <v>198.6166559</v>
      </c>
      <c r="BI450" s="55" t="n">
        <v>18.4087588853502</v>
      </c>
      <c r="BJ450" s="55" t="n">
        <v>4.87132304716199</v>
      </c>
      <c r="BK450" s="55" t="n">
        <v>14.2773699325636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444</v>
      </c>
    </row>
    <row r="9">
      <c r="A9" t="s">
        <v>3</v>
      </c>
    </row>
    <row r="10">
      <c r="A10" t="s">
        <v>4</v>
      </c>
    </row>
    <row r="11">
      <c r="A11" t="s">
        <v>445</v>
      </c>
    </row>
    <row r="12">
      <c r="A12" s="3" t="s">
        <v>6</v>
      </c>
    </row>
    <row r="13">
      <c r="A13" s="3" t="s">
        <v>7</v>
      </c>
    </row>
    <row r="15">
      <c r="A15" s="4" t="s">
        <v>446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56" t="s">
        <v>14</v>
      </c>
      <c r="B17" s="56" t="s">
        <v>15</v>
      </c>
      <c r="C17" s="56" t="s">
        <v>16</v>
      </c>
      <c r="D17" s="56" t="n">
        <v>33340.5235386</v>
      </c>
      <c r="E17" s="56" t="n">
        <v>4.30450570364934</v>
      </c>
      <c r="F17" s="56" t="n">
        <v>3.44782113101942</v>
      </c>
      <c r="G17" s="56" t="n">
        <v>4.11478812578477</v>
      </c>
      <c r="H17" s="56" t="n">
        <v>297695.1792624</v>
      </c>
      <c r="I17" s="56" t="n">
        <v>1.70056906402808</v>
      </c>
      <c r="J17" s="56" t="n">
        <v>30.7853513000539</v>
      </c>
      <c r="K17" s="56" t="n">
        <v>1.24825334231965</v>
      </c>
      <c r="L17" s="56" t="n">
        <v>454953.6720814</v>
      </c>
      <c r="M17" s="56" t="n">
        <v>1.49115616416697</v>
      </c>
      <c r="N17" s="56" t="n">
        <v>47.0478180230459</v>
      </c>
      <c r="O17" s="56" t="n">
        <v>0.879759605920328</v>
      </c>
      <c r="P17" s="56" t="n">
        <v>97050.6201163</v>
      </c>
      <c r="Q17" s="56" t="n">
        <v>2.70960763719414</v>
      </c>
      <c r="R17" s="56" t="n">
        <v>10.0362304877462</v>
      </c>
      <c r="S17" s="56" t="n">
        <v>2.50102209024484</v>
      </c>
      <c r="T17" s="56" t="n">
        <v>17814.8461172</v>
      </c>
      <c r="U17" s="56" t="n">
        <v>5.65948141354016</v>
      </c>
      <c r="V17" s="56" t="n">
        <v>1.84227469666545</v>
      </c>
      <c r="W17" s="56" t="n">
        <v>5.58899635659929</v>
      </c>
      <c r="X17" s="56" t="n">
        <v>66147.8620882</v>
      </c>
      <c r="Y17" s="56" t="n">
        <v>3.32249691537528</v>
      </c>
      <c r="Z17" s="56" t="n">
        <v>6.84050436146904</v>
      </c>
      <c r="AA17" s="56" t="n">
        <v>3.16918426433071</v>
      </c>
    </row>
    <row r="18">
      <c r="A18" s="56" t="s">
        <v>14</v>
      </c>
      <c r="B18" s="56" t="s">
        <v>15</v>
      </c>
      <c r="C18" s="56" t="s">
        <v>17</v>
      </c>
      <c r="D18" s="56" t="n">
        <v>34957.2612678</v>
      </c>
      <c r="E18" s="56" t="n">
        <v>4.02181707178554</v>
      </c>
      <c r="F18" s="56" t="n">
        <v>1.22452772864774</v>
      </c>
      <c r="G18" s="56" t="n">
        <v>4.00471698023498</v>
      </c>
      <c r="H18" s="56" t="n">
        <v>440586.4509824</v>
      </c>
      <c r="I18" s="56" t="n">
        <v>1.35420737371969</v>
      </c>
      <c r="J18" s="56" t="n">
        <v>15.433426605173</v>
      </c>
      <c r="K18" s="56" t="n">
        <v>1.256489929597</v>
      </c>
      <c r="L18" s="56" t="n">
        <v>958450.2343757</v>
      </c>
      <c r="M18" s="56" t="n">
        <v>0.91870477882118</v>
      </c>
      <c r="N18" s="56" t="n">
        <v>33.5738226038619</v>
      </c>
      <c r="O18" s="56" t="n">
        <v>0.745037864927843</v>
      </c>
      <c r="P18" s="56" t="n">
        <v>395022.7991155</v>
      </c>
      <c r="Q18" s="56" t="n">
        <v>1.38612610182635</v>
      </c>
      <c r="R18" s="56" t="n">
        <v>13.8373646396189</v>
      </c>
      <c r="S18" s="56" t="n">
        <v>1.26802933340696</v>
      </c>
      <c r="T18" s="56" t="n">
        <v>80703.624541</v>
      </c>
      <c r="U18" s="56" t="n">
        <v>2.48206373996312</v>
      </c>
      <c r="V18" s="56" t="n">
        <v>2.82698994339868</v>
      </c>
      <c r="W18" s="56" t="n">
        <v>2.43001588287978</v>
      </c>
      <c r="X18" s="56" t="n">
        <v>945034.1975381</v>
      </c>
      <c r="Y18" s="56" t="n">
        <v>0.96914837010949</v>
      </c>
      <c r="Z18" s="56" t="n">
        <v>33.1038684792997</v>
      </c>
      <c r="AA18" s="56" t="n">
        <v>0.824168006836646</v>
      </c>
    </row>
    <row r="19">
      <c r="A19" s="56" t="s">
        <v>14</v>
      </c>
      <c r="B19" s="56" t="s">
        <v>18</v>
      </c>
      <c r="C19" s="56" t="s">
        <v>16</v>
      </c>
      <c r="D19" s="56" t="n">
        <v>394.0920036</v>
      </c>
      <c r="E19" s="56"/>
      <c r="F19" s="56" t="n">
        <v>6.49604966563295</v>
      </c>
      <c r="G19" s="56"/>
      <c r="H19" s="56" t="n">
        <v>3787.7424208</v>
      </c>
      <c r="I19" s="56"/>
      <c r="J19" s="56" t="n">
        <v>62.4355801725827</v>
      </c>
      <c r="K19" s="56"/>
      <c r="L19" s="56" t="n">
        <v>1723.0466413</v>
      </c>
      <c r="M19" s="56"/>
      <c r="N19" s="56" t="n">
        <v>28.4019885098903</v>
      </c>
      <c r="O19" s="56"/>
      <c r="P19" s="56" t="n">
        <v>113.0979216</v>
      </c>
      <c r="Q19" s="56"/>
      <c r="R19" s="56" t="n">
        <v>1.86425938380411</v>
      </c>
      <c r="S19" s="56"/>
      <c r="T19" s="56" t="n">
        <v>6.2664543</v>
      </c>
      <c r="U19" s="56"/>
      <c r="V19" s="56" t="n">
        <v>0.103293642064193</v>
      </c>
      <c r="W19" s="56"/>
      <c r="X19" s="56" t="n">
        <v>42.395423</v>
      </c>
      <c r="Y19" s="56"/>
      <c r="Z19" s="56" t="n">
        <v>0.698828626025736</v>
      </c>
      <c r="AA19" s="56"/>
    </row>
    <row r="20">
      <c r="A20" s="56" t="s">
        <v>14</v>
      </c>
      <c r="B20" s="56" t="s">
        <v>18</v>
      </c>
      <c r="C20" s="56" t="s">
        <v>17</v>
      </c>
      <c r="D20" s="56" t="n">
        <v>184.6851345</v>
      </c>
      <c r="E20" s="56"/>
      <c r="F20" s="56" t="n">
        <v>3.10554262620507</v>
      </c>
      <c r="G20" s="56"/>
      <c r="H20" s="56" t="n">
        <v>2734.6060555</v>
      </c>
      <c r="I20" s="56"/>
      <c r="J20" s="56" t="n">
        <v>45.9833201747689</v>
      </c>
      <c r="K20" s="56"/>
      <c r="L20" s="56" t="n">
        <v>1859.2318698</v>
      </c>
      <c r="M20" s="56"/>
      <c r="N20" s="56" t="n">
        <v>31.2636089487909</v>
      </c>
      <c r="O20" s="56"/>
      <c r="P20" s="56" t="n">
        <v>297.3079071</v>
      </c>
      <c r="Q20" s="56"/>
      <c r="R20" s="56" t="n">
        <v>4.99933241030218</v>
      </c>
      <c r="S20" s="56"/>
      <c r="T20" s="56" t="n">
        <v>93.8920457</v>
      </c>
      <c r="U20" s="56"/>
      <c r="V20" s="56" t="n">
        <v>1.5788263141609</v>
      </c>
      <c r="W20" s="56"/>
      <c r="X20" s="56" t="n">
        <v>777.2291542</v>
      </c>
      <c r="Y20" s="56"/>
      <c r="Z20" s="56" t="n">
        <v>13.0693695257721</v>
      </c>
      <c r="AA20" s="56"/>
    </row>
    <row r="21">
      <c r="A21" s="56" t="s">
        <v>14</v>
      </c>
      <c r="B21" s="56" t="s">
        <v>19</v>
      </c>
      <c r="C21" s="56" t="s">
        <v>16</v>
      </c>
      <c r="D21" s="56" t="n">
        <v>32946.431535</v>
      </c>
      <c r="E21" s="56" t="n">
        <v>4.35364017531172</v>
      </c>
      <c r="F21" s="56" t="n">
        <v>3.42857686647626</v>
      </c>
      <c r="G21" s="56" t="n">
        <v>4.16190221830775</v>
      </c>
      <c r="H21" s="56" t="n">
        <v>293907.4368416</v>
      </c>
      <c r="I21" s="56" t="n">
        <v>1.72136593103418</v>
      </c>
      <c r="J21" s="56" t="n">
        <v>30.5855351214577</v>
      </c>
      <c r="K21" s="56" t="n">
        <v>1.26364915045145</v>
      </c>
      <c r="L21" s="56" t="n">
        <v>453230.6254401</v>
      </c>
      <c r="M21" s="56" t="n">
        <v>1.4965456042324</v>
      </c>
      <c r="N21" s="56" t="n">
        <v>47.1655340248822</v>
      </c>
      <c r="O21" s="56" t="n">
        <v>0.88265349406421</v>
      </c>
      <c r="P21" s="56" t="n">
        <v>96937.5221947</v>
      </c>
      <c r="Q21" s="56" t="n">
        <v>2.71262900847059</v>
      </c>
      <c r="R21" s="56" t="n">
        <v>10.0878222801521</v>
      </c>
      <c r="S21" s="56" t="n">
        <v>2.50399467492188</v>
      </c>
      <c r="T21" s="56" t="n">
        <v>17808.5796629</v>
      </c>
      <c r="U21" s="56" t="n">
        <v>5.66143449590493</v>
      </c>
      <c r="V21" s="56" t="n">
        <v>1.85325333920169</v>
      </c>
      <c r="W21" s="56" t="n">
        <v>5.5911652821753</v>
      </c>
      <c r="X21" s="56" t="n">
        <v>66105.4666652</v>
      </c>
      <c r="Y21" s="56" t="n">
        <v>3.32455867802212</v>
      </c>
      <c r="Z21" s="56" t="n">
        <v>6.87927836783014</v>
      </c>
      <c r="AA21" s="56" t="n">
        <v>3.17139253965619</v>
      </c>
    </row>
    <row r="22">
      <c r="A22" s="56" t="s">
        <v>14</v>
      </c>
      <c r="B22" s="56" t="s">
        <v>19</v>
      </c>
      <c r="C22" s="56" t="s">
        <v>17</v>
      </c>
      <c r="D22" s="56" t="n">
        <v>34772.5761333</v>
      </c>
      <c r="E22" s="56" t="n">
        <v>4.0422211447363</v>
      </c>
      <c r="F22" s="56" t="n">
        <v>1.22060106629282</v>
      </c>
      <c r="G22" s="56" t="n">
        <v>4.02509275289413</v>
      </c>
      <c r="H22" s="56" t="n">
        <v>437851.8449269</v>
      </c>
      <c r="I22" s="56" t="n">
        <v>1.36168943600168</v>
      </c>
      <c r="J22" s="56" t="n">
        <v>15.3696529916931</v>
      </c>
      <c r="K22" s="56" t="n">
        <v>1.26365284306192</v>
      </c>
      <c r="L22" s="56" t="n">
        <v>956591.0025059</v>
      </c>
      <c r="M22" s="56" t="n">
        <v>0.92036091152895</v>
      </c>
      <c r="N22" s="56" t="n">
        <v>33.5786452286072</v>
      </c>
      <c r="O22" s="56" t="n">
        <v>0.746413952791254</v>
      </c>
      <c r="P22" s="56" t="n">
        <v>394725.4912084</v>
      </c>
      <c r="Q22" s="56" t="n">
        <v>1.38713131450199</v>
      </c>
      <c r="R22" s="56" t="n">
        <v>13.8558142374884</v>
      </c>
      <c r="S22" s="56" t="n">
        <v>1.26890559250555</v>
      </c>
      <c r="T22" s="56" t="n">
        <v>80609.7324953</v>
      </c>
      <c r="U22" s="56" t="n">
        <v>2.48445308421528</v>
      </c>
      <c r="V22" s="56" t="n">
        <v>2.82959551400957</v>
      </c>
      <c r="W22" s="56" t="n">
        <v>2.43236426697942</v>
      </c>
      <c r="X22" s="56" t="n">
        <v>944256.9683839</v>
      </c>
      <c r="Y22" s="56" t="n">
        <v>0.969833027231685</v>
      </c>
      <c r="Z22" s="56" t="n">
        <v>33.1456909619089</v>
      </c>
      <c r="AA22" s="56" t="n">
        <v>0.824688992181898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471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57" t="s">
        <v>14</v>
      </c>
      <c r="B33" s="57" t="s">
        <v>15</v>
      </c>
      <c r="C33" s="57" t="s">
        <v>16</v>
      </c>
      <c r="D33" s="57" t="n">
        <v>33340.5235386</v>
      </c>
      <c r="E33" s="57" t="n">
        <v>4.30450570364934</v>
      </c>
      <c r="F33" s="57" t="n">
        <v>3.44782113101942</v>
      </c>
      <c r="G33" s="57" t="n">
        <v>4.11478812578477</v>
      </c>
      <c r="H33" s="57" t="n">
        <v>297695.1792624</v>
      </c>
      <c r="I33" s="57" t="n">
        <v>1.70056906402808</v>
      </c>
      <c r="J33" s="57" t="n">
        <v>30.7853513000539</v>
      </c>
      <c r="K33" s="57" t="n">
        <v>1.24825334231965</v>
      </c>
      <c r="L33" s="57" t="n">
        <v>454953.6720814</v>
      </c>
      <c r="M33" s="57" t="n">
        <v>1.49115616416697</v>
      </c>
      <c r="N33" s="57" t="n">
        <v>47.0478180230459</v>
      </c>
      <c r="O33" s="57" t="n">
        <v>0.879759605920328</v>
      </c>
      <c r="P33" s="57" t="n">
        <v>97050.6201163</v>
      </c>
      <c r="Q33" s="57" t="n">
        <v>2.70960763719414</v>
      </c>
      <c r="R33" s="57" t="n">
        <v>10.0362304877462</v>
      </c>
      <c r="S33" s="57" t="n">
        <v>2.50102209024484</v>
      </c>
      <c r="T33" s="57" t="n">
        <v>17814.8461172</v>
      </c>
      <c r="U33" s="57" t="n">
        <v>5.65948141354016</v>
      </c>
      <c r="V33" s="57" t="n">
        <v>1.84227469666545</v>
      </c>
      <c r="W33" s="57" t="n">
        <v>5.58899635659929</v>
      </c>
      <c r="X33" s="57" t="n">
        <v>66147.8620882</v>
      </c>
      <c r="Y33" s="57" t="n">
        <v>3.32249691537528</v>
      </c>
      <c r="Z33" s="57" t="n">
        <v>6.84050436146904</v>
      </c>
      <c r="AA33" s="57" t="n">
        <v>3.16918426433071</v>
      </c>
    </row>
    <row r="34">
      <c r="A34" s="57" t="s">
        <v>14</v>
      </c>
      <c r="B34" s="57" t="s">
        <v>15</v>
      </c>
      <c r="C34" s="57" t="s">
        <v>17</v>
      </c>
      <c r="D34" s="57" t="n">
        <v>34957.2612678</v>
      </c>
      <c r="E34" s="57" t="n">
        <v>4.02181707178554</v>
      </c>
      <c r="F34" s="57" t="n">
        <v>1.22452772864774</v>
      </c>
      <c r="G34" s="57" t="n">
        <v>4.00471698023498</v>
      </c>
      <c r="H34" s="57" t="n">
        <v>440586.4509824</v>
      </c>
      <c r="I34" s="57" t="n">
        <v>1.35420737371969</v>
      </c>
      <c r="J34" s="57" t="n">
        <v>15.433426605173</v>
      </c>
      <c r="K34" s="57" t="n">
        <v>1.256489929597</v>
      </c>
      <c r="L34" s="57" t="n">
        <v>958450.2343757</v>
      </c>
      <c r="M34" s="57" t="n">
        <v>0.91870477882118</v>
      </c>
      <c r="N34" s="57" t="n">
        <v>33.5738226038619</v>
      </c>
      <c r="O34" s="57" t="n">
        <v>0.745037864927843</v>
      </c>
      <c r="P34" s="57" t="n">
        <v>395022.7991155</v>
      </c>
      <c r="Q34" s="57" t="n">
        <v>1.38612610182635</v>
      </c>
      <c r="R34" s="57" t="n">
        <v>13.8373646396189</v>
      </c>
      <c r="S34" s="57" t="n">
        <v>1.26802933340696</v>
      </c>
      <c r="T34" s="57" t="n">
        <v>80703.624541</v>
      </c>
      <c r="U34" s="57" t="n">
        <v>2.48206373996312</v>
      </c>
      <c r="V34" s="57" t="n">
        <v>2.82698994339868</v>
      </c>
      <c r="W34" s="57" t="n">
        <v>2.43001588287978</v>
      </c>
      <c r="X34" s="57" t="n">
        <v>945034.1975381</v>
      </c>
      <c r="Y34" s="57" t="n">
        <v>0.96914837010949</v>
      </c>
      <c r="Z34" s="57" t="n">
        <v>33.1038684792997</v>
      </c>
      <c r="AA34" s="57" t="n">
        <v>0.824168006836646</v>
      </c>
    </row>
    <row r="35">
      <c r="A35" s="57" t="s">
        <v>27</v>
      </c>
      <c r="B35" s="57" t="s">
        <v>28</v>
      </c>
      <c r="C35" s="57" t="s">
        <v>16</v>
      </c>
      <c r="D35" s="57" t="n">
        <v>587.0400033</v>
      </c>
      <c r="E35" s="57" t="n">
        <v>25.7959792691347</v>
      </c>
      <c r="F35" s="57" t="n">
        <v>3.5877456241036</v>
      </c>
      <c r="G35" s="57" t="n">
        <v>25.2855940517553</v>
      </c>
      <c r="H35" s="57" t="n">
        <v>6073.5586856</v>
      </c>
      <c r="I35" s="57" t="n">
        <v>13.1485910693812</v>
      </c>
      <c r="J35" s="57" t="n">
        <v>37.119077872896</v>
      </c>
      <c r="K35" s="57" t="n">
        <v>7.85183028662107</v>
      </c>
      <c r="L35" s="57" t="n">
        <v>7273.6229198</v>
      </c>
      <c r="M35" s="57" t="n">
        <v>12.7945126194978</v>
      </c>
      <c r="N35" s="57" t="n">
        <v>44.4533739697396</v>
      </c>
      <c r="O35" s="57" t="n">
        <v>6.83678057338159</v>
      </c>
      <c r="P35" s="57" t="n">
        <v>1624.0491756</v>
      </c>
      <c r="Q35" s="57" t="n">
        <v>21.1487452301409</v>
      </c>
      <c r="R35" s="57" t="n">
        <v>9.92551664338674</v>
      </c>
      <c r="S35" s="57" t="n">
        <v>20.497405070841</v>
      </c>
      <c r="T35" s="57" t="n">
        <v>192.2892096</v>
      </c>
      <c r="U35" s="57" t="n">
        <v>51.9782002011244</v>
      </c>
      <c r="V35" s="57" t="n">
        <v>1.17519209325873</v>
      </c>
      <c r="W35" s="57" t="n">
        <v>52.4528540620026</v>
      </c>
      <c r="X35" s="57" t="n">
        <v>611.8041424</v>
      </c>
      <c r="Y35" s="57" t="n">
        <v>31.4139103595427</v>
      </c>
      <c r="Z35" s="57" t="n">
        <v>3.7390937966153</v>
      </c>
      <c r="AA35" s="57" t="n">
        <v>31.782520227468</v>
      </c>
    </row>
    <row r="36">
      <c r="A36" s="57" t="s">
        <v>27</v>
      </c>
      <c r="B36" s="57" t="s">
        <v>28</v>
      </c>
      <c r="C36" s="57" t="s">
        <v>17</v>
      </c>
      <c r="D36" s="57" t="n">
        <v>265.6912975</v>
      </c>
      <c r="E36" s="57" t="n">
        <v>38.4598670202019</v>
      </c>
      <c r="F36" s="57" t="n">
        <v>0.443241193737116</v>
      </c>
      <c r="G36" s="57" t="n">
        <v>38.8045636310611</v>
      </c>
      <c r="H36" s="57" t="n">
        <v>9805.355484</v>
      </c>
      <c r="I36" s="57" t="n">
        <v>8.58549742735232</v>
      </c>
      <c r="J36" s="57" t="n">
        <v>16.3578465333248</v>
      </c>
      <c r="K36" s="57" t="n">
        <v>9.41886916099058</v>
      </c>
      <c r="L36" s="57" t="n">
        <v>22114.9249821</v>
      </c>
      <c r="M36" s="57" t="n">
        <v>5.99052514637694</v>
      </c>
      <c r="N36" s="57" t="n">
        <v>36.8933639931235</v>
      </c>
      <c r="O36" s="57" t="n">
        <v>6.03021448427087</v>
      </c>
      <c r="P36" s="57" t="n">
        <v>7712.1932968</v>
      </c>
      <c r="Q36" s="57" t="n">
        <v>9.90419338746955</v>
      </c>
      <c r="R36" s="57" t="n">
        <v>12.8659154265488</v>
      </c>
      <c r="S36" s="57" t="n">
        <v>8.93434019463151</v>
      </c>
      <c r="T36" s="57" t="n">
        <v>1582.393359</v>
      </c>
      <c r="U36" s="57" t="n">
        <v>17.0444759031188</v>
      </c>
      <c r="V36" s="57" t="n">
        <v>2.63983776662781</v>
      </c>
      <c r="W36" s="57" t="n">
        <v>16.299480820356</v>
      </c>
      <c r="X36" s="57" t="n">
        <v>18462.2675756</v>
      </c>
      <c r="Y36" s="57" t="n">
        <v>12.3975426240214</v>
      </c>
      <c r="Z36" s="57" t="n">
        <v>30.799795086638</v>
      </c>
      <c r="AA36" s="57" t="n">
        <v>10.3659862487853</v>
      </c>
    </row>
    <row r="37">
      <c r="A37" s="57" t="s">
        <v>29</v>
      </c>
      <c r="B37" s="57" t="s">
        <v>30</v>
      </c>
      <c r="C37" s="57" t="s">
        <v>16</v>
      </c>
      <c r="D37" s="57" t="n">
        <v>193.2413466</v>
      </c>
      <c r="E37" s="57" t="n">
        <v>24.8416227113243</v>
      </c>
      <c r="F37" s="57" t="n">
        <v>5.3335016132815</v>
      </c>
      <c r="G37" s="57" t="n">
        <v>24.2036038271807</v>
      </c>
      <c r="H37" s="57" t="n">
        <v>1372.670409</v>
      </c>
      <c r="I37" s="57" t="n">
        <v>11.7882834473902</v>
      </c>
      <c r="J37" s="57" t="n">
        <v>37.8859906004468</v>
      </c>
      <c r="K37" s="57" t="n">
        <v>8.21711969519674</v>
      </c>
      <c r="L37" s="57" t="n">
        <v>1518.5070357</v>
      </c>
      <c r="M37" s="57" t="n">
        <v>13.406730795228</v>
      </c>
      <c r="N37" s="57" t="n">
        <v>41.9111120222615</v>
      </c>
      <c r="O37" s="57" t="n">
        <v>6.65302852142133</v>
      </c>
      <c r="P37" s="57" t="n">
        <v>193.2076383</v>
      </c>
      <c r="Q37" s="57" t="n">
        <v>26.0591575263608</v>
      </c>
      <c r="R37" s="57" t="n">
        <v>5.33257125714606</v>
      </c>
      <c r="S37" s="57" t="n">
        <v>24.9802298729648</v>
      </c>
      <c r="T37" s="57" t="n">
        <v>58.3901238</v>
      </c>
      <c r="U37" s="57" t="n">
        <v>45.523775736401</v>
      </c>
      <c r="V37" s="57" t="n">
        <v>1.6115796384489</v>
      </c>
      <c r="W37" s="57" t="n">
        <v>45.227635578637</v>
      </c>
      <c r="X37" s="57" t="n">
        <v>287.1443756</v>
      </c>
      <c r="Y37" s="57" t="n">
        <v>23.4326371600784</v>
      </c>
      <c r="Z37" s="57" t="n">
        <v>7.92524486841528</v>
      </c>
      <c r="AA37" s="57" t="n">
        <v>22.6831113337917</v>
      </c>
    </row>
    <row r="38">
      <c r="A38" s="57" t="s">
        <v>29</v>
      </c>
      <c r="B38" s="57" t="s">
        <v>30</v>
      </c>
      <c r="C38" s="57" t="s">
        <v>17</v>
      </c>
      <c r="D38" s="57" t="n">
        <v>124.043875</v>
      </c>
      <c r="E38" s="57" t="n">
        <v>25.2257698999229</v>
      </c>
      <c r="F38" s="57" t="n">
        <v>0.891813015625432</v>
      </c>
      <c r="G38" s="57" t="n">
        <v>24.8799155303049</v>
      </c>
      <c r="H38" s="57" t="n">
        <v>3354.4138648</v>
      </c>
      <c r="I38" s="57" t="n">
        <v>8.87592478669604</v>
      </c>
      <c r="J38" s="57" t="n">
        <v>24.1165470235677</v>
      </c>
      <c r="K38" s="57" t="n">
        <v>8.56450624030582</v>
      </c>
      <c r="L38" s="57" t="n">
        <v>4540.042538</v>
      </c>
      <c r="M38" s="57" t="n">
        <v>6.3019369283156</v>
      </c>
      <c r="N38" s="57" t="n">
        <v>32.6406203198789</v>
      </c>
      <c r="O38" s="57" t="n">
        <v>6.0292787425576</v>
      </c>
      <c r="P38" s="57" t="n">
        <v>1406.6617036</v>
      </c>
      <c r="Q38" s="57" t="n">
        <v>12.1860123973958</v>
      </c>
      <c r="R38" s="57" t="n">
        <v>10.1131895134066</v>
      </c>
      <c r="S38" s="57" t="n">
        <v>11.5086696458757</v>
      </c>
      <c r="T38" s="57" t="n">
        <v>419.4416137</v>
      </c>
      <c r="U38" s="57" t="n">
        <v>18.6266665891339</v>
      </c>
      <c r="V38" s="57" t="n">
        <v>3.01557404904188</v>
      </c>
      <c r="W38" s="57" t="n">
        <v>17.8558331576158</v>
      </c>
      <c r="X38" s="57" t="n">
        <v>4064.5761126</v>
      </c>
      <c r="Y38" s="57" t="n">
        <v>11.7218876814075</v>
      </c>
      <c r="Z38" s="57" t="n">
        <v>29.2222560784795</v>
      </c>
      <c r="AA38" s="57" t="n">
        <v>10.160133058957</v>
      </c>
    </row>
    <row r="39">
      <c r="A39" s="57" t="s">
        <v>31</v>
      </c>
      <c r="B39" s="57" t="s">
        <v>32</v>
      </c>
      <c r="C39" s="57" t="s">
        <v>16</v>
      </c>
      <c r="D39" s="57" t="n">
        <v>282.4563025</v>
      </c>
      <c r="E39" s="57" t="n">
        <v>39.7909339899</v>
      </c>
      <c r="F39" s="57" t="n">
        <v>4.63304806562024</v>
      </c>
      <c r="G39" s="57" t="n">
        <v>38.6760222553662</v>
      </c>
      <c r="H39" s="57" t="n">
        <v>1861.3829854</v>
      </c>
      <c r="I39" s="57" t="n">
        <v>22.0970282240893</v>
      </c>
      <c r="J39" s="57" t="n">
        <v>30.5317203530479</v>
      </c>
      <c r="K39" s="57" t="n">
        <v>17.7069799847092</v>
      </c>
      <c r="L39" s="57" t="n">
        <v>2982.1636154</v>
      </c>
      <c r="M39" s="57" t="n">
        <v>15.1014681810936</v>
      </c>
      <c r="N39" s="57" t="n">
        <v>48.9155570167956</v>
      </c>
      <c r="O39" s="57" t="n">
        <v>9.67298756751983</v>
      </c>
      <c r="P39" s="57" t="n">
        <v>556.4646197</v>
      </c>
      <c r="Q39" s="57" t="n">
        <v>41.0896691442067</v>
      </c>
      <c r="R39" s="57" t="n">
        <v>9.12752630077067</v>
      </c>
      <c r="S39" s="57" t="n">
        <v>38.2202792687941</v>
      </c>
      <c r="T39" s="57"/>
      <c r="U39" s="57"/>
      <c r="V39" s="57"/>
      <c r="W39" s="57"/>
      <c r="X39" s="57" t="n">
        <v>414.0870238</v>
      </c>
      <c r="Y39" s="57" t="n">
        <v>48.0696598802886</v>
      </c>
      <c r="Z39" s="57" t="n">
        <v>6.79214826376562</v>
      </c>
      <c r="AA39" s="57" t="n">
        <v>44.5310937658447</v>
      </c>
    </row>
    <row r="40">
      <c r="A40" s="57" t="s">
        <v>31</v>
      </c>
      <c r="B40" s="57" t="s">
        <v>32</v>
      </c>
      <c r="C40" s="57" t="s">
        <v>17</v>
      </c>
      <c r="D40" s="57" t="n">
        <v>560.3854426</v>
      </c>
      <c r="E40" s="57" t="n">
        <v>26.5705652921233</v>
      </c>
      <c r="F40" s="57" t="n">
        <v>1.29180324230733</v>
      </c>
      <c r="G40" s="57" t="n">
        <v>26.8505407135074</v>
      </c>
      <c r="H40" s="57" t="n">
        <v>9460.2536578</v>
      </c>
      <c r="I40" s="57" t="n">
        <v>8.59972312969383</v>
      </c>
      <c r="J40" s="57" t="n">
        <v>21.8078226505947</v>
      </c>
      <c r="K40" s="57" t="n">
        <v>9.02714759154112</v>
      </c>
      <c r="L40" s="57" t="n">
        <v>18507.3916296</v>
      </c>
      <c r="M40" s="57" t="n">
        <v>6.1238219100516</v>
      </c>
      <c r="N40" s="57" t="n">
        <v>42.6633290166214</v>
      </c>
      <c r="O40" s="57" t="n">
        <v>5.23873219828498</v>
      </c>
      <c r="P40" s="57" t="n">
        <v>6959.6018607</v>
      </c>
      <c r="Q40" s="57" t="n">
        <v>10.5869734059926</v>
      </c>
      <c r="R40" s="57" t="n">
        <v>16.0433079901358</v>
      </c>
      <c r="S40" s="57" t="n">
        <v>9.12755705732428</v>
      </c>
      <c r="T40" s="57" t="n">
        <v>567.4356121</v>
      </c>
      <c r="U40" s="57" t="n">
        <v>33.0303056742593</v>
      </c>
      <c r="V40" s="57" t="n">
        <v>1.30805532725918</v>
      </c>
      <c r="W40" s="57" t="n">
        <v>32.6707635422613</v>
      </c>
      <c r="X40" s="57" t="n">
        <v>7325.0243877</v>
      </c>
      <c r="Y40" s="57" t="n">
        <v>15.2277728637227</v>
      </c>
      <c r="Z40" s="57" t="n">
        <v>16.8856817730816</v>
      </c>
      <c r="AA40" s="57" t="n">
        <v>13.4452367488367</v>
      </c>
    </row>
    <row r="41">
      <c r="A41" s="57" t="s">
        <v>33</v>
      </c>
      <c r="B41" s="57" t="s">
        <v>34</v>
      </c>
      <c r="C41" s="57" t="s">
        <v>16</v>
      </c>
      <c r="D41" s="57" t="n">
        <v>364.6719142</v>
      </c>
      <c r="E41" s="57" t="n">
        <v>24.3583068616434</v>
      </c>
      <c r="F41" s="57" t="n">
        <v>6.74548436040719</v>
      </c>
      <c r="G41" s="57" t="n">
        <v>23.1623803242019</v>
      </c>
      <c r="H41" s="57" t="n">
        <v>2442.1716785</v>
      </c>
      <c r="I41" s="57" t="n">
        <v>9.10256627032717</v>
      </c>
      <c r="J41" s="57" t="n">
        <v>45.1738404337778</v>
      </c>
      <c r="K41" s="57" t="n">
        <v>4.89683071233158</v>
      </c>
      <c r="L41" s="57" t="n">
        <v>1807.3650229</v>
      </c>
      <c r="M41" s="57" t="n">
        <v>9.08049039979518</v>
      </c>
      <c r="N41" s="57" t="n">
        <v>33.4315641561379</v>
      </c>
      <c r="O41" s="57" t="n">
        <v>5.85725962120909</v>
      </c>
      <c r="P41" s="57" t="n">
        <v>358.9266086</v>
      </c>
      <c r="Q41" s="57" t="n">
        <v>19.4801404721781</v>
      </c>
      <c r="R41" s="57" t="n">
        <v>6.63921111160058</v>
      </c>
      <c r="S41" s="57" t="n">
        <v>16.1937457131671</v>
      </c>
      <c r="T41" s="57" t="n">
        <v>59.7224719</v>
      </c>
      <c r="U41" s="57" t="n">
        <v>38.9276466759409</v>
      </c>
      <c r="V41" s="57" t="n">
        <v>1.10471079477035</v>
      </c>
      <c r="W41" s="57" t="n">
        <v>38.8030422434046</v>
      </c>
      <c r="X41" s="57" t="n">
        <v>373.3058159</v>
      </c>
      <c r="Y41" s="57" t="n">
        <v>18.8108021008084</v>
      </c>
      <c r="Z41" s="57" t="n">
        <v>6.9051891433061</v>
      </c>
      <c r="AA41" s="57" t="n">
        <v>16.1757579002495</v>
      </c>
    </row>
    <row r="42">
      <c r="A42" s="57" t="s">
        <v>33</v>
      </c>
      <c r="B42" s="57" t="s">
        <v>34</v>
      </c>
      <c r="C42" s="57" t="s">
        <v>17</v>
      </c>
      <c r="D42" s="57" t="n">
        <v>169.6703559</v>
      </c>
      <c r="E42" s="57" t="n">
        <v>21.2859376130311</v>
      </c>
      <c r="F42" s="57" t="n">
        <v>1.50235445823186</v>
      </c>
      <c r="G42" s="57" t="n">
        <v>21.5737037969216</v>
      </c>
      <c r="H42" s="57" t="n">
        <v>3046.8589579</v>
      </c>
      <c r="I42" s="57" t="n">
        <v>8.13002300883952</v>
      </c>
      <c r="J42" s="57" t="n">
        <v>26.9785615449678</v>
      </c>
      <c r="K42" s="57" t="n">
        <v>6.45815818223958</v>
      </c>
      <c r="L42" s="57" t="n">
        <v>3650.8734214</v>
      </c>
      <c r="M42" s="57" t="n">
        <v>6.64872407845626</v>
      </c>
      <c r="N42" s="57" t="n">
        <v>32.3268371306605</v>
      </c>
      <c r="O42" s="57" t="n">
        <v>4.94731854588685</v>
      </c>
      <c r="P42" s="57" t="n">
        <v>1271.6875714</v>
      </c>
      <c r="Q42" s="57" t="n">
        <v>10.0017120558449</v>
      </c>
      <c r="R42" s="57" t="n">
        <v>11.2602197492699</v>
      </c>
      <c r="S42" s="57" t="n">
        <v>9.00212284995198</v>
      </c>
      <c r="T42" s="57" t="n">
        <v>200.1763498</v>
      </c>
      <c r="U42" s="57" t="n">
        <v>22.313691065231</v>
      </c>
      <c r="V42" s="57" t="n">
        <v>1.77247127206981</v>
      </c>
      <c r="W42" s="57" t="n">
        <v>21.216833990658</v>
      </c>
      <c r="X42" s="57" t="n">
        <v>2954.3634833</v>
      </c>
      <c r="Y42" s="57" t="n">
        <v>9.34563535552171</v>
      </c>
      <c r="Z42" s="57" t="n">
        <v>26.1595558448001</v>
      </c>
      <c r="AA42" s="57" t="n">
        <v>8.1192411859482</v>
      </c>
    </row>
    <row r="43">
      <c r="A43" s="57" t="s">
        <v>35</v>
      </c>
      <c r="B43" s="57" t="s">
        <v>36</v>
      </c>
      <c r="C43" s="57" t="s">
        <v>16</v>
      </c>
      <c r="D43" s="57" t="n">
        <v>430.2014664</v>
      </c>
      <c r="E43" s="57" t="n">
        <v>34.8871241761477</v>
      </c>
      <c r="F43" s="57" t="n">
        <v>2.21028619171479</v>
      </c>
      <c r="G43" s="57" t="n">
        <v>33.148952829594</v>
      </c>
      <c r="H43" s="57" t="n">
        <v>5049.7389975</v>
      </c>
      <c r="I43" s="57" t="n">
        <v>15.5695836377659</v>
      </c>
      <c r="J43" s="57" t="n">
        <v>25.9445149532804</v>
      </c>
      <c r="K43" s="57" t="n">
        <v>11.754772844982</v>
      </c>
      <c r="L43" s="57" t="n">
        <v>9497.5520224</v>
      </c>
      <c r="M43" s="57" t="n">
        <v>11.7322109482137</v>
      </c>
      <c r="N43" s="57" t="n">
        <v>48.7964587054314</v>
      </c>
      <c r="O43" s="57" t="n">
        <v>6.38238848066503</v>
      </c>
      <c r="P43" s="57" t="n">
        <v>2621.7563571</v>
      </c>
      <c r="Q43" s="57" t="n">
        <v>18.0332349081925</v>
      </c>
      <c r="R43" s="57" t="n">
        <v>13.4700421238234</v>
      </c>
      <c r="S43" s="57" t="n">
        <v>15.7803145644171</v>
      </c>
      <c r="T43" s="57" t="n">
        <v>208.3413419</v>
      </c>
      <c r="U43" s="57" t="n">
        <v>49.4498776622529</v>
      </c>
      <c r="V43" s="57" t="n">
        <v>1.07041474083851</v>
      </c>
      <c r="W43" s="57" t="n">
        <v>49.7331184992248</v>
      </c>
      <c r="X43" s="57" t="n">
        <v>1656.0190076</v>
      </c>
      <c r="Y43" s="57" t="n">
        <v>26.5153390486459</v>
      </c>
      <c r="Z43" s="57" t="n">
        <v>8.50828328491145</v>
      </c>
      <c r="AA43" s="57" t="n">
        <v>26.3486108075307</v>
      </c>
    </row>
    <row r="44">
      <c r="A44" s="57" t="s">
        <v>35</v>
      </c>
      <c r="B44" s="57" t="s">
        <v>36</v>
      </c>
      <c r="C44" s="57" t="s">
        <v>17</v>
      </c>
      <c r="D44" s="57" t="n">
        <v>160.0226354</v>
      </c>
      <c r="E44" s="57" t="n">
        <v>56.1363427043274</v>
      </c>
      <c r="F44" s="57" t="n">
        <v>0.34739287941779</v>
      </c>
      <c r="G44" s="57" t="n">
        <v>55.5437874761891</v>
      </c>
      <c r="H44" s="57" t="n">
        <v>8701.9599045</v>
      </c>
      <c r="I44" s="57" t="n">
        <v>13.1431549365379</v>
      </c>
      <c r="J44" s="57" t="n">
        <v>18.8910706303892</v>
      </c>
      <c r="K44" s="57" t="n">
        <v>11.6757927037042</v>
      </c>
      <c r="L44" s="57" t="n">
        <v>17327.9994642</v>
      </c>
      <c r="M44" s="57" t="n">
        <v>7.18895579764849</v>
      </c>
      <c r="N44" s="57" t="n">
        <v>37.617325907497</v>
      </c>
      <c r="O44" s="57" t="n">
        <v>5.96920085754141</v>
      </c>
      <c r="P44" s="57" t="n">
        <v>8632.7601399</v>
      </c>
      <c r="Q44" s="57" t="n">
        <v>11.619294711692</v>
      </c>
      <c r="R44" s="57" t="n">
        <v>18.7408449737542</v>
      </c>
      <c r="S44" s="57" t="n">
        <v>9.79346240958609</v>
      </c>
      <c r="T44" s="57" t="n">
        <v>1044.0798571</v>
      </c>
      <c r="U44" s="57" t="n">
        <v>25.2433478003081</v>
      </c>
      <c r="V44" s="57" t="n">
        <v>2.26659126687576</v>
      </c>
      <c r="W44" s="57" t="n">
        <v>25.836603674669</v>
      </c>
      <c r="X44" s="57" t="n">
        <v>10197.0569328</v>
      </c>
      <c r="Y44" s="57" t="n">
        <v>14.6893102997608</v>
      </c>
      <c r="Z44" s="57" t="n">
        <v>22.1367743420662</v>
      </c>
      <c r="AA44" s="57" t="n">
        <v>13.1840503916553</v>
      </c>
    </row>
    <row r="45">
      <c r="A45" s="57" t="s">
        <v>37</v>
      </c>
      <c r="B45" s="57" t="s">
        <v>38</v>
      </c>
      <c r="C45" s="57" t="s">
        <v>16</v>
      </c>
      <c r="D45" s="57" t="n">
        <v>6135.709768</v>
      </c>
      <c r="E45" s="57" t="n">
        <v>24.9957196666613</v>
      </c>
      <c r="F45" s="57" t="n">
        <v>5.01349256509079</v>
      </c>
      <c r="G45" s="57" t="n">
        <v>22.4129440610979</v>
      </c>
      <c r="H45" s="57" t="n">
        <v>40424.7577968</v>
      </c>
      <c r="I45" s="57" t="n">
        <v>14.5933907317072</v>
      </c>
      <c r="J45" s="57" t="n">
        <v>33.0310966983556</v>
      </c>
      <c r="K45" s="57" t="n">
        <v>10.1050279615379</v>
      </c>
      <c r="L45" s="57" t="n">
        <v>57562.0980287</v>
      </c>
      <c r="M45" s="57" t="n">
        <v>8.9549617684077</v>
      </c>
      <c r="N45" s="57" t="n">
        <v>47.0340288914909</v>
      </c>
      <c r="O45" s="57" t="n">
        <v>6.20651651799508</v>
      </c>
      <c r="P45" s="57" t="n">
        <v>9340.8697027</v>
      </c>
      <c r="Q45" s="57" t="n">
        <v>21.9917003822144</v>
      </c>
      <c r="R45" s="57" t="n">
        <v>7.63243089661869</v>
      </c>
      <c r="S45" s="57" t="n">
        <v>20.9371305837991</v>
      </c>
      <c r="T45" s="57" t="n">
        <v>1530.5915741</v>
      </c>
      <c r="U45" s="57" t="n">
        <v>49.768903593815</v>
      </c>
      <c r="V45" s="57" t="n">
        <v>1.25064740137509</v>
      </c>
      <c r="W45" s="57" t="n">
        <v>50.3605569140605</v>
      </c>
      <c r="X45" s="57" t="n">
        <v>7389.9138325</v>
      </c>
      <c r="Y45" s="57" t="n">
        <v>23.3172611842737</v>
      </c>
      <c r="Z45" s="57" t="n">
        <v>6.03830354706901</v>
      </c>
      <c r="AA45" s="57" t="n">
        <v>22.1077522112894</v>
      </c>
    </row>
    <row r="46">
      <c r="A46" s="57" t="s">
        <v>37</v>
      </c>
      <c r="B46" s="57" t="s">
        <v>38</v>
      </c>
      <c r="C46" s="57" t="s">
        <v>17</v>
      </c>
      <c r="D46" s="57" t="n">
        <v>1631.5299897</v>
      </c>
      <c r="E46" s="57" t="n">
        <v>42.0001141301878</v>
      </c>
      <c r="F46" s="57" t="n">
        <v>0.806334599774692</v>
      </c>
      <c r="G46" s="57" t="n">
        <v>41.7939719169167</v>
      </c>
      <c r="H46" s="57" t="n">
        <v>47260.0153939</v>
      </c>
      <c r="I46" s="57" t="n">
        <v>9.33092858005297</v>
      </c>
      <c r="J46" s="57" t="n">
        <v>23.3568404127179</v>
      </c>
      <c r="K46" s="57" t="n">
        <v>8.51981832373308</v>
      </c>
      <c r="L46" s="57" t="n">
        <v>99528.9052447</v>
      </c>
      <c r="M46" s="57" t="n">
        <v>7.40794909137541</v>
      </c>
      <c r="N46" s="57" t="n">
        <v>49.1891662936917</v>
      </c>
      <c r="O46" s="57" t="n">
        <v>4.45529741423458</v>
      </c>
      <c r="P46" s="57" t="n">
        <v>29039.7911775</v>
      </c>
      <c r="Q46" s="57" t="n">
        <v>12.5099470846195</v>
      </c>
      <c r="R46" s="57" t="n">
        <v>14.352042894998</v>
      </c>
      <c r="S46" s="57" t="n">
        <v>11.1352932443631</v>
      </c>
      <c r="T46" s="57" t="n">
        <v>4762.6765565</v>
      </c>
      <c r="U46" s="57" t="n">
        <v>26.8197293286005</v>
      </c>
      <c r="V46" s="57" t="n">
        <v>2.35380956481706</v>
      </c>
      <c r="W46" s="57" t="n">
        <v>25.9118392793842</v>
      </c>
      <c r="X46" s="57" t="n">
        <v>20116.1590078</v>
      </c>
      <c r="Y46" s="57" t="n">
        <v>18.001556742225</v>
      </c>
      <c r="Z46" s="57" t="n">
        <v>9.94180623400065</v>
      </c>
      <c r="AA46" s="57" t="n">
        <v>15.9095805222497</v>
      </c>
    </row>
    <row r="47">
      <c r="A47" s="57" t="s">
        <v>39</v>
      </c>
      <c r="B47" s="57" t="s">
        <v>40</v>
      </c>
      <c r="C47" s="57" t="s">
        <v>16</v>
      </c>
      <c r="D47" s="57" t="n">
        <v>113.7779224</v>
      </c>
      <c r="E47" s="57" t="n">
        <v>24.9496034052768</v>
      </c>
      <c r="F47" s="57" t="n">
        <v>2.25746160067257</v>
      </c>
      <c r="G47" s="57" t="n">
        <v>24.3183097704109</v>
      </c>
      <c r="H47" s="57" t="n">
        <v>2005.5331488</v>
      </c>
      <c r="I47" s="57" t="n">
        <v>10.015852557788</v>
      </c>
      <c r="J47" s="57" t="n">
        <v>39.7916746658044</v>
      </c>
      <c r="K47" s="57" t="n">
        <v>5.96114078882243</v>
      </c>
      <c r="L47" s="57" t="n">
        <v>2169.9977758</v>
      </c>
      <c r="M47" s="57" t="n">
        <v>8.38726925469629</v>
      </c>
      <c r="N47" s="57" t="n">
        <v>43.054808429279</v>
      </c>
      <c r="O47" s="57" t="n">
        <v>4.69517208205933</v>
      </c>
      <c r="P47" s="57" t="n">
        <v>416.0500937</v>
      </c>
      <c r="Q47" s="57" t="n">
        <v>18.7418142687677</v>
      </c>
      <c r="R47" s="57" t="n">
        <v>8.25482739245354</v>
      </c>
      <c r="S47" s="57" t="n">
        <v>17.2996208568665</v>
      </c>
      <c r="T47" s="57" t="n">
        <v>114.3862555</v>
      </c>
      <c r="U47" s="57" t="n">
        <v>41.657731776</v>
      </c>
      <c r="V47" s="57" t="n">
        <v>2.26953150478665</v>
      </c>
      <c r="W47" s="57" t="n">
        <v>39.924494152193</v>
      </c>
      <c r="X47" s="57" t="n">
        <v>220.3370965</v>
      </c>
      <c r="Y47" s="57" t="n">
        <v>29.8559327947776</v>
      </c>
      <c r="Z47" s="57" t="n">
        <v>4.37169640700379</v>
      </c>
      <c r="AA47" s="57" t="n">
        <v>28.4303309199786</v>
      </c>
    </row>
    <row r="48">
      <c r="A48" s="57" t="s">
        <v>39</v>
      </c>
      <c r="B48" s="57" t="s">
        <v>40</v>
      </c>
      <c r="C48" s="57" t="s">
        <v>17</v>
      </c>
      <c r="D48" s="57" t="n">
        <v>77.8257098</v>
      </c>
      <c r="E48" s="57" t="n">
        <v>41.2434065675475</v>
      </c>
      <c r="F48" s="57" t="n">
        <v>0.838893329846313</v>
      </c>
      <c r="G48" s="57" t="n">
        <v>41.1763382353114</v>
      </c>
      <c r="H48" s="57" t="n">
        <v>1792.242384</v>
      </c>
      <c r="I48" s="57" t="n">
        <v>9.1099372766885</v>
      </c>
      <c r="J48" s="57" t="n">
        <v>19.3188110364713</v>
      </c>
      <c r="K48" s="57" t="n">
        <v>8.81406589199465</v>
      </c>
      <c r="L48" s="57" t="n">
        <v>3473.458862</v>
      </c>
      <c r="M48" s="57" t="n">
        <v>6.6399000763449</v>
      </c>
      <c r="N48" s="57" t="n">
        <v>37.44085956062</v>
      </c>
      <c r="O48" s="57" t="n">
        <v>5.69227082472417</v>
      </c>
      <c r="P48" s="57" t="n">
        <v>1198.0225832</v>
      </c>
      <c r="Q48" s="57" t="n">
        <v>10.4406873295986</v>
      </c>
      <c r="R48" s="57" t="n">
        <v>12.9136394211432</v>
      </c>
      <c r="S48" s="57" t="n">
        <v>9.74417957321145</v>
      </c>
      <c r="T48" s="57" t="n">
        <v>230.1802982</v>
      </c>
      <c r="U48" s="57" t="n">
        <v>22.4775045625876</v>
      </c>
      <c r="V48" s="57" t="n">
        <v>2.48114302225118</v>
      </c>
      <c r="W48" s="57" t="n">
        <v>21.5927605062402</v>
      </c>
      <c r="X48" s="57" t="n">
        <v>2505.4579805</v>
      </c>
      <c r="Y48" s="57" t="n">
        <v>12.8131663166531</v>
      </c>
      <c r="Z48" s="57" t="n">
        <v>27.0066536296681</v>
      </c>
      <c r="AA48" s="57" t="n">
        <v>10.1210382923076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472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58" t="s">
        <v>14</v>
      </c>
      <c r="B59" s="58" t="s">
        <v>15</v>
      </c>
      <c r="C59" s="58" t="s">
        <v>16</v>
      </c>
      <c r="D59" s="58" t="n">
        <v>32946.431535</v>
      </c>
      <c r="E59" s="58" t="n">
        <v>4.35364017531172</v>
      </c>
      <c r="F59" s="58" t="n">
        <v>3.42857686647626</v>
      </c>
      <c r="G59" s="58" t="n">
        <v>4.16190221830775</v>
      </c>
      <c r="H59" s="58" t="n">
        <v>293907.4368416</v>
      </c>
      <c r="I59" s="58" t="n">
        <v>1.72136593103418</v>
      </c>
      <c r="J59" s="58" t="n">
        <v>30.5855351214577</v>
      </c>
      <c r="K59" s="58" t="n">
        <v>1.26364915045145</v>
      </c>
      <c r="L59" s="58" t="n">
        <v>453230.6254401</v>
      </c>
      <c r="M59" s="58" t="n">
        <v>1.4965456042324</v>
      </c>
      <c r="N59" s="58" t="n">
        <v>47.1655340248822</v>
      </c>
      <c r="O59" s="58" t="n">
        <v>0.88265349406421</v>
      </c>
      <c r="P59" s="58" t="n">
        <v>96937.5221947</v>
      </c>
      <c r="Q59" s="58" t="n">
        <v>2.71262900847059</v>
      </c>
      <c r="R59" s="58" t="n">
        <v>10.0878222801521</v>
      </c>
      <c r="S59" s="58" t="n">
        <v>2.50399467492188</v>
      </c>
      <c r="T59" s="58" t="n">
        <v>17808.5796629</v>
      </c>
      <c r="U59" s="58" t="n">
        <v>5.66143449590493</v>
      </c>
      <c r="V59" s="58" t="n">
        <v>1.85325333920169</v>
      </c>
      <c r="W59" s="58" t="n">
        <v>5.5911652821753</v>
      </c>
      <c r="X59" s="58" t="n">
        <v>66105.4666652</v>
      </c>
      <c r="Y59" s="58" t="n">
        <v>3.32455867802212</v>
      </c>
      <c r="Z59" s="58" t="n">
        <v>6.87927836783014</v>
      </c>
      <c r="AA59" s="58" t="n">
        <v>3.17139253965619</v>
      </c>
    </row>
    <row r="60">
      <c r="A60" s="58" t="s">
        <v>14</v>
      </c>
      <c r="B60" s="58" t="s">
        <v>15</v>
      </c>
      <c r="C60" s="58" t="s">
        <v>17</v>
      </c>
      <c r="D60" s="58" t="n">
        <v>34772.5761333</v>
      </c>
      <c r="E60" s="58" t="n">
        <v>4.0422211447363</v>
      </c>
      <c r="F60" s="58" t="n">
        <v>1.22060106629282</v>
      </c>
      <c r="G60" s="58" t="n">
        <v>4.02509275289413</v>
      </c>
      <c r="H60" s="58" t="n">
        <v>437851.8449269</v>
      </c>
      <c r="I60" s="58" t="n">
        <v>1.36168943600168</v>
      </c>
      <c r="J60" s="58" t="n">
        <v>15.3696529916931</v>
      </c>
      <c r="K60" s="58" t="n">
        <v>1.26365284306192</v>
      </c>
      <c r="L60" s="58" t="n">
        <v>956591.0025059</v>
      </c>
      <c r="M60" s="58" t="n">
        <v>0.92036091152895</v>
      </c>
      <c r="N60" s="58" t="n">
        <v>33.5786452286072</v>
      </c>
      <c r="O60" s="58" t="n">
        <v>0.746413952791254</v>
      </c>
      <c r="P60" s="58" t="n">
        <v>394725.4912084</v>
      </c>
      <c r="Q60" s="58" t="n">
        <v>1.38713131450199</v>
      </c>
      <c r="R60" s="58" t="n">
        <v>13.8558142374884</v>
      </c>
      <c r="S60" s="58" t="n">
        <v>1.26890559250555</v>
      </c>
      <c r="T60" s="58" t="n">
        <v>80609.7324953</v>
      </c>
      <c r="U60" s="58" t="n">
        <v>2.48445308421528</v>
      </c>
      <c r="V60" s="58" t="n">
        <v>2.82959551400957</v>
      </c>
      <c r="W60" s="58" t="n">
        <v>2.43236426697942</v>
      </c>
      <c r="X60" s="58" t="n">
        <v>944256.9683839</v>
      </c>
      <c r="Y60" s="58" t="n">
        <v>0.969833027231685</v>
      </c>
      <c r="Z60" s="58" t="n">
        <v>33.1456909619089</v>
      </c>
      <c r="AA60" s="58" t="n">
        <v>0.824688992181898</v>
      </c>
    </row>
    <row r="61">
      <c r="A61" s="58" t="s">
        <v>42</v>
      </c>
      <c r="B61" s="58" t="s">
        <v>43</v>
      </c>
      <c r="C61" s="58" t="s">
        <v>16</v>
      </c>
      <c r="D61" s="58" t="n">
        <v>83.2556579</v>
      </c>
      <c r="E61" s="58" t="n">
        <v>30.3477642537244</v>
      </c>
      <c r="F61" s="58" t="n">
        <v>6.20638122807883</v>
      </c>
      <c r="G61" s="58" t="n">
        <v>27.8122743417199</v>
      </c>
      <c r="H61" s="58" t="n">
        <v>639.2043972</v>
      </c>
      <c r="I61" s="58" t="n">
        <v>11.7927807833801</v>
      </c>
      <c r="J61" s="58" t="n">
        <v>47.6501690305845</v>
      </c>
      <c r="K61" s="58" t="n">
        <v>8.68315575136795</v>
      </c>
      <c r="L61" s="58" t="n">
        <v>552.8631274</v>
      </c>
      <c r="M61" s="58" t="n">
        <v>13.1506874925043</v>
      </c>
      <c r="N61" s="58" t="n">
        <v>41.2137675941939</v>
      </c>
      <c r="O61" s="58" t="n">
        <v>9.20018359989028</v>
      </c>
      <c r="P61" s="58" t="n">
        <v>39.7417107</v>
      </c>
      <c r="Q61" s="58" t="n">
        <v>37.7491503797259</v>
      </c>
      <c r="R61" s="58" t="n">
        <v>2.96258793073833</v>
      </c>
      <c r="S61" s="58" t="n">
        <v>35.5776776562781</v>
      </c>
      <c r="T61" s="58" t="n">
        <v>11.3662719</v>
      </c>
      <c r="U61" s="58" t="n">
        <v>72.3256235149153</v>
      </c>
      <c r="V61" s="58" t="n">
        <v>0.847310781426182</v>
      </c>
      <c r="W61" s="58" t="n">
        <v>71.1672164421307</v>
      </c>
      <c r="X61" s="58" t="n">
        <v>15.0213632</v>
      </c>
      <c r="Y61" s="58" t="n">
        <v>51.2668484510342</v>
      </c>
      <c r="Z61" s="58" t="n">
        <v>1.11978343497823</v>
      </c>
      <c r="AA61" s="58" t="n">
        <v>50.418226108777</v>
      </c>
    </row>
    <row r="62">
      <c r="A62" s="58" t="s">
        <v>42</v>
      </c>
      <c r="B62" s="58" t="s">
        <v>43</v>
      </c>
      <c r="C62" s="58" t="s">
        <v>17</v>
      </c>
      <c r="D62" s="58" t="n">
        <v>74.2657747</v>
      </c>
      <c r="E62" s="58" t="n">
        <v>32.5308741758687</v>
      </c>
      <c r="F62" s="58" t="n">
        <v>2.69364450031692</v>
      </c>
      <c r="G62" s="58" t="n">
        <v>31.8337632173952</v>
      </c>
      <c r="H62" s="58" t="n">
        <v>1029.6723071</v>
      </c>
      <c r="I62" s="58" t="n">
        <v>7.42490348595007</v>
      </c>
      <c r="J62" s="58" t="n">
        <v>37.3465591431924</v>
      </c>
      <c r="K62" s="58" t="n">
        <v>6.74611904089548</v>
      </c>
      <c r="L62" s="58" t="n">
        <v>1193.3160967</v>
      </c>
      <c r="M62" s="58" t="n">
        <v>7.48297464264378</v>
      </c>
      <c r="N62" s="58" t="n">
        <v>43.2819741529689</v>
      </c>
      <c r="O62" s="58" t="n">
        <v>4.96183568333574</v>
      </c>
      <c r="P62" s="58" t="n">
        <v>252.0250292</v>
      </c>
      <c r="Q62" s="58" t="n">
        <v>21.8808035278186</v>
      </c>
      <c r="R62" s="58" t="n">
        <v>9.1410321455489</v>
      </c>
      <c r="S62" s="58" t="n">
        <v>21.1238977117955</v>
      </c>
      <c r="T62" s="58" t="n">
        <v>26.516189</v>
      </c>
      <c r="U62" s="58" t="n">
        <v>50.443667318071</v>
      </c>
      <c r="V62" s="58" t="n">
        <v>0.961751048282192</v>
      </c>
      <c r="W62" s="58" t="n">
        <v>49.5317880368746</v>
      </c>
      <c r="X62" s="58" t="n">
        <v>181.2786972</v>
      </c>
      <c r="Y62" s="58" t="n">
        <v>24.6191228626547</v>
      </c>
      <c r="Z62" s="58" t="n">
        <v>6.57503900969065</v>
      </c>
      <c r="AA62" s="58" t="n">
        <v>23.1548839877153</v>
      </c>
    </row>
    <row r="63">
      <c r="A63" s="58" t="s">
        <v>44</v>
      </c>
      <c r="B63" s="58" t="s">
        <v>45</v>
      </c>
      <c r="C63" s="58" t="s">
        <v>16</v>
      </c>
      <c r="D63" s="58" t="n">
        <v>184.5321555</v>
      </c>
      <c r="E63" s="58" t="n">
        <v>48.5495961815594</v>
      </c>
      <c r="F63" s="58" t="n">
        <v>4.56489532967014</v>
      </c>
      <c r="G63" s="58" t="n">
        <v>45.9714868126917</v>
      </c>
      <c r="H63" s="58" t="n">
        <v>1351.6148552</v>
      </c>
      <c r="I63" s="58" t="n">
        <v>26.2277008416202</v>
      </c>
      <c r="J63" s="58" t="n">
        <v>33.4358005156194</v>
      </c>
      <c r="K63" s="58" t="n">
        <v>18.1630267444976</v>
      </c>
      <c r="L63" s="58" t="n">
        <v>1888.2755956</v>
      </c>
      <c r="M63" s="58" t="n">
        <v>21.4808895304535</v>
      </c>
      <c r="N63" s="58" t="n">
        <v>46.7115361229525</v>
      </c>
      <c r="O63" s="58" t="n">
        <v>11.3179820180052</v>
      </c>
      <c r="P63" s="58" t="n">
        <v>118.2622829</v>
      </c>
      <c r="Q63" s="58" t="n">
        <v>60.7780931719797</v>
      </c>
      <c r="R63" s="58" t="n">
        <v>2.92553317563311</v>
      </c>
      <c r="S63" s="58" t="n">
        <v>55.6794420221702</v>
      </c>
      <c r="T63" s="58" t="n">
        <v>181.695868</v>
      </c>
      <c r="U63" s="58" t="n">
        <v>53.4978594403721</v>
      </c>
      <c r="V63" s="58" t="n">
        <v>4.49473218912008</v>
      </c>
      <c r="W63" s="58" t="n">
        <v>54.1100257477515</v>
      </c>
      <c r="X63" s="58" t="n">
        <v>318.0373526</v>
      </c>
      <c r="Y63" s="58" t="n">
        <v>42.5451647931908</v>
      </c>
      <c r="Z63" s="58" t="n">
        <v>7.8675026670048</v>
      </c>
      <c r="AA63" s="58" t="n">
        <v>43.3867142953078</v>
      </c>
    </row>
    <row r="64">
      <c r="A64" s="58" t="s">
        <v>44</v>
      </c>
      <c r="B64" s="58" t="s">
        <v>45</v>
      </c>
      <c r="C64" s="58" t="s">
        <v>17</v>
      </c>
      <c r="D64" s="58" t="n">
        <v>450.2218183</v>
      </c>
      <c r="E64" s="58" t="n">
        <v>28.0953955274467</v>
      </c>
      <c r="F64" s="58" t="n">
        <v>1.5631704651966</v>
      </c>
      <c r="G64" s="58" t="n">
        <v>28.3749538282754</v>
      </c>
      <c r="H64" s="58" t="n">
        <v>4945.5524073</v>
      </c>
      <c r="I64" s="58" t="n">
        <v>10.5001283284009</v>
      </c>
      <c r="J64" s="58" t="n">
        <v>17.1709613860206</v>
      </c>
      <c r="K64" s="58" t="n">
        <v>10.8551841601628</v>
      </c>
      <c r="L64" s="58" t="n">
        <v>7744.7636497</v>
      </c>
      <c r="M64" s="58" t="n">
        <v>7.49266775674471</v>
      </c>
      <c r="N64" s="58" t="n">
        <v>26.8898247598305</v>
      </c>
      <c r="O64" s="58" t="n">
        <v>8.12763021673645</v>
      </c>
      <c r="P64" s="58" t="n">
        <v>4142.0230987</v>
      </c>
      <c r="Q64" s="58" t="n">
        <v>10.0742363814287</v>
      </c>
      <c r="R64" s="58" t="n">
        <v>14.3811070696169</v>
      </c>
      <c r="S64" s="58" t="n">
        <v>9.596481234792</v>
      </c>
      <c r="T64" s="58" t="n">
        <v>1269.6448667</v>
      </c>
      <c r="U64" s="58" t="n">
        <v>19.8896576163985</v>
      </c>
      <c r="V64" s="58" t="n">
        <v>4.40820785720217</v>
      </c>
      <c r="W64" s="58" t="n">
        <v>19.3323020558592</v>
      </c>
      <c r="X64" s="58" t="n">
        <v>10249.6317275</v>
      </c>
      <c r="Y64" s="58" t="n">
        <v>12.6367389873752</v>
      </c>
      <c r="Z64" s="58" t="n">
        <v>35.5867284621332</v>
      </c>
      <c r="AA64" s="58" t="n">
        <v>9.73331566479213</v>
      </c>
    </row>
    <row r="65">
      <c r="A65" s="58" t="s">
        <v>27</v>
      </c>
      <c r="B65" s="58" t="s">
        <v>28</v>
      </c>
      <c r="C65" s="58" t="s">
        <v>16</v>
      </c>
      <c r="D65" s="58" t="n">
        <v>383.6017854</v>
      </c>
      <c r="E65" s="58" t="n">
        <v>37.477386570199</v>
      </c>
      <c r="F65" s="58" t="n">
        <v>2.9508024066353</v>
      </c>
      <c r="G65" s="58" t="n">
        <v>36.5178264391862</v>
      </c>
      <c r="H65" s="58" t="n">
        <v>4530.7584883</v>
      </c>
      <c r="I65" s="58" t="n">
        <v>17.2575922154479</v>
      </c>
      <c r="J65" s="58" t="n">
        <v>34.8522180031515</v>
      </c>
      <c r="K65" s="58" t="n">
        <v>10.3551962596366</v>
      </c>
      <c r="L65" s="58" t="n">
        <v>6028.8720115</v>
      </c>
      <c r="M65" s="58" t="n">
        <v>15.1779042541623</v>
      </c>
      <c r="N65" s="58" t="n">
        <v>46.3762441102298</v>
      </c>
      <c r="O65" s="58" t="n">
        <v>7.98817649829591</v>
      </c>
      <c r="P65" s="58" t="n">
        <v>1396.1521859</v>
      </c>
      <c r="Q65" s="58" t="n">
        <v>24.2843232423412</v>
      </c>
      <c r="R65" s="58" t="n">
        <v>10.7397029601595</v>
      </c>
      <c r="S65" s="58" t="n">
        <v>23.62441434865</v>
      </c>
      <c r="T65" s="58" t="n">
        <v>172.5091182</v>
      </c>
      <c r="U65" s="58" t="n">
        <v>57.3663535169498</v>
      </c>
      <c r="V65" s="58" t="n">
        <v>1.32700196017151</v>
      </c>
      <c r="W65" s="58" t="n">
        <v>58.1093582688811</v>
      </c>
      <c r="X65" s="58" t="n">
        <v>488.0207573</v>
      </c>
      <c r="Y65" s="58" t="n">
        <v>38.1789335744105</v>
      </c>
      <c r="Z65" s="58" t="n">
        <v>3.7540305596524</v>
      </c>
      <c r="AA65" s="58" t="n">
        <v>38.6915895858028</v>
      </c>
    </row>
    <row r="66">
      <c r="A66" s="58" t="s">
        <v>27</v>
      </c>
      <c r="B66" s="58" t="s">
        <v>28</v>
      </c>
      <c r="C66" s="58" t="s">
        <v>17</v>
      </c>
      <c r="D66" s="58" t="n">
        <v>155.3719775</v>
      </c>
      <c r="E66" s="58" t="n">
        <v>62.2281316672452</v>
      </c>
      <c r="F66" s="58" t="n">
        <v>0.295183240449144</v>
      </c>
      <c r="G66" s="58" t="n">
        <v>62.5920241900014</v>
      </c>
      <c r="H66" s="58" t="n">
        <v>7738.5717657</v>
      </c>
      <c r="I66" s="58" t="n">
        <v>10.6470836719134</v>
      </c>
      <c r="J66" s="58" t="n">
        <v>14.7021150596322</v>
      </c>
      <c r="K66" s="58" t="n">
        <v>11.5466824807881</v>
      </c>
      <c r="L66" s="58" t="n">
        <v>19453.2099016</v>
      </c>
      <c r="M66" s="58" t="n">
        <v>6.74051285691378</v>
      </c>
      <c r="N66" s="58" t="n">
        <v>36.9581544129582</v>
      </c>
      <c r="O66" s="58" t="n">
        <v>6.7993915181393</v>
      </c>
      <c r="P66" s="58" t="n">
        <v>7056.754333</v>
      </c>
      <c r="Q66" s="58" t="n">
        <v>10.7142704001744</v>
      </c>
      <c r="R66" s="58" t="n">
        <v>13.406765136065</v>
      </c>
      <c r="S66" s="58" t="n">
        <v>9.64557562622161</v>
      </c>
      <c r="T66" s="58" t="n">
        <v>1527.2526983</v>
      </c>
      <c r="U66" s="58" t="n">
        <v>17.6003781972674</v>
      </c>
      <c r="V66" s="58" t="n">
        <v>2.90154896476679</v>
      </c>
      <c r="W66" s="58" t="n">
        <v>16.7949264461805</v>
      </c>
      <c r="X66" s="58" t="n">
        <v>16704.6113493</v>
      </c>
      <c r="Y66" s="58" t="n">
        <v>13.562224773261</v>
      </c>
      <c r="Z66" s="58" t="n">
        <v>31.7362331861286</v>
      </c>
      <c r="AA66" s="58" t="n">
        <v>11.2980740338853</v>
      </c>
    </row>
    <row r="67">
      <c r="A67" s="58" t="s">
        <v>29</v>
      </c>
      <c r="B67" s="58" t="s">
        <v>30</v>
      </c>
      <c r="C67" s="58" t="s">
        <v>16</v>
      </c>
      <c r="D67" s="58" t="n">
        <v>83.9899696</v>
      </c>
      <c r="E67" s="58" t="n">
        <v>43.895706533275</v>
      </c>
      <c r="F67" s="58" t="n">
        <v>3.55151749541837</v>
      </c>
      <c r="G67" s="58" t="n">
        <v>42.6961364377212</v>
      </c>
      <c r="H67" s="58" t="n">
        <v>792.1386671</v>
      </c>
      <c r="I67" s="58" t="n">
        <v>17.7935073186628</v>
      </c>
      <c r="J67" s="58" t="n">
        <v>33.4955989197434</v>
      </c>
      <c r="K67" s="58" t="n">
        <v>12.7706038430783</v>
      </c>
      <c r="L67" s="58" t="n">
        <v>1103.2496051</v>
      </c>
      <c r="M67" s="58" t="n">
        <v>17.5314453386592</v>
      </c>
      <c r="N67" s="58" t="n">
        <v>46.6509309740964</v>
      </c>
      <c r="O67" s="58" t="n">
        <v>7.66843985046822</v>
      </c>
      <c r="P67" s="58" t="n">
        <v>127.0187366</v>
      </c>
      <c r="Q67" s="58" t="n">
        <v>36.7767597785352</v>
      </c>
      <c r="R67" s="58" t="n">
        <v>5.37098974352811</v>
      </c>
      <c r="S67" s="58" t="n">
        <v>34.6563433257861</v>
      </c>
      <c r="T67" s="58" t="n">
        <v>27.9183266</v>
      </c>
      <c r="U67" s="58" t="n">
        <v>70.1797239575693</v>
      </c>
      <c r="V67" s="58" t="n">
        <v>1.18052698238748</v>
      </c>
      <c r="W67" s="58" t="n">
        <v>69.758172822686</v>
      </c>
      <c r="X67" s="58" t="n">
        <v>230.5884216</v>
      </c>
      <c r="Y67" s="58" t="n">
        <v>27.6861067591079</v>
      </c>
      <c r="Z67" s="58" t="n">
        <v>9.75043588482626</v>
      </c>
      <c r="AA67" s="58" t="n">
        <v>27.0953487513493</v>
      </c>
    </row>
    <row r="68">
      <c r="A68" s="58" t="s">
        <v>29</v>
      </c>
      <c r="B68" s="58" t="s">
        <v>30</v>
      </c>
      <c r="C68" s="58" t="s">
        <v>17</v>
      </c>
      <c r="D68" s="58" t="n">
        <v>83.3654556</v>
      </c>
      <c r="E68" s="58" t="n">
        <v>33.7547240498594</v>
      </c>
      <c r="F68" s="58" t="n">
        <v>0.855152194434593</v>
      </c>
      <c r="G68" s="58" t="n">
        <v>33.2606250836065</v>
      </c>
      <c r="H68" s="58" t="n">
        <v>2197.6213357</v>
      </c>
      <c r="I68" s="58" t="n">
        <v>12.7658148488829</v>
      </c>
      <c r="J68" s="58" t="n">
        <v>22.542918937279</v>
      </c>
      <c r="K68" s="58" t="n">
        <v>12.2081212486754</v>
      </c>
      <c r="L68" s="58" t="n">
        <v>3179.4153729</v>
      </c>
      <c r="M68" s="58" t="n">
        <v>8.18832980610393</v>
      </c>
      <c r="N68" s="58" t="n">
        <v>32.614036756425</v>
      </c>
      <c r="O68" s="58" t="n">
        <v>7.97478238594574</v>
      </c>
      <c r="P68" s="58" t="n">
        <v>1086.5519288</v>
      </c>
      <c r="Q68" s="58" t="n">
        <v>14.9397032428097</v>
      </c>
      <c r="R68" s="58" t="n">
        <v>11.145710889397</v>
      </c>
      <c r="S68" s="58" t="n">
        <v>14.1746419221546</v>
      </c>
      <c r="T68" s="58" t="n">
        <v>290.3560464</v>
      </c>
      <c r="U68" s="58" t="n">
        <v>24.4594851063925</v>
      </c>
      <c r="V68" s="58" t="n">
        <v>2.97843523386577</v>
      </c>
      <c r="W68" s="58" t="n">
        <v>23.4029984077483</v>
      </c>
      <c r="X68" s="58" t="n">
        <v>2911.3002416</v>
      </c>
      <c r="Y68" s="58" t="n">
        <v>15.1731273503369</v>
      </c>
      <c r="Z68" s="58" t="n">
        <v>29.8637459885987</v>
      </c>
      <c r="AA68" s="58" t="n">
        <v>13.0632427123262</v>
      </c>
    </row>
    <row r="69">
      <c r="A69" s="58" t="s">
        <v>46</v>
      </c>
      <c r="B69" s="58" t="s">
        <v>47</v>
      </c>
      <c r="C69" s="58" t="s">
        <v>16</v>
      </c>
      <c r="D69" s="58" t="n">
        <v>74.6835554</v>
      </c>
      <c r="E69" s="58" t="n">
        <v>36.5323490174384</v>
      </c>
      <c r="F69" s="58" t="n">
        <v>3.70850284228098</v>
      </c>
      <c r="G69" s="58" t="n">
        <v>34.268552528289</v>
      </c>
      <c r="H69" s="58" t="n">
        <v>1148.8917714</v>
      </c>
      <c r="I69" s="58" t="n">
        <v>11.9308280793039</v>
      </c>
      <c r="J69" s="58" t="n">
        <v>57.0496192487125</v>
      </c>
      <c r="K69" s="58" t="n">
        <v>6.5335216502717</v>
      </c>
      <c r="L69" s="58" t="n">
        <v>675.6875644</v>
      </c>
      <c r="M69" s="58" t="n">
        <v>14.7491635702086</v>
      </c>
      <c r="N69" s="58" t="n">
        <v>33.5520884035378</v>
      </c>
      <c r="O69" s="58" t="n">
        <v>11.6238550523441</v>
      </c>
      <c r="P69" s="58" t="n">
        <v>85.5718862</v>
      </c>
      <c r="Q69" s="58" t="n">
        <v>65.1703456384496</v>
      </c>
      <c r="R69" s="58" t="n">
        <v>4.24917616056672</v>
      </c>
      <c r="S69" s="58" t="n">
        <v>63.2739147578754</v>
      </c>
      <c r="T69" s="58" t="n">
        <v>20.571181</v>
      </c>
      <c r="U69" s="58" t="n">
        <v>99.9999999999999</v>
      </c>
      <c r="V69" s="58" t="n">
        <v>1.02148703016322</v>
      </c>
      <c r="W69" s="58" t="n">
        <v>98.303361330606</v>
      </c>
      <c r="X69" s="58" t="n">
        <v>8.4405607</v>
      </c>
      <c r="Y69" s="58" t="n">
        <v>99.9999999999999</v>
      </c>
      <c r="Z69" s="58" t="n">
        <v>0.419126314738828</v>
      </c>
      <c r="AA69" s="58" t="n">
        <v>96.4784483672106</v>
      </c>
    </row>
    <row r="70">
      <c r="A70" s="58" t="s">
        <v>46</v>
      </c>
      <c r="B70" s="58" t="s">
        <v>47</v>
      </c>
      <c r="C70" s="58" t="s">
        <v>17</v>
      </c>
      <c r="D70" s="58" t="n">
        <v>124.5990169</v>
      </c>
      <c r="E70" s="58" t="n">
        <v>28.4728992815448</v>
      </c>
      <c r="F70" s="58" t="n">
        <v>2.01192530249645</v>
      </c>
      <c r="G70" s="58" t="n">
        <v>28.8795178233809</v>
      </c>
      <c r="H70" s="58" t="n">
        <v>2386.2414518</v>
      </c>
      <c r="I70" s="58" t="n">
        <v>6.95505138991769</v>
      </c>
      <c r="J70" s="58" t="n">
        <v>38.5311190584706</v>
      </c>
      <c r="K70" s="58" t="n">
        <v>5.89347762531602</v>
      </c>
      <c r="L70" s="58" t="n">
        <v>3014.9732186</v>
      </c>
      <c r="M70" s="58" t="n">
        <v>8.70495853489818</v>
      </c>
      <c r="N70" s="58" t="n">
        <v>48.683376930003</v>
      </c>
      <c r="O70" s="58" t="n">
        <v>5.18224339086982</v>
      </c>
      <c r="P70" s="58" t="n">
        <v>274.1715042</v>
      </c>
      <c r="Q70" s="58" t="n">
        <v>19.886735931569</v>
      </c>
      <c r="R70" s="58" t="n">
        <v>4.42710223762201</v>
      </c>
      <c r="S70" s="58" t="n">
        <v>19.3261419203456</v>
      </c>
      <c r="T70" s="58" t="n">
        <v>105.4892573</v>
      </c>
      <c r="U70" s="58" t="n">
        <v>41.6638315132081</v>
      </c>
      <c r="V70" s="58" t="n">
        <v>1.70335618357057</v>
      </c>
      <c r="W70" s="58" t="n">
        <v>41.9604518330958</v>
      </c>
      <c r="X70" s="58" t="n">
        <v>287.5495539</v>
      </c>
      <c r="Y70" s="58" t="n">
        <v>24.9559430218139</v>
      </c>
      <c r="Z70" s="58" t="n">
        <v>4.64312028783734</v>
      </c>
      <c r="AA70" s="58" t="n">
        <v>24.0782375712612</v>
      </c>
    </row>
    <row r="71">
      <c r="A71" s="58" t="s">
        <v>48</v>
      </c>
      <c r="B71" s="58" t="s">
        <v>49</v>
      </c>
      <c r="C71" s="58" t="s">
        <v>16</v>
      </c>
      <c r="D71" s="58" t="n">
        <v>459.4229507</v>
      </c>
      <c r="E71" s="58" t="n">
        <v>39.9473799724648</v>
      </c>
      <c r="F71" s="58" t="n">
        <v>2.06966532423483</v>
      </c>
      <c r="G71" s="58" t="n">
        <v>38.3812953074423</v>
      </c>
      <c r="H71" s="58" t="n">
        <v>8353.8067943</v>
      </c>
      <c r="I71" s="58" t="n">
        <v>12.5967332805187</v>
      </c>
      <c r="J71" s="58" t="n">
        <v>37.6332619456141</v>
      </c>
      <c r="K71" s="58" t="n">
        <v>7.15304758798558</v>
      </c>
      <c r="L71" s="58" t="n">
        <v>10238.0503291</v>
      </c>
      <c r="M71" s="58" t="n">
        <v>10.7534139576157</v>
      </c>
      <c r="N71" s="58" t="n">
        <v>46.1216352418271</v>
      </c>
      <c r="O71" s="58" t="n">
        <v>5.72643792198726</v>
      </c>
      <c r="P71" s="58" t="n">
        <v>1683.0441643</v>
      </c>
      <c r="Q71" s="58" t="n">
        <v>19.046436447178</v>
      </c>
      <c r="R71" s="58" t="n">
        <v>7.58198549005903</v>
      </c>
      <c r="S71" s="58" t="n">
        <v>19.5686255631665</v>
      </c>
      <c r="T71" s="58" t="n">
        <v>347.796358</v>
      </c>
      <c r="U71" s="58" t="n">
        <v>39.9078734719764</v>
      </c>
      <c r="V71" s="58" t="n">
        <v>1.56679604480143</v>
      </c>
      <c r="W71" s="58" t="n">
        <v>38.4597846550122</v>
      </c>
      <c r="X71" s="58" t="n">
        <v>1115.8137904</v>
      </c>
      <c r="Y71" s="58" t="n">
        <v>27.7558113401307</v>
      </c>
      <c r="Z71" s="58" t="n">
        <v>5.02665595346348</v>
      </c>
      <c r="AA71" s="58" t="n">
        <v>27.8439914077176</v>
      </c>
    </row>
    <row r="72">
      <c r="A72" s="58" t="s">
        <v>48</v>
      </c>
      <c r="B72" s="58" t="s">
        <v>49</v>
      </c>
      <c r="C72" s="58" t="s">
        <v>17</v>
      </c>
      <c r="D72" s="58" t="n">
        <v>523.1642797</v>
      </c>
      <c r="E72" s="58" t="n">
        <v>30.5246604938473</v>
      </c>
      <c r="F72" s="58" t="n">
        <v>1.20539593162144</v>
      </c>
      <c r="G72" s="58" t="n">
        <v>29.0096288189024</v>
      </c>
      <c r="H72" s="58" t="n">
        <v>11808.9831774</v>
      </c>
      <c r="I72" s="58" t="n">
        <v>9.10129481426715</v>
      </c>
      <c r="J72" s="58" t="n">
        <v>27.2084712793973</v>
      </c>
      <c r="K72" s="58" t="n">
        <v>9.34735603667013</v>
      </c>
      <c r="L72" s="58" t="n">
        <v>17771.1561141</v>
      </c>
      <c r="M72" s="58" t="n">
        <v>7.97838995274266</v>
      </c>
      <c r="N72" s="58" t="n">
        <v>40.9456075487978</v>
      </c>
      <c r="O72" s="58" t="n">
        <v>5.55861119463527</v>
      </c>
      <c r="P72" s="58" t="n">
        <v>5281.3887704</v>
      </c>
      <c r="Q72" s="58" t="n">
        <v>14.7917008111337</v>
      </c>
      <c r="R72" s="58" t="n">
        <v>12.1685764570966</v>
      </c>
      <c r="S72" s="58" t="n">
        <v>13.7856683895946</v>
      </c>
      <c r="T72" s="58" t="n">
        <v>1329.4320295</v>
      </c>
      <c r="U72" s="58" t="n">
        <v>26.4844852329948</v>
      </c>
      <c r="V72" s="58" t="n">
        <v>3.06307602010875</v>
      </c>
      <c r="W72" s="58" t="n">
        <v>25.8477764353385</v>
      </c>
      <c r="X72" s="58" t="n">
        <v>6687.7377039</v>
      </c>
      <c r="Y72" s="58" t="n">
        <v>19.6580277404666</v>
      </c>
      <c r="Z72" s="58" t="n">
        <v>15.4088727629781</v>
      </c>
      <c r="AA72" s="58" t="n">
        <v>18.117082059454</v>
      </c>
    </row>
    <row r="73">
      <c r="A73" s="58" t="s">
        <v>31</v>
      </c>
      <c r="B73" s="58" t="s">
        <v>32</v>
      </c>
      <c r="C73" s="58" t="s">
        <v>16</v>
      </c>
      <c r="D73" s="58" t="n">
        <v>275.6662405</v>
      </c>
      <c r="E73" s="58" t="n">
        <v>40.7556629864097</v>
      </c>
      <c r="F73" s="58" t="n">
        <v>4.66811487262143</v>
      </c>
      <c r="G73" s="58" t="n">
        <v>39.6211312772332</v>
      </c>
      <c r="H73" s="58" t="n">
        <v>1758.4003784</v>
      </c>
      <c r="I73" s="58" t="n">
        <v>23.3771961018057</v>
      </c>
      <c r="J73" s="58" t="n">
        <v>29.7766420129787</v>
      </c>
      <c r="K73" s="58" t="n">
        <v>18.7452896699268</v>
      </c>
      <c r="L73" s="58" t="n">
        <v>2907.4729334</v>
      </c>
      <c r="M73" s="58" t="n">
        <v>15.4853924943756</v>
      </c>
      <c r="N73" s="58" t="n">
        <v>49.2349647803493</v>
      </c>
      <c r="O73" s="58" t="n">
        <v>9.9286952406114</v>
      </c>
      <c r="P73" s="58" t="n">
        <v>551.9379117</v>
      </c>
      <c r="Q73" s="58" t="n">
        <v>41.4237222106769</v>
      </c>
      <c r="R73" s="58" t="n">
        <v>9.3464820708446</v>
      </c>
      <c r="S73" s="58" t="n">
        <v>38.5128478594397</v>
      </c>
      <c r="T73" s="58"/>
      <c r="U73" s="58"/>
      <c r="V73" s="58"/>
      <c r="W73" s="58"/>
      <c r="X73" s="58" t="n">
        <v>411.8236698</v>
      </c>
      <c r="Y73" s="58" t="n">
        <v>48.3323162575112</v>
      </c>
      <c r="Z73" s="58" t="n">
        <v>6.9737962632059</v>
      </c>
      <c r="AA73" s="58" t="n">
        <v>44.7261097285022</v>
      </c>
    </row>
    <row r="74">
      <c r="A74" s="58" t="s">
        <v>31</v>
      </c>
      <c r="B74" s="58" t="s">
        <v>32</v>
      </c>
      <c r="C74" s="58" t="s">
        <v>17</v>
      </c>
      <c r="D74" s="58" t="n">
        <v>546.8053186</v>
      </c>
      <c r="E74" s="58" t="n">
        <v>27.2198831633334</v>
      </c>
      <c r="F74" s="58" t="n">
        <v>1.27715717630902</v>
      </c>
      <c r="G74" s="58" t="n">
        <v>27.5005417820457</v>
      </c>
      <c r="H74" s="58" t="n">
        <v>9190.9145318</v>
      </c>
      <c r="I74" s="58" t="n">
        <v>8.84962910364277</v>
      </c>
      <c r="J74" s="58" t="n">
        <v>21.4669500311098</v>
      </c>
      <c r="K74" s="58" t="n">
        <v>9.26966897811142</v>
      </c>
      <c r="L74" s="58" t="n">
        <v>18283.3195836</v>
      </c>
      <c r="M74" s="58" t="n">
        <v>6.19793552995153</v>
      </c>
      <c r="N74" s="58" t="n">
        <v>42.7038143533998</v>
      </c>
      <c r="O74" s="58" t="n">
        <v>5.30306548869474</v>
      </c>
      <c r="P74" s="58" t="n">
        <v>6927.9149047</v>
      </c>
      <c r="Q74" s="58" t="n">
        <v>10.634850742381</v>
      </c>
      <c r="R74" s="58" t="n">
        <v>16.1813280456922</v>
      </c>
      <c r="S74" s="58" t="n">
        <v>9.16269085443971</v>
      </c>
      <c r="T74" s="58" t="n">
        <v>561.7772271</v>
      </c>
      <c r="U74" s="58" t="n">
        <v>33.3577173078445</v>
      </c>
      <c r="V74" s="58" t="n">
        <v>1.31212662472766</v>
      </c>
      <c r="W74" s="58" t="n">
        <v>32.9944521984098</v>
      </c>
      <c r="X74" s="58" t="n">
        <v>7303.5225247</v>
      </c>
      <c r="Y74" s="58" t="n">
        <v>15.2723641401354</v>
      </c>
      <c r="Z74" s="58" t="n">
        <v>17.0586237687616</v>
      </c>
      <c r="AA74" s="58" t="n">
        <v>13.4710563174671</v>
      </c>
    </row>
    <row r="75">
      <c r="A75" s="58" t="s">
        <v>50</v>
      </c>
      <c r="B75" s="58" t="s">
        <v>51</v>
      </c>
      <c r="C75" s="58" t="s">
        <v>16</v>
      </c>
      <c r="D75" s="58" t="n">
        <v>1801.3037746</v>
      </c>
      <c r="E75" s="58" t="n">
        <v>17.4470672229768</v>
      </c>
      <c r="F75" s="58" t="n">
        <v>8.99102919502085</v>
      </c>
      <c r="G75" s="58" t="n">
        <v>14.1880017465799</v>
      </c>
      <c r="H75" s="58" t="n">
        <v>9989.8926931</v>
      </c>
      <c r="I75" s="58" t="n">
        <v>11.4254593459961</v>
      </c>
      <c r="J75" s="58" t="n">
        <v>49.8635588984612</v>
      </c>
      <c r="K75" s="58" t="n">
        <v>5.82095392046206</v>
      </c>
      <c r="L75" s="58" t="n">
        <v>5894.436764</v>
      </c>
      <c r="M75" s="58" t="n">
        <v>13.3201284340466</v>
      </c>
      <c r="N75" s="58" t="n">
        <v>29.4214966851423</v>
      </c>
      <c r="O75" s="58" t="n">
        <v>9.48321127022706</v>
      </c>
      <c r="P75" s="58" t="n">
        <v>1581.8467138</v>
      </c>
      <c r="Q75" s="58" t="n">
        <v>22.5356047356989</v>
      </c>
      <c r="R75" s="58" t="n">
        <v>7.89563103479414</v>
      </c>
      <c r="S75" s="58" t="n">
        <v>21.4897865142435</v>
      </c>
      <c r="T75" s="58" t="n">
        <v>197.7412722</v>
      </c>
      <c r="U75" s="58" t="n">
        <v>50.1419610173858</v>
      </c>
      <c r="V75" s="58" t="n">
        <v>0.98700595450957</v>
      </c>
      <c r="W75" s="58" t="n">
        <v>50.7777652338921</v>
      </c>
      <c r="X75" s="58" t="n">
        <v>569.234633</v>
      </c>
      <c r="Y75" s="58" t="n">
        <v>38.4763994355438</v>
      </c>
      <c r="Z75" s="58" t="n">
        <v>2.84127823207193</v>
      </c>
      <c r="AA75" s="58" t="n">
        <v>39.8449224718693</v>
      </c>
    </row>
    <row r="76">
      <c r="A76" s="58" t="s">
        <v>50</v>
      </c>
      <c r="B76" s="58" t="s">
        <v>51</v>
      </c>
      <c r="C76" s="58" t="s">
        <v>17</v>
      </c>
      <c r="D76" s="58" t="n">
        <v>918.9457284</v>
      </c>
      <c r="E76" s="58" t="n">
        <v>28.3877820887203</v>
      </c>
      <c r="F76" s="58" t="n">
        <v>1.74661483832198</v>
      </c>
      <c r="G76" s="58" t="n">
        <v>28.1722680677712</v>
      </c>
      <c r="H76" s="58" t="n">
        <v>14473.507624</v>
      </c>
      <c r="I76" s="58" t="n">
        <v>7.27592238271342</v>
      </c>
      <c r="J76" s="58" t="n">
        <v>27.5093973423869</v>
      </c>
      <c r="K76" s="58" t="n">
        <v>6.95342444136129</v>
      </c>
      <c r="L76" s="58" t="n">
        <v>19391.6853133</v>
      </c>
      <c r="M76" s="58" t="n">
        <v>7.12277737468745</v>
      </c>
      <c r="N76" s="58" t="n">
        <v>36.8572422304545</v>
      </c>
      <c r="O76" s="58" t="n">
        <v>5.23889303243688</v>
      </c>
      <c r="P76" s="58" t="n">
        <v>5909.5534106</v>
      </c>
      <c r="Q76" s="58" t="n">
        <v>11.674889360874</v>
      </c>
      <c r="R76" s="58" t="n">
        <v>11.2321254191819</v>
      </c>
      <c r="S76" s="58" t="n">
        <v>10.3426546695481</v>
      </c>
      <c r="T76" s="58" t="n">
        <v>1335.7745643</v>
      </c>
      <c r="U76" s="58" t="n">
        <v>23.8175685665091</v>
      </c>
      <c r="V76" s="58" t="n">
        <v>2.53886992730426</v>
      </c>
      <c r="W76" s="58" t="n">
        <v>22.0476623350018</v>
      </c>
      <c r="X76" s="58" t="n">
        <v>10583.4911929</v>
      </c>
      <c r="Y76" s="58" t="n">
        <v>12.3433598176551</v>
      </c>
      <c r="Z76" s="58" t="n">
        <v>20.1157502423504</v>
      </c>
      <c r="AA76" s="58" t="n">
        <v>10.0784598471557</v>
      </c>
    </row>
    <row r="77">
      <c r="A77" s="58" t="s">
        <v>52</v>
      </c>
      <c r="B77" s="58" t="s">
        <v>53</v>
      </c>
      <c r="C77" s="58" t="s">
        <v>16</v>
      </c>
      <c r="D77" s="58" t="n">
        <v>41.8961002</v>
      </c>
      <c r="E77" s="58" t="n">
        <v>41.891672257174</v>
      </c>
      <c r="F77" s="58" t="n">
        <v>3.33823244917547</v>
      </c>
      <c r="G77" s="58" t="n">
        <v>38.7119444035814</v>
      </c>
      <c r="H77" s="58" t="n">
        <v>393.5393309</v>
      </c>
      <c r="I77" s="58" t="n">
        <v>17.1825597641323</v>
      </c>
      <c r="J77" s="58" t="n">
        <v>31.3567553582752</v>
      </c>
      <c r="K77" s="58" t="n">
        <v>11.9760466631742</v>
      </c>
      <c r="L77" s="58" t="n">
        <v>661.7329282</v>
      </c>
      <c r="M77" s="58" t="n">
        <v>15.9562073801424</v>
      </c>
      <c r="N77" s="58" t="n">
        <v>52.726108708446</v>
      </c>
      <c r="O77" s="58" t="n">
        <v>8.05225136208879</v>
      </c>
      <c r="P77" s="58" t="n">
        <v>102.9217981</v>
      </c>
      <c r="Q77" s="58" t="n">
        <v>31.3785561048773</v>
      </c>
      <c r="R77" s="58" t="n">
        <v>8.20068895445564</v>
      </c>
      <c r="S77" s="58" t="n">
        <v>29.1643396949449</v>
      </c>
      <c r="T77" s="58" t="n">
        <v>9.2863347</v>
      </c>
      <c r="U77" s="58" t="n">
        <v>71.5052934064683</v>
      </c>
      <c r="V77" s="58" t="n">
        <v>0.739924329029655</v>
      </c>
      <c r="W77" s="58" t="n">
        <v>73.2371720676666</v>
      </c>
      <c r="X77" s="58" t="n">
        <v>45.6619403</v>
      </c>
      <c r="Y77" s="58" t="n">
        <v>55.1047886267717</v>
      </c>
      <c r="Z77" s="58" t="n">
        <v>3.63829020061808</v>
      </c>
      <c r="AA77" s="58" t="n">
        <v>52.8178877460227</v>
      </c>
    </row>
    <row r="78">
      <c r="A78" s="58" t="s">
        <v>52</v>
      </c>
      <c r="B78" s="58" t="s">
        <v>53</v>
      </c>
      <c r="C78" s="58" t="s">
        <v>17</v>
      </c>
      <c r="D78" s="58" t="n">
        <v>58.1270578</v>
      </c>
      <c r="E78" s="58" t="n">
        <v>34.1560770123884</v>
      </c>
      <c r="F78" s="58" t="n">
        <v>1.42530242162721</v>
      </c>
      <c r="G78" s="58" t="n">
        <v>32.8927277887321</v>
      </c>
      <c r="H78" s="58" t="n">
        <v>1020.5765713</v>
      </c>
      <c r="I78" s="58" t="n">
        <v>9.8570927551193</v>
      </c>
      <c r="J78" s="58" t="n">
        <v>25.0250109602121</v>
      </c>
      <c r="K78" s="58" t="n">
        <v>8.87664204157562</v>
      </c>
      <c r="L78" s="58" t="n">
        <v>2120.3542671</v>
      </c>
      <c r="M78" s="58" t="n">
        <v>7.48456992835041</v>
      </c>
      <c r="N78" s="58" t="n">
        <v>51.9920702335155</v>
      </c>
      <c r="O78" s="58" t="n">
        <v>4.93170808127814</v>
      </c>
      <c r="P78" s="58" t="n">
        <v>524.6676093</v>
      </c>
      <c r="Q78" s="58" t="n">
        <v>16.9199159644893</v>
      </c>
      <c r="R78" s="58" t="n">
        <v>12.8650931663816</v>
      </c>
      <c r="S78" s="58" t="n">
        <v>14.9037858428558</v>
      </c>
      <c r="T78" s="58" t="n">
        <v>58.1562903</v>
      </c>
      <c r="U78" s="58" t="n">
        <v>36.3582760601786</v>
      </c>
      <c r="V78" s="58" t="n">
        <v>1.42601921608778</v>
      </c>
      <c r="W78" s="58" t="n">
        <v>36.2249055513298</v>
      </c>
      <c r="X78" s="58" t="n">
        <v>296.3444752</v>
      </c>
      <c r="Y78" s="58" t="n">
        <v>19.7792691849052</v>
      </c>
      <c r="Z78" s="58" t="n">
        <v>7.2665040021758</v>
      </c>
      <c r="AA78" s="58" t="n">
        <v>18.8790961091208</v>
      </c>
    </row>
    <row r="79">
      <c r="A79" s="58" t="s">
        <v>33</v>
      </c>
      <c r="B79" s="58" t="s">
        <v>34</v>
      </c>
      <c r="C79" s="58" t="s">
        <v>16</v>
      </c>
      <c r="D79" s="58" t="n">
        <v>221.8629587</v>
      </c>
      <c r="E79" s="58" t="n">
        <v>33.4055228571841</v>
      </c>
      <c r="F79" s="58" t="n">
        <v>8.76548967110694</v>
      </c>
      <c r="G79" s="58" t="n">
        <v>31.4385802220384</v>
      </c>
      <c r="H79" s="58" t="n">
        <v>843.9195508</v>
      </c>
      <c r="I79" s="58" t="n">
        <v>16.8751844097187</v>
      </c>
      <c r="J79" s="58" t="n">
        <v>33.342060112816</v>
      </c>
      <c r="K79" s="58" t="n">
        <v>7.97936051510645</v>
      </c>
      <c r="L79" s="58" t="n">
        <v>900.7815417</v>
      </c>
      <c r="M79" s="58" t="n">
        <v>11.8138126524664</v>
      </c>
      <c r="N79" s="58" t="n">
        <v>35.5885964288961</v>
      </c>
      <c r="O79" s="58" t="n">
        <v>7.54574272862769</v>
      </c>
      <c r="P79" s="58" t="n">
        <v>259.7183735</v>
      </c>
      <c r="Q79" s="58" t="n">
        <v>23.5726842323035</v>
      </c>
      <c r="R79" s="58" t="n">
        <v>10.2611032217833</v>
      </c>
      <c r="S79" s="58" t="n">
        <v>18.3467675451063</v>
      </c>
      <c r="T79" s="58" t="n">
        <v>46.0625189</v>
      </c>
      <c r="U79" s="58" t="n">
        <v>40.8406970841237</v>
      </c>
      <c r="V79" s="58" t="n">
        <v>1.819864550662</v>
      </c>
      <c r="W79" s="58" t="n">
        <v>40.3529881071258</v>
      </c>
      <c r="X79" s="58" t="n">
        <v>258.7510593</v>
      </c>
      <c r="Y79" s="58" t="n">
        <v>22.7398264432912</v>
      </c>
      <c r="Z79" s="58" t="n">
        <v>10.2228860147358</v>
      </c>
      <c r="AA79" s="58" t="n">
        <v>17.1710842220387</v>
      </c>
    </row>
    <row r="80">
      <c r="A80" s="58" t="s">
        <v>33</v>
      </c>
      <c r="B80" s="58" t="s">
        <v>34</v>
      </c>
      <c r="C80" s="58" t="s">
        <v>17</v>
      </c>
      <c r="D80" s="58" t="n">
        <v>87.136763</v>
      </c>
      <c r="E80" s="58" t="n">
        <v>29.3943585834105</v>
      </c>
      <c r="F80" s="58" t="n">
        <v>1.54235359699118</v>
      </c>
      <c r="G80" s="58" t="n">
        <v>31.0721218331554</v>
      </c>
      <c r="H80" s="58" t="n">
        <v>1176.3339272</v>
      </c>
      <c r="I80" s="58" t="n">
        <v>13.3262962723211</v>
      </c>
      <c r="J80" s="58" t="n">
        <v>20.8215545473003</v>
      </c>
      <c r="K80" s="58" t="n">
        <v>11.0147945996915</v>
      </c>
      <c r="L80" s="58" t="n">
        <v>1870.4533164</v>
      </c>
      <c r="M80" s="58" t="n">
        <v>10.2376300149788</v>
      </c>
      <c r="N80" s="58" t="n">
        <v>33.1077297483913</v>
      </c>
      <c r="O80" s="58" t="n">
        <v>7.84468482538218</v>
      </c>
      <c r="P80" s="58" t="n">
        <v>887.7989375</v>
      </c>
      <c r="Q80" s="58" t="n">
        <v>12.5588990078174</v>
      </c>
      <c r="R80" s="58" t="n">
        <v>15.7143763150586</v>
      </c>
      <c r="S80" s="58" t="n">
        <v>11.137655955394</v>
      </c>
      <c r="T80" s="58" t="n">
        <v>109.5592057</v>
      </c>
      <c r="U80" s="58" t="n">
        <v>26.6276789559846</v>
      </c>
      <c r="V80" s="58" t="n">
        <v>1.9392392966777</v>
      </c>
      <c r="W80" s="58" t="n">
        <v>24.9673813337668</v>
      </c>
      <c r="X80" s="58" t="n">
        <v>1518.3148797</v>
      </c>
      <c r="Y80" s="58" t="n">
        <v>14.2431134801608</v>
      </c>
      <c r="Z80" s="58" t="n">
        <v>26.874746495581</v>
      </c>
      <c r="AA80" s="58" t="n">
        <v>12.1860395649056</v>
      </c>
    </row>
    <row r="81">
      <c r="A81" s="58" t="s">
        <v>54</v>
      </c>
      <c r="B81" s="58" t="s">
        <v>55</v>
      </c>
      <c r="C81" s="58" t="s">
        <v>16</v>
      </c>
      <c r="D81" s="58" t="n">
        <v>367.9212144</v>
      </c>
      <c r="E81" s="58" t="n">
        <v>35.0712557556035</v>
      </c>
      <c r="F81" s="58" t="n">
        <v>2.8732995149224</v>
      </c>
      <c r="G81" s="58" t="n">
        <v>33.8325426125767</v>
      </c>
      <c r="H81" s="58" t="n">
        <v>3826.694323</v>
      </c>
      <c r="I81" s="58" t="n">
        <v>13.5666077994302</v>
      </c>
      <c r="J81" s="58" t="n">
        <v>29.8847647585722</v>
      </c>
      <c r="K81" s="58" t="n">
        <v>11.1790896569453</v>
      </c>
      <c r="L81" s="58" t="n">
        <v>7244.5254894</v>
      </c>
      <c r="M81" s="58" t="n">
        <v>10.8372354660295</v>
      </c>
      <c r="N81" s="58" t="n">
        <v>56.5764918135582</v>
      </c>
      <c r="O81" s="58" t="n">
        <v>6.33318068578406</v>
      </c>
      <c r="P81" s="58" t="n">
        <v>632.9452642</v>
      </c>
      <c r="Q81" s="58" t="n">
        <v>36.6676405303546</v>
      </c>
      <c r="R81" s="58" t="n">
        <v>4.94301836757117</v>
      </c>
      <c r="S81" s="58" t="n">
        <v>34.5706236169594</v>
      </c>
      <c r="T81" s="58" t="n">
        <v>75.5435446</v>
      </c>
      <c r="U81" s="58" t="n">
        <v>71.3529282574014</v>
      </c>
      <c r="V81" s="58" t="n">
        <v>0.589961169835437</v>
      </c>
      <c r="W81" s="58" t="n">
        <v>69.9867647200184</v>
      </c>
      <c r="X81" s="58" t="n">
        <v>657.2035098</v>
      </c>
      <c r="Y81" s="58" t="n">
        <v>30.7623858819559</v>
      </c>
      <c r="Z81" s="58" t="n">
        <v>5.13246437554061</v>
      </c>
      <c r="AA81" s="58" t="n">
        <v>29.9233948922052</v>
      </c>
    </row>
    <row r="82">
      <c r="A82" s="58" t="s">
        <v>54</v>
      </c>
      <c r="B82" s="58" t="s">
        <v>55</v>
      </c>
      <c r="C82" s="58" t="s">
        <v>17</v>
      </c>
      <c r="D82" s="58" t="n">
        <v>537.0883274</v>
      </c>
      <c r="E82" s="58" t="n">
        <v>29.5401776883888</v>
      </c>
      <c r="F82" s="58" t="n">
        <v>1.29709952092573</v>
      </c>
      <c r="G82" s="58" t="n">
        <v>29.7581431855534</v>
      </c>
      <c r="H82" s="58" t="n">
        <v>8301.1918704</v>
      </c>
      <c r="I82" s="58" t="n">
        <v>9.54585942657926</v>
      </c>
      <c r="J82" s="58" t="n">
        <v>20.0478607500797</v>
      </c>
      <c r="K82" s="58" t="n">
        <v>9.65053286495403</v>
      </c>
      <c r="L82" s="58" t="n">
        <v>15482.336209</v>
      </c>
      <c r="M82" s="58" t="n">
        <v>7.64417986809281</v>
      </c>
      <c r="N82" s="58" t="n">
        <v>37.3907416247919</v>
      </c>
      <c r="O82" s="58" t="n">
        <v>7.23547120990566</v>
      </c>
      <c r="P82" s="58" t="n">
        <v>6789.0995438</v>
      </c>
      <c r="Q82" s="58" t="n">
        <v>11.359741673881</v>
      </c>
      <c r="R82" s="58" t="n">
        <v>16.3960699135092</v>
      </c>
      <c r="S82" s="58" t="n">
        <v>10.3139692380136</v>
      </c>
      <c r="T82" s="58" t="n">
        <v>1998.1899615</v>
      </c>
      <c r="U82" s="58" t="n">
        <v>19.7243778638874</v>
      </c>
      <c r="V82" s="58" t="n">
        <v>4.82574487203473</v>
      </c>
      <c r="W82" s="58" t="n">
        <v>18.9642817927205</v>
      </c>
      <c r="X82" s="58" t="n">
        <v>8298.9652443</v>
      </c>
      <c r="Y82" s="58" t="n">
        <v>17.0371168111565</v>
      </c>
      <c r="Z82" s="58" t="n">
        <v>20.0424833186588</v>
      </c>
      <c r="AA82" s="58" t="n">
        <v>15.4057922630957</v>
      </c>
    </row>
    <row r="83">
      <c r="A83" s="58" t="s">
        <v>35</v>
      </c>
      <c r="B83" s="58" t="s">
        <v>36</v>
      </c>
      <c r="C83" s="58" t="s">
        <v>16</v>
      </c>
      <c r="D83" s="58" t="n">
        <v>399.9921464</v>
      </c>
      <c r="E83" s="58" t="n">
        <v>37.4695253115945</v>
      </c>
      <c r="F83" s="58" t="n">
        <v>2.09733743102089</v>
      </c>
      <c r="G83" s="58" t="n">
        <v>35.627280580885</v>
      </c>
      <c r="H83" s="58" t="n">
        <v>4821.4880313</v>
      </c>
      <c r="I83" s="58" t="n">
        <v>16.2999899758203</v>
      </c>
      <c r="J83" s="58" t="n">
        <v>25.2812146745308</v>
      </c>
      <c r="K83" s="58" t="n">
        <v>12.3273679572355</v>
      </c>
      <c r="L83" s="58" t="n">
        <v>9381.651995</v>
      </c>
      <c r="M83" s="58" t="n">
        <v>11.8760149674849</v>
      </c>
      <c r="N83" s="58" t="n">
        <v>49.1921905742831</v>
      </c>
      <c r="O83" s="58" t="n">
        <v>6.45423394485271</v>
      </c>
      <c r="P83" s="58" t="n">
        <v>2615.3810844</v>
      </c>
      <c r="Q83" s="58" t="n">
        <v>18.0766252493736</v>
      </c>
      <c r="R83" s="58" t="n">
        <v>13.7136108647761</v>
      </c>
      <c r="S83" s="58" t="n">
        <v>15.8247869812104</v>
      </c>
      <c r="T83" s="58" t="n">
        <v>204.8452246</v>
      </c>
      <c r="U83" s="58" t="n">
        <v>50.2792106874234</v>
      </c>
      <c r="V83" s="58" t="n">
        <v>1.07409498157952</v>
      </c>
      <c r="W83" s="58" t="n">
        <v>50.5712802706378</v>
      </c>
      <c r="X83" s="58" t="n">
        <v>1648.0670545</v>
      </c>
      <c r="Y83" s="58" t="n">
        <v>26.6424227729515</v>
      </c>
      <c r="Z83" s="58" t="n">
        <v>8.64155147380964</v>
      </c>
      <c r="AA83" s="58" t="n">
        <v>26.4983592168939</v>
      </c>
    </row>
    <row r="84">
      <c r="A84" s="58" t="s">
        <v>35</v>
      </c>
      <c r="B84" s="58" t="s">
        <v>36</v>
      </c>
      <c r="C84" s="58" t="s">
        <v>17</v>
      </c>
      <c r="D84" s="58" t="n">
        <v>154.3951953</v>
      </c>
      <c r="E84" s="58" t="n">
        <v>58.1556432402946</v>
      </c>
      <c r="F84" s="58" t="n">
        <v>0.338042992658506</v>
      </c>
      <c r="G84" s="58" t="n">
        <v>57.5508574367608</v>
      </c>
      <c r="H84" s="58" t="n">
        <v>8537.2747074</v>
      </c>
      <c r="I84" s="58" t="n">
        <v>13.3945997228398</v>
      </c>
      <c r="J84" s="58" t="n">
        <v>18.6920706025187</v>
      </c>
      <c r="K84" s="58" t="n">
        <v>11.9025068912214</v>
      </c>
      <c r="L84" s="58" t="n">
        <v>17203.0335242</v>
      </c>
      <c r="M84" s="58" t="n">
        <v>7.24040836675703</v>
      </c>
      <c r="N84" s="58" t="n">
        <v>37.6654527624744</v>
      </c>
      <c r="O84" s="58" t="n">
        <v>6.01322853304833</v>
      </c>
      <c r="P84" s="58" t="n">
        <v>8611.2911128</v>
      </c>
      <c r="Q84" s="58" t="n">
        <v>11.6479313685067</v>
      </c>
      <c r="R84" s="58" t="n">
        <v>18.8541269873604</v>
      </c>
      <c r="S84" s="58" t="n">
        <v>9.81435160614488</v>
      </c>
      <c r="T84" s="58" t="n">
        <v>1037.7045844</v>
      </c>
      <c r="U84" s="58" t="n">
        <v>25.3966411834819</v>
      </c>
      <c r="V84" s="58" t="n">
        <v>2.2720186500909</v>
      </c>
      <c r="W84" s="58" t="n">
        <v>25.9964051754704</v>
      </c>
      <c r="X84" s="58" t="n">
        <v>10129.5432306</v>
      </c>
      <c r="Y84" s="58" t="n">
        <v>14.7834479891925</v>
      </c>
      <c r="Z84" s="58" t="n">
        <v>22.1782880048971</v>
      </c>
      <c r="AA84" s="58" t="n">
        <v>13.2682260751847</v>
      </c>
    </row>
    <row r="85">
      <c r="A85" s="58" t="s">
        <v>56</v>
      </c>
      <c r="B85" s="58" t="s">
        <v>57</v>
      </c>
      <c r="C85" s="58" t="s">
        <v>16</v>
      </c>
      <c r="D85" s="58" t="n">
        <v>256.1010109</v>
      </c>
      <c r="E85" s="58" t="n">
        <v>31.1248792898362</v>
      </c>
      <c r="F85" s="58" t="n">
        <v>7.74574600330345</v>
      </c>
      <c r="G85" s="58" t="n">
        <v>27.0366445113723</v>
      </c>
      <c r="H85" s="58" t="n">
        <v>1221.4748892</v>
      </c>
      <c r="I85" s="58" t="n">
        <v>20.6340692532016</v>
      </c>
      <c r="J85" s="58" t="n">
        <v>36.943369367842</v>
      </c>
      <c r="K85" s="58" t="n">
        <v>12.5724918357013</v>
      </c>
      <c r="L85" s="58" t="n">
        <v>1514.8863897</v>
      </c>
      <c r="M85" s="58" t="n">
        <v>14.8820576898318</v>
      </c>
      <c r="N85" s="58" t="n">
        <v>45.8175668937883</v>
      </c>
      <c r="O85" s="58" t="n">
        <v>8.28438466934258</v>
      </c>
      <c r="P85" s="58" t="n">
        <v>231.0813567</v>
      </c>
      <c r="Q85" s="58" t="n">
        <v>30.4220908892687</v>
      </c>
      <c r="R85" s="58" t="n">
        <v>6.98902940213643</v>
      </c>
      <c r="S85" s="58" t="n">
        <v>32.8536779173515</v>
      </c>
      <c r="T85" s="58" t="n">
        <v>12.2935152</v>
      </c>
      <c r="U85" s="58" t="n">
        <v>100</v>
      </c>
      <c r="V85" s="58" t="n">
        <v>0.371815971722704</v>
      </c>
      <c r="W85" s="58" t="n">
        <v>101.375391689878</v>
      </c>
      <c r="X85" s="58" t="n">
        <v>70.5068727</v>
      </c>
      <c r="Y85" s="58" t="n">
        <v>51.4250317544171</v>
      </c>
      <c r="Z85" s="58" t="n">
        <v>2.13247236120711</v>
      </c>
      <c r="AA85" s="58" t="n">
        <v>52.3931947517799</v>
      </c>
    </row>
    <row r="86">
      <c r="A86" s="58" t="s">
        <v>56</v>
      </c>
      <c r="B86" s="58" t="s">
        <v>57</v>
      </c>
      <c r="C86" s="58" t="s">
        <v>17</v>
      </c>
      <c r="D86" s="58" t="n">
        <v>131.9979645</v>
      </c>
      <c r="E86" s="58" t="n">
        <v>37.4028805498519</v>
      </c>
      <c r="F86" s="58" t="n">
        <v>1.4849595552116</v>
      </c>
      <c r="G86" s="58" t="n">
        <v>37.3938380260477</v>
      </c>
      <c r="H86" s="58" t="n">
        <v>1826.3444084</v>
      </c>
      <c r="I86" s="58" t="n">
        <v>10.0952592198762</v>
      </c>
      <c r="J86" s="58" t="n">
        <v>20.5461318334257</v>
      </c>
      <c r="K86" s="58" t="n">
        <v>9.39054475706644</v>
      </c>
      <c r="L86" s="58" t="n">
        <v>4074.259126</v>
      </c>
      <c r="M86" s="58" t="n">
        <v>7.49768473148445</v>
      </c>
      <c r="N86" s="58" t="n">
        <v>45.8348736094468</v>
      </c>
      <c r="O86" s="58" t="n">
        <v>5.08788718691267</v>
      </c>
      <c r="P86" s="58" t="n">
        <v>1693.0659523</v>
      </c>
      <c r="Q86" s="58" t="n">
        <v>9.77130934969141</v>
      </c>
      <c r="R86" s="58" t="n">
        <v>19.0467669179195</v>
      </c>
      <c r="S86" s="58" t="n">
        <v>8.64061605368385</v>
      </c>
      <c r="T86" s="58" t="n">
        <v>193.5005803</v>
      </c>
      <c r="U86" s="58" t="n">
        <v>33.4425360065993</v>
      </c>
      <c r="V86" s="58" t="n">
        <v>2.17685580792023</v>
      </c>
      <c r="W86" s="58" t="n">
        <v>33.3555584342109</v>
      </c>
      <c r="X86" s="58" t="n">
        <v>969.8258833</v>
      </c>
      <c r="Y86" s="58" t="n">
        <v>15.0217795517886</v>
      </c>
      <c r="Z86" s="58" t="n">
        <v>10.9104122760761</v>
      </c>
      <c r="AA86" s="58" t="n">
        <v>14.0458876470413</v>
      </c>
    </row>
    <row r="87">
      <c r="A87" s="58" t="s">
        <v>37</v>
      </c>
      <c r="B87" s="58" t="s">
        <v>38</v>
      </c>
      <c r="C87" s="58" t="s">
        <v>16</v>
      </c>
      <c r="D87" s="58" t="n">
        <v>6101.0696341</v>
      </c>
      <c r="E87" s="58" t="n">
        <v>25.1371634917673</v>
      </c>
      <c r="F87" s="58" t="n">
        <v>5.01513328022212</v>
      </c>
      <c r="G87" s="58" t="n">
        <v>22.5392641572796</v>
      </c>
      <c r="H87" s="58" t="n">
        <v>39947.1313527</v>
      </c>
      <c r="I87" s="58" t="n">
        <v>14.7673121294885</v>
      </c>
      <c r="J87" s="58" t="n">
        <v>32.8368958086615</v>
      </c>
      <c r="K87" s="58" t="n">
        <v>10.2380785012041</v>
      </c>
      <c r="L87" s="58" t="n">
        <v>57361.4231308</v>
      </c>
      <c r="M87" s="58" t="n">
        <v>8.9862026975157</v>
      </c>
      <c r="N87" s="58" t="n">
        <v>47.1515978995402</v>
      </c>
      <c r="O87" s="58" t="n">
        <v>6.2334892852832</v>
      </c>
      <c r="P87" s="58" t="n">
        <v>9328.4343394</v>
      </c>
      <c r="Q87" s="58" t="n">
        <v>22.020949195136</v>
      </c>
      <c r="R87" s="58" t="n">
        <v>7.66805565476766</v>
      </c>
      <c r="S87" s="58" t="n">
        <v>20.9675597248154</v>
      </c>
      <c r="T87" s="58" t="n">
        <v>1528.6661115</v>
      </c>
      <c r="U87" s="58" t="n">
        <v>49.8314318439039</v>
      </c>
      <c r="V87" s="58" t="n">
        <v>1.25657708400542</v>
      </c>
      <c r="W87" s="58" t="n">
        <v>50.4298586976533</v>
      </c>
      <c r="X87" s="58" t="n">
        <v>7386.4657497</v>
      </c>
      <c r="Y87" s="58" t="n">
        <v>23.3280992302411</v>
      </c>
      <c r="Z87" s="58" t="n">
        <v>6.07174027280314</v>
      </c>
      <c r="AA87" s="58" t="n">
        <v>22.1197195421646</v>
      </c>
    </row>
    <row r="88">
      <c r="A88" s="58" t="s">
        <v>37</v>
      </c>
      <c r="B88" s="58" t="s">
        <v>38</v>
      </c>
      <c r="C88" s="58" t="s">
        <v>17</v>
      </c>
      <c r="D88" s="58" t="n">
        <v>1610.8784434</v>
      </c>
      <c r="E88" s="58" t="n">
        <v>42.5360118118787</v>
      </c>
      <c r="F88" s="58" t="n">
        <v>0.800017060029468</v>
      </c>
      <c r="G88" s="58" t="n">
        <v>42.3257984243146</v>
      </c>
      <c r="H88" s="58" t="n">
        <v>46820.6477075</v>
      </c>
      <c r="I88" s="58" t="n">
        <v>9.41795096114262</v>
      </c>
      <c r="J88" s="58" t="n">
        <v>23.2527271570972</v>
      </c>
      <c r="K88" s="58" t="n">
        <v>8.59437398801214</v>
      </c>
      <c r="L88" s="58" t="n">
        <v>99066.9229121</v>
      </c>
      <c r="M88" s="58" t="n">
        <v>7.44233781636882</v>
      </c>
      <c r="N88" s="58" t="n">
        <v>49.200005586408</v>
      </c>
      <c r="O88" s="58" t="n">
        <v>4.4759142093126</v>
      </c>
      <c r="P88" s="58" t="n">
        <v>29005.3913813</v>
      </c>
      <c r="Q88" s="58" t="n">
        <v>12.5247317419979</v>
      </c>
      <c r="R88" s="58" t="n">
        <v>14.4050645366478</v>
      </c>
      <c r="S88" s="58" t="n">
        <v>11.1486129191438</v>
      </c>
      <c r="T88" s="58" t="n">
        <v>4761.5090227</v>
      </c>
      <c r="U88" s="58" t="n">
        <v>26.8262943864126</v>
      </c>
      <c r="V88" s="58" t="n">
        <v>2.36472743505349</v>
      </c>
      <c r="W88" s="58" t="n">
        <v>25.9168922547824</v>
      </c>
      <c r="X88" s="58" t="n">
        <v>20090.1620443</v>
      </c>
      <c r="Y88" s="58" t="n">
        <v>18.024800364026</v>
      </c>
      <c r="Z88" s="58" t="n">
        <v>9.97745822476409</v>
      </c>
      <c r="AA88" s="58" t="n">
        <v>15.9258764847632</v>
      </c>
    </row>
    <row r="89">
      <c r="A89" s="58" t="s">
        <v>39</v>
      </c>
      <c r="B89" s="58" t="s">
        <v>40</v>
      </c>
      <c r="C89" s="58" t="s">
        <v>16</v>
      </c>
      <c r="D89" s="58" t="n">
        <v>35.5783421</v>
      </c>
      <c r="E89" s="58" t="n">
        <v>61.6675929334178</v>
      </c>
      <c r="F89" s="58" t="n">
        <v>1.10499252638528</v>
      </c>
      <c r="G89" s="58" t="n">
        <v>60.5442590875778</v>
      </c>
      <c r="H89" s="58" t="n">
        <v>1226.1055062</v>
      </c>
      <c r="I89" s="58" t="n">
        <v>15.0571505464063</v>
      </c>
      <c r="J89" s="58" t="n">
        <v>38.0803978190664</v>
      </c>
      <c r="K89" s="58" t="n">
        <v>8.55626508386434</v>
      </c>
      <c r="L89" s="58" t="n">
        <v>1298.8726109</v>
      </c>
      <c r="M89" s="58" t="n">
        <v>11.5118516823203</v>
      </c>
      <c r="N89" s="58" t="n">
        <v>40.3403993288106</v>
      </c>
      <c r="O89" s="58" t="n">
        <v>5.78414480231493</v>
      </c>
      <c r="P89" s="58" t="n">
        <v>355.1648499</v>
      </c>
      <c r="Q89" s="58" t="n">
        <v>21.4670649518299</v>
      </c>
      <c r="R89" s="58" t="n">
        <v>11.0307136760667</v>
      </c>
      <c r="S89" s="58" t="n">
        <v>19.6548809267333</v>
      </c>
      <c r="T89" s="58" t="n">
        <v>100.9074932</v>
      </c>
      <c r="U89" s="58" t="n">
        <v>46.5597933519109</v>
      </c>
      <c r="V89" s="58" t="n">
        <v>3.13398599431291</v>
      </c>
      <c r="W89" s="58" t="n">
        <v>44.0081423680109</v>
      </c>
      <c r="X89" s="58" t="n">
        <v>203.1524406</v>
      </c>
      <c r="Y89" s="58" t="n">
        <v>32.1529845085232</v>
      </c>
      <c r="Z89" s="58" t="n">
        <v>6.30951065535819</v>
      </c>
      <c r="AA89" s="58" t="n">
        <v>30.4126409943348</v>
      </c>
    </row>
    <row r="90">
      <c r="A90" s="58" t="s">
        <v>39</v>
      </c>
      <c r="B90" s="58" t="s">
        <v>40</v>
      </c>
      <c r="C90" s="58" t="s">
        <v>17</v>
      </c>
      <c r="D90" s="58" t="n">
        <v>61.3931529</v>
      </c>
      <c r="E90" s="58" t="n">
        <v>50.4703018058755</v>
      </c>
      <c r="F90" s="58" t="n">
        <v>0.845154860025472</v>
      </c>
      <c r="G90" s="58" t="n">
        <v>50.5125297273054</v>
      </c>
      <c r="H90" s="58" t="n">
        <v>1439.2845535</v>
      </c>
      <c r="I90" s="58" t="n">
        <v>10.9480856715308</v>
      </c>
      <c r="J90" s="58" t="n">
        <v>19.8135830771141</v>
      </c>
      <c r="K90" s="58" t="n">
        <v>10.3177740253485</v>
      </c>
      <c r="L90" s="58" t="n">
        <v>2990.572247</v>
      </c>
      <c r="M90" s="58" t="n">
        <v>7.44001520369422</v>
      </c>
      <c r="N90" s="58" t="n">
        <v>41.1690318776469</v>
      </c>
      <c r="O90" s="58" t="n">
        <v>6.11165877129546</v>
      </c>
      <c r="P90" s="58" t="n">
        <v>1074.9305357</v>
      </c>
      <c r="Q90" s="58" t="n">
        <v>11.3235657381356</v>
      </c>
      <c r="R90" s="58" t="n">
        <v>14.7977864553791</v>
      </c>
      <c r="S90" s="58" t="n">
        <v>10.3162112189087</v>
      </c>
      <c r="T90" s="58" t="n">
        <v>195.29576</v>
      </c>
      <c r="U90" s="58" t="n">
        <v>25.4927089464074</v>
      </c>
      <c r="V90" s="58" t="n">
        <v>2.68849461071364</v>
      </c>
      <c r="W90" s="58" t="n">
        <v>24.4167211264413</v>
      </c>
      <c r="X90" s="58" t="n">
        <v>1502.6543622</v>
      </c>
      <c r="Y90" s="58" t="n">
        <v>16.7714350686239</v>
      </c>
      <c r="Z90" s="58" t="n">
        <v>20.6859491191208</v>
      </c>
      <c r="AA90" s="58" t="n">
        <v>14.1619533131308</v>
      </c>
    </row>
    <row r="91">
      <c r="A91" s="58" t="s">
        <v>58</v>
      </c>
      <c r="B91" s="58" t="s">
        <v>59</v>
      </c>
      <c r="C91" s="58" t="s">
        <v>16</v>
      </c>
      <c r="D91" s="58" t="n">
        <v>45.5640057</v>
      </c>
      <c r="E91" s="58" t="n">
        <v>27.9898596184352</v>
      </c>
      <c r="F91" s="58" t="n">
        <v>3.36374512485607</v>
      </c>
      <c r="G91" s="58" t="n">
        <v>26.9152515095176</v>
      </c>
      <c r="H91" s="58" t="n">
        <v>661.5936049</v>
      </c>
      <c r="I91" s="58" t="n">
        <v>12.5977079293017</v>
      </c>
      <c r="J91" s="58" t="n">
        <v>48.8418923869621</v>
      </c>
      <c r="K91" s="58" t="n">
        <v>8.28547899528225</v>
      </c>
      <c r="L91" s="58" t="n">
        <v>497.5870627</v>
      </c>
      <c r="M91" s="58" t="n">
        <v>12.5120377711309</v>
      </c>
      <c r="N91" s="58" t="n">
        <v>36.7341727452329</v>
      </c>
      <c r="O91" s="58" t="n">
        <v>10.2142161144461</v>
      </c>
      <c r="P91" s="58" t="n">
        <v>96.618474</v>
      </c>
      <c r="Q91" s="58" t="n">
        <v>30.87108062596</v>
      </c>
      <c r="R91" s="58" t="n">
        <v>7.13282153084562</v>
      </c>
      <c r="S91" s="58" t="n">
        <v>28.3335862472859</v>
      </c>
      <c r="T91" s="58" t="n">
        <v>13.510674</v>
      </c>
      <c r="U91" s="58" t="n">
        <v>58.5072150267891</v>
      </c>
      <c r="V91" s="58" t="n">
        <v>0.997420290486436</v>
      </c>
      <c r="W91" s="58" t="n">
        <v>58.2432527585677</v>
      </c>
      <c r="X91" s="58" t="n">
        <v>39.6879546</v>
      </c>
      <c r="Y91" s="58" t="n">
        <v>42.1439888134872</v>
      </c>
      <c r="Z91" s="58" t="n">
        <v>2.92994792161697</v>
      </c>
      <c r="AA91" s="58" t="n">
        <v>41.0659270767986</v>
      </c>
    </row>
    <row r="92">
      <c r="A92" s="58" t="s">
        <v>58</v>
      </c>
      <c r="B92" s="58" t="s">
        <v>59</v>
      </c>
      <c r="C92" s="58" t="s">
        <v>17</v>
      </c>
      <c r="D92" s="58" t="n">
        <v>64.2156633</v>
      </c>
      <c r="E92" s="58" t="n">
        <v>26.2197887326973</v>
      </c>
      <c r="F92" s="58" t="n">
        <v>2.23731692684592</v>
      </c>
      <c r="G92" s="58" t="n">
        <v>26.5833335144903</v>
      </c>
      <c r="H92" s="58" t="n">
        <v>1064.863112</v>
      </c>
      <c r="I92" s="58" t="n">
        <v>8.66083881192825</v>
      </c>
      <c r="J92" s="58" t="n">
        <v>37.1005474804684</v>
      </c>
      <c r="K92" s="58" t="n">
        <v>7.72898453889568</v>
      </c>
      <c r="L92" s="58" t="n">
        <v>1070.6434308</v>
      </c>
      <c r="M92" s="58" t="n">
        <v>8.58556944259115</v>
      </c>
      <c r="N92" s="58" t="n">
        <v>37.3019376776449</v>
      </c>
      <c r="O92" s="58" t="n">
        <v>6.15846611777803</v>
      </c>
      <c r="P92" s="58" t="n">
        <v>375.0788456</v>
      </c>
      <c r="Q92" s="58" t="n">
        <v>12.2450418675143</v>
      </c>
      <c r="R92" s="58" t="n">
        <v>13.0679994107093</v>
      </c>
      <c r="S92" s="58" t="n">
        <v>11.2928394712193</v>
      </c>
      <c r="T92" s="58" t="n">
        <v>47.6588375</v>
      </c>
      <c r="U92" s="58" t="n">
        <v>32.0950702148505</v>
      </c>
      <c r="V92" s="58" t="n">
        <v>1.66046597314442</v>
      </c>
      <c r="W92" s="58" t="n">
        <v>31.556545859429</v>
      </c>
      <c r="X92" s="58" t="n">
        <v>247.7487312</v>
      </c>
      <c r="Y92" s="58" t="n">
        <v>19.0244165827471</v>
      </c>
      <c r="Z92" s="58" t="n">
        <v>8.63173253118699</v>
      </c>
      <c r="AA92" s="58" t="n">
        <v>17.14334627395</v>
      </c>
    </row>
    <row r="93">
      <c r="A93" s="58" t="s">
        <v>60</v>
      </c>
      <c r="B93" s="58" t="s">
        <v>61</v>
      </c>
      <c r="C93" s="58" t="s">
        <v>16</v>
      </c>
      <c r="D93" s="58" t="n">
        <v>28.4492409</v>
      </c>
      <c r="E93" s="58" t="n">
        <v>35.6509326694818</v>
      </c>
      <c r="F93" s="58" t="n">
        <v>3.01024475799032</v>
      </c>
      <c r="G93" s="58" t="n">
        <v>36.0445988017403</v>
      </c>
      <c r="H93" s="58" t="n">
        <v>339.1094703</v>
      </c>
      <c r="I93" s="58" t="n">
        <v>12.9249249032</v>
      </c>
      <c r="J93" s="58" t="n">
        <v>35.8815375406184</v>
      </c>
      <c r="K93" s="58" t="n">
        <v>9.63722982099929</v>
      </c>
      <c r="L93" s="58" t="n">
        <v>339.4236904</v>
      </c>
      <c r="M93" s="58" t="n">
        <v>11.3421861076778</v>
      </c>
      <c r="N93" s="58" t="n">
        <v>35.9147855071355</v>
      </c>
      <c r="O93" s="58" t="n">
        <v>8.04900973792317</v>
      </c>
      <c r="P93" s="58" t="n">
        <v>103.0101715</v>
      </c>
      <c r="Q93" s="58" t="n">
        <v>25.3473604691573</v>
      </c>
      <c r="R93" s="58" t="n">
        <v>10.8996169657925</v>
      </c>
      <c r="S93" s="58" t="n">
        <v>23.7094420442901</v>
      </c>
      <c r="T93" s="58" t="n">
        <v>29.845726</v>
      </c>
      <c r="U93" s="58" t="n">
        <v>40.8867239480444</v>
      </c>
      <c r="V93" s="58" t="n">
        <v>3.15800834741834</v>
      </c>
      <c r="W93" s="58" t="n">
        <v>39.6202637302944</v>
      </c>
      <c r="X93" s="58" t="n">
        <v>105.2423567</v>
      </c>
      <c r="Y93" s="58" t="n">
        <v>22.3002831424308</v>
      </c>
      <c r="Z93" s="58" t="n">
        <v>11.1358068810448</v>
      </c>
      <c r="AA93" s="58" t="n">
        <v>20.7408860816036</v>
      </c>
    </row>
    <row r="94">
      <c r="A94" s="58" t="s">
        <v>60</v>
      </c>
      <c r="B94" s="58" t="s">
        <v>61</v>
      </c>
      <c r="C94" s="58" t="s">
        <v>17</v>
      </c>
      <c r="D94" s="58" t="n">
        <v>43.6784445</v>
      </c>
      <c r="E94" s="58" t="n">
        <v>25.4059743257229</v>
      </c>
      <c r="F94" s="58" t="n">
        <v>1.44935752036598</v>
      </c>
      <c r="G94" s="58" t="n">
        <v>25.6254056497553</v>
      </c>
      <c r="H94" s="58" t="n">
        <v>599.7397344</v>
      </c>
      <c r="I94" s="58" t="n">
        <v>9.30425570185347</v>
      </c>
      <c r="J94" s="58" t="n">
        <v>19.9008299005459</v>
      </c>
      <c r="K94" s="58" t="n">
        <v>8.95512718912344</v>
      </c>
      <c r="L94" s="58" t="n">
        <v>1118.3923878</v>
      </c>
      <c r="M94" s="58" t="n">
        <v>6.40380552613529</v>
      </c>
      <c r="N94" s="58" t="n">
        <v>37.1109923105892</v>
      </c>
      <c r="O94" s="58" t="n">
        <v>5.2872640505461</v>
      </c>
      <c r="P94" s="58" t="n">
        <v>421.6292136</v>
      </c>
      <c r="Q94" s="58" t="n">
        <v>10.8465799859065</v>
      </c>
      <c r="R94" s="58" t="n">
        <v>13.9906875927588</v>
      </c>
      <c r="S94" s="58" t="n">
        <v>9.03402319125634</v>
      </c>
      <c r="T94" s="58" t="n">
        <v>131.5881204</v>
      </c>
      <c r="U94" s="58" t="n">
        <v>17.3418817540791</v>
      </c>
      <c r="V94" s="58" t="n">
        <v>4.36641538122</v>
      </c>
      <c r="W94" s="58" t="n">
        <v>15.1277404813107</v>
      </c>
      <c r="X94" s="58" t="n">
        <v>698.6139293</v>
      </c>
      <c r="Y94" s="58" t="n">
        <v>10.5316022826902</v>
      </c>
      <c r="Z94" s="58" t="n">
        <v>23.18171729452</v>
      </c>
      <c r="AA94" s="58" t="n">
        <v>8.7691538429611</v>
      </c>
    </row>
    <row r="95">
      <c r="A95" s="58" t="s">
        <v>62</v>
      </c>
      <c r="B95" s="58" t="s">
        <v>63</v>
      </c>
      <c r="C95" s="58" t="s">
        <v>16</v>
      </c>
      <c r="D95" s="58" t="n">
        <v>51.0176998</v>
      </c>
      <c r="E95" s="58" t="n">
        <v>56.7122477373704</v>
      </c>
      <c r="F95" s="58" t="n">
        <v>14.646357885924</v>
      </c>
      <c r="G95" s="58" t="n">
        <v>45.0963776388447</v>
      </c>
      <c r="H95" s="58" t="n">
        <v>129.5588885</v>
      </c>
      <c r="I95" s="58" t="n">
        <v>30.5249866896546</v>
      </c>
      <c r="J95" s="58" t="n">
        <v>37.194265043551</v>
      </c>
      <c r="K95" s="58" t="n">
        <v>13.5023782160877</v>
      </c>
      <c r="L95" s="58" t="n">
        <v>135.4093459</v>
      </c>
      <c r="M95" s="58" t="n">
        <v>30.4324099270403</v>
      </c>
      <c r="N95" s="58" t="n">
        <v>38.8738369021935</v>
      </c>
      <c r="O95" s="58" t="n">
        <v>21.8199890067723</v>
      </c>
      <c r="P95" s="58" t="n">
        <v>13.5406042</v>
      </c>
      <c r="Q95" s="58" t="n">
        <v>100</v>
      </c>
      <c r="R95" s="58" t="n">
        <v>3.8872888405848</v>
      </c>
      <c r="S95" s="58" t="n">
        <v>90.1642484101937</v>
      </c>
      <c r="T95" s="58"/>
      <c r="U95" s="58"/>
      <c r="V95" s="58"/>
      <c r="W95" s="58"/>
      <c r="X95" s="58" t="n">
        <v>18.8037441</v>
      </c>
      <c r="Y95" s="58" t="n">
        <v>57.345770320035</v>
      </c>
      <c r="Z95" s="58" t="n">
        <v>5.39825132774668</v>
      </c>
      <c r="AA95" s="58" t="n">
        <v>55.6338505094302</v>
      </c>
    </row>
    <row r="96">
      <c r="A96" s="58" t="s">
        <v>62</v>
      </c>
      <c r="B96" s="58" t="s">
        <v>63</v>
      </c>
      <c r="C96" s="58" t="s">
        <v>17</v>
      </c>
      <c r="D96" s="58" t="n">
        <v>98.3770779</v>
      </c>
      <c r="E96" s="58" t="n">
        <v>27.0840236940921</v>
      </c>
      <c r="F96" s="58" t="n">
        <v>1.90336525947941</v>
      </c>
      <c r="G96" s="58" t="n">
        <v>25.9569651322492</v>
      </c>
      <c r="H96" s="58" t="n">
        <v>1310.1144379</v>
      </c>
      <c r="I96" s="58" t="n">
        <v>9.90853201218134</v>
      </c>
      <c r="J96" s="58" t="n">
        <v>25.3476354479243</v>
      </c>
      <c r="K96" s="58" t="n">
        <v>9.49283729837156</v>
      </c>
      <c r="L96" s="58" t="n">
        <v>1690.9433347</v>
      </c>
      <c r="M96" s="58" t="n">
        <v>6.29241868383854</v>
      </c>
      <c r="N96" s="58" t="n">
        <v>32.7157796076015</v>
      </c>
      <c r="O96" s="58" t="n">
        <v>5.9114178789579</v>
      </c>
      <c r="P96" s="58" t="n">
        <v>652.6801755</v>
      </c>
      <c r="Q96" s="58" t="n">
        <v>10.4161804363403</v>
      </c>
      <c r="R96" s="58" t="n">
        <v>12.6278275195407</v>
      </c>
      <c r="S96" s="58" t="n">
        <v>9.92797950713651</v>
      </c>
      <c r="T96" s="58" t="n">
        <v>98.5505364</v>
      </c>
      <c r="U96" s="58" t="n">
        <v>27.7682481652128</v>
      </c>
      <c r="V96" s="58" t="n">
        <v>1.90672127380621</v>
      </c>
      <c r="W96" s="58" t="n">
        <v>27.7137821902479</v>
      </c>
      <c r="X96" s="58" t="n">
        <v>1317.9208353</v>
      </c>
      <c r="Y96" s="58" t="n">
        <v>14.1135079518727</v>
      </c>
      <c r="Z96" s="58" t="n">
        <v>25.4986708916479</v>
      </c>
      <c r="AA96" s="58" t="n">
        <v>12.7701069158163</v>
      </c>
    </row>
    <row r="97">
      <c r="A97" s="58" t="s">
        <v>64</v>
      </c>
      <c r="B97" s="58" t="s">
        <v>65</v>
      </c>
      <c r="C97" s="58" t="s">
        <v>16</v>
      </c>
      <c r="D97" s="58" t="n">
        <v>23.6422571</v>
      </c>
      <c r="E97" s="58" t="n">
        <v>56.7927387168333</v>
      </c>
      <c r="F97" s="58" t="n">
        <v>2.0712036557803</v>
      </c>
      <c r="G97" s="58" t="n">
        <v>56.9207475433078</v>
      </c>
      <c r="H97" s="58" t="n">
        <v>393.9352815</v>
      </c>
      <c r="I97" s="58" t="n">
        <v>23.040527710802</v>
      </c>
      <c r="J97" s="58" t="n">
        <v>34.5110956087032</v>
      </c>
      <c r="K97" s="58" t="n">
        <v>16.7476516166571</v>
      </c>
      <c r="L97" s="58" t="n">
        <v>647.1268361</v>
      </c>
      <c r="M97" s="58" t="n">
        <v>21.255137121611</v>
      </c>
      <c r="N97" s="58" t="n">
        <v>56.6921958007072</v>
      </c>
      <c r="O97" s="58" t="n">
        <v>9.48855452067249</v>
      </c>
      <c r="P97" s="58" t="n">
        <v>48.9980644</v>
      </c>
      <c r="Q97" s="58" t="n">
        <v>69.8407156380779</v>
      </c>
      <c r="R97" s="58" t="n">
        <v>4.29252459620019</v>
      </c>
      <c r="S97" s="58" t="n">
        <v>65.4797643290139</v>
      </c>
      <c r="T97" s="58" t="n">
        <v>4.2277667</v>
      </c>
      <c r="U97" s="58" t="n">
        <v>99.9999999999999</v>
      </c>
      <c r="V97" s="58" t="n">
        <v>0.370377743875656</v>
      </c>
      <c r="W97" s="58" t="n">
        <v>98.9150261940844</v>
      </c>
      <c r="X97" s="58" t="n">
        <v>23.5440782</v>
      </c>
      <c r="Y97" s="58" t="n">
        <v>74.1353483623508</v>
      </c>
      <c r="Z97" s="58" t="n">
        <v>2.06260259473353</v>
      </c>
      <c r="AA97" s="58" t="n">
        <v>71.5257442671692</v>
      </c>
    </row>
    <row r="98">
      <c r="A98" s="58" t="s">
        <v>64</v>
      </c>
      <c r="B98" s="58" t="s">
        <v>65</v>
      </c>
      <c r="C98" s="58" t="s">
        <v>17</v>
      </c>
      <c r="D98" s="58" t="n">
        <v>106.6686182</v>
      </c>
      <c r="E98" s="58" t="n">
        <v>38.0721306867465</v>
      </c>
      <c r="F98" s="58" t="n">
        <v>1.56204207723955</v>
      </c>
      <c r="G98" s="58" t="n">
        <v>36.6761245664556</v>
      </c>
      <c r="H98" s="58" t="n">
        <v>1431.1206912</v>
      </c>
      <c r="I98" s="58" t="n">
        <v>10.0037126799002</v>
      </c>
      <c r="J98" s="58" t="n">
        <v>20.9571547375923</v>
      </c>
      <c r="K98" s="58" t="n">
        <v>9.68467834633668</v>
      </c>
      <c r="L98" s="58" t="n">
        <v>3022.4210128</v>
      </c>
      <c r="M98" s="58" t="n">
        <v>7.90855022281444</v>
      </c>
      <c r="N98" s="58" t="n">
        <v>44.2599602094272</v>
      </c>
      <c r="O98" s="58" t="n">
        <v>7.25976145071451</v>
      </c>
      <c r="P98" s="58" t="n">
        <v>807.189412</v>
      </c>
      <c r="Q98" s="58" t="n">
        <v>13.7978853204597</v>
      </c>
      <c r="R98" s="58" t="n">
        <v>11.8203821060303</v>
      </c>
      <c r="S98" s="58" t="n">
        <v>13.2225170673241</v>
      </c>
      <c r="T98" s="58" t="n">
        <v>181.673728</v>
      </c>
      <c r="U98" s="58" t="n">
        <v>26.1257578736384</v>
      </c>
      <c r="V98" s="58" t="n">
        <v>2.66040764616349</v>
      </c>
      <c r="W98" s="58" t="n">
        <v>26.4685283683598</v>
      </c>
      <c r="X98" s="58" t="n">
        <v>1279.7194208</v>
      </c>
      <c r="Y98" s="58" t="n">
        <v>19.7111855234885</v>
      </c>
      <c r="Z98" s="58" t="n">
        <v>18.7400532235472</v>
      </c>
      <c r="AA98" s="58" t="n">
        <v>17.6859037297519</v>
      </c>
    </row>
    <row r="99">
      <c r="A99" s="58" t="s">
        <v>66</v>
      </c>
      <c r="B99" s="58" t="s">
        <v>67</v>
      </c>
      <c r="C99" s="58" t="s">
        <v>16</v>
      </c>
      <c r="D99" s="58" t="n">
        <v>32.6952427</v>
      </c>
      <c r="E99" s="58" t="n">
        <v>29.8040191133663</v>
      </c>
      <c r="F99" s="58" t="n">
        <v>8.50685353359694</v>
      </c>
      <c r="G99" s="58" t="n">
        <v>24.6428455581987</v>
      </c>
      <c r="H99" s="58" t="n">
        <v>192.6138381</v>
      </c>
      <c r="I99" s="58" t="n">
        <v>11.3430908717667</v>
      </c>
      <c r="J99" s="58" t="n">
        <v>50.11547778664</v>
      </c>
      <c r="K99" s="58" t="n">
        <v>7.07620889742374</v>
      </c>
      <c r="L99" s="58" t="n">
        <v>138.6131644</v>
      </c>
      <c r="M99" s="58" t="n">
        <v>15.4163054791068</v>
      </c>
      <c r="N99" s="58" t="n">
        <v>36.0652434422575</v>
      </c>
      <c r="O99" s="58" t="n">
        <v>9.88550166618187</v>
      </c>
      <c r="P99" s="58" t="n">
        <v>6.5730183</v>
      </c>
      <c r="Q99" s="58" t="n">
        <v>41.6530144181559</v>
      </c>
      <c r="R99" s="58" t="n">
        <v>1.71020917216658</v>
      </c>
      <c r="S99" s="58" t="n">
        <v>40.3504121541577</v>
      </c>
      <c r="T99" s="58" t="n">
        <v>7.1737068</v>
      </c>
      <c r="U99" s="58" t="n">
        <v>50.2162893279008</v>
      </c>
      <c r="V99" s="58" t="n">
        <v>1.86650007771829</v>
      </c>
      <c r="W99" s="58" t="n">
        <v>47.3442423074855</v>
      </c>
      <c r="X99" s="58" t="n">
        <v>6.6710512</v>
      </c>
      <c r="Y99" s="58" t="n">
        <v>50.0074787664047</v>
      </c>
      <c r="Z99" s="58" t="n">
        <v>1.73571598762061</v>
      </c>
      <c r="AA99" s="58" t="n">
        <v>51.7075754535096</v>
      </c>
    </row>
    <row r="100">
      <c r="A100" s="58" t="s">
        <v>66</v>
      </c>
      <c r="B100" s="58" t="s">
        <v>67</v>
      </c>
      <c r="C100" s="58" t="s">
        <v>17</v>
      </c>
      <c r="D100" s="58" t="n">
        <v>5.5508011</v>
      </c>
      <c r="E100" s="58" t="n">
        <v>47.8441702765379</v>
      </c>
      <c r="F100" s="58" t="n">
        <v>1.32958817472234</v>
      </c>
      <c r="G100" s="58" t="n">
        <v>48.4284725862383</v>
      </c>
      <c r="H100" s="58" t="n">
        <v>129.7874527</v>
      </c>
      <c r="I100" s="58" t="n">
        <v>14.0475049613415</v>
      </c>
      <c r="J100" s="58" t="n">
        <v>31.0881004792723</v>
      </c>
      <c r="K100" s="58" t="n">
        <v>10.6241907341783</v>
      </c>
      <c r="L100" s="58" t="n">
        <v>196.9783034</v>
      </c>
      <c r="M100" s="58" t="n">
        <v>13.2781773371681</v>
      </c>
      <c r="N100" s="58" t="n">
        <v>47.1823828955986</v>
      </c>
      <c r="O100" s="58" t="n">
        <v>7.63282514459515</v>
      </c>
      <c r="P100" s="58" t="n">
        <v>31.7707549</v>
      </c>
      <c r="Q100" s="58" t="n">
        <v>24.7011872708989</v>
      </c>
      <c r="R100" s="58" t="n">
        <v>7.61007632160372</v>
      </c>
      <c r="S100" s="58" t="n">
        <v>24.8980439866303</v>
      </c>
      <c r="T100" s="58" t="n">
        <v>7.1233771</v>
      </c>
      <c r="U100" s="58" t="n">
        <v>48.1596397800893</v>
      </c>
      <c r="V100" s="58" t="n">
        <v>1.70626866025661</v>
      </c>
      <c r="W100" s="58" t="n">
        <v>47.9414542023995</v>
      </c>
      <c r="X100" s="58" t="n">
        <v>46.2720476</v>
      </c>
      <c r="Y100" s="58" t="n">
        <v>17.4205178320531</v>
      </c>
      <c r="Z100" s="58" t="n">
        <v>11.0835834685464</v>
      </c>
      <c r="AA100" s="58" t="n">
        <v>15.6008134630081</v>
      </c>
    </row>
    <row r="101">
      <c r="A101" s="58" t="s">
        <v>68</v>
      </c>
      <c r="B101" s="58" t="s">
        <v>69</v>
      </c>
      <c r="C101" s="58" t="s">
        <v>16</v>
      </c>
      <c r="D101" s="58" t="n">
        <v>360.852137</v>
      </c>
      <c r="E101" s="58" t="n">
        <v>39.4994743352994</v>
      </c>
      <c r="F101" s="58" t="n">
        <v>1.87760488393043</v>
      </c>
      <c r="G101" s="58" t="n">
        <v>36.9479489547422</v>
      </c>
      <c r="H101" s="58" t="n">
        <v>7783.3050054</v>
      </c>
      <c r="I101" s="58" t="n">
        <v>15.6485124827091</v>
      </c>
      <c r="J101" s="58" t="n">
        <v>40.4985033835595</v>
      </c>
      <c r="K101" s="58" t="n">
        <v>10.6003097031157</v>
      </c>
      <c r="L101" s="58" t="n">
        <v>6950.2618864</v>
      </c>
      <c r="M101" s="58" t="n">
        <v>13.1420249348199</v>
      </c>
      <c r="N101" s="58" t="n">
        <v>36.1639694612648</v>
      </c>
      <c r="O101" s="58" t="n">
        <v>9.27572723590285</v>
      </c>
      <c r="P101" s="58" t="n">
        <v>2772.433416</v>
      </c>
      <c r="Q101" s="58" t="n">
        <v>17.0611528959309</v>
      </c>
      <c r="R101" s="58" t="n">
        <v>14.4256718708403</v>
      </c>
      <c r="S101" s="58" t="n">
        <v>15.0869821428905</v>
      </c>
      <c r="T101" s="58" t="n">
        <v>226.5808813</v>
      </c>
      <c r="U101" s="58" t="n">
        <v>44.9680033081536</v>
      </c>
      <c r="V101" s="58" t="n">
        <v>1.17895759983857</v>
      </c>
      <c r="W101" s="58" t="n">
        <v>43.96652392063</v>
      </c>
      <c r="X101" s="58" t="n">
        <v>1125.3139241</v>
      </c>
      <c r="Y101" s="58" t="n">
        <v>26.3301242882966</v>
      </c>
      <c r="Z101" s="58" t="n">
        <v>5.85529280056633</v>
      </c>
      <c r="AA101" s="58" t="n">
        <v>26.7733222758776</v>
      </c>
    </row>
    <row r="102">
      <c r="A102" s="58" t="s">
        <v>68</v>
      </c>
      <c r="B102" s="58" t="s">
        <v>69</v>
      </c>
      <c r="C102" s="58" t="s">
        <v>17</v>
      </c>
      <c r="D102" s="58" t="n">
        <v>339.2461136</v>
      </c>
      <c r="E102" s="58" t="n">
        <v>38.7180712978796</v>
      </c>
      <c r="F102" s="58" t="n">
        <v>0.884226532180473</v>
      </c>
      <c r="G102" s="58" t="n">
        <v>39.6970556203404</v>
      </c>
      <c r="H102" s="58" t="n">
        <v>7482.8921254</v>
      </c>
      <c r="I102" s="58" t="n">
        <v>9.65240154600994</v>
      </c>
      <c r="J102" s="58" t="n">
        <v>19.5037510806226</v>
      </c>
      <c r="K102" s="58" t="n">
        <v>10.6300531079062</v>
      </c>
      <c r="L102" s="58" t="n">
        <v>13828.0021751</v>
      </c>
      <c r="M102" s="58" t="n">
        <v>7.93171940155485</v>
      </c>
      <c r="N102" s="58" t="n">
        <v>36.0419351028719</v>
      </c>
      <c r="O102" s="58" t="n">
        <v>6.69793101375525</v>
      </c>
      <c r="P102" s="58" t="n">
        <v>5178.3948452</v>
      </c>
      <c r="Q102" s="58" t="n">
        <v>12.3693114896712</v>
      </c>
      <c r="R102" s="58" t="n">
        <v>13.4972043382973</v>
      </c>
      <c r="S102" s="58" t="n">
        <v>11.2113960586413</v>
      </c>
      <c r="T102" s="58" t="n">
        <v>1439.4937545</v>
      </c>
      <c r="U102" s="58" t="n">
        <v>27.3420474284004</v>
      </c>
      <c r="V102" s="58" t="n">
        <v>3.75196212899809</v>
      </c>
      <c r="W102" s="58" t="n">
        <v>25.4258074335577</v>
      </c>
      <c r="X102" s="58" t="n">
        <v>10098.3964726</v>
      </c>
      <c r="Y102" s="58" t="n">
        <v>13.793545734534</v>
      </c>
      <c r="Z102" s="58" t="n">
        <v>26.3209208170296</v>
      </c>
      <c r="AA102" s="58" t="n">
        <v>11.1650733551487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473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59" t="s">
        <v>72</v>
      </c>
      <c r="B113" s="59" t="s">
        <v>73</v>
      </c>
      <c r="C113" s="59" t="s">
        <v>16</v>
      </c>
      <c r="D113" s="59" t="n">
        <v>746.94176</v>
      </c>
      <c r="E113" s="59" t="n">
        <v>21.9742867113245</v>
      </c>
      <c r="F113" s="59" t="n">
        <v>2.39200602330269</v>
      </c>
      <c r="G113" s="59" t="n">
        <v>21.1956332335128</v>
      </c>
      <c r="H113" s="59" t="n">
        <v>8577.4362983</v>
      </c>
      <c r="I113" s="59" t="n">
        <v>9.77197790295413</v>
      </c>
      <c r="J113" s="59" t="n">
        <v>27.468378913543</v>
      </c>
      <c r="K113" s="59" t="n">
        <v>6.7467778754862</v>
      </c>
      <c r="L113" s="59" t="n">
        <v>12955.9834672</v>
      </c>
      <c r="M113" s="59" t="n">
        <v>8.71665793343332</v>
      </c>
      <c r="N113" s="59" t="n">
        <v>41.4902367908208</v>
      </c>
      <c r="O113" s="59" t="n">
        <v>4.6934859900879</v>
      </c>
      <c r="P113" s="59" t="n">
        <v>3985.2861312</v>
      </c>
      <c r="Q113" s="59" t="n">
        <v>12.5582122894564</v>
      </c>
      <c r="R113" s="59" t="n">
        <v>12.762478871733</v>
      </c>
      <c r="S113" s="59" t="n">
        <v>10.5585002840936</v>
      </c>
      <c r="T113" s="59" t="n">
        <v>780.6693811</v>
      </c>
      <c r="U113" s="59" t="n">
        <v>23.2908986488603</v>
      </c>
      <c r="V113" s="59" t="n">
        <v>2.50001534497038</v>
      </c>
      <c r="W113" s="59" t="n">
        <v>23.6011193554548</v>
      </c>
      <c r="X113" s="59" t="n">
        <v>4180.2665378</v>
      </c>
      <c r="Y113" s="59" t="n">
        <v>12.0923594074224</v>
      </c>
      <c r="Z113" s="59" t="n">
        <v>13.3868840556301</v>
      </c>
      <c r="AA113" s="59" t="n">
        <v>11.6892059717622</v>
      </c>
    </row>
    <row r="114">
      <c r="A114" s="59" t="s">
        <v>72</v>
      </c>
      <c r="B114" s="59" t="s">
        <v>73</v>
      </c>
      <c r="C114" s="59" t="s">
        <v>17</v>
      </c>
      <c r="D114" s="59" t="n">
        <v>2070.4809408</v>
      </c>
      <c r="E114" s="59" t="n">
        <v>15.6176017768852</v>
      </c>
      <c r="F114" s="59" t="n">
        <v>0.729682940466481</v>
      </c>
      <c r="G114" s="59" t="n">
        <v>15.7315830229553</v>
      </c>
      <c r="H114" s="59" t="n">
        <v>18645.1433988</v>
      </c>
      <c r="I114" s="59" t="n">
        <v>5.84287868252509</v>
      </c>
      <c r="J114" s="59" t="n">
        <v>6.57095788353348</v>
      </c>
      <c r="K114" s="59" t="n">
        <v>5.79572417167707</v>
      </c>
      <c r="L114" s="59" t="n">
        <v>53960.3038268</v>
      </c>
      <c r="M114" s="59" t="n">
        <v>3.33164781117075</v>
      </c>
      <c r="N114" s="59" t="n">
        <v>19.0167957545123</v>
      </c>
      <c r="O114" s="59" t="n">
        <v>3.09819595889915</v>
      </c>
      <c r="P114" s="59" t="n">
        <v>25471.0945967</v>
      </c>
      <c r="Q114" s="59" t="n">
        <v>4.65354886628563</v>
      </c>
      <c r="R114" s="59" t="n">
        <v>8.9765729478479</v>
      </c>
      <c r="S114" s="59" t="n">
        <v>4.28220298314537</v>
      </c>
      <c r="T114" s="59" t="n">
        <v>7834.32572</v>
      </c>
      <c r="U114" s="59" t="n">
        <v>7.68498579199886</v>
      </c>
      <c r="V114" s="59" t="n">
        <v>2.76098838453108</v>
      </c>
      <c r="W114" s="59" t="n">
        <v>7.49100248129846</v>
      </c>
      <c r="X114" s="59" t="n">
        <v>175769.4185934</v>
      </c>
      <c r="Y114" s="59" t="n">
        <v>2.09967890806374</v>
      </c>
      <c r="Z114" s="59" t="n">
        <v>61.9450020891087</v>
      </c>
      <c r="AA114" s="59" t="n">
        <v>1.35325424095583</v>
      </c>
    </row>
    <row r="115">
      <c r="A115" s="59" t="s">
        <v>74</v>
      </c>
      <c r="B115" s="59" t="s">
        <v>75</v>
      </c>
      <c r="C115" s="59" t="s">
        <v>16</v>
      </c>
      <c r="D115" s="59" t="n">
        <v>154.6933629</v>
      </c>
      <c r="E115" s="59" t="n">
        <v>22.6287767451373</v>
      </c>
      <c r="F115" s="59" t="n">
        <v>2.44501762719843</v>
      </c>
      <c r="G115" s="59" t="n">
        <v>24.2852787371672</v>
      </c>
      <c r="H115" s="59" t="n">
        <v>1558.2676637</v>
      </c>
      <c r="I115" s="59" t="n">
        <v>14.3766896530139</v>
      </c>
      <c r="J115" s="59" t="n">
        <v>24.6293172131938</v>
      </c>
      <c r="K115" s="59" t="n">
        <v>12.0118404211223</v>
      </c>
      <c r="L115" s="59" t="n">
        <v>2425.677534</v>
      </c>
      <c r="M115" s="59" t="n">
        <v>17.0599334975709</v>
      </c>
      <c r="N115" s="59" t="n">
        <v>38.3392294106576</v>
      </c>
      <c r="O115" s="59" t="n">
        <v>10.18008233603</v>
      </c>
      <c r="P115" s="59" t="n">
        <v>448.9698035</v>
      </c>
      <c r="Q115" s="59" t="n">
        <v>24.0122367407712</v>
      </c>
      <c r="R115" s="59" t="n">
        <v>7.09622612798803</v>
      </c>
      <c r="S115" s="59" t="n">
        <v>24.5193585220881</v>
      </c>
      <c r="T115" s="59" t="n">
        <v>191.8763027</v>
      </c>
      <c r="U115" s="59" t="n">
        <v>37.5525502914464</v>
      </c>
      <c r="V115" s="59" t="n">
        <v>3.03271538964754</v>
      </c>
      <c r="W115" s="59" t="n">
        <v>34.4057554748543</v>
      </c>
      <c r="X115" s="59" t="n">
        <v>1547.3966276</v>
      </c>
      <c r="Y115" s="59" t="n">
        <v>24.2177665317005</v>
      </c>
      <c r="Z115" s="59" t="n">
        <v>24.4574942313146</v>
      </c>
      <c r="AA115" s="59" t="n">
        <v>19.2471306321167</v>
      </c>
    </row>
    <row r="116">
      <c r="A116" s="59" t="s">
        <v>74</v>
      </c>
      <c r="B116" s="59" t="s">
        <v>75</v>
      </c>
      <c r="C116" s="59" t="s">
        <v>17</v>
      </c>
      <c r="D116" s="59" t="n">
        <v>326.5325084</v>
      </c>
      <c r="E116" s="59" t="n">
        <v>23.3256036648028</v>
      </c>
      <c r="F116" s="59" t="n">
        <v>0.375085057608984</v>
      </c>
      <c r="G116" s="59" t="n">
        <v>23.024853556476</v>
      </c>
      <c r="H116" s="59" t="n">
        <v>3901.3862838</v>
      </c>
      <c r="I116" s="59" t="n">
        <v>12.0945213484497</v>
      </c>
      <c r="J116" s="59" t="n">
        <v>4.48148855433845</v>
      </c>
      <c r="K116" s="59" t="n">
        <v>11.5797291575732</v>
      </c>
      <c r="L116" s="59" t="n">
        <v>12521.5596181</v>
      </c>
      <c r="M116" s="59" t="n">
        <v>8.16900958353752</v>
      </c>
      <c r="N116" s="59" t="n">
        <v>14.3834068274636</v>
      </c>
      <c r="O116" s="59" t="n">
        <v>7.48951131761031</v>
      </c>
      <c r="P116" s="59" t="n">
        <v>7948.904928</v>
      </c>
      <c r="Q116" s="59" t="n">
        <v>7.97185933156296</v>
      </c>
      <c r="R116" s="59" t="n">
        <v>9.13083808242113</v>
      </c>
      <c r="S116" s="59" t="n">
        <v>7.83572442165833</v>
      </c>
      <c r="T116" s="59" t="n">
        <v>2521.635784</v>
      </c>
      <c r="U116" s="59" t="n">
        <v>10.4545684988735</v>
      </c>
      <c r="V116" s="59" t="n">
        <v>2.89658113351423</v>
      </c>
      <c r="W116" s="59" t="n">
        <v>10.333415291638</v>
      </c>
      <c r="X116" s="59" t="n">
        <v>59835.5704769</v>
      </c>
      <c r="Y116" s="59" t="n">
        <v>3.79480694132279</v>
      </c>
      <c r="Z116" s="59" t="n">
        <v>68.7326003446536</v>
      </c>
      <c r="AA116" s="59" t="n">
        <v>2.36868797583277</v>
      </c>
    </row>
    <row r="117">
      <c r="A117" s="59" t="s">
        <v>76</v>
      </c>
      <c r="B117" s="59" t="s">
        <v>77</v>
      </c>
      <c r="C117" s="59" t="s">
        <v>16</v>
      </c>
      <c r="D117" s="59" t="n">
        <v>1198.4896679</v>
      </c>
      <c r="E117" s="59" t="n">
        <v>13.8410543326913</v>
      </c>
      <c r="F117" s="59" t="n">
        <v>7.46064955737845</v>
      </c>
      <c r="G117" s="59" t="n">
        <v>12.5625531426433</v>
      </c>
      <c r="H117" s="59" t="n">
        <v>5301.5086488</v>
      </c>
      <c r="I117" s="59" t="n">
        <v>5.95679976211263</v>
      </c>
      <c r="J117" s="59" t="n">
        <v>33.002118594324</v>
      </c>
      <c r="K117" s="59" t="n">
        <v>4.50064405856744</v>
      </c>
      <c r="L117" s="59" t="n">
        <v>7568.6389082</v>
      </c>
      <c r="M117" s="59" t="n">
        <v>6.03969013400034</v>
      </c>
      <c r="N117" s="59" t="n">
        <v>47.1151016423541</v>
      </c>
      <c r="O117" s="59" t="n">
        <v>3.14716793011082</v>
      </c>
      <c r="P117" s="59" t="n">
        <v>904.1063234</v>
      </c>
      <c r="Q117" s="59" t="n">
        <v>14.5621537696091</v>
      </c>
      <c r="R117" s="59" t="n">
        <v>5.62810061876986</v>
      </c>
      <c r="S117" s="59" t="n">
        <v>13.6504266911485</v>
      </c>
      <c r="T117" s="59" t="n">
        <v>178.3304945</v>
      </c>
      <c r="U117" s="59" t="n">
        <v>26.9135623694844</v>
      </c>
      <c r="V117" s="59" t="n">
        <v>1.11011497261361</v>
      </c>
      <c r="W117" s="59" t="n">
        <v>26.4091014484472</v>
      </c>
      <c r="X117" s="59" t="n">
        <v>913.0723654</v>
      </c>
      <c r="Y117" s="59" t="n">
        <v>17.2955759291957</v>
      </c>
      <c r="Z117" s="59" t="n">
        <v>5.68391461456003</v>
      </c>
      <c r="AA117" s="59" t="n">
        <v>16.2822512318958</v>
      </c>
    </row>
    <row r="118">
      <c r="A118" s="59" t="s">
        <v>76</v>
      </c>
      <c r="B118" s="59" t="s">
        <v>77</v>
      </c>
      <c r="C118" s="59" t="s">
        <v>17</v>
      </c>
      <c r="D118" s="59" t="n">
        <v>598.2237433</v>
      </c>
      <c r="E118" s="59" t="n">
        <v>15.9295119798348</v>
      </c>
      <c r="F118" s="59" t="n">
        <v>1.79858909320513</v>
      </c>
      <c r="G118" s="59" t="n">
        <v>15.8165345711757</v>
      </c>
      <c r="H118" s="59" t="n">
        <v>5160.5186642</v>
      </c>
      <c r="I118" s="59" t="n">
        <v>6.30025461511212</v>
      </c>
      <c r="J118" s="59" t="n">
        <v>15.515353057555</v>
      </c>
      <c r="K118" s="59" t="n">
        <v>5.89713861288926</v>
      </c>
      <c r="L118" s="59" t="n">
        <v>11470.0910687</v>
      </c>
      <c r="M118" s="59" t="n">
        <v>5.00864614753312</v>
      </c>
      <c r="N118" s="59" t="n">
        <v>34.4853926733693</v>
      </c>
      <c r="O118" s="59" t="n">
        <v>4.22590729357505</v>
      </c>
      <c r="P118" s="59" t="n">
        <v>3364.9275283</v>
      </c>
      <c r="Q118" s="59" t="n">
        <v>8.00664279919376</v>
      </c>
      <c r="R118" s="59" t="n">
        <v>10.1168200353275</v>
      </c>
      <c r="S118" s="59" t="n">
        <v>7.41177773466646</v>
      </c>
      <c r="T118" s="59" t="n">
        <v>773.0595017</v>
      </c>
      <c r="U118" s="59" t="n">
        <v>14.0564611246333</v>
      </c>
      <c r="V118" s="59" t="n">
        <v>2.32424139584667</v>
      </c>
      <c r="W118" s="59" t="n">
        <v>13.9523323233954</v>
      </c>
      <c r="X118" s="59" t="n">
        <v>11893.9028886</v>
      </c>
      <c r="Y118" s="59" t="n">
        <v>6.07702780657413</v>
      </c>
      <c r="Z118" s="59" t="n">
        <v>35.7596037446964</v>
      </c>
      <c r="AA118" s="59" t="n">
        <v>5.08575953198432</v>
      </c>
    </row>
    <row r="119">
      <c r="A119" s="59" t="s">
        <v>78</v>
      </c>
      <c r="B119" s="59" t="s">
        <v>79</v>
      </c>
      <c r="C119" s="59" t="s">
        <v>16</v>
      </c>
      <c r="D119" s="59" t="n">
        <v>3132.3029001</v>
      </c>
      <c r="E119" s="59" t="n">
        <v>11.3662317427607</v>
      </c>
      <c r="F119" s="59" t="n">
        <v>4.36883148732751</v>
      </c>
      <c r="G119" s="59" t="n">
        <v>11.0868174440487</v>
      </c>
      <c r="H119" s="59" t="n">
        <v>24562.9075363</v>
      </c>
      <c r="I119" s="59" t="n">
        <v>5.22877800712236</v>
      </c>
      <c r="J119" s="59" t="n">
        <v>34.2595231966473</v>
      </c>
      <c r="K119" s="59" t="n">
        <v>3.70844854227073</v>
      </c>
      <c r="L119" s="59" t="n">
        <v>33823.3300394</v>
      </c>
      <c r="M119" s="59" t="n">
        <v>4.28629010395751</v>
      </c>
      <c r="N119" s="59" t="n">
        <v>47.1756512684912</v>
      </c>
      <c r="O119" s="59" t="n">
        <v>2.63365244348738</v>
      </c>
      <c r="P119" s="59" t="n">
        <v>6373.3763415</v>
      </c>
      <c r="Q119" s="59" t="n">
        <v>8.06097170246806</v>
      </c>
      <c r="R119" s="59" t="n">
        <v>8.88937249345983</v>
      </c>
      <c r="S119" s="59" t="n">
        <v>7.80425382180252</v>
      </c>
      <c r="T119" s="59" t="n">
        <v>1058.9041039</v>
      </c>
      <c r="U119" s="59" t="n">
        <v>18.3336798101297</v>
      </c>
      <c r="V119" s="59" t="n">
        <v>1.4769240838844</v>
      </c>
      <c r="W119" s="59" t="n">
        <v>18.2145231558465</v>
      </c>
      <c r="X119" s="59" t="n">
        <v>2745.7622312</v>
      </c>
      <c r="Y119" s="59" t="n">
        <v>11.5512787730669</v>
      </c>
      <c r="Z119" s="59" t="n">
        <v>3.82969747018982</v>
      </c>
      <c r="AA119" s="59" t="n">
        <v>11.4507743127238</v>
      </c>
    </row>
    <row r="120">
      <c r="A120" s="59" t="s">
        <v>78</v>
      </c>
      <c r="B120" s="59" t="s">
        <v>79</v>
      </c>
      <c r="C120" s="59" t="s">
        <v>17</v>
      </c>
      <c r="D120" s="59" t="n">
        <v>2062.1368337</v>
      </c>
      <c r="E120" s="59" t="n">
        <v>13.692573928894</v>
      </c>
      <c r="F120" s="59" t="n">
        <v>1.83598394708825</v>
      </c>
      <c r="G120" s="59" t="n">
        <v>13.4326807339385</v>
      </c>
      <c r="H120" s="59" t="n">
        <v>29137.1965387</v>
      </c>
      <c r="I120" s="59" t="n">
        <v>3.72564299011617</v>
      </c>
      <c r="J120" s="59" t="n">
        <v>25.9417436486133</v>
      </c>
      <c r="K120" s="59" t="n">
        <v>3.30292938844997</v>
      </c>
      <c r="L120" s="59" t="n">
        <v>50873.9694854</v>
      </c>
      <c r="M120" s="59" t="n">
        <v>3.10664918690956</v>
      </c>
      <c r="N120" s="59" t="n">
        <v>45.2946622035074</v>
      </c>
      <c r="O120" s="59" t="n">
        <v>2.07494461366625</v>
      </c>
      <c r="P120" s="59" t="n">
        <v>15799.274779</v>
      </c>
      <c r="Q120" s="59" t="n">
        <v>5.04077114800009</v>
      </c>
      <c r="R120" s="59" t="n">
        <v>14.0665810317902</v>
      </c>
      <c r="S120" s="59" t="n">
        <v>4.53877021032009</v>
      </c>
      <c r="T120" s="59" t="n">
        <v>2587.5656225</v>
      </c>
      <c r="U120" s="59" t="n">
        <v>12.2776742545717</v>
      </c>
      <c r="V120" s="59" t="n">
        <v>2.30378938357034</v>
      </c>
      <c r="W120" s="59" t="n">
        <v>12.1338365805819</v>
      </c>
      <c r="X120" s="59" t="n">
        <v>11857.6597896</v>
      </c>
      <c r="Y120" s="59" t="n">
        <v>6.42333710129464</v>
      </c>
      <c r="Z120" s="59" t="n">
        <v>10.5572397854306</v>
      </c>
      <c r="AA120" s="59" t="n">
        <v>5.89896687567929</v>
      </c>
    </row>
    <row r="121">
      <c r="A121" s="59" t="s">
        <v>80</v>
      </c>
      <c r="B121" s="59" t="s">
        <v>81</v>
      </c>
      <c r="C121" s="59" t="s">
        <v>16</v>
      </c>
      <c r="D121" s="59" t="n">
        <v>4316.5244986</v>
      </c>
      <c r="E121" s="59" t="n">
        <v>11.0713298980709</v>
      </c>
      <c r="F121" s="59" t="n">
        <v>5.9248307348403</v>
      </c>
      <c r="G121" s="59" t="n">
        <v>10.5710100618895</v>
      </c>
      <c r="H121" s="59" t="n">
        <v>31650.6950522</v>
      </c>
      <c r="I121" s="59" t="n">
        <v>4.53700740551694</v>
      </c>
      <c r="J121" s="59" t="n">
        <v>43.4435182483392</v>
      </c>
      <c r="K121" s="59" t="n">
        <v>2.74214877841088</v>
      </c>
      <c r="L121" s="59" t="n">
        <v>31395.5565781</v>
      </c>
      <c r="M121" s="59" t="n">
        <v>4.90366221543144</v>
      </c>
      <c r="N121" s="59" t="n">
        <v>43.0933169988205</v>
      </c>
      <c r="O121" s="59" t="n">
        <v>2.92634389653956</v>
      </c>
      <c r="P121" s="59" t="n">
        <v>3560.3410889</v>
      </c>
      <c r="Q121" s="59" t="n">
        <v>11.9387428273179</v>
      </c>
      <c r="R121" s="59" t="n">
        <v>4.88689878092228</v>
      </c>
      <c r="S121" s="59" t="n">
        <v>11.2133219018242</v>
      </c>
      <c r="T121" s="59" t="n">
        <v>572.2430731</v>
      </c>
      <c r="U121" s="59" t="n">
        <v>30.1023949318213</v>
      </c>
      <c r="V121" s="59" t="n">
        <v>0.785456760039699</v>
      </c>
      <c r="W121" s="59" t="n">
        <v>29.8177477435501</v>
      </c>
      <c r="X121" s="59" t="n">
        <v>1359.4551761</v>
      </c>
      <c r="Y121" s="59" t="n">
        <v>18.812137468818</v>
      </c>
      <c r="Z121" s="59" t="n">
        <v>1.86597847703804</v>
      </c>
      <c r="AA121" s="59" t="n">
        <v>18.6152097584672</v>
      </c>
    </row>
    <row r="122">
      <c r="A122" s="59" t="s">
        <v>80</v>
      </c>
      <c r="B122" s="59" t="s">
        <v>81</v>
      </c>
      <c r="C122" s="59" t="s">
        <v>17</v>
      </c>
      <c r="D122" s="59" t="n">
        <v>2632.4643786</v>
      </c>
      <c r="E122" s="59" t="n">
        <v>13.5005810342152</v>
      </c>
      <c r="F122" s="59" t="n">
        <v>2.88274359033631</v>
      </c>
      <c r="G122" s="59" t="n">
        <v>13.4790435395009</v>
      </c>
      <c r="H122" s="59" t="n">
        <v>29660.7727882</v>
      </c>
      <c r="I122" s="59" t="n">
        <v>4.69113879080521</v>
      </c>
      <c r="J122" s="59" t="n">
        <v>32.4807444061515</v>
      </c>
      <c r="K122" s="59" t="n">
        <v>3.7203279881263</v>
      </c>
      <c r="L122" s="59" t="n">
        <v>42272.0343062</v>
      </c>
      <c r="M122" s="59" t="n">
        <v>4.06847812616929</v>
      </c>
      <c r="N122" s="59" t="n">
        <v>46.291010407321</v>
      </c>
      <c r="O122" s="59" t="n">
        <v>2.6088922139329</v>
      </c>
      <c r="P122" s="59" t="n">
        <v>10399.9899816</v>
      </c>
      <c r="Q122" s="59" t="n">
        <v>8.42599197337123</v>
      </c>
      <c r="R122" s="59" t="n">
        <v>11.3887597882572</v>
      </c>
      <c r="S122" s="59" t="n">
        <v>7.32458761000642</v>
      </c>
      <c r="T122" s="59" t="n">
        <v>967.2715171</v>
      </c>
      <c r="U122" s="59" t="n">
        <v>20.817596999821</v>
      </c>
      <c r="V122" s="59" t="n">
        <v>1.05923399712547</v>
      </c>
      <c r="W122" s="59" t="n">
        <v>20.5275504782482</v>
      </c>
      <c r="X122" s="59" t="n">
        <v>5385.4873831</v>
      </c>
      <c r="Y122" s="59" t="n">
        <v>11.7343939082241</v>
      </c>
      <c r="Z122" s="59" t="n">
        <v>5.89750781080847</v>
      </c>
      <c r="AA122" s="59" t="n">
        <v>10.4488621513956</v>
      </c>
    </row>
    <row r="123">
      <c r="A123" s="59" t="s">
        <v>82</v>
      </c>
      <c r="B123" s="59" t="s">
        <v>83</v>
      </c>
      <c r="C123" s="59" t="s">
        <v>16</v>
      </c>
      <c r="D123" s="59" t="n">
        <v>805.3150347</v>
      </c>
      <c r="E123" s="59" t="n">
        <v>22.9886373874416</v>
      </c>
      <c r="F123" s="59" t="n">
        <v>1.98444475427346</v>
      </c>
      <c r="G123" s="59" t="n">
        <v>22.4116831859375</v>
      </c>
      <c r="H123" s="59" t="n">
        <v>10604.1660331</v>
      </c>
      <c r="I123" s="59" t="n">
        <v>7.71471347351589</v>
      </c>
      <c r="J123" s="59" t="n">
        <v>26.1306206280742</v>
      </c>
      <c r="K123" s="59" t="n">
        <v>6.87899551999679</v>
      </c>
      <c r="L123" s="59" t="n">
        <v>20064.2155546</v>
      </c>
      <c r="M123" s="59" t="n">
        <v>7.56445052817852</v>
      </c>
      <c r="N123" s="59" t="n">
        <v>49.4419271841491</v>
      </c>
      <c r="O123" s="59" t="n">
        <v>4.94396116722578</v>
      </c>
      <c r="P123" s="59" t="n">
        <v>4284.5790736</v>
      </c>
      <c r="Q123" s="59" t="n">
        <v>15.2608152027791</v>
      </c>
      <c r="R123" s="59" t="n">
        <v>10.5579929599138</v>
      </c>
      <c r="S123" s="59" t="n">
        <v>14.0874787462699</v>
      </c>
      <c r="T123" s="59" t="n">
        <v>843.8830258</v>
      </c>
      <c r="U123" s="59" t="n">
        <v>25.2526264386141</v>
      </c>
      <c r="V123" s="59" t="n">
        <v>2.07948339669713</v>
      </c>
      <c r="W123" s="59" t="n">
        <v>25.2903712811159</v>
      </c>
      <c r="X123" s="59" t="n">
        <v>3979.2196696</v>
      </c>
      <c r="Y123" s="59" t="n">
        <v>20.3798275027974</v>
      </c>
      <c r="Z123" s="59" t="n">
        <v>9.80553107689234</v>
      </c>
      <c r="AA123" s="59" t="n">
        <v>19.0866067704501</v>
      </c>
    </row>
    <row r="124">
      <c r="A124" s="59" t="s">
        <v>82</v>
      </c>
      <c r="B124" s="59" t="s">
        <v>83</v>
      </c>
      <c r="C124" s="59" t="s">
        <v>17</v>
      </c>
      <c r="D124" s="59" t="n">
        <v>684.5659629</v>
      </c>
      <c r="E124" s="59" t="n">
        <v>27.1674482472102</v>
      </c>
      <c r="F124" s="59" t="n">
        <v>1.52513971771912</v>
      </c>
      <c r="G124" s="59" t="n">
        <v>27.5669667944824</v>
      </c>
      <c r="H124" s="59" t="n">
        <v>7792.9564351</v>
      </c>
      <c r="I124" s="59" t="n">
        <v>8.83386793046838</v>
      </c>
      <c r="J124" s="59" t="n">
        <v>17.3618731017189</v>
      </c>
      <c r="K124" s="59" t="n">
        <v>8.35723240463713</v>
      </c>
      <c r="L124" s="59" t="n">
        <v>19693.5379414</v>
      </c>
      <c r="M124" s="59" t="n">
        <v>5.37199420218633</v>
      </c>
      <c r="N124" s="59" t="n">
        <v>43.8750953518048</v>
      </c>
      <c r="O124" s="59" t="n">
        <v>4.26898608202337</v>
      </c>
      <c r="P124" s="59" t="n">
        <v>6887.167516</v>
      </c>
      <c r="Q124" s="59" t="n">
        <v>9.85862133417252</v>
      </c>
      <c r="R124" s="59" t="n">
        <v>15.34387230814</v>
      </c>
      <c r="S124" s="59" t="n">
        <v>8.2631744200956</v>
      </c>
      <c r="T124" s="59" t="n">
        <v>1532.183149</v>
      </c>
      <c r="U124" s="59" t="n">
        <v>18.7158112067314</v>
      </c>
      <c r="V124" s="59" t="n">
        <v>3.41354011446988</v>
      </c>
      <c r="W124" s="59" t="n">
        <v>17.8700603905663</v>
      </c>
      <c r="X124" s="59" t="n">
        <v>8295.0480094</v>
      </c>
      <c r="Y124" s="59" t="n">
        <v>11.6183817199859</v>
      </c>
      <c r="Z124" s="59" t="n">
        <v>18.4804794061473</v>
      </c>
      <c r="AA124" s="59" t="n">
        <v>10.0713389489229</v>
      </c>
    </row>
    <row r="125">
      <c r="A125" s="59" t="s">
        <v>84</v>
      </c>
      <c r="B125" s="59" t="s">
        <v>85</v>
      </c>
      <c r="C125" s="59" t="s">
        <v>16</v>
      </c>
      <c r="D125" s="59" t="n">
        <v>4314.4159735</v>
      </c>
      <c r="E125" s="59" t="n">
        <v>14.2344404089195</v>
      </c>
      <c r="F125" s="59" t="n">
        <v>3.37900981313982</v>
      </c>
      <c r="G125" s="59" t="n">
        <v>13.1319327550643</v>
      </c>
      <c r="H125" s="59" t="n">
        <v>44884.7715894</v>
      </c>
      <c r="I125" s="59" t="n">
        <v>5.20600289674126</v>
      </c>
      <c r="J125" s="59" t="n">
        <v>35.1533288845315</v>
      </c>
      <c r="K125" s="59" t="n">
        <v>3.44634155002795</v>
      </c>
      <c r="L125" s="59" t="n">
        <v>61329.7179635</v>
      </c>
      <c r="M125" s="59" t="n">
        <v>4.49975161528902</v>
      </c>
      <c r="N125" s="59" t="n">
        <v>48.03285545683</v>
      </c>
      <c r="O125" s="59" t="n">
        <v>2.46478744941818</v>
      </c>
      <c r="P125" s="59" t="n">
        <v>11405.6734062</v>
      </c>
      <c r="Q125" s="59" t="n">
        <v>8.97195143874921</v>
      </c>
      <c r="R125" s="59" t="n">
        <v>8.93281561206366</v>
      </c>
      <c r="S125" s="59" t="n">
        <v>8.47951224940104</v>
      </c>
      <c r="T125" s="59" t="n">
        <v>1713.7545486</v>
      </c>
      <c r="U125" s="59" t="n">
        <v>22.0778937991669</v>
      </c>
      <c r="V125" s="59" t="n">
        <v>1.34219636507017</v>
      </c>
      <c r="W125" s="59" t="n">
        <v>21.8485996304116</v>
      </c>
      <c r="X125" s="59" t="n">
        <v>4034.5148113</v>
      </c>
      <c r="Y125" s="59" t="n">
        <v>14.3809103720931</v>
      </c>
      <c r="Z125" s="59" t="n">
        <v>3.15979386836484</v>
      </c>
      <c r="AA125" s="59" t="n">
        <v>13.9669600762295</v>
      </c>
    </row>
    <row r="126">
      <c r="A126" s="59" t="s">
        <v>84</v>
      </c>
      <c r="B126" s="59" t="s">
        <v>85</v>
      </c>
      <c r="C126" s="59" t="s">
        <v>17</v>
      </c>
      <c r="D126" s="59" t="n">
        <v>2999.1765227</v>
      </c>
      <c r="E126" s="59" t="n">
        <v>15.1746284334897</v>
      </c>
      <c r="F126" s="59" t="n">
        <v>1.65244591524999</v>
      </c>
      <c r="G126" s="59" t="n">
        <v>15.2187242947406</v>
      </c>
      <c r="H126" s="59" t="n">
        <v>48547.1558874</v>
      </c>
      <c r="I126" s="59" t="n">
        <v>4.79611655174136</v>
      </c>
      <c r="J126" s="59" t="n">
        <v>26.7478585658305</v>
      </c>
      <c r="K126" s="59" t="n">
        <v>3.78809381313053</v>
      </c>
      <c r="L126" s="59" t="n">
        <v>89278.6711581</v>
      </c>
      <c r="M126" s="59" t="n">
        <v>3.70307541245148</v>
      </c>
      <c r="N126" s="59" t="n">
        <v>49.1895606535817</v>
      </c>
      <c r="O126" s="59" t="n">
        <v>2.38968744277978</v>
      </c>
      <c r="P126" s="59" t="n">
        <v>22887.5930716</v>
      </c>
      <c r="Q126" s="59" t="n">
        <v>6.44323105659231</v>
      </c>
      <c r="R126" s="59" t="n">
        <v>12.6102979917373</v>
      </c>
      <c r="S126" s="59" t="n">
        <v>6.19823888059378</v>
      </c>
      <c r="T126" s="59" t="n">
        <v>3410.7800101</v>
      </c>
      <c r="U126" s="59" t="n">
        <v>14.8285110320848</v>
      </c>
      <c r="V126" s="59" t="n">
        <v>1.87922566506094</v>
      </c>
      <c r="W126" s="59" t="n">
        <v>14.4181962611014</v>
      </c>
      <c r="X126" s="59" t="n">
        <v>14375.8479251</v>
      </c>
      <c r="Y126" s="59" t="n">
        <v>8.57784688912852</v>
      </c>
      <c r="Z126" s="59" t="n">
        <v>7.92061120853965</v>
      </c>
      <c r="AA126" s="59" t="n">
        <v>8.02998991864562</v>
      </c>
    </row>
    <row r="127">
      <c r="A127" s="59" t="s">
        <v>86</v>
      </c>
      <c r="B127" s="59" t="s">
        <v>87</v>
      </c>
      <c r="C127" s="59" t="s">
        <v>16</v>
      </c>
      <c r="D127" s="59" t="n">
        <v>4268.6672312</v>
      </c>
      <c r="E127" s="59" t="n">
        <v>11.6267576948811</v>
      </c>
      <c r="F127" s="59" t="n">
        <v>2.84860373531463</v>
      </c>
      <c r="G127" s="59" t="n">
        <v>11.1418814864421</v>
      </c>
      <c r="H127" s="59" t="n">
        <v>41687.9921717</v>
      </c>
      <c r="I127" s="59" t="n">
        <v>4.36863464132889</v>
      </c>
      <c r="J127" s="59" t="n">
        <v>27.8195895313882</v>
      </c>
      <c r="K127" s="59" t="n">
        <v>3.43995120543256</v>
      </c>
      <c r="L127" s="59" t="n">
        <v>74563.0268679</v>
      </c>
      <c r="M127" s="59" t="n">
        <v>3.364740889046</v>
      </c>
      <c r="N127" s="59" t="n">
        <v>49.7580404721675</v>
      </c>
      <c r="O127" s="59" t="n">
        <v>2.02044460561404</v>
      </c>
      <c r="P127" s="59" t="n">
        <v>16084.3851202</v>
      </c>
      <c r="Q127" s="59" t="n">
        <v>6.58314664459528</v>
      </c>
      <c r="R127" s="59" t="n">
        <v>10.7335702344641</v>
      </c>
      <c r="S127" s="59" t="n">
        <v>6.11392172061075</v>
      </c>
      <c r="T127" s="59" t="n">
        <v>3030.3658701</v>
      </c>
      <c r="U127" s="59" t="n">
        <v>13.2983104301015</v>
      </c>
      <c r="V127" s="59" t="n">
        <v>2.02224981929784</v>
      </c>
      <c r="W127" s="59" t="n">
        <v>13.1257107459287</v>
      </c>
      <c r="X127" s="59" t="n">
        <v>10216.7750462</v>
      </c>
      <c r="Y127" s="59" t="n">
        <v>8.73173063951943</v>
      </c>
      <c r="Z127" s="59" t="n">
        <v>6.81794620736765</v>
      </c>
      <c r="AA127" s="59" t="n">
        <v>8.3013417424914</v>
      </c>
    </row>
    <row r="128">
      <c r="A128" s="59" t="s">
        <v>86</v>
      </c>
      <c r="B128" s="59" t="s">
        <v>87</v>
      </c>
      <c r="C128" s="59" t="s">
        <v>17</v>
      </c>
      <c r="D128" s="59" t="n">
        <v>3902.6331678</v>
      </c>
      <c r="E128" s="59" t="n">
        <v>10.598433121321</v>
      </c>
      <c r="F128" s="59" t="n">
        <v>1.12162213269245</v>
      </c>
      <c r="G128" s="59" t="n">
        <v>10.5060417545658</v>
      </c>
      <c r="H128" s="59" t="n">
        <v>59257.5000369</v>
      </c>
      <c r="I128" s="59" t="n">
        <v>3.50458934030441</v>
      </c>
      <c r="J128" s="59" t="n">
        <v>17.0306869007825</v>
      </c>
      <c r="K128" s="59" t="n">
        <v>3.26042334864931</v>
      </c>
      <c r="L128" s="59" t="n">
        <v>134559.8910781</v>
      </c>
      <c r="M128" s="59" t="n">
        <v>2.33745385535288</v>
      </c>
      <c r="N128" s="59" t="n">
        <v>38.672697513859</v>
      </c>
      <c r="O128" s="59" t="n">
        <v>1.91272240336199</v>
      </c>
      <c r="P128" s="59" t="n">
        <v>58376.8383143</v>
      </c>
      <c r="Q128" s="59" t="n">
        <v>3.37496854176884</v>
      </c>
      <c r="R128" s="59" t="n">
        <v>16.7775835121184</v>
      </c>
      <c r="S128" s="59" t="n">
        <v>3.03960615814249</v>
      </c>
      <c r="T128" s="59" t="n">
        <v>11823.7681865</v>
      </c>
      <c r="U128" s="59" t="n">
        <v>6.82906454733511</v>
      </c>
      <c r="V128" s="59" t="n">
        <v>3.39816721674594</v>
      </c>
      <c r="W128" s="59" t="n">
        <v>6.68300040264296</v>
      </c>
      <c r="X128" s="59" t="n">
        <v>80024.8184054</v>
      </c>
      <c r="Y128" s="59" t="n">
        <v>3.80538588556862</v>
      </c>
      <c r="Z128" s="59" t="n">
        <v>22.9992427238016</v>
      </c>
      <c r="AA128" s="59" t="n">
        <v>3.24950852542271</v>
      </c>
    </row>
    <row r="129">
      <c r="A129" s="59" t="s">
        <v>88</v>
      </c>
      <c r="B129" s="59" t="s">
        <v>89</v>
      </c>
      <c r="C129" s="59" t="s">
        <v>16</v>
      </c>
      <c r="D129" s="59" t="n">
        <v>979.7683607</v>
      </c>
      <c r="E129" s="59" t="n">
        <v>24.6593169103823</v>
      </c>
      <c r="F129" s="59" t="n">
        <v>3.52079963844884</v>
      </c>
      <c r="G129" s="59" t="n">
        <v>23.2212227747961</v>
      </c>
      <c r="H129" s="59" t="n">
        <v>7209.292544</v>
      </c>
      <c r="I129" s="59" t="n">
        <v>9.65765041354802</v>
      </c>
      <c r="J129" s="59" t="n">
        <v>25.9066077253734</v>
      </c>
      <c r="K129" s="59" t="n">
        <v>7.25767775756898</v>
      </c>
      <c r="L129" s="59" t="n">
        <v>13238.565394</v>
      </c>
      <c r="M129" s="59" t="n">
        <v>7.35993658245472</v>
      </c>
      <c r="N129" s="59" t="n">
        <v>47.5728122303067</v>
      </c>
      <c r="O129" s="59" t="n">
        <v>4.52566719898425</v>
      </c>
      <c r="P129" s="59" t="n">
        <v>3610.0387295</v>
      </c>
      <c r="Q129" s="59" t="n">
        <v>11.0576592887379</v>
      </c>
      <c r="R129" s="59" t="n">
        <v>12.9726816699092</v>
      </c>
      <c r="S129" s="59" t="n">
        <v>10.2040954234021</v>
      </c>
      <c r="T129" s="59" t="n">
        <v>381.4888636</v>
      </c>
      <c r="U129" s="59" t="n">
        <v>30.5781761097658</v>
      </c>
      <c r="V129" s="59" t="n">
        <v>1.37088102342427</v>
      </c>
      <c r="W129" s="59" t="n">
        <v>29.5583023087695</v>
      </c>
      <c r="X129" s="59" t="n">
        <v>2408.8528485</v>
      </c>
      <c r="Y129" s="59" t="n">
        <v>12.5450528525975</v>
      </c>
      <c r="Z129" s="59" t="n">
        <v>8.65621771253758</v>
      </c>
      <c r="AA129" s="59" t="n">
        <v>12.2954876694795</v>
      </c>
    </row>
    <row r="130">
      <c r="A130" s="59" t="s">
        <v>88</v>
      </c>
      <c r="B130" s="59" t="s">
        <v>89</v>
      </c>
      <c r="C130" s="59" t="s">
        <v>17</v>
      </c>
      <c r="D130" s="59" t="n">
        <v>1387.1745187</v>
      </c>
      <c r="E130" s="59" t="n">
        <v>15.4307508647035</v>
      </c>
      <c r="F130" s="59" t="n">
        <v>0.779988671272226</v>
      </c>
      <c r="G130" s="59" t="n">
        <v>15.4734200949383</v>
      </c>
      <c r="H130" s="59" t="n">
        <v>21170.0538784</v>
      </c>
      <c r="I130" s="59" t="n">
        <v>5.18573594874709</v>
      </c>
      <c r="J130" s="59" t="n">
        <v>11.9036227762094</v>
      </c>
      <c r="K130" s="59" t="n">
        <v>4.91872358800523</v>
      </c>
      <c r="L130" s="59" t="n">
        <v>51969.8932837</v>
      </c>
      <c r="M130" s="59" t="n">
        <v>3.24032874087026</v>
      </c>
      <c r="N130" s="59" t="n">
        <v>29.2219381642773</v>
      </c>
      <c r="O130" s="59" t="n">
        <v>2.57119922561398</v>
      </c>
      <c r="P130" s="59" t="n">
        <v>26544.9244182</v>
      </c>
      <c r="Q130" s="59" t="n">
        <v>4.05737494041919</v>
      </c>
      <c r="R130" s="59" t="n">
        <v>14.9258366895155</v>
      </c>
      <c r="S130" s="59" t="n">
        <v>3.74768061990452</v>
      </c>
      <c r="T130" s="59" t="n">
        <v>4781.2794005</v>
      </c>
      <c r="U130" s="59" t="n">
        <v>9.29122335476893</v>
      </c>
      <c r="V130" s="59" t="n">
        <v>2.68844598592558</v>
      </c>
      <c r="W130" s="59" t="n">
        <v>9.19328503903263</v>
      </c>
      <c r="X130" s="59" t="n">
        <v>71992.1445427</v>
      </c>
      <c r="Y130" s="59" t="n">
        <v>2.51728170491586</v>
      </c>
      <c r="Z130" s="59" t="n">
        <v>40.4801677128</v>
      </c>
      <c r="AA130" s="59" t="n">
        <v>2.22043199313508</v>
      </c>
    </row>
    <row r="131">
      <c r="A131" s="59" t="s">
        <v>90</v>
      </c>
      <c r="B131" s="59" t="s">
        <v>91</v>
      </c>
      <c r="C131" s="59" t="s">
        <v>16</v>
      </c>
      <c r="D131" s="59" t="n">
        <v>1516.4499688</v>
      </c>
      <c r="E131" s="59" t="n">
        <v>22.7345213179729</v>
      </c>
      <c r="F131" s="59" t="n">
        <v>2.01770678492028</v>
      </c>
      <c r="G131" s="59" t="n">
        <v>22.4891567017006</v>
      </c>
      <c r="H131" s="59" t="n">
        <v>15752.1723241</v>
      </c>
      <c r="I131" s="59" t="n">
        <v>7.22637670890061</v>
      </c>
      <c r="J131" s="59" t="n">
        <v>20.9589934580702</v>
      </c>
      <c r="K131" s="59" t="n">
        <v>5.80396639152588</v>
      </c>
      <c r="L131" s="59" t="n">
        <v>35804.2117494</v>
      </c>
      <c r="M131" s="59" t="n">
        <v>6.2498264661912</v>
      </c>
      <c r="N131" s="59" t="n">
        <v>47.6391588656589</v>
      </c>
      <c r="O131" s="59" t="n">
        <v>3.37148183149088</v>
      </c>
      <c r="P131" s="59" t="n">
        <v>11828.0464716</v>
      </c>
      <c r="Q131" s="59" t="n">
        <v>8.48319965100771</v>
      </c>
      <c r="R131" s="59" t="n">
        <v>15.7377626094615</v>
      </c>
      <c r="S131" s="59" t="n">
        <v>6.87155705207377</v>
      </c>
      <c r="T131" s="59" t="n">
        <v>1823.367843</v>
      </c>
      <c r="U131" s="59" t="n">
        <v>19.464735513502</v>
      </c>
      <c r="V131" s="59" t="n">
        <v>2.42607520453698</v>
      </c>
      <c r="W131" s="59" t="n">
        <v>19.0577255610226</v>
      </c>
      <c r="X131" s="59" t="n">
        <v>8432.8547531</v>
      </c>
      <c r="Y131" s="59" t="n">
        <v>9.56630174852011</v>
      </c>
      <c r="Z131" s="59" t="n">
        <v>11.2203030773521</v>
      </c>
      <c r="AA131" s="59" t="n">
        <v>8.52026936300654</v>
      </c>
    </row>
    <row r="132">
      <c r="A132" s="59" t="s">
        <v>90</v>
      </c>
      <c r="B132" s="59" t="s">
        <v>91</v>
      </c>
      <c r="C132" s="59" t="s">
        <v>17</v>
      </c>
      <c r="D132" s="59" t="n">
        <v>3142.8098601</v>
      </c>
      <c r="E132" s="59" t="n">
        <v>12.5136389391916</v>
      </c>
      <c r="F132" s="59" t="n">
        <v>0.899511578590981</v>
      </c>
      <c r="G132" s="59" t="n">
        <v>12.5041474425496</v>
      </c>
      <c r="H132" s="59" t="n">
        <v>49154.102998</v>
      </c>
      <c r="I132" s="59" t="n">
        <v>3.9329087451915</v>
      </c>
      <c r="J132" s="59" t="n">
        <v>14.068520448306</v>
      </c>
      <c r="K132" s="59" t="n">
        <v>3.77141328697871</v>
      </c>
      <c r="L132" s="59" t="n">
        <v>119271.5214092</v>
      </c>
      <c r="M132" s="59" t="n">
        <v>2.70344099720496</v>
      </c>
      <c r="N132" s="59" t="n">
        <v>34.1370045530924</v>
      </c>
      <c r="O132" s="59" t="n">
        <v>2.27190743338153</v>
      </c>
      <c r="P132" s="59" t="n">
        <v>61107.4962406</v>
      </c>
      <c r="Q132" s="59" t="n">
        <v>3.66195731580804</v>
      </c>
      <c r="R132" s="59" t="n">
        <v>17.4897314358609</v>
      </c>
      <c r="S132" s="59" t="n">
        <v>3.33812081957818</v>
      </c>
      <c r="T132" s="59" t="n">
        <v>11525.4731965</v>
      </c>
      <c r="U132" s="59" t="n">
        <v>6.7795162296779</v>
      </c>
      <c r="V132" s="59" t="n">
        <v>3.29873490617784</v>
      </c>
      <c r="W132" s="59" t="n">
        <v>6.64137387920522</v>
      </c>
      <c r="X132" s="59" t="n">
        <v>105189.3028636</v>
      </c>
      <c r="Y132" s="59" t="n">
        <v>3.65558107674655</v>
      </c>
      <c r="Z132" s="59" t="n">
        <v>30.1064970779718</v>
      </c>
      <c r="AA132" s="59" t="n">
        <v>3.10239140378131</v>
      </c>
    </row>
    <row r="133">
      <c r="A133" s="59" t="s">
        <v>92</v>
      </c>
      <c r="B133" s="59" t="s">
        <v>93</v>
      </c>
      <c r="C133" s="59" t="s">
        <v>16</v>
      </c>
      <c r="D133" s="59" t="n">
        <v>2816.0174482</v>
      </c>
      <c r="E133" s="59" t="n">
        <v>18.992663430759</v>
      </c>
      <c r="F133" s="59" t="n">
        <v>2.85596862039353</v>
      </c>
      <c r="G133" s="59" t="n">
        <v>18.3535124649424</v>
      </c>
      <c r="H133" s="59" t="n">
        <v>23638.1885773</v>
      </c>
      <c r="I133" s="59" t="n">
        <v>8.38428402255439</v>
      </c>
      <c r="J133" s="59" t="n">
        <v>23.9735463510235</v>
      </c>
      <c r="K133" s="59" t="n">
        <v>6.12886490336756</v>
      </c>
      <c r="L133" s="59" t="n">
        <v>46482.1147885</v>
      </c>
      <c r="M133" s="59" t="n">
        <v>6.56564873367042</v>
      </c>
      <c r="N133" s="59" t="n">
        <v>47.1415620419329</v>
      </c>
      <c r="O133" s="59" t="n">
        <v>3.82363735832656</v>
      </c>
      <c r="P133" s="59" t="n">
        <v>11714.8562926</v>
      </c>
      <c r="Q133" s="59" t="n">
        <v>9.56199714020203</v>
      </c>
      <c r="R133" s="59" t="n">
        <v>11.8810563426981</v>
      </c>
      <c r="S133" s="59" t="n">
        <v>8.79095197758379</v>
      </c>
      <c r="T133" s="59" t="n">
        <v>2599.6973806</v>
      </c>
      <c r="U133" s="59" t="n">
        <v>18.4436304593027</v>
      </c>
      <c r="V133" s="59" t="n">
        <v>2.63657959444061</v>
      </c>
      <c r="W133" s="59" t="n">
        <v>18.2631317043855</v>
      </c>
      <c r="X133" s="59" t="n">
        <v>11350.2595761</v>
      </c>
      <c r="Y133" s="59" t="n">
        <v>9.23668922796428</v>
      </c>
      <c r="Z133" s="59" t="n">
        <v>11.5112870495114</v>
      </c>
      <c r="AA133" s="59" t="n">
        <v>8.58310961642641</v>
      </c>
    </row>
    <row r="134">
      <c r="A134" s="59" t="s">
        <v>92</v>
      </c>
      <c r="B134" s="59" t="s">
        <v>93</v>
      </c>
      <c r="C134" s="59" t="s">
        <v>17</v>
      </c>
      <c r="D134" s="59" t="n">
        <v>5504.7109114</v>
      </c>
      <c r="E134" s="59" t="n">
        <v>14.2529566483185</v>
      </c>
      <c r="F134" s="59" t="n">
        <v>1.0158637857828</v>
      </c>
      <c r="G134" s="59" t="n">
        <v>14.186176851164</v>
      </c>
      <c r="H134" s="59" t="n">
        <v>64165.132022</v>
      </c>
      <c r="I134" s="59" t="n">
        <v>5.04086098676207</v>
      </c>
      <c r="J134" s="59" t="n">
        <v>11.8413182781554</v>
      </c>
      <c r="K134" s="59" t="n">
        <v>4.8637785288903</v>
      </c>
      <c r="L134" s="59" t="n">
        <v>154470.0810793</v>
      </c>
      <c r="M134" s="59" t="n">
        <v>2.89028810242678</v>
      </c>
      <c r="N134" s="59" t="n">
        <v>28.5065944208657</v>
      </c>
      <c r="O134" s="59" t="n">
        <v>2.50463924652224</v>
      </c>
      <c r="P134" s="59" t="n">
        <v>75280.2300933</v>
      </c>
      <c r="Q134" s="59" t="n">
        <v>4.29903607524723</v>
      </c>
      <c r="R134" s="59" t="n">
        <v>13.8925478136926</v>
      </c>
      <c r="S134" s="59" t="n">
        <v>3.88787702388608</v>
      </c>
      <c r="T134" s="59" t="n">
        <v>17210.2696865</v>
      </c>
      <c r="U134" s="59" t="n">
        <v>6.07360037277325</v>
      </c>
      <c r="V134" s="59" t="n">
        <v>3.17605956052365</v>
      </c>
      <c r="W134" s="59" t="n">
        <v>5.94867233926772</v>
      </c>
      <c r="X134" s="59" t="n">
        <v>225244.4799534</v>
      </c>
      <c r="Y134" s="59" t="n">
        <v>2.21653750898468</v>
      </c>
      <c r="Z134" s="59" t="n">
        <v>41.5676161409799</v>
      </c>
      <c r="AA134" s="59" t="n">
        <v>1.88202982734533</v>
      </c>
    </row>
    <row r="135">
      <c r="A135" s="59" t="s">
        <v>94</v>
      </c>
      <c r="B135" s="59" t="s">
        <v>95</v>
      </c>
      <c r="C135" s="59" t="s">
        <v>16</v>
      </c>
      <c r="D135" s="59" t="n">
        <v>33.0905035</v>
      </c>
      <c r="E135" s="59" t="n">
        <v>79.3649767104073</v>
      </c>
      <c r="F135" s="59" t="n">
        <v>0.306076477183266</v>
      </c>
      <c r="G135" s="59" t="n">
        <v>79.2189527834311</v>
      </c>
      <c r="H135" s="59" t="n">
        <v>2787.1445156</v>
      </c>
      <c r="I135" s="59" t="n">
        <v>13.5265517232319</v>
      </c>
      <c r="J135" s="59" t="n">
        <v>25.7801871988895</v>
      </c>
      <c r="K135" s="59" t="n">
        <v>8.17836268022549</v>
      </c>
      <c r="L135" s="59" t="n">
        <v>4875.5624099</v>
      </c>
      <c r="M135" s="59" t="n">
        <v>11.5839907079217</v>
      </c>
      <c r="N135" s="59" t="n">
        <v>45.0973786696642</v>
      </c>
      <c r="O135" s="59" t="n">
        <v>5.66055736886802</v>
      </c>
      <c r="P135" s="59" t="n">
        <v>1719.2724899</v>
      </c>
      <c r="Q135" s="59" t="n">
        <v>13.3106415907965</v>
      </c>
      <c r="R135" s="59" t="n">
        <v>15.902715624339</v>
      </c>
      <c r="S135" s="59" t="n">
        <v>11.9666682791324</v>
      </c>
      <c r="T135" s="59" t="n">
        <v>233.9946377</v>
      </c>
      <c r="U135" s="59" t="n">
        <v>31.5259801524568</v>
      </c>
      <c r="V135" s="59" t="n">
        <v>2.16437487531704</v>
      </c>
      <c r="W135" s="59" t="n">
        <v>31.802796953558</v>
      </c>
      <c r="X135" s="59" t="n">
        <v>1162.1234852</v>
      </c>
      <c r="Y135" s="59" t="n">
        <v>16.2624862718597</v>
      </c>
      <c r="Z135" s="59" t="n">
        <v>10.7492671546069</v>
      </c>
      <c r="AA135" s="59" t="n">
        <v>15.844437024354</v>
      </c>
    </row>
    <row r="136">
      <c r="A136" s="59" t="s">
        <v>94</v>
      </c>
      <c r="B136" s="59" t="s">
        <v>95</v>
      </c>
      <c r="C136" s="59" t="s">
        <v>17</v>
      </c>
      <c r="D136" s="59" t="n">
        <v>623.2298605</v>
      </c>
      <c r="E136" s="59" t="n">
        <v>24.0996510487</v>
      </c>
      <c r="F136" s="59" t="n">
        <v>0.888839808833749</v>
      </c>
      <c r="G136" s="59" t="n">
        <v>23.8977901699187</v>
      </c>
      <c r="H136" s="59" t="n">
        <v>6041.7940373</v>
      </c>
      <c r="I136" s="59" t="n">
        <v>9.58472212978248</v>
      </c>
      <c r="J136" s="59" t="n">
        <v>8.61670371958472</v>
      </c>
      <c r="K136" s="59" t="n">
        <v>9.71019705299554</v>
      </c>
      <c r="L136" s="59" t="n">
        <v>18823.8329461</v>
      </c>
      <c r="M136" s="59" t="n">
        <v>5.09304407027808</v>
      </c>
      <c r="N136" s="59" t="n">
        <v>26.8462298387097</v>
      </c>
      <c r="O136" s="59" t="n">
        <v>4.70505530112767</v>
      </c>
      <c r="P136" s="59" t="n">
        <v>10245.3940611</v>
      </c>
      <c r="Q136" s="59" t="n">
        <v>5.81976180734459</v>
      </c>
      <c r="R136" s="59" t="n">
        <v>14.6118064551475</v>
      </c>
      <c r="S136" s="59" t="n">
        <v>5.53118966241134</v>
      </c>
      <c r="T136" s="59" t="n">
        <v>1776.5025667</v>
      </c>
      <c r="U136" s="59" t="n">
        <v>13.5852510360426</v>
      </c>
      <c r="V136" s="59" t="n">
        <v>2.53361769365717</v>
      </c>
      <c r="W136" s="59" t="n">
        <v>13.3030094886732</v>
      </c>
      <c r="X136" s="59" t="n">
        <v>32606.4773618</v>
      </c>
      <c r="Y136" s="59" t="n">
        <v>4.99209158946803</v>
      </c>
      <c r="Z136" s="59" t="n">
        <v>46.5028024840672</v>
      </c>
      <c r="AA136" s="59" t="n">
        <v>3.96925697906649</v>
      </c>
    </row>
    <row r="137">
      <c r="A137" s="59" t="s">
        <v>96</v>
      </c>
      <c r="B137" s="59" t="s">
        <v>97</v>
      </c>
      <c r="C137" s="59" t="s">
        <v>16</v>
      </c>
      <c r="D137" s="59" t="n">
        <v>75.8112358</v>
      </c>
      <c r="E137" s="59" t="n">
        <v>50.6166839672314</v>
      </c>
      <c r="F137" s="59" t="n">
        <v>1.34277042947768</v>
      </c>
      <c r="G137" s="59" t="n">
        <v>49.1899013937196</v>
      </c>
      <c r="H137" s="59" t="n">
        <v>400.5693237</v>
      </c>
      <c r="I137" s="59" t="n">
        <v>20.225781663622</v>
      </c>
      <c r="J137" s="59" t="n">
        <v>7.09489348306118</v>
      </c>
      <c r="K137" s="59" t="n">
        <v>17.6975220990667</v>
      </c>
      <c r="L137" s="59" t="n">
        <v>1609.0755656</v>
      </c>
      <c r="M137" s="59" t="n">
        <v>12.9314802166341</v>
      </c>
      <c r="N137" s="59" t="n">
        <v>28.499985067949</v>
      </c>
      <c r="O137" s="59" t="n">
        <v>10.0061886766356</v>
      </c>
      <c r="P137" s="59" t="n">
        <v>869.2853089</v>
      </c>
      <c r="Q137" s="59" t="n">
        <v>14.81831366336</v>
      </c>
      <c r="R137" s="59" t="n">
        <v>15.3968022714952</v>
      </c>
      <c r="S137" s="59" t="n">
        <v>12.5605787933591</v>
      </c>
      <c r="T137" s="59" t="n">
        <v>364.2971105</v>
      </c>
      <c r="U137" s="59" t="n">
        <v>20.7330213781193</v>
      </c>
      <c r="V137" s="59" t="n">
        <v>6.45243917160317</v>
      </c>
      <c r="W137" s="59" t="n">
        <v>19.7527369914611</v>
      </c>
      <c r="X137" s="59" t="n">
        <v>2326.8435911</v>
      </c>
      <c r="Y137" s="59" t="n">
        <v>10.5553695800467</v>
      </c>
      <c r="Z137" s="59" t="n">
        <v>41.2131095764138</v>
      </c>
      <c r="AA137" s="59" t="n">
        <v>7.53946049266027</v>
      </c>
    </row>
    <row r="138">
      <c r="A138" s="59" t="s">
        <v>96</v>
      </c>
      <c r="B138" s="59" t="s">
        <v>97</v>
      </c>
      <c r="C138" s="59" t="s">
        <v>17</v>
      </c>
      <c r="D138" s="59" t="n">
        <v>312.0682469</v>
      </c>
      <c r="E138" s="59" t="n">
        <v>23.7411506066746</v>
      </c>
      <c r="F138" s="59" t="n">
        <v>0.330887899287755</v>
      </c>
      <c r="G138" s="59" t="n">
        <v>23.7001611772098</v>
      </c>
      <c r="H138" s="59" t="n">
        <v>3437.7961592</v>
      </c>
      <c r="I138" s="59" t="n">
        <v>8.15545172991442</v>
      </c>
      <c r="J138" s="59" t="n">
        <v>3.64511660701486</v>
      </c>
      <c r="K138" s="59" t="n">
        <v>7.80139512595614</v>
      </c>
      <c r="L138" s="59" t="n">
        <v>13032.4111773</v>
      </c>
      <c r="M138" s="59" t="n">
        <v>4.2663444103175</v>
      </c>
      <c r="N138" s="59" t="n">
        <v>13.8183464673126</v>
      </c>
      <c r="O138" s="59" t="n">
        <v>3.92431902787038</v>
      </c>
      <c r="P138" s="59" t="n">
        <v>9509.3154302</v>
      </c>
      <c r="Q138" s="59" t="n">
        <v>4.4241999951511</v>
      </c>
      <c r="R138" s="59" t="n">
        <v>10.0827861777677</v>
      </c>
      <c r="S138" s="59" t="n">
        <v>4.21985023854447</v>
      </c>
      <c r="T138" s="59" t="n">
        <v>2746.4987722</v>
      </c>
      <c r="U138" s="59" t="n">
        <v>8.08018505951116</v>
      </c>
      <c r="V138" s="59" t="n">
        <v>2.9121296964919</v>
      </c>
      <c r="W138" s="59" t="n">
        <v>7.74104959807713</v>
      </c>
      <c r="X138" s="59" t="n">
        <v>65274.2883857</v>
      </c>
      <c r="Y138" s="59" t="n">
        <v>1.76140995756423</v>
      </c>
      <c r="Z138" s="59" t="n">
        <v>69.2107331521252</v>
      </c>
      <c r="AA138" s="59" t="n">
        <v>1.15785225400627</v>
      </c>
    </row>
    <row r="139">
      <c r="A139" s="59" t="s">
        <v>98</v>
      </c>
      <c r="B139" s="59" t="s">
        <v>99</v>
      </c>
      <c r="C139" s="59" t="s">
        <v>16</v>
      </c>
      <c r="D139" s="59" t="n">
        <v>314.4734857</v>
      </c>
      <c r="E139" s="59" t="n">
        <v>33.3595365784855</v>
      </c>
      <c r="F139" s="59" t="n">
        <v>2.4444169884313</v>
      </c>
      <c r="G139" s="59" t="n">
        <v>32.4049697233043</v>
      </c>
      <c r="H139" s="59" t="n">
        <v>3350.1042061</v>
      </c>
      <c r="I139" s="59" t="n">
        <v>9.32592150999781</v>
      </c>
      <c r="J139" s="59" t="n">
        <v>26.0405153591173</v>
      </c>
      <c r="K139" s="59" t="n">
        <v>7.61419595775643</v>
      </c>
      <c r="L139" s="59" t="n">
        <v>6243.1532836</v>
      </c>
      <c r="M139" s="59" t="n">
        <v>7.67126861548423</v>
      </c>
      <c r="N139" s="59" t="n">
        <v>48.5283200071469</v>
      </c>
      <c r="O139" s="59" t="n">
        <v>4.42136823608115</v>
      </c>
      <c r="P139" s="59" t="n">
        <v>1244.5820803</v>
      </c>
      <c r="Q139" s="59" t="n">
        <v>14.3930386016034</v>
      </c>
      <c r="R139" s="59" t="n">
        <v>9.67419422915912</v>
      </c>
      <c r="S139" s="59" t="n">
        <v>13.4384538235205</v>
      </c>
      <c r="T139" s="59" t="n">
        <v>452.7809671</v>
      </c>
      <c r="U139" s="59" t="n">
        <v>20.5153684595987</v>
      </c>
      <c r="V139" s="59" t="n">
        <v>3.5194874555289</v>
      </c>
      <c r="W139" s="59" t="n">
        <v>19.5412775910341</v>
      </c>
      <c r="X139" s="59" t="n">
        <v>1259.8748916</v>
      </c>
      <c r="Y139" s="59" t="n">
        <v>15.3074026180826</v>
      </c>
      <c r="Z139" s="59" t="n">
        <v>9.7930659606165</v>
      </c>
      <c r="AA139" s="59" t="n">
        <v>13.6668462704327</v>
      </c>
    </row>
    <row r="140">
      <c r="A140" s="59" t="s">
        <v>98</v>
      </c>
      <c r="B140" s="59" t="s">
        <v>99</v>
      </c>
      <c r="C140" s="59" t="s">
        <v>17</v>
      </c>
      <c r="D140" s="59" t="n">
        <v>274.7547855</v>
      </c>
      <c r="E140" s="59" t="n">
        <v>25.523067194734</v>
      </c>
      <c r="F140" s="59" t="n">
        <v>1.04093180065696</v>
      </c>
      <c r="G140" s="59" t="n">
        <v>25.099809011765</v>
      </c>
      <c r="H140" s="59" t="n">
        <v>4185.8451668</v>
      </c>
      <c r="I140" s="59" t="n">
        <v>8.23915704769965</v>
      </c>
      <c r="J140" s="59" t="n">
        <v>15.8584293220558</v>
      </c>
      <c r="K140" s="59" t="n">
        <v>7.90975311561429</v>
      </c>
      <c r="L140" s="59" t="n">
        <v>9776.6848905</v>
      </c>
      <c r="M140" s="59" t="n">
        <v>5.4806870440477</v>
      </c>
      <c r="N140" s="59" t="n">
        <v>37.0397996489996</v>
      </c>
      <c r="O140" s="59" t="n">
        <v>4.32445919625257</v>
      </c>
      <c r="P140" s="59" t="n">
        <v>4147.0311842</v>
      </c>
      <c r="Q140" s="59" t="n">
        <v>7.69522326107943</v>
      </c>
      <c r="R140" s="59" t="n">
        <v>15.7113792580325</v>
      </c>
      <c r="S140" s="59" t="n">
        <v>6.71820662971677</v>
      </c>
      <c r="T140" s="59" t="n">
        <v>849.8116037</v>
      </c>
      <c r="U140" s="59" t="n">
        <v>17.6634360120117</v>
      </c>
      <c r="V140" s="59" t="n">
        <v>3.21958331407705</v>
      </c>
      <c r="W140" s="59" t="n">
        <v>17.0540246008768</v>
      </c>
      <c r="X140" s="59" t="n">
        <v>7160.9527508</v>
      </c>
      <c r="Y140" s="59" t="n">
        <v>9.07863523033416</v>
      </c>
      <c r="Z140" s="59" t="n">
        <v>27.129876656178</v>
      </c>
      <c r="AA140" s="59" t="n">
        <v>6.9258014890459</v>
      </c>
    </row>
    <row r="141">
      <c r="A141" s="59" t="s">
        <v>100</v>
      </c>
      <c r="B141" s="59" t="s">
        <v>101</v>
      </c>
      <c r="C141" s="59" t="s">
        <v>16</v>
      </c>
      <c r="D141" s="59" t="n">
        <v>220.8610833</v>
      </c>
      <c r="E141" s="59" t="n">
        <v>30.5842691387755</v>
      </c>
      <c r="F141" s="59" t="n">
        <v>1.87875078698489</v>
      </c>
      <c r="G141" s="59" t="n">
        <v>30.4287451876108</v>
      </c>
      <c r="H141" s="59" t="n">
        <v>2702.6876422</v>
      </c>
      <c r="I141" s="59" t="n">
        <v>10.255490336249</v>
      </c>
      <c r="J141" s="59" t="n">
        <v>22.9903632586122</v>
      </c>
      <c r="K141" s="59" t="n">
        <v>7.85085982448357</v>
      </c>
      <c r="L141" s="59" t="n">
        <v>5432.0200953</v>
      </c>
      <c r="M141" s="59" t="n">
        <v>9.74824823591842</v>
      </c>
      <c r="N141" s="59" t="n">
        <v>46.2073801163984</v>
      </c>
      <c r="O141" s="59" t="n">
        <v>4.78348218066675</v>
      </c>
      <c r="P141" s="59" t="n">
        <v>1719.6468227</v>
      </c>
      <c r="Q141" s="59" t="n">
        <v>12.171033264559</v>
      </c>
      <c r="R141" s="59" t="n">
        <v>14.6281444119119</v>
      </c>
      <c r="S141" s="59" t="n">
        <v>11.021116594314</v>
      </c>
      <c r="T141" s="59" t="n">
        <v>452.8540329</v>
      </c>
      <c r="U141" s="59" t="n">
        <v>25.5479171015588</v>
      </c>
      <c r="V141" s="59" t="n">
        <v>3.85219459212966</v>
      </c>
      <c r="W141" s="59" t="n">
        <v>24.4366364421592</v>
      </c>
      <c r="X141" s="59" t="n">
        <v>1227.6716827</v>
      </c>
      <c r="Y141" s="59" t="n">
        <v>16.3042807336364</v>
      </c>
      <c r="Z141" s="59" t="n">
        <v>10.443166833963</v>
      </c>
      <c r="AA141" s="59" t="n">
        <v>15.3267914356217</v>
      </c>
    </row>
    <row r="142">
      <c r="A142" s="59" t="s">
        <v>100</v>
      </c>
      <c r="B142" s="59" t="s">
        <v>101</v>
      </c>
      <c r="C142" s="59" t="s">
        <v>17</v>
      </c>
      <c r="D142" s="59" t="n">
        <v>256.9958499</v>
      </c>
      <c r="E142" s="59" t="n">
        <v>26.4211552485323</v>
      </c>
      <c r="F142" s="59" t="n">
        <v>0.85047993039671</v>
      </c>
      <c r="G142" s="59" t="n">
        <v>26.4703743949457</v>
      </c>
      <c r="H142" s="59" t="n">
        <v>4081.6300998</v>
      </c>
      <c r="I142" s="59" t="n">
        <v>8.16581361082151</v>
      </c>
      <c r="J142" s="59" t="n">
        <v>13.5073950981456</v>
      </c>
      <c r="K142" s="59" t="n">
        <v>7.77357495352427</v>
      </c>
      <c r="L142" s="59" t="n">
        <v>10207.8247404</v>
      </c>
      <c r="M142" s="59" t="n">
        <v>4.82393986394509</v>
      </c>
      <c r="N142" s="59" t="n">
        <v>33.7808959876017</v>
      </c>
      <c r="O142" s="59" t="n">
        <v>4.46900861938736</v>
      </c>
      <c r="P142" s="59" t="n">
        <v>5260.5192607</v>
      </c>
      <c r="Q142" s="59" t="n">
        <v>7.21231438372827</v>
      </c>
      <c r="R142" s="59" t="n">
        <v>17.4087093485422</v>
      </c>
      <c r="S142" s="59" t="n">
        <v>6.21268676893804</v>
      </c>
      <c r="T142" s="59" t="n">
        <v>1521.4931035</v>
      </c>
      <c r="U142" s="59" t="n">
        <v>12.4012777615674</v>
      </c>
      <c r="V142" s="59" t="n">
        <v>5.03509822927983</v>
      </c>
      <c r="W142" s="59" t="n">
        <v>11.8680506563323</v>
      </c>
      <c r="X142" s="59" t="n">
        <v>8889.2811528</v>
      </c>
      <c r="Y142" s="59" t="n">
        <v>7.56436356675359</v>
      </c>
      <c r="Z142" s="59" t="n">
        <v>29.4174214060339</v>
      </c>
      <c r="AA142" s="59" t="n">
        <v>5.98133363513548</v>
      </c>
    </row>
    <row r="143">
      <c r="A143" s="59" t="s">
        <v>102</v>
      </c>
      <c r="B143" s="59" t="s">
        <v>103</v>
      </c>
      <c r="C143" s="59" t="s">
        <v>16</v>
      </c>
      <c r="D143" s="59" t="n">
        <v>501.1975491</v>
      </c>
      <c r="E143" s="59" t="n">
        <v>24.9039433497717</v>
      </c>
      <c r="F143" s="59" t="n">
        <v>2.14233407883955</v>
      </c>
      <c r="G143" s="59" t="n">
        <v>24.8539785705132</v>
      </c>
      <c r="H143" s="59" t="n">
        <v>5595.1061751</v>
      </c>
      <c r="I143" s="59" t="n">
        <v>9.21670820645635</v>
      </c>
      <c r="J143" s="59" t="n">
        <v>23.9158923565501</v>
      </c>
      <c r="K143" s="59" t="n">
        <v>6.87641085093282</v>
      </c>
      <c r="L143" s="59" t="n">
        <v>10311.5350317</v>
      </c>
      <c r="M143" s="59" t="n">
        <v>7.1318028090063</v>
      </c>
      <c r="N143" s="59" t="n">
        <v>44.0759396035098</v>
      </c>
      <c r="O143" s="59" t="n">
        <v>4.3964228101569</v>
      </c>
      <c r="P143" s="59" t="n">
        <v>3342.7187885</v>
      </c>
      <c r="Q143" s="59" t="n">
        <v>11.0569407984177</v>
      </c>
      <c r="R143" s="59" t="n">
        <v>14.2882190653969</v>
      </c>
      <c r="S143" s="59" t="n">
        <v>8.78399250227228</v>
      </c>
      <c r="T143" s="59" t="n">
        <v>945.2402557</v>
      </c>
      <c r="U143" s="59" t="n">
        <v>22.8902155856489</v>
      </c>
      <c r="V143" s="59" t="n">
        <v>4.04036375699252</v>
      </c>
      <c r="W143" s="59" t="n">
        <v>21.7166871319045</v>
      </c>
      <c r="X143" s="59" t="n">
        <v>2699.1317793</v>
      </c>
      <c r="Y143" s="59" t="n">
        <v>14.3264411563984</v>
      </c>
      <c r="Z143" s="59" t="n">
        <v>11.5372511387112</v>
      </c>
      <c r="AA143" s="59" t="n">
        <v>13.3004614807679</v>
      </c>
    </row>
    <row r="144">
      <c r="A144" s="59" t="s">
        <v>102</v>
      </c>
      <c r="B144" s="59" t="s">
        <v>103</v>
      </c>
      <c r="C144" s="59" t="s">
        <v>17</v>
      </c>
      <c r="D144" s="59" t="n">
        <v>1338.998708</v>
      </c>
      <c r="E144" s="59" t="n">
        <v>15.2489465974245</v>
      </c>
      <c r="F144" s="59" t="n">
        <v>1.18965939798804</v>
      </c>
      <c r="G144" s="59" t="n">
        <v>15.347987418915</v>
      </c>
      <c r="H144" s="59" t="n">
        <v>16792.8654164</v>
      </c>
      <c r="I144" s="59" t="n">
        <v>5.17858017382733</v>
      </c>
      <c r="J144" s="59" t="n">
        <v>14.9199473027188</v>
      </c>
      <c r="K144" s="59" t="n">
        <v>4.65766435973237</v>
      </c>
      <c r="L144" s="59" t="n">
        <v>43662.3926954</v>
      </c>
      <c r="M144" s="59" t="n">
        <v>3.36092286875779</v>
      </c>
      <c r="N144" s="59" t="n">
        <v>38.7927004696758</v>
      </c>
      <c r="O144" s="59" t="n">
        <v>2.59729788388464</v>
      </c>
      <c r="P144" s="59" t="n">
        <v>18914.4281212</v>
      </c>
      <c r="Q144" s="59" t="n">
        <v>4.79307299705427</v>
      </c>
      <c r="R144" s="59" t="n">
        <v>16.8048908766795</v>
      </c>
      <c r="S144" s="59" t="n">
        <v>4.37502145083497</v>
      </c>
      <c r="T144" s="59" t="n">
        <v>3764.2838656</v>
      </c>
      <c r="U144" s="59" t="n">
        <v>9.8141899375759</v>
      </c>
      <c r="V144" s="59" t="n">
        <v>3.34445108173008</v>
      </c>
      <c r="W144" s="59" t="n">
        <v>9.7623418809017</v>
      </c>
      <c r="X144" s="59" t="n">
        <v>28080.1459979</v>
      </c>
      <c r="Y144" s="59" t="n">
        <v>4.24761877267991</v>
      </c>
      <c r="Z144" s="59" t="n">
        <v>24.9483508712078</v>
      </c>
      <c r="AA144" s="59" t="n">
        <v>3.69575461145645</v>
      </c>
    </row>
    <row r="145">
      <c r="A145" s="59" t="s">
        <v>104</v>
      </c>
      <c r="B145" s="59" t="s">
        <v>105</v>
      </c>
      <c r="C145" s="59" t="s">
        <v>16</v>
      </c>
      <c r="D145" s="59" t="n">
        <v>92.5014487</v>
      </c>
      <c r="E145" s="59" t="n">
        <v>36.8561136954693</v>
      </c>
      <c r="F145" s="59" t="n">
        <v>2.75416083588463</v>
      </c>
      <c r="G145" s="59" t="n">
        <v>35.1159984048889</v>
      </c>
      <c r="H145" s="59" t="n">
        <v>945.1256026</v>
      </c>
      <c r="I145" s="59" t="n">
        <v>11.7943119346428</v>
      </c>
      <c r="J145" s="59" t="n">
        <v>28.1404016505179</v>
      </c>
      <c r="K145" s="59" t="n">
        <v>9.01921332973576</v>
      </c>
      <c r="L145" s="59" t="n">
        <v>1558.6664585</v>
      </c>
      <c r="M145" s="59" t="n">
        <v>12.1652446108377</v>
      </c>
      <c r="N145" s="59" t="n">
        <v>46.4081176731635</v>
      </c>
      <c r="O145" s="59" t="n">
        <v>7.31778306593714</v>
      </c>
      <c r="P145" s="59" t="n">
        <v>381.0532812</v>
      </c>
      <c r="Q145" s="59" t="n">
        <v>17.7948836047019</v>
      </c>
      <c r="R145" s="59" t="n">
        <v>11.3455739149561</v>
      </c>
      <c r="S145" s="59" t="n">
        <v>16.3640351660999</v>
      </c>
      <c r="T145" s="59" t="n">
        <v>81.2668358</v>
      </c>
      <c r="U145" s="59" t="n">
        <v>30.3063078183117</v>
      </c>
      <c r="V145" s="59" t="n">
        <v>2.41965871413025</v>
      </c>
      <c r="W145" s="59" t="n">
        <v>31.1556791674096</v>
      </c>
      <c r="X145" s="59" t="n">
        <v>299.993739</v>
      </c>
      <c r="Y145" s="59" t="n">
        <v>21.1807739647216</v>
      </c>
      <c r="Z145" s="59" t="n">
        <v>8.93208721134759</v>
      </c>
      <c r="AA145" s="59" t="n">
        <v>21.0214601125731</v>
      </c>
    </row>
    <row r="146">
      <c r="A146" s="59" t="s">
        <v>104</v>
      </c>
      <c r="B146" s="59" t="s">
        <v>105</v>
      </c>
      <c r="C146" s="59" t="s">
        <v>17</v>
      </c>
      <c r="D146" s="59" t="n">
        <v>69.8892685</v>
      </c>
      <c r="E146" s="59" t="n">
        <v>31.0518370837859</v>
      </c>
      <c r="F146" s="59" t="n">
        <v>1.20339220330296</v>
      </c>
      <c r="G146" s="59" t="n">
        <v>31.0885010332101</v>
      </c>
      <c r="H146" s="59" t="n">
        <v>738.4336115</v>
      </c>
      <c r="I146" s="59" t="n">
        <v>12.1135637966823</v>
      </c>
      <c r="J146" s="59" t="n">
        <v>12.7147596449081</v>
      </c>
      <c r="K146" s="59" t="n">
        <v>11.6709153167366</v>
      </c>
      <c r="L146" s="59" t="n">
        <v>1508.890682</v>
      </c>
      <c r="M146" s="59" t="n">
        <v>8.04228582061054</v>
      </c>
      <c r="N146" s="59" t="n">
        <v>25.9809169751904</v>
      </c>
      <c r="O146" s="59" t="n">
        <v>7.90521785407943</v>
      </c>
      <c r="P146" s="59" t="n">
        <v>665.3998973</v>
      </c>
      <c r="Q146" s="59" t="n">
        <v>11.7836542692141</v>
      </c>
      <c r="R146" s="59" t="n">
        <v>11.4572246308375</v>
      </c>
      <c r="S146" s="59" t="n">
        <v>11.7402572541535</v>
      </c>
      <c r="T146" s="59" t="n">
        <v>193.6482216</v>
      </c>
      <c r="U146" s="59" t="n">
        <v>22.0900214041946</v>
      </c>
      <c r="V146" s="59" t="n">
        <v>3.33434252580458</v>
      </c>
      <c r="W146" s="59" t="n">
        <v>21.8337017161527</v>
      </c>
      <c r="X146" s="59" t="n">
        <v>2631.4266445</v>
      </c>
      <c r="Y146" s="59" t="n">
        <v>8.88304472238845</v>
      </c>
      <c r="Z146" s="59" t="n">
        <v>45.3093640199565</v>
      </c>
      <c r="AA146" s="59" t="n">
        <v>6.63804117830947</v>
      </c>
    </row>
    <row r="147">
      <c r="A147" s="59" t="s">
        <v>106</v>
      </c>
      <c r="B147" s="59" t="s">
        <v>107</v>
      </c>
      <c r="C147" s="59" t="s">
        <v>16</v>
      </c>
      <c r="D147" s="59" t="n">
        <v>2128.2742662</v>
      </c>
      <c r="E147" s="59" t="n">
        <v>12.6004141070728</v>
      </c>
      <c r="F147" s="59" t="n">
        <v>3.48351035869799</v>
      </c>
      <c r="G147" s="59" t="n">
        <v>12.2268033945863</v>
      </c>
      <c r="H147" s="59" t="n">
        <v>19340.1908422</v>
      </c>
      <c r="I147" s="59" t="n">
        <v>5.14832841985803</v>
      </c>
      <c r="J147" s="59" t="n">
        <v>31.6555794560684</v>
      </c>
      <c r="K147" s="59" t="n">
        <v>4.04376930929507</v>
      </c>
      <c r="L147" s="59" t="n">
        <v>30404.0124429</v>
      </c>
      <c r="M147" s="59" t="n">
        <v>4.84653444601186</v>
      </c>
      <c r="N147" s="59" t="n">
        <v>49.76458813268</v>
      </c>
      <c r="O147" s="59" t="n">
        <v>2.75043931442023</v>
      </c>
      <c r="P147" s="59" t="n">
        <v>5646.3439886</v>
      </c>
      <c r="Q147" s="59" t="n">
        <v>9.93239408059495</v>
      </c>
      <c r="R147" s="59" t="n">
        <v>9.24180594833724</v>
      </c>
      <c r="S147" s="59" t="n">
        <v>9.39169826796215</v>
      </c>
      <c r="T147" s="59" t="n">
        <v>836.7278675</v>
      </c>
      <c r="U147" s="59" t="n">
        <v>19.4490645567952</v>
      </c>
      <c r="V147" s="59" t="n">
        <v>1.36953692488693</v>
      </c>
      <c r="W147" s="59" t="n">
        <v>19.1308577936585</v>
      </c>
      <c r="X147" s="59" t="n">
        <v>2740.1284305</v>
      </c>
      <c r="Y147" s="59" t="n">
        <v>12.8439643759198</v>
      </c>
      <c r="Z147" s="59" t="n">
        <v>4.48497917932943</v>
      </c>
      <c r="AA147" s="59" t="n">
        <v>12.7105294098547</v>
      </c>
    </row>
    <row r="148">
      <c r="A148" s="59" t="s">
        <v>106</v>
      </c>
      <c r="B148" s="59" t="s">
        <v>107</v>
      </c>
      <c r="C148" s="59" t="s">
        <v>17</v>
      </c>
      <c r="D148" s="59" t="n">
        <v>2252.1097257</v>
      </c>
      <c r="E148" s="59" t="n">
        <v>11.7827354498445</v>
      </c>
      <c r="F148" s="59" t="n">
        <v>1.89205899782947</v>
      </c>
      <c r="G148" s="59" t="n">
        <v>11.6757813593888</v>
      </c>
      <c r="H148" s="59" t="n">
        <v>27399.9569035</v>
      </c>
      <c r="I148" s="59" t="n">
        <v>4.30756730503044</v>
      </c>
      <c r="J148" s="59" t="n">
        <v>23.0194534519375</v>
      </c>
      <c r="K148" s="59" t="n">
        <v>3.84970835806399</v>
      </c>
      <c r="L148" s="59" t="n">
        <v>53802.6404003</v>
      </c>
      <c r="M148" s="59" t="n">
        <v>3.28671759357146</v>
      </c>
      <c r="N148" s="59" t="n">
        <v>45.2010702297066</v>
      </c>
      <c r="O148" s="59" t="n">
        <v>2.27431099349258</v>
      </c>
      <c r="P148" s="59" t="n">
        <v>17071.7565786</v>
      </c>
      <c r="Q148" s="59" t="n">
        <v>5.27475266130218</v>
      </c>
      <c r="R148" s="59" t="n">
        <v>14.3424497815065</v>
      </c>
      <c r="S148" s="59" t="n">
        <v>5.00424277878905</v>
      </c>
      <c r="T148" s="59" t="n">
        <v>2668.8470575</v>
      </c>
      <c r="U148" s="59" t="n">
        <v>12.0453221078086</v>
      </c>
      <c r="V148" s="59" t="n">
        <v>2.24217143212419</v>
      </c>
      <c r="W148" s="59" t="n">
        <v>11.7598805605993</v>
      </c>
      <c r="X148" s="59" t="n">
        <v>15834.2612602</v>
      </c>
      <c r="Y148" s="59" t="n">
        <v>6.50161420470838</v>
      </c>
      <c r="Z148" s="59" t="n">
        <v>13.3027961068957</v>
      </c>
      <c r="AA148" s="59" t="n">
        <v>6.05085759236715</v>
      </c>
    </row>
    <row r="149">
      <c r="A149" s="59" t="s">
        <v>108</v>
      </c>
      <c r="B149" s="59" t="s">
        <v>109</v>
      </c>
      <c r="C149" s="59" t="s">
        <v>16</v>
      </c>
      <c r="D149" s="59" t="n">
        <v>5643.5193017</v>
      </c>
      <c r="E149" s="59" t="n">
        <v>11.5001348166327</v>
      </c>
      <c r="F149" s="59" t="n">
        <v>4.72870378727298</v>
      </c>
      <c r="G149" s="59" t="n">
        <v>10.7280923227574</v>
      </c>
      <c r="H149" s="59" t="n">
        <v>46634.3369144</v>
      </c>
      <c r="I149" s="59" t="n">
        <v>4.45468064116674</v>
      </c>
      <c r="J149" s="59" t="n">
        <v>39.0749023428803</v>
      </c>
      <c r="K149" s="59" t="n">
        <v>3.09873295101917</v>
      </c>
      <c r="L149" s="59" t="n">
        <v>54617.7640455</v>
      </c>
      <c r="M149" s="59" t="n">
        <v>4.00748147815748</v>
      </c>
      <c r="N149" s="59" t="n">
        <v>45.7642144710197</v>
      </c>
      <c r="O149" s="59" t="n">
        <v>2.69391168600022</v>
      </c>
      <c r="P149" s="59" t="n">
        <v>7919.035412</v>
      </c>
      <c r="Q149" s="59" t="n">
        <v>9.56550972063221</v>
      </c>
      <c r="R149" s="59" t="n">
        <v>6.63535831852177</v>
      </c>
      <c r="S149" s="59" t="n">
        <v>9.41858910755544</v>
      </c>
      <c r="T149" s="59" t="n">
        <v>1271.2988906</v>
      </c>
      <c r="U149" s="59" t="n">
        <v>22.4004826165124</v>
      </c>
      <c r="V149" s="59" t="n">
        <v>1.06522110714236</v>
      </c>
      <c r="W149" s="59" t="n">
        <v>22.2723634313002</v>
      </c>
      <c r="X149" s="59" t="n">
        <v>3260.0555811</v>
      </c>
      <c r="Y149" s="59" t="n">
        <v>12.3144962925097</v>
      </c>
      <c r="Z149" s="59" t="n">
        <v>2.73159997316289</v>
      </c>
      <c r="AA149" s="59" t="n">
        <v>12.4815963799001</v>
      </c>
    </row>
    <row r="150">
      <c r="A150" s="59" t="s">
        <v>108</v>
      </c>
      <c r="B150" s="59" t="s">
        <v>109</v>
      </c>
      <c r="C150" s="59" t="s">
        <v>17</v>
      </c>
      <c r="D150" s="59" t="n">
        <v>4489.431356</v>
      </c>
      <c r="E150" s="59" t="n">
        <v>11.6183146008575</v>
      </c>
      <c r="F150" s="59" t="n">
        <v>3.10980509428424</v>
      </c>
      <c r="G150" s="59" t="n">
        <v>11.3212296102307</v>
      </c>
      <c r="H150" s="59" t="n">
        <v>40919.1915284</v>
      </c>
      <c r="I150" s="59" t="n">
        <v>3.90518311602618</v>
      </c>
      <c r="J150" s="59" t="n">
        <v>28.3445051674403</v>
      </c>
      <c r="K150" s="59" t="n">
        <v>3.22302061306407</v>
      </c>
      <c r="L150" s="59" t="n">
        <v>66978.1919187</v>
      </c>
      <c r="M150" s="59" t="n">
        <v>3.43979344853375</v>
      </c>
      <c r="N150" s="59" t="n">
        <v>46.3954353943619</v>
      </c>
      <c r="O150" s="59" t="n">
        <v>2.32843274317962</v>
      </c>
      <c r="P150" s="59" t="n">
        <v>15109.8343638</v>
      </c>
      <c r="Q150" s="59" t="n">
        <v>7.0165818520693</v>
      </c>
      <c r="R150" s="59" t="n">
        <v>10.4665014680617</v>
      </c>
      <c r="S150" s="59" t="n">
        <v>6.44961388986989</v>
      </c>
      <c r="T150" s="59" t="n">
        <v>2214.9275758</v>
      </c>
      <c r="U150" s="59" t="n">
        <v>16.240873251762</v>
      </c>
      <c r="V150" s="59" t="n">
        <v>1.53426848803198</v>
      </c>
      <c r="W150" s="59" t="n">
        <v>15.8626746755521</v>
      </c>
      <c r="X150" s="59" t="n">
        <v>14652.176608</v>
      </c>
      <c r="Y150" s="59" t="n">
        <v>8.36381931792045</v>
      </c>
      <c r="Z150" s="59" t="n">
        <v>10.1494843878198</v>
      </c>
      <c r="AA150" s="59" t="n">
        <v>7.88974375026334</v>
      </c>
    </row>
    <row r="151">
      <c r="A151" s="59" t="s">
        <v>110</v>
      </c>
      <c r="B151" s="59" t="s">
        <v>111</v>
      </c>
      <c r="C151" s="59" t="s">
        <v>16</v>
      </c>
      <c r="D151" s="59" t="n">
        <v>81.208458</v>
      </c>
      <c r="E151" s="59" t="n">
        <v>16.4531781339372</v>
      </c>
      <c r="F151" s="59" t="n">
        <v>9.45378151260504</v>
      </c>
      <c r="G151" s="59" t="n">
        <v>13.0823748116897</v>
      </c>
      <c r="H151" s="59" t="n">
        <v>512.5156016</v>
      </c>
      <c r="I151" s="59" t="n">
        <v>8.294545233015</v>
      </c>
      <c r="J151" s="59" t="n">
        <v>59.6638655462185</v>
      </c>
      <c r="K151" s="59" t="n">
        <v>2.91480347608247</v>
      </c>
      <c r="L151" s="59" t="n">
        <v>250.8439036</v>
      </c>
      <c r="M151" s="59" t="n">
        <v>11.516921193222</v>
      </c>
      <c r="N151" s="59" t="n">
        <v>29.2016806722689</v>
      </c>
      <c r="O151" s="59" t="n">
        <v>6.26682352418906</v>
      </c>
      <c r="P151" s="59" t="n">
        <v>9.023162</v>
      </c>
      <c r="Q151" s="59" t="n">
        <v>35.6753034006338</v>
      </c>
      <c r="R151" s="59" t="n">
        <v>1.05042016806723</v>
      </c>
      <c r="S151" s="59" t="n">
        <v>33.6060916325709</v>
      </c>
      <c r="T151" s="59" t="n">
        <v>1.8046324</v>
      </c>
      <c r="U151" s="59" t="n">
        <v>100</v>
      </c>
      <c r="V151" s="59" t="n">
        <v>0.210084033613445</v>
      </c>
      <c r="W151" s="59" t="n">
        <v>103.440968790441</v>
      </c>
      <c r="X151" s="59" t="n">
        <v>3.6092648</v>
      </c>
      <c r="Y151" s="59" t="n">
        <v>67.4199862463242</v>
      </c>
      <c r="Z151" s="59" t="n">
        <v>0.420168067226891</v>
      </c>
      <c r="AA151" s="59" t="n">
        <v>65.7932993644825</v>
      </c>
    </row>
    <row r="152">
      <c r="A152" s="59" t="s">
        <v>110</v>
      </c>
      <c r="B152" s="59" t="s">
        <v>111</v>
      </c>
      <c r="C152" s="59" t="s">
        <v>17</v>
      </c>
      <c r="D152" s="59" t="n">
        <v>28.8741184</v>
      </c>
      <c r="E152" s="59" t="n">
        <v>25</v>
      </c>
      <c r="F152" s="59" t="n">
        <v>3.54767184035477</v>
      </c>
      <c r="G152" s="59" t="n">
        <v>26.2039954887244</v>
      </c>
      <c r="H152" s="59" t="n">
        <v>397.019128</v>
      </c>
      <c r="I152" s="59" t="n">
        <v>10.6653204760335</v>
      </c>
      <c r="J152" s="59" t="n">
        <v>48.780487804878</v>
      </c>
      <c r="K152" s="59" t="n">
        <v>5.00438372759951</v>
      </c>
      <c r="L152" s="59" t="n">
        <v>315.81067</v>
      </c>
      <c r="M152" s="59" t="n">
        <v>9.93186435162464</v>
      </c>
      <c r="N152" s="59" t="n">
        <v>38.8026607538803</v>
      </c>
      <c r="O152" s="59" t="n">
        <v>4.92941594860935</v>
      </c>
      <c r="P152" s="59" t="n">
        <v>30.6787508</v>
      </c>
      <c r="Q152" s="59" t="n">
        <v>30.6683442971971</v>
      </c>
      <c r="R152" s="59" t="n">
        <v>3.76940133037694</v>
      </c>
      <c r="S152" s="59" t="n">
        <v>29.6589386592529</v>
      </c>
      <c r="T152" s="59"/>
      <c r="U152" s="59"/>
      <c r="V152" s="59"/>
      <c r="W152" s="59"/>
      <c r="X152" s="59" t="n">
        <v>41.5065452</v>
      </c>
      <c r="Y152" s="59" t="n">
        <v>29.7494839014762</v>
      </c>
      <c r="Z152" s="59" t="n">
        <v>5.09977827050998</v>
      </c>
      <c r="AA152" s="59" t="n">
        <v>27.5037870695249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474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0" t="s">
        <v>72</v>
      </c>
      <c r="B163" s="60" t="s">
        <v>73</v>
      </c>
      <c r="C163" s="60" t="s">
        <v>16</v>
      </c>
      <c r="D163" s="60" t="n">
        <v>737.1594095</v>
      </c>
      <c r="E163" s="60" t="n">
        <v>22.2638667133101</v>
      </c>
      <c r="F163" s="60" t="n">
        <v>2.36919891098008</v>
      </c>
      <c r="G163" s="60" t="n">
        <v>21.4742744236675</v>
      </c>
      <c r="H163" s="60" t="n">
        <v>8539.3622233</v>
      </c>
      <c r="I163" s="60" t="n">
        <v>9.81108837667904</v>
      </c>
      <c r="J163" s="60" t="n">
        <v>27.4451460826219</v>
      </c>
      <c r="K163" s="60" t="n">
        <v>6.77690552109985</v>
      </c>
      <c r="L163" s="60" t="n">
        <v>12904.8174857</v>
      </c>
      <c r="M163" s="60" t="n">
        <v>8.74789538083625</v>
      </c>
      <c r="N163" s="60" t="n">
        <v>41.4755331608056</v>
      </c>
      <c r="O163" s="60" t="n">
        <v>4.71235328458873</v>
      </c>
      <c r="P163" s="60" t="n">
        <v>3973.1955962</v>
      </c>
      <c r="Q163" s="60" t="n">
        <v>12.5927510648615</v>
      </c>
      <c r="R163" s="60" t="n">
        <v>12.7696812362644</v>
      </c>
      <c r="S163" s="60" t="n">
        <v>10.5899846999238</v>
      </c>
      <c r="T163" s="60" t="n">
        <v>780.6693811</v>
      </c>
      <c r="U163" s="60" t="n">
        <v>23.2908986488603</v>
      </c>
      <c r="V163" s="60" t="n">
        <v>2.50903810451546</v>
      </c>
      <c r="W163" s="60" t="n">
        <v>23.6044919635924</v>
      </c>
      <c r="X163" s="60" t="n">
        <v>4179.0854678</v>
      </c>
      <c r="Y163" s="60" t="n">
        <v>12.0957438670093</v>
      </c>
      <c r="Z163" s="60" t="n">
        <v>13.4314025048126</v>
      </c>
      <c r="AA163" s="60" t="n">
        <v>11.6956676294773</v>
      </c>
    </row>
    <row r="164">
      <c r="A164" s="60" t="s">
        <v>72</v>
      </c>
      <c r="B164" s="60" t="s">
        <v>73</v>
      </c>
      <c r="C164" s="60" t="s">
        <v>17</v>
      </c>
      <c r="D164" s="60" t="n">
        <v>2069.2998708</v>
      </c>
      <c r="E164" s="60" t="n">
        <v>15.6264114171134</v>
      </c>
      <c r="F164" s="60" t="n">
        <v>0.729536697790736</v>
      </c>
      <c r="G164" s="60" t="n">
        <v>15.7403906487226</v>
      </c>
      <c r="H164" s="60" t="n">
        <v>18626.836814</v>
      </c>
      <c r="I164" s="60" t="n">
        <v>5.84843463981447</v>
      </c>
      <c r="J164" s="60" t="n">
        <v>6.56693658146266</v>
      </c>
      <c r="K164" s="60" t="n">
        <v>5.80112211979813</v>
      </c>
      <c r="L164" s="60" t="n">
        <v>53931.0338215</v>
      </c>
      <c r="M164" s="60" t="n">
        <v>3.33344629103298</v>
      </c>
      <c r="N164" s="60" t="n">
        <v>19.0135170246576</v>
      </c>
      <c r="O164" s="60" t="n">
        <v>3.09981108107113</v>
      </c>
      <c r="P164" s="60" t="n">
        <v>25467.5513867</v>
      </c>
      <c r="Q164" s="60" t="n">
        <v>4.65418936657164</v>
      </c>
      <c r="R164" s="60" t="n">
        <v>8.9786471268111</v>
      </c>
      <c r="S164" s="60" t="n">
        <v>4.28274075619802</v>
      </c>
      <c r="T164" s="60" t="n">
        <v>7831.96358</v>
      </c>
      <c r="U164" s="60" t="n">
        <v>7.68728881182668</v>
      </c>
      <c r="V164" s="60" t="n">
        <v>2.76117779157912</v>
      </c>
      <c r="W164" s="60" t="n">
        <v>7.49324458491159</v>
      </c>
      <c r="X164" s="60" t="n">
        <v>175719.0690266</v>
      </c>
      <c r="Y164" s="60" t="n">
        <v>2.10015857345048</v>
      </c>
      <c r="Z164" s="60" t="n">
        <v>61.9501847776988</v>
      </c>
      <c r="AA164" s="60" t="n">
        <v>1.35360289172255</v>
      </c>
    </row>
    <row r="165">
      <c r="A165" s="60" t="s">
        <v>74</v>
      </c>
      <c r="B165" s="60" t="s">
        <v>75</v>
      </c>
      <c r="C165" s="60" t="s">
        <v>16</v>
      </c>
      <c r="D165" s="60" t="n">
        <v>132.6129604</v>
      </c>
      <c r="E165" s="60" t="n">
        <v>25.3180235442896</v>
      </c>
      <c r="F165" s="60" t="n">
        <v>2.14261527976299</v>
      </c>
      <c r="G165" s="60" t="n">
        <v>26.7643116716896</v>
      </c>
      <c r="H165" s="60" t="n">
        <v>1488.6294712</v>
      </c>
      <c r="I165" s="60" t="n">
        <v>15.0282401868886</v>
      </c>
      <c r="J165" s="60" t="n">
        <v>24.0516480536892</v>
      </c>
      <c r="K165" s="60" t="n">
        <v>12.4791934557458</v>
      </c>
      <c r="L165" s="60" t="n">
        <v>2384.913714</v>
      </c>
      <c r="M165" s="60" t="n">
        <v>17.3488240571329</v>
      </c>
      <c r="N165" s="60" t="n">
        <v>38.5328292884766</v>
      </c>
      <c r="O165" s="60" t="n">
        <v>10.3379573711397</v>
      </c>
      <c r="P165" s="60" t="n">
        <v>445.5728185</v>
      </c>
      <c r="Q165" s="60" t="n">
        <v>24.1907980389006</v>
      </c>
      <c r="R165" s="60" t="n">
        <v>7.1990786291591</v>
      </c>
      <c r="S165" s="60" t="n">
        <v>24.7557963152985</v>
      </c>
      <c r="T165" s="60" t="n">
        <v>190.1778102</v>
      </c>
      <c r="U165" s="60" t="n">
        <v>37.8774071920875</v>
      </c>
      <c r="V165" s="60" t="n">
        <v>3.07268520947962</v>
      </c>
      <c r="W165" s="60" t="n">
        <v>34.6813929007351</v>
      </c>
      <c r="X165" s="60" t="n">
        <v>1547.3966276</v>
      </c>
      <c r="Y165" s="60" t="n">
        <v>24.2177665317005</v>
      </c>
      <c r="Z165" s="60" t="n">
        <v>25.0011435394325</v>
      </c>
      <c r="AA165" s="60" t="n">
        <v>19.203997150293</v>
      </c>
    </row>
    <row r="166">
      <c r="A166" s="60" t="s">
        <v>74</v>
      </c>
      <c r="B166" s="60" t="s">
        <v>75</v>
      </c>
      <c r="C166" s="60" t="s">
        <v>17</v>
      </c>
      <c r="D166" s="60" t="n">
        <v>323.1355234</v>
      </c>
      <c r="E166" s="60" t="n">
        <v>23.5620229537819</v>
      </c>
      <c r="F166" s="60" t="n">
        <v>0.372812285996544</v>
      </c>
      <c r="G166" s="60" t="n">
        <v>23.2606260484239</v>
      </c>
      <c r="H166" s="60" t="n">
        <v>3740.0294963</v>
      </c>
      <c r="I166" s="60" t="n">
        <v>12.4693580997378</v>
      </c>
      <c r="J166" s="60" t="n">
        <v>4.31499740894816</v>
      </c>
      <c r="K166" s="60" t="n">
        <v>11.9482493443394</v>
      </c>
      <c r="L166" s="60" t="n">
        <v>12426.4440381</v>
      </c>
      <c r="M166" s="60" t="n">
        <v>8.22860353178321</v>
      </c>
      <c r="N166" s="60" t="n">
        <v>14.3368050652774</v>
      </c>
      <c r="O166" s="60" t="n">
        <v>7.54639991095374</v>
      </c>
      <c r="P166" s="60" t="n">
        <v>7940.4124655</v>
      </c>
      <c r="Q166" s="60" t="n">
        <v>7.9800987487727</v>
      </c>
      <c r="R166" s="60" t="n">
        <v>9.16112005226384</v>
      </c>
      <c r="S166" s="60" t="n">
        <v>7.84454629899632</v>
      </c>
      <c r="T166" s="60" t="n">
        <v>2519.9372915</v>
      </c>
      <c r="U166" s="60" t="n">
        <v>10.4613979733794</v>
      </c>
      <c r="V166" s="60" t="n">
        <v>2.90733613044803</v>
      </c>
      <c r="W166" s="60" t="n">
        <v>10.340311017227</v>
      </c>
      <c r="X166" s="60" t="n">
        <v>59725.1684644</v>
      </c>
      <c r="Y166" s="60" t="n">
        <v>3.80128181362205</v>
      </c>
      <c r="Z166" s="60" t="n">
        <v>68.906929057066</v>
      </c>
      <c r="AA166" s="60" t="n">
        <v>2.3700478210744</v>
      </c>
    </row>
    <row r="167">
      <c r="A167" s="60" t="s">
        <v>76</v>
      </c>
      <c r="B167" s="60" t="s">
        <v>77</v>
      </c>
      <c r="C167" s="60" t="s">
        <v>16</v>
      </c>
      <c r="D167" s="60" t="n">
        <v>1172.5338468</v>
      </c>
      <c r="E167" s="60" t="n">
        <v>14.0577091254218</v>
      </c>
      <c r="F167" s="60" t="n">
        <v>7.36115505432774</v>
      </c>
      <c r="G167" s="60" t="n">
        <v>12.7755334040395</v>
      </c>
      <c r="H167" s="60" t="n">
        <v>5215.3085297</v>
      </c>
      <c r="I167" s="60" t="n">
        <v>6.04044968014317</v>
      </c>
      <c r="J167" s="60" t="n">
        <v>32.7416516359447</v>
      </c>
      <c r="K167" s="60" t="n">
        <v>4.56395716439162</v>
      </c>
      <c r="L167" s="60" t="n">
        <v>7549.4416521</v>
      </c>
      <c r="M167" s="60" t="n">
        <v>6.05485997860405</v>
      </c>
      <c r="N167" s="60" t="n">
        <v>47.3953146225785</v>
      </c>
      <c r="O167" s="60" t="n">
        <v>3.14331668266092</v>
      </c>
      <c r="P167" s="60" t="n">
        <v>899.9797154</v>
      </c>
      <c r="Q167" s="60" t="n">
        <v>14.6217368738492</v>
      </c>
      <c r="R167" s="60" t="n">
        <v>5.65006310810503</v>
      </c>
      <c r="S167" s="60" t="n">
        <v>13.7113667978756</v>
      </c>
      <c r="T167" s="60" t="n">
        <v>178.3304945</v>
      </c>
      <c r="U167" s="60" t="n">
        <v>26.9135623694844</v>
      </c>
      <c r="V167" s="60" t="n">
        <v>1.1195569530995</v>
      </c>
      <c r="W167" s="60" t="n">
        <v>26.4071421679814</v>
      </c>
      <c r="X167" s="60" t="n">
        <v>913.0723654</v>
      </c>
      <c r="Y167" s="60" t="n">
        <v>17.2955759291957</v>
      </c>
      <c r="Z167" s="60" t="n">
        <v>5.73225862594451</v>
      </c>
      <c r="AA167" s="60" t="n">
        <v>16.2772114766658</v>
      </c>
    </row>
    <row r="168">
      <c r="A168" s="60" t="s">
        <v>76</v>
      </c>
      <c r="B168" s="60" t="s">
        <v>77</v>
      </c>
      <c r="C168" s="60" t="s">
        <v>17</v>
      </c>
      <c r="D168" s="60" t="n">
        <v>587.6102931</v>
      </c>
      <c r="E168" s="60" t="n">
        <v>16.1163341349588</v>
      </c>
      <c r="F168" s="60" t="n">
        <v>1.77990060026837</v>
      </c>
      <c r="G168" s="60" t="n">
        <v>16.0069750131701</v>
      </c>
      <c r="H168" s="60" t="n">
        <v>5038.7107857</v>
      </c>
      <c r="I168" s="60" t="n">
        <v>6.37047388319678</v>
      </c>
      <c r="J168" s="60" t="n">
        <v>15.2625038352075</v>
      </c>
      <c r="K168" s="60" t="n">
        <v>5.99624001433867</v>
      </c>
      <c r="L168" s="60" t="n">
        <v>11394.9404875</v>
      </c>
      <c r="M168" s="60" t="n">
        <v>5.01832862014579</v>
      </c>
      <c r="N168" s="60" t="n">
        <v>34.5158375404292</v>
      </c>
      <c r="O168" s="60" t="n">
        <v>4.24467003554311</v>
      </c>
      <c r="P168" s="60" t="n">
        <v>3362.897884</v>
      </c>
      <c r="Q168" s="60" t="n">
        <v>8.01124779038589</v>
      </c>
      <c r="R168" s="60" t="n">
        <v>10.1863837864293</v>
      </c>
      <c r="S168" s="60" t="n">
        <v>7.40839770341224</v>
      </c>
      <c r="T168" s="60" t="n">
        <v>771.0298574</v>
      </c>
      <c r="U168" s="60" t="n">
        <v>14.0910044863117</v>
      </c>
      <c r="V168" s="60" t="n">
        <v>2.33548751974899</v>
      </c>
      <c r="W168" s="60" t="n">
        <v>13.9851961809815</v>
      </c>
      <c r="X168" s="60" t="n">
        <v>11858.4684781</v>
      </c>
      <c r="Y168" s="60" t="n">
        <v>6.09098772989015</v>
      </c>
      <c r="Z168" s="60" t="n">
        <v>35.9198867179166</v>
      </c>
      <c r="AA168" s="60" t="n">
        <v>5.09037139583283</v>
      </c>
    </row>
    <row r="169">
      <c r="A169" s="60" t="s">
        <v>78</v>
      </c>
      <c r="B169" s="60" t="s">
        <v>79</v>
      </c>
      <c r="C169" s="60" t="s">
        <v>16</v>
      </c>
      <c r="D169" s="60" t="n">
        <v>3132.3029001</v>
      </c>
      <c r="E169" s="60" t="n">
        <v>11.3662317427607</v>
      </c>
      <c r="F169" s="60" t="n">
        <v>4.36883148732751</v>
      </c>
      <c r="G169" s="60" t="n">
        <v>11.0868174440487</v>
      </c>
      <c r="H169" s="60" t="n">
        <v>24562.9075363</v>
      </c>
      <c r="I169" s="60" t="n">
        <v>5.22877800712236</v>
      </c>
      <c r="J169" s="60" t="n">
        <v>34.2595231966473</v>
      </c>
      <c r="K169" s="60" t="n">
        <v>3.70844854227073</v>
      </c>
      <c r="L169" s="60" t="n">
        <v>33823.3300394</v>
      </c>
      <c r="M169" s="60" t="n">
        <v>4.28629010395751</v>
      </c>
      <c r="N169" s="60" t="n">
        <v>47.1756512684912</v>
      </c>
      <c r="O169" s="60" t="n">
        <v>2.63365244348738</v>
      </c>
      <c r="P169" s="60" t="n">
        <v>6373.3763415</v>
      </c>
      <c r="Q169" s="60" t="n">
        <v>8.06097170246806</v>
      </c>
      <c r="R169" s="60" t="n">
        <v>8.88937249345983</v>
      </c>
      <c r="S169" s="60" t="n">
        <v>7.80425382180252</v>
      </c>
      <c r="T169" s="60" t="n">
        <v>1058.9041039</v>
      </c>
      <c r="U169" s="60" t="n">
        <v>18.3336798101297</v>
      </c>
      <c r="V169" s="60" t="n">
        <v>1.4769240838844</v>
      </c>
      <c r="W169" s="60" t="n">
        <v>18.2145231558465</v>
      </c>
      <c r="X169" s="60" t="n">
        <v>2745.7622312</v>
      </c>
      <c r="Y169" s="60" t="n">
        <v>11.5512787730669</v>
      </c>
      <c r="Z169" s="60" t="n">
        <v>3.82969747018982</v>
      </c>
      <c r="AA169" s="60" t="n">
        <v>11.4507743127238</v>
      </c>
    </row>
    <row r="170">
      <c r="A170" s="60" t="s">
        <v>78</v>
      </c>
      <c r="B170" s="60" t="s">
        <v>79</v>
      </c>
      <c r="C170" s="60" t="s">
        <v>17</v>
      </c>
      <c r="D170" s="60" t="n">
        <v>2062.1368337</v>
      </c>
      <c r="E170" s="60" t="n">
        <v>13.692573928894</v>
      </c>
      <c r="F170" s="60" t="n">
        <v>1.83598394708825</v>
      </c>
      <c r="G170" s="60" t="n">
        <v>13.4326807339385</v>
      </c>
      <c r="H170" s="60" t="n">
        <v>29137.1965387</v>
      </c>
      <c r="I170" s="60" t="n">
        <v>3.72564299011617</v>
      </c>
      <c r="J170" s="60" t="n">
        <v>25.9417436486133</v>
      </c>
      <c r="K170" s="60" t="n">
        <v>3.30292938844997</v>
      </c>
      <c r="L170" s="60" t="n">
        <v>50873.9694854</v>
      </c>
      <c r="M170" s="60" t="n">
        <v>3.10664918690956</v>
      </c>
      <c r="N170" s="60" t="n">
        <v>45.2946622035074</v>
      </c>
      <c r="O170" s="60" t="n">
        <v>2.07494461366625</v>
      </c>
      <c r="P170" s="60" t="n">
        <v>15799.274779</v>
      </c>
      <c r="Q170" s="60" t="n">
        <v>5.04077114800009</v>
      </c>
      <c r="R170" s="60" t="n">
        <v>14.0665810317902</v>
      </c>
      <c r="S170" s="60" t="n">
        <v>4.53877021032009</v>
      </c>
      <c r="T170" s="60" t="n">
        <v>2587.5656225</v>
      </c>
      <c r="U170" s="60" t="n">
        <v>12.2776742545717</v>
      </c>
      <c r="V170" s="60" t="n">
        <v>2.30378938357034</v>
      </c>
      <c r="W170" s="60" t="n">
        <v>12.1338365805819</v>
      </c>
      <c r="X170" s="60" t="n">
        <v>11857.6597896</v>
      </c>
      <c r="Y170" s="60" t="n">
        <v>6.42333710129464</v>
      </c>
      <c r="Z170" s="60" t="n">
        <v>10.5572397854306</v>
      </c>
      <c r="AA170" s="60" t="n">
        <v>5.89896687567929</v>
      </c>
    </row>
    <row r="171">
      <c r="A171" s="60" t="s">
        <v>80</v>
      </c>
      <c r="B171" s="60" t="s">
        <v>81</v>
      </c>
      <c r="C171" s="60" t="s">
        <v>16</v>
      </c>
      <c r="D171" s="60" t="n">
        <v>4185.3151195</v>
      </c>
      <c r="E171" s="60" t="n">
        <v>11.3929247008147</v>
      </c>
      <c r="F171" s="60" t="n">
        <v>5.91152777327185</v>
      </c>
      <c r="G171" s="60" t="n">
        <v>10.8751465811985</v>
      </c>
      <c r="H171" s="60" t="n">
        <v>30179.5658737</v>
      </c>
      <c r="I171" s="60" t="n">
        <v>4.7406395424298</v>
      </c>
      <c r="J171" s="60" t="n">
        <v>42.6269795113966</v>
      </c>
      <c r="K171" s="60" t="n">
        <v>2.86130074982708</v>
      </c>
      <c r="L171" s="60" t="n">
        <v>30976.2785795</v>
      </c>
      <c r="M171" s="60" t="n">
        <v>4.96486540101994</v>
      </c>
      <c r="N171" s="60" t="n">
        <v>43.7522924575381</v>
      </c>
      <c r="O171" s="60" t="n">
        <v>2.95368435597749</v>
      </c>
      <c r="P171" s="60" t="n">
        <v>3540.1679808</v>
      </c>
      <c r="Q171" s="60" t="n">
        <v>12.0032041805488</v>
      </c>
      <c r="R171" s="60" t="n">
        <v>5.00029286756479</v>
      </c>
      <c r="S171" s="60" t="n">
        <v>11.2695920830719</v>
      </c>
      <c r="T171" s="60" t="n">
        <v>572.2430731</v>
      </c>
      <c r="U171" s="60" t="n">
        <v>30.1023949318213</v>
      </c>
      <c r="V171" s="60" t="n">
        <v>0.808261916511848</v>
      </c>
      <c r="W171" s="60" t="n">
        <v>29.8158498401458</v>
      </c>
      <c r="X171" s="60" t="n">
        <v>1345.6420308</v>
      </c>
      <c r="Y171" s="60" t="n">
        <v>18.9915372232689</v>
      </c>
      <c r="Z171" s="60" t="n">
        <v>1.90064547371679</v>
      </c>
      <c r="AA171" s="60" t="n">
        <v>18.7957372596367</v>
      </c>
    </row>
    <row r="172">
      <c r="A172" s="60" t="s">
        <v>80</v>
      </c>
      <c r="B172" s="60" t="s">
        <v>81</v>
      </c>
      <c r="C172" s="60" t="s">
        <v>17</v>
      </c>
      <c r="D172" s="60" t="n">
        <v>2561.5843766</v>
      </c>
      <c r="E172" s="60" t="n">
        <v>13.8589113996672</v>
      </c>
      <c r="F172" s="60" t="n">
        <v>2.8591944418013</v>
      </c>
      <c r="G172" s="60" t="n">
        <v>13.8345634130052</v>
      </c>
      <c r="H172" s="60" t="n">
        <v>28677.1990397</v>
      </c>
      <c r="I172" s="60" t="n">
        <v>4.84058565206803</v>
      </c>
      <c r="J172" s="60" t="n">
        <v>32.0089741527743</v>
      </c>
      <c r="K172" s="60" t="n">
        <v>3.83525738150994</v>
      </c>
      <c r="L172" s="60" t="n">
        <v>41718.3729882</v>
      </c>
      <c r="M172" s="60" t="n">
        <v>4.11916475065518</v>
      </c>
      <c r="N172" s="60" t="n">
        <v>46.5652981250522</v>
      </c>
      <c r="O172" s="60" t="n">
        <v>2.64043835696627</v>
      </c>
      <c r="P172" s="60" t="n">
        <v>10329.4048998</v>
      </c>
      <c r="Q172" s="60" t="n">
        <v>8.48134627535429</v>
      </c>
      <c r="R172" s="60" t="n">
        <v>11.5294960987479</v>
      </c>
      <c r="S172" s="60" t="n">
        <v>7.36659372176704</v>
      </c>
      <c r="T172" s="60" t="n">
        <v>951.1433478</v>
      </c>
      <c r="U172" s="60" t="n">
        <v>21.1541409460336</v>
      </c>
      <c r="V172" s="60" t="n">
        <v>1.06164910991363</v>
      </c>
      <c r="W172" s="60" t="n">
        <v>20.8591719148206</v>
      </c>
      <c r="X172" s="60" t="n">
        <v>5353.417209</v>
      </c>
      <c r="Y172" s="60" t="n">
        <v>11.801893539885</v>
      </c>
      <c r="Z172" s="60" t="n">
        <v>5.97538807171074</v>
      </c>
      <c r="AA172" s="60" t="n">
        <v>10.4972505535857</v>
      </c>
    </row>
    <row r="173">
      <c r="A173" s="60" t="s">
        <v>82</v>
      </c>
      <c r="B173" s="60" t="s">
        <v>83</v>
      </c>
      <c r="C173" s="60" t="s">
        <v>16</v>
      </c>
      <c r="D173" s="60" t="n">
        <v>805.3150347</v>
      </c>
      <c r="E173" s="60" t="n">
        <v>22.9886373874416</v>
      </c>
      <c r="F173" s="60" t="n">
        <v>1.98444475427346</v>
      </c>
      <c r="G173" s="60" t="n">
        <v>22.4116831859375</v>
      </c>
      <c r="H173" s="60" t="n">
        <v>10604.1660331</v>
      </c>
      <c r="I173" s="60" t="n">
        <v>7.71471347351589</v>
      </c>
      <c r="J173" s="60" t="n">
        <v>26.1306206280742</v>
      </c>
      <c r="K173" s="60" t="n">
        <v>6.87899551999679</v>
      </c>
      <c r="L173" s="60" t="n">
        <v>20064.2155546</v>
      </c>
      <c r="M173" s="60" t="n">
        <v>7.56445052817852</v>
      </c>
      <c r="N173" s="60" t="n">
        <v>49.4419271841491</v>
      </c>
      <c r="O173" s="60" t="n">
        <v>4.94396116722578</v>
      </c>
      <c r="P173" s="60" t="n">
        <v>4284.5790736</v>
      </c>
      <c r="Q173" s="60" t="n">
        <v>15.2608152027791</v>
      </c>
      <c r="R173" s="60" t="n">
        <v>10.5579929599138</v>
      </c>
      <c r="S173" s="60" t="n">
        <v>14.0874787462699</v>
      </c>
      <c r="T173" s="60" t="n">
        <v>843.8830258</v>
      </c>
      <c r="U173" s="60" t="n">
        <v>25.2526264386141</v>
      </c>
      <c r="V173" s="60" t="n">
        <v>2.07948339669713</v>
      </c>
      <c r="W173" s="60" t="n">
        <v>25.2903712811159</v>
      </c>
      <c r="X173" s="60" t="n">
        <v>3979.2196696</v>
      </c>
      <c r="Y173" s="60" t="n">
        <v>20.3798275027974</v>
      </c>
      <c r="Z173" s="60" t="n">
        <v>9.80553107689234</v>
      </c>
      <c r="AA173" s="60" t="n">
        <v>19.0866067704501</v>
      </c>
    </row>
    <row r="174">
      <c r="A174" s="60" t="s">
        <v>82</v>
      </c>
      <c r="B174" s="60" t="s">
        <v>83</v>
      </c>
      <c r="C174" s="60" t="s">
        <v>17</v>
      </c>
      <c r="D174" s="60" t="n">
        <v>684.5659629</v>
      </c>
      <c r="E174" s="60" t="n">
        <v>27.1674482472102</v>
      </c>
      <c r="F174" s="60" t="n">
        <v>1.52513971771912</v>
      </c>
      <c r="G174" s="60" t="n">
        <v>27.5669667944824</v>
      </c>
      <c r="H174" s="60" t="n">
        <v>7792.9564351</v>
      </c>
      <c r="I174" s="60" t="n">
        <v>8.83386793046838</v>
      </c>
      <c r="J174" s="60" t="n">
        <v>17.3618731017189</v>
      </c>
      <c r="K174" s="60" t="n">
        <v>8.35723240463713</v>
      </c>
      <c r="L174" s="60" t="n">
        <v>19693.5379414</v>
      </c>
      <c r="M174" s="60" t="n">
        <v>5.37199420218633</v>
      </c>
      <c r="N174" s="60" t="n">
        <v>43.8750953518048</v>
      </c>
      <c r="O174" s="60" t="n">
        <v>4.26898608202337</v>
      </c>
      <c r="P174" s="60" t="n">
        <v>6887.167516</v>
      </c>
      <c r="Q174" s="60" t="n">
        <v>9.85862133417252</v>
      </c>
      <c r="R174" s="60" t="n">
        <v>15.34387230814</v>
      </c>
      <c r="S174" s="60" t="n">
        <v>8.2631744200956</v>
      </c>
      <c r="T174" s="60" t="n">
        <v>1532.183149</v>
      </c>
      <c r="U174" s="60" t="n">
        <v>18.7158112067314</v>
      </c>
      <c r="V174" s="60" t="n">
        <v>3.41354011446988</v>
      </c>
      <c r="W174" s="60" t="n">
        <v>17.8700603905663</v>
      </c>
      <c r="X174" s="60" t="n">
        <v>8295.0480094</v>
      </c>
      <c r="Y174" s="60" t="n">
        <v>11.6183817199859</v>
      </c>
      <c r="Z174" s="60" t="n">
        <v>18.4804794061473</v>
      </c>
      <c r="AA174" s="60" t="n">
        <v>10.0713389489229</v>
      </c>
    </row>
    <row r="175">
      <c r="A175" s="60" t="s">
        <v>84</v>
      </c>
      <c r="B175" s="60" t="s">
        <v>85</v>
      </c>
      <c r="C175" s="60" t="s">
        <v>16</v>
      </c>
      <c r="D175" s="60" t="n">
        <v>4314.4159735</v>
      </c>
      <c r="E175" s="60" t="n">
        <v>14.2344404089195</v>
      </c>
      <c r="F175" s="60" t="n">
        <v>3.37900981313982</v>
      </c>
      <c r="G175" s="60" t="n">
        <v>13.1319327550643</v>
      </c>
      <c r="H175" s="60" t="n">
        <v>44884.7715894</v>
      </c>
      <c r="I175" s="60" t="n">
        <v>5.20600289674126</v>
      </c>
      <c r="J175" s="60" t="n">
        <v>35.1533288845315</v>
      </c>
      <c r="K175" s="60" t="n">
        <v>3.44634155002795</v>
      </c>
      <c r="L175" s="60" t="n">
        <v>61329.7179635</v>
      </c>
      <c r="M175" s="60" t="n">
        <v>4.49975161528902</v>
      </c>
      <c r="N175" s="60" t="n">
        <v>48.03285545683</v>
      </c>
      <c r="O175" s="60" t="n">
        <v>2.46478744941818</v>
      </c>
      <c r="P175" s="60" t="n">
        <v>11405.6734062</v>
      </c>
      <c r="Q175" s="60" t="n">
        <v>8.97195143874921</v>
      </c>
      <c r="R175" s="60" t="n">
        <v>8.93281561206366</v>
      </c>
      <c r="S175" s="60" t="n">
        <v>8.47951224940104</v>
      </c>
      <c r="T175" s="60" t="n">
        <v>1713.7545486</v>
      </c>
      <c r="U175" s="60" t="n">
        <v>22.0778937991669</v>
      </c>
      <c r="V175" s="60" t="n">
        <v>1.34219636507017</v>
      </c>
      <c r="W175" s="60" t="n">
        <v>21.8485996304116</v>
      </c>
      <c r="X175" s="60" t="n">
        <v>4034.5148113</v>
      </c>
      <c r="Y175" s="60" t="n">
        <v>14.3809103720931</v>
      </c>
      <c r="Z175" s="60" t="n">
        <v>3.15979386836484</v>
      </c>
      <c r="AA175" s="60" t="n">
        <v>13.9669600762295</v>
      </c>
    </row>
    <row r="176">
      <c r="A176" s="60" t="s">
        <v>84</v>
      </c>
      <c r="B176" s="60" t="s">
        <v>85</v>
      </c>
      <c r="C176" s="60" t="s">
        <v>17</v>
      </c>
      <c r="D176" s="60" t="n">
        <v>2999.1765227</v>
      </c>
      <c r="E176" s="60" t="n">
        <v>15.1746284334897</v>
      </c>
      <c r="F176" s="60" t="n">
        <v>1.65244591524999</v>
      </c>
      <c r="G176" s="60" t="n">
        <v>15.2187242947406</v>
      </c>
      <c r="H176" s="60" t="n">
        <v>48547.1558874</v>
      </c>
      <c r="I176" s="60" t="n">
        <v>4.79611655174136</v>
      </c>
      <c r="J176" s="60" t="n">
        <v>26.7478585658305</v>
      </c>
      <c r="K176" s="60" t="n">
        <v>3.78809381313053</v>
      </c>
      <c r="L176" s="60" t="n">
        <v>89278.6711581</v>
      </c>
      <c r="M176" s="60" t="n">
        <v>3.70307541245148</v>
      </c>
      <c r="N176" s="60" t="n">
        <v>49.1895606535817</v>
      </c>
      <c r="O176" s="60" t="n">
        <v>2.38968744277978</v>
      </c>
      <c r="P176" s="60" t="n">
        <v>22887.5930716</v>
      </c>
      <c r="Q176" s="60" t="n">
        <v>6.44323105659231</v>
      </c>
      <c r="R176" s="60" t="n">
        <v>12.6102979917373</v>
      </c>
      <c r="S176" s="60" t="n">
        <v>6.19823888059378</v>
      </c>
      <c r="T176" s="60" t="n">
        <v>3410.7800101</v>
      </c>
      <c r="U176" s="60" t="n">
        <v>14.8285110320848</v>
      </c>
      <c r="V176" s="60" t="n">
        <v>1.87922566506094</v>
      </c>
      <c r="W176" s="60" t="n">
        <v>14.4181962611014</v>
      </c>
      <c r="X176" s="60" t="n">
        <v>14375.8479251</v>
      </c>
      <c r="Y176" s="60" t="n">
        <v>8.57784688912852</v>
      </c>
      <c r="Z176" s="60" t="n">
        <v>7.92061120853965</v>
      </c>
      <c r="AA176" s="60" t="n">
        <v>8.02998991864562</v>
      </c>
    </row>
    <row r="177">
      <c r="A177" s="60" t="s">
        <v>86</v>
      </c>
      <c r="B177" s="60" t="s">
        <v>87</v>
      </c>
      <c r="C177" s="60" t="s">
        <v>16</v>
      </c>
      <c r="D177" s="60" t="n">
        <v>4268.6672312</v>
      </c>
      <c r="E177" s="60" t="n">
        <v>11.6267576948811</v>
      </c>
      <c r="F177" s="60" t="n">
        <v>2.84860373531463</v>
      </c>
      <c r="G177" s="60" t="n">
        <v>11.1418814864421</v>
      </c>
      <c r="H177" s="60" t="n">
        <v>41687.9921717</v>
      </c>
      <c r="I177" s="60" t="n">
        <v>4.36863464132889</v>
      </c>
      <c r="J177" s="60" t="n">
        <v>27.8195895313882</v>
      </c>
      <c r="K177" s="60" t="n">
        <v>3.43995120543256</v>
      </c>
      <c r="L177" s="60" t="n">
        <v>74563.0268679</v>
      </c>
      <c r="M177" s="60" t="n">
        <v>3.364740889046</v>
      </c>
      <c r="N177" s="60" t="n">
        <v>49.7580404721675</v>
      </c>
      <c r="O177" s="60" t="n">
        <v>2.02044460561404</v>
      </c>
      <c r="P177" s="60" t="n">
        <v>16084.3851202</v>
      </c>
      <c r="Q177" s="60" t="n">
        <v>6.58314664459528</v>
      </c>
      <c r="R177" s="60" t="n">
        <v>10.7335702344641</v>
      </c>
      <c r="S177" s="60" t="n">
        <v>6.11392172061075</v>
      </c>
      <c r="T177" s="60" t="n">
        <v>3030.3658701</v>
      </c>
      <c r="U177" s="60" t="n">
        <v>13.2983104301015</v>
      </c>
      <c r="V177" s="60" t="n">
        <v>2.02224981929784</v>
      </c>
      <c r="W177" s="60" t="n">
        <v>13.1257107459287</v>
      </c>
      <c r="X177" s="60" t="n">
        <v>10216.7750462</v>
      </c>
      <c r="Y177" s="60" t="n">
        <v>8.73173063951943</v>
      </c>
      <c r="Z177" s="60" t="n">
        <v>6.81794620736765</v>
      </c>
      <c r="AA177" s="60" t="n">
        <v>8.3013417424914</v>
      </c>
    </row>
    <row r="178">
      <c r="A178" s="60" t="s">
        <v>86</v>
      </c>
      <c r="B178" s="60" t="s">
        <v>87</v>
      </c>
      <c r="C178" s="60" t="s">
        <v>17</v>
      </c>
      <c r="D178" s="60" t="n">
        <v>3902.6331678</v>
      </c>
      <c r="E178" s="60" t="n">
        <v>10.598433121321</v>
      </c>
      <c r="F178" s="60" t="n">
        <v>1.12162213269245</v>
      </c>
      <c r="G178" s="60" t="n">
        <v>10.5060417545658</v>
      </c>
      <c r="H178" s="60" t="n">
        <v>59257.5000369</v>
      </c>
      <c r="I178" s="60" t="n">
        <v>3.50458934030441</v>
      </c>
      <c r="J178" s="60" t="n">
        <v>17.0306869007825</v>
      </c>
      <c r="K178" s="60" t="n">
        <v>3.26042334864931</v>
      </c>
      <c r="L178" s="60" t="n">
        <v>134559.8910781</v>
      </c>
      <c r="M178" s="60" t="n">
        <v>2.33745385535288</v>
      </c>
      <c r="N178" s="60" t="n">
        <v>38.672697513859</v>
      </c>
      <c r="O178" s="60" t="n">
        <v>1.91272240336199</v>
      </c>
      <c r="P178" s="60" t="n">
        <v>58376.8383143</v>
      </c>
      <c r="Q178" s="60" t="n">
        <v>3.37496854176884</v>
      </c>
      <c r="R178" s="60" t="n">
        <v>16.7775835121184</v>
      </c>
      <c r="S178" s="60" t="n">
        <v>3.03960615814249</v>
      </c>
      <c r="T178" s="60" t="n">
        <v>11823.7681865</v>
      </c>
      <c r="U178" s="60" t="n">
        <v>6.82906454733511</v>
      </c>
      <c r="V178" s="60" t="n">
        <v>3.39816721674594</v>
      </c>
      <c r="W178" s="60" t="n">
        <v>6.68300040264296</v>
      </c>
      <c r="X178" s="60" t="n">
        <v>80024.8184054</v>
      </c>
      <c r="Y178" s="60" t="n">
        <v>3.80538588556862</v>
      </c>
      <c r="Z178" s="60" t="n">
        <v>22.9992427238016</v>
      </c>
      <c r="AA178" s="60" t="n">
        <v>3.24950852542271</v>
      </c>
    </row>
    <row r="179">
      <c r="A179" s="60" t="s">
        <v>88</v>
      </c>
      <c r="B179" s="60" t="s">
        <v>89</v>
      </c>
      <c r="C179" s="60" t="s">
        <v>16</v>
      </c>
      <c r="D179" s="60" t="n">
        <v>979.7683607</v>
      </c>
      <c r="E179" s="60" t="n">
        <v>24.6593169103823</v>
      </c>
      <c r="F179" s="60" t="n">
        <v>3.52079963844884</v>
      </c>
      <c r="G179" s="60" t="n">
        <v>23.2212227747961</v>
      </c>
      <c r="H179" s="60" t="n">
        <v>7209.292544</v>
      </c>
      <c r="I179" s="60" t="n">
        <v>9.65765041354802</v>
      </c>
      <c r="J179" s="60" t="n">
        <v>25.9066077253734</v>
      </c>
      <c r="K179" s="60" t="n">
        <v>7.25767775756898</v>
      </c>
      <c r="L179" s="60" t="n">
        <v>13238.565394</v>
      </c>
      <c r="M179" s="60" t="n">
        <v>7.35993658245472</v>
      </c>
      <c r="N179" s="60" t="n">
        <v>47.5728122303067</v>
      </c>
      <c r="O179" s="60" t="n">
        <v>4.52566719898425</v>
      </c>
      <c r="P179" s="60" t="n">
        <v>3610.0387295</v>
      </c>
      <c r="Q179" s="60" t="n">
        <v>11.0576592887379</v>
      </c>
      <c r="R179" s="60" t="n">
        <v>12.9726816699092</v>
      </c>
      <c r="S179" s="60" t="n">
        <v>10.2040954234021</v>
      </c>
      <c r="T179" s="60" t="n">
        <v>381.4888636</v>
      </c>
      <c r="U179" s="60" t="n">
        <v>30.5781761097658</v>
      </c>
      <c r="V179" s="60" t="n">
        <v>1.37088102342427</v>
      </c>
      <c r="W179" s="60" t="n">
        <v>29.5583023087695</v>
      </c>
      <c r="X179" s="60" t="n">
        <v>2408.8528485</v>
      </c>
      <c r="Y179" s="60" t="n">
        <v>12.5450528525975</v>
      </c>
      <c r="Z179" s="60" t="n">
        <v>8.65621771253758</v>
      </c>
      <c r="AA179" s="60" t="n">
        <v>12.2954876694795</v>
      </c>
    </row>
    <row r="180">
      <c r="A180" s="60" t="s">
        <v>88</v>
      </c>
      <c r="B180" s="60" t="s">
        <v>89</v>
      </c>
      <c r="C180" s="60" t="s">
        <v>17</v>
      </c>
      <c r="D180" s="60" t="n">
        <v>1387.1745187</v>
      </c>
      <c r="E180" s="60" t="n">
        <v>15.4307508647035</v>
      </c>
      <c r="F180" s="60" t="n">
        <v>0.779988671272226</v>
      </c>
      <c r="G180" s="60" t="n">
        <v>15.4734200949383</v>
      </c>
      <c r="H180" s="60" t="n">
        <v>21170.0538784</v>
      </c>
      <c r="I180" s="60" t="n">
        <v>5.18573594874709</v>
      </c>
      <c r="J180" s="60" t="n">
        <v>11.9036227762094</v>
      </c>
      <c r="K180" s="60" t="n">
        <v>4.91872358800523</v>
      </c>
      <c r="L180" s="60" t="n">
        <v>51969.8932837</v>
      </c>
      <c r="M180" s="60" t="n">
        <v>3.24032874087026</v>
      </c>
      <c r="N180" s="60" t="n">
        <v>29.2219381642773</v>
      </c>
      <c r="O180" s="60" t="n">
        <v>2.57119922561398</v>
      </c>
      <c r="P180" s="60" t="n">
        <v>26544.9244182</v>
      </c>
      <c r="Q180" s="60" t="n">
        <v>4.05737494041919</v>
      </c>
      <c r="R180" s="60" t="n">
        <v>14.9258366895155</v>
      </c>
      <c r="S180" s="60" t="n">
        <v>3.74768061990452</v>
      </c>
      <c r="T180" s="60" t="n">
        <v>4781.2794005</v>
      </c>
      <c r="U180" s="60" t="n">
        <v>9.29122335476893</v>
      </c>
      <c r="V180" s="60" t="n">
        <v>2.68844598592558</v>
      </c>
      <c r="W180" s="60" t="n">
        <v>9.19328503903263</v>
      </c>
      <c r="X180" s="60" t="n">
        <v>71992.1445427</v>
      </c>
      <c r="Y180" s="60" t="n">
        <v>2.51728170491586</v>
      </c>
      <c r="Z180" s="60" t="n">
        <v>40.4801677128</v>
      </c>
      <c r="AA180" s="60" t="n">
        <v>2.22043199313508</v>
      </c>
    </row>
    <row r="181">
      <c r="A181" s="60" t="s">
        <v>90</v>
      </c>
      <c r="B181" s="60" t="s">
        <v>91</v>
      </c>
      <c r="C181" s="60" t="s">
        <v>16</v>
      </c>
      <c r="D181" s="60" t="n">
        <v>1516.4499688</v>
      </c>
      <c r="E181" s="60" t="n">
        <v>22.7345213179729</v>
      </c>
      <c r="F181" s="60" t="n">
        <v>2.01770678492028</v>
      </c>
      <c r="G181" s="60" t="n">
        <v>22.4891567017006</v>
      </c>
      <c r="H181" s="60" t="n">
        <v>15752.1723241</v>
      </c>
      <c r="I181" s="60" t="n">
        <v>7.22637670890061</v>
      </c>
      <c r="J181" s="60" t="n">
        <v>20.9589934580702</v>
      </c>
      <c r="K181" s="60" t="n">
        <v>5.80396639152588</v>
      </c>
      <c r="L181" s="60" t="n">
        <v>35804.2117494</v>
      </c>
      <c r="M181" s="60" t="n">
        <v>6.2498264661912</v>
      </c>
      <c r="N181" s="60" t="n">
        <v>47.6391588656589</v>
      </c>
      <c r="O181" s="60" t="n">
        <v>3.37148183149088</v>
      </c>
      <c r="P181" s="60" t="n">
        <v>11828.0464716</v>
      </c>
      <c r="Q181" s="60" t="n">
        <v>8.48319965100771</v>
      </c>
      <c r="R181" s="60" t="n">
        <v>15.7377626094615</v>
      </c>
      <c r="S181" s="60" t="n">
        <v>6.87155705207377</v>
      </c>
      <c r="T181" s="60" t="n">
        <v>1823.367843</v>
      </c>
      <c r="U181" s="60" t="n">
        <v>19.464735513502</v>
      </c>
      <c r="V181" s="60" t="n">
        <v>2.42607520453698</v>
      </c>
      <c r="W181" s="60" t="n">
        <v>19.0577255610226</v>
      </c>
      <c r="X181" s="60" t="n">
        <v>8432.8547531</v>
      </c>
      <c r="Y181" s="60" t="n">
        <v>9.56630174852011</v>
      </c>
      <c r="Z181" s="60" t="n">
        <v>11.2203030773521</v>
      </c>
      <c r="AA181" s="60" t="n">
        <v>8.52026936300654</v>
      </c>
    </row>
    <row r="182">
      <c r="A182" s="60" t="s">
        <v>90</v>
      </c>
      <c r="B182" s="60" t="s">
        <v>91</v>
      </c>
      <c r="C182" s="60" t="s">
        <v>17</v>
      </c>
      <c r="D182" s="60" t="n">
        <v>3142.8098601</v>
      </c>
      <c r="E182" s="60" t="n">
        <v>12.5136389391916</v>
      </c>
      <c r="F182" s="60" t="n">
        <v>0.899511578590981</v>
      </c>
      <c r="G182" s="60" t="n">
        <v>12.5041474425496</v>
      </c>
      <c r="H182" s="60" t="n">
        <v>49154.102998</v>
      </c>
      <c r="I182" s="60" t="n">
        <v>3.9329087451915</v>
      </c>
      <c r="J182" s="60" t="n">
        <v>14.068520448306</v>
      </c>
      <c r="K182" s="60" t="n">
        <v>3.77141328697871</v>
      </c>
      <c r="L182" s="60" t="n">
        <v>119271.5214092</v>
      </c>
      <c r="M182" s="60" t="n">
        <v>2.70344099720496</v>
      </c>
      <c r="N182" s="60" t="n">
        <v>34.1370045530924</v>
      </c>
      <c r="O182" s="60" t="n">
        <v>2.27190743338153</v>
      </c>
      <c r="P182" s="60" t="n">
        <v>61107.4962406</v>
      </c>
      <c r="Q182" s="60" t="n">
        <v>3.66195731580804</v>
      </c>
      <c r="R182" s="60" t="n">
        <v>17.4897314358609</v>
      </c>
      <c r="S182" s="60" t="n">
        <v>3.33812081957818</v>
      </c>
      <c r="T182" s="60" t="n">
        <v>11525.4731965</v>
      </c>
      <c r="U182" s="60" t="n">
        <v>6.7795162296779</v>
      </c>
      <c r="V182" s="60" t="n">
        <v>3.29873490617784</v>
      </c>
      <c r="W182" s="60" t="n">
        <v>6.64137387920522</v>
      </c>
      <c r="X182" s="60" t="n">
        <v>105189.3028636</v>
      </c>
      <c r="Y182" s="60" t="n">
        <v>3.65558107674655</v>
      </c>
      <c r="Z182" s="60" t="n">
        <v>30.1064970779718</v>
      </c>
      <c r="AA182" s="60" t="n">
        <v>3.10239140378131</v>
      </c>
    </row>
    <row r="183">
      <c r="A183" s="60" t="s">
        <v>92</v>
      </c>
      <c r="B183" s="60" t="s">
        <v>93</v>
      </c>
      <c r="C183" s="60" t="s">
        <v>16</v>
      </c>
      <c r="D183" s="60" t="n">
        <v>2802.5949801</v>
      </c>
      <c r="E183" s="60" t="n">
        <v>19.0824008874066</v>
      </c>
      <c r="F183" s="60" t="n">
        <v>2.85496723583558</v>
      </c>
      <c r="G183" s="60" t="n">
        <v>18.4405717670119</v>
      </c>
      <c r="H183" s="60" t="n">
        <v>23427.7179041</v>
      </c>
      <c r="I183" s="60" t="n">
        <v>8.4573348410791</v>
      </c>
      <c r="J183" s="60" t="n">
        <v>23.8655130340016</v>
      </c>
      <c r="K183" s="60" t="n">
        <v>6.18583996805142</v>
      </c>
      <c r="L183" s="60" t="n">
        <v>46298.4954911</v>
      </c>
      <c r="M183" s="60" t="n">
        <v>6.59059861751687</v>
      </c>
      <c r="N183" s="60" t="n">
        <v>47.1636781747377</v>
      </c>
      <c r="O183" s="60" t="n">
        <v>3.8383883272544</v>
      </c>
      <c r="P183" s="60" t="n">
        <v>11697.7646467</v>
      </c>
      <c r="Q183" s="60" t="n">
        <v>9.57572957316772</v>
      </c>
      <c r="R183" s="60" t="n">
        <v>11.9163614564287</v>
      </c>
      <c r="S183" s="60" t="n">
        <v>8.8053736780921</v>
      </c>
      <c r="T183" s="60" t="n">
        <v>2596.9340512</v>
      </c>
      <c r="U183" s="60" t="n">
        <v>18.4629492167812</v>
      </c>
      <c r="V183" s="60" t="n">
        <v>2.64546310917077</v>
      </c>
      <c r="W183" s="60" t="n">
        <v>18.2840388719514</v>
      </c>
      <c r="X183" s="60" t="n">
        <v>11342.0671205</v>
      </c>
      <c r="Y183" s="60" t="n">
        <v>9.24321770166181</v>
      </c>
      <c r="Z183" s="60" t="n">
        <v>11.5540169898256</v>
      </c>
      <c r="AA183" s="60" t="n">
        <v>8.59196556192175</v>
      </c>
    </row>
    <row r="184">
      <c r="A184" s="60" t="s">
        <v>92</v>
      </c>
      <c r="B184" s="60" t="s">
        <v>93</v>
      </c>
      <c r="C184" s="60" t="s">
        <v>17</v>
      </c>
      <c r="D184" s="60" t="n">
        <v>5483.9907631</v>
      </c>
      <c r="E184" s="60" t="n">
        <v>14.3039955995945</v>
      </c>
      <c r="F184" s="60" t="n">
        <v>1.01444992651221</v>
      </c>
      <c r="G184" s="60" t="n">
        <v>14.2377816849358</v>
      </c>
      <c r="H184" s="60" t="n">
        <v>63830.8914302</v>
      </c>
      <c r="I184" s="60" t="n">
        <v>5.06165057980057</v>
      </c>
      <c r="J184" s="60" t="n">
        <v>11.807686394419</v>
      </c>
      <c r="K184" s="60" t="n">
        <v>4.88538401371645</v>
      </c>
      <c r="L184" s="60" t="n">
        <v>154168.4591813</v>
      </c>
      <c r="M184" s="60" t="n">
        <v>2.89530042371153</v>
      </c>
      <c r="N184" s="60" t="n">
        <v>28.5186808007245</v>
      </c>
      <c r="O184" s="60" t="n">
        <v>2.50935269100937</v>
      </c>
      <c r="P184" s="60" t="n">
        <v>75190.0471126</v>
      </c>
      <c r="Q184" s="60" t="n">
        <v>4.30405670191531</v>
      </c>
      <c r="R184" s="60" t="n">
        <v>13.9089471632715</v>
      </c>
      <c r="S184" s="60" t="n">
        <v>3.89217302920156</v>
      </c>
      <c r="T184" s="60" t="n">
        <v>17151.3717571</v>
      </c>
      <c r="U184" s="60" t="n">
        <v>6.09029376004578</v>
      </c>
      <c r="V184" s="60" t="n">
        <v>3.17272741151341</v>
      </c>
      <c r="W184" s="60" t="n">
        <v>5.96517385049155</v>
      </c>
      <c r="X184" s="60" t="n">
        <v>224762.8646131</v>
      </c>
      <c r="Y184" s="60" t="n">
        <v>2.22060287719159</v>
      </c>
      <c r="Z184" s="60" t="n">
        <v>41.5775083035594</v>
      </c>
      <c r="AA184" s="60" t="n">
        <v>1.88501909793285</v>
      </c>
    </row>
    <row r="185">
      <c r="A185" s="60" t="s">
        <v>94</v>
      </c>
      <c r="B185" s="60" t="s">
        <v>95</v>
      </c>
      <c r="C185" s="60" t="s">
        <v>16</v>
      </c>
      <c r="D185" s="60" t="n">
        <v>33.0905035</v>
      </c>
      <c r="E185" s="60" t="n">
        <v>79.3649767104073</v>
      </c>
      <c r="F185" s="60" t="n">
        <v>0.306076477183266</v>
      </c>
      <c r="G185" s="60" t="n">
        <v>79.2189527834311</v>
      </c>
      <c r="H185" s="60" t="n">
        <v>2787.1445156</v>
      </c>
      <c r="I185" s="60" t="n">
        <v>13.5265517232319</v>
      </c>
      <c r="J185" s="60" t="n">
        <v>25.7801871988895</v>
      </c>
      <c r="K185" s="60" t="n">
        <v>8.17836268022549</v>
      </c>
      <c r="L185" s="60" t="n">
        <v>4875.5624099</v>
      </c>
      <c r="M185" s="60" t="n">
        <v>11.5839907079217</v>
      </c>
      <c r="N185" s="60" t="n">
        <v>45.0973786696642</v>
      </c>
      <c r="O185" s="60" t="n">
        <v>5.66055736886802</v>
      </c>
      <c r="P185" s="60" t="n">
        <v>1719.2724899</v>
      </c>
      <c r="Q185" s="60" t="n">
        <v>13.3106415907965</v>
      </c>
      <c r="R185" s="60" t="n">
        <v>15.902715624339</v>
      </c>
      <c r="S185" s="60" t="n">
        <v>11.9666682791324</v>
      </c>
      <c r="T185" s="60" t="n">
        <v>233.9946377</v>
      </c>
      <c r="U185" s="60" t="n">
        <v>31.5259801524568</v>
      </c>
      <c r="V185" s="60" t="n">
        <v>2.16437487531704</v>
      </c>
      <c r="W185" s="60" t="n">
        <v>31.802796953558</v>
      </c>
      <c r="X185" s="60" t="n">
        <v>1162.1234852</v>
      </c>
      <c r="Y185" s="60" t="n">
        <v>16.2624862718597</v>
      </c>
      <c r="Z185" s="60" t="n">
        <v>10.7492671546069</v>
      </c>
      <c r="AA185" s="60" t="n">
        <v>15.844437024354</v>
      </c>
    </row>
    <row r="186">
      <c r="A186" s="60" t="s">
        <v>94</v>
      </c>
      <c r="B186" s="60" t="s">
        <v>95</v>
      </c>
      <c r="C186" s="60" t="s">
        <v>17</v>
      </c>
      <c r="D186" s="60" t="n">
        <v>623.2298605</v>
      </c>
      <c r="E186" s="60" t="n">
        <v>24.0996510487</v>
      </c>
      <c r="F186" s="60" t="n">
        <v>0.888839808833749</v>
      </c>
      <c r="G186" s="60" t="n">
        <v>23.8977901699187</v>
      </c>
      <c r="H186" s="60" t="n">
        <v>6041.7940373</v>
      </c>
      <c r="I186" s="60" t="n">
        <v>9.58472212978248</v>
      </c>
      <c r="J186" s="60" t="n">
        <v>8.61670371958472</v>
      </c>
      <c r="K186" s="60" t="n">
        <v>9.71019705299554</v>
      </c>
      <c r="L186" s="60" t="n">
        <v>18823.8329461</v>
      </c>
      <c r="M186" s="60" t="n">
        <v>5.09304407027808</v>
      </c>
      <c r="N186" s="60" t="n">
        <v>26.8462298387097</v>
      </c>
      <c r="O186" s="60" t="n">
        <v>4.70505530112767</v>
      </c>
      <c r="P186" s="60" t="n">
        <v>10245.3940611</v>
      </c>
      <c r="Q186" s="60" t="n">
        <v>5.81976180734459</v>
      </c>
      <c r="R186" s="60" t="n">
        <v>14.6118064551475</v>
      </c>
      <c r="S186" s="60" t="n">
        <v>5.53118966241134</v>
      </c>
      <c r="T186" s="60" t="n">
        <v>1776.5025667</v>
      </c>
      <c r="U186" s="60" t="n">
        <v>13.5852510360426</v>
      </c>
      <c r="V186" s="60" t="n">
        <v>2.53361769365717</v>
      </c>
      <c r="W186" s="60" t="n">
        <v>13.3030094886732</v>
      </c>
      <c r="X186" s="60" t="n">
        <v>32606.4773618</v>
      </c>
      <c r="Y186" s="60" t="n">
        <v>4.99209158946803</v>
      </c>
      <c r="Z186" s="60" t="n">
        <v>46.5028024840672</v>
      </c>
      <c r="AA186" s="60" t="n">
        <v>3.96925697906649</v>
      </c>
    </row>
    <row r="187">
      <c r="A187" s="60" t="s">
        <v>96</v>
      </c>
      <c r="B187" s="60" t="s">
        <v>97</v>
      </c>
      <c r="C187" s="60" t="s">
        <v>16</v>
      </c>
      <c r="D187" s="60" t="n">
        <v>75.8112358</v>
      </c>
      <c r="E187" s="60" t="n">
        <v>50.6166839672314</v>
      </c>
      <c r="F187" s="60" t="n">
        <v>1.34277042947768</v>
      </c>
      <c r="G187" s="60" t="n">
        <v>49.1899013937196</v>
      </c>
      <c r="H187" s="60" t="n">
        <v>400.5693237</v>
      </c>
      <c r="I187" s="60" t="n">
        <v>20.225781663622</v>
      </c>
      <c r="J187" s="60" t="n">
        <v>7.09489348306118</v>
      </c>
      <c r="K187" s="60" t="n">
        <v>17.6975220990667</v>
      </c>
      <c r="L187" s="60" t="n">
        <v>1609.0755656</v>
      </c>
      <c r="M187" s="60" t="n">
        <v>12.9314802166341</v>
      </c>
      <c r="N187" s="60" t="n">
        <v>28.499985067949</v>
      </c>
      <c r="O187" s="60" t="n">
        <v>10.0061886766356</v>
      </c>
      <c r="P187" s="60" t="n">
        <v>869.2853089</v>
      </c>
      <c r="Q187" s="60" t="n">
        <v>14.81831366336</v>
      </c>
      <c r="R187" s="60" t="n">
        <v>15.3968022714952</v>
      </c>
      <c r="S187" s="60" t="n">
        <v>12.5605787933591</v>
      </c>
      <c r="T187" s="60" t="n">
        <v>364.2971105</v>
      </c>
      <c r="U187" s="60" t="n">
        <v>20.7330213781193</v>
      </c>
      <c r="V187" s="60" t="n">
        <v>6.45243917160317</v>
      </c>
      <c r="W187" s="60" t="n">
        <v>19.7527369914611</v>
      </c>
      <c r="X187" s="60" t="n">
        <v>2326.8435911</v>
      </c>
      <c r="Y187" s="60" t="n">
        <v>10.5553695800467</v>
      </c>
      <c r="Z187" s="60" t="n">
        <v>41.2131095764138</v>
      </c>
      <c r="AA187" s="60" t="n">
        <v>7.53946049266027</v>
      </c>
    </row>
    <row r="188">
      <c r="A188" s="60" t="s">
        <v>96</v>
      </c>
      <c r="B188" s="60" t="s">
        <v>97</v>
      </c>
      <c r="C188" s="60" t="s">
        <v>17</v>
      </c>
      <c r="D188" s="60" t="n">
        <v>312.0682469</v>
      </c>
      <c r="E188" s="60" t="n">
        <v>23.7411506066746</v>
      </c>
      <c r="F188" s="60" t="n">
        <v>0.330887899287755</v>
      </c>
      <c r="G188" s="60" t="n">
        <v>23.7001611772098</v>
      </c>
      <c r="H188" s="60" t="n">
        <v>3437.7961592</v>
      </c>
      <c r="I188" s="60" t="n">
        <v>8.15545172991442</v>
      </c>
      <c r="J188" s="60" t="n">
        <v>3.64511660701486</v>
      </c>
      <c r="K188" s="60" t="n">
        <v>7.80139512595614</v>
      </c>
      <c r="L188" s="60" t="n">
        <v>13032.4111773</v>
      </c>
      <c r="M188" s="60" t="n">
        <v>4.2663444103175</v>
      </c>
      <c r="N188" s="60" t="n">
        <v>13.8183464673126</v>
      </c>
      <c r="O188" s="60" t="n">
        <v>3.92431902787038</v>
      </c>
      <c r="P188" s="60" t="n">
        <v>9509.3154302</v>
      </c>
      <c r="Q188" s="60" t="n">
        <v>4.4241999951511</v>
      </c>
      <c r="R188" s="60" t="n">
        <v>10.0827861777677</v>
      </c>
      <c r="S188" s="60" t="n">
        <v>4.21985023854447</v>
      </c>
      <c r="T188" s="60" t="n">
        <v>2746.4987722</v>
      </c>
      <c r="U188" s="60" t="n">
        <v>8.08018505951116</v>
      </c>
      <c r="V188" s="60" t="n">
        <v>2.9121296964919</v>
      </c>
      <c r="W188" s="60" t="n">
        <v>7.74104959807713</v>
      </c>
      <c r="X188" s="60" t="n">
        <v>65274.2883857</v>
      </c>
      <c r="Y188" s="60" t="n">
        <v>1.76140995756423</v>
      </c>
      <c r="Z188" s="60" t="n">
        <v>69.2107331521252</v>
      </c>
      <c r="AA188" s="60" t="n">
        <v>1.15785225400627</v>
      </c>
    </row>
    <row r="189">
      <c r="A189" s="60" t="s">
        <v>98</v>
      </c>
      <c r="B189" s="60" t="s">
        <v>99</v>
      </c>
      <c r="C189" s="60" t="s">
        <v>16</v>
      </c>
      <c r="D189" s="60" t="n">
        <v>314.4734857</v>
      </c>
      <c r="E189" s="60" t="n">
        <v>33.3595365784855</v>
      </c>
      <c r="F189" s="60" t="n">
        <v>2.4444169884313</v>
      </c>
      <c r="G189" s="60" t="n">
        <v>32.4049697233043</v>
      </c>
      <c r="H189" s="60" t="n">
        <v>3350.1042061</v>
      </c>
      <c r="I189" s="60" t="n">
        <v>9.32592150999781</v>
      </c>
      <c r="J189" s="60" t="n">
        <v>26.0405153591173</v>
      </c>
      <c r="K189" s="60" t="n">
        <v>7.61419595775643</v>
      </c>
      <c r="L189" s="60" t="n">
        <v>6243.1532836</v>
      </c>
      <c r="M189" s="60" t="n">
        <v>7.67126861548423</v>
      </c>
      <c r="N189" s="60" t="n">
        <v>48.5283200071469</v>
      </c>
      <c r="O189" s="60" t="n">
        <v>4.42136823608115</v>
      </c>
      <c r="P189" s="60" t="n">
        <v>1244.5820803</v>
      </c>
      <c r="Q189" s="60" t="n">
        <v>14.3930386016034</v>
      </c>
      <c r="R189" s="60" t="n">
        <v>9.67419422915912</v>
      </c>
      <c r="S189" s="60" t="n">
        <v>13.4384538235205</v>
      </c>
      <c r="T189" s="60" t="n">
        <v>452.7809671</v>
      </c>
      <c r="U189" s="60" t="n">
        <v>20.5153684595987</v>
      </c>
      <c r="V189" s="60" t="n">
        <v>3.5194874555289</v>
      </c>
      <c r="W189" s="60" t="n">
        <v>19.5412775910341</v>
      </c>
      <c r="X189" s="60" t="n">
        <v>1259.8748916</v>
      </c>
      <c r="Y189" s="60" t="n">
        <v>15.3074026180826</v>
      </c>
      <c r="Z189" s="60" t="n">
        <v>9.7930659606165</v>
      </c>
      <c r="AA189" s="60" t="n">
        <v>13.6668462704327</v>
      </c>
    </row>
    <row r="190">
      <c r="A190" s="60" t="s">
        <v>98</v>
      </c>
      <c r="B190" s="60" t="s">
        <v>99</v>
      </c>
      <c r="C190" s="60" t="s">
        <v>17</v>
      </c>
      <c r="D190" s="60" t="n">
        <v>274.7547855</v>
      </c>
      <c r="E190" s="60" t="n">
        <v>25.523067194734</v>
      </c>
      <c r="F190" s="60" t="n">
        <v>1.04093180065696</v>
      </c>
      <c r="G190" s="60" t="n">
        <v>25.099809011765</v>
      </c>
      <c r="H190" s="60" t="n">
        <v>4185.8451668</v>
      </c>
      <c r="I190" s="60" t="n">
        <v>8.23915704769965</v>
      </c>
      <c r="J190" s="60" t="n">
        <v>15.8584293220558</v>
      </c>
      <c r="K190" s="60" t="n">
        <v>7.90975311561429</v>
      </c>
      <c r="L190" s="60" t="n">
        <v>9776.6848905</v>
      </c>
      <c r="M190" s="60" t="n">
        <v>5.4806870440477</v>
      </c>
      <c r="N190" s="60" t="n">
        <v>37.0397996489996</v>
      </c>
      <c r="O190" s="60" t="n">
        <v>4.32445919625257</v>
      </c>
      <c r="P190" s="60" t="n">
        <v>4147.0311842</v>
      </c>
      <c r="Q190" s="60" t="n">
        <v>7.69522326107943</v>
      </c>
      <c r="R190" s="60" t="n">
        <v>15.7113792580325</v>
      </c>
      <c r="S190" s="60" t="n">
        <v>6.71820662971677</v>
      </c>
      <c r="T190" s="60" t="n">
        <v>849.8116037</v>
      </c>
      <c r="U190" s="60" t="n">
        <v>17.6634360120117</v>
      </c>
      <c r="V190" s="60" t="n">
        <v>3.21958331407705</v>
      </c>
      <c r="W190" s="60" t="n">
        <v>17.0540246008768</v>
      </c>
      <c r="X190" s="60" t="n">
        <v>7160.9527508</v>
      </c>
      <c r="Y190" s="60" t="n">
        <v>9.07863523033416</v>
      </c>
      <c r="Z190" s="60" t="n">
        <v>27.129876656178</v>
      </c>
      <c r="AA190" s="60" t="n">
        <v>6.9258014890459</v>
      </c>
    </row>
    <row r="191">
      <c r="A191" s="60" t="s">
        <v>100</v>
      </c>
      <c r="B191" s="60" t="s">
        <v>101</v>
      </c>
      <c r="C191" s="60" t="s">
        <v>16</v>
      </c>
      <c r="D191" s="60" t="n">
        <v>220.8610833</v>
      </c>
      <c r="E191" s="60" t="n">
        <v>30.5842691387755</v>
      </c>
      <c r="F191" s="60" t="n">
        <v>1.87875078698489</v>
      </c>
      <c r="G191" s="60" t="n">
        <v>30.4287451876108</v>
      </c>
      <c r="H191" s="60" t="n">
        <v>2702.6876422</v>
      </c>
      <c r="I191" s="60" t="n">
        <v>10.255490336249</v>
      </c>
      <c r="J191" s="60" t="n">
        <v>22.9903632586122</v>
      </c>
      <c r="K191" s="60" t="n">
        <v>7.85085982448357</v>
      </c>
      <c r="L191" s="60" t="n">
        <v>5432.0200953</v>
      </c>
      <c r="M191" s="60" t="n">
        <v>9.74824823591842</v>
      </c>
      <c r="N191" s="60" t="n">
        <v>46.2073801163984</v>
      </c>
      <c r="O191" s="60" t="n">
        <v>4.78348218066675</v>
      </c>
      <c r="P191" s="60" t="n">
        <v>1719.6468227</v>
      </c>
      <c r="Q191" s="60" t="n">
        <v>12.171033264559</v>
      </c>
      <c r="R191" s="60" t="n">
        <v>14.6281444119119</v>
      </c>
      <c r="S191" s="60" t="n">
        <v>11.021116594314</v>
      </c>
      <c r="T191" s="60" t="n">
        <v>452.8540329</v>
      </c>
      <c r="U191" s="60" t="n">
        <v>25.5479171015588</v>
      </c>
      <c r="V191" s="60" t="n">
        <v>3.85219459212966</v>
      </c>
      <c r="W191" s="60" t="n">
        <v>24.4366364421592</v>
      </c>
      <c r="X191" s="60" t="n">
        <v>1227.6716827</v>
      </c>
      <c r="Y191" s="60" t="n">
        <v>16.3042807336364</v>
      </c>
      <c r="Z191" s="60" t="n">
        <v>10.443166833963</v>
      </c>
      <c r="AA191" s="60" t="n">
        <v>15.3267914356217</v>
      </c>
    </row>
    <row r="192">
      <c r="A192" s="60" t="s">
        <v>100</v>
      </c>
      <c r="B192" s="60" t="s">
        <v>101</v>
      </c>
      <c r="C192" s="60" t="s">
        <v>17</v>
      </c>
      <c r="D192" s="60" t="n">
        <v>256.9958499</v>
      </c>
      <c r="E192" s="60" t="n">
        <v>26.4211552485323</v>
      </c>
      <c r="F192" s="60" t="n">
        <v>0.85047993039671</v>
      </c>
      <c r="G192" s="60" t="n">
        <v>26.4703743949457</v>
      </c>
      <c r="H192" s="60" t="n">
        <v>4081.6300998</v>
      </c>
      <c r="I192" s="60" t="n">
        <v>8.16581361082151</v>
      </c>
      <c r="J192" s="60" t="n">
        <v>13.5073950981456</v>
      </c>
      <c r="K192" s="60" t="n">
        <v>7.77357495352427</v>
      </c>
      <c r="L192" s="60" t="n">
        <v>10207.8247404</v>
      </c>
      <c r="M192" s="60" t="n">
        <v>4.82393986394509</v>
      </c>
      <c r="N192" s="60" t="n">
        <v>33.7808959876017</v>
      </c>
      <c r="O192" s="60" t="n">
        <v>4.46900861938736</v>
      </c>
      <c r="P192" s="60" t="n">
        <v>5260.5192607</v>
      </c>
      <c r="Q192" s="60" t="n">
        <v>7.21231438372827</v>
      </c>
      <c r="R192" s="60" t="n">
        <v>17.4087093485422</v>
      </c>
      <c r="S192" s="60" t="n">
        <v>6.21268676893804</v>
      </c>
      <c r="T192" s="60" t="n">
        <v>1521.4931035</v>
      </c>
      <c r="U192" s="60" t="n">
        <v>12.4012777615674</v>
      </c>
      <c r="V192" s="60" t="n">
        <v>5.03509822927983</v>
      </c>
      <c r="W192" s="60" t="n">
        <v>11.8680506563323</v>
      </c>
      <c r="X192" s="60" t="n">
        <v>8889.2811528</v>
      </c>
      <c r="Y192" s="60" t="n">
        <v>7.56436356675359</v>
      </c>
      <c r="Z192" s="60" t="n">
        <v>29.4174214060339</v>
      </c>
      <c r="AA192" s="60" t="n">
        <v>5.98133363513548</v>
      </c>
    </row>
    <row r="193">
      <c r="A193" s="60" t="s">
        <v>102</v>
      </c>
      <c r="B193" s="60" t="s">
        <v>103</v>
      </c>
      <c r="C193" s="60" t="s">
        <v>16</v>
      </c>
      <c r="D193" s="60" t="n">
        <v>501.1975491</v>
      </c>
      <c r="E193" s="60" t="n">
        <v>24.9039433497717</v>
      </c>
      <c r="F193" s="60" t="n">
        <v>2.14233407883955</v>
      </c>
      <c r="G193" s="60" t="n">
        <v>24.8539785705132</v>
      </c>
      <c r="H193" s="60" t="n">
        <v>5595.1061751</v>
      </c>
      <c r="I193" s="60" t="n">
        <v>9.21670820645635</v>
      </c>
      <c r="J193" s="60" t="n">
        <v>23.9158923565501</v>
      </c>
      <c r="K193" s="60" t="n">
        <v>6.87641085093282</v>
      </c>
      <c r="L193" s="60" t="n">
        <v>10311.5350317</v>
      </c>
      <c r="M193" s="60" t="n">
        <v>7.1318028090063</v>
      </c>
      <c r="N193" s="60" t="n">
        <v>44.0759396035098</v>
      </c>
      <c r="O193" s="60" t="n">
        <v>4.3964228101569</v>
      </c>
      <c r="P193" s="60" t="n">
        <v>3342.7187885</v>
      </c>
      <c r="Q193" s="60" t="n">
        <v>11.0569407984177</v>
      </c>
      <c r="R193" s="60" t="n">
        <v>14.2882190653969</v>
      </c>
      <c r="S193" s="60" t="n">
        <v>8.78399250227228</v>
      </c>
      <c r="T193" s="60" t="n">
        <v>945.2402557</v>
      </c>
      <c r="U193" s="60" t="n">
        <v>22.8902155856489</v>
      </c>
      <c r="V193" s="60" t="n">
        <v>4.04036375699252</v>
      </c>
      <c r="W193" s="60" t="n">
        <v>21.7166871319045</v>
      </c>
      <c r="X193" s="60" t="n">
        <v>2699.1317793</v>
      </c>
      <c r="Y193" s="60" t="n">
        <v>14.3264411563984</v>
      </c>
      <c r="Z193" s="60" t="n">
        <v>11.5372511387112</v>
      </c>
      <c r="AA193" s="60" t="n">
        <v>13.3004614807679</v>
      </c>
    </row>
    <row r="194">
      <c r="A194" s="60" t="s">
        <v>102</v>
      </c>
      <c r="B194" s="60" t="s">
        <v>103</v>
      </c>
      <c r="C194" s="60" t="s">
        <v>17</v>
      </c>
      <c r="D194" s="60" t="n">
        <v>1338.998708</v>
      </c>
      <c r="E194" s="60" t="n">
        <v>15.2489465974245</v>
      </c>
      <c r="F194" s="60" t="n">
        <v>1.18965939798804</v>
      </c>
      <c r="G194" s="60" t="n">
        <v>15.347987418915</v>
      </c>
      <c r="H194" s="60" t="n">
        <v>16792.8654164</v>
      </c>
      <c r="I194" s="60" t="n">
        <v>5.17858017382733</v>
      </c>
      <c r="J194" s="60" t="n">
        <v>14.9199473027188</v>
      </c>
      <c r="K194" s="60" t="n">
        <v>4.65766435973237</v>
      </c>
      <c r="L194" s="60" t="n">
        <v>43662.3926954</v>
      </c>
      <c r="M194" s="60" t="n">
        <v>3.36092286875779</v>
      </c>
      <c r="N194" s="60" t="n">
        <v>38.7927004696758</v>
      </c>
      <c r="O194" s="60" t="n">
        <v>2.59729788388464</v>
      </c>
      <c r="P194" s="60" t="n">
        <v>18914.4281212</v>
      </c>
      <c r="Q194" s="60" t="n">
        <v>4.79307299705427</v>
      </c>
      <c r="R194" s="60" t="n">
        <v>16.8048908766795</v>
      </c>
      <c r="S194" s="60" t="n">
        <v>4.37502145083497</v>
      </c>
      <c r="T194" s="60" t="n">
        <v>3764.2838656</v>
      </c>
      <c r="U194" s="60" t="n">
        <v>9.8141899375759</v>
      </c>
      <c r="V194" s="60" t="n">
        <v>3.34445108173008</v>
      </c>
      <c r="W194" s="60" t="n">
        <v>9.7623418809017</v>
      </c>
      <c r="X194" s="60" t="n">
        <v>28080.1459979</v>
      </c>
      <c r="Y194" s="60" t="n">
        <v>4.24761877267991</v>
      </c>
      <c r="Z194" s="60" t="n">
        <v>24.9483508712078</v>
      </c>
      <c r="AA194" s="60" t="n">
        <v>3.69575461145645</v>
      </c>
    </row>
    <row r="195">
      <c r="A195" s="60" t="s">
        <v>104</v>
      </c>
      <c r="B195" s="60" t="s">
        <v>105</v>
      </c>
      <c r="C195" s="60" t="s">
        <v>16</v>
      </c>
      <c r="D195" s="60" t="n">
        <v>92.5014487</v>
      </c>
      <c r="E195" s="60" t="n">
        <v>36.8561136954693</v>
      </c>
      <c r="F195" s="60" t="n">
        <v>2.75416083588463</v>
      </c>
      <c r="G195" s="60" t="n">
        <v>35.1159984048889</v>
      </c>
      <c r="H195" s="60" t="n">
        <v>945.1256026</v>
      </c>
      <c r="I195" s="60" t="n">
        <v>11.7943119346428</v>
      </c>
      <c r="J195" s="60" t="n">
        <v>28.1404016505179</v>
      </c>
      <c r="K195" s="60" t="n">
        <v>9.01921332973576</v>
      </c>
      <c r="L195" s="60" t="n">
        <v>1558.6664585</v>
      </c>
      <c r="M195" s="60" t="n">
        <v>12.1652446108377</v>
      </c>
      <c r="N195" s="60" t="n">
        <v>46.4081176731635</v>
      </c>
      <c r="O195" s="60" t="n">
        <v>7.31778306593714</v>
      </c>
      <c r="P195" s="60" t="n">
        <v>381.0532812</v>
      </c>
      <c r="Q195" s="60" t="n">
        <v>17.7948836047019</v>
      </c>
      <c r="R195" s="60" t="n">
        <v>11.3455739149561</v>
      </c>
      <c r="S195" s="60" t="n">
        <v>16.3640351660999</v>
      </c>
      <c r="T195" s="60" t="n">
        <v>81.2668358</v>
      </c>
      <c r="U195" s="60" t="n">
        <v>30.3063078183117</v>
      </c>
      <c r="V195" s="60" t="n">
        <v>2.41965871413025</v>
      </c>
      <c r="W195" s="60" t="n">
        <v>31.1556791674096</v>
      </c>
      <c r="X195" s="60" t="n">
        <v>299.993739</v>
      </c>
      <c r="Y195" s="60" t="n">
        <v>21.1807739647216</v>
      </c>
      <c r="Z195" s="60" t="n">
        <v>8.93208721134759</v>
      </c>
      <c r="AA195" s="60" t="n">
        <v>21.0214601125731</v>
      </c>
    </row>
    <row r="196">
      <c r="A196" s="60" t="s">
        <v>104</v>
      </c>
      <c r="B196" s="60" t="s">
        <v>105</v>
      </c>
      <c r="C196" s="60" t="s">
        <v>17</v>
      </c>
      <c r="D196" s="60" t="n">
        <v>69.8892685</v>
      </c>
      <c r="E196" s="60" t="n">
        <v>31.0518370837859</v>
      </c>
      <c r="F196" s="60" t="n">
        <v>1.20339220330296</v>
      </c>
      <c r="G196" s="60" t="n">
        <v>31.0885010332101</v>
      </c>
      <c r="H196" s="60" t="n">
        <v>738.4336115</v>
      </c>
      <c r="I196" s="60" t="n">
        <v>12.1135637966823</v>
      </c>
      <c r="J196" s="60" t="n">
        <v>12.7147596449081</v>
      </c>
      <c r="K196" s="60" t="n">
        <v>11.6709153167366</v>
      </c>
      <c r="L196" s="60" t="n">
        <v>1508.890682</v>
      </c>
      <c r="M196" s="60" t="n">
        <v>8.04228582061054</v>
      </c>
      <c r="N196" s="60" t="n">
        <v>25.9809169751904</v>
      </c>
      <c r="O196" s="60" t="n">
        <v>7.90521785407943</v>
      </c>
      <c r="P196" s="60" t="n">
        <v>665.3998973</v>
      </c>
      <c r="Q196" s="60" t="n">
        <v>11.7836542692141</v>
      </c>
      <c r="R196" s="60" t="n">
        <v>11.4572246308375</v>
      </c>
      <c r="S196" s="60" t="n">
        <v>11.7402572541535</v>
      </c>
      <c r="T196" s="60" t="n">
        <v>193.6482216</v>
      </c>
      <c r="U196" s="60" t="n">
        <v>22.0900214041946</v>
      </c>
      <c r="V196" s="60" t="n">
        <v>3.33434252580458</v>
      </c>
      <c r="W196" s="60" t="n">
        <v>21.8337017161527</v>
      </c>
      <c r="X196" s="60" t="n">
        <v>2631.4266445</v>
      </c>
      <c r="Y196" s="60" t="n">
        <v>8.88304472238845</v>
      </c>
      <c r="Z196" s="60" t="n">
        <v>45.3093640199565</v>
      </c>
      <c r="AA196" s="60" t="n">
        <v>6.63804117830947</v>
      </c>
    </row>
    <row r="197">
      <c r="A197" s="60" t="s">
        <v>106</v>
      </c>
      <c r="B197" s="60" t="s">
        <v>107</v>
      </c>
      <c r="C197" s="60" t="s">
        <v>16</v>
      </c>
      <c r="D197" s="60" t="n">
        <v>2128.2742662</v>
      </c>
      <c r="E197" s="60" t="n">
        <v>12.6004141070728</v>
      </c>
      <c r="F197" s="60" t="n">
        <v>3.48351035869799</v>
      </c>
      <c r="G197" s="60" t="n">
        <v>12.2268033945863</v>
      </c>
      <c r="H197" s="60" t="n">
        <v>19340.1908422</v>
      </c>
      <c r="I197" s="60" t="n">
        <v>5.14832841985803</v>
      </c>
      <c r="J197" s="60" t="n">
        <v>31.6555794560684</v>
      </c>
      <c r="K197" s="60" t="n">
        <v>4.04376930929507</v>
      </c>
      <c r="L197" s="60" t="n">
        <v>30404.0124429</v>
      </c>
      <c r="M197" s="60" t="n">
        <v>4.84653444601186</v>
      </c>
      <c r="N197" s="60" t="n">
        <v>49.76458813268</v>
      </c>
      <c r="O197" s="60" t="n">
        <v>2.75043931442023</v>
      </c>
      <c r="P197" s="60" t="n">
        <v>5646.3439886</v>
      </c>
      <c r="Q197" s="60" t="n">
        <v>9.93239408059495</v>
      </c>
      <c r="R197" s="60" t="n">
        <v>9.24180594833724</v>
      </c>
      <c r="S197" s="60" t="n">
        <v>9.39169826796215</v>
      </c>
      <c r="T197" s="60" t="n">
        <v>836.7278675</v>
      </c>
      <c r="U197" s="60" t="n">
        <v>19.4490645567952</v>
      </c>
      <c r="V197" s="60" t="n">
        <v>1.36953692488693</v>
      </c>
      <c r="W197" s="60" t="n">
        <v>19.1308577936585</v>
      </c>
      <c r="X197" s="60" t="n">
        <v>2740.1284305</v>
      </c>
      <c r="Y197" s="60" t="n">
        <v>12.8439643759198</v>
      </c>
      <c r="Z197" s="60" t="n">
        <v>4.48497917932943</v>
      </c>
      <c r="AA197" s="60" t="n">
        <v>12.7105294098547</v>
      </c>
    </row>
    <row r="198">
      <c r="A198" s="60" t="s">
        <v>106</v>
      </c>
      <c r="B198" s="60" t="s">
        <v>107</v>
      </c>
      <c r="C198" s="60" t="s">
        <v>17</v>
      </c>
      <c r="D198" s="60" t="n">
        <v>2252.1097257</v>
      </c>
      <c r="E198" s="60" t="n">
        <v>11.7827354498445</v>
      </c>
      <c r="F198" s="60" t="n">
        <v>1.89205899782947</v>
      </c>
      <c r="G198" s="60" t="n">
        <v>11.6757813593888</v>
      </c>
      <c r="H198" s="60" t="n">
        <v>27399.9569035</v>
      </c>
      <c r="I198" s="60" t="n">
        <v>4.30756730503044</v>
      </c>
      <c r="J198" s="60" t="n">
        <v>23.0194534519375</v>
      </c>
      <c r="K198" s="60" t="n">
        <v>3.84970835806399</v>
      </c>
      <c r="L198" s="60" t="n">
        <v>53802.6404003</v>
      </c>
      <c r="M198" s="60" t="n">
        <v>3.28671759357146</v>
      </c>
      <c r="N198" s="60" t="n">
        <v>45.2010702297066</v>
      </c>
      <c r="O198" s="60" t="n">
        <v>2.27431099349258</v>
      </c>
      <c r="P198" s="60" t="n">
        <v>17071.7565786</v>
      </c>
      <c r="Q198" s="60" t="n">
        <v>5.27475266130218</v>
      </c>
      <c r="R198" s="60" t="n">
        <v>14.3424497815065</v>
      </c>
      <c r="S198" s="60" t="n">
        <v>5.00424277878905</v>
      </c>
      <c r="T198" s="60" t="n">
        <v>2668.8470575</v>
      </c>
      <c r="U198" s="60" t="n">
        <v>12.0453221078086</v>
      </c>
      <c r="V198" s="60" t="n">
        <v>2.24217143212419</v>
      </c>
      <c r="W198" s="60" t="n">
        <v>11.7598805605993</v>
      </c>
      <c r="X198" s="60" t="n">
        <v>15834.2612602</v>
      </c>
      <c r="Y198" s="60" t="n">
        <v>6.50161420470838</v>
      </c>
      <c r="Z198" s="60" t="n">
        <v>13.3027961068957</v>
      </c>
      <c r="AA198" s="60" t="n">
        <v>6.05085759236715</v>
      </c>
    </row>
    <row r="199">
      <c r="A199" s="60" t="s">
        <v>108</v>
      </c>
      <c r="B199" s="60" t="s">
        <v>109</v>
      </c>
      <c r="C199" s="60" t="s">
        <v>16</v>
      </c>
      <c r="D199" s="60" t="n">
        <v>5533.0861774</v>
      </c>
      <c r="E199" s="60" t="n">
        <v>11.7221272982394</v>
      </c>
      <c r="F199" s="60" t="n">
        <v>4.72853176146365</v>
      </c>
      <c r="G199" s="60" t="n">
        <v>10.934641337911</v>
      </c>
      <c r="H199" s="60" t="n">
        <v>45234.6223335</v>
      </c>
      <c r="I199" s="60" t="n">
        <v>4.58562814152955</v>
      </c>
      <c r="J199" s="60" t="n">
        <v>38.6571511022943</v>
      </c>
      <c r="K199" s="60" t="n">
        <v>3.19314254758056</v>
      </c>
      <c r="L199" s="60" t="n">
        <v>53859.5856614</v>
      </c>
      <c r="M199" s="60" t="n">
        <v>4.06079331159792</v>
      </c>
      <c r="N199" s="60" t="n">
        <v>46.0279766650724</v>
      </c>
      <c r="O199" s="60" t="n">
        <v>2.72947739698246</v>
      </c>
      <c r="P199" s="60" t="n">
        <v>7871.8395344</v>
      </c>
      <c r="Q199" s="60" t="n">
        <v>9.61979349763606</v>
      </c>
      <c r="R199" s="60" t="n">
        <v>6.7272119150413</v>
      </c>
      <c r="S199" s="60" t="n">
        <v>9.47586794591103</v>
      </c>
      <c r="T199" s="60" t="n">
        <v>1271.2988906</v>
      </c>
      <c r="U199" s="60" t="n">
        <v>22.4004826165124</v>
      </c>
      <c r="V199" s="60" t="n">
        <v>1.08644199453628</v>
      </c>
      <c r="W199" s="60" t="n">
        <v>22.273469252362</v>
      </c>
      <c r="X199" s="60" t="n">
        <v>3244.4560938</v>
      </c>
      <c r="Y199" s="60" t="n">
        <v>12.371211624975</v>
      </c>
      <c r="Z199" s="60" t="n">
        <v>2.77268656159203</v>
      </c>
      <c r="AA199" s="60" t="n">
        <v>12.5469142956047</v>
      </c>
    </row>
    <row r="200">
      <c r="A200" s="60" t="s">
        <v>108</v>
      </c>
      <c r="B200" s="60" t="s">
        <v>109</v>
      </c>
      <c r="C200" s="60" t="s">
        <v>17</v>
      </c>
      <c r="D200" s="60" t="n">
        <v>4440.4119954</v>
      </c>
      <c r="E200" s="60" t="n">
        <v>11.7412713600944</v>
      </c>
      <c r="F200" s="60" t="n">
        <v>3.10567386042378</v>
      </c>
      <c r="G200" s="60" t="n">
        <v>11.4414646386274</v>
      </c>
      <c r="H200" s="60" t="n">
        <v>40200.890192</v>
      </c>
      <c r="I200" s="60" t="n">
        <v>3.96795116042257</v>
      </c>
      <c r="J200" s="60" t="n">
        <v>28.116952653132</v>
      </c>
      <c r="K200" s="60" t="n">
        <v>3.27493263648211</v>
      </c>
      <c r="L200" s="60" t="n">
        <v>66489.5901014</v>
      </c>
      <c r="M200" s="60" t="n">
        <v>3.4639534332255</v>
      </c>
      <c r="N200" s="60" t="n">
        <v>46.5035636743001</v>
      </c>
      <c r="O200" s="60" t="n">
        <v>2.34429298895946</v>
      </c>
      <c r="P200" s="60" t="n">
        <v>15018.0385868</v>
      </c>
      <c r="Q200" s="60" t="n">
        <v>7.05793190992264</v>
      </c>
      <c r="R200" s="60" t="n">
        <v>10.5037843159999</v>
      </c>
      <c r="S200" s="60" t="n">
        <v>6.48693123629925</v>
      </c>
      <c r="T200" s="60" t="n">
        <v>2202.1519056</v>
      </c>
      <c r="U200" s="60" t="n">
        <v>16.3315394879326</v>
      </c>
      <c r="V200" s="60" t="n">
        <v>1.54020969607985</v>
      </c>
      <c r="W200" s="60" t="n">
        <v>15.9502454954902</v>
      </c>
      <c r="X200" s="60" t="n">
        <v>14626.3255032</v>
      </c>
      <c r="Y200" s="60" t="n">
        <v>8.37833746313762</v>
      </c>
      <c r="Z200" s="60" t="n">
        <v>10.2298158000643</v>
      </c>
      <c r="AA200" s="60" t="n">
        <v>7.90227119205933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475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1" t="s">
        <v>88</v>
      </c>
      <c r="B211" s="61" t="s">
        <v>115</v>
      </c>
      <c r="C211" s="61" t="s">
        <v>16</v>
      </c>
      <c r="D211" s="61" t="n">
        <v>244.9570495</v>
      </c>
      <c r="E211" s="61" t="n">
        <v>47.6378540447373</v>
      </c>
      <c r="F211" s="61" t="n">
        <v>1.6755667987279</v>
      </c>
      <c r="G211" s="61" t="n">
        <v>45.9794993202875</v>
      </c>
      <c r="H211" s="61" t="n">
        <v>4658.1843444</v>
      </c>
      <c r="I211" s="61" t="n">
        <v>15.1375972260444</v>
      </c>
      <c r="J211" s="61" t="n">
        <v>31.8631329278431</v>
      </c>
      <c r="K211" s="61" t="n">
        <v>9.87247853554407</v>
      </c>
      <c r="L211" s="61" t="n">
        <v>6332.5066732</v>
      </c>
      <c r="M211" s="61" t="n">
        <v>14.8606401313945</v>
      </c>
      <c r="N211" s="61" t="n">
        <v>43.3159117322598</v>
      </c>
      <c r="O211" s="61" t="n">
        <v>7.4727009774118</v>
      </c>
      <c r="P211" s="61" t="n">
        <v>1952.7808354</v>
      </c>
      <c r="Q211" s="61" t="n">
        <v>20.0388698357688</v>
      </c>
      <c r="R211" s="61" t="n">
        <v>13.3575038549294</v>
      </c>
      <c r="S211" s="61" t="n">
        <v>16.3233494445922</v>
      </c>
      <c r="T211" s="61" t="n">
        <v>249.6157751</v>
      </c>
      <c r="U211" s="61" t="n">
        <v>50.2601219720941</v>
      </c>
      <c r="V211" s="61" t="n">
        <v>1.70743363397791</v>
      </c>
      <c r="W211" s="61" t="n">
        <v>50.3590137340141</v>
      </c>
      <c r="X211" s="61" t="n">
        <v>1181.3097812</v>
      </c>
      <c r="Y211" s="61" t="n">
        <v>26.5200650159548</v>
      </c>
      <c r="Z211" s="61" t="n">
        <v>8.08045105226189</v>
      </c>
      <c r="AA211" s="61" t="n">
        <v>27.0977683434666</v>
      </c>
    </row>
    <row r="212">
      <c r="A212" s="61" t="s">
        <v>88</v>
      </c>
      <c r="B212" s="61" t="s">
        <v>115</v>
      </c>
      <c r="C212" s="61" t="s">
        <v>17</v>
      </c>
      <c r="D212" s="61" t="n">
        <v>691.62781</v>
      </c>
      <c r="E212" s="61" t="n">
        <v>26.3740252165053</v>
      </c>
      <c r="F212" s="61" t="n">
        <v>1.56410528410573</v>
      </c>
      <c r="G212" s="61" t="n">
        <v>27.1761963972001</v>
      </c>
      <c r="H212" s="61" t="n">
        <v>7035.160558</v>
      </c>
      <c r="I212" s="61" t="n">
        <v>11.7712671817834</v>
      </c>
      <c r="J212" s="61" t="n">
        <v>15.9099036276463</v>
      </c>
      <c r="K212" s="61" t="n">
        <v>12.0479597811218</v>
      </c>
      <c r="L212" s="61" t="n">
        <v>14269.8675279</v>
      </c>
      <c r="M212" s="61" t="n">
        <v>7.43938218848203</v>
      </c>
      <c r="N212" s="61" t="n">
        <v>32.2710782897484</v>
      </c>
      <c r="O212" s="61" t="n">
        <v>7.19598741481261</v>
      </c>
      <c r="P212" s="61" t="n">
        <v>5730.7640435</v>
      </c>
      <c r="Q212" s="61" t="n">
        <v>12.685893157964</v>
      </c>
      <c r="R212" s="61" t="n">
        <v>12.9600316713718</v>
      </c>
      <c r="S212" s="61" t="n">
        <v>10.6444276816162</v>
      </c>
      <c r="T212" s="61" t="n">
        <v>1503.5623466</v>
      </c>
      <c r="U212" s="61" t="n">
        <v>18.9569144065482</v>
      </c>
      <c r="V212" s="61" t="n">
        <v>3.4002823155701</v>
      </c>
      <c r="W212" s="61" t="n">
        <v>18.0707842363039</v>
      </c>
      <c r="X212" s="61" t="n">
        <v>14987.7680135</v>
      </c>
      <c r="Y212" s="61" t="n">
        <v>11.6998377072003</v>
      </c>
      <c r="Z212" s="61" t="n">
        <v>33.8945988115577</v>
      </c>
      <c r="AA212" s="61" t="n">
        <v>9.52320480967317</v>
      </c>
    </row>
    <row r="213">
      <c r="A213" s="61" t="s">
        <v>92</v>
      </c>
      <c r="B213" s="61" t="s">
        <v>116</v>
      </c>
      <c r="C213" s="61" t="s">
        <v>16</v>
      </c>
      <c r="D213" s="61" t="n">
        <v>293.2176487</v>
      </c>
      <c r="E213" s="61" t="n">
        <v>31.7391425105157</v>
      </c>
      <c r="F213" s="61" t="n">
        <v>4.14918173361083</v>
      </c>
      <c r="G213" s="61" t="n">
        <v>30.3086552279492</v>
      </c>
      <c r="H213" s="61" t="n">
        <v>2528.2640588</v>
      </c>
      <c r="I213" s="61" t="n">
        <v>14.5473757196381</v>
      </c>
      <c r="J213" s="61" t="n">
        <v>35.7762470882188</v>
      </c>
      <c r="K213" s="61" t="n">
        <v>10.1322713430057</v>
      </c>
      <c r="L213" s="61" t="n">
        <v>2960.311383</v>
      </c>
      <c r="M213" s="61" t="n">
        <v>12.4061833439168</v>
      </c>
      <c r="N213" s="61" t="n">
        <v>41.8899406996842</v>
      </c>
      <c r="O213" s="61" t="n">
        <v>8.24894186357171</v>
      </c>
      <c r="P213" s="61" t="n">
        <v>572.7939747</v>
      </c>
      <c r="Q213" s="61" t="n">
        <v>24.6320487123766</v>
      </c>
      <c r="R213" s="61" t="n">
        <v>8.1053316793328</v>
      </c>
      <c r="S213" s="61" t="n">
        <v>23.7702684032496</v>
      </c>
      <c r="T213" s="61" t="n">
        <v>281.6693587</v>
      </c>
      <c r="U213" s="61" t="n">
        <v>39.2545231118639</v>
      </c>
      <c r="V213" s="61" t="n">
        <v>3.98576744345852</v>
      </c>
      <c r="W213" s="61" t="n">
        <v>40.4737195307246</v>
      </c>
      <c r="X213" s="61" t="n">
        <v>430.622482</v>
      </c>
      <c r="Y213" s="61" t="n">
        <v>34.0289417204425</v>
      </c>
      <c r="Z213" s="61" t="n">
        <v>6.09353135569483</v>
      </c>
      <c r="AA213" s="61" t="n">
        <v>31.8402363269964</v>
      </c>
    </row>
    <row r="214">
      <c r="A214" s="61" t="s">
        <v>92</v>
      </c>
      <c r="B214" s="61" t="s">
        <v>116</v>
      </c>
      <c r="C214" s="61" t="s">
        <v>17</v>
      </c>
      <c r="D214" s="61" t="n">
        <v>579.0553174</v>
      </c>
      <c r="E214" s="61" t="n">
        <v>35.3274913341935</v>
      </c>
      <c r="F214" s="61" t="n">
        <v>2.20728342811158</v>
      </c>
      <c r="G214" s="61" t="n">
        <v>35.3913804226317</v>
      </c>
      <c r="H214" s="61" t="n">
        <v>5218.3875851</v>
      </c>
      <c r="I214" s="61" t="n">
        <v>8.93470177033422</v>
      </c>
      <c r="J214" s="61" t="n">
        <v>19.8918136004228</v>
      </c>
      <c r="K214" s="61" t="n">
        <v>8.29019259593003</v>
      </c>
      <c r="L214" s="61" t="n">
        <v>11752.763354</v>
      </c>
      <c r="M214" s="61" t="n">
        <v>6.4347397106081</v>
      </c>
      <c r="N214" s="61" t="n">
        <v>44.8000027048906</v>
      </c>
      <c r="O214" s="61" t="n">
        <v>5.19587747373635</v>
      </c>
      <c r="P214" s="61" t="n">
        <v>2969.4951632</v>
      </c>
      <c r="Q214" s="61" t="n">
        <v>10.5819759843644</v>
      </c>
      <c r="R214" s="61" t="n">
        <v>11.319328683517</v>
      </c>
      <c r="S214" s="61" t="n">
        <v>10.057411211589</v>
      </c>
      <c r="T214" s="61" t="n">
        <v>551.134667</v>
      </c>
      <c r="U214" s="61" t="n">
        <v>24.9398284785797</v>
      </c>
      <c r="V214" s="61" t="n">
        <v>2.1008535464092</v>
      </c>
      <c r="W214" s="61" t="n">
        <v>23.8660153054623</v>
      </c>
      <c r="X214" s="61" t="n">
        <v>5163.0091017</v>
      </c>
      <c r="Y214" s="61" t="n">
        <v>15.270083471826</v>
      </c>
      <c r="Z214" s="61" t="n">
        <v>19.6807180366489</v>
      </c>
      <c r="AA214" s="61" t="n">
        <v>13.7321778199256</v>
      </c>
    </row>
    <row r="215">
      <c r="A215" s="61" t="s">
        <v>94</v>
      </c>
      <c r="B215" s="61" t="s">
        <v>117</v>
      </c>
      <c r="C215" s="61" t="s">
        <v>16</v>
      </c>
      <c r="D215" s="61" t="n">
        <v>133.8402052</v>
      </c>
      <c r="E215" s="61" t="n">
        <v>44.575437975667</v>
      </c>
      <c r="F215" s="61" t="n">
        <v>2.73416570349629</v>
      </c>
      <c r="G215" s="61" t="n">
        <v>43.4152983298467</v>
      </c>
      <c r="H215" s="61" t="n">
        <v>766.327287</v>
      </c>
      <c r="I215" s="61" t="n">
        <v>28.750797189258</v>
      </c>
      <c r="J215" s="61" t="n">
        <v>15.6549803748266</v>
      </c>
      <c r="K215" s="61" t="n">
        <v>20.0603384228457</v>
      </c>
      <c r="L215" s="61" t="n">
        <v>2158.286714</v>
      </c>
      <c r="M215" s="61" t="n">
        <v>19.5738530233786</v>
      </c>
      <c r="N215" s="61" t="n">
        <v>44.0907386753656</v>
      </c>
      <c r="O215" s="61" t="n">
        <v>7.85183386134359</v>
      </c>
      <c r="P215" s="61" t="n">
        <v>629.5600083</v>
      </c>
      <c r="Q215" s="61" t="n">
        <v>24.1159817157824</v>
      </c>
      <c r="R215" s="61" t="n">
        <v>12.8610187082013</v>
      </c>
      <c r="S215" s="61" t="n">
        <v>19.666909407557</v>
      </c>
      <c r="T215" s="61" t="n">
        <v>142.7934515</v>
      </c>
      <c r="U215" s="61" t="n">
        <v>40.0360408853437</v>
      </c>
      <c r="V215" s="61" t="n">
        <v>2.91706783616887</v>
      </c>
      <c r="W215" s="61" t="n">
        <v>39.4479579234122</v>
      </c>
      <c r="X215" s="61" t="n">
        <v>1064.2945229</v>
      </c>
      <c r="Y215" s="61" t="n">
        <v>19.8035203771402</v>
      </c>
      <c r="Z215" s="61" t="n">
        <v>21.7420287019414</v>
      </c>
      <c r="AA215" s="61" t="n">
        <v>16.6112435109385</v>
      </c>
    </row>
    <row r="216">
      <c r="A216" s="61" t="s">
        <v>94</v>
      </c>
      <c r="B216" s="61" t="s">
        <v>117</v>
      </c>
      <c r="C216" s="61" t="s">
        <v>17</v>
      </c>
      <c r="D216" s="61" t="n">
        <v>221.7241161</v>
      </c>
      <c r="E216" s="61" t="n">
        <v>31.4455881360013</v>
      </c>
      <c r="F216" s="61" t="n">
        <v>0.764072945670654</v>
      </c>
      <c r="G216" s="61" t="n">
        <v>31.2240749516418</v>
      </c>
      <c r="H216" s="61" t="n">
        <v>1923.683905</v>
      </c>
      <c r="I216" s="61" t="n">
        <v>12.6675402290151</v>
      </c>
      <c r="J216" s="61" t="n">
        <v>6.6291157393527</v>
      </c>
      <c r="K216" s="61" t="n">
        <v>13.2457861303909</v>
      </c>
      <c r="L216" s="61" t="n">
        <v>5922.2690095</v>
      </c>
      <c r="M216" s="61" t="n">
        <v>8.00565860053796</v>
      </c>
      <c r="N216" s="61" t="n">
        <v>20.4084499545455</v>
      </c>
      <c r="O216" s="61" t="n">
        <v>8.4469565095384</v>
      </c>
      <c r="P216" s="61" t="n">
        <v>3898.8987886</v>
      </c>
      <c r="Q216" s="61" t="n">
        <v>8.72907261915649</v>
      </c>
      <c r="R216" s="61" t="n">
        <v>13.435809936587</v>
      </c>
      <c r="S216" s="61" t="n">
        <v>8.37899968775967</v>
      </c>
      <c r="T216" s="61" t="n">
        <v>728.6658458</v>
      </c>
      <c r="U216" s="61" t="n">
        <v>19.9125957641277</v>
      </c>
      <c r="V216" s="61" t="n">
        <v>2.51102076311312</v>
      </c>
      <c r="W216" s="61" t="n">
        <v>20.0528439933936</v>
      </c>
      <c r="X216" s="61" t="n">
        <v>16323.4688333</v>
      </c>
      <c r="Y216" s="61" t="n">
        <v>6.52342054502028</v>
      </c>
      <c r="Z216" s="61" t="n">
        <v>56.251530660731</v>
      </c>
      <c r="AA216" s="61" t="n">
        <v>4.40723772254249</v>
      </c>
    </row>
    <row r="217">
      <c r="A217" s="61" t="s">
        <v>96</v>
      </c>
      <c r="B217" s="61" t="s">
        <v>118</v>
      </c>
      <c r="C217" s="61" t="s">
        <v>16</v>
      </c>
      <c r="D217" s="61"/>
      <c r="E217" s="61"/>
      <c r="F217" s="61"/>
      <c r="G217" s="61"/>
      <c r="H217" s="61"/>
      <c r="I217" s="61"/>
      <c r="J217" s="61"/>
      <c r="K217" s="61"/>
      <c r="L217" s="61" t="n">
        <v>395.9069888</v>
      </c>
      <c r="M217" s="61" t="n">
        <v>45.1387385709257</v>
      </c>
      <c r="N217" s="61" t="n">
        <v>28.723365357058</v>
      </c>
      <c r="O217" s="61" t="n">
        <v>39.0379847780553</v>
      </c>
      <c r="P217" s="61" t="n">
        <v>303.6045467</v>
      </c>
      <c r="Q217" s="61" t="n">
        <v>44.0521776447851</v>
      </c>
      <c r="R217" s="61" t="n">
        <v>22.0267501348238</v>
      </c>
      <c r="S217" s="61" t="n">
        <v>39.1163772253457</v>
      </c>
      <c r="T217" s="61"/>
      <c r="U217" s="61"/>
      <c r="V217" s="61"/>
      <c r="W217" s="61"/>
      <c r="X217" s="61" t="n">
        <v>678.833181</v>
      </c>
      <c r="Y217" s="61" t="n">
        <v>36.7039104559745</v>
      </c>
      <c r="Z217" s="61" t="n">
        <v>49.2498845081183</v>
      </c>
      <c r="AA217" s="61" t="n">
        <v>23.112361602423</v>
      </c>
    </row>
    <row r="218">
      <c r="A218" s="61" t="s">
        <v>96</v>
      </c>
      <c r="B218" s="61" t="s">
        <v>118</v>
      </c>
      <c r="C218" s="61" t="s">
        <v>17</v>
      </c>
      <c r="D218" s="61" t="n">
        <v>310.0574767</v>
      </c>
      <c r="E218" s="61" t="n">
        <v>40.4350404893812</v>
      </c>
      <c r="F218" s="61" t="n">
        <v>0.390980264327971</v>
      </c>
      <c r="G218" s="61" t="n">
        <v>40.9982363077831</v>
      </c>
      <c r="H218" s="61" t="n">
        <v>1910.8611588</v>
      </c>
      <c r="I218" s="61" t="n">
        <v>18.2809155532527</v>
      </c>
      <c r="J218" s="61" t="n">
        <v>2.40958227781926</v>
      </c>
      <c r="K218" s="61" t="n">
        <v>17.979974481679</v>
      </c>
      <c r="L218" s="61" t="n">
        <v>9242.0430947</v>
      </c>
      <c r="M218" s="61" t="n">
        <v>9.59945314192954</v>
      </c>
      <c r="N218" s="61" t="n">
        <v>11.6541503548149</v>
      </c>
      <c r="O218" s="61" t="n">
        <v>8.75133077266592</v>
      </c>
      <c r="P218" s="61" t="n">
        <v>6052.6289357</v>
      </c>
      <c r="Q218" s="61" t="n">
        <v>10.362606910554</v>
      </c>
      <c r="R218" s="61" t="n">
        <v>7.63232187253078</v>
      </c>
      <c r="S218" s="61" t="n">
        <v>9.64234741317729</v>
      </c>
      <c r="T218" s="61" t="n">
        <v>2205.3772661</v>
      </c>
      <c r="U218" s="61" t="n">
        <v>16.5807354469534</v>
      </c>
      <c r="V218" s="61" t="n">
        <v>2.78096498629822</v>
      </c>
      <c r="W218" s="61" t="n">
        <v>16.2739831999665</v>
      </c>
      <c r="X218" s="61" t="n">
        <v>59581.6222468</v>
      </c>
      <c r="Y218" s="61" t="n">
        <v>3.85994843250913</v>
      </c>
      <c r="Z218" s="61" t="n">
        <v>75.1320002442089</v>
      </c>
      <c r="AA218" s="61" t="n">
        <v>1.98057693016522</v>
      </c>
    </row>
    <row r="219">
      <c r="A219" s="61" t="s">
        <v>98</v>
      </c>
      <c r="B219" s="61" t="s">
        <v>119</v>
      </c>
      <c r="C219" s="61" t="s">
        <v>16</v>
      </c>
      <c r="D219" s="61" t="n">
        <v>42.7685805</v>
      </c>
      <c r="E219" s="61" t="n">
        <v>57.1448702988721</v>
      </c>
      <c r="F219" s="61" t="n">
        <v>4.2924446298553</v>
      </c>
      <c r="G219" s="61" t="n">
        <v>43.0377963065354</v>
      </c>
      <c r="H219" s="61" t="n">
        <v>288.2921251</v>
      </c>
      <c r="I219" s="61" t="n">
        <v>38.1642697274806</v>
      </c>
      <c r="J219" s="61" t="n">
        <v>28.9342776811372</v>
      </c>
      <c r="K219" s="61" t="n">
        <v>18.1045225484264</v>
      </c>
      <c r="L219" s="61" t="n">
        <v>271.8537087</v>
      </c>
      <c r="M219" s="61" t="n">
        <v>37.3743050756474</v>
      </c>
      <c r="N219" s="61" t="n">
        <v>27.2844452252878</v>
      </c>
      <c r="O219" s="61" t="n">
        <v>22.7619941264315</v>
      </c>
      <c r="P219" s="61" t="n">
        <v>169.6438025</v>
      </c>
      <c r="Q219" s="61" t="n">
        <v>50.4017964299474</v>
      </c>
      <c r="R219" s="61" t="n">
        <v>17.0262052309489</v>
      </c>
      <c r="S219" s="61" t="n">
        <v>36.7466242666607</v>
      </c>
      <c r="T219" s="61" t="n">
        <v>18.8801533</v>
      </c>
      <c r="U219" s="61" t="n">
        <v>99.9999999999999</v>
      </c>
      <c r="V219" s="61" t="n">
        <v>1.89489601235257</v>
      </c>
      <c r="W219" s="61" t="n">
        <v>101.597088471448</v>
      </c>
      <c r="X219" s="61" t="n">
        <v>204.9304637</v>
      </c>
      <c r="Y219" s="61" t="n">
        <v>32.6049018245013</v>
      </c>
      <c r="Z219" s="61" t="n">
        <v>20.5677312204183</v>
      </c>
      <c r="AA219" s="61" t="n">
        <v>27.9455785631444</v>
      </c>
    </row>
    <row r="220">
      <c r="A220" s="61" t="s">
        <v>98</v>
      </c>
      <c r="B220" s="61" t="s">
        <v>119</v>
      </c>
      <c r="C220" s="61" t="s">
        <v>17</v>
      </c>
      <c r="D220" s="61" t="n">
        <v>50.9546592</v>
      </c>
      <c r="E220" s="61" t="n">
        <v>63.4389246739702</v>
      </c>
      <c r="F220" s="61" t="n">
        <v>0.215269444039466</v>
      </c>
      <c r="G220" s="61" t="n">
        <v>63.4449976284614</v>
      </c>
      <c r="H220" s="61" t="n">
        <v>398.5282119</v>
      </c>
      <c r="I220" s="61" t="n">
        <v>29.3751029617909</v>
      </c>
      <c r="J220" s="61" t="n">
        <v>1.68367226779049</v>
      </c>
      <c r="K220" s="61" t="n">
        <v>29.3558243133856</v>
      </c>
      <c r="L220" s="61" t="n">
        <v>2854.8480032</v>
      </c>
      <c r="M220" s="61" t="n">
        <v>11.9047465808865</v>
      </c>
      <c r="N220" s="61" t="n">
        <v>12.0609489321448</v>
      </c>
      <c r="O220" s="61" t="n">
        <v>12.1105144436277</v>
      </c>
      <c r="P220" s="61" t="n">
        <v>1214.3531989</v>
      </c>
      <c r="Q220" s="61" t="n">
        <v>13.836121421183</v>
      </c>
      <c r="R220" s="61" t="n">
        <v>5.13030882943772</v>
      </c>
      <c r="S220" s="61" t="n">
        <v>13.6575079217964</v>
      </c>
      <c r="T220" s="61" t="n">
        <v>551.3644049</v>
      </c>
      <c r="U220" s="61" t="n">
        <v>19.3989246186037</v>
      </c>
      <c r="V220" s="61" t="n">
        <v>2.32936321760295</v>
      </c>
      <c r="W220" s="61" t="n">
        <v>18.7282607315393</v>
      </c>
      <c r="X220" s="61" t="n">
        <v>18600.1288791</v>
      </c>
      <c r="Y220" s="61" t="n">
        <v>4.57472651315349</v>
      </c>
      <c r="Z220" s="61" t="n">
        <v>78.5804373089845</v>
      </c>
      <c r="AA220" s="61" t="n">
        <v>2.70264271233322</v>
      </c>
    </row>
    <row r="221">
      <c r="A221" s="61" t="s">
        <v>106</v>
      </c>
      <c r="B221" s="61" t="s">
        <v>120</v>
      </c>
      <c r="C221" s="61" t="s">
        <v>16</v>
      </c>
      <c r="D221" s="61" t="n">
        <v>64.6882636</v>
      </c>
      <c r="E221" s="61" t="n">
        <v>70.3526284176616</v>
      </c>
      <c r="F221" s="61" t="n">
        <v>1.09409579087601</v>
      </c>
      <c r="G221" s="61" t="n">
        <v>68.808746613127</v>
      </c>
      <c r="H221" s="61" t="n">
        <v>817.966208</v>
      </c>
      <c r="I221" s="61" t="n">
        <v>26.4938443352819</v>
      </c>
      <c r="J221" s="61" t="n">
        <v>13.8345556898146</v>
      </c>
      <c r="K221" s="61" t="n">
        <v>21.3836196432878</v>
      </c>
      <c r="L221" s="61" t="n">
        <v>1784.7919799</v>
      </c>
      <c r="M221" s="61" t="n">
        <v>19.4543587616232</v>
      </c>
      <c r="N221" s="61" t="n">
        <v>30.1868265451145</v>
      </c>
      <c r="O221" s="61" t="n">
        <v>13.2983116372157</v>
      </c>
      <c r="P221" s="61" t="n">
        <v>1173.853538</v>
      </c>
      <c r="Q221" s="61" t="n">
        <v>21.0524616316757</v>
      </c>
      <c r="R221" s="61" t="n">
        <v>19.853805675976</v>
      </c>
      <c r="S221" s="61" t="n">
        <v>17.6907335163837</v>
      </c>
      <c r="T221" s="61" t="n">
        <v>354.4759813</v>
      </c>
      <c r="U221" s="61" t="n">
        <v>32.3362808796671</v>
      </c>
      <c r="V221" s="61" t="n">
        <v>5.99537933967627</v>
      </c>
      <c r="W221" s="61" t="n">
        <v>32.0573306760413</v>
      </c>
      <c r="X221" s="61" t="n">
        <v>1716.710316</v>
      </c>
      <c r="Y221" s="61" t="n">
        <v>20.6443520941557</v>
      </c>
      <c r="Z221" s="61" t="n">
        <v>29.0353369585425</v>
      </c>
      <c r="AA221" s="61" t="n">
        <v>17.7385774646255</v>
      </c>
    </row>
    <row r="222">
      <c r="A222" s="61" t="s">
        <v>106</v>
      </c>
      <c r="B222" s="61" t="s">
        <v>120</v>
      </c>
      <c r="C222" s="61" t="s">
        <v>17</v>
      </c>
      <c r="D222" s="61" t="n">
        <v>377.3593088</v>
      </c>
      <c r="E222" s="61" t="n">
        <v>34.22317421432</v>
      </c>
      <c r="F222" s="61" t="n">
        <v>0.862995660138394</v>
      </c>
      <c r="G222" s="61" t="n">
        <v>34.9080474445601</v>
      </c>
      <c r="H222" s="61" t="n">
        <v>2147.9352257</v>
      </c>
      <c r="I222" s="61" t="n">
        <v>17.3911753306388</v>
      </c>
      <c r="J222" s="61" t="n">
        <v>4.91218511061011</v>
      </c>
      <c r="K222" s="61" t="n">
        <v>17.2405005516553</v>
      </c>
      <c r="L222" s="61" t="n">
        <v>8597.8464186</v>
      </c>
      <c r="M222" s="61" t="n">
        <v>9.34818058006697</v>
      </c>
      <c r="N222" s="61" t="n">
        <v>19.6627033513059</v>
      </c>
      <c r="O222" s="61" t="n">
        <v>9.24343187354598</v>
      </c>
      <c r="P222" s="61" t="n">
        <v>5683.2709975</v>
      </c>
      <c r="Q222" s="61" t="n">
        <v>9.12258478139237</v>
      </c>
      <c r="R222" s="61" t="n">
        <v>12.9972630642917</v>
      </c>
      <c r="S222" s="61" t="n">
        <v>8.86984072878125</v>
      </c>
      <c r="T222" s="61" t="n">
        <v>1430.1210172</v>
      </c>
      <c r="U222" s="61" t="n">
        <v>17.0586125458448</v>
      </c>
      <c r="V222" s="61" t="n">
        <v>3.27059172129877</v>
      </c>
      <c r="W222" s="61" t="n">
        <v>16.815429598769</v>
      </c>
      <c r="X222" s="61" t="n">
        <v>25490.1421744</v>
      </c>
      <c r="Y222" s="61" t="n">
        <v>5.45786110099544</v>
      </c>
      <c r="Z222" s="61" t="n">
        <v>58.2942610923551</v>
      </c>
      <c r="AA222" s="61" t="n">
        <v>4.27531668211149</v>
      </c>
    </row>
    <row r="223">
      <c r="A223" s="61" t="s">
        <v>108</v>
      </c>
      <c r="B223" s="61" t="s">
        <v>121</v>
      </c>
      <c r="C223" s="61" t="s">
        <v>16</v>
      </c>
      <c r="D223" s="61" t="n">
        <v>44.1261076</v>
      </c>
      <c r="E223" s="61" t="n">
        <v>99.9999999999999</v>
      </c>
      <c r="F223" s="61" t="n">
        <v>1.04496782404949</v>
      </c>
      <c r="G223" s="61" t="n">
        <v>96.6035271118982</v>
      </c>
      <c r="H223" s="61" t="n">
        <v>922.0363781</v>
      </c>
      <c r="I223" s="61" t="n">
        <v>33.9881038303579</v>
      </c>
      <c r="J223" s="61" t="n">
        <v>21.835108513347</v>
      </c>
      <c r="K223" s="61" t="n">
        <v>23.0284532781013</v>
      </c>
      <c r="L223" s="61" t="n">
        <v>1206.3749714</v>
      </c>
      <c r="M223" s="61" t="n">
        <v>25.8888240591685</v>
      </c>
      <c r="N223" s="61" t="n">
        <v>28.5686433138195</v>
      </c>
      <c r="O223" s="61" t="n">
        <v>16.0549533577226</v>
      </c>
      <c r="P223" s="61" t="n">
        <v>501.8595348</v>
      </c>
      <c r="Q223" s="61" t="n">
        <v>32.3390189540598</v>
      </c>
      <c r="R223" s="61" t="n">
        <v>11.8847343348826</v>
      </c>
      <c r="S223" s="61" t="n">
        <v>32.9092752873437</v>
      </c>
      <c r="T223" s="61" t="n">
        <v>89.6604701</v>
      </c>
      <c r="U223" s="61" t="n">
        <v>71.0005441587347</v>
      </c>
      <c r="V223" s="61" t="n">
        <v>2.12328508992828</v>
      </c>
      <c r="W223" s="61" t="n">
        <v>69.5484765864796</v>
      </c>
      <c r="X223" s="61" t="n">
        <v>1458.666586</v>
      </c>
      <c r="Y223" s="61" t="n">
        <v>24.965555543765</v>
      </c>
      <c r="Z223" s="61" t="n">
        <v>34.5432609239731</v>
      </c>
      <c r="AA223" s="61" t="n">
        <v>16.2533890382408</v>
      </c>
    </row>
    <row r="224">
      <c r="A224" s="61" t="s">
        <v>108</v>
      </c>
      <c r="B224" s="61" t="s">
        <v>121</v>
      </c>
      <c r="C224" s="61" t="s">
        <v>17</v>
      </c>
      <c r="D224" s="61" t="n">
        <v>440.7680998</v>
      </c>
      <c r="E224" s="61" t="n">
        <v>37.4897391851114</v>
      </c>
      <c r="F224" s="61" t="n">
        <v>0.770527977397706</v>
      </c>
      <c r="G224" s="61" t="n">
        <v>37.5229485004991</v>
      </c>
      <c r="H224" s="61" t="n">
        <v>3575.6535957</v>
      </c>
      <c r="I224" s="61" t="n">
        <v>15.2910277237595</v>
      </c>
      <c r="J224" s="61" t="n">
        <v>6.25077253598822</v>
      </c>
      <c r="K224" s="61" t="n">
        <v>15.105230632929</v>
      </c>
      <c r="L224" s="61" t="n">
        <v>10485.2254866</v>
      </c>
      <c r="M224" s="61" t="n">
        <v>9.6382773046944</v>
      </c>
      <c r="N224" s="61" t="n">
        <v>18.3297284681326</v>
      </c>
      <c r="O224" s="61" t="n">
        <v>8.58133630955118</v>
      </c>
      <c r="P224" s="61" t="n">
        <v>6923.9638986</v>
      </c>
      <c r="Q224" s="61" t="n">
        <v>8.19780417620107</v>
      </c>
      <c r="R224" s="61" t="n">
        <v>12.1041152950584</v>
      </c>
      <c r="S224" s="61" t="n">
        <v>7.78668968930756</v>
      </c>
      <c r="T224" s="61" t="n">
        <v>2115.9253345</v>
      </c>
      <c r="U224" s="61" t="n">
        <v>14.7826361182606</v>
      </c>
      <c r="V224" s="61" t="n">
        <v>3.69895114700143</v>
      </c>
      <c r="W224" s="61" t="n">
        <v>14.8925882237282</v>
      </c>
      <c r="X224" s="61" t="n">
        <v>33661.850448</v>
      </c>
      <c r="Y224" s="61" t="n">
        <v>5.24065901915726</v>
      </c>
      <c r="Z224" s="61" t="n">
        <v>58.8459045764217</v>
      </c>
      <c r="AA224" s="61" t="n">
        <v>4.04713059145752</v>
      </c>
    </row>
    <row r="225">
      <c r="A225" s="61" t="s">
        <v>110</v>
      </c>
      <c r="B225" s="61" t="s">
        <v>122</v>
      </c>
      <c r="C225" s="61" t="s">
        <v>16</v>
      </c>
      <c r="D225" s="61" t="n">
        <v>24.082353</v>
      </c>
      <c r="E225" s="61" t="n">
        <v>100.000000000001</v>
      </c>
      <c r="F225" s="61" t="n">
        <v>2.98136814037003</v>
      </c>
      <c r="G225" s="61" t="n">
        <v>85.4865576073251</v>
      </c>
      <c r="H225" s="61" t="n">
        <v>39.0842424</v>
      </c>
      <c r="I225" s="61" t="n">
        <v>71.5210500343652</v>
      </c>
      <c r="J225" s="61" t="n">
        <v>4.83858512836596</v>
      </c>
      <c r="K225" s="61" t="n">
        <v>59.4345344881455</v>
      </c>
      <c r="L225" s="61" t="n">
        <v>77.9820132</v>
      </c>
      <c r="M225" s="61" t="n">
        <v>50.3102898654013</v>
      </c>
      <c r="N225" s="61" t="n">
        <v>9.65408528296197</v>
      </c>
      <c r="O225" s="61" t="n">
        <v>45.7149368981331</v>
      </c>
      <c r="P225" s="61" t="n">
        <v>120.32795</v>
      </c>
      <c r="Q225" s="61" t="n">
        <v>62.8462632517142</v>
      </c>
      <c r="R225" s="61" t="n">
        <v>14.89646449938</v>
      </c>
      <c r="S225" s="61" t="n">
        <v>47.9502050147886</v>
      </c>
      <c r="T225" s="61"/>
      <c r="U225" s="61"/>
      <c r="V225" s="61"/>
      <c r="W225" s="61"/>
      <c r="X225" s="61" t="n">
        <v>546.2852429</v>
      </c>
      <c r="Y225" s="61" t="n">
        <v>22.3151455152944</v>
      </c>
      <c r="Z225" s="61" t="n">
        <v>67.629496948922</v>
      </c>
      <c r="AA225" s="61" t="n">
        <v>15.2702455683674</v>
      </c>
    </row>
    <row r="226">
      <c r="A226" s="61" t="s">
        <v>110</v>
      </c>
      <c r="B226" s="61" t="s">
        <v>122</v>
      </c>
      <c r="C226" s="61" t="s">
        <v>17</v>
      </c>
      <c r="D226" s="61" t="n">
        <v>84.96928</v>
      </c>
      <c r="E226" s="61" t="n">
        <v>44.4052995282523</v>
      </c>
      <c r="F226" s="61" t="n">
        <v>0.310277180154968</v>
      </c>
      <c r="G226" s="61" t="n">
        <v>44.2226249014127</v>
      </c>
      <c r="H226" s="61" t="n">
        <v>543.206857</v>
      </c>
      <c r="I226" s="61" t="n">
        <v>19.1441673318512</v>
      </c>
      <c r="J226" s="61" t="n">
        <v>1.9835956222155</v>
      </c>
      <c r="K226" s="61" t="n">
        <v>18.7404537765823</v>
      </c>
      <c r="L226" s="61" t="n">
        <v>2445.6399434</v>
      </c>
      <c r="M226" s="61" t="n">
        <v>10.8377840504193</v>
      </c>
      <c r="N226" s="61" t="n">
        <v>8.93059544946724</v>
      </c>
      <c r="O226" s="61" t="n">
        <v>10.0364328236969</v>
      </c>
      <c r="P226" s="61" t="n">
        <v>2114.8939551</v>
      </c>
      <c r="Q226" s="61" t="n">
        <v>10.0435731158102</v>
      </c>
      <c r="R226" s="61" t="n">
        <v>7.72283033015245</v>
      </c>
      <c r="S226" s="61" t="n">
        <v>9.68086943961228</v>
      </c>
      <c r="T226" s="61" t="n">
        <v>788.3210961</v>
      </c>
      <c r="U226" s="61" t="n">
        <v>18.9475146012597</v>
      </c>
      <c r="V226" s="61" t="n">
        <v>2.87866446266912</v>
      </c>
      <c r="W226" s="61" t="n">
        <v>18.8623531989239</v>
      </c>
      <c r="X226" s="61" t="n">
        <v>21407.9283287</v>
      </c>
      <c r="Y226" s="61" t="n">
        <v>2.87457360628815</v>
      </c>
      <c r="Z226" s="61" t="n">
        <v>78.1740369553407</v>
      </c>
      <c r="AA226" s="61" t="n">
        <v>1.75218455464563</v>
      </c>
    </row>
    <row r="227">
      <c r="A227" s="61" t="s">
        <v>123</v>
      </c>
      <c r="B227" s="61" t="s">
        <v>124</v>
      </c>
      <c r="C227" s="61" t="s">
        <v>16</v>
      </c>
      <c r="D227" s="61"/>
      <c r="E227" s="61"/>
      <c r="F227" s="61"/>
      <c r="G227" s="61"/>
      <c r="H227" s="61" t="n">
        <v>347.9491055</v>
      </c>
      <c r="I227" s="61" t="n">
        <v>27.7241060511097</v>
      </c>
      <c r="J227" s="61" t="n">
        <v>18.8066195041556</v>
      </c>
      <c r="K227" s="61" t="n">
        <v>24.3500641825036</v>
      </c>
      <c r="L227" s="61" t="n">
        <v>743.9137749</v>
      </c>
      <c r="M227" s="61" t="n">
        <v>22.2998458049852</v>
      </c>
      <c r="N227" s="61" t="n">
        <v>40.2084761457861</v>
      </c>
      <c r="O227" s="61" t="n">
        <v>12.2845402930274</v>
      </c>
      <c r="P227" s="61" t="n">
        <v>395.8684843</v>
      </c>
      <c r="Q227" s="61" t="n">
        <v>21.0612443400529</v>
      </c>
      <c r="R227" s="61" t="n">
        <v>21.3966578451712</v>
      </c>
      <c r="S227" s="61" t="n">
        <v>15.7662848520662</v>
      </c>
      <c r="T227" s="61" t="n">
        <v>34.5444268</v>
      </c>
      <c r="U227" s="61" t="n">
        <v>43.7888802381563</v>
      </c>
      <c r="V227" s="61" t="n">
        <v>1.86712332507133</v>
      </c>
      <c r="W227" s="61" t="n">
        <v>42.2690757451921</v>
      </c>
      <c r="X227" s="61" t="n">
        <v>327.8658856</v>
      </c>
      <c r="Y227" s="61" t="n">
        <v>26.5638235290772</v>
      </c>
      <c r="Z227" s="61" t="n">
        <v>17.7211231798158</v>
      </c>
      <c r="AA227" s="61" t="n">
        <v>20.5342065894235</v>
      </c>
    </row>
    <row r="228">
      <c r="A228" s="61" t="s">
        <v>123</v>
      </c>
      <c r="B228" s="61" t="s">
        <v>124</v>
      </c>
      <c r="C228" s="61" t="s">
        <v>17</v>
      </c>
      <c r="D228" s="61" t="n">
        <v>88.5137173</v>
      </c>
      <c r="E228" s="61" t="n">
        <v>45.5512433893041</v>
      </c>
      <c r="F228" s="61" t="n">
        <v>0.583288327795597</v>
      </c>
      <c r="G228" s="61" t="n">
        <v>44.0043785538935</v>
      </c>
      <c r="H228" s="61" t="n">
        <v>928.4829836</v>
      </c>
      <c r="I228" s="61" t="n">
        <v>20.4334232891617</v>
      </c>
      <c r="J228" s="61" t="n">
        <v>6.1185238108931</v>
      </c>
      <c r="K228" s="61" t="n">
        <v>19.7110611596142</v>
      </c>
      <c r="L228" s="61" t="n">
        <v>3840.2858583</v>
      </c>
      <c r="M228" s="61" t="n">
        <v>9.30900175855829</v>
      </c>
      <c r="N228" s="61" t="n">
        <v>25.3067432356599</v>
      </c>
      <c r="O228" s="61" t="n">
        <v>8.374572264429</v>
      </c>
      <c r="P228" s="61" t="n">
        <v>1916.9799366</v>
      </c>
      <c r="Q228" s="61" t="n">
        <v>11.4170086378212</v>
      </c>
      <c r="R228" s="61" t="n">
        <v>12.632528106885</v>
      </c>
      <c r="S228" s="61" t="n">
        <v>10.1765967417514</v>
      </c>
      <c r="T228" s="61" t="n">
        <v>331.9215282</v>
      </c>
      <c r="U228" s="61" t="n">
        <v>19.5377224650824</v>
      </c>
      <c r="V228" s="61" t="n">
        <v>2.18729886224242</v>
      </c>
      <c r="W228" s="61" t="n">
        <v>18.7486854977659</v>
      </c>
      <c r="X228" s="61" t="n">
        <v>8068.7668677</v>
      </c>
      <c r="Y228" s="61" t="n">
        <v>6.59133366346198</v>
      </c>
      <c r="Z228" s="61" t="n">
        <v>53.171617656524</v>
      </c>
      <c r="AA228" s="61" t="n">
        <v>6.28850055122347</v>
      </c>
    </row>
    <row r="229">
      <c r="A229" s="61" t="s">
        <v>125</v>
      </c>
      <c r="B229" s="61" t="s">
        <v>126</v>
      </c>
      <c r="C229" s="61" t="s">
        <v>16</v>
      </c>
      <c r="D229" s="61"/>
      <c r="E229" s="61"/>
      <c r="F229" s="61"/>
      <c r="G229" s="61"/>
      <c r="H229" s="61" t="n">
        <v>89.3112337</v>
      </c>
      <c r="I229" s="61" t="n">
        <v>49.3550433219114</v>
      </c>
      <c r="J229" s="61" t="n">
        <v>9.97766995241692</v>
      </c>
      <c r="K229" s="61" t="n">
        <v>43.7586473341299</v>
      </c>
      <c r="L229" s="61" t="n">
        <v>225.2782924</v>
      </c>
      <c r="M229" s="61" t="n">
        <v>41.1687734330757</v>
      </c>
      <c r="N229" s="61" t="n">
        <v>25.1676340801826</v>
      </c>
      <c r="O229" s="61" t="n">
        <v>27.8276893640213</v>
      </c>
      <c r="P229" s="61" t="n">
        <v>255.9577937</v>
      </c>
      <c r="Q229" s="61" t="n">
        <v>38.9718268947424</v>
      </c>
      <c r="R229" s="61" t="n">
        <v>28.5950857634096</v>
      </c>
      <c r="S229" s="61" t="n">
        <v>26.7384592845105</v>
      </c>
      <c r="T229" s="61" t="n">
        <v>26.0612548</v>
      </c>
      <c r="U229" s="61" t="n">
        <v>100</v>
      </c>
      <c r="V229" s="61" t="n">
        <v>2.91151054763944</v>
      </c>
      <c r="W229" s="61" t="n">
        <v>98.5905075556228</v>
      </c>
      <c r="X229" s="61" t="n">
        <v>298.5025498</v>
      </c>
      <c r="Y229" s="61" t="n">
        <v>32.1039625947086</v>
      </c>
      <c r="Z229" s="61" t="n">
        <v>33.3480996563515</v>
      </c>
      <c r="AA229" s="61" t="n">
        <v>24.1643890992701</v>
      </c>
    </row>
    <row r="230">
      <c r="A230" s="61" t="s">
        <v>125</v>
      </c>
      <c r="B230" s="61" t="s">
        <v>126</v>
      </c>
      <c r="C230" s="61" t="s">
        <v>17</v>
      </c>
      <c r="D230" s="61" t="n">
        <v>42.6368416</v>
      </c>
      <c r="E230" s="61" t="n">
        <v>70.8001228328741</v>
      </c>
      <c r="F230" s="61" t="n">
        <v>0.131312164215576</v>
      </c>
      <c r="G230" s="61" t="n">
        <v>70.4389107552175</v>
      </c>
      <c r="H230" s="61" t="n">
        <v>1051.5707221</v>
      </c>
      <c r="I230" s="61" t="n">
        <v>18.4609350485286</v>
      </c>
      <c r="J230" s="61" t="n">
        <v>3.23860825902938</v>
      </c>
      <c r="K230" s="61" t="n">
        <v>18.610054539175</v>
      </c>
      <c r="L230" s="61" t="n">
        <v>3667.3674496</v>
      </c>
      <c r="M230" s="61" t="n">
        <v>9.77907288687135</v>
      </c>
      <c r="N230" s="61" t="n">
        <v>11.2946911335181</v>
      </c>
      <c r="O230" s="61" t="n">
        <v>9.96390715477133</v>
      </c>
      <c r="P230" s="61" t="n">
        <v>3191.5635229</v>
      </c>
      <c r="Q230" s="61" t="n">
        <v>12.4595551794776</v>
      </c>
      <c r="R230" s="61" t="n">
        <v>9.82931891051442</v>
      </c>
      <c r="S230" s="61" t="n">
        <v>12.660933083616</v>
      </c>
      <c r="T230" s="61" t="n">
        <v>1175.4104394</v>
      </c>
      <c r="U230" s="61" t="n">
        <v>14.8370756170712</v>
      </c>
      <c r="V230" s="61" t="n">
        <v>3.62000755326106</v>
      </c>
      <c r="W230" s="61" t="n">
        <v>15.1796308506769</v>
      </c>
      <c r="X230" s="61" t="n">
        <v>23341.2849158</v>
      </c>
      <c r="Y230" s="61" t="n">
        <v>4.51010679125175</v>
      </c>
      <c r="Z230" s="61" t="n">
        <v>71.8860619794615</v>
      </c>
      <c r="AA230" s="61" t="n">
        <v>2.9720566645112</v>
      </c>
    </row>
    <row r="231">
      <c r="A231" s="61" t="s">
        <v>127</v>
      </c>
      <c r="B231" s="61" t="s">
        <v>128</v>
      </c>
      <c r="C231" s="61" t="s">
        <v>16</v>
      </c>
      <c r="D231" s="61"/>
      <c r="E231" s="61"/>
      <c r="F231" s="61"/>
      <c r="G231" s="61"/>
      <c r="H231" s="61" t="n">
        <v>920.1364458</v>
      </c>
      <c r="I231" s="61" t="n">
        <v>32.7406131673737</v>
      </c>
      <c r="J231" s="61" t="n">
        <v>21.4900536001016</v>
      </c>
      <c r="K231" s="61" t="n">
        <v>21.9131246702764</v>
      </c>
      <c r="L231" s="61" t="n">
        <v>1481.9126251</v>
      </c>
      <c r="M231" s="61" t="n">
        <v>24.962787613216</v>
      </c>
      <c r="N231" s="61" t="n">
        <v>34.6104992247947</v>
      </c>
      <c r="O231" s="61" t="n">
        <v>12.7155070720984</v>
      </c>
      <c r="P231" s="61" t="n">
        <v>395.8739658</v>
      </c>
      <c r="Q231" s="61" t="n">
        <v>33.6851085182334</v>
      </c>
      <c r="R231" s="61" t="n">
        <v>9.24575130434072</v>
      </c>
      <c r="S231" s="61" t="n">
        <v>32.9483132332991</v>
      </c>
      <c r="T231" s="61" t="n">
        <v>278.4999861</v>
      </c>
      <c r="U231" s="61" t="n">
        <v>49.5721279886601</v>
      </c>
      <c r="V231" s="61" t="n">
        <v>6.50444796120752</v>
      </c>
      <c r="W231" s="61" t="n">
        <v>43.0151538437093</v>
      </c>
      <c r="X231" s="61" t="n">
        <v>1205.2621834</v>
      </c>
      <c r="Y231" s="61" t="n">
        <v>23.6536604611478</v>
      </c>
      <c r="Z231" s="61" t="n">
        <v>28.1492479095555</v>
      </c>
      <c r="AA231" s="61" t="n">
        <v>21.9013918589996</v>
      </c>
    </row>
    <row r="232">
      <c r="A232" s="61" t="s">
        <v>127</v>
      </c>
      <c r="B232" s="61" t="s">
        <v>128</v>
      </c>
      <c r="C232" s="61" t="s">
        <v>17</v>
      </c>
      <c r="D232" s="61" t="n">
        <v>239.0835371</v>
      </c>
      <c r="E232" s="61" t="n">
        <v>34.5255028804092</v>
      </c>
      <c r="F232" s="61" t="n">
        <v>0.5104353305041</v>
      </c>
      <c r="G232" s="61" t="n">
        <v>34.7421461626501</v>
      </c>
      <c r="H232" s="61" t="n">
        <v>1809.4269427</v>
      </c>
      <c r="I232" s="61" t="n">
        <v>15.3919271529072</v>
      </c>
      <c r="J232" s="61" t="n">
        <v>3.86306581675589</v>
      </c>
      <c r="K232" s="61" t="n">
        <v>15.2809642500542</v>
      </c>
      <c r="L232" s="61" t="n">
        <v>6530.6975388</v>
      </c>
      <c r="M232" s="61" t="n">
        <v>10.3796182725299</v>
      </c>
      <c r="N232" s="61" t="n">
        <v>13.9428201417541</v>
      </c>
      <c r="O232" s="61" t="n">
        <v>10.5269158213153</v>
      </c>
      <c r="P232" s="61" t="n">
        <v>4616.6358361</v>
      </c>
      <c r="Q232" s="61" t="n">
        <v>10.583261081119</v>
      </c>
      <c r="R232" s="61" t="n">
        <v>9.85636262287327</v>
      </c>
      <c r="S232" s="61" t="n">
        <v>10.482731471213</v>
      </c>
      <c r="T232" s="61" t="n">
        <v>1828.2527909</v>
      </c>
      <c r="U232" s="61" t="n">
        <v>14.5899558251266</v>
      </c>
      <c r="V232" s="61" t="n">
        <v>3.90325837105948</v>
      </c>
      <c r="W232" s="61" t="n">
        <v>14.6034844570284</v>
      </c>
      <c r="X232" s="61" t="n">
        <v>31815.0468878</v>
      </c>
      <c r="Y232" s="61" t="n">
        <v>4.78201516197816</v>
      </c>
      <c r="Z232" s="61" t="n">
        <v>67.9240577170532</v>
      </c>
      <c r="AA232" s="61" t="n">
        <v>3.19464431841572</v>
      </c>
    </row>
    <row r="233">
      <c r="A233" s="61" t="s">
        <v>129</v>
      </c>
      <c r="B233" s="61" t="s">
        <v>130</v>
      </c>
      <c r="C233" s="61" t="s">
        <v>16</v>
      </c>
      <c r="D233" s="61"/>
      <c r="E233" s="61"/>
      <c r="F233" s="61"/>
      <c r="G233" s="61"/>
      <c r="H233" s="61" t="n">
        <v>135.5564625</v>
      </c>
      <c r="I233" s="61" t="n">
        <v>40.5049533039814</v>
      </c>
      <c r="J233" s="61" t="n">
        <v>9.36839540303542</v>
      </c>
      <c r="K233" s="61" t="n">
        <v>32.7632573285566</v>
      </c>
      <c r="L233" s="61" t="n">
        <v>506.9515269</v>
      </c>
      <c r="M233" s="61" t="n">
        <v>33.5240683378117</v>
      </c>
      <c r="N233" s="61" t="n">
        <v>35.0357501706844</v>
      </c>
      <c r="O233" s="61" t="n">
        <v>22.4173273862469</v>
      </c>
      <c r="P233" s="61" t="n">
        <v>232.2022461</v>
      </c>
      <c r="Q233" s="61" t="n">
        <v>31.5784246060371</v>
      </c>
      <c r="R233" s="61" t="n">
        <v>16.0476484471387</v>
      </c>
      <c r="S233" s="61" t="n">
        <v>27.2600831206453</v>
      </c>
      <c r="T233" s="61" t="n">
        <v>52.836787</v>
      </c>
      <c r="U233" s="61" t="n">
        <v>57.2022802379904</v>
      </c>
      <c r="V233" s="61" t="n">
        <v>3.65158475894841</v>
      </c>
      <c r="W233" s="61" t="n">
        <v>57.7225373702258</v>
      </c>
      <c r="X233" s="61" t="n">
        <v>519.4079433</v>
      </c>
      <c r="Y233" s="61" t="n">
        <v>28.5323495492686</v>
      </c>
      <c r="Z233" s="61" t="n">
        <v>35.8966212201931</v>
      </c>
      <c r="AA233" s="61" t="n">
        <v>23.206991371997</v>
      </c>
    </row>
    <row r="234">
      <c r="A234" s="61" t="s">
        <v>129</v>
      </c>
      <c r="B234" s="61" t="s">
        <v>130</v>
      </c>
      <c r="C234" s="61" t="s">
        <v>17</v>
      </c>
      <c r="D234" s="61" t="n">
        <v>56.9943374</v>
      </c>
      <c r="E234" s="61" t="n">
        <v>57.4091370124452</v>
      </c>
      <c r="F234" s="61" t="n">
        <v>0.218840777806313</v>
      </c>
      <c r="G234" s="61" t="n">
        <v>57.7523641371344</v>
      </c>
      <c r="H234" s="61" t="n">
        <v>1082.1345145</v>
      </c>
      <c r="I234" s="61" t="n">
        <v>13.979031980979</v>
      </c>
      <c r="J234" s="61" t="n">
        <v>4.15506468971138</v>
      </c>
      <c r="K234" s="61" t="n">
        <v>13.9797997908934</v>
      </c>
      <c r="L234" s="61" t="n">
        <v>3826.1651789</v>
      </c>
      <c r="M234" s="61" t="n">
        <v>8.84027294617279</v>
      </c>
      <c r="N234" s="61" t="n">
        <v>14.6913009601179</v>
      </c>
      <c r="O234" s="61" t="n">
        <v>8.65147653658735</v>
      </c>
      <c r="P234" s="61" t="n">
        <v>2524.1821314</v>
      </c>
      <c r="Q234" s="61" t="n">
        <v>9.39357134507442</v>
      </c>
      <c r="R234" s="61" t="n">
        <v>9.69208532215294</v>
      </c>
      <c r="S234" s="61" t="n">
        <v>9.47148582430024</v>
      </c>
      <c r="T234" s="61" t="n">
        <v>1024.9819423</v>
      </c>
      <c r="U234" s="61" t="n">
        <v>16.3217501285482</v>
      </c>
      <c r="V234" s="61" t="n">
        <v>3.93561633879714</v>
      </c>
      <c r="W234" s="61" t="n">
        <v>16.2812870700558</v>
      </c>
      <c r="X234" s="61" t="n">
        <v>17529.2883907</v>
      </c>
      <c r="Y234" s="61" t="n">
        <v>4.45726951100497</v>
      </c>
      <c r="Z234" s="61" t="n">
        <v>67.3070919114143</v>
      </c>
      <c r="AA234" s="61" t="n">
        <v>2.88470520157341</v>
      </c>
    </row>
    <row r="235">
      <c r="A235" s="61" t="s">
        <v>131</v>
      </c>
      <c r="B235" s="61" t="s">
        <v>132</v>
      </c>
      <c r="C235" s="61" t="s">
        <v>16</v>
      </c>
      <c r="D235" s="61" t="n">
        <v>79.9976696</v>
      </c>
      <c r="E235" s="61" t="n">
        <v>70.6788066458382</v>
      </c>
      <c r="F235" s="61" t="n">
        <v>0.774770705404139</v>
      </c>
      <c r="G235" s="61" t="n">
        <v>68.2367545318075</v>
      </c>
      <c r="H235" s="61" t="n">
        <v>2546.5887205</v>
      </c>
      <c r="I235" s="61" t="n">
        <v>15.5168854341191</v>
      </c>
      <c r="J235" s="61" t="n">
        <v>24.6634976896378</v>
      </c>
      <c r="K235" s="61" t="n">
        <v>12.4668904227858</v>
      </c>
      <c r="L235" s="61" t="n">
        <v>4421.0503784</v>
      </c>
      <c r="M235" s="61" t="n">
        <v>14.2543589319867</v>
      </c>
      <c r="N235" s="61" t="n">
        <v>42.8175012775648</v>
      </c>
      <c r="O235" s="61" t="n">
        <v>9.72408054652635</v>
      </c>
      <c r="P235" s="61" t="n">
        <v>1551.7111535</v>
      </c>
      <c r="Q235" s="61" t="n">
        <v>17.7832760659152</v>
      </c>
      <c r="R235" s="61" t="n">
        <v>15.0281920834937</v>
      </c>
      <c r="S235" s="61" t="n">
        <v>15.9847452426826</v>
      </c>
      <c r="T235" s="61" t="n">
        <v>270.1237558</v>
      </c>
      <c r="U235" s="61" t="n">
        <v>44.7677522619291</v>
      </c>
      <c r="V235" s="61" t="n">
        <v>2.6161258680913</v>
      </c>
      <c r="W235" s="61" t="n">
        <v>42.2642172265022</v>
      </c>
      <c r="X235" s="61" t="n">
        <v>1455.8631654</v>
      </c>
      <c r="Y235" s="61" t="n">
        <v>22.4421005866929</v>
      </c>
      <c r="Z235" s="61" t="n">
        <v>14.0999123758083</v>
      </c>
      <c r="AA235" s="61" t="n">
        <v>20.9513913743311</v>
      </c>
    </row>
    <row r="236">
      <c r="A236" s="61" t="s">
        <v>131</v>
      </c>
      <c r="B236" s="61" t="s">
        <v>132</v>
      </c>
      <c r="C236" s="61" t="s">
        <v>17</v>
      </c>
      <c r="D236" s="61" t="n">
        <v>416.6679092</v>
      </c>
      <c r="E236" s="61" t="n">
        <v>33.1656467098037</v>
      </c>
      <c r="F236" s="61" t="n">
        <v>0.955570425571515</v>
      </c>
      <c r="G236" s="61" t="n">
        <v>33.2326236748022</v>
      </c>
      <c r="H236" s="61" t="n">
        <v>7085.3858237</v>
      </c>
      <c r="I236" s="61" t="n">
        <v>8.78440359196986</v>
      </c>
      <c r="J236" s="61" t="n">
        <v>16.2493558956601</v>
      </c>
      <c r="K236" s="61" t="n">
        <v>8.27892213372336</v>
      </c>
      <c r="L236" s="61" t="n">
        <v>15309.074097</v>
      </c>
      <c r="M236" s="61" t="n">
        <v>5.48140948085464</v>
      </c>
      <c r="N236" s="61" t="n">
        <v>35.1092515813458</v>
      </c>
      <c r="O236" s="61" t="n">
        <v>4.8461217300628</v>
      </c>
      <c r="P236" s="61" t="n">
        <v>7116.0761439</v>
      </c>
      <c r="Q236" s="61" t="n">
        <v>9.24093414331696</v>
      </c>
      <c r="R236" s="61" t="n">
        <v>16.319739915372</v>
      </c>
      <c r="S236" s="61" t="n">
        <v>8.51238659542373</v>
      </c>
      <c r="T236" s="61" t="n">
        <v>1541.364534</v>
      </c>
      <c r="U236" s="61" t="n">
        <v>15.4981224643508</v>
      </c>
      <c r="V236" s="61" t="n">
        <v>3.53490713154067</v>
      </c>
      <c r="W236" s="61" t="n">
        <v>15.6132220836691</v>
      </c>
      <c r="X236" s="61" t="n">
        <v>12135.534136</v>
      </c>
      <c r="Y236" s="61" t="n">
        <v>9.98687937080836</v>
      </c>
      <c r="Z236" s="61" t="n">
        <v>27.8311750505099</v>
      </c>
      <c r="AA236" s="61" t="n">
        <v>8.70188525435449</v>
      </c>
    </row>
    <row r="237">
      <c r="A237" s="61" t="s">
        <v>133</v>
      </c>
      <c r="B237" s="61" t="s">
        <v>134</v>
      </c>
      <c r="C237" s="61" t="s">
        <v>16</v>
      </c>
      <c r="D237" s="61" t="n">
        <v>362.4250816</v>
      </c>
      <c r="E237" s="61" t="n">
        <v>45.4007220847285</v>
      </c>
      <c r="F237" s="61" t="n">
        <v>1.9639684943552</v>
      </c>
      <c r="G237" s="61" t="n">
        <v>43.2130729276179</v>
      </c>
      <c r="H237" s="61" t="n">
        <v>3966.9833537</v>
      </c>
      <c r="I237" s="61" t="n">
        <v>18.317251248487</v>
      </c>
      <c r="J237" s="61" t="n">
        <v>21.4969402501153</v>
      </c>
      <c r="K237" s="61" t="n">
        <v>14.4753846128795</v>
      </c>
      <c r="L237" s="61" t="n">
        <v>7727.3366664</v>
      </c>
      <c r="M237" s="61" t="n">
        <v>15.0467266691422</v>
      </c>
      <c r="N237" s="61" t="n">
        <v>41.8741597327832</v>
      </c>
      <c r="O237" s="61" t="n">
        <v>8.21382136318356</v>
      </c>
      <c r="P237" s="61" t="n">
        <v>3757.7471691</v>
      </c>
      <c r="Q237" s="61" t="n">
        <v>18.4172757563475</v>
      </c>
      <c r="R237" s="61" t="n">
        <v>20.3630968841447</v>
      </c>
      <c r="S237" s="61" t="n">
        <v>14.5823860601317</v>
      </c>
      <c r="T237" s="61" t="n">
        <v>703.3038391</v>
      </c>
      <c r="U237" s="61" t="n">
        <v>30.3707205706181</v>
      </c>
      <c r="V237" s="61" t="n">
        <v>3.81117823262556</v>
      </c>
      <c r="W237" s="61" t="n">
        <v>31.1770851870999</v>
      </c>
      <c r="X237" s="61" t="n">
        <v>1935.9154767</v>
      </c>
      <c r="Y237" s="61" t="n">
        <v>25.0181513160953</v>
      </c>
      <c r="Z237" s="61" t="n">
        <v>10.4906564059761</v>
      </c>
      <c r="AA237" s="61" t="n">
        <v>23.2313947214785</v>
      </c>
    </row>
    <row r="238">
      <c r="A238" s="61" t="s">
        <v>133</v>
      </c>
      <c r="B238" s="61" t="s">
        <v>134</v>
      </c>
      <c r="C238" s="61" t="s">
        <v>17</v>
      </c>
      <c r="D238" s="61" t="n">
        <v>653.8476491</v>
      </c>
      <c r="E238" s="61" t="n">
        <v>33.82143500166</v>
      </c>
      <c r="F238" s="61" t="n">
        <v>0.892713264802334</v>
      </c>
      <c r="G238" s="61" t="n">
        <v>33.7026070633815</v>
      </c>
      <c r="H238" s="61" t="n">
        <v>9348.762033</v>
      </c>
      <c r="I238" s="61" t="n">
        <v>12.1992214606587</v>
      </c>
      <c r="J238" s="61" t="n">
        <v>12.7640802682815</v>
      </c>
      <c r="K238" s="61" t="n">
        <v>12.0284313735357</v>
      </c>
      <c r="L238" s="61" t="n">
        <v>23125.4447623</v>
      </c>
      <c r="M238" s="61" t="n">
        <v>6.48327806930139</v>
      </c>
      <c r="N238" s="61" t="n">
        <v>31.5737027152659</v>
      </c>
      <c r="O238" s="61" t="n">
        <v>6.43551947939539</v>
      </c>
      <c r="P238" s="61" t="n">
        <v>13707.9091014</v>
      </c>
      <c r="Q238" s="61" t="n">
        <v>7.59650500853725</v>
      </c>
      <c r="R238" s="61" t="n">
        <v>18.7157242277594</v>
      </c>
      <c r="S238" s="61" t="n">
        <v>6.76516167374229</v>
      </c>
      <c r="T238" s="61" t="n">
        <v>2603.1305545</v>
      </c>
      <c r="U238" s="61" t="n">
        <v>15.7207901582768</v>
      </c>
      <c r="V238" s="61" t="n">
        <v>3.55411414144122</v>
      </c>
      <c r="W238" s="61" t="n">
        <v>14.9255596099251</v>
      </c>
      <c r="X238" s="61" t="n">
        <v>23803.6451845</v>
      </c>
      <c r="Y238" s="61" t="n">
        <v>9.52281545758277</v>
      </c>
      <c r="Z238" s="61" t="n">
        <v>32.4996653824497</v>
      </c>
      <c r="AA238" s="61" t="n">
        <v>7.82835911963528</v>
      </c>
    </row>
    <row r="239">
      <c r="A239" s="61" t="s">
        <v>135</v>
      </c>
      <c r="B239" s="61" t="s">
        <v>136</v>
      </c>
      <c r="C239" s="61" t="s">
        <v>16</v>
      </c>
      <c r="D239" s="61" t="n">
        <v>1572.2527754</v>
      </c>
      <c r="E239" s="61" t="n">
        <v>26.8001917561219</v>
      </c>
      <c r="F239" s="61" t="n">
        <v>4.76440343056686</v>
      </c>
      <c r="G239" s="61" t="n">
        <v>25.8638254109477</v>
      </c>
      <c r="H239" s="61" t="n">
        <v>6784.8909309</v>
      </c>
      <c r="I239" s="61" t="n">
        <v>16.454394089103</v>
      </c>
      <c r="J239" s="61" t="n">
        <v>20.5602802125618</v>
      </c>
      <c r="K239" s="61" t="n">
        <v>12.6451856316435</v>
      </c>
      <c r="L239" s="61" t="n">
        <v>19748.5577061</v>
      </c>
      <c r="M239" s="61" t="n">
        <v>10.3688880430553</v>
      </c>
      <c r="N239" s="61" t="n">
        <v>59.8441278373655</v>
      </c>
      <c r="O239" s="61" t="n">
        <v>5.84806280868534</v>
      </c>
      <c r="P239" s="61" t="n">
        <v>2764.537318</v>
      </c>
      <c r="Q239" s="61" t="n">
        <v>23.1747010598975</v>
      </c>
      <c r="R239" s="61" t="n">
        <v>8.37738771264585</v>
      </c>
      <c r="S239" s="61" t="n">
        <v>21.6481877302922</v>
      </c>
      <c r="T239" s="61" t="n">
        <v>535.068573</v>
      </c>
      <c r="U239" s="61" t="n">
        <v>52.1095889028555</v>
      </c>
      <c r="V239" s="61" t="n">
        <v>1.62142028602312</v>
      </c>
      <c r="W239" s="61" t="n">
        <v>50.4477478792197</v>
      </c>
      <c r="X239" s="61" t="n">
        <v>1594.6852101</v>
      </c>
      <c r="Y239" s="61" t="n">
        <v>29.4515966586658</v>
      </c>
      <c r="Z239" s="61" t="n">
        <v>4.83238052083687</v>
      </c>
      <c r="AA239" s="61" t="n">
        <v>25.8432630299688</v>
      </c>
    </row>
    <row r="240">
      <c r="A240" s="61" t="s">
        <v>135</v>
      </c>
      <c r="B240" s="61" t="s">
        <v>136</v>
      </c>
      <c r="C240" s="61" t="s">
        <v>17</v>
      </c>
      <c r="D240" s="61" t="n">
        <v>1783.3980817</v>
      </c>
      <c r="E240" s="61" t="n">
        <v>33.1560421103291</v>
      </c>
      <c r="F240" s="61" t="n">
        <v>1.71975570213641</v>
      </c>
      <c r="G240" s="61" t="n">
        <v>33.0224593602162</v>
      </c>
      <c r="H240" s="61" t="n">
        <v>18320.7596324</v>
      </c>
      <c r="I240" s="61" t="n">
        <v>8.73037516550935</v>
      </c>
      <c r="J240" s="61" t="n">
        <v>17.6669646382352</v>
      </c>
      <c r="K240" s="61" t="n">
        <v>9.21921411737742</v>
      </c>
      <c r="L240" s="61" t="n">
        <v>42248.7049521</v>
      </c>
      <c r="M240" s="61" t="n">
        <v>6.48794440215362</v>
      </c>
      <c r="N240" s="61" t="n">
        <v>40.7410168233403</v>
      </c>
      <c r="O240" s="61" t="n">
        <v>5.35860830821309</v>
      </c>
      <c r="P240" s="61" t="n">
        <v>18487.9244559</v>
      </c>
      <c r="Q240" s="61" t="n">
        <v>10.8997375093808</v>
      </c>
      <c r="R240" s="61" t="n">
        <v>17.828164014505</v>
      </c>
      <c r="S240" s="61" t="n">
        <v>9.05483387163594</v>
      </c>
      <c r="T240" s="61" t="n">
        <v>2436.8206579</v>
      </c>
      <c r="U240" s="61" t="n">
        <v>22.6739453692824</v>
      </c>
      <c r="V240" s="61" t="n">
        <v>2.34986022723124</v>
      </c>
      <c r="W240" s="61" t="n">
        <v>22.2934589592132</v>
      </c>
      <c r="X240" s="61" t="n">
        <v>20423.0561855</v>
      </c>
      <c r="Y240" s="61" t="n">
        <v>12.9154135911079</v>
      </c>
      <c r="Z240" s="61" t="n">
        <v>19.6942385945518</v>
      </c>
      <c r="AA240" s="61" t="n">
        <v>11.0406676730242</v>
      </c>
    </row>
    <row r="241">
      <c r="A241" s="61" t="s">
        <v>137</v>
      </c>
      <c r="B241" s="61" t="s">
        <v>138</v>
      </c>
      <c r="C241" s="61" t="s">
        <v>16</v>
      </c>
      <c r="D241" s="61" t="n">
        <v>333.8715483</v>
      </c>
      <c r="E241" s="61" t="n">
        <v>36.8865239075074</v>
      </c>
      <c r="F241" s="61" t="n">
        <v>2.34311533555539</v>
      </c>
      <c r="G241" s="61" t="n">
        <v>37.9761363112026</v>
      </c>
      <c r="H241" s="61" t="n">
        <v>3264.7160836</v>
      </c>
      <c r="I241" s="61" t="n">
        <v>14.6265996684066</v>
      </c>
      <c r="J241" s="61" t="n">
        <v>22.9118245045665</v>
      </c>
      <c r="K241" s="61" t="n">
        <v>12.1200104375044</v>
      </c>
      <c r="L241" s="61" t="n">
        <v>6566.3382345</v>
      </c>
      <c r="M241" s="61" t="n">
        <v>13.100878520515</v>
      </c>
      <c r="N241" s="61" t="n">
        <v>46.0826563210946</v>
      </c>
      <c r="O241" s="61" t="n">
        <v>8.23293778825189</v>
      </c>
      <c r="P241" s="61" t="n">
        <v>1991.213951</v>
      </c>
      <c r="Q241" s="61" t="n">
        <v>19.6288140323884</v>
      </c>
      <c r="R241" s="61" t="n">
        <v>13.974368192547</v>
      </c>
      <c r="S241" s="61" t="n">
        <v>16.273151587098</v>
      </c>
      <c r="T241" s="61" t="n">
        <v>655.8209914</v>
      </c>
      <c r="U241" s="61" t="n">
        <v>38.9834497635491</v>
      </c>
      <c r="V241" s="61" t="n">
        <v>4.60256116507331</v>
      </c>
      <c r="W241" s="61" t="n">
        <v>36.4371207249212</v>
      </c>
      <c r="X241" s="61" t="n">
        <v>1437.0837531</v>
      </c>
      <c r="Y241" s="61" t="n">
        <v>26.8837839063998</v>
      </c>
      <c r="Z241" s="61" t="n">
        <v>10.0854744811632</v>
      </c>
      <c r="AA241" s="61" t="n">
        <v>24.6337977631705</v>
      </c>
    </row>
    <row r="242">
      <c r="A242" s="61" t="s">
        <v>137</v>
      </c>
      <c r="B242" s="61" t="s">
        <v>138</v>
      </c>
      <c r="C242" s="61" t="s">
        <v>17</v>
      </c>
      <c r="D242" s="61" t="n">
        <v>723.5046004</v>
      </c>
      <c r="E242" s="61" t="n">
        <v>25.9425304667335</v>
      </c>
      <c r="F242" s="61" t="n">
        <v>1.61084529512688</v>
      </c>
      <c r="G242" s="61" t="n">
        <v>25.6472200900251</v>
      </c>
      <c r="H242" s="61" t="n">
        <v>6128.9459257</v>
      </c>
      <c r="I242" s="61" t="n">
        <v>10.7786787111736</v>
      </c>
      <c r="J242" s="61" t="n">
        <v>13.6457787594475</v>
      </c>
      <c r="K242" s="61" t="n">
        <v>9.5502106143518</v>
      </c>
      <c r="L242" s="61" t="n">
        <v>16918.495293</v>
      </c>
      <c r="M242" s="61" t="n">
        <v>6.45588015415081</v>
      </c>
      <c r="N242" s="61" t="n">
        <v>37.668148244376</v>
      </c>
      <c r="O242" s="61" t="n">
        <v>5.32929236012569</v>
      </c>
      <c r="P242" s="61" t="n">
        <v>8778.4412017</v>
      </c>
      <c r="Q242" s="61" t="n">
        <v>9.02556671619799</v>
      </c>
      <c r="R242" s="61" t="n">
        <v>19.5447419415004</v>
      </c>
      <c r="S242" s="61" t="n">
        <v>8.36919017224109</v>
      </c>
      <c r="T242" s="61" t="n">
        <v>1405.4535286</v>
      </c>
      <c r="U242" s="61" t="n">
        <v>20.9130298935293</v>
      </c>
      <c r="V242" s="61" t="n">
        <v>3.12916905132754</v>
      </c>
      <c r="W242" s="61" t="n">
        <v>20.1156327989018</v>
      </c>
      <c r="X242" s="61" t="n">
        <v>10959.7519685</v>
      </c>
      <c r="Y242" s="61" t="n">
        <v>10.2019907396124</v>
      </c>
      <c r="Z242" s="61" t="n">
        <v>24.4013167082216</v>
      </c>
      <c r="AA242" s="61" t="n">
        <v>8.58028462697699</v>
      </c>
    </row>
    <row r="243">
      <c r="A243" s="61" t="s">
        <v>139</v>
      </c>
      <c r="B243" s="61" t="s">
        <v>140</v>
      </c>
      <c r="C243" s="61" t="s">
        <v>16</v>
      </c>
      <c r="D243" s="61" t="n">
        <v>364.507023</v>
      </c>
      <c r="E243" s="61" t="n">
        <v>43.7375786485313</v>
      </c>
      <c r="F243" s="61" t="n">
        <v>3.08075893167215</v>
      </c>
      <c r="G243" s="61" t="n">
        <v>44.0300597325116</v>
      </c>
      <c r="H243" s="61" t="n">
        <v>2071.1879327</v>
      </c>
      <c r="I243" s="61" t="n">
        <v>20.1235483778541</v>
      </c>
      <c r="J243" s="61" t="n">
        <v>17.5053711457216</v>
      </c>
      <c r="K243" s="61" t="n">
        <v>15.2064652323735</v>
      </c>
      <c r="L243" s="61" t="n">
        <v>6563.8431324</v>
      </c>
      <c r="M243" s="61" t="n">
        <v>17.4179173916049</v>
      </c>
      <c r="N243" s="61" t="n">
        <v>55.476622068366</v>
      </c>
      <c r="O243" s="61" t="n">
        <v>7.03457306815803</v>
      </c>
      <c r="P243" s="61" t="n">
        <v>1964.5247354</v>
      </c>
      <c r="Q243" s="61" t="n">
        <v>21.6850825706481</v>
      </c>
      <c r="R243" s="61" t="n">
        <v>16.603869728662</v>
      </c>
      <c r="S243" s="61" t="n">
        <v>13.9198094923858</v>
      </c>
      <c r="T243" s="61" t="n">
        <v>23.3595825</v>
      </c>
      <c r="U243" s="61" t="n">
        <v>99.9999999999998</v>
      </c>
      <c r="V243" s="61" t="n">
        <v>0.197431703331015</v>
      </c>
      <c r="W243" s="61" t="n">
        <v>100.180877197335</v>
      </c>
      <c r="X243" s="61" t="n">
        <v>844.3057845</v>
      </c>
      <c r="Y243" s="61" t="n">
        <v>28.9885623167586</v>
      </c>
      <c r="Z243" s="61" t="n">
        <v>7.13594642224722</v>
      </c>
      <c r="AA243" s="61" t="n">
        <v>25.5660151114914</v>
      </c>
    </row>
    <row r="244">
      <c r="A244" s="61" t="s">
        <v>139</v>
      </c>
      <c r="B244" s="61" t="s">
        <v>140</v>
      </c>
      <c r="C244" s="61" t="s">
        <v>17</v>
      </c>
      <c r="D244" s="61" t="n">
        <v>504.9458247</v>
      </c>
      <c r="E244" s="61" t="n">
        <v>28.7566324505095</v>
      </c>
      <c r="F244" s="61" t="n">
        <v>0.902292174330332</v>
      </c>
      <c r="G244" s="61" t="n">
        <v>28.6758494285025</v>
      </c>
      <c r="H244" s="61" t="n">
        <v>8056.7952555</v>
      </c>
      <c r="I244" s="61" t="n">
        <v>10.6070329992811</v>
      </c>
      <c r="J244" s="61" t="n">
        <v>14.3967589266402</v>
      </c>
      <c r="K244" s="61" t="n">
        <v>10.0410756272296</v>
      </c>
      <c r="L244" s="61" t="n">
        <v>20292.9889825</v>
      </c>
      <c r="M244" s="61" t="n">
        <v>7.64509290944743</v>
      </c>
      <c r="N244" s="61" t="n">
        <v>36.2617220640648</v>
      </c>
      <c r="O244" s="61" t="n">
        <v>6.6477493293317</v>
      </c>
      <c r="P244" s="61" t="n">
        <v>9396.5094942</v>
      </c>
      <c r="Q244" s="61" t="n">
        <v>9.95356406222683</v>
      </c>
      <c r="R244" s="61" t="n">
        <v>16.7907061864994</v>
      </c>
      <c r="S244" s="61" t="n">
        <v>8.62368300660243</v>
      </c>
      <c r="T244" s="61" t="n">
        <v>1521.6506124</v>
      </c>
      <c r="U244" s="61" t="n">
        <v>18.7032925023435</v>
      </c>
      <c r="V244" s="61" t="n">
        <v>2.7190509802694</v>
      </c>
      <c r="W244" s="61" t="n">
        <v>18.3037920576944</v>
      </c>
      <c r="X244" s="61" t="n">
        <v>16189.6726308</v>
      </c>
      <c r="Y244" s="61" t="n">
        <v>9.54129526559129</v>
      </c>
      <c r="Z244" s="61" t="n">
        <v>28.9294696681959</v>
      </c>
      <c r="AA244" s="61" t="n">
        <v>8.41873326708408</v>
      </c>
    </row>
    <row r="245">
      <c r="A245" s="61" t="s">
        <v>141</v>
      </c>
      <c r="B245" s="61" t="s">
        <v>142</v>
      </c>
      <c r="C245" s="61" t="s">
        <v>16</v>
      </c>
      <c r="D245" s="61" t="n">
        <v>1395.8661948</v>
      </c>
      <c r="E245" s="61" t="n">
        <v>18.2417482701448</v>
      </c>
      <c r="F245" s="61" t="n">
        <v>5.33284509982463</v>
      </c>
      <c r="G245" s="61" t="n">
        <v>17.9486132219282</v>
      </c>
      <c r="H245" s="61" t="n">
        <v>9165.9325693</v>
      </c>
      <c r="I245" s="61" t="n">
        <v>8.95017158899816</v>
      </c>
      <c r="J245" s="61" t="n">
        <v>35.0180402459837</v>
      </c>
      <c r="K245" s="61" t="n">
        <v>6.62268839564723</v>
      </c>
      <c r="L245" s="61" t="n">
        <v>12353.1839148</v>
      </c>
      <c r="M245" s="61" t="n">
        <v>7.46913700437204</v>
      </c>
      <c r="N245" s="61" t="n">
        <v>47.1947931346762</v>
      </c>
      <c r="O245" s="61" t="n">
        <v>4.67423974532532</v>
      </c>
      <c r="P245" s="61" t="n">
        <v>2057.902916</v>
      </c>
      <c r="Q245" s="61" t="n">
        <v>13.7479430279383</v>
      </c>
      <c r="R245" s="61" t="n">
        <v>7.86212713108784</v>
      </c>
      <c r="S245" s="61" t="n">
        <v>13.0988553082083</v>
      </c>
      <c r="T245" s="61" t="n">
        <v>357.8659973</v>
      </c>
      <c r="U245" s="61" t="n">
        <v>30.9899769467987</v>
      </c>
      <c r="V245" s="61" t="n">
        <v>1.36721122497605</v>
      </c>
      <c r="W245" s="61" t="n">
        <v>31.3144113028899</v>
      </c>
      <c r="X245" s="61" t="n">
        <v>844.1357085</v>
      </c>
      <c r="Y245" s="61" t="n">
        <v>23.0626829301273</v>
      </c>
      <c r="Z245" s="61" t="n">
        <v>3.22498316345158</v>
      </c>
      <c r="AA245" s="61" t="n">
        <v>23.4106856908337</v>
      </c>
    </row>
    <row r="246">
      <c r="A246" s="61" t="s">
        <v>141</v>
      </c>
      <c r="B246" s="61" t="s">
        <v>142</v>
      </c>
      <c r="C246" s="61" t="s">
        <v>17</v>
      </c>
      <c r="D246" s="61" t="n">
        <v>470.6976689</v>
      </c>
      <c r="E246" s="61" t="n">
        <v>31.6185960994071</v>
      </c>
      <c r="F246" s="61" t="n">
        <v>2.29663863592912</v>
      </c>
      <c r="G246" s="61" t="n">
        <v>31.5378347856956</v>
      </c>
      <c r="H246" s="61" t="n">
        <v>5465.1028031</v>
      </c>
      <c r="I246" s="61" t="n">
        <v>8.78154623980659</v>
      </c>
      <c r="J246" s="61" t="n">
        <v>26.6654523194389</v>
      </c>
      <c r="K246" s="61" t="n">
        <v>7.63558537244397</v>
      </c>
      <c r="L246" s="61" t="n">
        <v>9291.9417142</v>
      </c>
      <c r="M246" s="61" t="n">
        <v>9.0864158268256</v>
      </c>
      <c r="N246" s="61" t="n">
        <v>45.3374506687156</v>
      </c>
      <c r="O246" s="61" t="n">
        <v>5.20467864459727</v>
      </c>
      <c r="P246" s="61" t="n">
        <v>2963.3731185</v>
      </c>
      <c r="Q246" s="61" t="n">
        <v>12.4909077223964</v>
      </c>
      <c r="R246" s="61" t="n">
        <v>14.4589566643186</v>
      </c>
      <c r="S246" s="61" t="n">
        <v>11.8024310325084</v>
      </c>
      <c r="T246" s="61" t="n">
        <v>615.4499698</v>
      </c>
      <c r="U246" s="61" t="n">
        <v>29.8623965785333</v>
      </c>
      <c r="V246" s="61" t="n">
        <v>3.00291731299052</v>
      </c>
      <c r="W246" s="61" t="n">
        <v>29.1495261520495</v>
      </c>
      <c r="X246" s="61" t="n">
        <v>1688.503542</v>
      </c>
      <c r="Y246" s="61" t="n">
        <v>22.3181407165969</v>
      </c>
      <c r="Z246" s="61" t="n">
        <v>8.2385843986073</v>
      </c>
      <c r="AA246" s="61" t="n">
        <v>20.721645389516</v>
      </c>
    </row>
    <row r="247">
      <c r="A247" s="61" t="s">
        <v>143</v>
      </c>
      <c r="B247" s="61" t="s">
        <v>144</v>
      </c>
      <c r="C247" s="61" t="s">
        <v>16</v>
      </c>
      <c r="D247" s="61" t="n">
        <v>115.5062883</v>
      </c>
      <c r="E247" s="61" t="n">
        <v>40.1051999061356</v>
      </c>
      <c r="F247" s="61" t="n">
        <v>2.01991953904495</v>
      </c>
      <c r="G247" s="61" t="n">
        <v>38.9535775437514</v>
      </c>
      <c r="H247" s="61" t="n">
        <v>1321.2715049</v>
      </c>
      <c r="I247" s="61" t="n">
        <v>18.6094387673916</v>
      </c>
      <c r="J247" s="61" t="n">
        <v>23.1057734467158</v>
      </c>
      <c r="K247" s="61" t="n">
        <v>13.6927867957762</v>
      </c>
      <c r="L247" s="61" t="n">
        <v>2462.5832525</v>
      </c>
      <c r="M247" s="61" t="n">
        <v>12.1925594883249</v>
      </c>
      <c r="N247" s="61" t="n">
        <v>43.0644954613231</v>
      </c>
      <c r="O247" s="61" t="n">
        <v>6.73969639655104</v>
      </c>
      <c r="P247" s="61" t="n">
        <v>933.9698882</v>
      </c>
      <c r="Q247" s="61" t="n">
        <v>18.620012934648</v>
      </c>
      <c r="R247" s="61" t="n">
        <v>16.3328252844119</v>
      </c>
      <c r="S247" s="61" t="n">
        <v>16.8558712639364</v>
      </c>
      <c r="T247" s="61" t="n">
        <v>285.0418778</v>
      </c>
      <c r="U247" s="61" t="n">
        <v>36.8684194009174</v>
      </c>
      <c r="V247" s="61" t="n">
        <v>4.98467803691242</v>
      </c>
      <c r="W247" s="61" t="n">
        <v>35.887563547282</v>
      </c>
      <c r="X247" s="61" t="n">
        <v>599.9880471</v>
      </c>
      <c r="Y247" s="61" t="n">
        <v>19.098741501972</v>
      </c>
      <c r="Z247" s="61" t="n">
        <v>10.4923082315919</v>
      </c>
      <c r="AA247" s="61" t="n">
        <v>18.7439372724865</v>
      </c>
    </row>
    <row r="248">
      <c r="A248" s="61" t="s">
        <v>143</v>
      </c>
      <c r="B248" s="61" t="s">
        <v>144</v>
      </c>
      <c r="C248" s="61" t="s">
        <v>17</v>
      </c>
      <c r="D248" s="61" t="n">
        <v>102.9155033</v>
      </c>
      <c r="E248" s="61" t="n">
        <v>42.2038861885366</v>
      </c>
      <c r="F248" s="61" t="n">
        <v>0.606475813415644</v>
      </c>
      <c r="G248" s="61" t="n">
        <v>42.7210152368325</v>
      </c>
      <c r="H248" s="61" t="n">
        <v>1936.4836104</v>
      </c>
      <c r="I248" s="61" t="n">
        <v>9.68457563069628</v>
      </c>
      <c r="J248" s="61" t="n">
        <v>11.4115991772389</v>
      </c>
      <c r="K248" s="61" t="n">
        <v>8.97671422779972</v>
      </c>
      <c r="L248" s="61" t="n">
        <v>5655.2128545</v>
      </c>
      <c r="M248" s="61" t="n">
        <v>7.09227655392464</v>
      </c>
      <c r="N248" s="61" t="n">
        <v>33.3258809994227</v>
      </c>
      <c r="O248" s="61" t="n">
        <v>5.86849422214941</v>
      </c>
      <c r="P248" s="61" t="n">
        <v>3536.8126581</v>
      </c>
      <c r="Q248" s="61" t="n">
        <v>9.43310117087659</v>
      </c>
      <c r="R248" s="61" t="n">
        <v>20.8422566565823</v>
      </c>
      <c r="S248" s="61" t="n">
        <v>7.71076534510386</v>
      </c>
      <c r="T248" s="61" t="n">
        <v>986.2439279</v>
      </c>
      <c r="U248" s="61" t="n">
        <v>18.7106305250241</v>
      </c>
      <c r="V248" s="61" t="n">
        <v>5.81188517978508</v>
      </c>
      <c r="W248" s="61" t="n">
        <v>18.2183936043826</v>
      </c>
      <c r="X248" s="61" t="n">
        <v>4751.7638656</v>
      </c>
      <c r="Y248" s="61" t="n">
        <v>9.44994146995929</v>
      </c>
      <c r="Z248" s="61" t="n">
        <v>28.0019021735555</v>
      </c>
      <c r="AA248" s="61" t="n">
        <v>7.67804113650685</v>
      </c>
    </row>
    <row r="249">
      <c r="A249" s="61" t="s">
        <v>145</v>
      </c>
      <c r="B249" s="61" t="s">
        <v>146</v>
      </c>
      <c r="C249" s="61" t="s">
        <v>16</v>
      </c>
      <c r="D249" s="61" t="n">
        <v>233.5482107</v>
      </c>
      <c r="E249" s="61" t="n">
        <v>30.6838574039198</v>
      </c>
      <c r="F249" s="61" t="n">
        <v>1.64851344748951</v>
      </c>
      <c r="G249" s="61" t="n">
        <v>30.9202518492418</v>
      </c>
      <c r="H249" s="61" t="n">
        <v>4387.7396217</v>
      </c>
      <c r="I249" s="61" t="n">
        <v>12.4212993137057</v>
      </c>
      <c r="J249" s="61" t="n">
        <v>30.9711119120768</v>
      </c>
      <c r="K249" s="61" t="n">
        <v>8.58221177610875</v>
      </c>
      <c r="L249" s="61" t="n">
        <v>7120.3867973</v>
      </c>
      <c r="M249" s="61" t="n">
        <v>10.8787453944121</v>
      </c>
      <c r="N249" s="61" t="n">
        <v>50.2596588151717</v>
      </c>
      <c r="O249" s="61" t="n">
        <v>5.69808399745869</v>
      </c>
      <c r="P249" s="61" t="n">
        <v>1436.8805775</v>
      </c>
      <c r="Q249" s="61" t="n">
        <v>18.6570217623792</v>
      </c>
      <c r="R249" s="61" t="n">
        <v>10.1423040122878</v>
      </c>
      <c r="S249" s="61" t="n">
        <v>19.512319389803</v>
      </c>
      <c r="T249" s="61" t="n">
        <v>156.07075</v>
      </c>
      <c r="U249" s="61" t="n">
        <v>39.7958839692339</v>
      </c>
      <c r="V249" s="61" t="n">
        <v>1.10163434506148</v>
      </c>
      <c r="W249" s="61" t="n">
        <v>40.0540994822254</v>
      </c>
      <c r="X249" s="61" t="n">
        <v>832.5748658</v>
      </c>
      <c r="Y249" s="61" t="n">
        <v>19.0904213255859</v>
      </c>
      <c r="Z249" s="61" t="n">
        <v>5.87677746791265</v>
      </c>
      <c r="AA249" s="61" t="n">
        <v>18.6560124780109</v>
      </c>
    </row>
    <row r="250">
      <c r="A250" s="61" t="s">
        <v>145</v>
      </c>
      <c r="B250" s="61" t="s">
        <v>146</v>
      </c>
      <c r="C250" s="61" t="s">
        <v>17</v>
      </c>
      <c r="D250" s="61" t="n">
        <v>368.4937823</v>
      </c>
      <c r="E250" s="61" t="n">
        <v>27.7562734688202</v>
      </c>
      <c r="F250" s="61" t="n">
        <v>1.48860314562216</v>
      </c>
      <c r="G250" s="61" t="n">
        <v>28.4429273934806</v>
      </c>
      <c r="H250" s="61" t="n">
        <v>5590.3253829</v>
      </c>
      <c r="I250" s="61" t="n">
        <v>8.02082013189648</v>
      </c>
      <c r="J250" s="61" t="n">
        <v>22.5832194456442</v>
      </c>
      <c r="K250" s="61" t="n">
        <v>7.10754638781001</v>
      </c>
      <c r="L250" s="61" t="n">
        <v>11277.6906348</v>
      </c>
      <c r="M250" s="61" t="n">
        <v>5.53129780585787</v>
      </c>
      <c r="N250" s="61" t="n">
        <v>45.5584505375707</v>
      </c>
      <c r="O250" s="61" t="n">
        <v>4.21332759228986</v>
      </c>
      <c r="P250" s="61" t="n">
        <v>4071.0245839</v>
      </c>
      <c r="Q250" s="61" t="n">
        <v>9.65834398008489</v>
      </c>
      <c r="R250" s="61" t="n">
        <v>16.445704900836</v>
      </c>
      <c r="S250" s="61" t="n">
        <v>8.41520105713586</v>
      </c>
      <c r="T250" s="61" t="n">
        <v>330.0954111</v>
      </c>
      <c r="U250" s="61" t="n">
        <v>30.4684071815405</v>
      </c>
      <c r="V250" s="61" t="n">
        <v>1.33348536914757</v>
      </c>
      <c r="W250" s="61" t="n">
        <v>30.4174625809169</v>
      </c>
      <c r="X250" s="61" t="n">
        <v>3116.7033786</v>
      </c>
      <c r="Y250" s="61" t="n">
        <v>12.4316991214506</v>
      </c>
      <c r="Z250" s="61" t="n">
        <v>12.5905366011794</v>
      </c>
      <c r="AA250" s="61" t="n">
        <v>10.9570820776787</v>
      </c>
    </row>
    <row r="251">
      <c r="A251" s="61" t="s">
        <v>147</v>
      </c>
      <c r="B251" s="61" t="s">
        <v>148</v>
      </c>
      <c r="C251" s="61" t="s">
        <v>16</v>
      </c>
      <c r="D251" s="61" t="n">
        <v>56.4902681</v>
      </c>
      <c r="E251" s="61" t="n">
        <v>44.875560656164</v>
      </c>
      <c r="F251" s="61" t="n">
        <v>1.92845251580512</v>
      </c>
      <c r="G251" s="61" t="n">
        <v>40.6506727840756</v>
      </c>
      <c r="H251" s="61" t="n">
        <v>651.6408801</v>
      </c>
      <c r="I251" s="61" t="n">
        <v>18.3228218668054</v>
      </c>
      <c r="J251" s="61" t="n">
        <v>22.2455749794947</v>
      </c>
      <c r="K251" s="61" t="n">
        <v>11.779219809381</v>
      </c>
      <c r="L251" s="61" t="n">
        <v>1360.8378307</v>
      </c>
      <c r="M251" s="61" t="n">
        <v>16.0037796509792</v>
      </c>
      <c r="N251" s="61" t="n">
        <v>46.4559866058805</v>
      </c>
      <c r="O251" s="61" t="n">
        <v>8.15456987221951</v>
      </c>
      <c r="P251" s="61" t="n">
        <v>492.2364104</v>
      </c>
      <c r="Q251" s="61" t="n">
        <v>22.242494390009</v>
      </c>
      <c r="R251" s="61" t="n">
        <v>16.8038597785795</v>
      </c>
      <c r="S251" s="61" t="n">
        <v>16.774756214878</v>
      </c>
      <c r="T251" s="61" t="n">
        <v>68.1398743</v>
      </c>
      <c r="U251" s="61" t="n">
        <v>45.3087551284212</v>
      </c>
      <c r="V251" s="61" t="n">
        <v>2.32614424466645</v>
      </c>
      <c r="W251" s="61" t="n">
        <v>42.0554946005283</v>
      </c>
      <c r="X251" s="61" t="n">
        <v>299.9603655</v>
      </c>
      <c r="Y251" s="61" t="n">
        <v>24.454890671481</v>
      </c>
      <c r="Z251" s="61" t="n">
        <v>10.2399818755737</v>
      </c>
      <c r="AA251" s="61" t="n">
        <v>23.5925862098675</v>
      </c>
    </row>
    <row r="252">
      <c r="A252" s="61" t="s">
        <v>147</v>
      </c>
      <c r="B252" s="61" t="s">
        <v>148</v>
      </c>
      <c r="C252" s="61" t="s">
        <v>17</v>
      </c>
      <c r="D252" s="61" t="n">
        <v>63.6416619</v>
      </c>
      <c r="E252" s="61" t="n">
        <v>41.6039477190178</v>
      </c>
      <c r="F252" s="61" t="n">
        <v>0.606705592952096</v>
      </c>
      <c r="G252" s="61" t="n">
        <v>41.4415673165446</v>
      </c>
      <c r="H252" s="61" t="n">
        <v>1530.7225813</v>
      </c>
      <c r="I252" s="61" t="n">
        <v>9.8015426465106</v>
      </c>
      <c r="J252" s="61" t="n">
        <v>14.5926099917384</v>
      </c>
      <c r="K252" s="61" t="n">
        <v>8.90321060808258</v>
      </c>
      <c r="L252" s="61" t="n">
        <v>3119.391432</v>
      </c>
      <c r="M252" s="61" t="n">
        <v>6.48606887904277</v>
      </c>
      <c r="N252" s="61" t="n">
        <v>29.7376305379173</v>
      </c>
      <c r="O252" s="61" t="n">
        <v>4.96778150911964</v>
      </c>
      <c r="P252" s="61" t="n">
        <v>1967.7581411</v>
      </c>
      <c r="Q252" s="61" t="n">
        <v>8.87660760444492</v>
      </c>
      <c r="R252" s="61" t="n">
        <v>18.7589361141807</v>
      </c>
      <c r="S252" s="61" t="n">
        <v>7.6610312419293</v>
      </c>
      <c r="T252" s="61" t="n">
        <v>396.1679633</v>
      </c>
      <c r="U252" s="61" t="n">
        <v>17.5349003034192</v>
      </c>
      <c r="V252" s="61" t="n">
        <v>3.77672914104951</v>
      </c>
      <c r="W252" s="61" t="n">
        <v>17.8076565737309</v>
      </c>
      <c r="X252" s="61" t="n">
        <v>3412.0289861</v>
      </c>
      <c r="Y252" s="61" t="n">
        <v>7.81849327729958</v>
      </c>
      <c r="Z252" s="61" t="n">
        <v>32.527388622162</v>
      </c>
      <c r="AA252" s="61" t="n">
        <v>6.54351848472592</v>
      </c>
    </row>
    <row r="253">
      <c r="A253" s="61" t="s">
        <v>149</v>
      </c>
      <c r="B253" s="61" t="s">
        <v>150</v>
      </c>
      <c r="C253" s="61" t="s">
        <v>16</v>
      </c>
      <c r="D253" s="61" t="n">
        <v>160.5469991</v>
      </c>
      <c r="E253" s="61" t="n">
        <v>34.1302733321276</v>
      </c>
      <c r="F253" s="61" t="n">
        <v>2.34504720205954</v>
      </c>
      <c r="G253" s="61" t="n">
        <v>32.4996247356165</v>
      </c>
      <c r="H253" s="61" t="n">
        <v>1529.7075584</v>
      </c>
      <c r="I253" s="61" t="n">
        <v>15.9906018098813</v>
      </c>
      <c r="J253" s="61" t="n">
        <v>22.3438398095555</v>
      </c>
      <c r="K253" s="61" t="n">
        <v>12.5811224688484</v>
      </c>
      <c r="L253" s="61" t="n">
        <v>3188.7209121</v>
      </c>
      <c r="M253" s="61" t="n">
        <v>10.9397164887772</v>
      </c>
      <c r="N253" s="61" t="n">
        <v>46.5763987803423</v>
      </c>
      <c r="O253" s="61" t="n">
        <v>7.14237067242997</v>
      </c>
      <c r="P253" s="61" t="n">
        <v>1168.4198176</v>
      </c>
      <c r="Q253" s="61" t="n">
        <v>16.6244811783796</v>
      </c>
      <c r="R253" s="61" t="n">
        <v>17.0666511330252</v>
      </c>
      <c r="S253" s="61" t="n">
        <v>13.5049673270591</v>
      </c>
      <c r="T253" s="61" t="n">
        <v>246.2614071</v>
      </c>
      <c r="U253" s="61" t="n">
        <v>31.2518368413589</v>
      </c>
      <c r="V253" s="61" t="n">
        <v>3.59704402407046</v>
      </c>
      <c r="W253" s="61" t="n">
        <v>30.7556369495399</v>
      </c>
      <c r="X253" s="61" t="n">
        <v>552.5594057</v>
      </c>
      <c r="Y253" s="61" t="n">
        <v>23.773609897763</v>
      </c>
      <c r="Z253" s="61" t="n">
        <v>8.07101905094699</v>
      </c>
      <c r="AA253" s="61" t="n">
        <v>23.432572381994</v>
      </c>
    </row>
    <row r="254">
      <c r="A254" s="61" t="s">
        <v>149</v>
      </c>
      <c r="B254" s="61" t="s">
        <v>150</v>
      </c>
      <c r="C254" s="61" t="s">
        <v>17</v>
      </c>
      <c r="D254" s="61" t="n">
        <v>284.3286977</v>
      </c>
      <c r="E254" s="61" t="n">
        <v>25.0912505965277</v>
      </c>
      <c r="F254" s="61" t="n">
        <v>1.54347612498327</v>
      </c>
      <c r="G254" s="61" t="n">
        <v>24.6415259729526</v>
      </c>
      <c r="H254" s="61" t="n">
        <v>2865.6857681</v>
      </c>
      <c r="I254" s="61" t="n">
        <v>10.0092762708585</v>
      </c>
      <c r="J254" s="61" t="n">
        <v>15.5563529131822</v>
      </c>
      <c r="K254" s="61" t="n">
        <v>9.16404559242114</v>
      </c>
      <c r="L254" s="61" t="n">
        <v>7207.0513665</v>
      </c>
      <c r="M254" s="61" t="n">
        <v>6.1374219015254</v>
      </c>
      <c r="N254" s="61" t="n">
        <v>39.1234223126428</v>
      </c>
      <c r="O254" s="61" t="n">
        <v>5.38798967850343</v>
      </c>
      <c r="P254" s="61" t="n">
        <v>2937.9042641</v>
      </c>
      <c r="Q254" s="61" t="n">
        <v>10.0805294490325</v>
      </c>
      <c r="R254" s="61" t="n">
        <v>15.9483904572637</v>
      </c>
      <c r="S254" s="61" t="n">
        <v>9.29680582636519</v>
      </c>
      <c r="T254" s="61" t="n">
        <v>515.7146816</v>
      </c>
      <c r="U254" s="61" t="n">
        <v>22.6218928922781</v>
      </c>
      <c r="V254" s="61" t="n">
        <v>2.79955313970037</v>
      </c>
      <c r="W254" s="61" t="n">
        <v>22.0917226791107</v>
      </c>
      <c r="X254" s="61" t="n">
        <v>4610.636621</v>
      </c>
      <c r="Y254" s="61" t="n">
        <v>9.20180479608793</v>
      </c>
      <c r="Z254" s="61" t="n">
        <v>25.0288050522276</v>
      </c>
      <c r="AA254" s="61" t="n">
        <v>8.40330404234239</v>
      </c>
    </row>
    <row r="255">
      <c r="A255" s="61" t="s">
        <v>151</v>
      </c>
      <c r="B255" s="61" t="s">
        <v>152</v>
      </c>
      <c r="C255" s="61" t="s">
        <v>16</v>
      </c>
      <c r="D255" s="61" t="n">
        <v>98.9610353</v>
      </c>
      <c r="E255" s="61" t="n">
        <v>37.109174232566</v>
      </c>
      <c r="F255" s="61" t="n">
        <v>1.61437736792466</v>
      </c>
      <c r="G255" s="61" t="n">
        <v>37.1726199594117</v>
      </c>
      <c r="H255" s="61" t="n">
        <v>1476.6905204</v>
      </c>
      <c r="I255" s="61" t="n">
        <v>10.7734684018994</v>
      </c>
      <c r="J255" s="61" t="n">
        <v>24.0896404159047</v>
      </c>
      <c r="K255" s="61" t="n">
        <v>10.110647472189</v>
      </c>
      <c r="L255" s="61" t="n">
        <v>3120.1897434</v>
      </c>
      <c r="M255" s="61" t="n">
        <v>9.38480126189974</v>
      </c>
      <c r="N255" s="61" t="n">
        <v>50.9004750213604</v>
      </c>
      <c r="O255" s="61" t="n">
        <v>5.79498252933535</v>
      </c>
      <c r="P255" s="61" t="n">
        <v>566.6964646</v>
      </c>
      <c r="Q255" s="61" t="n">
        <v>18.9648453606829</v>
      </c>
      <c r="R255" s="61" t="n">
        <v>9.24466830970148</v>
      </c>
      <c r="S255" s="61" t="n">
        <v>17.916765099118</v>
      </c>
      <c r="T255" s="61" t="n">
        <v>220.6795159</v>
      </c>
      <c r="U255" s="61" t="n">
        <v>27.9378913498242</v>
      </c>
      <c r="V255" s="61" t="n">
        <v>3.60000291987174</v>
      </c>
      <c r="W255" s="61" t="n">
        <v>27.4205252642676</v>
      </c>
      <c r="X255" s="61" t="n">
        <v>646.7643013</v>
      </c>
      <c r="Y255" s="61" t="n">
        <v>23.6343366164523</v>
      </c>
      <c r="Z255" s="61" t="n">
        <v>10.550835965237</v>
      </c>
      <c r="AA255" s="61" t="n">
        <v>20.7284481501469</v>
      </c>
    </row>
    <row r="256">
      <c r="A256" s="61" t="s">
        <v>151</v>
      </c>
      <c r="B256" s="61" t="s">
        <v>152</v>
      </c>
      <c r="C256" s="61" t="s">
        <v>17</v>
      </c>
      <c r="D256" s="61" t="n">
        <v>159.6488531</v>
      </c>
      <c r="E256" s="61" t="n">
        <v>34.4048289088054</v>
      </c>
      <c r="F256" s="61" t="n">
        <v>1.02285350682683</v>
      </c>
      <c r="G256" s="61" t="n">
        <v>33.5374459758386</v>
      </c>
      <c r="H256" s="61" t="n">
        <v>2236.4324151</v>
      </c>
      <c r="I256" s="61" t="n">
        <v>8.66867050108825</v>
      </c>
      <c r="J256" s="61" t="n">
        <v>14.3285886127436</v>
      </c>
      <c r="K256" s="61" t="n">
        <v>8.24421367234599</v>
      </c>
      <c r="L256" s="61" t="n">
        <v>5870.4305198</v>
      </c>
      <c r="M256" s="61" t="n">
        <v>6.9819825774136</v>
      </c>
      <c r="N256" s="61" t="n">
        <v>37.6112344508957</v>
      </c>
      <c r="O256" s="61" t="n">
        <v>4.94411297989232</v>
      </c>
      <c r="P256" s="61" t="n">
        <v>2683.4825878</v>
      </c>
      <c r="Q256" s="61" t="n">
        <v>9.55179742298218</v>
      </c>
      <c r="R256" s="61" t="n">
        <v>17.1927923197838</v>
      </c>
      <c r="S256" s="61" t="n">
        <v>8.20943736483785</v>
      </c>
      <c r="T256" s="61" t="n">
        <v>631.2502735</v>
      </c>
      <c r="U256" s="61" t="n">
        <v>19.7406310220306</v>
      </c>
      <c r="V256" s="61" t="n">
        <v>4.04435449047941</v>
      </c>
      <c r="W256" s="61" t="n">
        <v>18.9777969986197</v>
      </c>
      <c r="X256" s="61" t="n">
        <v>4026.9389307</v>
      </c>
      <c r="Y256" s="61" t="n">
        <v>10.3713705593012</v>
      </c>
      <c r="Z256" s="61" t="n">
        <v>25.8001766192706</v>
      </c>
      <c r="AA256" s="61" t="n">
        <v>7.62217668960057</v>
      </c>
    </row>
    <row r="257">
      <c r="A257" s="61" t="s">
        <v>153</v>
      </c>
      <c r="B257" s="61" t="s">
        <v>154</v>
      </c>
      <c r="C257" s="61" t="s">
        <v>16</v>
      </c>
      <c r="D257" s="61" t="n">
        <v>164.3708152</v>
      </c>
      <c r="E257" s="61" t="n">
        <v>38.0915893841504</v>
      </c>
      <c r="F257" s="61" t="n">
        <v>1.86225584401327</v>
      </c>
      <c r="G257" s="61" t="n">
        <v>38.4070102643781</v>
      </c>
      <c r="H257" s="61" t="n">
        <v>2051.0467621</v>
      </c>
      <c r="I257" s="61" t="n">
        <v>12.1956472855466</v>
      </c>
      <c r="J257" s="61" t="n">
        <v>23.2375425918385</v>
      </c>
      <c r="K257" s="61" t="n">
        <v>9.6547614458829</v>
      </c>
      <c r="L257" s="61" t="n">
        <v>4071.1822646</v>
      </c>
      <c r="M257" s="61" t="n">
        <v>11.8557135690858</v>
      </c>
      <c r="N257" s="61" t="n">
        <v>46.1248729287467</v>
      </c>
      <c r="O257" s="61" t="n">
        <v>5.77607212653123</v>
      </c>
      <c r="P257" s="61" t="n">
        <v>1227.4104123</v>
      </c>
      <c r="Q257" s="61" t="n">
        <v>14.5329103841831</v>
      </c>
      <c r="R257" s="61" t="n">
        <v>13.9060709197505</v>
      </c>
      <c r="S257" s="61" t="n">
        <v>13.7561387846971</v>
      </c>
      <c r="T257" s="61" t="n">
        <v>384.7141586</v>
      </c>
      <c r="U257" s="61" t="n">
        <v>28.9824031166232</v>
      </c>
      <c r="V257" s="61" t="n">
        <v>4.3586581307379</v>
      </c>
      <c r="W257" s="61" t="n">
        <v>27.7660195775064</v>
      </c>
      <c r="X257" s="61" t="n">
        <v>927.7113172</v>
      </c>
      <c r="Y257" s="61" t="n">
        <v>20.0749069606194</v>
      </c>
      <c r="Z257" s="61" t="n">
        <v>10.5105995849131</v>
      </c>
      <c r="AA257" s="61" t="n">
        <v>18.7890116303617</v>
      </c>
    </row>
    <row r="258">
      <c r="A258" s="61" t="s">
        <v>153</v>
      </c>
      <c r="B258" s="61" t="s">
        <v>154</v>
      </c>
      <c r="C258" s="61" t="s">
        <v>17</v>
      </c>
      <c r="D258" s="61" t="n">
        <v>193.354188</v>
      </c>
      <c r="E258" s="61" t="n">
        <v>32.3376583513853</v>
      </c>
      <c r="F258" s="61" t="n">
        <v>0.980098642747833</v>
      </c>
      <c r="G258" s="61" t="n">
        <v>32.4812390612727</v>
      </c>
      <c r="H258" s="61" t="n">
        <v>2550.9075185</v>
      </c>
      <c r="I258" s="61" t="n">
        <v>11.6672049858881</v>
      </c>
      <c r="J258" s="61" t="n">
        <v>12.9303689902858</v>
      </c>
      <c r="K258" s="61" t="n">
        <v>11.2074288858717</v>
      </c>
      <c r="L258" s="61" t="n">
        <v>7088.4333084</v>
      </c>
      <c r="M258" s="61" t="n">
        <v>6.33332073746456</v>
      </c>
      <c r="N258" s="61" t="n">
        <v>35.9307648654156</v>
      </c>
      <c r="O258" s="61" t="n">
        <v>6.13593680280338</v>
      </c>
      <c r="P258" s="61" t="n">
        <v>3292.7611196</v>
      </c>
      <c r="Q258" s="61" t="n">
        <v>10.2286956865818</v>
      </c>
      <c r="R258" s="61" t="n">
        <v>16.6907721916672</v>
      </c>
      <c r="S258" s="61" t="n">
        <v>8.81127927830679</v>
      </c>
      <c r="T258" s="61" t="n">
        <v>1125.3251402</v>
      </c>
      <c r="U258" s="61" t="n">
        <v>15.5893818396989</v>
      </c>
      <c r="V258" s="61" t="n">
        <v>5.7041931905816</v>
      </c>
      <c r="W258" s="61" t="n">
        <v>14.6930119492095</v>
      </c>
      <c r="X258" s="61" t="n">
        <v>5477.2521667</v>
      </c>
      <c r="Y258" s="61" t="n">
        <v>11.2690700441</v>
      </c>
      <c r="Z258" s="61" t="n">
        <v>27.7638021193019</v>
      </c>
      <c r="AA258" s="61" t="n">
        <v>8.88875383664172</v>
      </c>
    </row>
    <row r="259">
      <c r="A259" s="61" t="s">
        <v>155</v>
      </c>
      <c r="B259" s="61" t="s">
        <v>156</v>
      </c>
      <c r="C259" s="61" t="s">
        <v>16</v>
      </c>
      <c r="D259" s="61" t="n">
        <v>344.8485218</v>
      </c>
      <c r="E259" s="61" t="n">
        <v>32.0061156712715</v>
      </c>
      <c r="F259" s="61" t="n">
        <v>2.43205713463387</v>
      </c>
      <c r="G259" s="61" t="n">
        <v>30.9880422084158</v>
      </c>
      <c r="H259" s="61" t="n">
        <v>4077.9462833</v>
      </c>
      <c r="I259" s="61" t="n">
        <v>11.5731094438983</v>
      </c>
      <c r="J259" s="61" t="n">
        <v>28.759869119304</v>
      </c>
      <c r="K259" s="61" t="n">
        <v>9.51721557143157</v>
      </c>
      <c r="L259" s="61" t="n">
        <v>6872.1106408</v>
      </c>
      <c r="M259" s="61" t="n">
        <v>10.2887351460438</v>
      </c>
      <c r="N259" s="61" t="n">
        <v>48.4658180545839</v>
      </c>
      <c r="O259" s="61" t="n">
        <v>6.74706648859354</v>
      </c>
      <c r="P259" s="61" t="n">
        <v>1603.8514889</v>
      </c>
      <c r="Q259" s="61" t="n">
        <v>15.7998211189946</v>
      </c>
      <c r="R259" s="61" t="n">
        <v>11.3112227830127</v>
      </c>
      <c r="S259" s="61" t="n">
        <v>16.3937849415698</v>
      </c>
      <c r="T259" s="61" t="n">
        <v>156.7117437</v>
      </c>
      <c r="U259" s="61" t="n">
        <v>44.7006824919589</v>
      </c>
      <c r="V259" s="61" t="n">
        <v>1.10521545041606</v>
      </c>
      <c r="W259" s="61" t="n">
        <v>44.8760464628692</v>
      </c>
      <c r="X259" s="61" t="n">
        <v>1123.8249281</v>
      </c>
      <c r="Y259" s="61" t="n">
        <v>20.1791788812232</v>
      </c>
      <c r="Z259" s="61" t="n">
        <v>7.9258174580495</v>
      </c>
      <c r="AA259" s="61" t="n">
        <v>19.2703000849737</v>
      </c>
    </row>
    <row r="260">
      <c r="A260" s="61" t="s">
        <v>155</v>
      </c>
      <c r="B260" s="61" t="s">
        <v>156</v>
      </c>
      <c r="C260" s="61" t="s">
        <v>17</v>
      </c>
      <c r="D260" s="61" t="n">
        <v>416.1229922</v>
      </c>
      <c r="E260" s="61" t="n">
        <v>30.3953153054093</v>
      </c>
      <c r="F260" s="61" t="n">
        <v>1.28849924174474</v>
      </c>
      <c r="G260" s="61" t="n">
        <v>29.4766783113787</v>
      </c>
      <c r="H260" s="61" t="n">
        <v>5959.5472788</v>
      </c>
      <c r="I260" s="61" t="n">
        <v>8.40994448622572</v>
      </c>
      <c r="J260" s="61" t="n">
        <v>18.4533714642355</v>
      </c>
      <c r="K260" s="61" t="n">
        <v>7.93082295434723</v>
      </c>
      <c r="L260" s="61" t="n">
        <v>13602.9144293</v>
      </c>
      <c r="M260" s="61" t="n">
        <v>5.13674907779331</v>
      </c>
      <c r="N260" s="61" t="n">
        <v>42.1205875575546</v>
      </c>
      <c r="O260" s="61" t="n">
        <v>4.44712773395265</v>
      </c>
      <c r="P260" s="61" t="n">
        <v>5183.4079625</v>
      </c>
      <c r="Q260" s="61" t="n">
        <v>9.47417621168309</v>
      </c>
      <c r="R260" s="61" t="n">
        <v>16.0501038263344</v>
      </c>
      <c r="S260" s="61" t="n">
        <v>8.65484274195553</v>
      </c>
      <c r="T260" s="61" t="n">
        <v>1061.0920458</v>
      </c>
      <c r="U260" s="61" t="n">
        <v>19.382019203842</v>
      </c>
      <c r="V260" s="61" t="n">
        <v>3.28560623196124</v>
      </c>
      <c r="W260" s="61" t="n">
        <v>19.3670991580701</v>
      </c>
      <c r="X260" s="61" t="n">
        <v>6072.0830896</v>
      </c>
      <c r="Y260" s="61" t="n">
        <v>11.3198164302323</v>
      </c>
      <c r="Z260" s="61" t="n">
        <v>18.8018316781696</v>
      </c>
      <c r="AA260" s="61" t="n">
        <v>9.60394064806993</v>
      </c>
    </row>
    <row r="261">
      <c r="A261" s="61" t="s">
        <v>157</v>
      </c>
      <c r="B261" s="61" t="s">
        <v>158</v>
      </c>
      <c r="C261" s="61" t="s">
        <v>16</v>
      </c>
      <c r="D261" s="61" t="n">
        <v>223.7729779</v>
      </c>
      <c r="E261" s="61" t="n">
        <v>40.499876713813</v>
      </c>
      <c r="F261" s="61" t="n">
        <v>2.62362470974318</v>
      </c>
      <c r="G261" s="61" t="n">
        <v>40.9892087051181</v>
      </c>
      <c r="H261" s="61" t="n">
        <v>1872.0500321</v>
      </c>
      <c r="I261" s="61" t="n">
        <v>19.8411587192097</v>
      </c>
      <c r="J261" s="61" t="n">
        <v>21.9488374699467</v>
      </c>
      <c r="K261" s="61" t="n">
        <v>15.043730778558</v>
      </c>
      <c r="L261" s="61" t="n">
        <v>3788.5642797</v>
      </c>
      <c r="M261" s="61" t="n">
        <v>13.2068691743414</v>
      </c>
      <c r="N261" s="61" t="n">
        <v>44.4189953226309</v>
      </c>
      <c r="O261" s="61" t="n">
        <v>8.27135217658064</v>
      </c>
      <c r="P261" s="61" t="n">
        <v>1181.8487016</v>
      </c>
      <c r="Q261" s="61" t="n">
        <v>21.5570403430766</v>
      </c>
      <c r="R261" s="61" t="n">
        <v>13.8565768118853</v>
      </c>
      <c r="S261" s="61" t="n">
        <v>17.6623216780955</v>
      </c>
      <c r="T261" s="61" t="n">
        <v>411.6824646</v>
      </c>
      <c r="U261" s="61" t="n">
        <v>41.1070287977458</v>
      </c>
      <c r="V261" s="61" t="n">
        <v>4.82676816847479</v>
      </c>
      <c r="W261" s="61" t="n">
        <v>39.7840935421527</v>
      </c>
      <c r="X261" s="61" t="n">
        <v>1051.2350114</v>
      </c>
      <c r="Y261" s="61" t="n">
        <v>28.6481961641476</v>
      </c>
      <c r="Z261" s="61" t="n">
        <v>12.3251975173192</v>
      </c>
      <c r="AA261" s="61" t="n">
        <v>26.2015644739347</v>
      </c>
    </row>
    <row r="262">
      <c r="A262" s="61" t="s">
        <v>157</v>
      </c>
      <c r="B262" s="61" t="s">
        <v>158</v>
      </c>
      <c r="C262" s="61" t="s">
        <v>17</v>
      </c>
      <c r="D262" s="61" t="n">
        <v>486.8148696</v>
      </c>
      <c r="E262" s="61" t="n">
        <v>29.8673480255729</v>
      </c>
      <c r="F262" s="61" t="n">
        <v>1.0667881339715</v>
      </c>
      <c r="G262" s="61" t="n">
        <v>30.1126540541603</v>
      </c>
      <c r="H262" s="61" t="n">
        <v>5505.6752952</v>
      </c>
      <c r="I262" s="61" t="n">
        <v>10.4426373644797</v>
      </c>
      <c r="J262" s="61" t="n">
        <v>12.0649335942539</v>
      </c>
      <c r="K262" s="61" t="n">
        <v>9.77033902404038</v>
      </c>
      <c r="L262" s="61" t="n">
        <v>17784.5294356</v>
      </c>
      <c r="M262" s="61" t="n">
        <v>6.44639179722629</v>
      </c>
      <c r="N262" s="61" t="n">
        <v>38.9723612710389</v>
      </c>
      <c r="O262" s="61" t="n">
        <v>5.00646359287616</v>
      </c>
      <c r="P262" s="61" t="n">
        <v>7215.6309091</v>
      </c>
      <c r="Q262" s="61" t="n">
        <v>9.13941266978478</v>
      </c>
      <c r="R262" s="61" t="n">
        <v>15.81206720179</v>
      </c>
      <c r="S262" s="61" t="n">
        <v>8.67168865098546</v>
      </c>
      <c r="T262" s="61" t="n">
        <v>1601.5992946</v>
      </c>
      <c r="U262" s="61" t="n">
        <v>17.8939676582789</v>
      </c>
      <c r="V262" s="61" t="n">
        <v>3.50968556950669</v>
      </c>
      <c r="W262" s="61" t="n">
        <v>17.869985023656</v>
      </c>
      <c r="X262" s="61" t="n">
        <v>13039.4476563</v>
      </c>
      <c r="Y262" s="61" t="n">
        <v>6.50071053203226</v>
      </c>
      <c r="Z262" s="61" t="n">
        <v>28.5741642294389</v>
      </c>
      <c r="AA262" s="61" t="n">
        <v>5.79442987181155</v>
      </c>
    </row>
    <row r="263">
      <c r="A263" s="61" t="s">
        <v>159</v>
      </c>
      <c r="B263" s="61" t="s">
        <v>160</v>
      </c>
      <c r="C263" s="61" t="s">
        <v>16</v>
      </c>
      <c r="D263" s="61" t="n">
        <v>142.7670421</v>
      </c>
      <c r="E263" s="61" t="n">
        <v>45.822276682438</v>
      </c>
      <c r="F263" s="61" t="n">
        <v>3.31501653988548</v>
      </c>
      <c r="G263" s="61" t="n">
        <v>42.8779673743631</v>
      </c>
      <c r="H263" s="61" t="n">
        <v>906.3347481</v>
      </c>
      <c r="I263" s="61" t="n">
        <v>18.2875968823887</v>
      </c>
      <c r="J263" s="61" t="n">
        <v>21.0448758791259</v>
      </c>
      <c r="K263" s="61" t="n">
        <v>13.9189727740771</v>
      </c>
      <c r="L263" s="61" t="n">
        <v>1914.465845</v>
      </c>
      <c r="M263" s="61" t="n">
        <v>16.3195916998016</v>
      </c>
      <c r="N263" s="61" t="n">
        <v>44.453438607879</v>
      </c>
      <c r="O263" s="61" t="n">
        <v>8.91260490089219</v>
      </c>
      <c r="P263" s="61" t="n">
        <v>711.8398217</v>
      </c>
      <c r="Q263" s="61" t="n">
        <v>23.780186029219</v>
      </c>
      <c r="R263" s="61" t="n">
        <v>16.5287502491769</v>
      </c>
      <c r="S263" s="61" t="n">
        <v>16.8952400533618</v>
      </c>
      <c r="T263" s="61" t="n">
        <v>192.6141715</v>
      </c>
      <c r="U263" s="61" t="n">
        <v>41.5774532310348</v>
      </c>
      <c r="V263" s="61" t="n">
        <v>4.47245495141373</v>
      </c>
      <c r="W263" s="61" t="n">
        <v>39.0048663472672</v>
      </c>
      <c r="X263" s="61" t="n">
        <v>438.6549864</v>
      </c>
      <c r="Y263" s="61" t="n">
        <v>27.5028124274099</v>
      </c>
      <c r="Z263" s="61" t="n">
        <v>10.185463772519</v>
      </c>
      <c r="AA263" s="61" t="n">
        <v>26.500877687786</v>
      </c>
    </row>
    <row r="264">
      <c r="A264" s="61" t="s">
        <v>159</v>
      </c>
      <c r="B264" s="61" t="s">
        <v>160</v>
      </c>
      <c r="C264" s="61" t="s">
        <v>17</v>
      </c>
      <c r="D264" s="61" t="n">
        <v>190.5979613</v>
      </c>
      <c r="E264" s="61" t="n">
        <v>34.6792159605092</v>
      </c>
      <c r="F264" s="61" t="n">
        <v>0.695820886566552</v>
      </c>
      <c r="G264" s="61" t="n">
        <v>34.7111765751477</v>
      </c>
      <c r="H264" s="61" t="n">
        <v>4463.1124687</v>
      </c>
      <c r="I264" s="61" t="n">
        <v>9.33239359822175</v>
      </c>
      <c r="J264" s="61" t="n">
        <v>16.2935996462679</v>
      </c>
      <c r="K264" s="61" t="n">
        <v>7.72576397775143</v>
      </c>
      <c r="L264" s="61" t="n">
        <v>11294.7337273</v>
      </c>
      <c r="M264" s="61" t="n">
        <v>5.37578945802462</v>
      </c>
      <c r="N264" s="61" t="n">
        <v>41.2339753377153</v>
      </c>
      <c r="O264" s="61" t="n">
        <v>3.67973936271617</v>
      </c>
      <c r="P264" s="61" t="n">
        <v>4420.0226239</v>
      </c>
      <c r="Q264" s="61" t="n">
        <v>7.493434826287</v>
      </c>
      <c r="R264" s="61" t="n">
        <v>16.1362904399876</v>
      </c>
      <c r="S264" s="61" t="n">
        <v>6.98870751269389</v>
      </c>
      <c r="T264" s="61" t="n">
        <v>773.3029937</v>
      </c>
      <c r="U264" s="61" t="n">
        <v>20.3633149315505</v>
      </c>
      <c r="V264" s="61" t="n">
        <v>2.82311715713458</v>
      </c>
      <c r="W264" s="61" t="n">
        <v>19.9418856586227</v>
      </c>
      <c r="X264" s="61" t="n">
        <v>6250.0439777</v>
      </c>
      <c r="Y264" s="61" t="n">
        <v>7.56549280377527</v>
      </c>
      <c r="Z264" s="61" t="n">
        <v>22.817196532328</v>
      </c>
      <c r="AA264" s="61" t="n">
        <v>6.85635024398863</v>
      </c>
    </row>
    <row r="265">
      <c r="A265" s="61" t="s">
        <v>161</v>
      </c>
      <c r="B265" s="61" t="s">
        <v>162</v>
      </c>
      <c r="C265" s="61" t="s">
        <v>16</v>
      </c>
      <c r="D265" s="61" t="n">
        <v>550.2792153</v>
      </c>
      <c r="E265" s="61" t="n">
        <v>31.5300712708431</v>
      </c>
      <c r="F265" s="61" t="n">
        <v>1.85537995737346</v>
      </c>
      <c r="G265" s="61" t="n">
        <v>30.618104359944</v>
      </c>
      <c r="H265" s="61" t="n">
        <v>6777.9851836</v>
      </c>
      <c r="I265" s="61" t="n">
        <v>11.3207064507884</v>
      </c>
      <c r="J265" s="61" t="n">
        <v>22.8533760886638</v>
      </c>
      <c r="K265" s="61" t="n">
        <v>10.0674474757047</v>
      </c>
      <c r="L265" s="61" t="n">
        <v>14372.7026347</v>
      </c>
      <c r="M265" s="61" t="n">
        <v>10.1368507074831</v>
      </c>
      <c r="N265" s="61" t="n">
        <v>48.4605335986984</v>
      </c>
      <c r="O265" s="61" t="n">
        <v>6.67063447345226</v>
      </c>
      <c r="P265" s="61" t="n">
        <v>3632.6907335</v>
      </c>
      <c r="Q265" s="61" t="n">
        <v>17.6578783614392</v>
      </c>
      <c r="R265" s="61" t="n">
        <v>12.2483666307434</v>
      </c>
      <c r="S265" s="61" t="n">
        <v>16.2523141642812</v>
      </c>
      <c r="T265" s="61" t="n">
        <v>690.2913013</v>
      </c>
      <c r="U265" s="61" t="n">
        <v>28.9251934428</v>
      </c>
      <c r="V265" s="61" t="n">
        <v>2.32745960518066</v>
      </c>
      <c r="W265" s="61" t="n">
        <v>29.0517156366998</v>
      </c>
      <c r="X265" s="61" t="n">
        <v>3634.6237276</v>
      </c>
      <c r="Y265" s="61" t="n">
        <v>22.2043714479242</v>
      </c>
      <c r="Z265" s="61" t="n">
        <v>12.2548841193403</v>
      </c>
      <c r="AA265" s="61" t="n">
        <v>20.5969982255379</v>
      </c>
    </row>
    <row r="266">
      <c r="A266" s="61" t="s">
        <v>161</v>
      </c>
      <c r="B266" s="61" t="s">
        <v>162</v>
      </c>
      <c r="C266" s="61" t="s">
        <v>17</v>
      </c>
      <c r="D266" s="61" t="n">
        <v>524.0445482</v>
      </c>
      <c r="E266" s="61" t="n">
        <v>34.2867613636931</v>
      </c>
      <c r="F266" s="61" t="n">
        <v>1.42607419138873</v>
      </c>
      <c r="G266" s="61" t="n">
        <v>34.7852602309595</v>
      </c>
      <c r="H266" s="61" t="n">
        <v>5955.0673852</v>
      </c>
      <c r="I266" s="61" t="n">
        <v>11.1772583069793</v>
      </c>
      <c r="J266" s="61" t="n">
        <v>16.2054312656897</v>
      </c>
      <c r="K266" s="61" t="n">
        <v>10.6376554145318</v>
      </c>
      <c r="L266" s="61" t="n">
        <v>15782.3280576</v>
      </c>
      <c r="M266" s="61" t="n">
        <v>6.40300622822063</v>
      </c>
      <c r="N266" s="61" t="n">
        <v>42.9482012555619</v>
      </c>
      <c r="O266" s="61" t="n">
        <v>5.16364475659404</v>
      </c>
      <c r="P266" s="61" t="n">
        <v>5790.8071524</v>
      </c>
      <c r="Q266" s="61" t="n">
        <v>11.3568973445097</v>
      </c>
      <c r="R266" s="61" t="n">
        <v>15.7584324762314</v>
      </c>
      <c r="S266" s="61" t="n">
        <v>9.49370417209714</v>
      </c>
      <c r="T266" s="61" t="n">
        <v>1284.5199196</v>
      </c>
      <c r="U266" s="61" t="n">
        <v>21.6515475119699</v>
      </c>
      <c r="V266" s="61" t="n">
        <v>3.49554386541806</v>
      </c>
      <c r="W266" s="61" t="n">
        <v>20.6715841498479</v>
      </c>
      <c r="X266" s="61" t="n">
        <v>7410.5881142</v>
      </c>
      <c r="Y266" s="61" t="n">
        <v>12.8935228874563</v>
      </c>
      <c r="Z266" s="61" t="n">
        <v>20.1663169457102</v>
      </c>
      <c r="AA266" s="61" t="n">
        <v>11.0485591072187</v>
      </c>
    </row>
    <row r="267">
      <c r="A267" s="61" t="s">
        <v>163</v>
      </c>
      <c r="B267" s="61" t="s">
        <v>164</v>
      </c>
      <c r="C267" s="61" t="s">
        <v>16</v>
      </c>
      <c r="D267" s="61" t="n">
        <v>95.9029565</v>
      </c>
      <c r="E267" s="61" t="n">
        <v>50.1441357501591</v>
      </c>
      <c r="F267" s="61" t="n">
        <v>1.05322864755419</v>
      </c>
      <c r="G267" s="61" t="n">
        <v>50.9094434341023</v>
      </c>
      <c r="H267" s="61" t="n">
        <v>2199.2395055</v>
      </c>
      <c r="I267" s="61" t="n">
        <v>13.2097511412501</v>
      </c>
      <c r="J267" s="61" t="n">
        <v>24.1525614491929</v>
      </c>
      <c r="K267" s="61" t="n">
        <v>9.48254729559175</v>
      </c>
      <c r="L267" s="61" t="n">
        <v>4024.6431771</v>
      </c>
      <c r="M267" s="61" t="n">
        <v>10.4616089432814</v>
      </c>
      <c r="N267" s="61" t="n">
        <v>44.1995705346712</v>
      </c>
      <c r="O267" s="61" t="n">
        <v>6.68386602989754</v>
      </c>
      <c r="P267" s="61" t="n">
        <v>1316.8690791</v>
      </c>
      <c r="Q267" s="61" t="n">
        <v>15.4901157549496</v>
      </c>
      <c r="R267" s="61" t="n">
        <v>14.4621635224189</v>
      </c>
      <c r="S267" s="61" t="n">
        <v>12.2175725667078</v>
      </c>
      <c r="T267" s="61" t="n">
        <v>299.3198259</v>
      </c>
      <c r="U267" s="61" t="n">
        <v>35.3413646818868</v>
      </c>
      <c r="V267" s="61" t="n">
        <v>3.28720017530235</v>
      </c>
      <c r="W267" s="61" t="n">
        <v>32.28755709577</v>
      </c>
      <c r="X267" s="61" t="n">
        <v>1169.6414798</v>
      </c>
      <c r="Y267" s="61" t="n">
        <v>17.8825475091835</v>
      </c>
      <c r="Z267" s="61" t="n">
        <v>12.8452756708605</v>
      </c>
      <c r="AA267" s="61" t="n">
        <v>16.8164219805705</v>
      </c>
    </row>
    <row r="268">
      <c r="A268" s="61" t="s">
        <v>163</v>
      </c>
      <c r="B268" s="61" t="s">
        <v>164</v>
      </c>
      <c r="C268" s="61" t="s">
        <v>17</v>
      </c>
      <c r="D268" s="61" t="n">
        <v>438.179742</v>
      </c>
      <c r="E268" s="61" t="n">
        <v>25.2126531390535</v>
      </c>
      <c r="F268" s="61" t="n">
        <v>1.41194389442948</v>
      </c>
      <c r="G268" s="61" t="n">
        <v>25.5963449159949</v>
      </c>
      <c r="H268" s="61" t="n">
        <v>4494.7267767</v>
      </c>
      <c r="I268" s="61" t="n">
        <v>9.79041669488176</v>
      </c>
      <c r="J268" s="61" t="n">
        <v>14.4833305175716</v>
      </c>
      <c r="K268" s="61" t="n">
        <v>8.80164864653462</v>
      </c>
      <c r="L268" s="61" t="n">
        <v>11101.6673178</v>
      </c>
      <c r="M268" s="61" t="n">
        <v>5.86085024635838</v>
      </c>
      <c r="N268" s="61" t="n">
        <v>35.772834489813</v>
      </c>
      <c r="O268" s="61" t="n">
        <v>4.72266850021645</v>
      </c>
      <c r="P268" s="61" t="n">
        <v>6299.4182959</v>
      </c>
      <c r="Q268" s="61" t="n">
        <v>8.1451280984387</v>
      </c>
      <c r="R268" s="61" t="n">
        <v>20.2985769281715</v>
      </c>
      <c r="S268" s="61" t="n">
        <v>6.75520215901485</v>
      </c>
      <c r="T268" s="61" t="n">
        <v>1175.1892687</v>
      </c>
      <c r="U268" s="61" t="n">
        <v>13.985594601122</v>
      </c>
      <c r="V268" s="61" t="n">
        <v>3.78680517078767</v>
      </c>
      <c r="W268" s="61" t="n">
        <v>14.0139971391061</v>
      </c>
      <c r="X268" s="61" t="n">
        <v>7524.6113529</v>
      </c>
      <c r="Y268" s="61" t="n">
        <v>8.88056467861082</v>
      </c>
      <c r="Z268" s="61" t="n">
        <v>24.2465089992268</v>
      </c>
      <c r="AA268" s="61" t="n">
        <v>7.24156339299421</v>
      </c>
    </row>
    <row r="269">
      <c r="A269" s="61" t="s">
        <v>165</v>
      </c>
      <c r="B269" s="61" t="s">
        <v>166</v>
      </c>
      <c r="C269" s="61" t="s">
        <v>16</v>
      </c>
      <c r="D269" s="61"/>
      <c r="E269" s="61"/>
      <c r="F269" s="61"/>
      <c r="G269" s="61"/>
      <c r="H269" s="61" t="n">
        <v>1170.5012427</v>
      </c>
      <c r="I269" s="61" t="n">
        <v>24.5069186305892</v>
      </c>
      <c r="J269" s="61" t="n">
        <v>21.9676565050097</v>
      </c>
      <c r="K269" s="61" t="n">
        <v>18.4366645755867</v>
      </c>
      <c r="L269" s="61" t="n">
        <v>1946.4577043</v>
      </c>
      <c r="M269" s="61" t="n">
        <v>17.8578990134715</v>
      </c>
      <c r="N269" s="61" t="n">
        <v>36.5306013267953</v>
      </c>
      <c r="O269" s="61" t="n">
        <v>12.2829000934856</v>
      </c>
      <c r="P269" s="61" t="n">
        <v>972.6202423</v>
      </c>
      <c r="Q269" s="61" t="n">
        <v>21.3188346191482</v>
      </c>
      <c r="R269" s="61" t="n">
        <v>18.2538784353447</v>
      </c>
      <c r="S269" s="61" t="n">
        <v>19.8623210482827</v>
      </c>
      <c r="T269" s="61" t="n">
        <v>227.024986</v>
      </c>
      <c r="U269" s="61" t="n">
        <v>45.702624247049</v>
      </c>
      <c r="V269" s="61" t="n">
        <v>4.26074465243507</v>
      </c>
      <c r="W269" s="61" t="n">
        <v>42.7671465494309</v>
      </c>
      <c r="X269" s="61" t="n">
        <v>1011.6894569</v>
      </c>
      <c r="Y269" s="61" t="n">
        <v>22.9375784275972</v>
      </c>
      <c r="Z269" s="61" t="n">
        <v>18.9871190804153</v>
      </c>
      <c r="AA269" s="61" t="n">
        <v>20.3623460676733</v>
      </c>
    </row>
    <row r="270">
      <c r="A270" s="61" t="s">
        <v>165</v>
      </c>
      <c r="B270" s="61" t="s">
        <v>166</v>
      </c>
      <c r="C270" s="61" t="s">
        <v>17</v>
      </c>
      <c r="D270" s="61" t="n">
        <v>434.7028292</v>
      </c>
      <c r="E270" s="61" t="n">
        <v>28.6344087367976</v>
      </c>
      <c r="F270" s="61" t="n">
        <v>1.13276725190055</v>
      </c>
      <c r="G270" s="61" t="n">
        <v>28.6610938646196</v>
      </c>
      <c r="H270" s="61" t="n">
        <v>4318.087848</v>
      </c>
      <c r="I270" s="61" t="n">
        <v>10.9052253617051</v>
      </c>
      <c r="J270" s="61" t="n">
        <v>11.2522582704279</v>
      </c>
      <c r="K270" s="61" t="n">
        <v>11.0370962850295</v>
      </c>
      <c r="L270" s="61" t="n">
        <v>11455.5349165</v>
      </c>
      <c r="M270" s="61" t="n">
        <v>5.71716815047461</v>
      </c>
      <c r="N270" s="61" t="n">
        <v>29.8513235588909</v>
      </c>
      <c r="O270" s="61" t="n">
        <v>5.26237161923035</v>
      </c>
      <c r="P270" s="61" t="n">
        <v>7975.6113252</v>
      </c>
      <c r="Q270" s="61" t="n">
        <v>7.8197827391983</v>
      </c>
      <c r="R270" s="61" t="n">
        <v>20.7831896095552</v>
      </c>
      <c r="S270" s="61" t="n">
        <v>7.05395635129088</v>
      </c>
      <c r="T270" s="61" t="n">
        <v>1600.1415822</v>
      </c>
      <c r="U270" s="61" t="n">
        <v>17.0031431386831</v>
      </c>
      <c r="V270" s="61" t="n">
        <v>4.16971747355835</v>
      </c>
      <c r="W270" s="61" t="n">
        <v>16.5777706836028</v>
      </c>
      <c r="X270" s="61" t="n">
        <v>12591.2213207</v>
      </c>
      <c r="Y270" s="61" t="n">
        <v>7.50090864396766</v>
      </c>
      <c r="Z270" s="61" t="n">
        <v>32.8107438356671</v>
      </c>
      <c r="AA270" s="61" t="n">
        <v>5.77390181618024</v>
      </c>
    </row>
    <row r="271">
      <c r="A271" s="61" t="s">
        <v>167</v>
      </c>
      <c r="B271" s="61" t="s">
        <v>168</v>
      </c>
      <c r="C271" s="61" t="s">
        <v>16</v>
      </c>
      <c r="D271" s="61" t="n">
        <v>255.2412098</v>
      </c>
      <c r="E271" s="61" t="n">
        <v>39.8150045512393</v>
      </c>
      <c r="F271" s="61" t="n">
        <v>1.79051085516645</v>
      </c>
      <c r="G271" s="61" t="n">
        <v>39.0630610355755</v>
      </c>
      <c r="H271" s="61" t="n">
        <v>3875.8815771</v>
      </c>
      <c r="I271" s="61" t="n">
        <v>13.7501404055641</v>
      </c>
      <c r="J271" s="61" t="n">
        <v>27.1892146357363</v>
      </c>
      <c r="K271" s="61" t="n">
        <v>9.97587927876874</v>
      </c>
      <c r="L271" s="61" t="n">
        <v>7299.4765151</v>
      </c>
      <c r="M271" s="61" t="n">
        <v>8.69100622659844</v>
      </c>
      <c r="N271" s="61" t="n">
        <v>51.2056495405277</v>
      </c>
      <c r="O271" s="61" t="n">
        <v>5.5019197261276</v>
      </c>
      <c r="P271" s="61" t="n">
        <v>1475.9802514</v>
      </c>
      <c r="Q271" s="61" t="n">
        <v>16.4087435453708</v>
      </c>
      <c r="R271" s="61" t="n">
        <v>10.3539654282856</v>
      </c>
      <c r="S271" s="61" t="n">
        <v>16.8210019430672</v>
      </c>
      <c r="T271" s="61" t="n">
        <v>400.8358884</v>
      </c>
      <c r="U271" s="61" t="n">
        <v>38.1118808912963</v>
      </c>
      <c r="V271" s="61" t="n">
        <v>2.81185397092757</v>
      </c>
      <c r="W271" s="61" t="n">
        <v>35.2190416051924</v>
      </c>
      <c r="X271" s="61" t="n">
        <v>947.8016692</v>
      </c>
      <c r="Y271" s="61" t="n">
        <v>22.3975519701102</v>
      </c>
      <c r="Z271" s="61" t="n">
        <v>6.6488055693563</v>
      </c>
      <c r="AA271" s="61" t="n">
        <v>22.2434616430315</v>
      </c>
    </row>
    <row r="272">
      <c r="A272" s="61" t="s">
        <v>167</v>
      </c>
      <c r="B272" s="61" t="s">
        <v>168</v>
      </c>
      <c r="C272" s="61" t="s">
        <v>17</v>
      </c>
      <c r="D272" s="61" t="n">
        <v>363.5631945</v>
      </c>
      <c r="E272" s="61" t="n">
        <v>30.0026263145144</v>
      </c>
      <c r="F272" s="61" t="n">
        <v>1.19602519322189</v>
      </c>
      <c r="G272" s="61" t="n">
        <v>29.4567332795721</v>
      </c>
      <c r="H272" s="61" t="n">
        <v>6352.775774</v>
      </c>
      <c r="I272" s="61" t="n">
        <v>9.20183188076907</v>
      </c>
      <c r="J272" s="61" t="n">
        <v>20.8989248294045</v>
      </c>
      <c r="K272" s="61" t="n">
        <v>8.36084093324442</v>
      </c>
      <c r="L272" s="61" t="n">
        <v>11924.0833355</v>
      </c>
      <c r="M272" s="61" t="n">
        <v>7.48177031885226</v>
      </c>
      <c r="N272" s="61" t="n">
        <v>39.2270292787718</v>
      </c>
      <c r="O272" s="61" t="n">
        <v>5.59838616032237</v>
      </c>
      <c r="P272" s="61" t="n">
        <v>5050.6832115</v>
      </c>
      <c r="Q272" s="61" t="n">
        <v>8.95380136678509</v>
      </c>
      <c r="R272" s="61" t="n">
        <v>16.6153902686561</v>
      </c>
      <c r="S272" s="61" t="n">
        <v>8.56114210771753</v>
      </c>
      <c r="T272" s="61" t="n">
        <v>1115.3006714</v>
      </c>
      <c r="U272" s="61" t="n">
        <v>20.5422636839868</v>
      </c>
      <c r="V272" s="61" t="n">
        <v>3.6690394440125</v>
      </c>
      <c r="W272" s="61" t="n">
        <v>20.1789907573882</v>
      </c>
      <c r="X272" s="61" t="n">
        <v>5591.2139101</v>
      </c>
      <c r="Y272" s="61" t="n">
        <v>10.4116421411568</v>
      </c>
      <c r="Z272" s="61" t="n">
        <v>18.3935909859332</v>
      </c>
      <c r="AA272" s="61" t="n">
        <v>9.04732169140644</v>
      </c>
    </row>
    <row r="273">
      <c r="A273" s="61" t="s">
        <v>169</v>
      </c>
      <c r="B273" s="61" t="s">
        <v>170</v>
      </c>
      <c r="C273" s="61" t="s">
        <v>16</v>
      </c>
      <c r="D273" s="61" t="n">
        <v>369.054728</v>
      </c>
      <c r="E273" s="61" t="n">
        <v>38.1975645675683</v>
      </c>
      <c r="F273" s="61" t="n">
        <v>4.14673062174979</v>
      </c>
      <c r="G273" s="61" t="n">
        <v>34.7462994563016</v>
      </c>
      <c r="H273" s="61" t="n">
        <v>2430.3163064</v>
      </c>
      <c r="I273" s="61" t="n">
        <v>17.5512768792331</v>
      </c>
      <c r="J273" s="61" t="n">
        <v>27.3072427574664</v>
      </c>
      <c r="K273" s="61" t="n">
        <v>12.3396262333763</v>
      </c>
      <c r="L273" s="61" t="n">
        <v>4088.801436</v>
      </c>
      <c r="M273" s="61" t="n">
        <v>13.2578475224615</v>
      </c>
      <c r="N273" s="61" t="n">
        <v>45.9421241201812</v>
      </c>
      <c r="O273" s="61" t="n">
        <v>8.16785911257464</v>
      </c>
      <c r="P273" s="61" t="n">
        <v>1083.8699386</v>
      </c>
      <c r="Q273" s="61" t="n">
        <v>23.4305356583951</v>
      </c>
      <c r="R273" s="61" t="n">
        <v>12.1784557232029</v>
      </c>
      <c r="S273" s="61" t="n">
        <v>20.5504434205005</v>
      </c>
      <c r="T273" s="61" t="n">
        <v>283.1194291</v>
      </c>
      <c r="U273" s="61" t="n">
        <v>42.8494553186622</v>
      </c>
      <c r="V273" s="61" t="n">
        <v>3.18115422236587</v>
      </c>
      <c r="W273" s="61" t="n">
        <v>42.5442248905055</v>
      </c>
      <c r="X273" s="61" t="n">
        <v>644.73453</v>
      </c>
      <c r="Y273" s="61" t="n">
        <v>24.5634174617889</v>
      </c>
      <c r="Z273" s="61" t="n">
        <v>7.24429255503389</v>
      </c>
      <c r="AA273" s="61" t="n">
        <v>25.1370719411339</v>
      </c>
    </row>
    <row r="274">
      <c r="A274" s="61" t="s">
        <v>169</v>
      </c>
      <c r="B274" s="61" t="s">
        <v>170</v>
      </c>
      <c r="C274" s="61" t="s">
        <v>17</v>
      </c>
      <c r="D274" s="61" t="n">
        <v>505.2343144</v>
      </c>
      <c r="E274" s="61" t="n">
        <v>26.5279303657384</v>
      </c>
      <c r="F274" s="61" t="n">
        <v>1.23041654173982</v>
      </c>
      <c r="G274" s="61" t="n">
        <v>25.5494699375102</v>
      </c>
      <c r="H274" s="61" t="n">
        <v>7731.4089446</v>
      </c>
      <c r="I274" s="61" t="n">
        <v>8.780337343796</v>
      </c>
      <c r="J274" s="61" t="n">
        <v>18.8285973166494</v>
      </c>
      <c r="K274" s="61" t="n">
        <v>7.999570494298</v>
      </c>
      <c r="L274" s="61" t="n">
        <v>15764.1375578</v>
      </c>
      <c r="M274" s="61" t="n">
        <v>5.96721958701367</v>
      </c>
      <c r="N274" s="61" t="n">
        <v>38.3910100017924</v>
      </c>
      <c r="O274" s="61" t="n">
        <v>5.2185441778721</v>
      </c>
      <c r="P274" s="61" t="n">
        <v>7215.535426</v>
      </c>
      <c r="Q274" s="61" t="n">
        <v>8.99158431749054</v>
      </c>
      <c r="R274" s="61" t="n">
        <v>17.5722707120625</v>
      </c>
      <c r="S274" s="61" t="n">
        <v>7.48723693497046</v>
      </c>
      <c r="T274" s="61" t="n">
        <v>2222.8348952</v>
      </c>
      <c r="U274" s="61" t="n">
        <v>14.3351090615254</v>
      </c>
      <c r="V274" s="61" t="n">
        <v>5.41335524262361</v>
      </c>
      <c r="W274" s="61" t="n">
        <v>14.0664626682766</v>
      </c>
      <c r="X274" s="61" t="n">
        <v>7622.9036427</v>
      </c>
      <c r="Y274" s="61" t="n">
        <v>8.71223001130665</v>
      </c>
      <c r="Z274" s="61" t="n">
        <v>18.5643501851323</v>
      </c>
      <c r="AA274" s="61" t="n">
        <v>7.90577137895233</v>
      </c>
    </row>
    <row r="275">
      <c r="A275" s="61" t="s">
        <v>171</v>
      </c>
      <c r="B275" s="61" t="s">
        <v>172</v>
      </c>
      <c r="C275" s="61" t="s">
        <v>16</v>
      </c>
      <c r="D275" s="61" t="n">
        <v>408.4048169</v>
      </c>
      <c r="E275" s="61" t="n">
        <v>57.7144383449498</v>
      </c>
      <c r="F275" s="61" t="n">
        <v>1.9897188438206</v>
      </c>
      <c r="G275" s="61" t="n">
        <v>55.9278895673752</v>
      </c>
      <c r="H275" s="61" t="n">
        <v>4154.5105023</v>
      </c>
      <c r="I275" s="61" t="n">
        <v>13.159685120481</v>
      </c>
      <c r="J275" s="61" t="n">
        <v>20.2404758494828</v>
      </c>
      <c r="K275" s="61" t="n">
        <v>10.7687026179462</v>
      </c>
      <c r="L275" s="61" t="n">
        <v>10757.3744728</v>
      </c>
      <c r="M275" s="61" t="n">
        <v>7.95997754933892</v>
      </c>
      <c r="N275" s="61" t="n">
        <v>52.4091534008663</v>
      </c>
      <c r="O275" s="61" t="n">
        <v>5.98393592932239</v>
      </c>
      <c r="P275" s="61" t="n">
        <v>2949.685881</v>
      </c>
      <c r="Q275" s="61" t="n">
        <v>20.9922369883028</v>
      </c>
      <c r="R275" s="61" t="n">
        <v>14.370657097843</v>
      </c>
      <c r="S275" s="61" t="n">
        <v>18.4487763215886</v>
      </c>
      <c r="T275" s="61" t="n">
        <v>590.376438</v>
      </c>
      <c r="U275" s="61" t="n">
        <v>30.6798160082014</v>
      </c>
      <c r="V275" s="61" t="n">
        <v>2.87627147141095</v>
      </c>
      <c r="W275" s="61" t="n">
        <v>31.1431643342463</v>
      </c>
      <c r="X275" s="61" t="n">
        <v>1665.4029809</v>
      </c>
      <c r="Y275" s="61" t="n">
        <v>22.3470687033959</v>
      </c>
      <c r="Z275" s="61" t="n">
        <v>8.11372333657636</v>
      </c>
      <c r="AA275" s="61" t="n">
        <v>21.5016479217328</v>
      </c>
    </row>
    <row r="276">
      <c r="A276" s="61" t="s">
        <v>171</v>
      </c>
      <c r="B276" s="61" t="s">
        <v>172</v>
      </c>
      <c r="C276" s="61" t="s">
        <v>17</v>
      </c>
      <c r="D276" s="61" t="n">
        <v>303.0708246</v>
      </c>
      <c r="E276" s="61" t="n">
        <v>40.3121532162687</v>
      </c>
      <c r="F276" s="61" t="n">
        <v>0.59593561170388</v>
      </c>
      <c r="G276" s="61" t="n">
        <v>40.3423223977084</v>
      </c>
      <c r="H276" s="61" t="n">
        <v>8294.5871655</v>
      </c>
      <c r="I276" s="61" t="n">
        <v>11.8733260913875</v>
      </c>
      <c r="J276" s="61" t="n">
        <v>16.3098506193308</v>
      </c>
      <c r="K276" s="61" t="n">
        <v>10.3453534565195</v>
      </c>
      <c r="L276" s="61" t="n">
        <v>23300.222916</v>
      </c>
      <c r="M276" s="61" t="n">
        <v>5.6832842014602</v>
      </c>
      <c r="N276" s="61" t="n">
        <v>45.815801024759</v>
      </c>
      <c r="O276" s="61" t="n">
        <v>4.9931285165895</v>
      </c>
      <c r="P276" s="61" t="n">
        <v>8361.2058242</v>
      </c>
      <c r="Q276" s="61" t="n">
        <v>10.736916175455</v>
      </c>
      <c r="R276" s="61" t="n">
        <v>16.4408445253779</v>
      </c>
      <c r="S276" s="61" t="n">
        <v>9.65791614945609</v>
      </c>
      <c r="T276" s="61" t="n">
        <v>1569.4440514</v>
      </c>
      <c r="U276" s="61" t="n">
        <v>22.3314499760714</v>
      </c>
      <c r="V276" s="61" t="n">
        <v>3.08603641422921</v>
      </c>
      <c r="W276" s="61" t="n">
        <v>21.7046588368023</v>
      </c>
      <c r="X276" s="61" t="n">
        <v>9027.7729276</v>
      </c>
      <c r="Y276" s="61" t="n">
        <v>11.8757853934548</v>
      </c>
      <c r="Z276" s="61" t="n">
        <v>17.7515318045993</v>
      </c>
      <c r="AA276" s="61" t="n">
        <v>10.1219216291489</v>
      </c>
    </row>
    <row r="277">
      <c r="A277" s="61" t="s">
        <v>173</v>
      </c>
      <c r="B277" s="61" t="s">
        <v>174</v>
      </c>
      <c r="C277" s="61" t="s">
        <v>16</v>
      </c>
      <c r="D277" s="61" t="n">
        <v>135.4212536</v>
      </c>
      <c r="E277" s="61" t="n">
        <v>31.7570524216175</v>
      </c>
      <c r="F277" s="61" t="n">
        <v>2.50657371733133</v>
      </c>
      <c r="G277" s="61" t="n">
        <v>31.1224918641393</v>
      </c>
      <c r="H277" s="61" t="n">
        <v>1747.2483177</v>
      </c>
      <c r="I277" s="61" t="n">
        <v>12.5899408161763</v>
      </c>
      <c r="J277" s="61" t="n">
        <v>32.3406156299103</v>
      </c>
      <c r="K277" s="61" t="n">
        <v>9.40782207397237</v>
      </c>
      <c r="L277" s="61" t="n">
        <v>2489.6339311</v>
      </c>
      <c r="M277" s="61" t="n">
        <v>10.2508612114606</v>
      </c>
      <c r="N277" s="61" t="n">
        <v>46.0817693794525</v>
      </c>
      <c r="O277" s="61" t="n">
        <v>6.49971325733693</v>
      </c>
      <c r="P277" s="61" t="n">
        <v>618.6680629</v>
      </c>
      <c r="Q277" s="61" t="n">
        <v>18.4199914287938</v>
      </c>
      <c r="R277" s="61" t="n">
        <v>11.4512092082526</v>
      </c>
      <c r="S277" s="61" t="n">
        <v>15.5305918685868</v>
      </c>
      <c r="T277" s="61" t="n">
        <v>85.6026508</v>
      </c>
      <c r="U277" s="61" t="n">
        <v>36.9591234549258</v>
      </c>
      <c r="V277" s="61" t="n">
        <v>1.58445848731363</v>
      </c>
      <c r="W277" s="61" t="n">
        <v>36.7178846438545</v>
      </c>
      <c r="X277" s="61" t="n">
        <v>326.0697462</v>
      </c>
      <c r="Y277" s="61" t="n">
        <v>20.0683163259975</v>
      </c>
      <c r="Z277" s="61" t="n">
        <v>6.03537357773964</v>
      </c>
      <c r="AA277" s="61" t="n">
        <v>20.6085251135787</v>
      </c>
    </row>
    <row r="278">
      <c r="A278" s="61" t="s">
        <v>173</v>
      </c>
      <c r="B278" s="61" t="s">
        <v>174</v>
      </c>
      <c r="C278" s="61" t="s">
        <v>17</v>
      </c>
      <c r="D278" s="61" t="n">
        <v>194.3305884</v>
      </c>
      <c r="E278" s="61" t="n">
        <v>25.3282055181843</v>
      </c>
      <c r="F278" s="61" t="n">
        <v>1.43547585059898</v>
      </c>
      <c r="G278" s="61" t="n">
        <v>25.5355128931087</v>
      </c>
      <c r="H278" s="61" t="n">
        <v>3030.9993963</v>
      </c>
      <c r="I278" s="61" t="n">
        <v>8.00631754271898</v>
      </c>
      <c r="J278" s="61" t="n">
        <v>22.3893030551269</v>
      </c>
      <c r="K278" s="61" t="n">
        <v>8.29333558358276</v>
      </c>
      <c r="L278" s="61" t="n">
        <v>5389.9481439</v>
      </c>
      <c r="M278" s="61" t="n">
        <v>6.2752327286565</v>
      </c>
      <c r="N278" s="61" t="n">
        <v>39.8143208449691</v>
      </c>
      <c r="O278" s="61" t="n">
        <v>4.18734263322327</v>
      </c>
      <c r="P278" s="61" t="n">
        <v>2045.2708133</v>
      </c>
      <c r="Q278" s="61" t="n">
        <v>9.46528114514713</v>
      </c>
      <c r="R278" s="61" t="n">
        <v>15.1079502439621</v>
      </c>
      <c r="S278" s="61" t="n">
        <v>8.29571440826851</v>
      </c>
      <c r="T278" s="61" t="n">
        <v>578.8541798</v>
      </c>
      <c r="U278" s="61" t="n">
        <v>18.269025408509</v>
      </c>
      <c r="V278" s="61" t="n">
        <v>4.27586414965632</v>
      </c>
      <c r="W278" s="61" t="n">
        <v>18.0720937373779</v>
      </c>
      <c r="X278" s="61" t="n">
        <v>2298.3090118</v>
      </c>
      <c r="Y278" s="61" t="n">
        <v>10.7126553518557</v>
      </c>
      <c r="Z278" s="61" t="n">
        <v>16.9770858556866</v>
      </c>
      <c r="AA278" s="61" t="n">
        <v>8.95441604069353</v>
      </c>
    </row>
    <row r="279">
      <c r="A279" s="61" t="s">
        <v>175</v>
      </c>
      <c r="B279" s="61" t="s">
        <v>176</v>
      </c>
      <c r="C279" s="61" t="s">
        <v>16</v>
      </c>
      <c r="D279" s="61" t="n">
        <v>1151.1280414</v>
      </c>
      <c r="E279" s="61" t="n">
        <v>18.404021245424</v>
      </c>
      <c r="F279" s="61" t="n">
        <v>6.42266172485863</v>
      </c>
      <c r="G279" s="61" t="n">
        <v>16.9297465789567</v>
      </c>
      <c r="H279" s="61" t="n">
        <v>6479.8514681</v>
      </c>
      <c r="I279" s="61" t="n">
        <v>10.5570511677531</v>
      </c>
      <c r="J279" s="61" t="n">
        <v>36.1540093805023</v>
      </c>
      <c r="K279" s="61" t="n">
        <v>7.29281417349733</v>
      </c>
      <c r="L279" s="61" t="n">
        <v>8403.4107961</v>
      </c>
      <c r="M279" s="61" t="n">
        <v>7.25067721848204</v>
      </c>
      <c r="N279" s="61" t="n">
        <v>46.886413098524</v>
      </c>
      <c r="O279" s="61" t="n">
        <v>5.30084963000194</v>
      </c>
      <c r="P279" s="61" t="n">
        <v>1367.2361397</v>
      </c>
      <c r="Q279" s="61" t="n">
        <v>17.2597409065578</v>
      </c>
      <c r="R279" s="61" t="n">
        <v>7.62842612418238</v>
      </c>
      <c r="S279" s="61" t="n">
        <v>16.4642188143107</v>
      </c>
      <c r="T279" s="61" t="n">
        <v>147.4141938</v>
      </c>
      <c r="U279" s="61" t="n">
        <v>51.3904890457676</v>
      </c>
      <c r="V279" s="61" t="n">
        <v>0.822490171526589</v>
      </c>
      <c r="W279" s="61" t="n">
        <v>49.8134809934624</v>
      </c>
      <c r="X279" s="61" t="n">
        <v>373.8718653</v>
      </c>
      <c r="Y279" s="61" t="n">
        <v>38.9515510794286</v>
      </c>
      <c r="Z279" s="61" t="n">
        <v>2.08599950040606</v>
      </c>
      <c r="AA279" s="61" t="n">
        <v>37.8192573615791</v>
      </c>
    </row>
    <row r="280">
      <c r="A280" s="61" t="s">
        <v>175</v>
      </c>
      <c r="B280" s="61" t="s">
        <v>176</v>
      </c>
      <c r="C280" s="61" t="s">
        <v>17</v>
      </c>
      <c r="D280" s="61" t="n">
        <v>569.4555919</v>
      </c>
      <c r="E280" s="61" t="n">
        <v>31.6407812360988</v>
      </c>
      <c r="F280" s="61" t="n">
        <v>2.2829581897907</v>
      </c>
      <c r="G280" s="61" t="n">
        <v>29.832549904686</v>
      </c>
      <c r="H280" s="61" t="n">
        <v>7851.8714949</v>
      </c>
      <c r="I280" s="61" t="n">
        <v>7.21957829940664</v>
      </c>
      <c r="J280" s="61" t="n">
        <v>31.4783006602101</v>
      </c>
      <c r="K280" s="61" t="n">
        <v>6.75654302389693</v>
      </c>
      <c r="L280" s="61" t="n">
        <v>12412.5332881</v>
      </c>
      <c r="M280" s="61" t="n">
        <v>7.00526697577518</v>
      </c>
      <c r="N280" s="61" t="n">
        <v>49.7620796585202</v>
      </c>
      <c r="O280" s="61" t="n">
        <v>4.31883274903484</v>
      </c>
      <c r="P280" s="61" t="n">
        <v>2477.6895851</v>
      </c>
      <c r="Q280" s="61" t="n">
        <v>14.3286329796168</v>
      </c>
      <c r="R280" s="61" t="n">
        <v>9.93310419727421</v>
      </c>
      <c r="S280" s="61" t="n">
        <v>12.913832886425</v>
      </c>
      <c r="T280" s="61" t="n">
        <v>375.774432</v>
      </c>
      <c r="U280" s="61" t="n">
        <v>33.149146507336</v>
      </c>
      <c r="V280" s="61" t="n">
        <v>1.50648677307044</v>
      </c>
      <c r="W280" s="61" t="n">
        <v>33.0752246642216</v>
      </c>
      <c r="X280" s="61" t="n">
        <v>1256.434738</v>
      </c>
      <c r="Y280" s="61" t="n">
        <v>17.7916201828779</v>
      </c>
      <c r="Z280" s="61" t="n">
        <v>5.0370705211344</v>
      </c>
      <c r="AA280" s="61" t="n">
        <v>16.7629573394422</v>
      </c>
    </row>
    <row r="281">
      <c r="A281" s="61" t="s">
        <v>177</v>
      </c>
      <c r="B281" s="61" t="s">
        <v>178</v>
      </c>
      <c r="C281" s="61" t="s">
        <v>16</v>
      </c>
      <c r="D281" s="61" t="n">
        <v>236.2541649</v>
      </c>
      <c r="E281" s="61" t="n">
        <v>41.8027205791813</v>
      </c>
      <c r="F281" s="61" t="n">
        <v>3.06297647268102</v>
      </c>
      <c r="G281" s="61" t="n">
        <v>41.9739964390161</v>
      </c>
      <c r="H281" s="61" t="n">
        <v>3208.1123723</v>
      </c>
      <c r="I281" s="61" t="n">
        <v>12.1151379912148</v>
      </c>
      <c r="J281" s="61" t="n">
        <v>41.592378793538</v>
      </c>
      <c r="K281" s="61" t="n">
        <v>7.56579315141154</v>
      </c>
      <c r="L281" s="61" t="n">
        <v>3483.7652787</v>
      </c>
      <c r="M281" s="61" t="n">
        <v>12.4813296721899</v>
      </c>
      <c r="N281" s="61" t="n">
        <v>45.1661501481582</v>
      </c>
      <c r="O281" s="61" t="n">
        <v>7.09481133392509</v>
      </c>
      <c r="P281" s="61" t="n">
        <v>577.3868201</v>
      </c>
      <c r="Q281" s="61" t="n">
        <v>27.9831789471613</v>
      </c>
      <c r="R281" s="61" t="n">
        <v>7.48567648045898</v>
      </c>
      <c r="S281" s="61" t="n">
        <v>25.2440782189464</v>
      </c>
      <c r="T281" s="61" t="n">
        <v>112.511285</v>
      </c>
      <c r="U281" s="61" t="n">
        <v>61.2479973804012</v>
      </c>
      <c r="V281" s="61" t="n">
        <v>1.45868081949784</v>
      </c>
      <c r="W281" s="61" t="n">
        <v>60.54833859195</v>
      </c>
      <c r="X281" s="61" t="n">
        <v>95.1917445</v>
      </c>
      <c r="Y281" s="61" t="n">
        <v>58.4478111239001</v>
      </c>
      <c r="Z281" s="61" t="n">
        <v>1.23413728566595</v>
      </c>
      <c r="AA281" s="61" t="n">
        <v>58.3162776384161</v>
      </c>
    </row>
    <row r="282">
      <c r="A282" s="61" t="s">
        <v>177</v>
      </c>
      <c r="B282" s="61" t="s">
        <v>178</v>
      </c>
      <c r="C282" s="61" t="s">
        <v>17</v>
      </c>
      <c r="D282" s="61" t="n">
        <v>550.5742873</v>
      </c>
      <c r="E282" s="61" t="n">
        <v>20.5204108707934</v>
      </c>
      <c r="F282" s="61" t="n">
        <v>2.18870881239537</v>
      </c>
      <c r="G282" s="61" t="n">
        <v>19.8757908246107</v>
      </c>
      <c r="H282" s="61" t="n">
        <v>8293.4132474</v>
      </c>
      <c r="I282" s="61" t="n">
        <v>7.53510565941679</v>
      </c>
      <c r="J282" s="61" t="n">
        <v>32.9689690894158</v>
      </c>
      <c r="K282" s="61" t="n">
        <v>6.32635502267671</v>
      </c>
      <c r="L282" s="61" t="n">
        <v>12236.5909938</v>
      </c>
      <c r="M282" s="61" t="n">
        <v>5.65580560922207</v>
      </c>
      <c r="N282" s="61" t="n">
        <v>48.6443612780168</v>
      </c>
      <c r="O282" s="61" t="n">
        <v>3.92269623811209</v>
      </c>
      <c r="P282" s="61" t="n">
        <v>2750.3748334</v>
      </c>
      <c r="Q282" s="61" t="n">
        <v>11.7983389349227</v>
      </c>
      <c r="R282" s="61" t="n">
        <v>10.9336192664823</v>
      </c>
      <c r="S282" s="61" t="n">
        <v>10.9325946959282</v>
      </c>
      <c r="T282" s="61" t="n">
        <v>280.0018817</v>
      </c>
      <c r="U282" s="61" t="n">
        <v>30.8600801796214</v>
      </c>
      <c r="V282" s="61" t="n">
        <v>1.11309699726341</v>
      </c>
      <c r="W282" s="61" t="n">
        <v>30.5602992659912</v>
      </c>
      <c r="X282" s="61" t="n">
        <v>1044.2542654</v>
      </c>
      <c r="Y282" s="61" t="n">
        <v>18.2654815537169</v>
      </c>
      <c r="Z282" s="61" t="n">
        <v>4.15124455642633</v>
      </c>
      <c r="AA282" s="61" t="n">
        <v>17.5712241771998</v>
      </c>
    </row>
    <row r="283">
      <c r="A283" s="61" t="s">
        <v>179</v>
      </c>
      <c r="B283" s="61" t="s">
        <v>180</v>
      </c>
      <c r="C283" s="61" t="s">
        <v>16</v>
      </c>
      <c r="D283" s="61" t="n">
        <v>189.6341648</v>
      </c>
      <c r="E283" s="61" t="n">
        <v>24.0259052926622</v>
      </c>
      <c r="F283" s="61" t="n">
        <v>4.51826041282619</v>
      </c>
      <c r="G283" s="61" t="n">
        <v>23.6266796792387</v>
      </c>
      <c r="H283" s="61" t="n">
        <v>1900.6292848</v>
      </c>
      <c r="I283" s="61" t="n">
        <v>7.66789342521346</v>
      </c>
      <c r="J283" s="61" t="n">
        <v>45.2847621947604</v>
      </c>
      <c r="K283" s="61" t="n">
        <v>5.00651234070143</v>
      </c>
      <c r="L283" s="61" t="n">
        <v>1907.4711521</v>
      </c>
      <c r="M283" s="61" t="n">
        <v>8.2043577701845</v>
      </c>
      <c r="N283" s="61" t="n">
        <v>45.4477778528513</v>
      </c>
      <c r="O283" s="61" t="n">
        <v>5.20830837936951</v>
      </c>
      <c r="P283" s="61" t="n">
        <v>146.8172343</v>
      </c>
      <c r="Q283" s="61" t="n">
        <v>27.5878348272117</v>
      </c>
      <c r="R283" s="61" t="n">
        <v>3.49809591725171</v>
      </c>
      <c r="S283" s="61" t="n">
        <v>25.6379317394862</v>
      </c>
      <c r="T283" s="61" t="n">
        <v>19.0696146</v>
      </c>
      <c r="U283" s="61" t="n">
        <v>70.3438416885442</v>
      </c>
      <c r="V283" s="61" t="n">
        <v>0.454356338299608</v>
      </c>
      <c r="W283" s="61" t="n">
        <v>70.4792764490424</v>
      </c>
      <c r="X283" s="61" t="n">
        <v>33.4399729</v>
      </c>
      <c r="Y283" s="61" t="n">
        <v>57.615317260996</v>
      </c>
      <c r="Z283" s="61" t="n">
        <v>0.79674728401077</v>
      </c>
      <c r="AA283" s="61" t="n">
        <v>56.9007572384385</v>
      </c>
    </row>
    <row r="284">
      <c r="A284" s="61" t="s">
        <v>179</v>
      </c>
      <c r="B284" s="61" t="s">
        <v>180</v>
      </c>
      <c r="C284" s="61" t="s">
        <v>17</v>
      </c>
      <c r="D284" s="61" t="n">
        <v>207.8435437</v>
      </c>
      <c r="E284" s="61" t="n">
        <v>23.4469823496433</v>
      </c>
      <c r="F284" s="61" t="n">
        <v>6.09531921950037</v>
      </c>
      <c r="G284" s="61" t="n">
        <v>22.6056987576722</v>
      </c>
      <c r="H284" s="61" t="n">
        <v>1435.7803852</v>
      </c>
      <c r="I284" s="61" t="n">
        <v>9.3347326354854</v>
      </c>
      <c r="J284" s="61" t="n">
        <v>42.1063826236677</v>
      </c>
      <c r="K284" s="61" t="n">
        <v>6.30267908599931</v>
      </c>
      <c r="L284" s="61" t="n">
        <v>1510.7308863</v>
      </c>
      <c r="M284" s="61" t="n">
        <v>10.029122788421</v>
      </c>
      <c r="N284" s="61" t="n">
        <v>44.3044168841181</v>
      </c>
      <c r="O284" s="61" t="n">
        <v>6.18475829071839</v>
      </c>
      <c r="P284" s="61" t="n">
        <v>208.5978667</v>
      </c>
      <c r="Q284" s="61" t="n">
        <v>18.8900223171909</v>
      </c>
      <c r="R284" s="61" t="n">
        <v>6.11744085675578</v>
      </c>
      <c r="S284" s="61" t="n">
        <v>18.705658513818</v>
      </c>
      <c r="T284" s="61"/>
      <c r="U284" s="61"/>
      <c r="V284" s="61"/>
      <c r="W284" s="61"/>
      <c r="X284" s="61" t="n">
        <v>46.9350732</v>
      </c>
      <c r="Y284" s="61" t="n">
        <v>51.0176518147098</v>
      </c>
      <c r="Z284" s="61" t="n">
        <v>1.37644041595802</v>
      </c>
      <c r="AA284" s="61" t="n">
        <v>51.4061581912675</v>
      </c>
    </row>
    <row r="285">
      <c r="A285" s="61" t="s">
        <v>181</v>
      </c>
      <c r="B285" s="61" t="s">
        <v>182</v>
      </c>
      <c r="C285" s="61" t="s">
        <v>16</v>
      </c>
      <c r="D285" s="61" t="n">
        <v>432.4274842</v>
      </c>
      <c r="E285" s="61" t="n">
        <v>21.6780975741159</v>
      </c>
      <c r="F285" s="61" t="n">
        <v>4.58897422572955</v>
      </c>
      <c r="G285" s="61" t="n">
        <v>21.1439249347241</v>
      </c>
      <c r="H285" s="61" t="n">
        <v>3440.9473971</v>
      </c>
      <c r="I285" s="61" t="n">
        <v>10.6404618316075</v>
      </c>
      <c r="J285" s="61" t="n">
        <v>36.5157615885486</v>
      </c>
      <c r="K285" s="61" t="n">
        <v>7.96409567133607</v>
      </c>
      <c r="L285" s="61" t="n">
        <v>4687.3975962</v>
      </c>
      <c r="M285" s="61" t="n">
        <v>9.06583121786464</v>
      </c>
      <c r="N285" s="61" t="n">
        <v>49.7432460716576</v>
      </c>
      <c r="O285" s="61" t="n">
        <v>5.96510442160521</v>
      </c>
      <c r="P285" s="61" t="n">
        <v>569.1143164</v>
      </c>
      <c r="Q285" s="61" t="n">
        <v>22.5895500270381</v>
      </c>
      <c r="R285" s="61" t="n">
        <v>6.03951188321182</v>
      </c>
      <c r="S285" s="61" t="n">
        <v>22.3803474414497</v>
      </c>
      <c r="T285" s="61" t="n">
        <v>46.2043648</v>
      </c>
      <c r="U285" s="61" t="n">
        <v>70.2612844352815</v>
      </c>
      <c r="V285" s="61" t="n">
        <v>0.490326463813156</v>
      </c>
      <c r="W285" s="61" t="n">
        <v>69.9104425251434</v>
      </c>
      <c r="X285" s="61" t="n">
        <v>247.0928238</v>
      </c>
      <c r="Y285" s="61" t="n">
        <v>36.159066098841</v>
      </c>
      <c r="Z285" s="61" t="n">
        <v>2.62217976703927</v>
      </c>
      <c r="AA285" s="61" t="n">
        <v>35.8280982187513</v>
      </c>
    </row>
    <row r="286">
      <c r="A286" s="61" t="s">
        <v>181</v>
      </c>
      <c r="B286" s="61" t="s">
        <v>182</v>
      </c>
      <c r="C286" s="61" t="s">
        <v>17</v>
      </c>
      <c r="D286" s="61" t="n">
        <v>274.2652161</v>
      </c>
      <c r="E286" s="61" t="n">
        <v>27.3471361734246</v>
      </c>
      <c r="F286" s="61" t="n">
        <v>2.31978488139796</v>
      </c>
      <c r="G286" s="61" t="n">
        <v>28.2718943061434</v>
      </c>
      <c r="H286" s="61" t="n">
        <v>3829.1934381</v>
      </c>
      <c r="I286" s="61" t="n">
        <v>9.47094450969885</v>
      </c>
      <c r="J286" s="61" t="n">
        <v>32.3880117645463</v>
      </c>
      <c r="K286" s="61" t="n">
        <v>7.37000695970442</v>
      </c>
      <c r="L286" s="61" t="n">
        <v>5616.1249669</v>
      </c>
      <c r="M286" s="61" t="n">
        <v>8.48637603168013</v>
      </c>
      <c r="N286" s="61" t="n">
        <v>47.5022023409123</v>
      </c>
      <c r="O286" s="61" t="n">
        <v>5.36530795060043</v>
      </c>
      <c r="P286" s="61" t="n">
        <v>1285.8020257</v>
      </c>
      <c r="Q286" s="61" t="n">
        <v>13.2970151455197</v>
      </c>
      <c r="R286" s="61" t="n">
        <v>10.8755464586591</v>
      </c>
      <c r="S286" s="61" t="n">
        <v>11.7624805206624</v>
      </c>
      <c r="T286" s="61" t="n">
        <v>132.622727</v>
      </c>
      <c r="U286" s="61" t="n">
        <v>47.9708873923496</v>
      </c>
      <c r="V286" s="61" t="n">
        <v>1.12174704980523</v>
      </c>
      <c r="W286" s="61" t="n">
        <v>48.227939474891</v>
      </c>
      <c r="X286" s="61" t="n">
        <v>684.8644408</v>
      </c>
      <c r="Y286" s="61" t="n">
        <v>24.0883963145865</v>
      </c>
      <c r="Z286" s="61" t="n">
        <v>5.79270750467911</v>
      </c>
      <c r="AA286" s="61" t="n">
        <v>22.7303463761846</v>
      </c>
    </row>
    <row r="287">
      <c r="A287" s="61" t="s">
        <v>183</v>
      </c>
      <c r="B287" s="61" t="s">
        <v>184</v>
      </c>
      <c r="C287" s="61" t="s">
        <v>16</v>
      </c>
      <c r="D287" s="61" t="n">
        <v>699.0981307</v>
      </c>
      <c r="E287" s="61" t="n">
        <v>25.2387309159853</v>
      </c>
      <c r="F287" s="61" t="n">
        <v>4.16303495876069</v>
      </c>
      <c r="G287" s="61" t="n">
        <v>24.367285161314</v>
      </c>
      <c r="H287" s="61" t="n">
        <v>5250.4691223</v>
      </c>
      <c r="I287" s="61" t="n">
        <v>11.8315923641031</v>
      </c>
      <c r="J287" s="61" t="n">
        <v>31.2658345748148</v>
      </c>
      <c r="K287" s="61" t="n">
        <v>9.48163484419573</v>
      </c>
      <c r="L287" s="61" t="n">
        <v>8433.1582745</v>
      </c>
      <c r="M287" s="61" t="n">
        <v>11.9704750071636</v>
      </c>
      <c r="N287" s="61" t="n">
        <v>50.2183186705888</v>
      </c>
      <c r="O287" s="61" t="n">
        <v>6.06761574294288</v>
      </c>
      <c r="P287" s="61" t="n">
        <v>1619.692142</v>
      </c>
      <c r="Q287" s="61" t="n">
        <v>25.8546077704328</v>
      </c>
      <c r="R287" s="61" t="n">
        <v>9.64504797463048</v>
      </c>
      <c r="S287" s="61" t="n">
        <v>23.8814296313708</v>
      </c>
      <c r="T287" s="61" t="n">
        <v>170.880668</v>
      </c>
      <c r="U287" s="61" t="n">
        <v>55.7245586617294</v>
      </c>
      <c r="V287" s="61" t="n">
        <v>1.01757130139667</v>
      </c>
      <c r="W287" s="61" t="n">
        <v>54.2417265764074</v>
      </c>
      <c r="X287" s="61" t="n">
        <v>619.6937374</v>
      </c>
      <c r="Y287" s="61" t="n">
        <v>33.0598798440668</v>
      </c>
      <c r="Z287" s="61" t="n">
        <v>3.69019251980854</v>
      </c>
      <c r="AA287" s="61" t="n">
        <v>33.3746785268241</v>
      </c>
    </row>
    <row r="288">
      <c r="A288" s="61" t="s">
        <v>183</v>
      </c>
      <c r="B288" s="61" t="s">
        <v>184</v>
      </c>
      <c r="C288" s="61" t="s">
        <v>17</v>
      </c>
      <c r="D288" s="61" t="n">
        <v>534.2545807</v>
      </c>
      <c r="E288" s="61" t="n">
        <v>28.1274438741791</v>
      </c>
      <c r="F288" s="61" t="n">
        <v>1.40832726514229</v>
      </c>
      <c r="G288" s="61" t="n">
        <v>28.1949529551894</v>
      </c>
      <c r="H288" s="61" t="n">
        <v>8553.1912073</v>
      </c>
      <c r="I288" s="61" t="n">
        <v>9.7357838427551</v>
      </c>
      <c r="J288" s="61" t="n">
        <v>22.5467273774858</v>
      </c>
      <c r="K288" s="61" t="n">
        <v>8.76711504474436</v>
      </c>
      <c r="L288" s="61" t="n">
        <v>18737.1713509</v>
      </c>
      <c r="M288" s="61" t="n">
        <v>7.29926745903407</v>
      </c>
      <c r="N288" s="61" t="n">
        <v>49.3923126509105</v>
      </c>
      <c r="O288" s="61" t="n">
        <v>4.38341260934811</v>
      </c>
      <c r="P288" s="61" t="n">
        <v>5651.1844141</v>
      </c>
      <c r="Q288" s="61" t="n">
        <v>10.8244776402817</v>
      </c>
      <c r="R288" s="61" t="n">
        <v>14.8968626161266</v>
      </c>
      <c r="S288" s="61" t="n">
        <v>10.5138965840063</v>
      </c>
      <c r="T288" s="61" t="n">
        <v>707.9652801</v>
      </c>
      <c r="U288" s="61" t="n">
        <v>26.7969797298972</v>
      </c>
      <c r="V288" s="61" t="n">
        <v>1.86623913534361</v>
      </c>
      <c r="W288" s="61" t="n">
        <v>25.3882863020251</v>
      </c>
      <c r="X288" s="61" t="n">
        <v>3751.6331214</v>
      </c>
      <c r="Y288" s="61" t="n">
        <v>15.8377219203368</v>
      </c>
      <c r="Z288" s="61" t="n">
        <v>9.88953095499121</v>
      </c>
      <c r="AA288" s="61" t="n">
        <v>15.2451635947345</v>
      </c>
    </row>
    <row r="289">
      <c r="A289" s="61" t="s">
        <v>185</v>
      </c>
      <c r="B289" s="61" t="s">
        <v>186</v>
      </c>
      <c r="C289" s="61" t="s">
        <v>16</v>
      </c>
      <c r="D289" s="61" t="n">
        <v>491.3531304</v>
      </c>
      <c r="E289" s="61" t="n">
        <v>26.388092887179</v>
      </c>
      <c r="F289" s="61" t="n">
        <v>3.54665375711941</v>
      </c>
      <c r="G289" s="61" t="n">
        <v>26.1064132471045</v>
      </c>
      <c r="H289" s="61" t="n">
        <v>5041.1204811</v>
      </c>
      <c r="I289" s="61" t="n">
        <v>8.62128846386612</v>
      </c>
      <c r="J289" s="61" t="n">
        <v>36.3874936134628</v>
      </c>
      <c r="K289" s="61" t="n">
        <v>6.18445507431628</v>
      </c>
      <c r="L289" s="61" t="n">
        <v>7222.6250193</v>
      </c>
      <c r="M289" s="61" t="n">
        <v>8.19173128143898</v>
      </c>
      <c r="N289" s="61" t="n">
        <v>52.1338902229268</v>
      </c>
      <c r="O289" s="61" t="n">
        <v>4.15615787113117</v>
      </c>
      <c r="P289" s="61" t="n">
        <v>685.2662237</v>
      </c>
      <c r="Q289" s="61" t="n">
        <v>20.9847614567492</v>
      </c>
      <c r="R289" s="61" t="n">
        <v>4.94634485168355</v>
      </c>
      <c r="S289" s="61" t="n">
        <v>19.6705514260049</v>
      </c>
      <c r="T289" s="61" t="n">
        <v>216.6696839</v>
      </c>
      <c r="U289" s="61" t="n">
        <v>34.3260066011989</v>
      </c>
      <c r="V289" s="61" t="n">
        <v>1.56395126216501</v>
      </c>
      <c r="W289" s="61" t="n">
        <v>33.5159767569347</v>
      </c>
      <c r="X289" s="61" t="n">
        <v>196.9575355</v>
      </c>
      <c r="Y289" s="61" t="n">
        <v>36.6939485626367</v>
      </c>
      <c r="Z289" s="61" t="n">
        <v>1.4216662926425</v>
      </c>
      <c r="AA289" s="61" t="n">
        <v>35.7514471342179</v>
      </c>
    </row>
    <row r="290">
      <c r="A290" s="61" t="s">
        <v>185</v>
      </c>
      <c r="B290" s="61" t="s">
        <v>186</v>
      </c>
      <c r="C290" s="61" t="s">
        <v>17</v>
      </c>
      <c r="D290" s="61" t="n">
        <v>743.138239</v>
      </c>
      <c r="E290" s="61" t="n">
        <v>19.5565404157023</v>
      </c>
      <c r="F290" s="61" t="n">
        <v>4.00509754948752</v>
      </c>
      <c r="G290" s="61" t="n">
        <v>19.2437242797724</v>
      </c>
      <c r="H290" s="61" t="n">
        <v>6192.3392112</v>
      </c>
      <c r="I290" s="61" t="n">
        <v>7.82226622963111</v>
      </c>
      <c r="J290" s="61" t="n">
        <v>33.3732289617418</v>
      </c>
      <c r="K290" s="61" t="n">
        <v>6.38832826737117</v>
      </c>
      <c r="L290" s="61" t="n">
        <v>8639.3782867</v>
      </c>
      <c r="M290" s="61" t="n">
        <v>6.80302049073512</v>
      </c>
      <c r="N290" s="61" t="n">
        <v>46.5613946225123</v>
      </c>
      <c r="O290" s="61" t="n">
        <v>4.67688962007378</v>
      </c>
      <c r="P290" s="61" t="n">
        <v>2013.4579122</v>
      </c>
      <c r="Q290" s="61" t="n">
        <v>13.923428025896</v>
      </c>
      <c r="R290" s="61" t="n">
        <v>10.8514068136231</v>
      </c>
      <c r="S290" s="61" t="n">
        <v>13.6847402869242</v>
      </c>
      <c r="T290" s="61" t="n">
        <v>251.452323</v>
      </c>
      <c r="U290" s="61" t="n">
        <v>34.2059477932056</v>
      </c>
      <c r="V290" s="61" t="n">
        <v>1.35518673351466</v>
      </c>
      <c r="W290" s="61" t="n">
        <v>34.0247293916882</v>
      </c>
      <c r="X290" s="61" t="n">
        <v>715.0439874</v>
      </c>
      <c r="Y290" s="61" t="n">
        <v>23.0353271452031</v>
      </c>
      <c r="Z290" s="61" t="n">
        <v>3.85368531912072</v>
      </c>
      <c r="AA290" s="61" t="n">
        <v>22.5971164811347</v>
      </c>
    </row>
    <row r="291">
      <c r="A291" s="61" t="s">
        <v>187</v>
      </c>
      <c r="B291" s="61" t="s">
        <v>188</v>
      </c>
      <c r="C291" s="61" t="s">
        <v>16</v>
      </c>
      <c r="D291" s="61" t="n">
        <v>945.010068</v>
      </c>
      <c r="E291" s="61" t="n">
        <v>24.0215859813471</v>
      </c>
      <c r="F291" s="61" t="n">
        <v>4.02496235105129</v>
      </c>
      <c r="G291" s="61" t="n">
        <v>23.7424001735245</v>
      </c>
      <c r="H291" s="61" t="n">
        <v>10216.7585799</v>
      </c>
      <c r="I291" s="61" t="n">
        <v>10.1711216233517</v>
      </c>
      <c r="J291" s="61" t="n">
        <v>43.5149529368588</v>
      </c>
      <c r="K291" s="61" t="n">
        <v>5.63254472230676</v>
      </c>
      <c r="L291" s="61" t="n">
        <v>10209.8454909</v>
      </c>
      <c r="M291" s="61" t="n">
        <v>11.0265134915998</v>
      </c>
      <c r="N291" s="61" t="n">
        <v>43.48550888764</v>
      </c>
      <c r="O291" s="61" t="n">
        <v>6.25830778080602</v>
      </c>
      <c r="P291" s="61" t="n">
        <v>1285.9234811</v>
      </c>
      <c r="Q291" s="61" t="n">
        <v>23.3824406569106</v>
      </c>
      <c r="R291" s="61" t="n">
        <v>5.47697191069536</v>
      </c>
      <c r="S291" s="61" t="n">
        <v>20.8697653218046</v>
      </c>
      <c r="T291" s="61" t="n">
        <v>226.78831</v>
      </c>
      <c r="U291" s="61" t="n">
        <v>52.5063484133497</v>
      </c>
      <c r="V291" s="61" t="n">
        <v>0.965930882980337</v>
      </c>
      <c r="W291" s="61" t="n">
        <v>52.1610884171015</v>
      </c>
      <c r="X291" s="61" t="n">
        <v>594.4046911</v>
      </c>
      <c r="Y291" s="61" t="n">
        <v>30.9432001880876</v>
      </c>
      <c r="Z291" s="61" t="n">
        <v>2.53167303077428</v>
      </c>
      <c r="AA291" s="61" t="n">
        <v>30.4816263575076</v>
      </c>
    </row>
    <row r="292">
      <c r="A292" s="61" t="s">
        <v>187</v>
      </c>
      <c r="B292" s="61" t="s">
        <v>188</v>
      </c>
      <c r="C292" s="61" t="s">
        <v>17</v>
      </c>
      <c r="D292" s="61" t="n">
        <v>872.1315846</v>
      </c>
      <c r="E292" s="61" t="n">
        <v>29.864725267984</v>
      </c>
      <c r="F292" s="61" t="n">
        <v>2.52854342286045</v>
      </c>
      <c r="G292" s="61" t="n">
        <v>30.0455797806056</v>
      </c>
      <c r="H292" s="61" t="n">
        <v>10842.9270805</v>
      </c>
      <c r="I292" s="61" t="n">
        <v>9.51792539116086</v>
      </c>
      <c r="J292" s="61" t="n">
        <v>31.4365543434921</v>
      </c>
      <c r="K292" s="61" t="n">
        <v>7.30123638238288</v>
      </c>
      <c r="L292" s="61" t="n">
        <v>14618.810703</v>
      </c>
      <c r="M292" s="61" t="n">
        <v>8.78426479603102</v>
      </c>
      <c r="N292" s="61" t="n">
        <v>42.3838538883627</v>
      </c>
      <c r="O292" s="61" t="n">
        <v>5.39631226023839</v>
      </c>
      <c r="P292" s="61" t="n">
        <v>5361.4671702</v>
      </c>
      <c r="Q292" s="61" t="n">
        <v>14.0108837723399</v>
      </c>
      <c r="R292" s="61" t="n">
        <v>15.5443316002701</v>
      </c>
      <c r="S292" s="61" t="n">
        <v>11.6346647279651</v>
      </c>
      <c r="T292" s="61" t="n">
        <v>306.9706732</v>
      </c>
      <c r="U292" s="61" t="n">
        <v>37.5277838243304</v>
      </c>
      <c r="V292" s="61" t="n">
        <v>0.889990329941899</v>
      </c>
      <c r="W292" s="61" t="n">
        <v>37.285450901821</v>
      </c>
      <c r="X292" s="61" t="n">
        <v>2489.1544227</v>
      </c>
      <c r="Y292" s="61" t="n">
        <v>19.5305425195197</v>
      </c>
      <c r="Z292" s="61" t="n">
        <v>7.21672641507277</v>
      </c>
      <c r="AA292" s="61" t="n">
        <v>16.6308039756238</v>
      </c>
    </row>
    <row r="293">
      <c r="A293" s="61" t="s">
        <v>189</v>
      </c>
      <c r="B293" s="61" t="s">
        <v>190</v>
      </c>
      <c r="C293" s="61" t="s">
        <v>16</v>
      </c>
      <c r="D293" s="61" t="n">
        <v>1162.5205445</v>
      </c>
      <c r="E293" s="61" t="n">
        <v>23.5430126036317</v>
      </c>
      <c r="F293" s="61" t="n">
        <v>7.55259103591699</v>
      </c>
      <c r="G293" s="61" t="n">
        <v>21.9468242789275</v>
      </c>
      <c r="H293" s="61" t="n">
        <v>5548.6745679</v>
      </c>
      <c r="I293" s="61" t="n">
        <v>9.21685198211872</v>
      </c>
      <c r="J293" s="61" t="n">
        <v>36.0482831903554</v>
      </c>
      <c r="K293" s="61" t="n">
        <v>7.16289369199224</v>
      </c>
      <c r="L293" s="61" t="n">
        <v>7271.640704</v>
      </c>
      <c r="M293" s="61" t="n">
        <v>9.54398295493332</v>
      </c>
      <c r="N293" s="61" t="n">
        <v>47.2419422239635</v>
      </c>
      <c r="O293" s="61" t="n">
        <v>5.83873532634774</v>
      </c>
      <c r="P293" s="61" t="n">
        <v>922.3838771</v>
      </c>
      <c r="Q293" s="61" t="n">
        <v>24.4257414661449</v>
      </c>
      <c r="R293" s="61" t="n">
        <v>5.99248609826166</v>
      </c>
      <c r="S293" s="61" t="n">
        <v>23.775078078224</v>
      </c>
      <c r="T293" s="61" t="n">
        <v>125.068378</v>
      </c>
      <c r="U293" s="61" t="n">
        <v>76.9378368330283</v>
      </c>
      <c r="V293" s="61" t="n">
        <v>0.812536445079124</v>
      </c>
      <c r="W293" s="61" t="n">
        <v>75.7452791050244</v>
      </c>
      <c r="X293" s="61" t="n">
        <v>362.0526361</v>
      </c>
      <c r="Y293" s="61" t="n">
        <v>38.6044906182439</v>
      </c>
      <c r="Z293" s="61" t="n">
        <v>2.35216100642338</v>
      </c>
      <c r="AA293" s="61" t="n">
        <v>39.6589016525536</v>
      </c>
    </row>
    <row r="294">
      <c r="A294" s="61" t="s">
        <v>189</v>
      </c>
      <c r="B294" s="61" t="s">
        <v>190</v>
      </c>
      <c r="C294" s="61" t="s">
        <v>17</v>
      </c>
      <c r="D294" s="61" t="n">
        <v>874.8506871</v>
      </c>
      <c r="E294" s="61" t="n">
        <v>21.9651316179625</v>
      </c>
      <c r="F294" s="61" t="n">
        <v>3.42497105257445</v>
      </c>
      <c r="G294" s="61" t="n">
        <v>22.1408111813251</v>
      </c>
      <c r="H294" s="61" t="n">
        <v>8413.4237198</v>
      </c>
      <c r="I294" s="61" t="n">
        <v>8.03363724313143</v>
      </c>
      <c r="J294" s="61" t="n">
        <v>32.9378865653957</v>
      </c>
      <c r="K294" s="61" t="n">
        <v>6.74229339825004</v>
      </c>
      <c r="L294" s="61" t="n">
        <v>13131.635941</v>
      </c>
      <c r="M294" s="61" t="n">
        <v>6.24930084610703</v>
      </c>
      <c r="N294" s="61" t="n">
        <v>51.4093131937271</v>
      </c>
      <c r="O294" s="61" t="n">
        <v>4.32484951929949</v>
      </c>
      <c r="P294" s="61" t="n">
        <v>2059.9538643</v>
      </c>
      <c r="Q294" s="61" t="n">
        <v>15.3026605873006</v>
      </c>
      <c r="R294" s="61" t="n">
        <v>8.06455599669653</v>
      </c>
      <c r="S294" s="61" t="n">
        <v>14.7039459016623</v>
      </c>
      <c r="T294" s="61" t="n">
        <v>293.8681037</v>
      </c>
      <c r="U294" s="61" t="n">
        <v>43.1999391989061</v>
      </c>
      <c r="V294" s="61" t="n">
        <v>1.15047031829376</v>
      </c>
      <c r="W294" s="61" t="n">
        <v>42.1041166221514</v>
      </c>
      <c r="X294" s="61" t="n">
        <v>769.5693258</v>
      </c>
      <c r="Y294" s="61" t="n">
        <v>23.7992141465152</v>
      </c>
      <c r="Z294" s="61" t="n">
        <v>3.01280287331244</v>
      </c>
      <c r="AA294" s="61" t="n">
        <v>22.3924616540606</v>
      </c>
    </row>
    <row r="295">
      <c r="A295" s="61" t="s">
        <v>191</v>
      </c>
      <c r="B295" s="61" t="s">
        <v>192</v>
      </c>
      <c r="C295" s="61" t="s">
        <v>16</v>
      </c>
      <c r="D295" s="61" t="n">
        <v>255.0358194</v>
      </c>
      <c r="E295" s="61" t="n">
        <v>25.3202745222716</v>
      </c>
      <c r="F295" s="61" t="n">
        <v>2.33489296474713</v>
      </c>
      <c r="G295" s="61" t="n">
        <v>25.4947643992702</v>
      </c>
      <c r="H295" s="61" t="n">
        <v>3826.1808495</v>
      </c>
      <c r="I295" s="61" t="n">
        <v>7.41458135450533</v>
      </c>
      <c r="J295" s="61" t="n">
        <v>35.0292863503068</v>
      </c>
      <c r="K295" s="61" t="n">
        <v>5.60672070797655</v>
      </c>
      <c r="L295" s="61" t="n">
        <v>5691.5129199</v>
      </c>
      <c r="M295" s="61" t="n">
        <v>7.47264192198903</v>
      </c>
      <c r="N295" s="61" t="n">
        <v>52.1066942937894</v>
      </c>
      <c r="O295" s="61" t="n">
        <v>4.53729462007938</v>
      </c>
      <c r="P295" s="61" t="n">
        <v>651.8883401</v>
      </c>
      <c r="Q295" s="61" t="n">
        <v>19.4456988491824</v>
      </c>
      <c r="R295" s="61" t="n">
        <v>5.96814009373686</v>
      </c>
      <c r="S295" s="61" t="n">
        <v>18.4353547826597</v>
      </c>
      <c r="T295" s="61" t="n">
        <v>153.5917245</v>
      </c>
      <c r="U295" s="61" t="n">
        <v>48.4839424733991</v>
      </c>
      <c r="V295" s="61" t="n">
        <v>1.40615635020258</v>
      </c>
      <c r="W295" s="61" t="n">
        <v>48.4851333758456</v>
      </c>
      <c r="X295" s="61" t="n">
        <v>344.595942</v>
      </c>
      <c r="Y295" s="61" t="n">
        <v>23.089827704285</v>
      </c>
      <c r="Z295" s="61" t="n">
        <v>3.15482994721724</v>
      </c>
      <c r="AA295" s="61" t="n">
        <v>23.1722102948387</v>
      </c>
    </row>
    <row r="296">
      <c r="A296" s="61" t="s">
        <v>191</v>
      </c>
      <c r="B296" s="61" t="s">
        <v>192</v>
      </c>
      <c r="C296" s="61" t="s">
        <v>17</v>
      </c>
      <c r="D296" s="61" t="n">
        <v>160.5214147</v>
      </c>
      <c r="E296" s="61" t="n">
        <v>29.903058065434</v>
      </c>
      <c r="F296" s="61" t="n">
        <v>1.97246702577174</v>
      </c>
      <c r="G296" s="61" t="n">
        <v>29.7571706837672</v>
      </c>
      <c r="H296" s="61" t="n">
        <v>1837.8890499</v>
      </c>
      <c r="I296" s="61" t="n">
        <v>9.56140916603497</v>
      </c>
      <c r="J296" s="61" t="n">
        <v>22.5837503035332</v>
      </c>
      <c r="K296" s="61" t="n">
        <v>7.4992758612556</v>
      </c>
      <c r="L296" s="61" t="n">
        <v>3911.2098838</v>
      </c>
      <c r="M296" s="61" t="n">
        <v>8.00512650929879</v>
      </c>
      <c r="N296" s="61" t="n">
        <v>48.0604568623206</v>
      </c>
      <c r="O296" s="61" t="n">
        <v>4.90043817832291</v>
      </c>
      <c r="P296" s="61" t="n">
        <v>1096.3603636</v>
      </c>
      <c r="Q296" s="61" t="n">
        <v>15.3987309031728</v>
      </c>
      <c r="R296" s="61" t="n">
        <v>13.471938741667</v>
      </c>
      <c r="S296" s="61" t="n">
        <v>13.0923621359081</v>
      </c>
      <c r="T296" s="61" t="n">
        <v>247.6632294</v>
      </c>
      <c r="U296" s="61" t="n">
        <v>28.2114184123944</v>
      </c>
      <c r="V296" s="61" t="n">
        <v>3.04325472336896</v>
      </c>
      <c r="W296" s="61" t="n">
        <v>26.8274287745238</v>
      </c>
      <c r="X296" s="61" t="n">
        <v>884.4598952</v>
      </c>
      <c r="Y296" s="61" t="n">
        <v>14.2394591696555</v>
      </c>
      <c r="Z296" s="61" t="n">
        <v>10.8681323433385</v>
      </c>
      <c r="AA296" s="61" t="n">
        <v>13.6396986155581</v>
      </c>
    </row>
    <row r="297">
      <c r="A297" s="61" t="s">
        <v>193</v>
      </c>
      <c r="B297" s="61" t="s">
        <v>194</v>
      </c>
      <c r="C297" s="61" t="s">
        <v>16</v>
      </c>
      <c r="D297" s="61" t="n">
        <v>249.2082164</v>
      </c>
      <c r="E297" s="61" t="n">
        <v>35.5542603860094</v>
      </c>
      <c r="F297" s="61" t="n">
        <v>2.17603248291962</v>
      </c>
      <c r="G297" s="61" t="n">
        <v>33.9542961921906</v>
      </c>
      <c r="H297" s="61" t="n">
        <v>3130.7243312</v>
      </c>
      <c r="I297" s="61" t="n">
        <v>14.6397909285172</v>
      </c>
      <c r="J297" s="61" t="n">
        <v>27.3368107126263</v>
      </c>
      <c r="K297" s="61" t="n">
        <v>11.1817066317266</v>
      </c>
      <c r="L297" s="61" t="n">
        <v>5242.6730445</v>
      </c>
      <c r="M297" s="61" t="n">
        <v>13.6861456985246</v>
      </c>
      <c r="N297" s="61" t="n">
        <v>45.7778921054832</v>
      </c>
      <c r="O297" s="61" t="n">
        <v>7.1998646888465</v>
      </c>
      <c r="P297" s="61" t="n">
        <v>1726.7979141</v>
      </c>
      <c r="Q297" s="61" t="n">
        <v>18.5147144110276</v>
      </c>
      <c r="R297" s="61" t="n">
        <v>15.078027549815</v>
      </c>
      <c r="S297" s="61" t="n">
        <v>16.5463434069074</v>
      </c>
      <c r="T297" s="61" t="n">
        <v>121.6787866</v>
      </c>
      <c r="U297" s="61" t="n">
        <v>59.1873706848003</v>
      </c>
      <c r="V297" s="61" t="n">
        <v>1.06247296316609</v>
      </c>
      <c r="W297" s="61" t="n">
        <v>59.5569732800612</v>
      </c>
      <c r="X297" s="61" t="n">
        <v>981.330222</v>
      </c>
      <c r="Y297" s="61" t="n">
        <v>19.7784187270634</v>
      </c>
      <c r="Z297" s="61" t="n">
        <v>8.56876418598983</v>
      </c>
      <c r="AA297" s="61" t="n">
        <v>19.7393041181648</v>
      </c>
    </row>
    <row r="298">
      <c r="A298" s="61" t="s">
        <v>193</v>
      </c>
      <c r="B298" s="61" t="s">
        <v>194</v>
      </c>
      <c r="C298" s="61" t="s">
        <v>17</v>
      </c>
      <c r="D298" s="61" t="n">
        <v>36.2689099</v>
      </c>
      <c r="E298" s="61" t="n">
        <v>70.4708437778467</v>
      </c>
      <c r="F298" s="61" t="n">
        <v>0.13053761155069</v>
      </c>
      <c r="G298" s="61" t="n">
        <v>70.5025516067499</v>
      </c>
      <c r="H298" s="61" t="n">
        <v>3349.9176766</v>
      </c>
      <c r="I298" s="61" t="n">
        <v>12.7983242492726</v>
      </c>
      <c r="J298" s="61" t="n">
        <v>12.0568898707044</v>
      </c>
      <c r="K298" s="61" t="n">
        <v>12.16895501125</v>
      </c>
      <c r="L298" s="61" t="n">
        <v>11758.6201053</v>
      </c>
      <c r="M298" s="61" t="n">
        <v>7.06498098531935</v>
      </c>
      <c r="N298" s="61" t="n">
        <v>42.3211557201445</v>
      </c>
      <c r="O298" s="61" t="n">
        <v>6.13790908050515</v>
      </c>
      <c r="P298" s="61" t="n">
        <v>4676.3883683</v>
      </c>
      <c r="Q298" s="61" t="n">
        <v>10.3577732466931</v>
      </c>
      <c r="R298" s="61" t="n">
        <v>16.8310701910926</v>
      </c>
      <c r="S298" s="61" t="n">
        <v>8.67859940771417</v>
      </c>
      <c r="T298" s="61" t="n">
        <v>964.0235024</v>
      </c>
      <c r="U298" s="61" t="n">
        <v>22.056455912677</v>
      </c>
      <c r="V298" s="61" t="n">
        <v>3.46967487660905</v>
      </c>
      <c r="W298" s="61" t="n">
        <v>20.9460231049561</v>
      </c>
      <c r="X298" s="61" t="n">
        <v>6999.0418274</v>
      </c>
      <c r="Y298" s="61" t="n">
        <v>11.6479001746714</v>
      </c>
      <c r="Z298" s="61" t="n">
        <v>25.1906717298988</v>
      </c>
      <c r="AA298" s="61" t="n">
        <v>10.352476925152</v>
      </c>
    </row>
    <row r="299">
      <c r="A299" s="61" t="s">
        <v>195</v>
      </c>
      <c r="B299" s="61" t="s">
        <v>196</v>
      </c>
      <c r="C299" s="61" t="s">
        <v>16</v>
      </c>
      <c r="D299" s="61" t="n">
        <v>499.6805439</v>
      </c>
      <c r="E299" s="61" t="n">
        <v>24.0068240684633</v>
      </c>
      <c r="F299" s="61" t="n">
        <v>3.54790301619258</v>
      </c>
      <c r="G299" s="61" t="n">
        <v>22.8983555309127</v>
      </c>
      <c r="H299" s="61" t="n">
        <v>5123.9762196</v>
      </c>
      <c r="I299" s="61" t="n">
        <v>9.39360641264624</v>
      </c>
      <c r="J299" s="61" t="n">
        <v>36.3819862637199</v>
      </c>
      <c r="K299" s="61" t="n">
        <v>6.90336102924007</v>
      </c>
      <c r="L299" s="61" t="n">
        <v>6718.6818966</v>
      </c>
      <c r="M299" s="61" t="n">
        <v>8.11672955223173</v>
      </c>
      <c r="N299" s="61" t="n">
        <v>47.7049428015275</v>
      </c>
      <c r="O299" s="61" t="n">
        <v>5.36163445500762</v>
      </c>
      <c r="P299" s="61" t="n">
        <v>1096.4051653</v>
      </c>
      <c r="Q299" s="61" t="n">
        <v>16.0990397320119</v>
      </c>
      <c r="R299" s="61" t="n">
        <v>7.78485222293442</v>
      </c>
      <c r="S299" s="61" t="n">
        <v>15.6004672315799</v>
      </c>
      <c r="T299" s="61" t="n">
        <v>104.6810256</v>
      </c>
      <c r="U299" s="61" t="n">
        <v>44.4121956338341</v>
      </c>
      <c r="V299" s="61" t="n">
        <v>0.743271137926675</v>
      </c>
      <c r="W299" s="61" t="n">
        <v>43.7581249445932</v>
      </c>
      <c r="X299" s="61" t="n">
        <v>540.4027401</v>
      </c>
      <c r="Y299" s="61" t="n">
        <v>22.9221974525924</v>
      </c>
      <c r="Z299" s="61" t="n">
        <v>3.83704455769891</v>
      </c>
      <c r="AA299" s="61" t="n">
        <v>23.4376983540803</v>
      </c>
    </row>
    <row r="300">
      <c r="A300" s="61" t="s">
        <v>195</v>
      </c>
      <c r="B300" s="61" t="s">
        <v>196</v>
      </c>
      <c r="C300" s="61" t="s">
        <v>17</v>
      </c>
      <c r="D300" s="61" t="n">
        <v>328.7357008</v>
      </c>
      <c r="E300" s="61" t="n">
        <v>28.572466213101</v>
      </c>
      <c r="F300" s="61" t="n">
        <v>1.91433044563792</v>
      </c>
      <c r="G300" s="61" t="n">
        <v>27.8175964904276</v>
      </c>
      <c r="H300" s="61" t="n">
        <v>4660.9430061</v>
      </c>
      <c r="I300" s="61" t="n">
        <v>8.50550764014433</v>
      </c>
      <c r="J300" s="61" t="n">
        <v>27.1421238406619</v>
      </c>
      <c r="K300" s="61" t="n">
        <v>5.26992722907225</v>
      </c>
      <c r="L300" s="61" t="n">
        <v>8639.1888781</v>
      </c>
      <c r="M300" s="61" t="n">
        <v>7.94249788580813</v>
      </c>
      <c r="N300" s="61" t="n">
        <v>50.3086894873797</v>
      </c>
      <c r="O300" s="61" t="n">
        <v>4.18472536596727</v>
      </c>
      <c r="P300" s="61" t="n">
        <v>2142.6394722</v>
      </c>
      <c r="Q300" s="61" t="n">
        <v>15.5542629862037</v>
      </c>
      <c r="R300" s="61" t="n">
        <v>12.477257461469</v>
      </c>
      <c r="S300" s="61" t="n">
        <v>12.751708405074</v>
      </c>
      <c r="T300" s="61" t="n">
        <v>319.0458046</v>
      </c>
      <c r="U300" s="61" t="n">
        <v>28.8155263760855</v>
      </c>
      <c r="V300" s="61" t="n">
        <v>1.85790315993214</v>
      </c>
      <c r="W300" s="61" t="n">
        <v>28.167520066062</v>
      </c>
      <c r="X300" s="61" t="n">
        <v>1081.8063591</v>
      </c>
      <c r="Y300" s="61" t="n">
        <v>19.8530101246917</v>
      </c>
      <c r="Z300" s="61" t="n">
        <v>6.29969560491935</v>
      </c>
      <c r="AA300" s="61" t="n">
        <v>17.6056280029773</v>
      </c>
    </row>
    <row r="301">
      <c r="A301" s="61" t="s">
        <v>197</v>
      </c>
      <c r="B301" s="61" t="s">
        <v>198</v>
      </c>
      <c r="C301" s="61" t="s">
        <v>16</v>
      </c>
      <c r="D301" s="61" t="n">
        <v>1547.373434</v>
      </c>
      <c r="E301" s="61" t="n">
        <v>27.0971431146553</v>
      </c>
      <c r="F301" s="61" t="n">
        <v>4.95712248855706</v>
      </c>
      <c r="G301" s="61" t="n">
        <v>25.7208981673635</v>
      </c>
      <c r="H301" s="61" t="n">
        <v>13917.5074245</v>
      </c>
      <c r="I301" s="61" t="n">
        <v>8.76954314814044</v>
      </c>
      <c r="J301" s="61" t="n">
        <v>44.585739629965</v>
      </c>
      <c r="K301" s="61" t="n">
        <v>6.02494958262593</v>
      </c>
      <c r="L301" s="61" t="n">
        <v>14020.174325</v>
      </c>
      <c r="M301" s="61" t="n">
        <v>9.40626056211057</v>
      </c>
      <c r="N301" s="61" t="n">
        <v>44.9146404564342</v>
      </c>
      <c r="O301" s="61" t="n">
        <v>6.65770022690664</v>
      </c>
      <c r="P301" s="61" t="n">
        <v>1248.3634161</v>
      </c>
      <c r="Q301" s="61" t="n">
        <v>28.2730661843048</v>
      </c>
      <c r="R301" s="61" t="n">
        <v>3.99922231302908</v>
      </c>
      <c r="S301" s="61" t="n">
        <v>26.2897559386439</v>
      </c>
      <c r="T301" s="61" t="n">
        <v>342.7974963</v>
      </c>
      <c r="U301" s="61" t="n">
        <v>51.1259839859178</v>
      </c>
      <c r="V301" s="61" t="n">
        <v>1.09817652325663</v>
      </c>
      <c r="W301" s="61" t="n">
        <v>50.6411140242865</v>
      </c>
      <c r="X301" s="61" t="n">
        <v>138.9382113</v>
      </c>
      <c r="Y301" s="61" t="n">
        <v>72.575109664748</v>
      </c>
      <c r="Z301" s="61" t="n">
        <v>0.445098588758066</v>
      </c>
      <c r="AA301" s="61" t="n">
        <v>73.7425988544143</v>
      </c>
    </row>
    <row r="302">
      <c r="A302" s="61" t="s">
        <v>197</v>
      </c>
      <c r="B302" s="61" t="s">
        <v>198</v>
      </c>
      <c r="C302" s="61" t="s">
        <v>17</v>
      </c>
      <c r="D302" s="61" t="n">
        <v>2356.9333934</v>
      </c>
      <c r="E302" s="61" t="n">
        <v>17.9778273163816</v>
      </c>
      <c r="F302" s="61" t="n">
        <v>7.56097269812778</v>
      </c>
      <c r="G302" s="61" t="n">
        <v>16.799704126555</v>
      </c>
      <c r="H302" s="61" t="n">
        <v>12043.4140954</v>
      </c>
      <c r="I302" s="61" t="n">
        <v>8.12598510173782</v>
      </c>
      <c r="J302" s="61" t="n">
        <v>38.6349166347072</v>
      </c>
      <c r="K302" s="61" t="n">
        <v>5.97602524853328</v>
      </c>
      <c r="L302" s="61" t="n">
        <v>14182.8603889</v>
      </c>
      <c r="M302" s="61" t="n">
        <v>8.59402820874926</v>
      </c>
      <c r="N302" s="61" t="n">
        <v>45.4981971413019</v>
      </c>
      <c r="O302" s="61" t="n">
        <v>5.1751176706337</v>
      </c>
      <c r="P302" s="61" t="n">
        <v>1491.3795474</v>
      </c>
      <c r="Q302" s="61" t="n">
        <v>24.1434591319658</v>
      </c>
      <c r="R302" s="61" t="n">
        <v>4.78430153012128</v>
      </c>
      <c r="S302" s="61" t="n">
        <v>22.9768661316615</v>
      </c>
      <c r="T302" s="61" t="n">
        <v>77.7715178</v>
      </c>
      <c r="U302" s="61" t="n">
        <v>100</v>
      </c>
      <c r="V302" s="61" t="n">
        <v>0.249488731596906</v>
      </c>
      <c r="W302" s="61" t="n">
        <v>99.5802233189026</v>
      </c>
      <c r="X302" s="61" t="n">
        <v>1019.9979416</v>
      </c>
      <c r="Y302" s="61" t="n">
        <v>27.1580905032273</v>
      </c>
      <c r="Z302" s="61" t="n">
        <v>3.2721232641449</v>
      </c>
      <c r="AA302" s="61" t="n">
        <v>26.3945164624717</v>
      </c>
    </row>
    <row r="303">
      <c r="A303" s="61" t="s">
        <v>199</v>
      </c>
      <c r="B303" s="61" t="s">
        <v>200</v>
      </c>
      <c r="C303" s="61" t="s">
        <v>16</v>
      </c>
      <c r="D303" s="61" t="n">
        <v>1158.1567975</v>
      </c>
      <c r="E303" s="61" t="n">
        <v>29.9865820233176</v>
      </c>
      <c r="F303" s="61" t="n">
        <v>3.93481073149351</v>
      </c>
      <c r="G303" s="61" t="n">
        <v>27.3813942628452</v>
      </c>
      <c r="H303" s="61" t="n">
        <v>9948.0523481</v>
      </c>
      <c r="I303" s="61" t="n">
        <v>12.5048351069185</v>
      </c>
      <c r="J303" s="61" t="n">
        <v>33.7982760376305</v>
      </c>
      <c r="K303" s="61" t="n">
        <v>8.95652602032354</v>
      </c>
      <c r="L303" s="61" t="n">
        <v>14085.5833188</v>
      </c>
      <c r="M303" s="61" t="n">
        <v>8.8274698334653</v>
      </c>
      <c r="N303" s="61" t="n">
        <v>47.8554410955398</v>
      </c>
      <c r="O303" s="61" t="n">
        <v>5.75685000650272</v>
      </c>
      <c r="P303" s="61" t="n">
        <v>2521.1921683</v>
      </c>
      <c r="Q303" s="61" t="n">
        <v>20.4363250909004</v>
      </c>
      <c r="R303" s="61" t="n">
        <v>8.56569164157951</v>
      </c>
      <c r="S303" s="61" t="n">
        <v>21.3875637564899</v>
      </c>
      <c r="T303" s="61" t="n">
        <v>517.9626386</v>
      </c>
      <c r="U303" s="61" t="n">
        <v>36.835401689343</v>
      </c>
      <c r="V303" s="61" t="n">
        <v>1.75976599479051</v>
      </c>
      <c r="W303" s="61" t="n">
        <v>36.6592999375162</v>
      </c>
      <c r="X303" s="61" t="n">
        <v>1202.6615229</v>
      </c>
      <c r="Y303" s="61" t="n">
        <v>23.9307407663326</v>
      </c>
      <c r="Z303" s="61" t="n">
        <v>4.08601449896619</v>
      </c>
      <c r="AA303" s="61" t="n">
        <v>24.3427794852545</v>
      </c>
    </row>
    <row r="304">
      <c r="A304" s="61" t="s">
        <v>199</v>
      </c>
      <c r="B304" s="61" t="s">
        <v>200</v>
      </c>
      <c r="C304" s="61" t="s">
        <v>17</v>
      </c>
      <c r="D304" s="61" t="n">
        <v>640.6944682</v>
      </c>
      <c r="E304" s="61" t="n">
        <v>33.2616768107558</v>
      </c>
      <c r="F304" s="61" t="n">
        <v>1.71331908862879</v>
      </c>
      <c r="G304" s="61" t="n">
        <v>33.3606516141777</v>
      </c>
      <c r="H304" s="61" t="n">
        <v>8621.9544591</v>
      </c>
      <c r="I304" s="61" t="n">
        <v>10.2013406632672</v>
      </c>
      <c r="J304" s="61" t="n">
        <v>23.0564799436552</v>
      </c>
      <c r="K304" s="61" t="n">
        <v>9.35927025865935</v>
      </c>
      <c r="L304" s="61" t="n">
        <v>18498.6440029</v>
      </c>
      <c r="M304" s="61" t="n">
        <v>7.55861231873584</v>
      </c>
      <c r="N304" s="61" t="n">
        <v>49.4683214184133</v>
      </c>
      <c r="O304" s="61" t="n">
        <v>5.27732071241484</v>
      </c>
      <c r="P304" s="61" t="n">
        <v>4246.2779077</v>
      </c>
      <c r="Q304" s="61" t="n">
        <v>17.4348224907603</v>
      </c>
      <c r="R304" s="61" t="n">
        <v>11.3552236767777</v>
      </c>
      <c r="S304" s="61" t="n">
        <v>16.1709929280248</v>
      </c>
      <c r="T304" s="61" t="n">
        <v>682.9182233</v>
      </c>
      <c r="U304" s="61" t="n">
        <v>37.4597250490008</v>
      </c>
      <c r="V304" s="61" t="n">
        <v>1.82623213719882</v>
      </c>
      <c r="W304" s="61" t="n">
        <v>36.3550588143587</v>
      </c>
      <c r="X304" s="61" t="n">
        <v>4704.4406079</v>
      </c>
      <c r="Y304" s="61" t="n">
        <v>17.6263638864911</v>
      </c>
      <c r="Z304" s="61" t="n">
        <v>12.5804237353262</v>
      </c>
      <c r="AA304" s="61" t="n">
        <v>16.2003336379263</v>
      </c>
    </row>
    <row r="305">
      <c r="A305" s="61" t="s">
        <v>201</v>
      </c>
      <c r="B305" s="61" t="s">
        <v>202</v>
      </c>
      <c r="C305" s="61" t="s">
        <v>16</v>
      </c>
      <c r="D305" s="61" t="n">
        <v>1182.7784232</v>
      </c>
      <c r="E305" s="61" t="n">
        <v>22.6413487882196</v>
      </c>
      <c r="F305" s="61" t="n">
        <v>5.66295011852048</v>
      </c>
      <c r="G305" s="61" t="n">
        <v>21.1327608310168</v>
      </c>
      <c r="H305" s="61" t="n">
        <v>9135.2154125</v>
      </c>
      <c r="I305" s="61" t="n">
        <v>8.80346342391913</v>
      </c>
      <c r="J305" s="61" t="n">
        <v>43.7379209733685</v>
      </c>
      <c r="K305" s="61" t="n">
        <v>5.45922476438218</v>
      </c>
      <c r="L305" s="61" t="n">
        <v>9146.5325942</v>
      </c>
      <c r="M305" s="61" t="n">
        <v>7.74481488039137</v>
      </c>
      <c r="N305" s="61" t="n">
        <v>43.7921057929359</v>
      </c>
      <c r="O305" s="61" t="n">
        <v>5.68043102163615</v>
      </c>
      <c r="P305" s="61" t="n">
        <v>997.3001436</v>
      </c>
      <c r="Q305" s="61" t="n">
        <v>19.8488167523852</v>
      </c>
      <c r="R305" s="61" t="n">
        <v>4.77491037680617</v>
      </c>
      <c r="S305" s="61" t="n">
        <v>20.5374314814789</v>
      </c>
      <c r="T305" s="61" t="n">
        <v>184.1789435</v>
      </c>
      <c r="U305" s="61" t="n">
        <v>44.2166982104909</v>
      </c>
      <c r="V305" s="61" t="n">
        <v>0.881818732455807</v>
      </c>
      <c r="W305" s="61" t="n">
        <v>44.450234655703</v>
      </c>
      <c r="X305" s="61" t="n">
        <v>240.2533842</v>
      </c>
      <c r="Y305" s="61" t="n">
        <v>40.6883223750678</v>
      </c>
      <c r="Z305" s="61" t="n">
        <v>1.15029400591312</v>
      </c>
      <c r="AA305" s="61" t="n">
        <v>40.9186708324669</v>
      </c>
    </row>
    <row r="306">
      <c r="A306" s="61" t="s">
        <v>201</v>
      </c>
      <c r="B306" s="61" t="s">
        <v>202</v>
      </c>
      <c r="C306" s="61" t="s">
        <v>17</v>
      </c>
      <c r="D306" s="61" t="n">
        <v>617.3088625</v>
      </c>
      <c r="E306" s="61" t="n">
        <v>25.3209685290231</v>
      </c>
      <c r="F306" s="61" t="n">
        <v>3.58951977299876</v>
      </c>
      <c r="G306" s="61" t="n">
        <v>24.1760111933623</v>
      </c>
      <c r="H306" s="61" t="n">
        <v>6495.7323848</v>
      </c>
      <c r="I306" s="61" t="n">
        <v>8.69064284378391</v>
      </c>
      <c r="J306" s="61" t="n">
        <v>37.7713025873624</v>
      </c>
      <c r="K306" s="61" t="n">
        <v>5.6232299600526</v>
      </c>
      <c r="L306" s="61" t="n">
        <v>7786.3608033</v>
      </c>
      <c r="M306" s="61" t="n">
        <v>8.62699660886066</v>
      </c>
      <c r="N306" s="61" t="n">
        <v>45.2760324061407</v>
      </c>
      <c r="O306" s="61" t="n">
        <v>5.14795886369049</v>
      </c>
      <c r="P306" s="61" t="n">
        <v>1567.3497526</v>
      </c>
      <c r="Q306" s="61" t="n">
        <v>16.4403544940915</v>
      </c>
      <c r="R306" s="61" t="n">
        <v>9.11380553549466</v>
      </c>
      <c r="S306" s="61" t="n">
        <v>15.6860068887797</v>
      </c>
      <c r="T306" s="61" t="n">
        <v>106.9345597</v>
      </c>
      <c r="U306" s="61" t="n">
        <v>49.611471369438</v>
      </c>
      <c r="V306" s="61" t="n">
        <v>0.621801726457582</v>
      </c>
      <c r="W306" s="61" t="n">
        <v>48.0928374036789</v>
      </c>
      <c r="X306" s="61" t="n">
        <v>623.8470549</v>
      </c>
      <c r="Y306" s="61" t="n">
        <v>23.8534015387706</v>
      </c>
      <c r="Z306" s="61" t="n">
        <v>3.62753797154596</v>
      </c>
      <c r="AA306" s="61" t="n">
        <v>22.9162846444186</v>
      </c>
    </row>
    <row r="307">
      <c r="A307" s="61" t="s">
        <v>203</v>
      </c>
      <c r="B307" s="61" t="s">
        <v>204</v>
      </c>
      <c r="C307" s="61" t="s">
        <v>16</v>
      </c>
      <c r="D307" s="61" t="n">
        <v>666.0621326</v>
      </c>
      <c r="E307" s="61" t="n">
        <v>40.9200640249189</v>
      </c>
      <c r="F307" s="61" t="n">
        <v>2.48077737938478</v>
      </c>
      <c r="G307" s="61" t="n">
        <v>39.6469954591248</v>
      </c>
      <c r="H307" s="61" t="n">
        <v>9337.8687049</v>
      </c>
      <c r="I307" s="61" t="n">
        <v>14.6359339127363</v>
      </c>
      <c r="J307" s="61" t="n">
        <v>34.7792980879349</v>
      </c>
      <c r="K307" s="61" t="n">
        <v>9.39491080228877</v>
      </c>
      <c r="L307" s="61" t="n">
        <v>12980.6234688</v>
      </c>
      <c r="M307" s="61" t="n">
        <v>14.0740522351701</v>
      </c>
      <c r="N307" s="61" t="n">
        <v>48.346896626608</v>
      </c>
      <c r="O307" s="61" t="n">
        <v>8.37550911670077</v>
      </c>
      <c r="P307" s="61" t="n">
        <v>2168.3835837</v>
      </c>
      <c r="Q307" s="61" t="n">
        <v>21.9421774667178</v>
      </c>
      <c r="R307" s="61" t="n">
        <v>8.07623895878009</v>
      </c>
      <c r="S307" s="61" t="n">
        <v>21.0672299173318</v>
      </c>
      <c r="T307" s="61" t="n">
        <v>433.3110347</v>
      </c>
      <c r="U307" s="61" t="n">
        <v>59.1514500146413</v>
      </c>
      <c r="V307" s="61" t="n">
        <v>1.61388579309481</v>
      </c>
      <c r="W307" s="61" t="n">
        <v>59.622848399884</v>
      </c>
      <c r="X307" s="61" t="n">
        <v>1262.6790821</v>
      </c>
      <c r="Y307" s="61" t="n">
        <v>36.9289356917677</v>
      </c>
      <c r="Z307" s="61" t="n">
        <v>4.70290315419745</v>
      </c>
      <c r="AA307" s="61" t="n">
        <v>35.9357422630913</v>
      </c>
    </row>
    <row r="308">
      <c r="A308" s="61" t="s">
        <v>203</v>
      </c>
      <c r="B308" s="61" t="s">
        <v>204</v>
      </c>
      <c r="C308" s="61" t="s">
        <v>17</v>
      </c>
      <c r="D308" s="61" t="n">
        <v>1463.2574754</v>
      </c>
      <c r="E308" s="61" t="n">
        <v>26.7200660993155</v>
      </c>
      <c r="F308" s="61" t="n">
        <v>1.46555454484972</v>
      </c>
      <c r="G308" s="61" t="n">
        <v>26.3671566486692</v>
      </c>
      <c r="H308" s="61" t="n">
        <v>23777.786637</v>
      </c>
      <c r="I308" s="61" t="n">
        <v>10.2010815185818</v>
      </c>
      <c r="J308" s="61" t="n">
        <v>23.8151137842615</v>
      </c>
      <c r="K308" s="61" t="n">
        <v>9.20519539587382</v>
      </c>
      <c r="L308" s="61" t="n">
        <v>47586.2189552</v>
      </c>
      <c r="M308" s="61" t="n">
        <v>5.75708105446692</v>
      </c>
      <c r="N308" s="61" t="n">
        <v>47.6609213583157</v>
      </c>
      <c r="O308" s="61" t="n">
        <v>4.74950057431769</v>
      </c>
      <c r="P308" s="61" t="n">
        <v>14166.6402006</v>
      </c>
      <c r="Q308" s="61" t="n">
        <v>14.2794975736572</v>
      </c>
      <c r="R308" s="61" t="n">
        <v>14.188879455794</v>
      </c>
      <c r="S308" s="61" t="n">
        <v>13.2303469049097</v>
      </c>
      <c r="T308" s="61" t="n">
        <v>2249.3056529</v>
      </c>
      <c r="U308" s="61" t="n">
        <v>22.5276230143703</v>
      </c>
      <c r="V308" s="61" t="n">
        <v>2.25283668649129</v>
      </c>
      <c r="W308" s="61" t="n">
        <v>21.8657731974726</v>
      </c>
      <c r="X308" s="61" t="n">
        <v>10600.053859</v>
      </c>
      <c r="Y308" s="61" t="n">
        <v>14.1676128872064</v>
      </c>
      <c r="Z308" s="61" t="n">
        <v>10.6166941702878</v>
      </c>
      <c r="AA308" s="61" t="n">
        <v>13.1225915899642</v>
      </c>
    </row>
    <row r="309">
      <c r="A309" s="61" t="s">
        <v>205</v>
      </c>
      <c r="B309" s="61" t="s">
        <v>206</v>
      </c>
      <c r="C309" s="61" t="s">
        <v>16</v>
      </c>
      <c r="D309" s="61" t="n">
        <v>34.0322811</v>
      </c>
      <c r="E309" s="61" t="n">
        <v>99.9999999999998</v>
      </c>
      <c r="F309" s="61" t="n">
        <v>0.688981253984744</v>
      </c>
      <c r="G309" s="61" t="n">
        <v>98.1395760616412</v>
      </c>
      <c r="H309" s="61" t="n">
        <v>626.6253681</v>
      </c>
      <c r="I309" s="61" t="n">
        <v>25.422417621163</v>
      </c>
      <c r="J309" s="61" t="n">
        <v>12.685988653643</v>
      </c>
      <c r="K309" s="61" t="n">
        <v>24.0532144009731</v>
      </c>
      <c r="L309" s="61" t="n">
        <v>1974.7729648</v>
      </c>
      <c r="M309" s="61" t="n">
        <v>18.6992571243645</v>
      </c>
      <c r="N309" s="61" t="n">
        <v>39.9791465528026</v>
      </c>
      <c r="O309" s="61" t="n">
        <v>9.35990467232694</v>
      </c>
      <c r="P309" s="61" t="n">
        <v>971.9478659</v>
      </c>
      <c r="Q309" s="61" t="n">
        <v>22.9128368171795</v>
      </c>
      <c r="R309" s="61" t="n">
        <v>19.677019518259</v>
      </c>
      <c r="S309" s="61" t="n">
        <v>17.6449803890107</v>
      </c>
      <c r="T309" s="61" t="n">
        <v>199.1822216</v>
      </c>
      <c r="U309" s="61" t="n">
        <v>48.0297440785248</v>
      </c>
      <c r="V309" s="61" t="n">
        <v>4.0324307502689</v>
      </c>
      <c r="W309" s="61" t="n">
        <v>46.5672887095715</v>
      </c>
      <c r="X309" s="61" t="n">
        <v>1132.9468545</v>
      </c>
      <c r="Y309" s="61" t="n">
        <v>21.8768825279888</v>
      </c>
      <c r="Z309" s="61" t="n">
        <v>22.9364332710416</v>
      </c>
      <c r="AA309" s="61" t="n">
        <v>15.3885889150736</v>
      </c>
    </row>
    <row r="310">
      <c r="A310" s="61" t="s">
        <v>205</v>
      </c>
      <c r="B310" s="61" t="s">
        <v>206</v>
      </c>
      <c r="C310" s="61" t="s">
        <v>17</v>
      </c>
      <c r="D310" s="61" t="n">
        <v>124.3381799</v>
      </c>
      <c r="E310" s="61" t="n">
        <v>50.0499330724633</v>
      </c>
      <c r="F310" s="61" t="n">
        <v>0.297896500144056</v>
      </c>
      <c r="G310" s="61" t="n">
        <v>49.6203510777053</v>
      </c>
      <c r="H310" s="61" t="n">
        <v>2790.6793958</v>
      </c>
      <c r="I310" s="61" t="n">
        <v>12.7059938147628</v>
      </c>
      <c r="J310" s="61" t="n">
        <v>6.68606879802773</v>
      </c>
      <c r="K310" s="61" t="n">
        <v>12.1427410478184</v>
      </c>
      <c r="L310" s="61" t="n">
        <v>11177.6390137</v>
      </c>
      <c r="M310" s="61" t="n">
        <v>6.12808177157599</v>
      </c>
      <c r="N310" s="61" t="n">
        <v>26.780024806</v>
      </c>
      <c r="O310" s="61" t="n">
        <v>5.21395838455665</v>
      </c>
      <c r="P310" s="61" t="n">
        <v>8131.7531596</v>
      </c>
      <c r="Q310" s="61" t="n">
        <v>7.40435132875792</v>
      </c>
      <c r="R310" s="61" t="n">
        <v>19.4825178254054</v>
      </c>
      <c r="S310" s="61" t="n">
        <v>6.26587355811377</v>
      </c>
      <c r="T310" s="61" t="n">
        <v>1807.6678313</v>
      </c>
      <c r="U310" s="61" t="n">
        <v>14.8103293949369</v>
      </c>
      <c r="V310" s="61" t="n">
        <v>4.33091364857003</v>
      </c>
      <c r="W310" s="61" t="n">
        <v>15.0319629034229</v>
      </c>
      <c r="X310" s="61" t="n">
        <v>17706.6403435</v>
      </c>
      <c r="Y310" s="61" t="n">
        <v>5.2585313441122</v>
      </c>
      <c r="Z310" s="61" t="n">
        <v>42.4225784218528</v>
      </c>
      <c r="AA310" s="61" t="n">
        <v>4.27016268899929</v>
      </c>
    </row>
    <row r="311">
      <c r="A311" s="61" t="s">
        <v>207</v>
      </c>
      <c r="B311" s="61" t="s">
        <v>208</v>
      </c>
      <c r="C311" s="61" t="s">
        <v>16</v>
      </c>
      <c r="D311" s="61" t="n">
        <v>168.0052251</v>
      </c>
      <c r="E311" s="61" t="n">
        <v>60.3389228975118</v>
      </c>
      <c r="F311" s="61" t="n">
        <v>1.07943863428004</v>
      </c>
      <c r="G311" s="61" t="n">
        <v>59.391733818711</v>
      </c>
      <c r="H311" s="61" t="n">
        <v>2490.348058</v>
      </c>
      <c r="I311" s="61" t="n">
        <v>23.0968505620503</v>
      </c>
      <c r="J311" s="61" t="n">
        <v>16.000561321884</v>
      </c>
      <c r="K311" s="61" t="n">
        <v>18.8414409873663</v>
      </c>
      <c r="L311" s="61" t="n">
        <v>7718.5325009</v>
      </c>
      <c r="M311" s="61" t="n">
        <v>16.5807741473569</v>
      </c>
      <c r="N311" s="61" t="n">
        <v>49.5918039243032</v>
      </c>
      <c r="O311" s="61" t="n">
        <v>8.27570574607763</v>
      </c>
      <c r="P311" s="61" t="n">
        <v>2793.096371</v>
      </c>
      <c r="Q311" s="61" t="n">
        <v>22.1183118448646</v>
      </c>
      <c r="R311" s="61" t="n">
        <v>17.945728356545</v>
      </c>
      <c r="S311" s="61" t="n">
        <v>18.4914499633835</v>
      </c>
      <c r="T311" s="61" t="n">
        <v>373.5910416</v>
      </c>
      <c r="U311" s="61" t="n">
        <v>41.0491468270458</v>
      </c>
      <c r="V311" s="61" t="n">
        <v>2.40033370083537</v>
      </c>
      <c r="W311" s="61" t="n">
        <v>41.4753031023487</v>
      </c>
      <c r="X311" s="61" t="n">
        <v>2020.5561355</v>
      </c>
      <c r="Y311" s="61" t="n">
        <v>21.8028417148686</v>
      </c>
      <c r="Z311" s="61" t="n">
        <v>12.9821340621524</v>
      </c>
      <c r="AA311" s="61" t="n">
        <v>18.1517736836183</v>
      </c>
    </row>
    <row r="312">
      <c r="A312" s="61" t="s">
        <v>207</v>
      </c>
      <c r="B312" s="61" t="s">
        <v>208</v>
      </c>
      <c r="C312" s="61" t="s">
        <v>17</v>
      </c>
      <c r="D312" s="61" t="n">
        <v>474.0585984</v>
      </c>
      <c r="E312" s="61" t="n">
        <v>37.286934049281</v>
      </c>
      <c r="F312" s="61" t="n">
        <v>0.645709990527327</v>
      </c>
      <c r="G312" s="61" t="n">
        <v>37.3545168148962</v>
      </c>
      <c r="H312" s="61" t="n">
        <v>8851.8398878</v>
      </c>
      <c r="I312" s="61" t="n">
        <v>10.9284687712789</v>
      </c>
      <c r="J312" s="61" t="n">
        <v>12.0569935223028</v>
      </c>
      <c r="K312" s="61" t="n">
        <v>11.0049333120028</v>
      </c>
      <c r="L312" s="61" t="n">
        <v>22434.8144087</v>
      </c>
      <c r="M312" s="61" t="n">
        <v>7.42271619765134</v>
      </c>
      <c r="N312" s="61" t="n">
        <v>30.5582133690163</v>
      </c>
      <c r="O312" s="61" t="n">
        <v>6.47505595797075</v>
      </c>
      <c r="P312" s="61" t="n">
        <v>12622.6222579</v>
      </c>
      <c r="Q312" s="61" t="n">
        <v>9.52592049269939</v>
      </c>
      <c r="R312" s="61" t="n">
        <v>17.1931346168758</v>
      </c>
      <c r="S312" s="61" t="n">
        <v>8.97104669993137</v>
      </c>
      <c r="T312" s="61" t="n">
        <v>2678.4488231</v>
      </c>
      <c r="U312" s="61" t="n">
        <v>16.6585411409035</v>
      </c>
      <c r="V312" s="61" t="n">
        <v>3.64828561285269</v>
      </c>
      <c r="W312" s="61" t="n">
        <v>16.0622010341851</v>
      </c>
      <c r="X312" s="61" t="n">
        <v>26354.8589992</v>
      </c>
      <c r="Y312" s="61" t="n">
        <v>9.83558297879208</v>
      </c>
      <c r="Z312" s="61" t="n">
        <v>35.8976628884251</v>
      </c>
      <c r="AA312" s="61" t="n">
        <v>7.96879239384182</v>
      </c>
    </row>
    <row r="313">
      <c r="A313" s="61" t="s">
        <v>209</v>
      </c>
      <c r="B313" s="61" t="s">
        <v>210</v>
      </c>
      <c r="C313" s="61" t="s">
        <v>16</v>
      </c>
      <c r="D313" s="61" t="n">
        <v>493.866684</v>
      </c>
      <c r="E313" s="61" t="n">
        <v>50.7269262693941</v>
      </c>
      <c r="F313" s="61" t="n">
        <v>4.07714176198944</v>
      </c>
      <c r="G313" s="61" t="n">
        <v>49.0195474782069</v>
      </c>
      <c r="H313" s="61" t="n">
        <v>3802.8105044</v>
      </c>
      <c r="I313" s="61" t="n">
        <v>15.6273293187133</v>
      </c>
      <c r="J313" s="61" t="n">
        <v>31.3942973331268</v>
      </c>
      <c r="K313" s="61" t="n">
        <v>10.8716856327301</v>
      </c>
      <c r="L313" s="61" t="n">
        <v>5685.1666194</v>
      </c>
      <c r="M313" s="61" t="n">
        <v>13.4284377400776</v>
      </c>
      <c r="N313" s="61" t="n">
        <v>46.9341848696643</v>
      </c>
      <c r="O313" s="61" t="n">
        <v>8.4296386492259</v>
      </c>
      <c r="P313" s="61" t="n">
        <v>1399.7781167</v>
      </c>
      <c r="Q313" s="61" t="n">
        <v>24.8223613628593</v>
      </c>
      <c r="R313" s="61" t="n">
        <v>11.5559400988395</v>
      </c>
      <c r="S313" s="61" t="n">
        <v>21.9136891522201</v>
      </c>
      <c r="T313" s="61" t="n">
        <v>134.803954</v>
      </c>
      <c r="U313" s="61" t="n">
        <v>60.7478915857302</v>
      </c>
      <c r="V313" s="61" t="n">
        <v>1.11288096229367</v>
      </c>
      <c r="W313" s="61" t="n">
        <v>60.5657056923309</v>
      </c>
      <c r="X313" s="61" t="n">
        <v>596.6354971</v>
      </c>
      <c r="Y313" s="61" t="n">
        <v>35.7581132913394</v>
      </c>
      <c r="Z313" s="61" t="n">
        <v>4.92555497408636</v>
      </c>
      <c r="AA313" s="61" t="n">
        <v>33.5977400876117</v>
      </c>
    </row>
    <row r="314">
      <c r="A314" s="61" t="s">
        <v>209</v>
      </c>
      <c r="B314" s="61" t="s">
        <v>210</v>
      </c>
      <c r="C314" s="61" t="s">
        <v>17</v>
      </c>
      <c r="D314" s="61" t="n">
        <v>600.2298273</v>
      </c>
      <c r="E314" s="61" t="n">
        <v>29.7261883388574</v>
      </c>
      <c r="F314" s="61" t="n">
        <v>1.19918726223423</v>
      </c>
      <c r="G314" s="61" t="n">
        <v>29.9057975991746</v>
      </c>
      <c r="H314" s="61" t="n">
        <v>13214.7344695</v>
      </c>
      <c r="I314" s="61" t="n">
        <v>7.55755082394505</v>
      </c>
      <c r="J314" s="61" t="n">
        <v>26.4014557905526</v>
      </c>
      <c r="K314" s="61" t="n">
        <v>7.24542458643823</v>
      </c>
      <c r="L314" s="61" t="n">
        <v>22797.0272171</v>
      </c>
      <c r="M314" s="61" t="n">
        <v>6.83459876036171</v>
      </c>
      <c r="N314" s="61" t="n">
        <v>45.5457283396375</v>
      </c>
      <c r="O314" s="61" t="n">
        <v>4.45688092420038</v>
      </c>
      <c r="P314" s="61" t="n">
        <v>8285.6110578</v>
      </c>
      <c r="Q314" s="61" t="n">
        <v>12.323384192924</v>
      </c>
      <c r="R314" s="61" t="n">
        <v>16.5536579297229</v>
      </c>
      <c r="S314" s="61" t="n">
        <v>11.2043177994164</v>
      </c>
      <c r="T314" s="61" t="n">
        <v>840.1333162</v>
      </c>
      <c r="U314" s="61" t="n">
        <v>29.820162474956</v>
      </c>
      <c r="V314" s="61" t="n">
        <v>1.67848568255522</v>
      </c>
      <c r="W314" s="61" t="n">
        <v>29.1369517910451</v>
      </c>
      <c r="X314" s="61" t="n">
        <v>4315.316392</v>
      </c>
      <c r="Y314" s="61" t="n">
        <v>14.4464256158207</v>
      </c>
      <c r="Z314" s="61" t="n">
        <v>8.62148499529752</v>
      </c>
      <c r="AA314" s="61" t="n">
        <v>13.62301388139</v>
      </c>
    </row>
    <row r="315">
      <c r="A315" s="61" t="s">
        <v>211</v>
      </c>
      <c r="B315" s="61" t="s">
        <v>212</v>
      </c>
      <c r="C315" s="61" t="s">
        <v>16</v>
      </c>
      <c r="D315" s="61" t="n">
        <v>674.6496508</v>
      </c>
      <c r="E315" s="61" t="n">
        <v>34.2240354289602</v>
      </c>
      <c r="F315" s="61" t="n">
        <v>5.72468000724497</v>
      </c>
      <c r="G315" s="61" t="n">
        <v>31.1836708961424</v>
      </c>
      <c r="H315" s="61" t="n">
        <v>3479.1611787</v>
      </c>
      <c r="I315" s="61" t="n">
        <v>17.559968065242</v>
      </c>
      <c r="J315" s="61" t="n">
        <v>29.5221148014663</v>
      </c>
      <c r="K315" s="61" t="n">
        <v>12.8749084116028</v>
      </c>
      <c r="L315" s="61" t="n">
        <v>5560.8646406</v>
      </c>
      <c r="M315" s="61" t="n">
        <v>15.2810390487033</v>
      </c>
      <c r="N315" s="61" t="n">
        <v>47.1862256110105</v>
      </c>
      <c r="O315" s="61" t="n">
        <v>9.38530008707322</v>
      </c>
      <c r="P315" s="61" t="n">
        <v>1635.0987195</v>
      </c>
      <c r="Q315" s="61" t="n">
        <v>19.8899234933156</v>
      </c>
      <c r="R315" s="61" t="n">
        <v>13.8744857249891</v>
      </c>
      <c r="S315" s="61" t="n">
        <v>19.2185520339912</v>
      </c>
      <c r="T315" s="61" t="n">
        <v>84.7996094</v>
      </c>
      <c r="U315" s="61" t="n">
        <v>100</v>
      </c>
      <c r="V315" s="61" t="n">
        <v>0.719559593603457</v>
      </c>
      <c r="W315" s="61" t="n">
        <v>97.9193130698905</v>
      </c>
      <c r="X315" s="61" t="n">
        <v>350.3582836</v>
      </c>
      <c r="Y315" s="61" t="n">
        <v>37.4242424843163</v>
      </c>
      <c r="Z315" s="61" t="n">
        <v>2.97293426168565</v>
      </c>
      <c r="AA315" s="61" t="n">
        <v>37.2684843723515</v>
      </c>
    </row>
    <row r="316">
      <c r="A316" s="61" t="s">
        <v>211</v>
      </c>
      <c r="B316" s="61" t="s">
        <v>212</v>
      </c>
      <c r="C316" s="61" t="s">
        <v>17</v>
      </c>
      <c r="D316" s="61" t="n">
        <v>683.0620455</v>
      </c>
      <c r="E316" s="61" t="n">
        <v>26.3772429559238</v>
      </c>
      <c r="F316" s="61" t="n">
        <v>1.20803395988968</v>
      </c>
      <c r="G316" s="61" t="n">
        <v>26.5016771908422</v>
      </c>
      <c r="H316" s="61" t="n">
        <v>10506.0079779</v>
      </c>
      <c r="I316" s="61" t="n">
        <v>9.04088533374678</v>
      </c>
      <c r="J316" s="61" t="n">
        <v>18.5804708427108</v>
      </c>
      <c r="K316" s="61" t="n">
        <v>8.68344494015469</v>
      </c>
      <c r="L316" s="61" t="n">
        <v>22099.9802548</v>
      </c>
      <c r="M316" s="61" t="n">
        <v>6.40910088967925</v>
      </c>
      <c r="N316" s="61" t="n">
        <v>39.0850682402465</v>
      </c>
      <c r="O316" s="61" t="n">
        <v>4.69293626335725</v>
      </c>
      <c r="P316" s="61" t="n">
        <v>9442.2458201</v>
      </c>
      <c r="Q316" s="61" t="n">
        <v>8.91899984083515</v>
      </c>
      <c r="R316" s="61" t="n">
        <v>16.6991471469589</v>
      </c>
      <c r="S316" s="61" t="n">
        <v>7.85796759062576</v>
      </c>
      <c r="T316" s="61" t="n">
        <v>1896.5278778</v>
      </c>
      <c r="U316" s="61" t="n">
        <v>19.6146979200067</v>
      </c>
      <c r="V316" s="61" t="n">
        <v>3.35411709280795</v>
      </c>
      <c r="W316" s="61" t="n">
        <v>19.3127599088585</v>
      </c>
      <c r="X316" s="61" t="n">
        <v>11915.4577676</v>
      </c>
      <c r="Y316" s="61" t="n">
        <v>10.9023589806105</v>
      </c>
      <c r="Z316" s="61" t="n">
        <v>21.0731627173862</v>
      </c>
      <c r="AA316" s="61" t="n">
        <v>9.90618419577138</v>
      </c>
    </row>
    <row r="317">
      <c r="A317" s="61" t="s">
        <v>213</v>
      </c>
      <c r="B317" s="61" t="s">
        <v>214</v>
      </c>
      <c r="C317" s="61" t="s">
        <v>16</v>
      </c>
      <c r="D317" s="61" t="n">
        <v>125.9924014</v>
      </c>
      <c r="E317" s="61" t="n">
        <v>34.6359523546999</v>
      </c>
      <c r="F317" s="61" t="n">
        <v>2.73956889271417</v>
      </c>
      <c r="G317" s="61" t="n">
        <v>34.4030861635185</v>
      </c>
      <c r="H317" s="61" t="n">
        <v>1389.2256987</v>
      </c>
      <c r="I317" s="61" t="n">
        <v>12.6553222799422</v>
      </c>
      <c r="J317" s="61" t="n">
        <v>30.2072146163382</v>
      </c>
      <c r="K317" s="61" t="n">
        <v>10.1910392479254</v>
      </c>
      <c r="L317" s="61" t="n">
        <v>2351.3084335</v>
      </c>
      <c r="M317" s="61" t="n">
        <v>9.6697843998372</v>
      </c>
      <c r="N317" s="61" t="n">
        <v>51.1266661323679</v>
      </c>
      <c r="O317" s="61" t="n">
        <v>5.00514118645518</v>
      </c>
      <c r="P317" s="61" t="n">
        <v>528.1281724</v>
      </c>
      <c r="Q317" s="61" t="n">
        <v>18.3857068489837</v>
      </c>
      <c r="R317" s="61" t="n">
        <v>11.4835775522652</v>
      </c>
      <c r="S317" s="61" t="n">
        <v>17.1741588380597</v>
      </c>
      <c r="T317" s="61" t="n">
        <v>64.4756377</v>
      </c>
      <c r="U317" s="61" t="n">
        <v>50.0094166717399</v>
      </c>
      <c r="V317" s="61" t="n">
        <v>1.40195320843237</v>
      </c>
      <c r="W317" s="61" t="n">
        <v>49.044660299107</v>
      </c>
      <c r="X317" s="61" t="n">
        <v>139.8560784</v>
      </c>
      <c r="Y317" s="61" t="n">
        <v>29.5926371277702</v>
      </c>
      <c r="Z317" s="61" t="n">
        <v>3.04101959788215</v>
      </c>
      <c r="AA317" s="61" t="n">
        <v>28.4276682647854</v>
      </c>
    </row>
    <row r="318">
      <c r="A318" s="61" t="s">
        <v>213</v>
      </c>
      <c r="B318" s="61" t="s">
        <v>214</v>
      </c>
      <c r="C318" s="61" t="s">
        <v>17</v>
      </c>
      <c r="D318" s="61" t="n">
        <v>204.4737987</v>
      </c>
      <c r="E318" s="61" t="n">
        <v>23.9539706230322</v>
      </c>
      <c r="F318" s="61" t="n">
        <v>1.99210604138381</v>
      </c>
      <c r="G318" s="61" t="n">
        <v>24.3494024465576</v>
      </c>
      <c r="H318" s="61" t="n">
        <v>2644.290665</v>
      </c>
      <c r="I318" s="61" t="n">
        <v>8.89546998529696</v>
      </c>
      <c r="J318" s="61" t="n">
        <v>25.7622611914693</v>
      </c>
      <c r="K318" s="61" t="n">
        <v>7.94315128898489</v>
      </c>
      <c r="L318" s="61" t="n">
        <v>4963.8597301</v>
      </c>
      <c r="M318" s="61" t="n">
        <v>7.36406930564003</v>
      </c>
      <c r="N318" s="61" t="n">
        <v>48.360890342837</v>
      </c>
      <c r="O318" s="61" t="n">
        <v>5.19527688574505</v>
      </c>
      <c r="P318" s="61" t="n">
        <v>1189.0282764</v>
      </c>
      <c r="Q318" s="61" t="n">
        <v>14.6980326655512</v>
      </c>
      <c r="R318" s="61" t="n">
        <v>11.5842246187634</v>
      </c>
      <c r="S318" s="61" t="n">
        <v>13.3261511539949</v>
      </c>
      <c r="T318" s="61" t="n">
        <v>224.9912276</v>
      </c>
      <c r="U318" s="61" t="n">
        <v>32.4799684761167</v>
      </c>
      <c r="V318" s="61" t="n">
        <v>2.19199910506832</v>
      </c>
      <c r="W318" s="61" t="n">
        <v>32.5182054636974</v>
      </c>
      <c r="X318" s="61" t="n">
        <v>1037.5588322</v>
      </c>
      <c r="Y318" s="61" t="n">
        <v>16.2106780711557</v>
      </c>
      <c r="Z318" s="61" t="n">
        <v>10.1085187004781</v>
      </c>
      <c r="AA318" s="61" t="n">
        <v>14.4567597474596</v>
      </c>
    </row>
    <row r="319">
      <c r="A319" s="61" t="s">
        <v>215</v>
      </c>
      <c r="B319" s="61" t="s">
        <v>216</v>
      </c>
      <c r="C319" s="61" t="s">
        <v>16</v>
      </c>
      <c r="D319" s="61" t="n">
        <v>144.1878324</v>
      </c>
      <c r="E319" s="61" t="n">
        <v>36.9464029075553</v>
      </c>
      <c r="F319" s="61" t="n">
        <v>1.82163409435687</v>
      </c>
      <c r="G319" s="61" t="n">
        <v>36.8155027418151</v>
      </c>
      <c r="H319" s="61" t="n">
        <v>1900.5148213</v>
      </c>
      <c r="I319" s="61" t="n">
        <v>14.0193722374874</v>
      </c>
      <c r="J319" s="61" t="n">
        <v>24.0106431845537</v>
      </c>
      <c r="K319" s="61" t="n">
        <v>10.3083523395721</v>
      </c>
      <c r="L319" s="61" t="n">
        <v>4262.9581125</v>
      </c>
      <c r="M319" s="61" t="n">
        <v>8.80533922224663</v>
      </c>
      <c r="N319" s="61" t="n">
        <v>53.8571785932832</v>
      </c>
      <c r="O319" s="61" t="n">
        <v>5.66614931918319</v>
      </c>
      <c r="P319" s="61" t="n">
        <v>946.7485914</v>
      </c>
      <c r="Q319" s="61" t="n">
        <v>19.3098122819408</v>
      </c>
      <c r="R319" s="61" t="n">
        <v>11.9609920211171</v>
      </c>
      <c r="S319" s="61" t="n">
        <v>16.0599900403311</v>
      </c>
      <c r="T319" s="61" t="n">
        <v>167.1570614</v>
      </c>
      <c r="U319" s="61" t="n">
        <v>39.8313544928827</v>
      </c>
      <c r="V319" s="61" t="n">
        <v>2.11182176117341</v>
      </c>
      <c r="W319" s="61" t="n">
        <v>37.0377892711951</v>
      </c>
      <c r="X319" s="61" t="n">
        <v>493.7351691</v>
      </c>
      <c r="Y319" s="61" t="n">
        <v>29.2937907189317</v>
      </c>
      <c r="Z319" s="61" t="n">
        <v>6.2377303455157</v>
      </c>
      <c r="AA319" s="61" t="n">
        <v>28.0385918181631</v>
      </c>
    </row>
    <row r="320">
      <c r="A320" s="61" t="s">
        <v>215</v>
      </c>
      <c r="B320" s="61" t="s">
        <v>216</v>
      </c>
      <c r="C320" s="61" t="s">
        <v>17</v>
      </c>
      <c r="D320" s="61" t="n">
        <v>85.5859842</v>
      </c>
      <c r="E320" s="61" t="n">
        <v>57.0722419142286</v>
      </c>
      <c r="F320" s="61" t="n">
        <v>0.398909122400739</v>
      </c>
      <c r="G320" s="61" t="n">
        <v>57.5472580197338</v>
      </c>
      <c r="H320" s="61" t="n">
        <v>3152.2741733</v>
      </c>
      <c r="I320" s="61" t="n">
        <v>12.08149623311</v>
      </c>
      <c r="J320" s="61" t="n">
        <v>14.6924865769975</v>
      </c>
      <c r="K320" s="61" t="n">
        <v>10.7074702474573</v>
      </c>
      <c r="L320" s="61" t="n">
        <v>9303.0492545</v>
      </c>
      <c r="M320" s="61" t="n">
        <v>6.76062407183158</v>
      </c>
      <c r="N320" s="61" t="n">
        <v>43.3607353873655</v>
      </c>
      <c r="O320" s="61" t="n">
        <v>4.83568873902892</v>
      </c>
      <c r="P320" s="61" t="n">
        <v>5131.9742487</v>
      </c>
      <c r="Q320" s="61" t="n">
        <v>8.39920166808879</v>
      </c>
      <c r="R320" s="61" t="n">
        <v>23.9197032419253</v>
      </c>
      <c r="S320" s="61" t="n">
        <v>8.34907493045053</v>
      </c>
      <c r="T320" s="61" t="n">
        <v>499.8832567</v>
      </c>
      <c r="U320" s="61" t="n">
        <v>23.1803022134758</v>
      </c>
      <c r="V320" s="61" t="n">
        <v>2.32991409863369</v>
      </c>
      <c r="W320" s="61" t="n">
        <v>23.3352575495333</v>
      </c>
      <c r="X320" s="61" t="n">
        <v>3282.2411017</v>
      </c>
      <c r="Y320" s="61" t="n">
        <v>12.1059368395225</v>
      </c>
      <c r="Z320" s="61" t="n">
        <v>15.2982515726773</v>
      </c>
      <c r="AA320" s="61" t="n">
        <v>12.0438619599783</v>
      </c>
    </row>
    <row r="321">
      <c r="A321" s="61" t="s">
        <v>217</v>
      </c>
      <c r="B321" s="61" t="s">
        <v>218</v>
      </c>
      <c r="C321" s="61" t="s">
        <v>16</v>
      </c>
      <c r="D321" s="61" t="n">
        <v>28.5287422</v>
      </c>
      <c r="E321" s="61" t="n">
        <v>99.9999999999999</v>
      </c>
      <c r="F321" s="61" t="n">
        <v>1.05675103739684</v>
      </c>
      <c r="G321" s="61" t="n">
        <v>96.4049318432554</v>
      </c>
      <c r="H321" s="61" t="n">
        <v>507.1349337</v>
      </c>
      <c r="I321" s="61" t="n">
        <v>21.4842269425315</v>
      </c>
      <c r="J321" s="61" t="n">
        <v>18.7851032313529</v>
      </c>
      <c r="K321" s="61" t="n">
        <v>18.7239195346017</v>
      </c>
      <c r="L321" s="61" t="n">
        <v>1224.0578052</v>
      </c>
      <c r="M321" s="61" t="n">
        <v>15.8193794542866</v>
      </c>
      <c r="N321" s="61" t="n">
        <v>45.3410930776613</v>
      </c>
      <c r="O321" s="61" t="n">
        <v>10.2891721710726</v>
      </c>
      <c r="P321" s="61" t="n">
        <v>522.6556059</v>
      </c>
      <c r="Q321" s="61" t="n">
        <v>20.3249533174858</v>
      </c>
      <c r="R321" s="61" t="n">
        <v>19.3600141872396</v>
      </c>
      <c r="S321" s="61" t="n">
        <v>18.0265734426837</v>
      </c>
      <c r="T321" s="61" t="n">
        <v>69.9804916</v>
      </c>
      <c r="U321" s="61" t="n">
        <v>45.5345088982267</v>
      </c>
      <c r="V321" s="61" t="n">
        <v>2.59219129176474</v>
      </c>
      <c r="W321" s="61" t="n">
        <v>42.8213780139341</v>
      </c>
      <c r="X321" s="61" t="n">
        <v>347.3078289</v>
      </c>
      <c r="Y321" s="61" t="n">
        <v>22.5724890253497</v>
      </c>
      <c r="Z321" s="61" t="n">
        <v>12.8648471745845</v>
      </c>
      <c r="AA321" s="61" t="n">
        <v>20.7194635212528</v>
      </c>
    </row>
    <row r="322">
      <c r="A322" s="61" t="s">
        <v>217</v>
      </c>
      <c r="B322" s="61" t="s">
        <v>218</v>
      </c>
      <c r="C322" s="61" t="s">
        <v>17</v>
      </c>
      <c r="D322" s="61" t="n">
        <v>54.8782761</v>
      </c>
      <c r="E322" s="61" t="n">
        <v>43.1668934658569</v>
      </c>
      <c r="F322" s="61" t="n">
        <v>0.495117786066532</v>
      </c>
      <c r="G322" s="61" t="n">
        <v>43.273133586399</v>
      </c>
      <c r="H322" s="61" t="n">
        <v>1138.7917897</v>
      </c>
      <c r="I322" s="61" t="n">
        <v>14.1703393990846</v>
      </c>
      <c r="J322" s="61" t="n">
        <v>10.2743036002001</v>
      </c>
      <c r="K322" s="61" t="n">
        <v>12.9357295267639</v>
      </c>
      <c r="L322" s="61" t="n">
        <v>4307.163818</v>
      </c>
      <c r="M322" s="61" t="n">
        <v>7.60793026915444</v>
      </c>
      <c r="N322" s="61" t="n">
        <v>38.8597012396683</v>
      </c>
      <c r="O322" s="61" t="n">
        <v>6.18352190313368</v>
      </c>
      <c r="P322" s="61" t="n">
        <v>2244.3723057</v>
      </c>
      <c r="Q322" s="61" t="n">
        <v>9.50667138720998</v>
      </c>
      <c r="R322" s="61" t="n">
        <v>20.2489714706476</v>
      </c>
      <c r="S322" s="61" t="n">
        <v>9.04872049654484</v>
      </c>
      <c r="T322" s="61" t="n">
        <v>424.9943875</v>
      </c>
      <c r="U322" s="61" t="n">
        <v>20.2969768735954</v>
      </c>
      <c r="V322" s="61" t="n">
        <v>3.8343456679701</v>
      </c>
      <c r="W322" s="61" t="n">
        <v>20.2868051524081</v>
      </c>
      <c r="X322" s="61" t="n">
        <v>2913.682419</v>
      </c>
      <c r="Y322" s="61" t="n">
        <v>9.08864407739958</v>
      </c>
      <c r="Z322" s="61" t="n">
        <v>26.2875602354473</v>
      </c>
      <c r="AA322" s="61" t="n">
        <v>8.7117216626385</v>
      </c>
    </row>
    <row r="323">
      <c r="A323" s="61" t="s">
        <v>219</v>
      </c>
      <c r="B323" s="61" t="s">
        <v>220</v>
      </c>
      <c r="C323" s="61" t="s">
        <v>16</v>
      </c>
      <c r="D323" s="61" t="n">
        <v>452.9599172</v>
      </c>
      <c r="E323" s="61" t="n">
        <v>35.1845185359098</v>
      </c>
      <c r="F323" s="61" t="n">
        <v>2.01479265564525</v>
      </c>
      <c r="G323" s="61" t="n">
        <v>34.6610864882525</v>
      </c>
      <c r="H323" s="61" t="n">
        <v>4983.8789837</v>
      </c>
      <c r="I323" s="61" t="n">
        <v>18.8953657150605</v>
      </c>
      <c r="J323" s="61" t="n">
        <v>22.1685901813466</v>
      </c>
      <c r="K323" s="61" t="n">
        <v>15.352773588161</v>
      </c>
      <c r="L323" s="61" t="n">
        <v>11293.4314201</v>
      </c>
      <c r="M323" s="61" t="n">
        <v>11.4001068317567</v>
      </c>
      <c r="N323" s="61" t="n">
        <v>50.233854736873</v>
      </c>
      <c r="O323" s="61" t="n">
        <v>6.18012570534696</v>
      </c>
      <c r="P323" s="61" t="n">
        <v>3508.9589586</v>
      </c>
      <c r="Q323" s="61" t="n">
        <v>13.6372075592454</v>
      </c>
      <c r="R323" s="61" t="n">
        <v>15.6080581753248</v>
      </c>
      <c r="S323" s="61" t="n">
        <v>13.0057951180465</v>
      </c>
      <c r="T323" s="61" t="n">
        <v>575.5191485</v>
      </c>
      <c r="U323" s="61" t="n">
        <v>34.6804751671939</v>
      </c>
      <c r="V323" s="61" t="n">
        <v>2.55994340680043</v>
      </c>
      <c r="W323" s="61" t="n">
        <v>33.3278893382282</v>
      </c>
      <c r="X323" s="61" t="n">
        <v>1666.9653071</v>
      </c>
      <c r="Y323" s="61" t="n">
        <v>28.9118644378581</v>
      </c>
      <c r="Z323" s="61" t="n">
        <v>7.41476084400988</v>
      </c>
      <c r="AA323" s="61" t="n">
        <v>26.2551830358069</v>
      </c>
    </row>
    <row r="324">
      <c r="A324" s="61" t="s">
        <v>219</v>
      </c>
      <c r="B324" s="61" t="s">
        <v>220</v>
      </c>
      <c r="C324" s="61" t="s">
        <v>17</v>
      </c>
      <c r="D324" s="61" t="n">
        <v>260.2853176</v>
      </c>
      <c r="E324" s="61" t="n">
        <v>43.7416263712545</v>
      </c>
      <c r="F324" s="61" t="n">
        <v>0.706014579101331</v>
      </c>
      <c r="G324" s="61" t="n">
        <v>42.1161900949212</v>
      </c>
      <c r="H324" s="61" t="n">
        <v>5037.8444763</v>
      </c>
      <c r="I324" s="61" t="n">
        <v>13.0551875876029</v>
      </c>
      <c r="J324" s="61" t="n">
        <v>13.6649722708482</v>
      </c>
      <c r="K324" s="61" t="n">
        <v>12.6193855252026</v>
      </c>
      <c r="L324" s="61" t="n">
        <v>15608.6349072</v>
      </c>
      <c r="M324" s="61" t="n">
        <v>7.4325651883568</v>
      </c>
      <c r="N324" s="61" t="n">
        <v>42.3378617970618</v>
      </c>
      <c r="O324" s="61" t="n">
        <v>5.17220081876617</v>
      </c>
      <c r="P324" s="61" t="n">
        <v>6934.8175196</v>
      </c>
      <c r="Q324" s="61" t="n">
        <v>11.4701005360042</v>
      </c>
      <c r="R324" s="61" t="n">
        <v>18.8104435447608</v>
      </c>
      <c r="S324" s="61" t="n">
        <v>10.1605068639738</v>
      </c>
      <c r="T324" s="61" t="n">
        <v>932.5828957</v>
      </c>
      <c r="U324" s="61" t="n">
        <v>26.1401371648633</v>
      </c>
      <c r="V324" s="61" t="n">
        <v>2.52959762254656</v>
      </c>
      <c r="W324" s="61" t="n">
        <v>25.2646427759011</v>
      </c>
      <c r="X324" s="61" t="n">
        <v>8092.6822979</v>
      </c>
      <c r="Y324" s="61" t="n">
        <v>13.2876376322629</v>
      </c>
      <c r="Z324" s="61" t="n">
        <v>21.9511101856813</v>
      </c>
      <c r="AA324" s="61" t="n">
        <v>10.5134753682642</v>
      </c>
    </row>
    <row r="325">
      <c r="A325" s="61" t="s">
        <v>221</v>
      </c>
      <c r="B325" s="61" t="s">
        <v>222</v>
      </c>
      <c r="C325" s="61" t="s">
        <v>16</v>
      </c>
      <c r="D325" s="61" t="n">
        <v>611.7523423</v>
      </c>
      <c r="E325" s="61" t="n">
        <v>20.9754986768029</v>
      </c>
      <c r="F325" s="61" t="n">
        <v>4.85549578337039</v>
      </c>
      <c r="G325" s="61" t="n">
        <v>19.9421917208682</v>
      </c>
      <c r="H325" s="61" t="n">
        <v>5025.9064773</v>
      </c>
      <c r="I325" s="61" t="n">
        <v>7.18238774012162</v>
      </c>
      <c r="J325" s="61" t="n">
        <v>39.89076301105</v>
      </c>
      <c r="K325" s="61" t="n">
        <v>5.884645012527</v>
      </c>
      <c r="L325" s="61" t="n">
        <v>5752.1436897</v>
      </c>
      <c r="M325" s="61" t="n">
        <v>7.98425400201819</v>
      </c>
      <c r="N325" s="61" t="n">
        <v>45.654928472644</v>
      </c>
      <c r="O325" s="61" t="n">
        <v>5.2287818380737</v>
      </c>
      <c r="P325" s="61" t="n">
        <v>893.9570176</v>
      </c>
      <c r="Q325" s="61" t="n">
        <v>17.7600425298605</v>
      </c>
      <c r="R325" s="61" t="n">
        <v>7.09536233756267</v>
      </c>
      <c r="S325" s="61" t="n">
        <v>16.5722554178951</v>
      </c>
      <c r="T325" s="61" t="n">
        <v>137.0689204</v>
      </c>
      <c r="U325" s="61" t="n">
        <v>40.623714034027</v>
      </c>
      <c r="V325" s="61" t="n">
        <v>1.08791992938043</v>
      </c>
      <c r="W325" s="61" t="n">
        <v>40.2501022297998</v>
      </c>
      <c r="X325" s="61" t="n">
        <v>178.3451406</v>
      </c>
      <c r="Y325" s="61" t="n">
        <v>42.672101924146</v>
      </c>
      <c r="Z325" s="61" t="n">
        <v>1.41553046599246</v>
      </c>
      <c r="AA325" s="61" t="n">
        <v>41.8520638324432</v>
      </c>
    </row>
    <row r="326">
      <c r="A326" s="61" t="s">
        <v>221</v>
      </c>
      <c r="B326" s="61" t="s">
        <v>222</v>
      </c>
      <c r="C326" s="61" t="s">
        <v>17</v>
      </c>
      <c r="D326" s="61" t="n">
        <v>408.9944286</v>
      </c>
      <c r="E326" s="61" t="n">
        <v>25.3386404329927</v>
      </c>
      <c r="F326" s="61" t="n">
        <v>4.03065414411653</v>
      </c>
      <c r="G326" s="61" t="n">
        <v>24.5259750578821</v>
      </c>
      <c r="H326" s="61" t="n">
        <v>2800.6112725</v>
      </c>
      <c r="I326" s="61" t="n">
        <v>10.4333652356209</v>
      </c>
      <c r="J326" s="61" t="n">
        <v>27.6001203004201</v>
      </c>
      <c r="K326" s="61" t="n">
        <v>8.55684162147896</v>
      </c>
      <c r="L326" s="61" t="n">
        <v>5062.6842279</v>
      </c>
      <c r="M326" s="61" t="n">
        <v>9.0652381818724</v>
      </c>
      <c r="N326" s="61" t="n">
        <v>49.8929269853103</v>
      </c>
      <c r="O326" s="61" t="n">
        <v>5.65739982106785</v>
      </c>
      <c r="P326" s="61" t="n">
        <v>1072.5489249</v>
      </c>
      <c r="Q326" s="61" t="n">
        <v>18.6609088385475</v>
      </c>
      <c r="R326" s="61" t="n">
        <v>10.5700065003671</v>
      </c>
      <c r="S326" s="61" t="n">
        <v>16.650105202677</v>
      </c>
      <c r="T326" s="61" t="n">
        <v>98.2225948</v>
      </c>
      <c r="U326" s="61" t="n">
        <v>45.9587853172874</v>
      </c>
      <c r="V326" s="61" t="n">
        <v>0.967987046013512</v>
      </c>
      <c r="W326" s="61" t="n">
        <v>44.0941431548117</v>
      </c>
      <c r="X326" s="61" t="n">
        <v>704.0366147</v>
      </c>
      <c r="Y326" s="61" t="n">
        <v>29.377009929802</v>
      </c>
      <c r="Z326" s="61" t="n">
        <v>6.93830502377246</v>
      </c>
      <c r="AA326" s="61" t="n">
        <v>27.2156409894563</v>
      </c>
    </row>
    <row r="327">
      <c r="A327" s="61" t="s">
        <v>223</v>
      </c>
      <c r="B327" s="61" t="s">
        <v>224</v>
      </c>
      <c r="C327" s="61" t="s">
        <v>16</v>
      </c>
      <c r="D327" s="61" t="n">
        <v>398.0740001</v>
      </c>
      <c r="E327" s="61" t="n">
        <v>30.4546625752027</v>
      </c>
      <c r="F327" s="61" t="n">
        <v>4.05859384864121</v>
      </c>
      <c r="G327" s="61" t="n">
        <v>28.539832026738</v>
      </c>
      <c r="H327" s="61" t="n">
        <v>3218.0200223</v>
      </c>
      <c r="I327" s="61" t="n">
        <v>11.5247941230208</v>
      </c>
      <c r="J327" s="61" t="n">
        <v>32.8095687335271</v>
      </c>
      <c r="K327" s="61" t="n">
        <v>7.96686691268083</v>
      </c>
      <c r="L327" s="61" t="n">
        <v>4475.4862043</v>
      </c>
      <c r="M327" s="61" t="n">
        <v>10.2429651876762</v>
      </c>
      <c r="N327" s="61" t="n">
        <v>45.6301611607077</v>
      </c>
      <c r="O327" s="61" t="n">
        <v>6.20016316426327</v>
      </c>
      <c r="P327" s="61" t="n">
        <v>965.4788959</v>
      </c>
      <c r="Q327" s="61" t="n">
        <v>18.6283316028393</v>
      </c>
      <c r="R327" s="61" t="n">
        <v>9.84361376756151</v>
      </c>
      <c r="S327" s="61" t="n">
        <v>17.3754210957838</v>
      </c>
      <c r="T327" s="61" t="n">
        <v>190.9954281</v>
      </c>
      <c r="U327" s="61" t="n">
        <v>35.0041012169097</v>
      </c>
      <c r="V327" s="61" t="n">
        <v>1.9473084637794</v>
      </c>
      <c r="W327" s="61" t="n">
        <v>34.3623609630794</v>
      </c>
      <c r="X327" s="61" t="n">
        <v>560.1207668</v>
      </c>
      <c r="Y327" s="61" t="n">
        <v>27.3420682559725</v>
      </c>
      <c r="Z327" s="61" t="n">
        <v>5.71075402578315</v>
      </c>
      <c r="AA327" s="61" t="n">
        <v>23.896058114698</v>
      </c>
    </row>
    <row r="328">
      <c r="A328" s="61" t="s">
        <v>223</v>
      </c>
      <c r="B328" s="61" t="s">
        <v>224</v>
      </c>
      <c r="C328" s="61" t="s">
        <v>17</v>
      </c>
      <c r="D328" s="61" t="n">
        <v>336.5106328</v>
      </c>
      <c r="E328" s="61" t="n">
        <v>29.2419380369081</v>
      </c>
      <c r="F328" s="61" t="n">
        <v>1.80915230674757</v>
      </c>
      <c r="G328" s="61" t="n">
        <v>28.4540644518664</v>
      </c>
      <c r="H328" s="61" t="n">
        <v>5506.6660594</v>
      </c>
      <c r="I328" s="61" t="n">
        <v>8.44966682396374</v>
      </c>
      <c r="J328" s="61" t="n">
        <v>29.6050009503654</v>
      </c>
      <c r="K328" s="61" t="n">
        <v>5.80440543706974</v>
      </c>
      <c r="L328" s="61" t="n">
        <v>8763.871714</v>
      </c>
      <c r="M328" s="61" t="n">
        <v>7.29706823559171</v>
      </c>
      <c r="N328" s="61" t="n">
        <v>47.1164271853668</v>
      </c>
      <c r="O328" s="61" t="n">
        <v>4.57204101470961</v>
      </c>
      <c r="P328" s="61" t="n">
        <v>2137.6376469</v>
      </c>
      <c r="Q328" s="61" t="n">
        <v>12.830234532978</v>
      </c>
      <c r="R328" s="61" t="n">
        <v>11.4923919274137</v>
      </c>
      <c r="S328" s="61" t="n">
        <v>12.1612278873793</v>
      </c>
      <c r="T328" s="61" t="n">
        <v>233.5658707</v>
      </c>
      <c r="U328" s="61" t="n">
        <v>41.8707034580481</v>
      </c>
      <c r="V328" s="61" t="n">
        <v>1.25569950119689</v>
      </c>
      <c r="W328" s="61" t="n">
        <v>40.1114663303531</v>
      </c>
      <c r="X328" s="61" t="n">
        <v>1622.2070616</v>
      </c>
      <c r="Y328" s="61" t="n">
        <v>14.5243782959766</v>
      </c>
      <c r="Z328" s="61" t="n">
        <v>8.72132812890969</v>
      </c>
      <c r="AA328" s="61" t="n">
        <v>14.7832001575315</v>
      </c>
    </row>
    <row r="329">
      <c r="A329" s="61" t="s">
        <v>225</v>
      </c>
      <c r="B329" s="61" t="s">
        <v>226</v>
      </c>
      <c r="C329" s="61" t="s">
        <v>16</v>
      </c>
      <c r="D329" s="61" t="n">
        <v>1413.8345648</v>
      </c>
      <c r="E329" s="61" t="n">
        <v>20.9028000764737</v>
      </c>
      <c r="F329" s="61" t="n">
        <v>4.11547936422313</v>
      </c>
      <c r="G329" s="61" t="n">
        <v>19.6449656266469</v>
      </c>
      <c r="H329" s="61" t="n">
        <v>12288.916971</v>
      </c>
      <c r="I329" s="61" t="n">
        <v>7.53905348802855</v>
      </c>
      <c r="J329" s="61" t="n">
        <v>35.7713592961678</v>
      </c>
      <c r="K329" s="61" t="n">
        <v>5.85085572329278</v>
      </c>
      <c r="L329" s="61" t="n">
        <v>18141.4094951</v>
      </c>
      <c r="M329" s="61" t="n">
        <v>6.82486977232128</v>
      </c>
      <c r="N329" s="61" t="n">
        <v>52.8071658974945</v>
      </c>
      <c r="O329" s="61" t="n">
        <v>3.82229274835575</v>
      </c>
      <c r="P329" s="61" t="n">
        <v>1367.9474779</v>
      </c>
      <c r="Q329" s="61" t="n">
        <v>19.3626671478465</v>
      </c>
      <c r="R329" s="61" t="n">
        <v>3.98190831997017</v>
      </c>
      <c r="S329" s="61" t="n">
        <v>19.1174018867191</v>
      </c>
      <c r="T329" s="61" t="n">
        <v>154.292782</v>
      </c>
      <c r="U329" s="61" t="n">
        <v>57.2220401010058</v>
      </c>
      <c r="V329" s="61" t="n">
        <v>0.449125220290114</v>
      </c>
      <c r="W329" s="61" t="n">
        <v>57.6820506240389</v>
      </c>
      <c r="X329" s="61" t="n">
        <v>987.6663566</v>
      </c>
      <c r="Y329" s="61" t="n">
        <v>23.417562500015</v>
      </c>
      <c r="Z329" s="61" t="n">
        <v>2.87496190185429</v>
      </c>
      <c r="AA329" s="61" t="n">
        <v>22.7027855773527</v>
      </c>
    </row>
    <row r="330">
      <c r="A330" s="61" t="s">
        <v>225</v>
      </c>
      <c r="B330" s="61" t="s">
        <v>226</v>
      </c>
      <c r="C330" s="61" t="s">
        <v>17</v>
      </c>
      <c r="D330" s="61" t="n">
        <v>606.215017</v>
      </c>
      <c r="E330" s="61" t="n">
        <v>26.8279179673922</v>
      </c>
      <c r="F330" s="61" t="n">
        <v>2.64052520710221</v>
      </c>
      <c r="G330" s="61" t="n">
        <v>26.7122352235907</v>
      </c>
      <c r="H330" s="61" t="n">
        <v>7775.147445</v>
      </c>
      <c r="I330" s="61" t="n">
        <v>7.9941397110021</v>
      </c>
      <c r="J330" s="61" t="n">
        <v>33.8666516693347</v>
      </c>
      <c r="K330" s="61" t="n">
        <v>6.65529823027189</v>
      </c>
      <c r="L330" s="61" t="n">
        <v>11303.5105947</v>
      </c>
      <c r="M330" s="61" t="n">
        <v>7.05927398289867</v>
      </c>
      <c r="N330" s="61" t="n">
        <v>49.2353435943541</v>
      </c>
      <c r="O330" s="61" t="n">
        <v>4.2869277237805</v>
      </c>
      <c r="P330" s="61" t="n">
        <v>1940.3879286</v>
      </c>
      <c r="Q330" s="61" t="n">
        <v>18.9520282150819</v>
      </c>
      <c r="R330" s="61" t="n">
        <v>8.4518579931931</v>
      </c>
      <c r="S330" s="61" t="n">
        <v>17.4240737645649</v>
      </c>
      <c r="T330" s="61" t="n">
        <v>318.907013</v>
      </c>
      <c r="U330" s="61" t="n">
        <v>35.8422298670459</v>
      </c>
      <c r="V330" s="61" t="n">
        <v>1.38908140335325</v>
      </c>
      <c r="W330" s="61" t="n">
        <v>35.238024050582</v>
      </c>
      <c r="X330" s="61" t="n">
        <v>1013.9547028</v>
      </c>
      <c r="Y330" s="61" t="n">
        <v>23.363808933464</v>
      </c>
      <c r="Z330" s="61" t="n">
        <v>4.41654013266258</v>
      </c>
      <c r="AA330" s="61" t="n">
        <v>22.5977108402634</v>
      </c>
    </row>
    <row r="331">
      <c r="A331" s="61" t="s">
        <v>227</v>
      </c>
      <c r="B331" s="61" t="s">
        <v>228</v>
      </c>
      <c r="C331" s="61" t="s">
        <v>16</v>
      </c>
      <c r="D331" s="61" t="n">
        <v>133.5919512</v>
      </c>
      <c r="E331" s="61" t="n">
        <v>34.9204489966605</v>
      </c>
      <c r="F331" s="61" t="n">
        <v>2.72822156077929</v>
      </c>
      <c r="G331" s="61" t="n">
        <v>32.8055858414294</v>
      </c>
      <c r="H331" s="61" t="n">
        <v>1335.1766874</v>
      </c>
      <c r="I331" s="61" t="n">
        <v>13.6712133903207</v>
      </c>
      <c r="J331" s="61" t="n">
        <v>27.2670456063714</v>
      </c>
      <c r="K331" s="61" t="n">
        <v>9.64722728117885</v>
      </c>
      <c r="L331" s="61" t="n">
        <v>2731.6514422</v>
      </c>
      <c r="M331" s="61" t="n">
        <v>10.7962936604367</v>
      </c>
      <c r="N331" s="61" t="n">
        <v>55.7859234347636</v>
      </c>
      <c r="O331" s="61" t="n">
        <v>4.69552639145492</v>
      </c>
      <c r="P331" s="61" t="n">
        <v>429.9904273</v>
      </c>
      <c r="Q331" s="61" t="n">
        <v>19.5579206380747</v>
      </c>
      <c r="R331" s="61" t="n">
        <v>8.78128617892782</v>
      </c>
      <c r="S331" s="61" t="n">
        <v>17.8270426907343</v>
      </c>
      <c r="T331" s="61" t="n">
        <v>50.8458885</v>
      </c>
      <c r="U331" s="61" t="n">
        <v>51.4635833139055</v>
      </c>
      <c r="V331" s="61" t="n">
        <v>1.03837729770863</v>
      </c>
      <c r="W331" s="61" t="n">
        <v>51.8610438295905</v>
      </c>
      <c r="X331" s="61" t="n">
        <v>215.4115691</v>
      </c>
      <c r="Y331" s="61" t="n">
        <v>31.0261391719667</v>
      </c>
      <c r="Z331" s="61" t="n">
        <v>4.39914592144918</v>
      </c>
      <c r="AA331" s="61" t="n">
        <v>30.3600262903899</v>
      </c>
    </row>
    <row r="332">
      <c r="A332" s="61" t="s">
        <v>227</v>
      </c>
      <c r="B332" s="61" t="s">
        <v>228</v>
      </c>
      <c r="C332" s="61" t="s">
        <v>17</v>
      </c>
      <c r="D332" s="61" t="n">
        <v>101.3659369</v>
      </c>
      <c r="E332" s="61" t="n">
        <v>35.1628817484762</v>
      </c>
      <c r="F332" s="61" t="n">
        <v>1.09585257503822</v>
      </c>
      <c r="G332" s="61" t="n">
        <v>35.2939591489472</v>
      </c>
      <c r="H332" s="61" t="n">
        <v>1389.2862819</v>
      </c>
      <c r="I332" s="61" t="n">
        <v>12.3389266851873</v>
      </c>
      <c r="J332" s="61" t="n">
        <v>15.0193743188831</v>
      </c>
      <c r="K332" s="61" t="n">
        <v>12.2386165177689</v>
      </c>
      <c r="L332" s="61" t="n">
        <v>4470.2373222</v>
      </c>
      <c r="M332" s="61" t="n">
        <v>7.11346420781416</v>
      </c>
      <c r="N332" s="61" t="n">
        <v>48.3270932068386</v>
      </c>
      <c r="O332" s="61" t="n">
        <v>5.59229257171349</v>
      </c>
      <c r="P332" s="61" t="n">
        <v>1487.4231987</v>
      </c>
      <c r="Q332" s="61" t="n">
        <v>10.2090110052304</v>
      </c>
      <c r="R332" s="61" t="n">
        <v>16.0803184217101</v>
      </c>
      <c r="S332" s="61" t="n">
        <v>9.07402952465001</v>
      </c>
      <c r="T332" s="61" t="n">
        <v>185.0394101</v>
      </c>
      <c r="U332" s="61" t="n">
        <v>34.5639918519207</v>
      </c>
      <c r="V332" s="61" t="n">
        <v>2.00043446785956</v>
      </c>
      <c r="W332" s="61" t="n">
        <v>33.758549900698</v>
      </c>
      <c r="X332" s="61" t="n">
        <v>1616.6089498</v>
      </c>
      <c r="Y332" s="61" t="n">
        <v>13.4063327673283</v>
      </c>
      <c r="Z332" s="61" t="n">
        <v>17.4769270096704</v>
      </c>
      <c r="AA332" s="61" t="n">
        <v>11.7567619303264</v>
      </c>
    </row>
    <row r="333">
      <c r="A333" s="61" t="s">
        <v>229</v>
      </c>
      <c r="B333" s="61" t="s">
        <v>230</v>
      </c>
      <c r="C333" s="61" t="s">
        <v>16</v>
      </c>
      <c r="D333" s="61" t="n">
        <v>833.1679322</v>
      </c>
      <c r="E333" s="61" t="n">
        <v>29.955938647021</v>
      </c>
      <c r="F333" s="61" t="n">
        <v>2.97989337912124</v>
      </c>
      <c r="G333" s="61" t="n">
        <v>26.4436364991914</v>
      </c>
      <c r="H333" s="61" t="n">
        <v>11983.9013685</v>
      </c>
      <c r="I333" s="61" t="n">
        <v>11.3524667753077</v>
      </c>
      <c r="J333" s="61" t="n">
        <v>42.8614052028383</v>
      </c>
      <c r="K333" s="61" t="n">
        <v>5.20877446265206</v>
      </c>
      <c r="L333" s="61" t="n">
        <v>12823.2111838</v>
      </c>
      <c r="M333" s="61" t="n">
        <v>11.6727728537308</v>
      </c>
      <c r="N333" s="61" t="n">
        <v>45.8632655301313</v>
      </c>
      <c r="O333" s="61" t="n">
        <v>5.53198402209226</v>
      </c>
      <c r="P333" s="61" t="n">
        <v>1590.9982767</v>
      </c>
      <c r="Q333" s="61" t="n">
        <v>22.1681152645358</v>
      </c>
      <c r="R333" s="61" t="n">
        <v>5.69033570268708</v>
      </c>
      <c r="S333" s="61" t="n">
        <v>22.6104327929605</v>
      </c>
      <c r="T333" s="61" t="n">
        <v>168.0214051</v>
      </c>
      <c r="U333" s="61" t="n">
        <v>71.8014694101974</v>
      </c>
      <c r="V333" s="61" t="n">
        <v>0.600942322979311</v>
      </c>
      <c r="W333" s="61" t="n">
        <v>71.5268807678226</v>
      </c>
      <c r="X333" s="61" t="n">
        <v>560.3556401</v>
      </c>
      <c r="Y333" s="61" t="n">
        <v>42.4067225408649</v>
      </c>
      <c r="Z333" s="61" t="n">
        <v>2.00415786224283</v>
      </c>
      <c r="AA333" s="61" t="n">
        <v>41.1321970281717</v>
      </c>
    </row>
    <row r="334">
      <c r="A334" s="61" t="s">
        <v>229</v>
      </c>
      <c r="B334" s="61" t="s">
        <v>230</v>
      </c>
      <c r="C334" s="61" t="s">
        <v>17</v>
      </c>
      <c r="D334" s="61" t="n">
        <v>1307.319791</v>
      </c>
      <c r="E334" s="61" t="n">
        <v>23.2053071439429</v>
      </c>
      <c r="F334" s="61" t="n">
        <v>2.50461836939589</v>
      </c>
      <c r="G334" s="61" t="n">
        <v>22.5297618746958</v>
      </c>
      <c r="H334" s="61" t="n">
        <v>16323.8268788</v>
      </c>
      <c r="I334" s="61" t="n">
        <v>9.5792247540806</v>
      </c>
      <c r="J334" s="61" t="n">
        <v>31.2738757119304</v>
      </c>
      <c r="K334" s="61" t="n">
        <v>7.52977585761184</v>
      </c>
      <c r="L334" s="61" t="n">
        <v>24227.2160088</v>
      </c>
      <c r="M334" s="61" t="n">
        <v>6.33717822410937</v>
      </c>
      <c r="N334" s="61" t="n">
        <v>46.4155217971167</v>
      </c>
      <c r="O334" s="61" t="n">
        <v>5.16308293562045</v>
      </c>
      <c r="P334" s="61" t="n">
        <v>5492.1591787</v>
      </c>
      <c r="Q334" s="61" t="n">
        <v>15.7088365561234</v>
      </c>
      <c r="R334" s="61" t="n">
        <v>10.5221100922033</v>
      </c>
      <c r="S334" s="61" t="n">
        <v>14.5480912438951</v>
      </c>
      <c r="T334" s="61" t="n">
        <v>1293.8220853</v>
      </c>
      <c r="U334" s="61" t="n">
        <v>27.3967408057389</v>
      </c>
      <c r="V334" s="61" t="n">
        <v>2.47875889578151</v>
      </c>
      <c r="W334" s="61" t="n">
        <v>26.2697414222299</v>
      </c>
      <c r="X334" s="61" t="n">
        <v>3552.0228562</v>
      </c>
      <c r="Y334" s="61" t="n">
        <v>21.5032484857128</v>
      </c>
      <c r="Z334" s="61" t="n">
        <v>6.80511513357221</v>
      </c>
      <c r="AA334" s="61" t="n">
        <v>19.8360668953189</v>
      </c>
    </row>
    <row r="335">
      <c r="A335" s="61" t="s">
        <v>231</v>
      </c>
      <c r="B335" s="61" t="s">
        <v>232</v>
      </c>
      <c r="C335" s="61" t="s">
        <v>16</v>
      </c>
      <c r="D335" s="61" t="n">
        <v>1709.842044</v>
      </c>
      <c r="E335" s="61" t="n">
        <v>26.5157993393129</v>
      </c>
      <c r="F335" s="61" t="n">
        <v>3.31334108304837</v>
      </c>
      <c r="G335" s="61" t="n">
        <v>24.8528545371778</v>
      </c>
      <c r="H335" s="61" t="n">
        <v>17722.7537872</v>
      </c>
      <c r="I335" s="61" t="n">
        <v>8.46229117049309</v>
      </c>
      <c r="J335" s="61" t="n">
        <v>34.343247339098</v>
      </c>
      <c r="K335" s="61" t="n">
        <v>6.37179970827878</v>
      </c>
      <c r="L335" s="61" t="n">
        <v>24406.1517048</v>
      </c>
      <c r="M335" s="61" t="n">
        <v>7.77387677818843</v>
      </c>
      <c r="N335" s="61" t="n">
        <v>47.2943716680679</v>
      </c>
      <c r="O335" s="61" t="n">
        <v>4.35404503034072</v>
      </c>
      <c r="P335" s="61" t="n">
        <v>4718.1329721</v>
      </c>
      <c r="Q335" s="61" t="n">
        <v>17.4957537132765</v>
      </c>
      <c r="R335" s="61" t="n">
        <v>9.14282337751666</v>
      </c>
      <c r="S335" s="61" t="n">
        <v>16.0991586967701</v>
      </c>
      <c r="T335" s="61" t="n">
        <v>878.8591681</v>
      </c>
      <c r="U335" s="61" t="n">
        <v>35.5526317252575</v>
      </c>
      <c r="V335" s="61" t="n">
        <v>1.70305800942128</v>
      </c>
      <c r="W335" s="61" t="n">
        <v>34.8868059231222</v>
      </c>
      <c r="X335" s="61" t="n">
        <v>2169.0302869</v>
      </c>
      <c r="Y335" s="61" t="n">
        <v>21.72037597494</v>
      </c>
      <c r="Z335" s="61" t="n">
        <v>4.20315852284772</v>
      </c>
      <c r="AA335" s="61" t="n">
        <v>20.9805495092136</v>
      </c>
    </row>
    <row r="336">
      <c r="A336" s="61" t="s">
        <v>231</v>
      </c>
      <c r="B336" s="61" t="s">
        <v>232</v>
      </c>
      <c r="C336" s="61" t="s">
        <v>17</v>
      </c>
      <c r="D336" s="61" t="n">
        <v>1063.5104839</v>
      </c>
      <c r="E336" s="61" t="n">
        <v>28.5114822081843</v>
      </c>
      <c r="F336" s="61" t="n">
        <v>1.88263728539416</v>
      </c>
      <c r="G336" s="61" t="n">
        <v>29.2608466108471</v>
      </c>
      <c r="H336" s="61" t="n">
        <v>15228.7599788</v>
      </c>
      <c r="I336" s="61" t="n">
        <v>9.14506880803445</v>
      </c>
      <c r="J336" s="61" t="n">
        <v>26.9581088108042</v>
      </c>
      <c r="K336" s="61" t="n">
        <v>6.80154543910898</v>
      </c>
      <c r="L336" s="61" t="n">
        <v>27314.1686668</v>
      </c>
      <c r="M336" s="61" t="n">
        <v>8.97610560070301</v>
      </c>
      <c r="N336" s="61" t="n">
        <v>48.3518245754291</v>
      </c>
      <c r="O336" s="61" t="n">
        <v>5.1958318779042</v>
      </c>
      <c r="P336" s="61" t="n">
        <v>7239.376656</v>
      </c>
      <c r="Q336" s="61" t="n">
        <v>12.5449994172665</v>
      </c>
      <c r="R336" s="61" t="n">
        <v>12.8152196164708</v>
      </c>
      <c r="S336" s="61" t="n">
        <v>13.2321630552533</v>
      </c>
      <c r="T336" s="61" t="n">
        <v>668.6823652</v>
      </c>
      <c r="U336" s="61" t="n">
        <v>40.6609351200767</v>
      </c>
      <c r="V336" s="61" t="n">
        <v>1.18370845597554</v>
      </c>
      <c r="W336" s="61" t="n">
        <v>39.9791365191856</v>
      </c>
      <c r="X336" s="61" t="n">
        <v>4975.962978</v>
      </c>
      <c r="Y336" s="61" t="n">
        <v>15.5716092258876</v>
      </c>
      <c r="Z336" s="61" t="n">
        <v>8.80850125592613</v>
      </c>
      <c r="AA336" s="61" t="n">
        <v>15.2160560586048</v>
      </c>
    </row>
    <row r="337">
      <c r="A337" s="61" t="s">
        <v>233</v>
      </c>
      <c r="B337" s="61" t="s">
        <v>234</v>
      </c>
      <c r="C337" s="61" t="s">
        <v>16</v>
      </c>
      <c r="D337" s="61" t="n">
        <v>959.20803</v>
      </c>
      <c r="E337" s="61" t="n">
        <v>23.8610738946552</v>
      </c>
      <c r="F337" s="61" t="n">
        <v>4.10517301130034</v>
      </c>
      <c r="G337" s="61" t="n">
        <v>22.7960389865269</v>
      </c>
      <c r="H337" s="61" t="n">
        <v>7626.0474852</v>
      </c>
      <c r="I337" s="61" t="n">
        <v>11.1423640476623</v>
      </c>
      <c r="J337" s="61" t="n">
        <v>32.637596162678</v>
      </c>
      <c r="K337" s="61" t="n">
        <v>8.26780612642792</v>
      </c>
      <c r="L337" s="61" t="n">
        <v>11884.5647061</v>
      </c>
      <c r="M337" s="61" t="n">
        <v>8.84053317291167</v>
      </c>
      <c r="N337" s="61" t="n">
        <v>50.8629960932816</v>
      </c>
      <c r="O337" s="61" t="n">
        <v>5.34582535651217</v>
      </c>
      <c r="P337" s="61" t="n">
        <v>1945.9473632</v>
      </c>
      <c r="Q337" s="61" t="n">
        <v>18.633045269298</v>
      </c>
      <c r="R337" s="61" t="n">
        <v>8.32817318764492</v>
      </c>
      <c r="S337" s="61" t="n">
        <v>16.7677411749685</v>
      </c>
      <c r="T337" s="61" t="n">
        <v>230.063653</v>
      </c>
      <c r="U337" s="61" t="n">
        <v>49.6883225215399</v>
      </c>
      <c r="V337" s="61" t="n">
        <v>0.984615505331797</v>
      </c>
      <c r="W337" s="61" t="n">
        <v>50.7013188635423</v>
      </c>
      <c r="X337" s="61" t="n">
        <v>720.0056556</v>
      </c>
      <c r="Y337" s="61" t="n">
        <v>28.9398584008866</v>
      </c>
      <c r="Z337" s="61" t="n">
        <v>3.08144603976338</v>
      </c>
      <c r="AA337" s="61" t="n">
        <v>27.6947366013242</v>
      </c>
    </row>
    <row r="338">
      <c r="A338" s="61" t="s">
        <v>233</v>
      </c>
      <c r="B338" s="61" t="s">
        <v>234</v>
      </c>
      <c r="C338" s="61" t="s">
        <v>17</v>
      </c>
      <c r="D338" s="61" t="n">
        <v>167.6787614</v>
      </c>
      <c r="E338" s="61" t="n">
        <v>57.4853265152772</v>
      </c>
      <c r="F338" s="61" t="n">
        <v>0.496109183549864</v>
      </c>
      <c r="G338" s="61" t="n">
        <v>58.2553513253865</v>
      </c>
      <c r="H338" s="61" t="n">
        <v>8589.2615525</v>
      </c>
      <c r="I338" s="61" t="n">
        <v>9.96549912216762</v>
      </c>
      <c r="J338" s="61" t="n">
        <v>25.4129473555797</v>
      </c>
      <c r="K338" s="61" t="n">
        <v>8.08855529133618</v>
      </c>
      <c r="L338" s="61" t="n">
        <v>18671.511984</v>
      </c>
      <c r="M338" s="61" t="n">
        <v>7.19067336074555</v>
      </c>
      <c r="N338" s="61" t="n">
        <v>55.2431833863949</v>
      </c>
      <c r="O338" s="61" t="n">
        <v>4.13515912713292</v>
      </c>
      <c r="P338" s="61" t="n">
        <v>4065.4212519</v>
      </c>
      <c r="Q338" s="61" t="n">
        <v>14.7199431573164</v>
      </c>
      <c r="R338" s="61" t="n">
        <v>12.0283141479979</v>
      </c>
      <c r="S338" s="61" t="n">
        <v>13.0367887115376</v>
      </c>
      <c r="T338" s="61" t="n">
        <v>457.5175521</v>
      </c>
      <c r="U338" s="61" t="n">
        <v>36.5796517778826</v>
      </c>
      <c r="V338" s="61" t="n">
        <v>1.35365181217318</v>
      </c>
      <c r="W338" s="61" t="n">
        <v>35.4287213369043</v>
      </c>
      <c r="X338" s="61" t="n">
        <v>1847.3707352</v>
      </c>
      <c r="Y338" s="61" t="n">
        <v>22.7564427100234</v>
      </c>
      <c r="Z338" s="61" t="n">
        <v>5.46579411430448</v>
      </c>
      <c r="AA338" s="61" t="n">
        <v>20.859271726732</v>
      </c>
    </row>
    <row r="339">
      <c r="A339" s="61" t="s">
        <v>235</v>
      </c>
      <c r="B339" s="61" t="s">
        <v>236</v>
      </c>
      <c r="C339" s="61" t="s">
        <v>16</v>
      </c>
      <c r="D339" s="61" t="n">
        <v>676.7767137</v>
      </c>
      <c r="E339" s="61" t="n">
        <v>34.6782081054209</v>
      </c>
      <c r="F339" s="61" t="n">
        <v>3.49756461970741</v>
      </c>
      <c r="G339" s="61" t="n">
        <v>30.5989032700983</v>
      </c>
      <c r="H339" s="61" t="n">
        <v>5804.8206308</v>
      </c>
      <c r="I339" s="61" t="n">
        <v>13.2282473252661</v>
      </c>
      <c r="J339" s="61" t="n">
        <v>29.9991634626978</v>
      </c>
      <c r="K339" s="61" t="n">
        <v>8.77649683925742</v>
      </c>
      <c r="L339" s="61" t="n">
        <v>9726.1564377</v>
      </c>
      <c r="M339" s="61" t="n">
        <v>8.00773564596774</v>
      </c>
      <c r="N339" s="61" t="n">
        <v>50.2645258821927</v>
      </c>
      <c r="O339" s="61" t="n">
        <v>4.95901941345996</v>
      </c>
      <c r="P339" s="61" t="n">
        <v>2531.9267313</v>
      </c>
      <c r="Q339" s="61" t="n">
        <v>12.2951318705741</v>
      </c>
      <c r="R339" s="61" t="n">
        <v>13.084932113979</v>
      </c>
      <c r="S339" s="61" t="n">
        <v>12.1900723283402</v>
      </c>
      <c r="T339" s="61" t="n">
        <v>351.2076716</v>
      </c>
      <c r="U339" s="61" t="n">
        <v>37.0194805087257</v>
      </c>
      <c r="V339" s="61" t="n">
        <v>1.81503219820073</v>
      </c>
      <c r="W339" s="61" t="n">
        <v>35.773532749418</v>
      </c>
      <c r="X339" s="61" t="n">
        <v>259.0534825</v>
      </c>
      <c r="Y339" s="61" t="n">
        <v>39.5737356696718</v>
      </c>
      <c r="Z339" s="61" t="n">
        <v>1.33878172322227</v>
      </c>
      <c r="AA339" s="61" t="n">
        <v>39.8959294572501</v>
      </c>
    </row>
    <row r="340">
      <c r="A340" s="61" t="s">
        <v>235</v>
      </c>
      <c r="B340" s="61" t="s">
        <v>236</v>
      </c>
      <c r="C340" s="61" t="s">
        <v>17</v>
      </c>
      <c r="D340" s="61" t="n">
        <v>266.336898</v>
      </c>
      <c r="E340" s="61" t="n">
        <v>40.1571472438494</v>
      </c>
      <c r="F340" s="61" t="n">
        <v>1.04544554235713</v>
      </c>
      <c r="G340" s="61" t="n">
        <v>40.1427467710803</v>
      </c>
      <c r="H340" s="61" t="n">
        <v>5374.308081</v>
      </c>
      <c r="I340" s="61" t="n">
        <v>9.21149629634933</v>
      </c>
      <c r="J340" s="61" t="n">
        <v>21.0956366493964</v>
      </c>
      <c r="K340" s="61" t="n">
        <v>8.14782117007327</v>
      </c>
      <c r="L340" s="61" t="n">
        <v>13675.8263546</v>
      </c>
      <c r="M340" s="61" t="n">
        <v>5.87131345956628</v>
      </c>
      <c r="N340" s="61" t="n">
        <v>53.6813780134464</v>
      </c>
      <c r="O340" s="61" t="n">
        <v>4.00176785486443</v>
      </c>
      <c r="P340" s="61" t="n">
        <v>4045.3651717</v>
      </c>
      <c r="Q340" s="61" t="n">
        <v>11.3283178257236</v>
      </c>
      <c r="R340" s="61" t="n">
        <v>15.8791703955362</v>
      </c>
      <c r="S340" s="61" t="n">
        <v>9.42820293651802</v>
      </c>
      <c r="T340" s="61" t="n">
        <v>411.9038277</v>
      </c>
      <c r="U340" s="61" t="n">
        <v>31.6894008240266</v>
      </c>
      <c r="V340" s="61" t="n">
        <v>1.61683575870439</v>
      </c>
      <c r="W340" s="61" t="n">
        <v>31.0211557518214</v>
      </c>
      <c r="X340" s="61" t="n">
        <v>1702.1823439</v>
      </c>
      <c r="Y340" s="61" t="n">
        <v>18.5325672062121</v>
      </c>
      <c r="Z340" s="61" t="n">
        <v>6.6815336405595</v>
      </c>
      <c r="AA340" s="61" t="n">
        <v>16.8969987046178</v>
      </c>
    </row>
    <row r="341">
      <c r="A341" s="61" t="s">
        <v>237</v>
      </c>
      <c r="B341" s="61" t="s">
        <v>238</v>
      </c>
      <c r="C341" s="61" t="s">
        <v>16</v>
      </c>
      <c r="D341" s="61" t="n">
        <v>132.6129604</v>
      </c>
      <c r="E341" s="61" t="n">
        <v>25.3180235442896</v>
      </c>
      <c r="F341" s="61" t="n">
        <v>4.88118702529574</v>
      </c>
      <c r="G341" s="61" t="n">
        <v>22.8854863679669</v>
      </c>
      <c r="H341" s="61" t="n">
        <v>1073.2711932</v>
      </c>
      <c r="I341" s="61" t="n">
        <v>11.2015201098047</v>
      </c>
      <c r="J341" s="61" t="n">
        <v>39.5047166360636</v>
      </c>
      <c r="K341" s="61" t="n">
        <v>7.26975995814783</v>
      </c>
      <c r="L341" s="61" t="n">
        <v>1238.7638876</v>
      </c>
      <c r="M341" s="61" t="n">
        <v>8.35738028292942</v>
      </c>
      <c r="N341" s="61" t="n">
        <v>45.5961332687211</v>
      </c>
      <c r="O341" s="61" t="n">
        <v>5.81922359747585</v>
      </c>
      <c r="P341" s="61" t="n">
        <v>166.8374693</v>
      </c>
      <c r="Q341" s="61" t="n">
        <v>19.282790695062</v>
      </c>
      <c r="R341" s="61" t="n">
        <v>6.14091479463222</v>
      </c>
      <c r="S341" s="61" t="n">
        <v>18.9038419544839</v>
      </c>
      <c r="T341" s="61" t="n">
        <v>32.7795544</v>
      </c>
      <c r="U341" s="61" t="n">
        <v>44.2374954629328</v>
      </c>
      <c r="V341" s="61" t="n">
        <v>1.20654221992812</v>
      </c>
      <c r="W341" s="61" t="n">
        <v>44.3499318044261</v>
      </c>
      <c r="X341" s="61" t="n">
        <v>72.5527852</v>
      </c>
      <c r="Y341" s="61" t="n">
        <v>33.9815317439468</v>
      </c>
      <c r="Z341" s="61" t="n">
        <v>2.6705060553592</v>
      </c>
      <c r="AA341" s="61" t="n">
        <v>33.769618864515</v>
      </c>
    </row>
    <row r="342">
      <c r="A342" s="61" t="s">
        <v>237</v>
      </c>
      <c r="B342" s="61" t="s">
        <v>238</v>
      </c>
      <c r="C342" s="61" t="s">
        <v>17</v>
      </c>
      <c r="D342" s="61" t="n">
        <v>95.293639</v>
      </c>
      <c r="E342" s="61" t="n">
        <v>24.6594177798245</v>
      </c>
      <c r="F342" s="61" t="n">
        <v>2.32583184125126</v>
      </c>
      <c r="G342" s="61" t="n">
        <v>24.2452109481331</v>
      </c>
      <c r="H342" s="61" t="n">
        <v>1027.4262035</v>
      </c>
      <c r="I342" s="61" t="n">
        <v>9.04243856367332</v>
      </c>
      <c r="J342" s="61" t="n">
        <v>25.0763912860563</v>
      </c>
      <c r="K342" s="61" t="n">
        <v>8.18458500269239</v>
      </c>
      <c r="L342" s="61" t="n">
        <v>1919.4591426</v>
      </c>
      <c r="M342" s="61" t="n">
        <v>6.82422833308623</v>
      </c>
      <c r="N342" s="61" t="n">
        <v>46.8482391761733</v>
      </c>
      <c r="O342" s="61" t="n">
        <v>5.01185679948213</v>
      </c>
      <c r="P342" s="61" t="n">
        <v>482.7330118</v>
      </c>
      <c r="Q342" s="61" t="n">
        <v>13.7371906255712</v>
      </c>
      <c r="R342" s="61" t="n">
        <v>11.7820645895111</v>
      </c>
      <c r="S342" s="61" t="n">
        <v>12.0064349080596</v>
      </c>
      <c r="T342" s="61" t="n">
        <v>104.5287316</v>
      </c>
      <c r="U342" s="61" t="n">
        <v>25.7384075433151</v>
      </c>
      <c r="V342" s="61" t="n">
        <v>2.55123274577526</v>
      </c>
      <c r="W342" s="61" t="n">
        <v>25.8312100375955</v>
      </c>
      <c r="X342" s="61" t="n">
        <v>467.7445155</v>
      </c>
      <c r="Y342" s="61" t="n">
        <v>20.4435564289656</v>
      </c>
      <c r="Z342" s="61" t="n">
        <v>11.4162403612327</v>
      </c>
      <c r="AA342" s="61" t="n">
        <v>18.7407367498494</v>
      </c>
    </row>
    <row r="343">
      <c r="A343" s="61" t="s">
        <v>239</v>
      </c>
      <c r="B343" s="61" t="s">
        <v>240</v>
      </c>
      <c r="C343" s="61" t="s">
        <v>16</v>
      </c>
      <c r="D343" s="61" t="n">
        <v>56.6342155</v>
      </c>
      <c r="E343" s="61" t="n">
        <v>35.1470686786013</v>
      </c>
      <c r="F343" s="61" t="n">
        <v>3.39710099028398</v>
      </c>
      <c r="G343" s="61" t="n">
        <v>34.7311088147364</v>
      </c>
      <c r="H343" s="61" t="n">
        <v>314.9606945</v>
      </c>
      <c r="I343" s="61" t="n">
        <v>19.1450731759072</v>
      </c>
      <c r="J343" s="61" t="n">
        <v>18.8923476336753</v>
      </c>
      <c r="K343" s="61" t="n">
        <v>13.4704747072814</v>
      </c>
      <c r="L343" s="61" t="n">
        <v>911.0781165</v>
      </c>
      <c r="M343" s="61" t="n">
        <v>14.4293844279558</v>
      </c>
      <c r="N343" s="61" t="n">
        <v>54.6493730770971</v>
      </c>
      <c r="O343" s="61" t="n">
        <v>6.57456006281679</v>
      </c>
      <c r="P343" s="61" t="n">
        <v>124.0757064</v>
      </c>
      <c r="Q343" s="61" t="n">
        <v>25.7416667145423</v>
      </c>
      <c r="R343" s="61" t="n">
        <v>7.4424568498106</v>
      </c>
      <c r="S343" s="61" t="n">
        <v>22.5892072817233</v>
      </c>
      <c r="T343" s="61" t="n">
        <v>11.5828056</v>
      </c>
      <c r="U343" s="61" t="n">
        <v>73.6414960161684</v>
      </c>
      <c r="V343" s="61" t="n">
        <v>0.694773645695275</v>
      </c>
      <c r="W343" s="61" t="n">
        <v>73.1848346403059</v>
      </c>
      <c r="X343" s="61" t="n">
        <v>248.8021635</v>
      </c>
      <c r="Y343" s="61" t="n">
        <v>25.6492142181251</v>
      </c>
      <c r="Z343" s="61" t="n">
        <v>14.9239478034378</v>
      </c>
      <c r="AA343" s="61" t="n">
        <v>25.6576623255983</v>
      </c>
    </row>
    <row r="344">
      <c r="A344" s="61" t="s">
        <v>239</v>
      </c>
      <c r="B344" s="61" t="s">
        <v>240</v>
      </c>
      <c r="C344" s="61" t="s">
        <v>17</v>
      </c>
      <c r="D344" s="61" t="n">
        <v>41.5022051</v>
      </c>
      <c r="E344" s="61" t="n">
        <v>48.2237891348483</v>
      </c>
      <c r="F344" s="61" t="n">
        <v>0.885686295934628</v>
      </c>
      <c r="G344" s="61" t="n">
        <v>47.6175941835415</v>
      </c>
      <c r="H344" s="61" t="n">
        <v>382.358058</v>
      </c>
      <c r="I344" s="61" t="n">
        <v>19.1017371130768</v>
      </c>
      <c r="J344" s="61" t="n">
        <v>8.15979033631584</v>
      </c>
      <c r="K344" s="61" t="n">
        <v>17.6752342682656</v>
      </c>
      <c r="L344" s="61" t="n">
        <v>1350.5874426</v>
      </c>
      <c r="M344" s="61" t="n">
        <v>10.8631791537502</v>
      </c>
      <c r="N344" s="61" t="n">
        <v>28.8224875398781</v>
      </c>
      <c r="O344" s="61" t="n">
        <v>9.71641346781124</v>
      </c>
      <c r="P344" s="61" t="n">
        <v>423.9262935</v>
      </c>
      <c r="Q344" s="61" t="n">
        <v>15.3916430838839</v>
      </c>
      <c r="R344" s="61" t="n">
        <v>9.04688576750615</v>
      </c>
      <c r="S344" s="61" t="n">
        <v>14.3094840903212</v>
      </c>
      <c r="T344" s="61" t="n">
        <v>103.6613446</v>
      </c>
      <c r="U344" s="61" t="n">
        <v>22.3320421556132</v>
      </c>
      <c r="V344" s="61" t="n">
        <v>2.2122061251723</v>
      </c>
      <c r="W344" s="61" t="n">
        <v>22.7980205716171</v>
      </c>
      <c r="X344" s="61" t="n">
        <v>2383.8455703</v>
      </c>
      <c r="Y344" s="61" t="n">
        <v>8.70438935745401</v>
      </c>
      <c r="Z344" s="61" t="n">
        <v>50.8729439351929</v>
      </c>
      <c r="AA344" s="61" t="n">
        <v>7.88914712775463</v>
      </c>
    </row>
    <row r="345">
      <c r="A345" s="61" t="s">
        <v>241</v>
      </c>
      <c r="B345" s="61" t="s">
        <v>242</v>
      </c>
      <c r="C345" s="61" t="s">
        <v>16</v>
      </c>
      <c r="D345" s="61" t="n">
        <v>92.5014487</v>
      </c>
      <c r="E345" s="61" t="n">
        <v>36.8561136954693</v>
      </c>
      <c r="F345" s="61" t="n">
        <v>2.75416083588463</v>
      </c>
      <c r="G345" s="61" t="n">
        <v>35.1159984048889</v>
      </c>
      <c r="H345" s="61" t="n">
        <v>945.1256026</v>
      </c>
      <c r="I345" s="61" t="n">
        <v>11.7943119346428</v>
      </c>
      <c r="J345" s="61" t="n">
        <v>28.1404016505179</v>
      </c>
      <c r="K345" s="61" t="n">
        <v>9.01921332973576</v>
      </c>
      <c r="L345" s="61" t="n">
        <v>1558.6664585</v>
      </c>
      <c r="M345" s="61" t="n">
        <v>12.1652446108377</v>
      </c>
      <c r="N345" s="61" t="n">
        <v>46.4081176731635</v>
      </c>
      <c r="O345" s="61" t="n">
        <v>7.31778306593714</v>
      </c>
      <c r="P345" s="61" t="n">
        <v>381.0532812</v>
      </c>
      <c r="Q345" s="61" t="n">
        <v>17.7948836047019</v>
      </c>
      <c r="R345" s="61" t="n">
        <v>11.3455739149561</v>
      </c>
      <c r="S345" s="61" t="n">
        <v>16.3640351660999</v>
      </c>
      <c r="T345" s="61" t="n">
        <v>81.2668358</v>
      </c>
      <c r="U345" s="61" t="n">
        <v>30.3063078183117</v>
      </c>
      <c r="V345" s="61" t="n">
        <v>2.41965871413025</v>
      </c>
      <c r="W345" s="61" t="n">
        <v>31.1556791674096</v>
      </c>
      <c r="X345" s="61" t="n">
        <v>299.993739</v>
      </c>
      <c r="Y345" s="61" t="n">
        <v>21.1807739647216</v>
      </c>
      <c r="Z345" s="61" t="n">
        <v>8.93208721134759</v>
      </c>
      <c r="AA345" s="61" t="n">
        <v>21.0214601125731</v>
      </c>
    </row>
    <row r="346">
      <c r="A346" s="61" t="s">
        <v>241</v>
      </c>
      <c r="B346" s="61" t="s">
        <v>242</v>
      </c>
      <c r="C346" s="61" t="s">
        <v>17</v>
      </c>
      <c r="D346" s="61" t="n">
        <v>69.8892685</v>
      </c>
      <c r="E346" s="61" t="n">
        <v>31.0518370837859</v>
      </c>
      <c r="F346" s="61" t="n">
        <v>1.20339220330296</v>
      </c>
      <c r="G346" s="61" t="n">
        <v>31.0885010332101</v>
      </c>
      <c r="H346" s="61" t="n">
        <v>738.4336115</v>
      </c>
      <c r="I346" s="61" t="n">
        <v>12.1135637966823</v>
      </c>
      <c r="J346" s="61" t="n">
        <v>12.7147596449081</v>
      </c>
      <c r="K346" s="61" t="n">
        <v>11.6709153167366</v>
      </c>
      <c r="L346" s="61" t="n">
        <v>1508.890682</v>
      </c>
      <c r="M346" s="61" t="n">
        <v>8.04228582061054</v>
      </c>
      <c r="N346" s="61" t="n">
        <v>25.9809169751904</v>
      </c>
      <c r="O346" s="61" t="n">
        <v>7.90521785407943</v>
      </c>
      <c r="P346" s="61" t="n">
        <v>665.3998973</v>
      </c>
      <c r="Q346" s="61" t="n">
        <v>11.7836542692141</v>
      </c>
      <c r="R346" s="61" t="n">
        <v>11.4572246308375</v>
      </c>
      <c r="S346" s="61" t="n">
        <v>11.7402572541535</v>
      </c>
      <c r="T346" s="61" t="n">
        <v>193.6482216</v>
      </c>
      <c r="U346" s="61" t="n">
        <v>22.0900214041946</v>
      </c>
      <c r="V346" s="61" t="n">
        <v>3.33434252580458</v>
      </c>
      <c r="W346" s="61" t="n">
        <v>21.8337017161527</v>
      </c>
      <c r="X346" s="61" t="n">
        <v>2631.4266445</v>
      </c>
      <c r="Y346" s="61" t="n">
        <v>8.88304472238845</v>
      </c>
      <c r="Z346" s="61" t="n">
        <v>45.3093640199565</v>
      </c>
      <c r="AA346" s="61" t="n">
        <v>6.63804117830947</v>
      </c>
    </row>
    <row r="347">
      <c r="A347" s="61" t="s">
        <v>243</v>
      </c>
      <c r="B347" s="61" t="s">
        <v>244</v>
      </c>
      <c r="C347" s="61" t="s">
        <v>16</v>
      </c>
      <c r="D347" s="61" t="n">
        <v>130.8723832</v>
      </c>
      <c r="E347" s="61" t="n">
        <v>27.1470951075557</v>
      </c>
      <c r="F347" s="61" t="n">
        <v>4.00653127538451</v>
      </c>
      <c r="G347" s="61" t="n">
        <v>25.3659772134659</v>
      </c>
      <c r="H347" s="61" t="n">
        <v>1167.2411906</v>
      </c>
      <c r="I347" s="61" t="n">
        <v>11.1856048317897</v>
      </c>
      <c r="J347" s="61" t="n">
        <v>35.7339586985984</v>
      </c>
      <c r="K347" s="61" t="n">
        <v>6.73378085630024</v>
      </c>
      <c r="L347" s="61" t="n">
        <v>1531.3570857</v>
      </c>
      <c r="M347" s="61" t="n">
        <v>8.89588648760201</v>
      </c>
      <c r="N347" s="61" t="n">
        <v>46.8810142187334</v>
      </c>
      <c r="O347" s="61" t="n">
        <v>5.40269607752968</v>
      </c>
      <c r="P347" s="61" t="n">
        <v>215.9469544</v>
      </c>
      <c r="Q347" s="61" t="n">
        <v>21.5549196749479</v>
      </c>
      <c r="R347" s="61" t="n">
        <v>6.61100688680385</v>
      </c>
      <c r="S347" s="61" t="n">
        <v>21.2955026615531</v>
      </c>
      <c r="T347" s="61" t="n">
        <v>41.4274676</v>
      </c>
      <c r="U347" s="61" t="n">
        <v>41.233444957112</v>
      </c>
      <c r="V347" s="61" t="n">
        <v>1.26826180238291</v>
      </c>
      <c r="W347" s="61" t="n">
        <v>39.4196162492461</v>
      </c>
      <c r="X347" s="61" t="n">
        <v>179.6309349</v>
      </c>
      <c r="Y347" s="61" t="n">
        <v>22.2135478198861</v>
      </c>
      <c r="Z347" s="61" t="n">
        <v>5.4992271180969</v>
      </c>
      <c r="AA347" s="61" t="n">
        <v>22.0852193221217</v>
      </c>
    </row>
    <row r="348">
      <c r="A348" s="61" t="s">
        <v>243</v>
      </c>
      <c r="B348" s="61" t="s">
        <v>244</v>
      </c>
      <c r="C348" s="61" t="s">
        <v>17</v>
      </c>
      <c r="D348" s="61" t="n">
        <v>124.1540833</v>
      </c>
      <c r="E348" s="61" t="n">
        <v>23.8703830384042</v>
      </c>
      <c r="F348" s="61" t="n">
        <v>2.12213361869611</v>
      </c>
      <c r="G348" s="61" t="n">
        <v>24.6110226199171</v>
      </c>
      <c r="H348" s="61" t="n">
        <v>1203.6887816</v>
      </c>
      <c r="I348" s="61" t="n">
        <v>9.96075496940665</v>
      </c>
      <c r="J348" s="61" t="n">
        <v>20.5743408672949</v>
      </c>
      <c r="K348" s="61" t="n">
        <v>10.1734564652776</v>
      </c>
      <c r="L348" s="61" t="n">
        <v>2539.6720281</v>
      </c>
      <c r="M348" s="61" t="n">
        <v>5.98775978249056</v>
      </c>
      <c r="N348" s="61" t="n">
        <v>43.4099567895013</v>
      </c>
      <c r="O348" s="61" t="n">
        <v>4.35511424143114</v>
      </c>
      <c r="P348" s="61" t="n">
        <v>862.7162603</v>
      </c>
      <c r="Q348" s="61" t="n">
        <v>12.7718199970286</v>
      </c>
      <c r="R348" s="61" t="n">
        <v>14.7461857936203</v>
      </c>
      <c r="S348" s="61" t="n">
        <v>10.8350899095594</v>
      </c>
      <c r="T348" s="61" t="n">
        <v>191.7747962</v>
      </c>
      <c r="U348" s="61" t="n">
        <v>20.5792517571775</v>
      </c>
      <c r="V348" s="61" t="n">
        <v>3.2779569661936</v>
      </c>
      <c r="W348" s="61" t="n">
        <v>19.569517235671</v>
      </c>
      <c r="X348" s="61" t="n">
        <v>928.4307151</v>
      </c>
      <c r="Y348" s="61" t="n">
        <v>14.8570694021056</v>
      </c>
      <c r="Z348" s="61" t="n">
        <v>15.8694259646938</v>
      </c>
      <c r="AA348" s="61" t="n">
        <v>12.6661983075233</v>
      </c>
    </row>
    <row r="349">
      <c r="A349" s="61" t="s">
        <v>245</v>
      </c>
      <c r="B349" s="61" t="s">
        <v>246</v>
      </c>
      <c r="C349" s="61" t="s">
        <v>16</v>
      </c>
      <c r="D349" s="61" t="n">
        <v>963.3415107</v>
      </c>
      <c r="E349" s="61" t="n">
        <v>16.5297882005987</v>
      </c>
      <c r="F349" s="61" t="n">
        <v>10.4309914958691</v>
      </c>
      <c r="G349" s="61" t="n">
        <v>14.4109480282203</v>
      </c>
      <c r="H349" s="61" t="n">
        <v>3438.6096555</v>
      </c>
      <c r="I349" s="61" t="n">
        <v>7.82140746919392</v>
      </c>
      <c r="J349" s="61" t="n">
        <v>37.2330141240054</v>
      </c>
      <c r="K349" s="61" t="n">
        <v>6.19107879866176</v>
      </c>
      <c r="L349" s="61" t="n">
        <v>4142.4712125</v>
      </c>
      <c r="M349" s="61" t="n">
        <v>8.7252849202079</v>
      </c>
      <c r="N349" s="61" t="n">
        <v>44.8543756388862</v>
      </c>
      <c r="O349" s="61" t="n">
        <v>4.91959820579642</v>
      </c>
      <c r="P349" s="61" t="n">
        <v>405.0982221</v>
      </c>
      <c r="Q349" s="61" t="n">
        <v>25.2811887400333</v>
      </c>
      <c r="R349" s="61" t="n">
        <v>4.38637395231346</v>
      </c>
      <c r="S349" s="61" t="n">
        <v>24.4654446531636</v>
      </c>
      <c r="T349" s="61" t="n">
        <v>61.4399421</v>
      </c>
      <c r="U349" s="61" t="n">
        <v>52.1862451821814</v>
      </c>
      <c r="V349" s="61" t="n">
        <v>0.665267204240063</v>
      </c>
      <c r="W349" s="61" t="n">
        <v>51.9338097664441</v>
      </c>
      <c r="X349" s="61" t="n">
        <v>224.4176192</v>
      </c>
      <c r="Y349" s="61" t="n">
        <v>53.6323851206065</v>
      </c>
      <c r="Z349" s="61" t="n">
        <v>2.42997758468583</v>
      </c>
      <c r="AA349" s="61" t="n">
        <v>51.8506938236936</v>
      </c>
    </row>
    <row r="350">
      <c r="A350" s="61" t="s">
        <v>245</v>
      </c>
      <c r="B350" s="61" t="s">
        <v>246</v>
      </c>
      <c r="C350" s="61" t="s">
        <v>17</v>
      </c>
      <c r="D350" s="61" t="n">
        <v>370.764693</v>
      </c>
      <c r="E350" s="61" t="n">
        <v>22.9640003416857</v>
      </c>
      <c r="F350" s="61" t="n">
        <v>3.69942599434142</v>
      </c>
      <c r="G350" s="61" t="n">
        <v>22.4747410260352</v>
      </c>
      <c r="H350" s="61" t="n">
        <v>2758.2469441</v>
      </c>
      <c r="I350" s="61" t="n">
        <v>9.59949656521871</v>
      </c>
      <c r="J350" s="61" t="n">
        <v>27.521311053791</v>
      </c>
      <c r="K350" s="61" t="n">
        <v>7.68060411899694</v>
      </c>
      <c r="L350" s="61" t="n">
        <v>5154.0986176</v>
      </c>
      <c r="M350" s="61" t="n">
        <v>8.31123617813446</v>
      </c>
      <c r="N350" s="61" t="n">
        <v>51.4267047627122</v>
      </c>
      <c r="O350" s="61" t="n">
        <v>5.20824418613024</v>
      </c>
      <c r="P350" s="61" t="n">
        <v>1018.8009009</v>
      </c>
      <c r="Q350" s="61" t="n">
        <v>19.404830655727</v>
      </c>
      <c r="R350" s="61" t="n">
        <v>10.1654192187278</v>
      </c>
      <c r="S350" s="61" t="n">
        <v>17.7264303047889</v>
      </c>
      <c r="T350" s="61" t="n">
        <v>114.3564668</v>
      </c>
      <c r="U350" s="61" t="n">
        <v>59.2485640656531</v>
      </c>
      <c r="V350" s="61" t="n">
        <v>1.14102905127744</v>
      </c>
      <c r="W350" s="61" t="n">
        <v>58.9055615724765</v>
      </c>
      <c r="X350" s="61" t="n">
        <v>605.9545701</v>
      </c>
      <c r="Y350" s="61" t="n">
        <v>19.2338357477679</v>
      </c>
      <c r="Z350" s="61" t="n">
        <v>6.04610991915005</v>
      </c>
      <c r="AA350" s="61" t="n">
        <v>18.5963972287796</v>
      </c>
    </row>
    <row r="351">
      <c r="A351" s="61" t="s">
        <v>247</v>
      </c>
      <c r="B351" s="61" t="s">
        <v>248</v>
      </c>
      <c r="C351" s="61" t="s">
        <v>16</v>
      </c>
      <c r="D351" s="61" t="n">
        <v>33.0905035</v>
      </c>
      <c r="E351" s="61" t="n">
        <v>79.3649767104073</v>
      </c>
      <c r="F351" s="61" t="n">
        <v>0.799170411425367</v>
      </c>
      <c r="G351" s="61" t="n">
        <v>78.4407669986875</v>
      </c>
      <c r="H351" s="61" t="n">
        <v>972.5188965</v>
      </c>
      <c r="I351" s="61" t="n">
        <v>20.2260408729441</v>
      </c>
      <c r="J351" s="61" t="n">
        <v>23.4873526972731</v>
      </c>
      <c r="K351" s="61" t="n">
        <v>13.9344296341677</v>
      </c>
      <c r="L351" s="61" t="n">
        <v>1971.966947</v>
      </c>
      <c r="M351" s="61" t="n">
        <v>13.2954239613007</v>
      </c>
      <c r="N351" s="61" t="n">
        <v>47.62507274485</v>
      </c>
      <c r="O351" s="61" t="n">
        <v>8.25733506713547</v>
      </c>
      <c r="P351" s="61" t="n">
        <v>679.8696712</v>
      </c>
      <c r="Q351" s="61" t="n">
        <v>20.2082589804024</v>
      </c>
      <c r="R351" s="61" t="n">
        <v>16.4195665638189</v>
      </c>
      <c r="S351" s="61" t="n">
        <v>17.641962738477</v>
      </c>
      <c r="T351" s="61" t="n">
        <v>139.6899271</v>
      </c>
      <c r="U351" s="61" t="n">
        <v>42.0370926467803</v>
      </c>
      <c r="V351" s="61" t="n">
        <v>3.37365844289696</v>
      </c>
      <c r="W351" s="61" t="n">
        <v>41.1670582295636</v>
      </c>
      <c r="X351" s="61" t="n">
        <v>343.4707422</v>
      </c>
      <c r="Y351" s="61" t="n">
        <v>25.4945815833141</v>
      </c>
      <c r="Z351" s="61" t="n">
        <v>8.29517913973567</v>
      </c>
      <c r="AA351" s="61" t="n">
        <v>23.4373155485687</v>
      </c>
    </row>
    <row r="352">
      <c r="A352" s="61" t="s">
        <v>247</v>
      </c>
      <c r="B352" s="61" t="s">
        <v>248</v>
      </c>
      <c r="C352" s="61" t="s">
        <v>17</v>
      </c>
      <c r="D352" s="61" t="n">
        <v>116.5790485</v>
      </c>
      <c r="E352" s="61" t="n">
        <v>45.7964414300726</v>
      </c>
      <c r="F352" s="61" t="n">
        <v>0.606498661254504</v>
      </c>
      <c r="G352" s="61" t="n">
        <v>45.4579542927999</v>
      </c>
      <c r="H352" s="61" t="n">
        <v>1848.2733333</v>
      </c>
      <c r="I352" s="61" t="n">
        <v>12.0803424563106</v>
      </c>
      <c r="J352" s="61" t="n">
        <v>9.61558115889794</v>
      </c>
      <c r="K352" s="61" t="n">
        <v>12.2458282707358</v>
      </c>
      <c r="L352" s="61" t="n">
        <v>6356.7783743</v>
      </c>
      <c r="M352" s="61" t="n">
        <v>7.41478238413463</v>
      </c>
      <c r="N352" s="61" t="n">
        <v>33.0709301843764</v>
      </c>
      <c r="O352" s="61" t="n">
        <v>6.95269476050072</v>
      </c>
      <c r="P352" s="61" t="n">
        <v>2900.5821997</v>
      </c>
      <c r="Q352" s="61" t="n">
        <v>8.64704551822865</v>
      </c>
      <c r="R352" s="61" t="n">
        <v>15.090183387255</v>
      </c>
      <c r="S352" s="61" t="n">
        <v>8.63727579384219</v>
      </c>
      <c r="T352" s="61" t="n">
        <v>679.7194388</v>
      </c>
      <c r="U352" s="61" t="n">
        <v>21.6218233452653</v>
      </c>
      <c r="V352" s="61" t="n">
        <v>3.53621799941919</v>
      </c>
      <c r="W352" s="61" t="n">
        <v>20.6936268556235</v>
      </c>
      <c r="X352" s="61" t="n">
        <v>7319.7173711</v>
      </c>
      <c r="Y352" s="61" t="n">
        <v>9.39650576107607</v>
      </c>
      <c r="Z352" s="61" t="n">
        <v>38.080588608797</v>
      </c>
      <c r="AA352" s="61" t="n">
        <v>7.11854551484963</v>
      </c>
    </row>
    <row r="353">
      <c r="A353" s="61" t="s">
        <v>249</v>
      </c>
      <c r="B353" s="61" t="s">
        <v>250</v>
      </c>
      <c r="C353" s="61" t="s">
        <v>16</v>
      </c>
      <c r="D353" s="61" t="n">
        <v>33.3890708</v>
      </c>
      <c r="E353" s="61" t="n">
        <v>70.4240636815954</v>
      </c>
      <c r="F353" s="61" t="n">
        <v>1.35439805899029</v>
      </c>
      <c r="G353" s="61" t="n">
        <v>67.7364263623048</v>
      </c>
      <c r="H353" s="61" t="n">
        <v>182.7732125</v>
      </c>
      <c r="I353" s="61" t="n">
        <v>30.2973395515217</v>
      </c>
      <c r="J353" s="61" t="n">
        <v>7.41403334427085</v>
      </c>
      <c r="K353" s="61" t="n">
        <v>25.6289219204437</v>
      </c>
      <c r="L353" s="61" t="n">
        <v>896.846715</v>
      </c>
      <c r="M353" s="61" t="n">
        <v>18.7226477171816</v>
      </c>
      <c r="N353" s="61" t="n">
        <v>36.3797919769549</v>
      </c>
      <c r="O353" s="61" t="n">
        <v>12.641118079232</v>
      </c>
      <c r="P353" s="61" t="n">
        <v>371.3798521</v>
      </c>
      <c r="Q353" s="61" t="n">
        <v>21.2226043046588</v>
      </c>
      <c r="R353" s="61" t="n">
        <v>15.0646944877646</v>
      </c>
      <c r="S353" s="61" t="n">
        <v>18.0772852395189</v>
      </c>
      <c r="T353" s="61" t="n">
        <v>161.9531937</v>
      </c>
      <c r="U353" s="61" t="n">
        <v>34.5718713636137</v>
      </c>
      <c r="V353" s="61" t="n">
        <v>6.56948773772281</v>
      </c>
      <c r="W353" s="61" t="n">
        <v>32.6217889089156</v>
      </c>
      <c r="X353" s="61" t="n">
        <v>818.8911699</v>
      </c>
      <c r="Y353" s="61" t="n">
        <v>17.3580486032042</v>
      </c>
      <c r="Z353" s="61" t="n">
        <v>33.2175943942965</v>
      </c>
      <c r="AA353" s="61" t="n">
        <v>14.2416749400192</v>
      </c>
    </row>
    <row r="354">
      <c r="A354" s="61" t="s">
        <v>249</v>
      </c>
      <c r="B354" s="61" t="s">
        <v>250</v>
      </c>
      <c r="C354" s="61" t="s">
        <v>17</v>
      </c>
      <c r="D354" s="61" t="n">
        <v>81.0538702</v>
      </c>
      <c r="E354" s="61" t="n">
        <v>45.6225160243989</v>
      </c>
      <c r="F354" s="61" t="n">
        <v>0.414332181105933</v>
      </c>
      <c r="G354" s="61" t="n">
        <v>45.5105205279908</v>
      </c>
      <c r="H354" s="61" t="n">
        <v>857.1831839</v>
      </c>
      <c r="I354" s="61" t="n">
        <v>18.9464635770887</v>
      </c>
      <c r="J354" s="61" t="n">
        <v>4.38175965337945</v>
      </c>
      <c r="K354" s="61" t="n">
        <v>17.8407529149337</v>
      </c>
      <c r="L354" s="61" t="n">
        <v>3054.0628546</v>
      </c>
      <c r="M354" s="61" t="n">
        <v>9.73438036273078</v>
      </c>
      <c r="N354" s="61" t="n">
        <v>15.6117964590546</v>
      </c>
      <c r="O354" s="61" t="n">
        <v>9.11065800198437</v>
      </c>
      <c r="P354" s="61" t="n">
        <v>2959.1597431</v>
      </c>
      <c r="Q354" s="61" t="n">
        <v>8.83688963362697</v>
      </c>
      <c r="R354" s="61" t="n">
        <v>15.1266695541392</v>
      </c>
      <c r="S354" s="61" t="n">
        <v>8.00775976371487</v>
      </c>
      <c r="T354" s="61" t="n">
        <v>589.3495769</v>
      </c>
      <c r="U354" s="61" t="n">
        <v>18.8230710784999</v>
      </c>
      <c r="V354" s="61" t="n">
        <v>3.01264449221619</v>
      </c>
      <c r="W354" s="61" t="n">
        <v>18.2046787219396</v>
      </c>
      <c r="X354" s="61" t="n">
        <v>12021.723902</v>
      </c>
      <c r="Y354" s="61" t="n">
        <v>4.85051838927314</v>
      </c>
      <c r="Z354" s="61" t="n">
        <v>61.4527976601046</v>
      </c>
      <c r="AA354" s="61" t="n">
        <v>3.58290177416471</v>
      </c>
    </row>
    <row r="355">
      <c r="A355" s="61" t="s">
        <v>251</v>
      </c>
      <c r="B355" s="61" t="s">
        <v>252</v>
      </c>
      <c r="C355" s="61" t="s">
        <v>16</v>
      </c>
      <c r="D355" s="61"/>
      <c r="E355" s="61"/>
      <c r="F355" s="61"/>
      <c r="G355" s="61"/>
      <c r="H355" s="61" t="n">
        <v>84.8050402</v>
      </c>
      <c r="I355" s="61" t="n">
        <v>46.2900372621185</v>
      </c>
      <c r="J355" s="61" t="n">
        <v>6.22932415810613</v>
      </c>
      <c r="K355" s="61" t="n">
        <v>42.0685662827167</v>
      </c>
      <c r="L355" s="61" t="n">
        <v>345.8163157</v>
      </c>
      <c r="M355" s="61" t="n">
        <v>27.7235343395637</v>
      </c>
      <c r="N355" s="61" t="n">
        <v>25.4018148517695</v>
      </c>
      <c r="O355" s="61" t="n">
        <v>23.0054128843969</v>
      </c>
      <c r="P355" s="61" t="n">
        <v>247.6317282</v>
      </c>
      <c r="Q355" s="61" t="n">
        <v>28.7540373054171</v>
      </c>
      <c r="R355" s="61" t="n">
        <v>18.1897007908008</v>
      </c>
      <c r="S355" s="61" t="n">
        <v>24.0085317055266</v>
      </c>
      <c r="T355" s="61" t="n">
        <v>79.7366391</v>
      </c>
      <c r="U355" s="61" t="n">
        <v>38.2238875630521</v>
      </c>
      <c r="V355" s="61" t="n">
        <v>5.8570265524362</v>
      </c>
      <c r="W355" s="61" t="n">
        <v>35.9191124405689</v>
      </c>
      <c r="X355" s="61" t="n">
        <v>603.3945626</v>
      </c>
      <c r="Y355" s="61" t="n">
        <v>20.2303747016256</v>
      </c>
      <c r="Z355" s="61" t="n">
        <v>44.3221336468874</v>
      </c>
      <c r="AA355" s="61" t="n">
        <v>14.6104585350339</v>
      </c>
    </row>
    <row r="356">
      <c r="A356" s="61" t="s">
        <v>251</v>
      </c>
      <c r="B356" s="61" t="s">
        <v>252</v>
      </c>
      <c r="C356" s="61" t="s">
        <v>17</v>
      </c>
      <c r="D356" s="61" t="n">
        <v>59.1290478</v>
      </c>
      <c r="E356" s="61" t="n">
        <v>47.9639879311872</v>
      </c>
      <c r="F356" s="61" t="n">
        <v>0.377827293843295</v>
      </c>
      <c r="G356" s="61" t="n">
        <v>47.7531763974451</v>
      </c>
      <c r="H356" s="61" t="n">
        <v>812.3861454</v>
      </c>
      <c r="I356" s="61" t="n">
        <v>14.9652951294508</v>
      </c>
      <c r="J356" s="61" t="n">
        <v>5.19104687615599</v>
      </c>
      <c r="K356" s="61" t="n">
        <v>14.8575675762424</v>
      </c>
      <c r="L356" s="61" t="n">
        <v>2489.4962899</v>
      </c>
      <c r="M356" s="61" t="n">
        <v>8.80376226344528</v>
      </c>
      <c r="N356" s="61" t="n">
        <v>15.9075730329255</v>
      </c>
      <c r="O356" s="61" t="n">
        <v>8.05799339357402</v>
      </c>
      <c r="P356" s="61" t="n">
        <v>1817.8411945</v>
      </c>
      <c r="Q356" s="61" t="n">
        <v>8.71038360115717</v>
      </c>
      <c r="R356" s="61" t="n">
        <v>11.6157801403796</v>
      </c>
      <c r="S356" s="61" t="n">
        <v>7.88140812205715</v>
      </c>
      <c r="T356" s="61" t="n">
        <v>606.2645495</v>
      </c>
      <c r="U356" s="61" t="n">
        <v>14.9076348844803</v>
      </c>
      <c r="V356" s="61" t="n">
        <v>3.87395540116764</v>
      </c>
      <c r="W356" s="61" t="n">
        <v>14.8730532628346</v>
      </c>
      <c r="X356" s="61" t="n">
        <v>9864.6382997</v>
      </c>
      <c r="Y356" s="61" t="n">
        <v>4.4488221626972</v>
      </c>
      <c r="Z356" s="61" t="n">
        <v>63.033817255528</v>
      </c>
      <c r="AA356" s="61" t="n">
        <v>3.07740814525404</v>
      </c>
    </row>
    <row r="357">
      <c r="A357" s="61" t="s">
        <v>253</v>
      </c>
      <c r="B357" s="61" t="s">
        <v>254</v>
      </c>
      <c r="C357" s="61" t="s">
        <v>16</v>
      </c>
      <c r="D357" s="61" t="n">
        <v>215.5124504</v>
      </c>
      <c r="E357" s="61" t="n">
        <v>45.5979153316072</v>
      </c>
      <c r="F357" s="61" t="n">
        <v>3.19989392300763</v>
      </c>
      <c r="G357" s="61" t="n">
        <v>43.7457454370871</v>
      </c>
      <c r="H357" s="61" t="n">
        <v>1873.4136857</v>
      </c>
      <c r="I357" s="61" t="n">
        <v>14.3529033955153</v>
      </c>
      <c r="J357" s="61" t="n">
        <v>27.8161426730766</v>
      </c>
      <c r="K357" s="61" t="n">
        <v>10.9539463872443</v>
      </c>
      <c r="L357" s="61" t="n">
        <v>3122.9635402</v>
      </c>
      <c r="M357" s="61" t="n">
        <v>12.1353331368281</v>
      </c>
      <c r="N357" s="61" t="n">
        <v>46.3692563260854</v>
      </c>
      <c r="O357" s="61" t="n">
        <v>6.66979142453073</v>
      </c>
      <c r="P357" s="61" t="n">
        <v>677.8856157</v>
      </c>
      <c r="Q357" s="61" t="n">
        <v>21.1409770844412</v>
      </c>
      <c r="R357" s="61" t="n">
        <v>10.0651357178978</v>
      </c>
      <c r="S357" s="61" t="n">
        <v>19.623103937522</v>
      </c>
      <c r="T357" s="61" t="n">
        <v>232.1014512</v>
      </c>
      <c r="U357" s="61" t="n">
        <v>29.9348923713039</v>
      </c>
      <c r="V357" s="61" t="n">
        <v>3.44620471734997</v>
      </c>
      <c r="W357" s="61" t="n">
        <v>27.8289884695382</v>
      </c>
      <c r="X357" s="61" t="n">
        <v>613.1105903</v>
      </c>
      <c r="Y357" s="61" t="n">
        <v>19.1789690669764</v>
      </c>
      <c r="Z357" s="61" t="n">
        <v>9.10336664258256</v>
      </c>
      <c r="AA357" s="61" t="n">
        <v>17.3593462063873</v>
      </c>
    </row>
    <row r="358">
      <c r="A358" s="61" t="s">
        <v>253</v>
      </c>
      <c r="B358" s="61" t="s">
        <v>254</v>
      </c>
      <c r="C358" s="61" t="s">
        <v>17</v>
      </c>
      <c r="D358" s="61" t="n">
        <v>115.1059324</v>
      </c>
      <c r="E358" s="61" t="n">
        <v>37.8752493233601</v>
      </c>
      <c r="F358" s="61" t="n">
        <v>1.0670903274424</v>
      </c>
      <c r="G358" s="61" t="n">
        <v>37.7852274979058</v>
      </c>
      <c r="H358" s="61" t="n">
        <v>1949.4127517</v>
      </c>
      <c r="I358" s="61" t="n">
        <v>14.6315638705938</v>
      </c>
      <c r="J358" s="61" t="n">
        <v>18.0720441436773</v>
      </c>
      <c r="K358" s="61" t="n">
        <v>14.0849885317734</v>
      </c>
      <c r="L358" s="61" t="n">
        <v>3906.2543707</v>
      </c>
      <c r="M358" s="61" t="n">
        <v>8.83543399568566</v>
      </c>
      <c r="N358" s="61" t="n">
        <v>36.2129576520729</v>
      </c>
      <c r="O358" s="61" t="n">
        <v>7.83710154276769</v>
      </c>
      <c r="P358" s="61" t="n">
        <v>1463.5485964</v>
      </c>
      <c r="Q358" s="61" t="n">
        <v>12.9892135722695</v>
      </c>
      <c r="R358" s="61" t="n">
        <v>13.5678371948129</v>
      </c>
      <c r="S358" s="61" t="n">
        <v>11.5714908933098</v>
      </c>
      <c r="T358" s="61" t="n">
        <v>218.5613302</v>
      </c>
      <c r="U358" s="61" t="n">
        <v>38.2897452942745</v>
      </c>
      <c r="V358" s="61" t="n">
        <v>2.02617429481301</v>
      </c>
      <c r="W358" s="61" t="n">
        <v>37.2373559179956</v>
      </c>
      <c r="X358" s="61" t="n">
        <v>3134.0138201</v>
      </c>
      <c r="Y358" s="61" t="n">
        <v>15.8971272847265</v>
      </c>
      <c r="Z358" s="61" t="n">
        <v>29.0538963871815</v>
      </c>
      <c r="AA358" s="61" t="n">
        <v>12.338228143728</v>
      </c>
    </row>
    <row r="359">
      <c r="A359" s="61" t="s">
        <v>255</v>
      </c>
      <c r="B359" s="61" t="s">
        <v>256</v>
      </c>
      <c r="C359" s="61" t="s">
        <v>16</v>
      </c>
      <c r="D359" s="61"/>
      <c r="E359" s="61"/>
      <c r="F359" s="61"/>
      <c r="G359" s="61"/>
      <c r="H359" s="61" t="n">
        <v>40.0096083</v>
      </c>
      <c r="I359" s="61" t="n">
        <v>58.919261137218</v>
      </c>
      <c r="J359" s="61" t="n">
        <v>4.1759943386815</v>
      </c>
      <c r="K359" s="61" t="n">
        <v>59.3277701043672</v>
      </c>
      <c r="L359" s="61" t="n">
        <v>208.4325193</v>
      </c>
      <c r="M359" s="61" t="n">
        <v>25.0751548857447</v>
      </c>
      <c r="N359" s="61" t="n">
        <v>21.7550997767184</v>
      </c>
      <c r="O359" s="61" t="n">
        <v>22.1541213353008</v>
      </c>
      <c r="P359" s="61" t="n">
        <v>161.430756</v>
      </c>
      <c r="Q359" s="61" t="n">
        <v>38.5499650588222</v>
      </c>
      <c r="R359" s="61" t="n">
        <v>16.8493007502169</v>
      </c>
      <c r="S359" s="61" t="n">
        <v>33.0128068564471</v>
      </c>
      <c r="T359" s="61" t="n">
        <v>59.8930364</v>
      </c>
      <c r="U359" s="61" t="n">
        <v>45.8275746372431</v>
      </c>
      <c r="V359" s="61" t="n">
        <v>6.25132290867354</v>
      </c>
      <c r="W359" s="61" t="n">
        <v>44.8867878755608</v>
      </c>
      <c r="X359" s="61" t="n">
        <v>488.3198688</v>
      </c>
      <c r="Y359" s="61" t="n">
        <v>22.5652539148463</v>
      </c>
      <c r="Z359" s="61" t="n">
        <v>50.9682822257096</v>
      </c>
      <c r="AA359" s="61" t="n">
        <v>12.4651988550786</v>
      </c>
    </row>
    <row r="360">
      <c r="A360" s="61" t="s">
        <v>255</v>
      </c>
      <c r="B360" s="61" t="s">
        <v>256</v>
      </c>
      <c r="C360" s="61" t="s">
        <v>17</v>
      </c>
      <c r="D360" s="61" t="n">
        <v>32.813905</v>
      </c>
      <c r="E360" s="61" t="n">
        <v>58.2094778607616</v>
      </c>
      <c r="F360" s="61" t="n">
        <v>0.197730961513398</v>
      </c>
      <c r="G360" s="61" t="n">
        <v>57.652299183729</v>
      </c>
      <c r="H360" s="61" t="n">
        <v>486.7775464</v>
      </c>
      <c r="I360" s="61" t="n">
        <v>19.2744416794832</v>
      </c>
      <c r="J360" s="61" t="n">
        <v>2.93323797618128</v>
      </c>
      <c r="K360" s="61" t="n">
        <v>18.4526367799739</v>
      </c>
      <c r="L360" s="61" t="n">
        <v>2294.8866311</v>
      </c>
      <c r="M360" s="61" t="n">
        <v>9.1430136297274</v>
      </c>
      <c r="N360" s="61" t="n">
        <v>13.8285930958734</v>
      </c>
      <c r="O360" s="61" t="n">
        <v>7.85042703844609</v>
      </c>
      <c r="P360" s="61" t="n">
        <v>1490.0472318</v>
      </c>
      <c r="Q360" s="61" t="n">
        <v>10.1867001993549</v>
      </c>
      <c r="R360" s="61" t="n">
        <v>8.9787689652966</v>
      </c>
      <c r="S360" s="61" t="n">
        <v>9.76667678523208</v>
      </c>
      <c r="T360" s="61" t="n">
        <v>657.6879274</v>
      </c>
      <c r="U360" s="61" t="n">
        <v>15.5510925131587</v>
      </c>
      <c r="V360" s="61" t="n">
        <v>3.96311460829048</v>
      </c>
      <c r="W360" s="61" t="n">
        <v>15.2112990127867</v>
      </c>
      <c r="X360" s="61" t="n">
        <v>11633.0153198</v>
      </c>
      <c r="Y360" s="61" t="n">
        <v>3.44808469812443</v>
      </c>
      <c r="Z360" s="61" t="n">
        <v>70.0985543928448</v>
      </c>
      <c r="AA360" s="61" t="n">
        <v>2.34161100417466</v>
      </c>
    </row>
    <row r="361">
      <c r="A361" s="61" t="s">
        <v>257</v>
      </c>
      <c r="B361" s="61" t="s">
        <v>258</v>
      </c>
      <c r="C361" s="61" t="s">
        <v>16</v>
      </c>
      <c r="D361" s="61"/>
      <c r="E361" s="61"/>
      <c r="F361" s="61"/>
      <c r="G361" s="61"/>
      <c r="H361" s="61" t="n">
        <v>21.7900639</v>
      </c>
      <c r="I361" s="61" t="n">
        <v>57.1028440658075</v>
      </c>
      <c r="J361" s="61" t="n">
        <v>9.25458123341066</v>
      </c>
      <c r="K361" s="61" t="n">
        <v>46.580754174816</v>
      </c>
      <c r="L361" s="61" t="n">
        <v>62.7946908</v>
      </c>
      <c r="M361" s="61" t="n">
        <v>43.3027679315715</v>
      </c>
      <c r="N361" s="61" t="n">
        <v>26.6698881518886</v>
      </c>
      <c r="O361" s="61" t="n">
        <v>33.4246988396921</v>
      </c>
      <c r="P361" s="61" t="n">
        <v>32.9156718</v>
      </c>
      <c r="Q361" s="61" t="n">
        <v>61.4688509431668</v>
      </c>
      <c r="R361" s="61" t="n">
        <v>13.9798010654473</v>
      </c>
      <c r="S361" s="61" t="n">
        <v>50.895528033272</v>
      </c>
      <c r="T361" s="61" t="n">
        <v>14.5780392</v>
      </c>
      <c r="U361" s="61" t="n">
        <v>70.4934646756599</v>
      </c>
      <c r="V361" s="61" t="n">
        <v>6.19152144846372</v>
      </c>
      <c r="W361" s="61" t="n">
        <v>55.8207039193522</v>
      </c>
      <c r="X361" s="61" t="n">
        <v>103.3731809</v>
      </c>
      <c r="Y361" s="61" t="n">
        <v>38.2899149661912</v>
      </c>
      <c r="Z361" s="61" t="n">
        <v>43.9042081007897</v>
      </c>
      <c r="AA361" s="61" t="n">
        <v>17.9886421009105</v>
      </c>
    </row>
    <row r="362">
      <c r="A362" s="61" t="s">
        <v>257</v>
      </c>
      <c r="B362" s="61" t="s">
        <v>258</v>
      </c>
      <c r="C362" s="61" t="s">
        <v>17</v>
      </c>
      <c r="D362" s="61" t="n">
        <v>33.9116141</v>
      </c>
      <c r="E362" s="61" t="n">
        <v>58.2330296162396</v>
      </c>
      <c r="F362" s="61" t="n">
        <v>0.231421188148768</v>
      </c>
      <c r="G362" s="61" t="n">
        <v>58.9600154655457</v>
      </c>
      <c r="H362" s="61" t="n">
        <v>471.8764886</v>
      </c>
      <c r="I362" s="61" t="n">
        <v>17.9901492674537</v>
      </c>
      <c r="J362" s="61" t="n">
        <v>3.22020111839148</v>
      </c>
      <c r="K362" s="61" t="n">
        <v>17.349534495027</v>
      </c>
      <c r="L362" s="61" t="n">
        <v>1669.1095146</v>
      </c>
      <c r="M362" s="61" t="n">
        <v>8.11521856997228</v>
      </c>
      <c r="N362" s="61" t="n">
        <v>11.390413499048</v>
      </c>
      <c r="O362" s="61" t="n">
        <v>8.07818120769208</v>
      </c>
      <c r="P362" s="61" t="n">
        <v>1396.2269553</v>
      </c>
      <c r="Q362" s="61" t="n">
        <v>9.69216179975954</v>
      </c>
      <c r="R362" s="61" t="n">
        <v>9.52819585549784</v>
      </c>
      <c r="S362" s="61" t="n">
        <v>9.78154037203876</v>
      </c>
      <c r="T362" s="61" t="n">
        <v>443.2164136</v>
      </c>
      <c r="U362" s="61" t="n">
        <v>17.53627826122</v>
      </c>
      <c r="V362" s="61" t="n">
        <v>3.02461772358832</v>
      </c>
      <c r="W362" s="61" t="n">
        <v>16.9363204963057</v>
      </c>
      <c r="X362" s="61" t="n">
        <v>10639.293096</v>
      </c>
      <c r="Y362" s="61" t="n">
        <v>3.60365211188752</v>
      </c>
      <c r="Z362" s="61" t="n">
        <v>72.6051506153256</v>
      </c>
      <c r="AA362" s="61" t="n">
        <v>2.00762052374115</v>
      </c>
    </row>
    <row r="363">
      <c r="A363" s="61" t="s">
        <v>259</v>
      </c>
      <c r="B363" s="61" t="s">
        <v>260</v>
      </c>
      <c r="C363" s="61" t="s">
        <v>16</v>
      </c>
      <c r="D363" s="61"/>
      <c r="E363" s="61"/>
      <c r="F363" s="61"/>
      <c r="G363" s="61"/>
      <c r="H363" s="61" t="n">
        <v>10.2641616</v>
      </c>
      <c r="I363" s="61" t="n">
        <v>100</v>
      </c>
      <c r="J363" s="61" t="n">
        <v>1.32577278425387</v>
      </c>
      <c r="K363" s="61" t="n">
        <v>101.526209254571</v>
      </c>
      <c r="L363" s="61" t="n">
        <v>208.3514605</v>
      </c>
      <c r="M363" s="61" t="n">
        <v>45.8037390534123</v>
      </c>
      <c r="N363" s="61" t="n">
        <v>26.9117641221125</v>
      </c>
      <c r="O363" s="61" t="n">
        <v>26.4020104415766</v>
      </c>
      <c r="P363" s="61" t="n">
        <v>89.8688382</v>
      </c>
      <c r="Q363" s="61" t="n">
        <v>48.607422276226</v>
      </c>
      <c r="R363" s="61" t="n">
        <v>11.6079290721684</v>
      </c>
      <c r="S363" s="61" t="n">
        <v>37.8107581025439</v>
      </c>
      <c r="T363" s="61" t="n">
        <v>21.0921713</v>
      </c>
      <c r="U363" s="61" t="n">
        <v>100</v>
      </c>
      <c r="V363" s="61" t="n">
        <v>2.72437513750373</v>
      </c>
      <c r="W363" s="61" t="n">
        <v>103.071137655681</v>
      </c>
      <c r="X363" s="61" t="n">
        <v>444.6255335</v>
      </c>
      <c r="Y363" s="61" t="n">
        <v>33.23942516716</v>
      </c>
      <c r="Z363" s="61" t="n">
        <v>57.4301588839615</v>
      </c>
      <c r="AA363" s="61" t="n">
        <v>15.708051560948</v>
      </c>
    </row>
    <row r="364">
      <c r="A364" s="61" t="s">
        <v>259</v>
      </c>
      <c r="B364" s="61" t="s">
        <v>260</v>
      </c>
      <c r="C364" s="61" t="s">
        <v>17</v>
      </c>
      <c r="D364" s="61" t="n">
        <v>176.072794</v>
      </c>
      <c r="E364" s="61" t="n">
        <v>36.1091886476258</v>
      </c>
      <c r="F364" s="61" t="n">
        <v>0.666141196673425</v>
      </c>
      <c r="G364" s="61" t="n">
        <v>36.505123787475</v>
      </c>
      <c r="H364" s="61" t="n">
        <v>1032.9139087</v>
      </c>
      <c r="I364" s="61" t="n">
        <v>15.4388648117041</v>
      </c>
      <c r="J364" s="61" t="n">
        <v>3.9078524942476</v>
      </c>
      <c r="K364" s="61" t="n">
        <v>15.3338488464921</v>
      </c>
      <c r="L364" s="61" t="n">
        <v>3954.1790885</v>
      </c>
      <c r="M364" s="61" t="n">
        <v>7.47256700324036</v>
      </c>
      <c r="N364" s="61" t="n">
        <v>14.9599579244163</v>
      </c>
      <c r="O364" s="61" t="n">
        <v>7.07441972470112</v>
      </c>
      <c r="P364" s="61" t="n">
        <v>2500.465664</v>
      </c>
      <c r="Q364" s="61" t="n">
        <v>10.1140436170378</v>
      </c>
      <c r="R364" s="61" t="n">
        <v>9.46008268408446</v>
      </c>
      <c r="S364" s="61" t="n">
        <v>10.2829645252548</v>
      </c>
      <c r="T364" s="61" t="n">
        <v>959.6081828</v>
      </c>
      <c r="U364" s="61" t="n">
        <v>14.5847294446976</v>
      </c>
      <c r="V364" s="61" t="n">
        <v>3.63051286178831</v>
      </c>
      <c r="W364" s="61" t="n">
        <v>14.5051415907382</v>
      </c>
      <c r="X364" s="61" t="n">
        <v>17808.5131014</v>
      </c>
      <c r="Y364" s="61" t="n">
        <v>4.06681245062129</v>
      </c>
      <c r="Z364" s="61" t="n">
        <v>67.3754528387899</v>
      </c>
      <c r="AA364" s="61" t="n">
        <v>2.42054115641689</v>
      </c>
    </row>
    <row r="365">
      <c r="A365" s="61" t="s">
        <v>261</v>
      </c>
      <c r="B365" s="61" t="s">
        <v>262</v>
      </c>
      <c r="C365" s="61" t="s">
        <v>16</v>
      </c>
      <c r="D365" s="61"/>
      <c r="E365" s="61"/>
      <c r="F365" s="61"/>
      <c r="G365" s="61"/>
      <c r="H365" s="61" t="n">
        <v>27.9952396</v>
      </c>
      <c r="I365" s="61" t="n">
        <v>70.6702031478146</v>
      </c>
      <c r="J365" s="61" t="n">
        <v>3.39985778386055</v>
      </c>
      <c r="K365" s="61" t="n">
        <v>70.1347626617742</v>
      </c>
      <c r="L365" s="61" t="n">
        <v>204.4178819</v>
      </c>
      <c r="M365" s="61" t="n">
        <v>40.7147119590755</v>
      </c>
      <c r="N365" s="61" t="n">
        <v>24.8253537697174</v>
      </c>
      <c r="O365" s="61" t="n">
        <v>34.0549855491074</v>
      </c>
      <c r="P365" s="61" t="n">
        <v>69.0875741</v>
      </c>
      <c r="Q365" s="61" t="n">
        <v>58.6647345384858</v>
      </c>
      <c r="R365" s="61" t="n">
        <v>8.3902809880551</v>
      </c>
      <c r="S365" s="61" t="n">
        <v>55.7257948606211</v>
      </c>
      <c r="T365" s="61"/>
      <c r="U365" s="61"/>
      <c r="V365" s="61"/>
      <c r="W365" s="61"/>
      <c r="X365" s="61" t="n">
        <v>521.9231468</v>
      </c>
      <c r="Y365" s="61" t="n">
        <v>27.3519253028479</v>
      </c>
      <c r="Z365" s="61" t="n">
        <v>63.384507458367</v>
      </c>
      <c r="AA365" s="61" t="n">
        <v>15.9762566294158</v>
      </c>
    </row>
    <row r="366">
      <c r="A366" s="61" t="s">
        <v>261</v>
      </c>
      <c r="B366" s="61" t="s">
        <v>262</v>
      </c>
      <c r="C366" s="61" t="s">
        <v>17</v>
      </c>
      <c r="D366" s="61" t="n">
        <v>120.6241726</v>
      </c>
      <c r="E366" s="61" t="n">
        <v>46.2505122095078</v>
      </c>
      <c r="F366" s="61" t="n">
        <v>0.436223657305861</v>
      </c>
      <c r="G366" s="61" t="n">
        <v>46.3363061626932</v>
      </c>
      <c r="H366" s="61" t="n">
        <v>1183.3075712</v>
      </c>
      <c r="I366" s="61" t="n">
        <v>15.6574903397221</v>
      </c>
      <c r="J366" s="61" t="n">
        <v>4.27929779993848</v>
      </c>
      <c r="K366" s="61" t="n">
        <v>15.033481735779</v>
      </c>
      <c r="L366" s="61" t="n">
        <v>4198.7519265</v>
      </c>
      <c r="M366" s="61" t="n">
        <v>7.79535557213534</v>
      </c>
      <c r="N366" s="61" t="n">
        <v>15.1843107564483</v>
      </c>
      <c r="O366" s="61" t="n">
        <v>7.50169780352587</v>
      </c>
      <c r="P366" s="61" t="n">
        <v>3936.3457781</v>
      </c>
      <c r="Q366" s="61" t="n">
        <v>7.98299137190465</v>
      </c>
      <c r="R366" s="61" t="n">
        <v>14.2353486430734</v>
      </c>
      <c r="S366" s="61" t="n">
        <v>8.03216908925588</v>
      </c>
      <c r="T366" s="61" t="n">
        <v>485.0689906</v>
      </c>
      <c r="U366" s="61" t="n">
        <v>20.8809071926063</v>
      </c>
      <c r="V366" s="61" t="n">
        <v>1.75419706153652</v>
      </c>
      <c r="W366" s="61" t="n">
        <v>21.1462068344765</v>
      </c>
      <c r="X366" s="61" t="n">
        <v>17727.8114425</v>
      </c>
      <c r="Y366" s="61" t="n">
        <v>3.81635810260101</v>
      </c>
      <c r="Z366" s="61" t="n">
        <v>64.1106220816974</v>
      </c>
      <c r="AA366" s="61" t="n">
        <v>2.58585415422283</v>
      </c>
    </row>
    <row r="367">
      <c r="A367" s="61" t="s">
        <v>263</v>
      </c>
      <c r="B367" s="61" t="s">
        <v>264</v>
      </c>
      <c r="C367" s="61" t="s">
        <v>16</v>
      </c>
      <c r="D367" s="61" t="n">
        <v>11.8433096</v>
      </c>
      <c r="E367" s="61" t="n">
        <v>99.9999999999994</v>
      </c>
      <c r="F367" s="61" t="n">
        <v>1.15513823231748</v>
      </c>
      <c r="G367" s="61" t="n">
        <v>102.210831042976</v>
      </c>
      <c r="H367" s="61" t="n">
        <v>156.9168712</v>
      </c>
      <c r="I367" s="61" t="n">
        <v>38.1303884540374</v>
      </c>
      <c r="J367" s="61" t="n">
        <v>15.3049006857643</v>
      </c>
      <c r="K367" s="61" t="n">
        <v>26.4177880381706</v>
      </c>
      <c r="L367" s="61" t="n">
        <v>342.2791417</v>
      </c>
      <c r="M367" s="61" t="n">
        <v>30.8651536913862</v>
      </c>
      <c r="N367" s="61" t="n">
        <v>33.3842258672765</v>
      </c>
      <c r="O367" s="61" t="n">
        <v>18.0792916519953</v>
      </c>
      <c r="P367" s="61" t="n">
        <v>226.5623577</v>
      </c>
      <c r="Q367" s="61" t="n">
        <v>34.5339052852993</v>
      </c>
      <c r="R367" s="61" t="n">
        <v>22.0977792713668</v>
      </c>
      <c r="S367" s="61" t="n">
        <v>25.0752923770706</v>
      </c>
      <c r="T367" s="61" t="n">
        <v>14.6902003</v>
      </c>
      <c r="U367" s="61" t="n">
        <v>99.9999999999998</v>
      </c>
      <c r="V367" s="61" t="n">
        <v>1.43280996444877</v>
      </c>
      <c r="W367" s="61" t="n">
        <v>100.510019257866</v>
      </c>
      <c r="X367" s="61" t="n">
        <v>272.9801838</v>
      </c>
      <c r="Y367" s="61" t="n">
        <v>26.4285436171056</v>
      </c>
      <c r="Z367" s="61" t="n">
        <v>26.6251459788262</v>
      </c>
      <c r="AA367" s="61" t="n">
        <v>19.9658077057601</v>
      </c>
    </row>
    <row r="368">
      <c r="A368" s="61" t="s">
        <v>263</v>
      </c>
      <c r="B368" s="61" t="s">
        <v>264</v>
      </c>
      <c r="C368" s="61" t="s">
        <v>17</v>
      </c>
      <c r="D368" s="61" t="n">
        <v>56.2693952</v>
      </c>
      <c r="E368" s="61" t="n">
        <v>50.3787066364857</v>
      </c>
      <c r="F368" s="61" t="n">
        <v>0.213797892094629</v>
      </c>
      <c r="G368" s="61" t="n">
        <v>50.1665529994927</v>
      </c>
      <c r="H368" s="61" t="n">
        <v>1640.1666405</v>
      </c>
      <c r="I368" s="61" t="n">
        <v>8.91042178950778</v>
      </c>
      <c r="J368" s="61" t="n">
        <v>6.23188092170626</v>
      </c>
      <c r="K368" s="61" t="n">
        <v>8.70548440838459</v>
      </c>
      <c r="L368" s="61" t="n">
        <v>5291.2553422</v>
      </c>
      <c r="M368" s="61" t="n">
        <v>5.40371650678116</v>
      </c>
      <c r="N368" s="61" t="n">
        <v>20.104343305556</v>
      </c>
      <c r="O368" s="61" t="n">
        <v>5.11477512230441</v>
      </c>
      <c r="P368" s="61" t="n">
        <v>2899.2360302</v>
      </c>
      <c r="Q368" s="61" t="n">
        <v>8.01066022380739</v>
      </c>
      <c r="R368" s="61" t="n">
        <v>11.0157670921894</v>
      </c>
      <c r="S368" s="61" t="n">
        <v>7.4902750478139</v>
      </c>
      <c r="T368" s="61" t="n">
        <v>517.7163884</v>
      </c>
      <c r="U368" s="61" t="n">
        <v>17.6430601487324</v>
      </c>
      <c r="V368" s="61" t="n">
        <v>1.9670848095905</v>
      </c>
      <c r="W368" s="61" t="n">
        <v>17.3171237593407</v>
      </c>
      <c r="X368" s="61" t="n">
        <v>15914.3225173</v>
      </c>
      <c r="Y368" s="61" t="n">
        <v>3.41413534335901</v>
      </c>
      <c r="Z368" s="61" t="n">
        <v>60.4671259788631</v>
      </c>
      <c r="AA368" s="61" t="n">
        <v>2.36854185540307</v>
      </c>
    </row>
    <row r="369">
      <c r="A369" s="61" t="s">
        <v>265</v>
      </c>
      <c r="B369" s="61" t="s">
        <v>266</v>
      </c>
      <c r="C369" s="61" t="s">
        <v>16</v>
      </c>
      <c r="D369" s="61"/>
      <c r="E369" s="61"/>
      <c r="F369" s="61"/>
      <c r="G369" s="61"/>
      <c r="H369" s="61" t="n">
        <v>158.1188239</v>
      </c>
      <c r="I369" s="61" t="n">
        <v>22.7465156595372</v>
      </c>
      <c r="J369" s="61" t="n">
        <v>14.3618968062997</v>
      </c>
      <c r="K369" s="61" t="n">
        <v>20.2701502745352</v>
      </c>
      <c r="L369" s="61" t="n">
        <v>389.191166</v>
      </c>
      <c r="M369" s="61" t="n">
        <v>14.7638618053497</v>
      </c>
      <c r="N369" s="61" t="n">
        <v>35.3501450753927</v>
      </c>
      <c r="O369" s="61" t="n">
        <v>9.79970105771116</v>
      </c>
      <c r="P369" s="61" t="n">
        <v>251.066459</v>
      </c>
      <c r="Q369" s="61" t="n">
        <v>18.3140986960341</v>
      </c>
      <c r="R369" s="61" t="n">
        <v>22.8043093589003</v>
      </c>
      <c r="S369" s="61" t="n">
        <v>15.3116730690363</v>
      </c>
      <c r="T369" s="61" t="n">
        <v>21.4762815</v>
      </c>
      <c r="U369" s="61" t="n">
        <v>49.6525028126142</v>
      </c>
      <c r="V369" s="61" t="n">
        <v>1.95068576326568</v>
      </c>
      <c r="W369" s="61" t="n">
        <v>50.2495893135384</v>
      </c>
      <c r="X369" s="61" t="n">
        <v>281.1078602</v>
      </c>
      <c r="Y369" s="61" t="n">
        <v>20.4930568910393</v>
      </c>
      <c r="Z369" s="61" t="n">
        <v>25.5329629961416</v>
      </c>
      <c r="AA369" s="61" t="n">
        <v>15.9387846069823</v>
      </c>
    </row>
    <row r="370">
      <c r="A370" s="61" t="s">
        <v>265</v>
      </c>
      <c r="B370" s="61" t="s">
        <v>266</v>
      </c>
      <c r="C370" s="61" t="s">
        <v>17</v>
      </c>
      <c r="D370" s="61" t="n">
        <v>21.2807682</v>
      </c>
      <c r="E370" s="61" t="n">
        <v>39.9995469078742</v>
      </c>
      <c r="F370" s="61" t="n">
        <v>0.423426696573892</v>
      </c>
      <c r="G370" s="61" t="n">
        <v>38.9935659630216</v>
      </c>
      <c r="H370" s="61" t="n">
        <v>333.5033587</v>
      </c>
      <c r="I370" s="61" t="n">
        <v>14.9640308265061</v>
      </c>
      <c r="J370" s="61" t="n">
        <v>6.63576728732184</v>
      </c>
      <c r="K370" s="61" t="n">
        <v>14.068886484096</v>
      </c>
      <c r="L370" s="61" t="n">
        <v>1556.1509507</v>
      </c>
      <c r="M370" s="61" t="n">
        <v>8.5474868401469</v>
      </c>
      <c r="N370" s="61" t="n">
        <v>30.9629732457319</v>
      </c>
      <c r="O370" s="61" t="n">
        <v>6.97134733547629</v>
      </c>
      <c r="P370" s="61" t="n">
        <v>1057.1911527</v>
      </c>
      <c r="Q370" s="61" t="n">
        <v>8.47281310317981</v>
      </c>
      <c r="R370" s="61" t="n">
        <v>21.0350939039365</v>
      </c>
      <c r="S370" s="61" t="n">
        <v>6.83430654610466</v>
      </c>
      <c r="T370" s="61" t="n">
        <v>177.6259574</v>
      </c>
      <c r="U370" s="61" t="n">
        <v>17.3974380383774</v>
      </c>
      <c r="V370" s="61" t="n">
        <v>3.53425081560998</v>
      </c>
      <c r="W370" s="61" t="n">
        <v>16.6821024769746</v>
      </c>
      <c r="X370" s="61" t="n">
        <v>1880.0925151</v>
      </c>
      <c r="Y370" s="61" t="n">
        <v>8.70820247106304</v>
      </c>
      <c r="Z370" s="61" t="n">
        <v>37.4084880508258</v>
      </c>
      <c r="AA370" s="61" t="n">
        <v>7.43391470211658</v>
      </c>
    </row>
    <row r="371">
      <c r="A371" s="61" t="s">
        <v>267</v>
      </c>
      <c r="B371" s="61" t="s">
        <v>268</v>
      </c>
      <c r="C371" s="61" t="s">
        <v>16</v>
      </c>
      <c r="D371" s="61" t="n">
        <v>197.2249587</v>
      </c>
      <c r="E371" s="61" t="n">
        <v>59.285845666309</v>
      </c>
      <c r="F371" s="61" t="n">
        <v>1.40848949231092</v>
      </c>
      <c r="G371" s="61" t="n">
        <v>56.2230206183612</v>
      </c>
      <c r="H371" s="61" t="n">
        <v>2697.7484678</v>
      </c>
      <c r="I371" s="61" t="n">
        <v>23.7747314598523</v>
      </c>
      <c r="J371" s="61" t="n">
        <v>19.2660725845252</v>
      </c>
      <c r="K371" s="61" t="n">
        <v>19.9852164838008</v>
      </c>
      <c r="L371" s="61" t="n">
        <v>6852.7366831</v>
      </c>
      <c r="M371" s="61" t="n">
        <v>14.6502833814602</v>
      </c>
      <c r="N371" s="61" t="n">
        <v>48.939077869965</v>
      </c>
      <c r="O371" s="61" t="n">
        <v>8.59879319805991</v>
      </c>
      <c r="P371" s="61" t="n">
        <v>1913.2404237</v>
      </c>
      <c r="Q371" s="61" t="n">
        <v>23.1733291957712</v>
      </c>
      <c r="R371" s="61" t="n">
        <v>13.6634787544562</v>
      </c>
      <c r="S371" s="61" t="n">
        <v>21.0429235828706</v>
      </c>
      <c r="T371" s="61" t="n">
        <v>350.3064695</v>
      </c>
      <c r="U371" s="61" t="n">
        <v>44.1032449894867</v>
      </c>
      <c r="V371" s="61" t="n">
        <v>2.50172688401879</v>
      </c>
      <c r="W371" s="61" t="n">
        <v>45.2117282022136</v>
      </c>
      <c r="X371" s="61" t="n">
        <v>1991.3294401</v>
      </c>
      <c r="Y371" s="61" t="n">
        <v>22.8868242085145</v>
      </c>
      <c r="Z371" s="61" t="n">
        <v>14.2211544147239</v>
      </c>
      <c r="AA371" s="61" t="n">
        <v>22.5807634883469</v>
      </c>
    </row>
    <row r="372">
      <c r="A372" s="61" t="s">
        <v>267</v>
      </c>
      <c r="B372" s="61" t="s">
        <v>268</v>
      </c>
      <c r="C372" s="61" t="s">
        <v>17</v>
      </c>
      <c r="D372" s="61" t="n">
        <v>527.8123961</v>
      </c>
      <c r="E372" s="61" t="n">
        <v>41.9948401126562</v>
      </c>
      <c r="F372" s="61" t="n">
        <v>0.673678647429746</v>
      </c>
      <c r="G372" s="61" t="n">
        <v>42.0505188278006</v>
      </c>
      <c r="H372" s="61" t="n">
        <v>8912.29298</v>
      </c>
      <c r="I372" s="61" t="n">
        <v>11.9927499135531</v>
      </c>
      <c r="J372" s="61" t="n">
        <v>11.3752945641817</v>
      </c>
      <c r="K372" s="61" t="n">
        <v>11.7004050474919</v>
      </c>
      <c r="L372" s="61" t="n">
        <v>22599.8097683</v>
      </c>
      <c r="M372" s="61" t="n">
        <v>7.93856186912129</v>
      </c>
      <c r="N372" s="61" t="n">
        <v>28.8454939470451</v>
      </c>
      <c r="O372" s="61" t="n">
        <v>6.93463628232582</v>
      </c>
      <c r="P372" s="61" t="n">
        <v>13956.615003</v>
      </c>
      <c r="Q372" s="61" t="n">
        <v>7.54729485384764</v>
      </c>
      <c r="R372" s="61" t="n">
        <v>17.8136655891223</v>
      </c>
      <c r="S372" s="61" t="n">
        <v>6.89163357668144</v>
      </c>
      <c r="T372" s="61" t="n">
        <v>3122.7348145</v>
      </c>
      <c r="U372" s="61" t="n">
        <v>14.5156482207355</v>
      </c>
      <c r="V372" s="61" t="n">
        <v>3.9857339116294</v>
      </c>
      <c r="W372" s="61" t="n">
        <v>14.3461284735703</v>
      </c>
      <c r="X372" s="61" t="n">
        <v>29228.5345585</v>
      </c>
      <c r="Y372" s="61" t="n">
        <v>7.66889590416129</v>
      </c>
      <c r="Z372" s="61" t="n">
        <v>37.3061333405918</v>
      </c>
      <c r="AA372" s="61" t="n">
        <v>6.23127549047985</v>
      </c>
    </row>
    <row r="373">
      <c r="A373" s="61" t="s">
        <v>269</v>
      </c>
      <c r="B373" s="61" t="s">
        <v>270</v>
      </c>
      <c r="C373" s="61" t="s">
        <v>16</v>
      </c>
      <c r="D373" s="61"/>
      <c r="E373" s="61"/>
      <c r="F373" s="61"/>
      <c r="G373" s="61"/>
      <c r="H373" s="61"/>
      <c r="I373" s="61"/>
      <c r="J373" s="61"/>
      <c r="K373" s="61"/>
      <c r="L373" s="61" t="n">
        <v>98.1416681</v>
      </c>
      <c r="M373" s="61" t="n">
        <v>57.7289015005263</v>
      </c>
      <c r="N373" s="61" t="n">
        <v>20.5741485562953</v>
      </c>
      <c r="O373" s="61" t="n">
        <v>67.4667386509018</v>
      </c>
      <c r="P373" s="61" t="n">
        <v>155.5033401</v>
      </c>
      <c r="Q373" s="61" t="n">
        <v>100</v>
      </c>
      <c r="R373" s="61" t="n">
        <v>32.5992912302813</v>
      </c>
      <c r="S373" s="61" t="n">
        <v>62.0150591928245</v>
      </c>
      <c r="T373" s="61"/>
      <c r="U373" s="61"/>
      <c r="V373" s="61"/>
      <c r="W373" s="61"/>
      <c r="X373" s="61" t="n">
        <v>223.3694735</v>
      </c>
      <c r="Y373" s="61" t="n">
        <v>50.6611779412376</v>
      </c>
      <c r="Z373" s="61" t="n">
        <v>46.8265602134234</v>
      </c>
      <c r="AA373" s="61" t="n">
        <v>34.1229715739337</v>
      </c>
    </row>
    <row r="374">
      <c r="A374" s="61" t="s">
        <v>269</v>
      </c>
      <c r="B374" s="61" t="s">
        <v>270</v>
      </c>
      <c r="C374" s="61" t="s">
        <v>17</v>
      </c>
      <c r="D374" s="61" t="n">
        <v>91.7777075</v>
      </c>
      <c r="E374" s="61" t="n">
        <v>57.4137434989387</v>
      </c>
      <c r="F374" s="61" t="n">
        <v>0.146692915394117</v>
      </c>
      <c r="G374" s="61" t="n">
        <v>57.1120065893824</v>
      </c>
      <c r="H374" s="61" t="n">
        <v>993.4520374</v>
      </c>
      <c r="I374" s="61" t="n">
        <v>24.6698725468254</v>
      </c>
      <c r="J374" s="61" t="n">
        <v>1.58788424379015</v>
      </c>
      <c r="K374" s="61" t="n">
        <v>24.0648518881376</v>
      </c>
      <c r="L374" s="61" t="n">
        <v>6411.2211769</v>
      </c>
      <c r="M374" s="61" t="n">
        <v>8.2135690436564</v>
      </c>
      <c r="N374" s="61" t="n">
        <v>10.2473765285101</v>
      </c>
      <c r="O374" s="61" t="n">
        <v>7.18178764667201</v>
      </c>
      <c r="P374" s="61" t="n">
        <v>3421.5343564</v>
      </c>
      <c r="Q374" s="61" t="n">
        <v>12.6840956424077</v>
      </c>
      <c r="R374" s="61" t="n">
        <v>5.46881005783947</v>
      </c>
      <c r="S374" s="61" t="n">
        <v>11.9760729473718</v>
      </c>
      <c r="T374" s="61" t="n">
        <v>1584.6034442</v>
      </c>
      <c r="U374" s="61" t="n">
        <v>17.7546436659423</v>
      </c>
      <c r="V374" s="61" t="n">
        <v>2.53275120184558</v>
      </c>
      <c r="W374" s="61" t="n">
        <v>17.3828389197235</v>
      </c>
      <c r="X374" s="61" t="n">
        <v>50061.9238537</v>
      </c>
      <c r="Y374" s="61" t="n">
        <v>2.88144303903839</v>
      </c>
      <c r="Z374" s="61" t="n">
        <v>80.0164850526206</v>
      </c>
      <c r="AA374" s="61" t="n">
        <v>1.51413122445845</v>
      </c>
    </row>
    <row r="375">
      <c r="A375" s="61" t="s">
        <v>271</v>
      </c>
      <c r="B375" s="61" t="s">
        <v>272</v>
      </c>
      <c r="C375" s="61" t="s">
        <v>16</v>
      </c>
      <c r="D375" s="61" t="n">
        <v>22.3759256</v>
      </c>
      <c r="E375" s="61" t="n">
        <v>100</v>
      </c>
      <c r="F375" s="61" t="n">
        <v>1.33092908941477</v>
      </c>
      <c r="G375" s="61" t="n">
        <v>92.0475151580165</v>
      </c>
      <c r="H375" s="61" t="n">
        <v>298.294408</v>
      </c>
      <c r="I375" s="61" t="n">
        <v>31.4038265158427</v>
      </c>
      <c r="J375" s="61" t="n">
        <v>17.7426718301637</v>
      </c>
      <c r="K375" s="61" t="n">
        <v>21.0037176860291</v>
      </c>
      <c r="L375" s="61" t="n">
        <v>687.8103499</v>
      </c>
      <c r="M375" s="61" t="n">
        <v>25.1884101407186</v>
      </c>
      <c r="N375" s="61" t="n">
        <v>40.9112373292152</v>
      </c>
      <c r="O375" s="61" t="n">
        <v>11.4280801769073</v>
      </c>
      <c r="P375" s="61" t="n">
        <v>189.3090885</v>
      </c>
      <c r="Q375" s="61" t="n">
        <v>36.8635697640704</v>
      </c>
      <c r="R375" s="61" t="n">
        <v>11.2601810213047</v>
      </c>
      <c r="S375" s="61" t="n">
        <v>33.4584493443069</v>
      </c>
      <c r="T375" s="61" t="n">
        <v>87.7106425</v>
      </c>
      <c r="U375" s="61" t="n">
        <v>43.7241788101343</v>
      </c>
      <c r="V375" s="61" t="n">
        <v>5.21706443082335</v>
      </c>
      <c r="W375" s="61" t="n">
        <v>43.9335707536661</v>
      </c>
      <c r="X375" s="61" t="n">
        <v>395.7255635</v>
      </c>
      <c r="Y375" s="61" t="n">
        <v>27.8300693909156</v>
      </c>
      <c r="Z375" s="61" t="n">
        <v>23.5379162990783</v>
      </c>
      <c r="AA375" s="61" t="n">
        <v>19.8399042599953</v>
      </c>
    </row>
    <row r="376">
      <c r="A376" s="61" t="s">
        <v>271</v>
      </c>
      <c r="B376" s="61" t="s">
        <v>272</v>
      </c>
      <c r="C376" s="61" t="s">
        <v>17</v>
      </c>
      <c r="D376" s="61" t="n">
        <v>124.1027839</v>
      </c>
      <c r="E376" s="61" t="n">
        <v>57.1969396724978</v>
      </c>
      <c r="F376" s="61" t="n">
        <v>0.665888622283112</v>
      </c>
      <c r="G376" s="61" t="n">
        <v>57.1036344048468</v>
      </c>
      <c r="H376" s="61" t="n">
        <v>1146.7633578</v>
      </c>
      <c r="I376" s="61" t="n">
        <v>14.6915254733633</v>
      </c>
      <c r="J376" s="61" t="n">
        <v>6.15309865269023</v>
      </c>
      <c r="K376" s="61" t="n">
        <v>14.9663714567612</v>
      </c>
      <c r="L376" s="61" t="n">
        <v>3478.0216553</v>
      </c>
      <c r="M376" s="61" t="n">
        <v>10.3009896890248</v>
      </c>
      <c r="N376" s="61" t="n">
        <v>18.6617493624053</v>
      </c>
      <c r="O376" s="61" t="n">
        <v>10.8201387841409</v>
      </c>
      <c r="P376" s="61" t="n">
        <v>2179.8769004</v>
      </c>
      <c r="Q376" s="61" t="n">
        <v>10.4494635562954</v>
      </c>
      <c r="R376" s="61" t="n">
        <v>11.6963953614753</v>
      </c>
      <c r="S376" s="61" t="n">
        <v>11.2256303099994</v>
      </c>
      <c r="T376" s="61" t="n">
        <v>707.2556054</v>
      </c>
      <c r="U376" s="61" t="n">
        <v>18.4296965991306</v>
      </c>
      <c r="V376" s="61" t="n">
        <v>3.79486620591284</v>
      </c>
      <c r="W376" s="61" t="n">
        <v>18.0178211978274</v>
      </c>
      <c r="X376" s="61" t="n">
        <v>11001.1480985</v>
      </c>
      <c r="Y376" s="61" t="n">
        <v>7.57513449969534</v>
      </c>
      <c r="Z376" s="61" t="n">
        <v>59.0280017952332</v>
      </c>
      <c r="AA376" s="61" t="n">
        <v>5.06805835257114</v>
      </c>
    </row>
    <row r="377">
      <c r="A377" s="61" t="s">
        <v>273</v>
      </c>
      <c r="B377" s="61" t="s">
        <v>274</v>
      </c>
      <c r="C377" s="61" t="s">
        <v>16</v>
      </c>
      <c r="D377" s="61" t="n">
        <v>68.9582663</v>
      </c>
      <c r="E377" s="61" t="n">
        <v>72.590016037023</v>
      </c>
      <c r="F377" s="61" t="n">
        <v>3.00312281571583</v>
      </c>
      <c r="G377" s="61" t="n">
        <v>72.2118237936258</v>
      </c>
      <c r="H377" s="61" t="n">
        <v>413.8839441</v>
      </c>
      <c r="I377" s="61" t="n">
        <v>49.4625812083239</v>
      </c>
      <c r="J377" s="61" t="n">
        <v>18.0245876567979</v>
      </c>
      <c r="K377" s="61" t="n">
        <v>33.8878425881965</v>
      </c>
      <c r="L377" s="61" t="n">
        <v>558.6862409</v>
      </c>
      <c r="M377" s="61" t="n">
        <v>33.0977118021199</v>
      </c>
      <c r="N377" s="61" t="n">
        <v>24.3307073523874</v>
      </c>
      <c r="O377" s="61" t="n">
        <v>19.587961752962</v>
      </c>
      <c r="P377" s="61" t="n">
        <v>327.0215475</v>
      </c>
      <c r="Q377" s="61" t="n">
        <v>34.4371435291915</v>
      </c>
      <c r="R377" s="61" t="n">
        <v>14.2417424802333</v>
      </c>
      <c r="S377" s="61" t="n">
        <v>34.1289990162869</v>
      </c>
      <c r="T377" s="61" t="n">
        <v>123.7161251</v>
      </c>
      <c r="U377" s="61" t="n">
        <v>44.1787865343871</v>
      </c>
      <c r="V377" s="61" t="n">
        <v>5.38781987852504</v>
      </c>
      <c r="W377" s="61" t="n">
        <v>45.921574945421</v>
      </c>
      <c r="X377" s="61" t="n">
        <v>803.9525302</v>
      </c>
      <c r="Y377" s="61" t="n">
        <v>25.1851353987787</v>
      </c>
      <c r="Z377" s="61" t="n">
        <v>35.0120198163405</v>
      </c>
      <c r="AA377" s="61" t="n">
        <v>20.3020520048844</v>
      </c>
    </row>
    <row r="378">
      <c r="A378" s="61" t="s">
        <v>273</v>
      </c>
      <c r="B378" s="61" t="s">
        <v>274</v>
      </c>
      <c r="C378" s="61" t="s">
        <v>17</v>
      </c>
      <c r="D378" s="61" t="n">
        <v>341.6761522</v>
      </c>
      <c r="E378" s="61" t="n">
        <v>28.848432216832</v>
      </c>
      <c r="F378" s="61" t="n">
        <v>1.13388554747269</v>
      </c>
      <c r="G378" s="61" t="n">
        <v>28.9673091285949</v>
      </c>
      <c r="H378" s="61" t="n">
        <v>2173.6552701</v>
      </c>
      <c r="I378" s="61" t="n">
        <v>15.1731662982118</v>
      </c>
      <c r="J378" s="61" t="n">
        <v>7.21348645518446</v>
      </c>
      <c r="K378" s="61" t="n">
        <v>15.8957969395139</v>
      </c>
      <c r="L378" s="61" t="n">
        <v>5655.1484958</v>
      </c>
      <c r="M378" s="61" t="n">
        <v>8.24450879096641</v>
      </c>
      <c r="N378" s="61" t="n">
        <v>18.7671603853878</v>
      </c>
      <c r="O378" s="61" t="n">
        <v>7.88701755147977</v>
      </c>
      <c r="P378" s="61" t="n">
        <v>3773.0630131</v>
      </c>
      <c r="Q378" s="61" t="n">
        <v>10.1481965934737</v>
      </c>
      <c r="R378" s="61" t="n">
        <v>12.5212766320127</v>
      </c>
      <c r="S378" s="61" t="n">
        <v>10.1465776076751</v>
      </c>
      <c r="T378" s="61" t="n">
        <v>1499.1022714</v>
      </c>
      <c r="U378" s="61" t="n">
        <v>15.2689785836503</v>
      </c>
      <c r="V378" s="61" t="n">
        <v>4.97491671215311</v>
      </c>
      <c r="W378" s="61" t="n">
        <v>14.4024519285577</v>
      </c>
      <c r="X378" s="61" t="n">
        <v>16690.5682387</v>
      </c>
      <c r="Y378" s="61" t="n">
        <v>6.28445261612754</v>
      </c>
      <c r="Z378" s="61" t="n">
        <v>55.3892742677893</v>
      </c>
      <c r="AA378" s="61" t="n">
        <v>4.76468231292779</v>
      </c>
    </row>
    <row r="379">
      <c r="A379" s="61" t="s">
        <v>275</v>
      </c>
      <c r="B379" s="61" t="s">
        <v>276</v>
      </c>
      <c r="C379" s="61" t="s">
        <v>16</v>
      </c>
      <c r="D379" s="61"/>
      <c r="E379" s="61"/>
      <c r="F379" s="61"/>
      <c r="G379" s="61"/>
      <c r="H379" s="61" t="n">
        <v>1466.6765136</v>
      </c>
      <c r="I379" s="61" t="n">
        <v>20.9190231744932</v>
      </c>
      <c r="J379" s="61" t="n">
        <v>30.4261978536351</v>
      </c>
      <c r="K379" s="61" t="n">
        <v>10.3809478103366</v>
      </c>
      <c r="L379" s="61" t="n">
        <v>2159.681688</v>
      </c>
      <c r="M379" s="61" t="n">
        <v>21.8520633183586</v>
      </c>
      <c r="N379" s="61" t="n">
        <v>44.8025871626397</v>
      </c>
      <c r="O379" s="61" t="n">
        <v>9.51675235779829</v>
      </c>
      <c r="P379" s="61" t="n">
        <v>643.5343344</v>
      </c>
      <c r="Q379" s="61" t="n">
        <v>25.3166002344153</v>
      </c>
      <c r="R379" s="61" t="n">
        <v>13.3501169497842</v>
      </c>
      <c r="S379" s="61" t="n">
        <v>23.1937172069837</v>
      </c>
      <c r="T379" s="61" t="n">
        <v>59.7602838</v>
      </c>
      <c r="U379" s="61" t="n">
        <v>70.2975534270335</v>
      </c>
      <c r="V379" s="61" t="n">
        <v>1.23972682580508</v>
      </c>
      <c r="W379" s="61" t="n">
        <v>71.7325720512827</v>
      </c>
      <c r="X379" s="61" t="n">
        <v>490.7868574</v>
      </c>
      <c r="Y379" s="61" t="n">
        <v>29.1476334943036</v>
      </c>
      <c r="Z379" s="61" t="n">
        <v>10.1813712081359</v>
      </c>
      <c r="AA379" s="61" t="n">
        <v>29.9966597366849</v>
      </c>
    </row>
    <row r="380">
      <c r="A380" s="61" t="s">
        <v>275</v>
      </c>
      <c r="B380" s="61" t="s">
        <v>276</v>
      </c>
      <c r="C380" s="61" t="s">
        <v>17</v>
      </c>
      <c r="D380" s="61" t="n">
        <v>418.1370947</v>
      </c>
      <c r="E380" s="61" t="n">
        <v>32.1599341442346</v>
      </c>
      <c r="F380" s="61" t="n">
        <v>1.170575918282</v>
      </c>
      <c r="G380" s="61" t="n">
        <v>32.0120779319836</v>
      </c>
      <c r="H380" s="61" t="n">
        <v>3265.0377204</v>
      </c>
      <c r="I380" s="61" t="n">
        <v>15.2983548708229</v>
      </c>
      <c r="J380" s="61" t="n">
        <v>9.14048185685306</v>
      </c>
      <c r="K380" s="61" t="n">
        <v>15.6810858032301</v>
      </c>
      <c r="L380" s="61" t="n">
        <v>8626.7687135</v>
      </c>
      <c r="M380" s="61" t="n">
        <v>8.74514001287734</v>
      </c>
      <c r="N380" s="61" t="n">
        <v>24.1506621550927</v>
      </c>
      <c r="O380" s="61" t="n">
        <v>8.0902752774397</v>
      </c>
      <c r="P380" s="61" t="n">
        <v>5427.8319248</v>
      </c>
      <c r="Q380" s="61" t="n">
        <v>9.11388464613696</v>
      </c>
      <c r="R380" s="61" t="n">
        <v>15.1952300338521</v>
      </c>
      <c r="S380" s="61" t="n">
        <v>8.68497318747493</v>
      </c>
      <c r="T380" s="61" t="n">
        <v>764.8615997</v>
      </c>
      <c r="U380" s="61" t="n">
        <v>23.5485896036574</v>
      </c>
      <c r="V380" s="61" t="n">
        <v>2.14123210013175</v>
      </c>
      <c r="W380" s="61" t="n">
        <v>23.3145190301476</v>
      </c>
      <c r="X380" s="61" t="n">
        <v>17217.993123</v>
      </c>
      <c r="Y380" s="61" t="n">
        <v>7.99218804305967</v>
      </c>
      <c r="Z380" s="61" t="n">
        <v>48.2018179357884</v>
      </c>
      <c r="AA380" s="61" t="n">
        <v>6.25606912187795</v>
      </c>
    </row>
    <row r="381">
      <c r="A381" s="61" t="s">
        <v>277</v>
      </c>
      <c r="B381" s="61" t="s">
        <v>278</v>
      </c>
      <c r="C381" s="61" t="s">
        <v>16</v>
      </c>
      <c r="D381" s="61" t="n">
        <v>42.422165</v>
      </c>
      <c r="E381" s="61" t="n">
        <v>71.4833275307557</v>
      </c>
      <c r="F381" s="61" t="n">
        <v>6.77965812783612</v>
      </c>
      <c r="G381" s="61" t="n">
        <v>65.1732723070444</v>
      </c>
      <c r="H381" s="61" t="n">
        <v>71.1913988</v>
      </c>
      <c r="I381" s="61" t="n">
        <v>49.5817081647869</v>
      </c>
      <c r="J381" s="61" t="n">
        <v>11.3773859845777</v>
      </c>
      <c r="K381" s="61" t="n">
        <v>37.8664090084934</v>
      </c>
      <c r="L381" s="61" t="n">
        <v>95.1853248</v>
      </c>
      <c r="M381" s="61" t="n">
        <v>51.8810028327043</v>
      </c>
      <c r="N381" s="61" t="n">
        <v>15.2119525472366</v>
      </c>
      <c r="O381" s="61" t="n">
        <v>45.5900058992682</v>
      </c>
      <c r="P381" s="61" t="n">
        <v>55.9273008</v>
      </c>
      <c r="Q381" s="61" t="n">
        <v>57.3484422890933</v>
      </c>
      <c r="R381" s="61" t="n">
        <v>8.93796861703441</v>
      </c>
      <c r="S381" s="61" t="n">
        <v>44.9654906878297</v>
      </c>
      <c r="T381" s="61" t="n">
        <v>48.1362021</v>
      </c>
      <c r="U381" s="61" t="n">
        <v>58.0915223702527</v>
      </c>
      <c r="V381" s="61" t="n">
        <v>7.69284155606926</v>
      </c>
      <c r="W381" s="61" t="n">
        <v>58.7619975438895</v>
      </c>
      <c r="X381" s="61" t="n">
        <v>312.8648089</v>
      </c>
      <c r="Y381" s="61" t="n">
        <v>34.2888030496535</v>
      </c>
      <c r="Z381" s="61" t="n">
        <v>50.0001931672459</v>
      </c>
      <c r="AA381" s="61" t="n">
        <v>17.3965108868329</v>
      </c>
    </row>
    <row r="382">
      <c r="A382" s="61" t="s">
        <v>277</v>
      </c>
      <c r="B382" s="61" t="s">
        <v>278</v>
      </c>
      <c r="C382" s="61" t="s">
        <v>17</v>
      </c>
      <c r="D382" s="61" t="n">
        <v>105.1598098</v>
      </c>
      <c r="E382" s="61" t="n">
        <v>48.1377750928756</v>
      </c>
      <c r="F382" s="61" t="n">
        <v>0.377576938673895</v>
      </c>
      <c r="G382" s="61" t="n">
        <v>48.0455786106788</v>
      </c>
      <c r="H382" s="61" t="n">
        <v>809.5727949</v>
      </c>
      <c r="I382" s="61" t="n">
        <v>18.086708810517</v>
      </c>
      <c r="J382" s="61" t="n">
        <v>2.90677605934593</v>
      </c>
      <c r="K382" s="61" t="n">
        <v>17.1996328803015</v>
      </c>
      <c r="L382" s="61" t="n">
        <v>3524.8558871</v>
      </c>
      <c r="M382" s="61" t="n">
        <v>9.42433544405578</v>
      </c>
      <c r="N382" s="61" t="n">
        <v>12.6560165680128</v>
      </c>
      <c r="O382" s="61" t="n">
        <v>8.6455579969141</v>
      </c>
      <c r="P382" s="61" t="n">
        <v>1846.0403055</v>
      </c>
      <c r="Q382" s="61" t="n">
        <v>11.1270293115826</v>
      </c>
      <c r="R382" s="61" t="n">
        <v>6.62821897971246</v>
      </c>
      <c r="S382" s="61" t="n">
        <v>10.938714969434</v>
      </c>
      <c r="T382" s="61" t="n">
        <v>449.9803048</v>
      </c>
      <c r="U382" s="61" t="n">
        <v>24.6196428496784</v>
      </c>
      <c r="V382" s="61" t="n">
        <v>1.61565702974417</v>
      </c>
      <c r="W382" s="61" t="n">
        <v>23.1099489684817</v>
      </c>
      <c r="X382" s="61" t="n">
        <v>21115.6177682</v>
      </c>
      <c r="Y382" s="61" t="n">
        <v>3.28587989674583</v>
      </c>
      <c r="Z382" s="61" t="n">
        <v>75.8157544245108</v>
      </c>
      <c r="AA382" s="61" t="n">
        <v>1.96102585346831</v>
      </c>
    </row>
    <row r="383">
      <c r="A383" s="61" t="s">
        <v>279</v>
      </c>
      <c r="B383" s="61" t="s">
        <v>280</v>
      </c>
      <c r="C383" s="61" t="s">
        <v>16</v>
      </c>
      <c r="D383" s="61" t="n">
        <v>38.7545726</v>
      </c>
      <c r="E383" s="61" t="n">
        <v>71.7801948229955</v>
      </c>
      <c r="F383" s="61" t="n">
        <v>2.6663235811925</v>
      </c>
      <c r="G383" s="61" t="n">
        <v>72.7753561208904</v>
      </c>
      <c r="H383" s="61" t="n">
        <v>617.4818894</v>
      </c>
      <c r="I383" s="61" t="n">
        <v>20.5458207667484</v>
      </c>
      <c r="J383" s="61" t="n">
        <v>42.4828971708623</v>
      </c>
      <c r="K383" s="61" t="n">
        <v>14.5195177739878</v>
      </c>
      <c r="L383" s="61" t="n">
        <v>583.8617299</v>
      </c>
      <c r="M383" s="61" t="n">
        <v>21.3706150343877</v>
      </c>
      <c r="N383" s="61" t="n">
        <v>40.1698224015046</v>
      </c>
      <c r="O383" s="61" t="n">
        <v>13.4492743450326</v>
      </c>
      <c r="P383" s="61" t="n">
        <v>132.1611861</v>
      </c>
      <c r="Q383" s="61" t="n">
        <v>28.6435633481641</v>
      </c>
      <c r="R383" s="61" t="n">
        <v>9.09272024888233</v>
      </c>
      <c r="S383" s="61" t="n">
        <v>26.8707679767125</v>
      </c>
      <c r="T383" s="61" t="n">
        <v>41.6237937</v>
      </c>
      <c r="U383" s="61" t="n">
        <v>57.4748184703113</v>
      </c>
      <c r="V383" s="61" t="n">
        <v>2.86372665818025</v>
      </c>
      <c r="W383" s="61" t="n">
        <v>55.7844445594951</v>
      </c>
      <c r="X383" s="61" t="n">
        <v>39.6003017</v>
      </c>
      <c r="Y383" s="61" t="n">
        <v>58.0422946167388</v>
      </c>
      <c r="Z383" s="61" t="n">
        <v>2.72450993937803</v>
      </c>
      <c r="AA383" s="61" t="n">
        <v>53.8918513552543</v>
      </c>
    </row>
    <row r="384">
      <c r="A384" s="61" t="s">
        <v>279</v>
      </c>
      <c r="B384" s="61" t="s">
        <v>280</v>
      </c>
      <c r="C384" s="61" t="s">
        <v>17</v>
      </c>
      <c r="D384" s="61" t="n">
        <v>223.4061351</v>
      </c>
      <c r="E384" s="61" t="n">
        <v>28.2244757716401</v>
      </c>
      <c r="F384" s="61" t="n">
        <v>2.63022263356357</v>
      </c>
      <c r="G384" s="61" t="n">
        <v>26.611639819954</v>
      </c>
      <c r="H384" s="61" t="n">
        <v>2329.3508758</v>
      </c>
      <c r="I384" s="61" t="n">
        <v>10.3901655735019</v>
      </c>
      <c r="J384" s="61" t="n">
        <v>27.4240964434475</v>
      </c>
      <c r="K384" s="61" t="n">
        <v>8.39622371538171</v>
      </c>
      <c r="L384" s="61" t="n">
        <v>3481.4622147</v>
      </c>
      <c r="M384" s="61" t="n">
        <v>6.23032011700039</v>
      </c>
      <c r="N384" s="61" t="n">
        <v>40.9882240293063</v>
      </c>
      <c r="O384" s="61" t="n">
        <v>5.59915618674749</v>
      </c>
      <c r="P384" s="61" t="n">
        <v>979.3562923</v>
      </c>
      <c r="Q384" s="61" t="n">
        <v>12.093434686303</v>
      </c>
      <c r="R384" s="61" t="n">
        <v>11.5302343204556</v>
      </c>
      <c r="S384" s="61" t="n">
        <v>10.4035878149218</v>
      </c>
      <c r="T384" s="61" t="n">
        <v>214.1923086</v>
      </c>
      <c r="U384" s="61" t="n">
        <v>23.5188251539468</v>
      </c>
      <c r="V384" s="61" t="n">
        <v>2.52174568868835</v>
      </c>
      <c r="W384" s="61" t="n">
        <v>23.5693350730642</v>
      </c>
      <c r="X384" s="61" t="n">
        <v>1266.043011</v>
      </c>
      <c r="Y384" s="61" t="n">
        <v>14.5618499287622</v>
      </c>
      <c r="Z384" s="61" t="n">
        <v>14.9054768845386</v>
      </c>
      <c r="AA384" s="61" t="n">
        <v>13.1536983200414</v>
      </c>
    </row>
    <row r="385">
      <c r="A385" s="61" t="s">
        <v>281</v>
      </c>
      <c r="B385" s="61" t="s">
        <v>282</v>
      </c>
      <c r="C385" s="61" t="s">
        <v>16</v>
      </c>
      <c r="D385" s="61" t="n">
        <v>42.1695377</v>
      </c>
      <c r="E385" s="61" t="n">
        <v>70.374867349448</v>
      </c>
      <c r="F385" s="61" t="n">
        <v>0.837804831023606</v>
      </c>
      <c r="G385" s="61" t="n">
        <v>70.4010942721319</v>
      </c>
      <c r="H385" s="61" t="n">
        <v>791.7768329</v>
      </c>
      <c r="I385" s="61" t="n">
        <v>20.8232832564011</v>
      </c>
      <c r="J385" s="61" t="n">
        <v>15.730655157175</v>
      </c>
      <c r="K385" s="61" t="n">
        <v>15.8182672735052</v>
      </c>
      <c r="L385" s="61" t="n">
        <v>2485.316753</v>
      </c>
      <c r="M385" s="61" t="n">
        <v>18.1145721244639</v>
      </c>
      <c r="N385" s="61" t="n">
        <v>49.3771213974513</v>
      </c>
      <c r="O385" s="61" t="n">
        <v>8.99984228815716</v>
      </c>
      <c r="P385" s="61" t="n">
        <v>904.7078191</v>
      </c>
      <c r="Q385" s="61" t="n">
        <v>22.7372236735106</v>
      </c>
      <c r="R385" s="61" t="n">
        <v>17.9743156517177</v>
      </c>
      <c r="S385" s="61" t="n">
        <v>17.1312100496428</v>
      </c>
      <c r="T385" s="61" t="n">
        <v>145.0100146</v>
      </c>
      <c r="U385" s="61" t="n">
        <v>53.1562091250233</v>
      </c>
      <c r="V385" s="61" t="n">
        <v>2.88099176336675</v>
      </c>
      <c r="W385" s="61" t="n">
        <v>50.7136226786901</v>
      </c>
      <c r="X385" s="61" t="n">
        <v>664.3557028</v>
      </c>
      <c r="Y385" s="61" t="n">
        <v>26.3004196420855</v>
      </c>
      <c r="Z385" s="61" t="n">
        <v>13.1991111992656</v>
      </c>
      <c r="AA385" s="61" t="n">
        <v>22.8778721401292</v>
      </c>
    </row>
    <row r="386">
      <c r="A386" s="61" t="s">
        <v>281</v>
      </c>
      <c r="B386" s="61" t="s">
        <v>282</v>
      </c>
      <c r="C386" s="61" t="s">
        <v>17</v>
      </c>
      <c r="D386" s="61" t="n">
        <v>277.784152</v>
      </c>
      <c r="E386" s="61" t="n">
        <v>39.8155578275298</v>
      </c>
      <c r="F386" s="61" t="n">
        <v>0.801103458107091</v>
      </c>
      <c r="G386" s="61" t="n">
        <v>39.9209036281264</v>
      </c>
      <c r="H386" s="61" t="n">
        <v>2692.2188813</v>
      </c>
      <c r="I386" s="61" t="n">
        <v>12.9542074089105</v>
      </c>
      <c r="J386" s="61" t="n">
        <v>7.76410691633206</v>
      </c>
      <c r="K386" s="61" t="n">
        <v>12.6490505083577</v>
      </c>
      <c r="L386" s="61" t="n">
        <v>8785.3314465</v>
      </c>
      <c r="M386" s="61" t="n">
        <v>7.24633759897418</v>
      </c>
      <c r="N386" s="61" t="n">
        <v>25.3360724567474</v>
      </c>
      <c r="O386" s="61" t="n">
        <v>7.35718742482075</v>
      </c>
      <c r="P386" s="61" t="n">
        <v>5719.2917728</v>
      </c>
      <c r="Q386" s="61" t="n">
        <v>8.08000778954547</v>
      </c>
      <c r="R386" s="61" t="n">
        <v>16.4939014127542</v>
      </c>
      <c r="S386" s="61" t="n">
        <v>7.6065544333272</v>
      </c>
      <c r="T386" s="61" t="n">
        <v>1553.1285935</v>
      </c>
      <c r="U386" s="61" t="n">
        <v>14.6269364387228</v>
      </c>
      <c r="V386" s="61" t="n">
        <v>4.47907729141385</v>
      </c>
      <c r="W386" s="61" t="n">
        <v>14.8086349434892</v>
      </c>
      <c r="X386" s="61" t="n">
        <v>15647.4358785</v>
      </c>
      <c r="Y386" s="61" t="n">
        <v>8.28190414609921</v>
      </c>
      <c r="Z386" s="61" t="n">
        <v>45.1257384646455</v>
      </c>
      <c r="AA386" s="61" t="n">
        <v>5.89409932893166</v>
      </c>
    </row>
    <row r="387">
      <c r="A387" s="61" t="s">
        <v>283</v>
      </c>
      <c r="B387" s="61" t="s">
        <v>284</v>
      </c>
      <c r="C387" s="61" t="s">
        <v>16</v>
      </c>
      <c r="D387" s="61" t="n">
        <v>1360.8664881</v>
      </c>
      <c r="E387" s="61" t="n">
        <v>20.6795340259378</v>
      </c>
      <c r="F387" s="61" t="n">
        <v>7.09364769458899</v>
      </c>
      <c r="G387" s="61" t="n">
        <v>19.2049731160691</v>
      </c>
      <c r="H387" s="61" t="n">
        <v>8761.2883037</v>
      </c>
      <c r="I387" s="61" t="n">
        <v>7.26786651698154</v>
      </c>
      <c r="J387" s="61" t="n">
        <v>45.6690594710302</v>
      </c>
      <c r="K387" s="61" t="n">
        <v>4.4958077145329</v>
      </c>
      <c r="L387" s="61" t="n">
        <v>7979.9243257</v>
      </c>
      <c r="M387" s="61" t="n">
        <v>7.92072045930397</v>
      </c>
      <c r="N387" s="61" t="n">
        <v>41.5961244479089</v>
      </c>
      <c r="O387" s="61" t="n">
        <v>5.14337913613662</v>
      </c>
      <c r="P387" s="61" t="n">
        <v>742.2439578</v>
      </c>
      <c r="Q387" s="61" t="n">
        <v>21.5471802668314</v>
      </c>
      <c r="R387" s="61" t="n">
        <v>3.86901814844578</v>
      </c>
      <c r="S387" s="61" t="n">
        <v>21.1252197055147</v>
      </c>
      <c r="T387" s="61" t="n">
        <v>148.498976</v>
      </c>
      <c r="U387" s="61" t="n">
        <v>46.0468462116319</v>
      </c>
      <c r="V387" s="61" t="n">
        <v>0.774065220918144</v>
      </c>
      <c r="W387" s="61" t="n">
        <v>45.674543948921</v>
      </c>
      <c r="X387" s="61" t="n">
        <v>191.4756005</v>
      </c>
      <c r="Y387" s="61" t="n">
        <v>44.3337786063818</v>
      </c>
      <c r="Z387" s="61" t="n">
        <v>0.998085017107908</v>
      </c>
      <c r="AA387" s="61" t="n">
        <v>42.6433873794361</v>
      </c>
    </row>
    <row r="388">
      <c r="A388" s="61" t="s">
        <v>283</v>
      </c>
      <c r="B388" s="61" t="s">
        <v>284</v>
      </c>
      <c r="C388" s="61" t="s">
        <v>17</v>
      </c>
      <c r="D388" s="61" t="n">
        <v>263.5089475</v>
      </c>
      <c r="E388" s="61" t="n">
        <v>35.4415020963463</v>
      </c>
      <c r="F388" s="61" t="n">
        <v>2.31251777153278</v>
      </c>
      <c r="G388" s="61" t="n">
        <v>33.9828455877544</v>
      </c>
      <c r="H388" s="61" t="n">
        <v>3784.9085228</v>
      </c>
      <c r="I388" s="61" t="n">
        <v>13.2088484138416</v>
      </c>
      <c r="J388" s="61" t="n">
        <v>33.2158293129719</v>
      </c>
      <c r="K388" s="61" t="n">
        <v>9.31359421063959</v>
      </c>
      <c r="L388" s="61" t="n">
        <v>5899.1828696</v>
      </c>
      <c r="M388" s="61" t="n">
        <v>10.4638679149876</v>
      </c>
      <c r="N388" s="61" t="n">
        <v>51.7704061015679</v>
      </c>
      <c r="O388" s="61" t="n">
        <v>6.48651328641131</v>
      </c>
      <c r="P388" s="61" t="n">
        <v>709.9935855</v>
      </c>
      <c r="Q388" s="61" t="n">
        <v>25.7925666726815</v>
      </c>
      <c r="R388" s="61" t="n">
        <v>6.23080468318074</v>
      </c>
      <c r="S388" s="61" t="n">
        <v>22.7037969744881</v>
      </c>
      <c r="T388" s="61" t="n">
        <v>186.7483854</v>
      </c>
      <c r="U388" s="61" t="n">
        <v>44.1764408222944</v>
      </c>
      <c r="V388" s="61" t="n">
        <v>1.6388777843779</v>
      </c>
      <c r="W388" s="61" t="n">
        <v>44.0686080807746</v>
      </c>
      <c r="X388" s="61" t="n">
        <v>550.5516331</v>
      </c>
      <c r="Y388" s="61" t="n">
        <v>30.5769848604421</v>
      </c>
      <c r="Z388" s="61" t="n">
        <v>4.83156434636871</v>
      </c>
      <c r="AA388" s="61" t="n">
        <v>29.472713638557</v>
      </c>
    </row>
    <row r="389">
      <c r="A389" s="61" t="s">
        <v>285</v>
      </c>
      <c r="B389" s="61" t="s">
        <v>286</v>
      </c>
      <c r="C389" s="61" t="s">
        <v>16</v>
      </c>
      <c r="D389" s="61" t="n">
        <v>527.2838541</v>
      </c>
      <c r="E389" s="61" t="n">
        <v>26.5875212108064</v>
      </c>
      <c r="F389" s="61" t="n">
        <v>6.169384435693</v>
      </c>
      <c r="G389" s="61" t="n">
        <v>23.4935099583039</v>
      </c>
      <c r="H389" s="61" t="n">
        <v>3752.2151374</v>
      </c>
      <c r="I389" s="61" t="n">
        <v>14.0725753134277</v>
      </c>
      <c r="J389" s="61" t="n">
        <v>43.9020794739848</v>
      </c>
      <c r="K389" s="61" t="n">
        <v>7.5684578552884</v>
      </c>
      <c r="L389" s="61" t="n">
        <v>3607.3969068</v>
      </c>
      <c r="M389" s="61" t="n">
        <v>12.1525125225282</v>
      </c>
      <c r="N389" s="61" t="n">
        <v>42.2076613139727</v>
      </c>
      <c r="O389" s="61" t="n">
        <v>6.98016890811739</v>
      </c>
      <c r="P389" s="61" t="n">
        <v>442.7994305</v>
      </c>
      <c r="Q389" s="61" t="n">
        <v>24.9251946128536</v>
      </c>
      <c r="R389" s="61" t="n">
        <v>5.18089050787118</v>
      </c>
      <c r="S389" s="61" t="n">
        <v>24.9271285592403</v>
      </c>
      <c r="T389" s="61" t="n">
        <v>52.8177945</v>
      </c>
      <c r="U389" s="61" t="n">
        <v>70.2975880471034</v>
      </c>
      <c r="V389" s="61" t="n">
        <v>0.617984557619571</v>
      </c>
      <c r="W389" s="61" t="n">
        <v>70.0719930478076</v>
      </c>
      <c r="X389" s="61" t="n">
        <v>164.2691302</v>
      </c>
      <c r="Y389" s="61" t="n">
        <v>40.2333111222337</v>
      </c>
      <c r="Z389" s="61" t="n">
        <v>1.92199971085879</v>
      </c>
      <c r="AA389" s="61" t="n">
        <v>39.9167693464969</v>
      </c>
    </row>
    <row r="390">
      <c r="A390" s="61" t="s">
        <v>285</v>
      </c>
      <c r="B390" s="61" t="s">
        <v>286</v>
      </c>
      <c r="C390" s="61" t="s">
        <v>17</v>
      </c>
      <c r="D390" s="61" t="n">
        <v>343.2496137</v>
      </c>
      <c r="E390" s="61" t="n">
        <v>29.3770990479587</v>
      </c>
      <c r="F390" s="61" t="n">
        <v>2.32686726543186</v>
      </c>
      <c r="G390" s="61" t="n">
        <v>27.5735705451355</v>
      </c>
      <c r="H390" s="61" t="n">
        <v>4200.1593314</v>
      </c>
      <c r="I390" s="61" t="n">
        <v>8.816393844272</v>
      </c>
      <c r="J390" s="61" t="n">
        <v>28.472612547132</v>
      </c>
      <c r="K390" s="61" t="n">
        <v>8.17787439867504</v>
      </c>
      <c r="L390" s="61" t="n">
        <v>6558.0125883</v>
      </c>
      <c r="M390" s="61" t="n">
        <v>7.25827193109424</v>
      </c>
      <c r="N390" s="61" t="n">
        <v>44.4563495746341</v>
      </c>
      <c r="O390" s="61" t="n">
        <v>4.7772586890191</v>
      </c>
      <c r="P390" s="61" t="n">
        <v>1989.3924131</v>
      </c>
      <c r="Q390" s="61" t="n">
        <v>13.1811826652661</v>
      </c>
      <c r="R390" s="61" t="n">
        <v>13.4859644392395</v>
      </c>
      <c r="S390" s="61" t="n">
        <v>11.1340394651711</v>
      </c>
      <c r="T390" s="61" t="n">
        <v>163.5561855</v>
      </c>
      <c r="U390" s="61" t="n">
        <v>40.048536378426</v>
      </c>
      <c r="V390" s="61" t="n">
        <v>1.10873696257521</v>
      </c>
      <c r="W390" s="61" t="n">
        <v>39.1431961488143</v>
      </c>
      <c r="X390" s="61" t="n">
        <v>1497.2067542</v>
      </c>
      <c r="Y390" s="61" t="n">
        <v>21.1615751602566</v>
      </c>
      <c r="Z390" s="61" t="n">
        <v>10.1494692109874</v>
      </c>
      <c r="AA390" s="61" t="n">
        <v>17.9975661696948</v>
      </c>
    </row>
    <row r="391">
      <c r="A391" s="61" t="s">
        <v>287</v>
      </c>
      <c r="B391" s="61" t="s">
        <v>288</v>
      </c>
      <c r="C391" s="61" t="s">
        <v>16</v>
      </c>
      <c r="D391" s="61" t="n">
        <v>23.0951665</v>
      </c>
      <c r="E391" s="61" t="n">
        <v>57.8954740628902</v>
      </c>
      <c r="F391" s="61" t="n">
        <v>2.5494489189417</v>
      </c>
      <c r="G391" s="61" t="n">
        <v>50.0890068226028</v>
      </c>
      <c r="H391" s="61" t="n">
        <v>245.2145729</v>
      </c>
      <c r="I391" s="61" t="n">
        <v>30.3474611994442</v>
      </c>
      <c r="J391" s="61" t="n">
        <v>27.0689552200741</v>
      </c>
      <c r="K391" s="61" t="n">
        <v>21.2231486159336</v>
      </c>
      <c r="L391" s="61" t="n">
        <v>308.3857233</v>
      </c>
      <c r="M391" s="61" t="n">
        <v>28.0407407688234</v>
      </c>
      <c r="N391" s="61" t="n">
        <v>34.0423459984252</v>
      </c>
      <c r="O391" s="61" t="n">
        <v>16.4452164443662</v>
      </c>
      <c r="P391" s="61" t="n">
        <v>114.5444762</v>
      </c>
      <c r="Q391" s="61" t="n">
        <v>28.4090396284656</v>
      </c>
      <c r="R391" s="61" t="n">
        <v>12.6444332418575</v>
      </c>
      <c r="S391" s="61" t="n">
        <v>26.5035016102404</v>
      </c>
      <c r="T391" s="61" t="n">
        <v>29.2741835</v>
      </c>
      <c r="U391" s="61" t="n">
        <v>57.5087567929088</v>
      </c>
      <c r="V391" s="61" t="n">
        <v>3.23154351266426</v>
      </c>
      <c r="W391" s="61" t="n">
        <v>53.1082099682422</v>
      </c>
      <c r="X391" s="61" t="n">
        <v>185.3744533</v>
      </c>
      <c r="Y391" s="61" t="n">
        <v>34.4133714712186</v>
      </c>
      <c r="Z391" s="61" t="n">
        <v>20.4632731080373</v>
      </c>
      <c r="AA391" s="61" t="n">
        <v>29.2904384337464</v>
      </c>
    </row>
    <row r="392">
      <c r="A392" s="61" t="s">
        <v>287</v>
      </c>
      <c r="B392" s="61" t="s">
        <v>288</v>
      </c>
      <c r="C392" s="61" t="s">
        <v>17</v>
      </c>
      <c r="D392" s="61" t="n">
        <v>61.0863285</v>
      </c>
      <c r="E392" s="61" t="n">
        <v>40.5161509742207</v>
      </c>
      <c r="F392" s="61" t="n">
        <v>0.665403131547526</v>
      </c>
      <c r="G392" s="61" t="n">
        <v>40.2562949756195</v>
      </c>
      <c r="H392" s="61" t="n">
        <v>1011.0929418</v>
      </c>
      <c r="I392" s="61" t="n">
        <v>14.5155849494514</v>
      </c>
      <c r="J392" s="61" t="n">
        <v>11.0136658443848</v>
      </c>
      <c r="K392" s="61" t="n">
        <v>14.7041522987358</v>
      </c>
      <c r="L392" s="61" t="n">
        <v>2158.8176871</v>
      </c>
      <c r="M392" s="61" t="n">
        <v>7.21199518966257</v>
      </c>
      <c r="N392" s="61" t="n">
        <v>23.5156390097422</v>
      </c>
      <c r="O392" s="61" t="n">
        <v>7.21912457145471</v>
      </c>
      <c r="P392" s="61" t="n">
        <v>1445.6286007</v>
      </c>
      <c r="Q392" s="61" t="n">
        <v>9.22377423479069</v>
      </c>
      <c r="R392" s="61" t="n">
        <v>15.7469899007017</v>
      </c>
      <c r="S392" s="61" t="n">
        <v>8.83109314680448</v>
      </c>
      <c r="T392" s="61" t="n">
        <v>197.4834766</v>
      </c>
      <c r="U392" s="61" t="n">
        <v>22.6955437349796</v>
      </c>
      <c r="V392" s="61" t="n">
        <v>2.15115439060202</v>
      </c>
      <c r="W392" s="61" t="n">
        <v>22.491751738012</v>
      </c>
      <c r="X392" s="61" t="n">
        <v>4306.23978</v>
      </c>
      <c r="Y392" s="61" t="n">
        <v>8.4695734404655</v>
      </c>
      <c r="Z392" s="61" t="n">
        <v>46.9071477230217</v>
      </c>
      <c r="AA392" s="61" t="n">
        <v>6.58686153560362</v>
      </c>
    </row>
    <row r="393">
      <c r="A393" s="61" t="s">
        <v>289</v>
      </c>
      <c r="B393" s="61" t="s">
        <v>290</v>
      </c>
      <c r="C393" s="61" t="s">
        <v>16</v>
      </c>
      <c r="D393" s="61" t="n">
        <v>21.6857374</v>
      </c>
      <c r="E393" s="61" t="n">
        <v>57.2413625411563</v>
      </c>
      <c r="F393" s="61" t="n">
        <v>1.2323691314571</v>
      </c>
      <c r="G393" s="61" t="n">
        <v>54.6722032746734</v>
      </c>
      <c r="H393" s="61" t="n">
        <v>294.4969891</v>
      </c>
      <c r="I393" s="61" t="n">
        <v>26.7955711153012</v>
      </c>
      <c r="J393" s="61" t="n">
        <v>16.7358384905048</v>
      </c>
      <c r="K393" s="61" t="n">
        <v>16.2669886183417</v>
      </c>
      <c r="L393" s="61" t="n">
        <v>964.5352374</v>
      </c>
      <c r="M393" s="61" t="n">
        <v>21.3651587554519</v>
      </c>
      <c r="N393" s="61" t="n">
        <v>54.8131442730837</v>
      </c>
      <c r="O393" s="61" t="n">
        <v>5.97606952961196</v>
      </c>
      <c r="P393" s="61" t="n">
        <v>154.8588325</v>
      </c>
      <c r="Q393" s="61" t="n">
        <v>38.9667051073569</v>
      </c>
      <c r="R393" s="61" t="n">
        <v>8.80040375783974</v>
      </c>
      <c r="S393" s="61" t="n">
        <v>29.5959999101707</v>
      </c>
      <c r="T393" s="61" t="n">
        <v>63.8802792</v>
      </c>
      <c r="U393" s="61" t="n">
        <v>47.2471434247074</v>
      </c>
      <c r="V393" s="61" t="n">
        <v>3.63022399205762</v>
      </c>
      <c r="W393" s="61" t="n">
        <v>44.5763318453772</v>
      </c>
      <c r="X393" s="61" t="n">
        <v>260.2216478</v>
      </c>
      <c r="Y393" s="61" t="n">
        <v>26.5902936005378</v>
      </c>
      <c r="Z393" s="61" t="n">
        <v>14.788020355057</v>
      </c>
      <c r="AA393" s="61" t="n">
        <v>22.833755423463</v>
      </c>
    </row>
    <row r="394">
      <c r="A394" s="61" t="s">
        <v>289</v>
      </c>
      <c r="B394" s="61" t="s">
        <v>290</v>
      </c>
      <c r="C394" s="61" t="s">
        <v>17</v>
      </c>
      <c r="D394" s="61" t="n">
        <v>51.1893117</v>
      </c>
      <c r="E394" s="61" t="n">
        <v>40.9889142076487</v>
      </c>
      <c r="F394" s="61" t="n">
        <v>0.410990178013532</v>
      </c>
      <c r="G394" s="61" t="n">
        <v>41.4343975767971</v>
      </c>
      <c r="H394" s="61" t="n">
        <v>694.417002</v>
      </c>
      <c r="I394" s="61" t="n">
        <v>16.5559905091265</v>
      </c>
      <c r="J394" s="61" t="n">
        <v>5.57535465489767</v>
      </c>
      <c r="K394" s="61" t="n">
        <v>17.7202116620124</v>
      </c>
      <c r="L394" s="61" t="n">
        <v>2350.5823992</v>
      </c>
      <c r="M394" s="61" t="n">
        <v>13.3752300947567</v>
      </c>
      <c r="N394" s="61" t="n">
        <v>18.8724217341387</v>
      </c>
      <c r="O394" s="61" t="n">
        <v>13.3782372824805</v>
      </c>
      <c r="P394" s="61" t="n">
        <v>1057.4544293</v>
      </c>
      <c r="Q394" s="61" t="n">
        <v>12.3661136322294</v>
      </c>
      <c r="R394" s="61" t="n">
        <v>8.49011970870483</v>
      </c>
      <c r="S394" s="61" t="n">
        <v>11.9455517951209</v>
      </c>
      <c r="T394" s="61" t="n">
        <v>361.2372498</v>
      </c>
      <c r="U394" s="61" t="n">
        <v>19.807659484255</v>
      </c>
      <c r="V394" s="61" t="n">
        <v>2.90031173832761</v>
      </c>
      <c r="W394" s="61" t="n">
        <v>19.7324435873089</v>
      </c>
      <c r="X394" s="61" t="n">
        <v>7940.2376226</v>
      </c>
      <c r="Y394" s="61" t="n">
        <v>8.41118712674869</v>
      </c>
      <c r="Z394" s="61" t="n">
        <v>63.7508019859176</v>
      </c>
      <c r="AA394" s="61" t="n">
        <v>5.51275049130887</v>
      </c>
    </row>
    <row r="395">
      <c r="A395" s="61" t="s">
        <v>291</v>
      </c>
      <c r="B395" s="61" t="s">
        <v>292</v>
      </c>
      <c r="C395" s="61" t="s">
        <v>16</v>
      </c>
      <c r="D395" s="61" t="n">
        <v>895.8887624</v>
      </c>
      <c r="E395" s="61" t="n">
        <v>19.4301864518789</v>
      </c>
      <c r="F395" s="61" t="n">
        <v>9.00967825931521</v>
      </c>
      <c r="G395" s="61" t="n">
        <v>16.6056155877228</v>
      </c>
      <c r="H395" s="61" t="n">
        <v>3979.1465976</v>
      </c>
      <c r="I395" s="61" t="n">
        <v>10.5744818013877</v>
      </c>
      <c r="J395" s="61" t="n">
        <v>40.0170557949448</v>
      </c>
      <c r="K395" s="61" t="n">
        <v>7.2041013980439</v>
      </c>
      <c r="L395" s="61" t="n">
        <v>4645.9404823</v>
      </c>
      <c r="M395" s="61" t="n">
        <v>9.23984306961638</v>
      </c>
      <c r="N395" s="61" t="n">
        <v>46.722797197853</v>
      </c>
      <c r="O395" s="61" t="n">
        <v>6.35246787491283</v>
      </c>
      <c r="P395" s="61" t="n">
        <v>281.780727</v>
      </c>
      <c r="Q395" s="61" t="n">
        <v>36.9364340759898</v>
      </c>
      <c r="R395" s="61" t="n">
        <v>2.83378226906749</v>
      </c>
      <c r="S395" s="61" t="n">
        <v>36.8370062326147</v>
      </c>
      <c r="T395" s="61"/>
      <c r="U395" s="61"/>
      <c r="V395" s="61"/>
      <c r="W395" s="61"/>
      <c r="X395" s="61" t="n">
        <v>140.8700133</v>
      </c>
      <c r="Y395" s="61" t="n">
        <v>52.8034318321622</v>
      </c>
      <c r="Z395" s="61" t="n">
        <v>1.41668647881954</v>
      </c>
      <c r="AA395" s="61" t="n">
        <v>52.7111274332432</v>
      </c>
    </row>
    <row r="396">
      <c r="A396" s="61" t="s">
        <v>291</v>
      </c>
      <c r="B396" s="61" t="s">
        <v>292</v>
      </c>
      <c r="C396" s="61" t="s">
        <v>17</v>
      </c>
      <c r="D396" s="61" t="n">
        <v>460.4706606</v>
      </c>
      <c r="E396" s="61" t="n">
        <v>24.7150879158145</v>
      </c>
      <c r="F396" s="61" t="n">
        <v>3.75711354841616</v>
      </c>
      <c r="G396" s="61" t="n">
        <v>24.1957978110545</v>
      </c>
      <c r="H396" s="61" t="n">
        <v>5028.92857</v>
      </c>
      <c r="I396" s="61" t="n">
        <v>7.79037591445535</v>
      </c>
      <c r="J396" s="61" t="n">
        <v>41.0324854133912</v>
      </c>
      <c r="K396" s="61" t="n">
        <v>6.49751440493086</v>
      </c>
      <c r="L396" s="61" t="n">
        <v>5623.9159229</v>
      </c>
      <c r="M396" s="61" t="n">
        <v>8.92006662657834</v>
      </c>
      <c r="N396" s="61" t="n">
        <v>45.8871596325999</v>
      </c>
      <c r="O396" s="61" t="n">
        <v>5.9970455478756</v>
      </c>
      <c r="P396" s="61" t="n">
        <v>894.0035386</v>
      </c>
      <c r="Q396" s="61" t="n">
        <v>20.5336772526436</v>
      </c>
      <c r="R396" s="61" t="n">
        <v>7.2944339229548</v>
      </c>
      <c r="S396" s="61" t="n">
        <v>19.4796964155096</v>
      </c>
      <c r="T396" s="61" t="n">
        <v>51.4582978</v>
      </c>
      <c r="U396" s="61" t="n">
        <v>72.0621591709296</v>
      </c>
      <c r="V396" s="61" t="n">
        <v>0.419863162597364</v>
      </c>
      <c r="W396" s="61" t="n">
        <v>71.7207399980581</v>
      </c>
      <c r="X396" s="61" t="n">
        <v>197.1917123</v>
      </c>
      <c r="Y396" s="61" t="n">
        <v>33.9302805744234</v>
      </c>
      <c r="Z396" s="61" t="n">
        <v>1.6089443200406</v>
      </c>
      <c r="AA396" s="61" t="n">
        <v>33.8885171217751</v>
      </c>
    </row>
    <row r="397">
      <c r="A397" s="61" t="s">
        <v>293</v>
      </c>
      <c r="B397" s="61" t="s">
        <v>294</v>
      </c>
      <c r="C397" s="61" t="s">
        <v>16</v>
      </c>
      <c r="D397" s="61"/>
      <c r="E397" s="61"/>
      <c r="F397" s="61"/>
      <c r="G397" s="61"/>
      <c r="H397" s="61" t="n">
        <v>392.7728278</v>
      </c>
      <c r="I397" s="61" t="n">
        <v>47.6889292435188</v>
      </c>
      <c r="J397" s="61" t="n">
        <v>14.6018766752432</v>
      </c>
      <c r="K397" s="61" t="n">
        <v>36.9735678796141</v>
      </c>
      <c r="L397" s="61" t="n">
        <v>877.8750813</v>
      </c>
      <c r="M397" s="61" t="n">
        <v>44.369460343405</v>
      </c>
      <c r="N397" s="61" t="n">
        <v>32.6362282880192</v>
      </c>
      <c r="O397" s="61" t="n">
        <v>27.2196354022075</v>
      </c>
      <c r="P397" s="61" t="n">
        <v>227.6084167</v>
      </c>
      <c r="Q397" s="61" t="n">
        <v>42.3151077229459</v>
      </c>
      <c r="R397" s="61" t="n">
        <v>8.46165975766809</v>
      </c>
      <c r="S397" s="61" t="n">
        <v>44.9829389017899</v>
      </c>
      <c r="T397" s="61" t="n">
        <v>157.3982558</v>
      </c>
      <c r="U397" s="61" t="n">
        <v>44.8288233798322</v>
      </c>
      <c r="V397" s="61" t="n">
        <v>5.85149928258346</v>
      </c>
      <c r="W397" s="61" t="n">
        <v>39.8436136789687</v>
      </c>
      <c r="X397" s="61" t="n">
        <v>1034.2245109</v>
      </c>
      <c r="Y397" s="61" t="n">
        <v>29.7320914588577</v>
      </c>
      <c r="Z397" s="61" t="n">
        <v>38.4487359964861</v>
      </c>
      <c r="AA397" s="61" t="n">
        <v>25.413879147531</v>
      </c>
    </row>
    <row r="398">
      <c r="A398" s="61" t="s">
        <v>293</v>
      </c>
      <c r="B398" s="61" t="s">
        <v>294</v>
      </c>
      <c r="C398" s="61" t="s">
        <v>17</v>
      </c>
      <c r="D398" s="61" t="n">
        <v>109.7328946</v>
      </c>
      <c r="E398" s="61" t="n">
        <v>44.3849389099664</v>
      </c>
      <c r="F398" s="61" t="n">
        <v>0.307891288649962</v>
      </c>
      <c r="G398" s="61" t="n">
        <v>44.2569850886897</v>
      </c>
      <c r="H398" s="61" t="n">
        <v>1699.6766007</v>
      </c>
      <c r="I398" s="61" t="n">
        <v>24.4639053362874</v>
      </c>
      <c r="J398" s="61" t="n">
        <v>4.7689949379838</v>
      </c>
      <c r="K398" s="61" t="n">
        <v>23.7758120640225</v>
      </c>
      <c r="L398" s="61" t="n">
        <v>5353.3725169</v>
      </c>
      <c r="M398" s="61" t="n">
        <v>16.9791615549475</v>
      </c>
      <c r="N398" s="61" t="n">
        <v>15.0206259377362</v>
      </c>
      <c r="O398" s="61" t="n">
        <v>15.3763599652591</v>
      </c>
      <c r="P398" s="61" t="n">
        <v>3598.9445252</v>
      </c>
      <c r="Q398" s="61" t="n">
        <v>12.7207540298913</v>
      </c>
      <c r="R398" s="61" t="n">
        <v>10.0980081832595</v>
      </c>
      <c r="S398" s="61" t="n">
        <v>11.7383684409386</v>
      </c>
      <c r="T398" s="61" t="n">
        <v>1237.2707368</v>
      </c>
      <c r="U398" s="61" t="n">
        <v>15.007654960881</v>
      </c>
      <c r="V398" s="61" t="n">
        <v>3.4715650484831</v>
      </c>
      <c r="W398" s="61" t="n">
        <v>14.5266316437023</v>
      </c>
      <c r="X398" s="61" t="n">
        <v>23641.1454142</v>
      </c>
      <c r="Y398" s="61" t="n">
        <v>6.49035403941922</v>
      </c>
      <c r="Z398" s="61" t="n">
        <v>66.3329146038874</v>
      </c>
      <c r="AA398" s="61" t="n">
        <v>5.00012651556249</v>
      </c>
    </row>
    <row r="399">
      <c r="A399" s="61" t="s">
        <v>295</v>
      </c>
      <c r="B399" s="61" t="s">
        <v>296</v>
      </c>
      <c r="C399" s="61" t="s">
        <v>16</v>
      </c>
      <c r="D399" s="61"/>
      <c r="E399" s="61"/>
      <c r="F399" s="61"/>
      <c r="G399" s="61"/>
      <c r="H399" s="61" t="n">
        <v>22.5854502</v>
      </c>
      <c r="I399" s="61" t="n">
        <v>100</v>
      </c>
      <c r="J399" s="61" t="n">
        <v>2.8859268833791</v>
      </c>
      <c r="K399" s="61" t="n">
        <v>95.7864740630582</v>
      </c>
      <c r="L399" s="61" t="n">
        <v>268.2747451</v>
      </c>
      <c r="M399" s="61" t="n">
        <v>34.8834348653358</v>
      </c>
      <c r="N399" s="61" t="n">
        <v>34.2796487189689</v>
      </c>
      <c r="O399" s="61" t="n">
        <v>25.3849311566631</v>
      </c>
      <c r="P399" s="61" t="n">
        <v>51.1269325</v>
      </c>
      <c r="Q399" s="61" t="n">
        <v>70.7127414479509</v>
      </c>
      <c r="R399" s="61" t="n">
        <v>6.53290448761825</v>
      </c>
      <c r="S399" s="61" t="n">
        <v>68.6379421004466</v>
      </c>
      <c r="T399" s="61"/>
      <c r="U399" s="61"/>
      <c r="V399" s="61"/>
      <c r="W399" s="61"/>
      <c r="X399" s="61" t="n">
        <v>440.6193315</v>
      </c>
      <c r="Y399" s="61" t="n">
        <v>48.2892093611184</v>
      </c>
      <c r="Z399" s="61" t="n">
        <v>56.3015199100338</v>
      </c>
      <c r="AA399" s="61" t="n">
        <v>21.4787098138166</v>
      </c>
    </row>
    <row r="400">
      <c r="A400" s="61" t="s">
        <v>295</v>
      </c>
      <c r="B400" s="61" t="s">
        <v>296</v>
      </c>
      <c r="C400" s="61" t="s">
        <v>17</v>
      </c>
      <c r="D400" s="61" t="n">
        <v>118.1089898</v>
      </c>
      <c r="E400" s="61" t="n">
        <v>45.378351808259</v>
      </c>
      <c r="F400" s="61" t="n">
        <v>0.251628733011856</v>
      </c>
      <c r="G400" s="61" t="n">
        <v>44.5882716390719</v>
      </c>
      <c r="H400" s="61" t="n">
        <v>1012.9266921</v>
      </c>
      <c r="I400" s="61" t="n">
        <v>18.7217871496741</v>
      </c>
      <c r="J400" s="61" t="n">
        <v>2.15801913638087</v>
      </c>
      <c r="K400" s="61" t="n">
        <v>17.2360620402364</v>
      </c>
      <c r="L400" s="61" t="n">
        <v>5153.6123786</v>
      </c>
      <c r="M400" s="61" t="n">
        <v>8.72506942892753</v>
      </c>
      <c r="N400" s="61" t="n">
        <v>10.9796634062934</v>
      </c>
      <c r="O400" s="61" t="n">
        <v>8.16364399619728</v>
      </c>
      <c r="P400" s="61" t="n">
        <v>3858.7349285</v>
      </c>
      <c r="Q400" s="61" t="n">
        <v>11.2223906595456</v>
      </c>
      <c r="R400" s="61" t="n">
        <v>8.22095407581794</v>
      </c>
      <c r="S400" s="61" t="n">
        <v>11.6269574921808</v>
      </c>
      <c r="T400" s="61" t="n">
        <v>1178.1378231</v>
      </c>
      <c r="U400" s="61" t="n">
        <v>15.7183365440074</v>
      </c>
      <c r="V400" s="61" t="n">
        <v>2.50999799627445</v>
      </c>
      <c r="W400" s="61" t="n">
        <v>15.781487390717</v>
      </c>
      <c r="X400" s="61" t="n">
        <v>35616.2785347</v>
      </c>
      <c r="Y400" s="61" t="n">
        <v>4.69050857316979</v>
      </c>
      <c r="Z400" s="61" t="n">
        <v>75.8797366522215</v>
      </c>
      <c r="AA400" s="61" t="n">
        <v>2.03170574295446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476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62" t="s">
        <v>72</v>
      </c>
      <c r="B411" s="62" t="s">
        <v>73</v>
      </c>
      <c r="C411" s="62" t="s">
        <v>16</v>
      </c>
      <c r="D411" s="62" t="n">
        <v>9.7823505</v>
      </c>
      <c r="E411" s="62"/>
      <c r="F411" s="62" t="n">
        <v>8.71137322976759</v>
      </c>
      <c r="G411" s="62"/>
      <c r="H411" s="62" t="n">
        <v>38.074075</v>
      </c>
      <c r="I411" s="62"/>
      <c r="J411" s="62" t="n">
        <v>33.905703716419</v>
      </c>
      <c r="K411" s="62"/>
      <c r="L411" s="62" t="n">
        <v>51.1659815</v>
      </c>
      <c r="M411" s="62"/>
      <c r="N411" s="62" t="n">
        <v>45.5643008818671</v>
      </c>
      <c r="O411" s="62"/>
      <c r="P411" s="62" t="n">
        <v>12.090535</v>
      </c>
      <c r="Q411" s="62"/>
      <c r="R411" s="62" t="n">
        <v>10.7668563841142</v>
      </c>
      <c r="S411" s="62"/>
      <c r="T411" s="62"/>
      <c r="U411" s="62"/>
      <c r="V411" s="62"/>
      <c r="W411" s="62"/>
      <c r="X411" s="62" t="n">
        <v>1.18107</v>
      </c>
      <c r="Y411" s="62"/>
      <c r="Z411" s="62" t="n">
        <v>1.05176578783204</v>
      </c>
      <c r="AA411" s="62"/>
    </row>
    <row r="412">
      <c r="A412" s="62" t="s">
        <v>72</v>
      </c>
      <c r="B412" s="62" t="s">
        <v>73</v>
      </c>
      <c r="C412" s="62" t="s">
        <v>17</v>
      </c>
      <c r="D412" s="62" t="n">
        <v>1.18107</v>
      </c>
      <c r="E412" s="62"/>
      <c r="F412" s="62" t="n">
        <v>1.12469385559855</v>
      </c>
      <c r="G412" s="62"/>
      <c r="H412" s="62" t="n">
        <v>18.3065848</v>
      </c>
      <c r="I412" s="62"/>
      <c r="J412" s="62" t="n">
        <v>17.4327545713241</v>
      </c>
      <c r="K412" s="62"/>
      <c r="L412" s="62" t="n">
        <v>29.2700053</v>
      </c>
      <c r="M412" s="62"/>
      <c r="N412" s="62" t="n">
        <v>27.8728569130085</v>
      </c>
      <c r="O412" s="62"/>
      <c r="P412" s="62" t="n">
        <v>3.54321</v>
      </c>
      <c r="Q412" s="62"/>
      <c r="R412" s="62" t="n">
        <v>3.37408156679564</v>
      </c>
      <c r="S412" s="62"/>
      <c r="T412" s="62" t="n">
        <v>2.36214</v>
      </c>
      <c r="U412" s="62"/>
      <c r="V412" s="62" t="n">
        <v>2.2493877111971</v>
      </c>
      <c r="W412" s="62"/>
      <c r="X412" s="62" t="n">
        <v>50.3495668</v>
      </c>
      <c r="Y412" s="62"/>
      <c r="Z412" s="62" t="n">
        <v>47.9462253820761</v>
      </c>
      <c r="AA412" s="62"/>
    </row>
    <row r="413">
      <c r="A413" s="62" t="s">
        <v>74</v>
      </c>
      <c r="B413" s="62" t="s">
        <v>75</v>
      </c>
      <c r="C413" s="62" t="s">
        <v>16</v>
      </c>
      <c r="D413" s="62" t="n">
        <v>22.0804025</v>
      </c>
      <c r="E413" s="62"/>
      <c r="F413" s="62" t="n">
        <v>16.0493827160494</v>
      </c>
      <c r="G413" s="62"/>
      <c r="H413" s="62" t="n">
        <v>69.6381925</v>
      </c>
      <c r="I413" s="62"/>
      <c r="J413" s="62" t="n">
        <v>50.6172839506173</v>
      </c>
      <c r="K413" s="62"/>
      <c r="L413" s="62" t="n">
        <v>40.76382</v>
      </c>
      <c r="M413" s="62"/>
      <c r="N413" s="62" t="n">
        <v>29.6296296296296</v>
      </c>
      <c r="O413" s="62"/>
      <c r="P413" s="62" t="n">
        <v>3.396985</v>
      </c>
      <c r="Q413" s="62"/>
      <c r="R413" s="62" t="n">
        <v>2.46913580246914</v>
      </c>
      <c r="S413" s="62"/>
      <c r="T413" s="62" t="n">
        <v>1.6984925</v>
      </c>
      <c r="U413" s="62"/>
      <c r="V413" s="62" t="n">
        <v>1.23456790123457</v>
      </c>
      <c r="W413" s="62"/>
      <c r="X413" s="62"/>
      <c r="Y413" s="62"/>
      <c r="Z413" s="62"/>
      <c r="AA413" s="62"/>
    </row>
    <row r="414">
      <c r="A414" s="62" t="s">
        <v>74</v>
      </c>
      <c r="B414" s="62" t="s">
        <v>75</v>
      </c>
      <c r="C414" s="62" t="s">
        <v>17</v>
      </c>
      <c r="D414" s="62" t="n">
        <v>3.396985</v>
      </c>
      <c r="E414" s="62"/>
      <c r="F414" s="62" t="n">
        <v>0.892857142857143</v>
      </c>
      <c r="G414" s="62"/>
      <c r="H414" s="62" t="n">
        <v>161.3567875</v>
      </c>
      <c r="I414" s="62"/>
      <c r="J414" s="62" t="n">
        <v>42.4107142857143</v>
      </c>
      <c r="K414" s="62"/>
      <c r="L414" s="62" t="n">
        <v>95.11558</v>
      </c>
      <c r="M414" s="62"/>
      <c r="N414" s="62" t="n">
        <v>25</v>
      </c>
      <c r="O414" s="62"/>
      <c r="P414" s="62" t="n">
        <v>8.4924625</v>
      </c>
      <c r="Q414" s="62"/>
      <c r="R414" s="62" t="n">
        <v>2.23214285714286</v>
      </c>
      <c r="S414" s="62"/>
      <c r="T414" s="62" t="n">
        <v>1.6984925</v>
      </c>
      <c r="U414" s="62"/>
      <c r="V414" s="62" t="n">
        <v>0.446428571428571</v>
      </c>
      <c r="W414" s="62"/>
      <c r="X414" s="62" t="n">
        <v>110.4020125</v>
      </c>
      <c r="Y414" s="62"/>
      <c r="Z414" s="62" t="n">
        <v>29.0178571428571</v>
      </c>
      <c r="AA414" s="62"/>
    </row>
    <row r="415">
      <c r="A415" s="62" t="s">
        <v>76</v>
      </c>
      <c r="B415" s="62" t="s">
        <v>77</v>
      </c>
      <c r="C415" s="62" t="s">
        <v>16</v>
      </c>
      <c r="D415" s="62" t="n">
        <v>25.9558211</v>
      </c>
      <c r="E415" s="62"/>
      <c r="F415" s="62" t="n">
        <v>19.1584430123066</v>
      </c>
      <c r="G415" s="62"/>
      <c r="H415" s="62" t="n">
        <v>86.2001191</v>
      </c>
      <c r="I415" s="62"/>
      <c r="J415" s="62" t="n">
        <v>63.6258072156073</v>
      </c>
      <c r="K415" s="62"/>
      <c r="L415" s="62" t="n">
        <v>19.1972561</v>
      </c>
      <c r="M415" s="62"/>
      <c r="N415" s="62" t="n">
        <v>14.1698286317941</v>
      </c>
      <c r="O415" s="62"/>
      <c r="P415" s="62" t="n">
        <v>4.126608</v>
      </c>
      <c r="Q415" s="62"/>
      <c r="R415" s="62" t="n">
        <v>3.04592114029205</v>
      </c>
      <c r="S415" s="62"/>
      <c r="T415" s="62"/>
      <c r="U415" s="62"/>
      <c r="V415" s="62"/>
      <c r="W415" s="62"/>
      <c r="X415" s="62"/>
      <c r="Y415" s="62"/>
      <c r="Z415" s="62"/>
      <c r="AA415" s="62"/>
    </row>
    <row r="416">
      <c r="A416" s="62" t="s">
        <v>76</v>
      </c>
      <c r="B416" s="62" t="s">
        <v>77</v>
      </c>
      <c r="C416" s="62" t="s">
        <v>17</v>
      </c>
      <c r="D416" s="62" t="n">
        <v>10.6134502</v>
      </c>
      <c r="E416" s="62"/>
      <c r="F416" s="62" t="n">
        <v>4.29580233483649</v>
      </c>
      <c r="G416" s="62"/>
      <c r="H416" s="62" t="n">
        <v>121.8078785</v>
      </c>
      <c r="I416" s="62"/>
      <c r="J416" s="62" t="n">
        <v>49.3018348417727</v>
      </c>
      <c r="K416" s="62"/>
      <c r="L416" s="62" t="n">
        <v>75.1505812</v>
      </c>
      <c r="M416" s="62"/>
      <c r="N416" s="62" t="n">
        <v>30.4172569805132</v>
      </c>
      <c r="O416" s="62"/>
      <c r="P416" s="62" t="n">
        <v>2.0296443</v>
      </c>
      <c r="Q416" s="62"/>
      <c r="R416" s="62" t="n">
        <v>0.821500130356063</v>
      </c>
      <c r="S416" s="62"/>
      <c r="T416" s="62" t="n">
        <v>2.0296443</v>
      </c>
      <c r="U416" s="62"/>
      <c r="V416" s="62" t="n">
        <v>0.821500130356063</v>
      </c>
      <c r="W416" s="62"/>
      <c r="X416" s="62" t="n">
        <v>35.4344105</v>
      </c>
      <c r="Y416" s="62"/>
      <c r="Z416" s="62" t="n">
        <v>14.3421055821654</v>
      </c>
      <c r="AA416" s="62"/>
    </row>
    <row r="417">
      <c r="A417" s="62" t="s">
        <v>80</v>
      </c>
      <c r="B417" s="62" t="s">
        <v>81</v>
      </c>
      <c r="C417" s="62" t="s">
        <v>16</v>
      </c>
      <c r="D417" s="62" t="n">
        <v>131.2093791</v>
      </c>
      <c r="E417" s="62"/>
      <c r="F417" s="62" t="n">
        <v>6.38301224765946</v>
      </c>
      <c r="G417" s="62"/>
      <c r="H417" s="62" t="n">
        <v>1471.1291785</v>
      </c>
      <c r="I417" s="62"/>
      <c r="J417" s="62" t="n">
        <v>71.5668013114979</v>
      </c>
      <c r="K417" s="62"/>
      <c r="L417" s="62" t="n">
        <v>419.2779986</v>
      </c>
      <c r="M417" s="62"/>
      <c r="N417" s="62" t="n">
        <v>20.3968391482004</v>
      </c>
      <c r="O417" s="62"/>
      <c r="P417" s="62" t="n">
        <v>20.1731081</v>
      </c>
      <c r="Q417" s="62"/>
      <c r="R417" s="62" t="n">
        <v>0.981371887885554</v>
      </c>
      <c r="S417" s="62"/>
      <c r="T417" s="62"/>
      <c r="U417" s="62"/>
      <c r="V417" s="62"/>
      <c r="W417" s="62"/>
      <c r="X417" s="62" t="n">
        <v>13.8131453</v>
      </c>
      <c r="Y417" s="62"/>
      <c r="Z417" s="62" t="n">
        <v>0.671975404756715</v>
      </c>
      <c r="AA417" s="62"/>
    </row>
    <row r="418">
      <c r="A418" s="62" t="s">
        <v>80</v>
      </c>
      <c r="B418" s="62" t="s">
        <v>81</v>
      </c>
      <c r="C418" s="62" t="s">
        <v>17</v>
      </c>
      <c r="D418" s="62" t="n">
        <v>70.880002</v>
      </c>
      <c r="E418" s="62"/>
      <c r="F418" s="62" t="n">
        <v>4.10446834359874</v>
      </c>
      <c r="G418" s="62"/>
      <c r="H418" s="62" t="n">
        <v>983.5737485</v>
      </c>
      <c r="I418" s="62"/>
      <c r="J418" s="62" t="n">
        <v>56.9560835270998</v>
      </c>
      <c r="K418" s="62"/>
      <c r="L418" s="62" t="n">
        <v>553.661318</v>
      </c>
      <c r="M418" s="62"/>
      <c r="N418" s="62" t="n">
        <v>32.0610226958819</v>
      </c>
      <c r="O418" s="62"/>
      <c r="P418" s="62" t="n">
        <v>70.5850818</v>
      </c>
      <c r="Q418" s="62"/>
      <c r="R418" s="62" t="n">
        <v>4.08739031607854</v>
      </c>
      <c r="S418" s="62"/>
      <c r="T418" s="62" t="n">
        <v>16.1281693</v>
      </c>
      <c r="U418" s="62"/>
      <c r="V418" s="62" t="n">
        <v>0.933938465916678</v>
      </c>
      <c r="W418" s="62"/>
      <c r="X418" s="62" t="n">
        <v>32.0701741</v>
      </c>
      <c r="Y418" s="62"/>
      <c r="Z418" s="62" t="n">
        <v>1.85709665142434</v>
      </c>
      <c r="AA418" s="62"/>
    </row>
    <row r="419">
      <c r="A419" s="62" t="s">
        <v>92</v>
      </c>
      <c r="B419" s="62" t="s">
        <v>93</v>
      </c>
      <c r="C419" s="62" t="s">
        <v>16</v>
      </c>
      <c r="D419" s="62" t="n">
        <v>13.4224681</v>
      </c>
      <c r="E419" s="62"/>
      <c r="F419" s="62" t="n">
        <v>3.08165858170695</v>
      </c>
      <c r="G419" s="62"/>
      <c r="H419" s="62" t="n">
        <v>210.4706732</v>
      </c>
      <c r="I419" s="62"/>
      <c r="J419" s="62" t="n">
        <v>48.3218698254473</v>
      </c>
      <c r="K419" s="62"/>
      <c r="L419" s="62" t="n">
        <v>183.6192974</v>
      </c>
      <c r="M419" s="62"/>
      <c r="N419" s="62" t="n">
        <v>42.1570741970853</v>
      </c>
      <c r="O419" s="62"/>
      <c r="P419" s="62" t="n">
        <v>17.0916459</v>
      </c>
      <c r="Q419" s="62"/>
      <c r="R419" s="62" t="n">
        <v>3.92406350835219</v>
      </c>
      <c r="S419" s="62"/>
      <c r="T419" s="62" t="n">
        <v>2.7633294</v>
      </c>
      <c r="U419" s="62"/>
      <c r="V419" s="62" t="n">
        <v>0.634431588598308</v>
      </c>
      <c r="W419" s="62"/>
      <c r="X419" s="62" t="n">
        <v>8.1924556</v>
      </c>
      <c r="Y419" s="62"/>
      <c r="Z419" s="62" t="n">
        <v>1.88090229880995</v>
      </c>
      <c r="AA419" s="62"/>
    </row>
    <row r="420">
      <c r="A420" s="62" t="s">
        <v>92</v>
      </c>
      <c r="B420" s="62" t="s">
        <v>93</v>
      </c>
      <c r="C420" s="62" t="s">
        <v>17</v>
      </c>
      <c r="D420" s="62" t="n">
        <v>20.7201483</v>
      </c>
      <c r="E420" s="62"/>
      <c r="F420" s="62" t="n">
        <v>1.6096083362436</v>
      </c>
      <c r="G420" s="62"/>
      <c r="H420" s="62" t="n">
        <v>334.2405918</v>
      </c>
      <c r="I420" s="62"/>
      <c r="J420" s="62" t="n">
        <v>25.9648934497383</v>
      </c>
      <c r="K420" s="62"/>
      <c r="L420" s="62" t="n">
        <v>301.621898</v>
      </c>
      <c r="M420" s="62"/>
      <c r="N420" s="62" t="n">
        <v>23.4309675000935</v>
      </c>
      <c r="O420" s="62"/>
      <c r="P420" s="62" t="n">
        <v>90.1829807</v>
      </c>
      <c r="Q420" s="62"/>
      <c r="R420" s="62" t="n">
        <v>7.00570649496828</v>
      </c>
      <c r="S420" s="62"/>
      <c r="T420" s="62" t="n">
        <v>58.8979294</v>
      </c>
      <c r="U420" s="62"/>
      <c r="V420" s="62" t="n">
        <v>4.57538222106872</v>
      </c>
      <c r="W420" s="62"/>
      <c r="X420" s="62" t="n">
        <v>481.6153403</v>
      </c>
      <c r="Y420" s="62"/>
      <c r="Z420" s="62" t="n">
        <v>37.4134419978876</v>
      </c>
      <c r="AA420" s="62"/>
    </row>
    <row r="421">
      <c r="A421" s="62" t="s">
        <v>108</v>
      </c>
      <c r="B421" s="62" t="s">
        <v>109</v>
      </c>
      <c r="C421" s="62" t="s">
        <v>16</v>
      </c>
      <c r="D421" s="62" t="n">
        <v>110.4331243</v>
      </c>
      <c r="E421" s="62"/>
      <c r="F421" s="62" t="n">
        <v>4.73733893620308</v>
      </c>
      <c r="G421" s="62"/>
      <c r="H421" s="62" t="n">
        <v>1399.7145809</v>
      </c>
      <c r="I421" s="62"/>
      <c r="J421" s="62" t="n">
        <v>60.0446870058239</v>
      </c>
      <c r="K421" s="62"/>
      <c r="L421" s="62" t="n">
        <v>758.1783841</v>
      </c>
      <c r="M421" s="62"/>
      <c r="N421" s="62" t="n">
        <v>32.5241905664754</v>
      </c>
      <c r="O421" s="62"/>
      <c r="P421" s="62" t="n">
        <v>47.1958776</v>
      </c>
      <c r="Q421" s="62"/>
      <c r="R421" s="62" t="n">
        <v>2.02459968419778</v>
      </c>
      <c r="S421" s="62"/>
      <c r="T421" s="62"/>
      <c r="U421" s="62"/>
      <c r="V421" s="62"/>
      <c r="W421" s="62"/>
      <c r="X421" s="62" t="n">
        <v>15.5994873</v>
      </c>
      <c r="Y421" s="62"/>
      <c r="Z421" s="62" t="n">
        <v>0.669183807299885</v>
      </c>
      <c r="AA421" s="62"/>
    </row>
    <row r="422">
      <c r="A422" s="62" t="s">
        <v>108</v>
      </c>
      <c r="B422" s="62" t="s">
        <v>109</v>
      </c>
      <c r="C422" s="62" t="s">
        <v>17</v>
      </c>
      <c r="D422" s="62" t="n">
        <v>49.0193606</v>
      </c>
      <c r="E422" s="62"/>
      <c r="F422" s="62" t="n">
        <v>3.53587009407602</v>
      </c>
      <c r="G422" s="62"/>
      <c r="H422" s="62" t="n">
        <v>718.3013364</v>
      </c>
      <c r="I422" s="62"/>
      <c r="J422" s="62" t="n">
        <v>51.8125936940841</v>
      </c>
      <c r="K422" s="62"/>
      <c r="L422" s="62" t="n">
        <v>488.6018173</v>
      </c>
      <c r="M422" s="62"/>
      <c r="N422" s="62" t="n">
        <v>35.2438818572077</v>
      </c>
      <c r="O422" s="62"/>
      <c r="P422" s="62" t="n">
        <v>91.795777</v>
      </c>
      <c r="Q422" s="62"/>
      <c r="R422" s="62" t="n">
        <v>6.62142342706875</v>
      </c>
      <c r="S422" s="62"/>
      <c r="T422" s="62" t="n">
        <v>12.7756702</v>
      </c>
      <c r="U422" s="62"/>
      <c r="V422" s="62" t="n">
        <v>0.921536095922845</v>
      </c>
      <c r="W422" s="62"/>
      <c r="X422" s="62" t="n">
        <v>25.8511048</v>
      </c>
      <c r="Y422" s="62"/>
      <c r="Z422" s="62" t="n">
        <v>1.86469483164056</v>
      </c>
      <c r="AA422" s="62"/>
    </row>
    <row r="423">
      <c r="A423" s="62" t="s">
        <v>110</v>
      </c>
      <c r="B423" s="62" t="s">
        <v>111</v>
      </c>
      <c r="C423" s="62" t="s">
        <v>16</v>
      </c>
      <c r="D423" s="62" t="n">
        <v>81.208458</v>
      </c>
      <c r="E423" s="62"/>
      <c r="F423" s="62" t="n">
        <v>9.45378151260504</v>
      </c>
      <c r="G423" s="62"/>
      <c r="H423" s="62" t="n">
        <v>512.5156016</v>
      </c>
      <c r="I423" s="62"/>
      <c r="J423" s="62" t="n">
        <v>59.6638655462185</v>
      </c>
      <c r="K423" s="62"/>
      <c r="L423" s="62" t="n">
        <v>250.8439036</v>
      </c>
      <c r="M423" s="62"/>
      <c r="N423" s="62" t="n">
        <v>29.2016806722689</v>
      </c>
      <c r="O423" s="62"/>
      <c r="P423" s="62" t="n">
        <v>9.023162</v>
      </c>
      <c r="Q423" s="62"/>
      <c r="R423" s="62" t="n">
        <v>1.05042016806723</v>
      </c>
      <c r="S423" s="62"/>
      <c r="T423" s="62" t="n">
        <v>1.8046324</v>
      </c>
      <c r="U423" s="62"/>
      <c r="V423" s="62" t="n">
        <v>0.210084033613445</v>
      </c>
      <c r="W423" s="62"/>
      <c r="X423" s="62" t="n">
        <v>3.6092648</v>
      </c>
      <c r="Y423" s="62"/>
      <c r="Z423" s="62" t="n">
        <v>0.420168067226891</v>
      </c>
      <c r="AA423" s="62"/>
    </row>
    <row r="424">
      <c r="A424" s="62" t="s">
        <v>110</v>
      </c>
      <c r="B424" s="62" t="s">
        <v>111</v>
      </c>
      <c r="C424" s="62" t="s">
        <v>17</v>
      </c>
      <c r="D424" s="62" t="n">
        <v>28.8741184</v>
      </c>
      <c r="E424" s="62"/>
      <c r="F424" s="62" t="n">
        <v>3.54767184035477</v>
      </c>
      <c r="G424" s="62"/>
      <c r="H424" s="62" t="n">
        <v>397.019128</v>
      </c>
      <c r="I424" s="62"/>
      <c r="J424" s="62" t="n">
        <v>48.780487804878</v>
      </c>
      <c r="K424" s="62"/>
      <c r="L424" s="62" t="n">
        <v>315.81067</v>
      </c>
      <c r="M424" s="62"/>
      <c r="N424" s="62" t="n">
        <v>38.8026607538803</v>
      </c>
      <c r="O424" s="62"/>
      <c r="P424" s="62" t="n">
        <v>30.6787508</v>
      </c>
      <c r="Q424" s="62"/>
      <c r="R424" s="62" t="n">
        <v>3.76940133037694</v>
      </c>
      <c r="S424" s="62"/>
      <c r="T424" s="62"/>
      <c r="U424" s="62"/>
      <c r="V424" s="62"/>
      <c r="W424" s="62"/>
      <c r="X424" s="62" t="n">
        <v>41.5065452</v>
      </c>
      <c r="Y424" s="62"/>
      <c r="Z424" s="62" t="n">
        <v>5.09977827050998</v>
      </c>
      <c r="AA424" s="6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477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63" t="s">
        <v>14</v>
      </c>
      <c r="B435" s="63" t="s">
        <v>15</v>
      </c>
      <c r="C435" s="63" t="s">
        <v>16</v>
      </c>
      <c r="D435" s="63" t="n">
        <v>394.0920036</v>
      </c>
      <c r="E435" s="63"/>
      <c r="F435" s="63" t="n">
        <v>6.49604966563295</v>
      </c>
      <c r="G435" s="63"/>
      <c r="H435" s="63" t="n">
        <v>3787.7424208</v>
      </c>
      <c r="I435" s="63"/>
      <c r="J435" s="63" t="n">
        <v>62.4355801725827</v>
      </c>
      <c r="K435" s="63"/>
      <c r="L435" s="63" t="n">
        <v>1723.0466413</v>
      </c>
      <c r="M435" s="63"/>
      <c r="N435" s="63" t="n">
        <v>28.4019885098903</v>
      </c>
      <c r="O435" s="63"/>
      <c r="P435" s="63" t="n">
        <v>113.0979216</v>
      </c>
      <c r="Q435" s="63"/>
      <c r="R435" s="63" t="n">
        <v>1.86425938380411</v>
      </c>
      <c r="S435" s="63"/>
      <c r="T435" s="63" t="n">
        <v>6.2664543</v>
      </c>
      <c r="U435" s="63"/>
      <c r="V435" s="63" t="n">
        <v>0.103293642064193</v>
      </c>
      <c r="W435" s="63"/>
      <c r="X435" s="63" t="n">
        <v>42.395423</v>
      </c>
      <c r="Y435" s="63"/>
      <c r="Z435" s="63" t="n">
        <v>0.698828626025736</v>
      </c>
      <c r="AA435" s="63"/>
    </row>
    <row r="436">
      <c r="A436" s="63" t="s">
        <v>14</v>
      </c>
      <c r="B436" s="63" t="s">
        <v>15</v>
      </c>
      <c r="C436" s="63" t="s">
        <v>17</v>
      </c>
      <c r="D436" s="63" t="n">
        <v>184.6851345</v>
      </c>
      <c r="E436" s="63"/>
      <c r="F436" s="63" t="n">
        <v>3.10554262620507</v>
      </c>
      <c r="G436" s="63"/>
      <c r="H436" s="63" t="n">
        <v>2734.6060555</v>
      </c>
      <c r="I436" s="63"/>
      <c r="J436" s="63" t="n">
        <v>45.9833201747689</v>
      </c>
      <c r="K436" s="63"/>
      <c r="L436" s="63" t="n">
        <v>1859.2318698</v>
      </c>
      <c r="M436" s="63"/>
      <c r="N436" s="63" t="n">
        <v>31.2636089487909</v>
      </c>
      <c r="O436" s="63"/>
      <c r="P436" s="63" t="n">
        <v>297.3079071</v>
      </c>
      <c r="Q436" s="63"/>
      <c r="R436" s="63" t="n">
        <v>4.99933241030218</v>
      </c>
      <c r="S436" s="63"/>
      <c r="T436" s="63" t="n">
        <v>93.8920457</v>
      </c>
      <c r="U436" s="63"/>
      <c r="V436" s="63" t="n">
        <v>1.5788263141609</v>
      </c>
      <c r="W436" s="63"/>
      <c r="X436" s="63" t="n">
        <v>777.2291542</v>
      </c>
      <c r="Y436" s="63"/>
      <c r="Z436" s="63" t="n">
        <v>13.0693695257721</v>
      </c>
      <c r="AA436" s="63"/>
    </row>
    <row r="437">
      <c r="A437" s="63" t="s">
        <v>27</v>
      </c>
      <c r="B437" s="63" t="s">
        <v>28</v>
      </c>
      <c r="C437" s="63" t="s">
        <v>16</v>
      </c>
      <c r="D437" s="63" t="n">
        <v>203.4382179</v>
      </c>
      <c r="E437" s="63" t="n">
        <v>23.3876554131968</v>
      </c>
      <c r="F437" s="63" t="n">
        <v>6.05029756944418</v>
      </c>
      <c r="G437" s="63" t="n">
        <v>22.2794091024264</v>
      </c>
      <c r="H437" s="63" t="n">
        <v>1542.8001973</v>
      </c>
      <c r="I437" s="63" t="n">
        <v>10.5264605782902</v>
      </c>
      <c r="J437" s="63" t="n">
        <v>45.8832188967095</v>
      </c>
      <c r="K437" s="63" t="n">
        <v>7.00303376024535</v>
      </c>
      <c r="L437" s="63" t="n">
        <v>1244.7509083</v>
      </c>
      <c r="M437" s="63" t="n">
        <v>13.6180462809086</v>
      </c>
      <c r="N437" s="63" t="n">
        <v>37.0191671594019</v>
      </c>
      <c r="O437" s="63" t="n">
        <v>8.85200520834115</v>
      </c>
      <c r="P437" s="63" t="n">
        <v>227.8969897</v>
      </c>
      <c r="Q437" s="63" t="n">
        <v>24.1003555097384</v>
      </c>
      <c r="R437" s="63" t="n">
        <v>6.77770684927709</v>
      </c>
      <c r="S437" s="63" t="n">
        <v>24.892589955879</v>
      </c>
      <c r="T437" s="63" t="n">
        <v>19.7800914</v>
      </c>
      <c r="U437" s="63" t="n">
        <v>70.8110103676795</v>
      </c>
      <c r="V437" s="63" t="n">
        <v>0.588264290535764</v>
      </c>
      <c r="W437" s="63" t="n">
        <v>70.4385386488762</v>
      </c>
      <c r="X437" s="63" t="n">
        <v>123.7833851</v>
      </c>
      <c r="Y437" s="63" t="n">
        <v>38.0815700857017</v>
      </c>
      <c r="Z437" s="63" t="n">
        <v>3.68134523463156</v>
      </c>
      <c r="AA437" s="63" t="n">
        <v>37.6508319206506</v>
      </c>
    </row>
    <row r="438">
      <c r="A438" s="63" t="s">
        <v>27</v>
      </c>
      <c r="B438" s="63" t="s">
        <v>28</v>
      </c>
      <c r="C438" s="63" t="s">
        <v>17</v>
      </c>
      <c r="D438" s="63" t="n">
        <v>110.31932</v>
      </c>
      <c r="E438" s="63" t="n">
        <v>29.9772572315826</v>
      </c>
      <c r="F438" s="63" t="n">
        <v>1.50976468025238</v>
      </c>
      <c r="G438" s="63" t="n">
        <v>29.879886786891</v>
      </c>
      <c r="H438" s="63" t="n">
        <v>2066.7837183</v>
      </c>
      <c r="I438" s="63" t="n">
        <v>8.35633611176932</v>
      </c>
      <c r="J438" s="63" t="n">
        <v>28.2847742318391</v>
      </c>
      <c r="K438" s="63" t="n">
        <v>8.53119382144518</v>
      </c>
      <c r="L438" s="63" t="n">
        <v>2661.7150805</v>
      </c>
      <c r="M438" s="63" t="n">
        <v>7.1014843117085</v>
      </c>
      <c r="N438" s="63" t="n">
        <v>36.4266514463107</v>
      </c>
      <c r="O438" s="63" t="n">
        <v>6.50155960830678</v>
      </c>
      <c r="P438" s="63" t="n">
        <v>655.4389638</v>
      </c>
      <c r="Q438" s="63" t="n">
        <v>16.5596031585149</v>
      </c>
      <c r="R438" s="63" t="n">
        <v>8.9699483064839</v>
      </c>
      <c r="S438" s="63" t="n">
        <v>15.5534924998531</v>
      </c>
      <c r="T438" s="63" t="n">
        <v>55.1406607</v>
      </c>
      <c r="U438" s="63" t="n">
        <v>40.1111924092235</v>
      </c>
      <c r="V438" s="63" t="n">
        <v>0.754622326992591</v>
      </c>
      <c r="W438" s="63" t="n">
        <v>39.2436131555328</v>
      </c>
      <c r="X438" s="63" t="n">
        <v>1757.6562263</v>
      </c>
      <c r="Y438" s="63" t="n">
        <v>18.5536557600056</v>
      </c>
      <c r="Z438" s="63" t="n">
        <v>24.0542390081213</v>
      </c>
      <c r="AA438" s="63" t="n">
        <v>15.5277116355286</v>
      </c>
    </row>
    <row r="439">
      <c r="A439" s="63" t="s">
        <v>29</v>
      </c>
      <c r="B439" s="63" t="s">
        <v>30</v>
      </c>
      <c r="C439" s="63" t="s">
        <v>16</v>
      </c>
      <c r="D439" s="63" t="n">
        <v>109.251377</v>
      </c>
      <c r="E439" s="63" t="n">
        <v>28.1401484041211</v>
      </c>
      <c r="F439" s="63" t="n">
        <v>8.6827539545662</v>
      </c>
      <c r="G439" s="63" t="n">
        <v>26.3342659639064</v>
      </c>
      <c r="H439" s="63" t="n">
        <v>580.5317419</v>
      </c>
      <c r="I439" s="63" t="n">
        <v>13.6910035820386</v>
      </c>
      <c r="J439" s="63" t="n">
        <v>46.1377642657394</v>
      </c>
      <c r="K439" s="63" t="n">
        <v>7.30966553493592</v>
      </c>
      <c r="L439" s="63" t="n">
        <v>415.2574306</v>
      </c>
      <c r="M439" s="63" t="n">
        <v>15.2990121155125</v>
      </c>
      <c r="N439" s="63" t="n">
        <v>33.0025872141195</v>
      </c>
      <c r="O439" s="63" t="n">
        <v>10.5338569305627</v>
      </c>
      <c r="P439" s="63" t="n">
        <v>66.1889017</v>
      </c>
      <c r="Q439" s="63" t="n">
        <v>28.3782324678528</v>
      </c>
      <c r="R439" s="63" t="n">
        <v>5.2603634275847</v>
      </c>
      <c r="S439" s="63" t="n">
        <v>29.8655123406076</v>
      </c>
      <c r="T439" s="63" t="n">
        <v>30.4717972</v>
      </c>
      <c r="U439" s="63" t="n">
        <v>58.9509659592728</v>
      </c>
      <c r="V439" s="63" t="n">
        <v>2.42174629653445</v>
      </c>
      <c r="W439" s="63" t="n">
        <v>57.8899561741183</v>
      </c>
      <c r="X439" s="63" t="n">
        <v>56.555954</v>
      </c>
      <c r="Y439" s="63" t="n">
        <v>37.5779115676983</v>
      </c>
      <c r="Z439" s="63" t="n">
        <v>4.49478484145572</v>
      </c>
      <c r="AA439" s="63" t="n">
        <v>36.4833028708212</v>
      </c>
    </row>
    <row r="440">
      <c r="A440" s="63" t="s">
        <v>29</v>
      </c>
      <c r="B440" s="63" t="s">
        <v>30</v>
      </c>
      <c r="C440" s="63" t="s">
        <v>17</v>
      </c>
      <c r="D440" s="63" t="n">
        <v>40.6784194</v>
      </c>
      <c r="E440" s="63" t="n">
        <v>33.6420670586519</v>
      </c>
      <c r="F440" s="63" t="n">
        <v>0.977712812978519</v>
      </c>
      <c r="G440" s="63" t="n">
        <v>33.3280261394065</v>
      </c>
      <c r="H440" s="63" t="n">
        <v>1156.7925291</v>
      </c>
      <c r="I440" s="63" t="n">
        <v>8.61913653394151</v>
      </c>
      <c r="J440" s="63" t="n">
        <v>27.8037075761822</v>
      </c>
      <c r="K440" s="63" t="n">
        <v>8.86259511306453</v>
      </c>
      <c r="L440" s="63" t="n">
        <v>1360.6271651</v>
      </c>
      <c r="M440" s="63" t="n">
        <v>8.72148766580566</v>
      </c>
      <c r="N440" s="63" t="n">
        <v>32.7029081421219</v>
      </c>
      <c r="O440" s="63" t="n">
        <v>7.57521658933539</v>
      </c>
      <c r="P440" s="63" t="n">
        <v>320.1097748</v>
      </c>
      <c r="Q440" s="63" t="n">
        <v>17.2048037520271</v>
      </c>
      <c r="R440" s="63" t="n">
        <v>7.6938935435045</v>
      </c>
      <c r="S440" s="63" t="n">
        <v>15.7939324081222</v>
      </c>
      <c r="T440" s="63" t="n">
        <v>129.0855673</v>
      </c>
      <c r="U440" s="63" t="n">
        <v>25.2241338440964</v>
      </c>
      <c r="V440" s="63" t="n">
        <v>3.1025938318491</v>
      </c>
      <c r="W440" s="63" t="n">
        <v>24.4172129595422</v>
      </c>
      <c r="X440" s="63" t="n">
        <v>1153.275871</v>
      </c>
      <c r="Y440" s="63" t="n">
        <v>15.4794866243469</v>
      </c>
      <c r="Z440" s="63" t="n">
        <v>27.7191840933638</v>
      </c>
      <c r="AA440" s="63" t="n">
        <v>13.8355490682757</v>
      </c>
    </row>
    <row r="441">
      <c r="A441" s="63" t="s">
        <v>31</v>
      </c>
      <c r="B441" s="63" t="s">
        <v>32</v>
      </c>
      <c r="C441" s="63" t="s">
        <v>16</v>
      </c>
      <c r="D441" s="63" t="n">
        <v>6.790062</v>
      </c>
      <c r="E441" s="63" t="n">
        <v>45.4606056566195</v>
      </c>
      <c r="F441" s="63" t="n">
        <v>3.55029585798817</v>
      </c>
      <c r="G441" s="63" t="n">
        <v>44.7533951735717</v>
      </c>
      <c r="H441" s="63" t="n">
        <v>102.982607</v>
      </c>
      <c r="I441" s="63" t="n">
        <v>13.8007278562106</v>
      </c>
      <c r="J441" s="63" t="n">
        <v>53.8461538461539</v>
      </c>
      <c r="K441" s="63" t="n">
        <v>7.66733519934912</v>
      </c>
      <c r="L441" s="63" t="n">
        <v>74.690682</v>
      </c>
      <c r="M441" s="63" t="n">
        <v>13.7370023716887</v>
      </c>
      <c r="N441" s="63" t="n">
        <v>39.0532544378698</v>
      </c>
      <c r="O441" s="63" t="n">
        <v>10.3254803350836</v>
      </c>
      <c r="P441" s="63" t="n">
        <v>4.526708</v>
      </c>
      <c r="Q441" s="63" t="n">
        <v>60.2079728939614</v>
      </c>
      <c r="R441" s="63" t="n">
        <v>2.36686390532544</v>
      </c>
      <c r="S441" s="63" t="n">
        <v>56.113934788003</v>
      </c>
      <c r="T441" s="63"/>
      <c r="U441" s="63"/>
      <c r="V441" s="63"/>
      <c r="W441" s="63"/>
      <c r="X441" s="63" t="n">
        <v>2.263354</v>
      </c>
      <c r="Y441" s="63" t="n">
        <v>70.0000000000001</v>
      </c>
      <c r="Z441" s="63" t="n">
        <v>1.18343195266272</v>
      </c>
      <c r="AA441" s="63" t="n">
        <v>68.0809538780307</v>
      </c>
    </row>
    <row r="442">
      <c r="A442" s="63" t="s">
        <v>31</v>
      </c>
      <c r="B442" s="63" t="s">
        <v>32</v>
      </c>
      <c r="C442" s="63" t="s">
        <v>17</v>
      </c>
      <c r="D442" s="63" t="n">
        <v>13.580124</v>
      </c>
      <c r="E442" s="63" t="n">
        <v>30.5505046330389</v>
      </c>
      <c r="F442" s="63" t="n">
        <v>2.4</v>
      </c>
      <c r="G442" s="63" t="n">
        <v>30.0301004549324</v>
      </c>
      <c r="H442" s="63" t="n">
        <v>269.339126</v>
      </c>
      <c r="I442" s="63" t="n">
        <v>6.59222139746393</v>
      </c>
      <c r="J442" s="63" t="n">
        <v>47.6</v>
      </c>
      <c r="K442" s="63" t="n">
        <v>5.01593006148936</v>
      </c>
      <c r="L442" s="63" t="n">
        <v>224.072046</v>
      </c>
      <c r="M442" s="63" t="n">
        <v>8.79484224284454</v>
      </c>
      <c r="N442" s="63" t="n">
        <v>39.6</v>
      </c>
      <c r="O442" s="63" t="n">
        <v>5.50138839920861</v>
      </c>
      <c r="P442" s="63" t="n">
        <v>31.686956</v>
      </c>
      <c r="Q442" s="63" t="n">
        <v>23.5497736026208</v>
      </c>
      <c r="R442" s="63" t="n">
        <v>5.6</v>
      </c>
      <c r="S442" s="63" t="n">
        <v>22.1477443454596</v>
      </c>
      <c r="T442" s="63" t="n">
        <v>5.658385</v>
      </c>
      <c r="U442" s="63" t="n">
        <v>58.9236794506248</v>
      </c>
      <c r="V442" s="63" t="n">
        <v>1</v>
      </c>
      <c r="W442" s="63" t="n">
        <v>57.4668043308483</v>
      </c>
      <c r="X442" s="63" t="n">
        <v>21.501863</v>
      </c>
      <c r="Y442" s="63" t="n">
        <v>29.0762680356487</v>
      </c>
      <c r="Z442" s="63" t="n">
        <v>3.8</v>
      </c>
      <c r="AA442" s="63" t="n">
        <v>28.6760089481901</v>
      </c>
    </row>
    <row r="443">
      <c r="A443" s="63" t="s">
        <v>33</v>
      </c>
      <c r="B443" s="63" t="s">
        <v>34</v>
      </c>
      <c r="C443" s="63" t="s">
        <v>16</v>
      </c>
      <c r="D443" s="63" t="n">
        <v>142.8089555</v>
      </c>
      <c r="E443" s="63" t="n">
        <v>34.2861282508904</v>
      </c>
      <c r="F443" s="63" t="n">
        <v>4.96715138159328</v>
      </c>
      <c r="G443" s="63" t="n">
        <v>33.092508642058</v>
      </c>
      <c r="H443" s="63" t="n">
        <v>1598.2521277</v>
      </c>
      <c r="I443" s="63" t="n">
        <v>10.6799546199626</v>
      </c>
      <c r="J443" s="63" t="n">
        <v>55.5900730205918</v>
      </c>
      <c r="K443" s="63" t="n">
        <v>6.18406961699488</v>
      </c>
      <c r="L443" s="63" t="n">
        <v>906.5834812</v>
      </c>
      <c r="M443" s="63" t="n">
        <v>13.7814482961415</v>
      </c>
      <c r="N443" s="63" t="n">
        <v>31.5325980461514</v>
      </c>
      <c r="O443" s="63" t="n">
        <v>9.20567292087051</v>
      </c>
      <c r="P443" s="63" t="n">
        <v>99.2082351</v>
      </c>
      <c r="Q443" s="63" t="n">
        <v>34.0410779952361</v>
      </c>
      <c r="R443" s="63" t="n">
        <v>3.45064019491688</v>
      </c>
      <c r="S443" s="63" t="n">
        <v>30.2094091292959</v>
      </c>
      <c r="T443" s="63" t="n">
        <v>13.659953</v>
      </c>
      <c r="U443" s="63" t="n">
        <v>100</v>
      </c>
      <c r="V443" s="63" t="n">
        <v>0.47511764356017</v>
      </c>
      <c r="W443" s="63" t="n">
        <v>100.521684451848</v>
      </c>
      <c r="X443" s="63" t="n">
        <v>114.5547566</v>
      </c>
      <c r="Y443" s="63" t="n">
        <v>33.457967628986</v>
      </c>
      <c r="Z443" s="63" t="n">
        <v>3.98441971318648</v>
      </c>
      <c r="AA443" s="63" t="n">
        <v>32.1459801037748</v>
      </c>
    </row>
    <row r="444">
      <c r="A444" s="63" t="s">
        <v>33</v>
      </c>
      <c r="B444" s="63" t="s">
        <v>34</v>
      </c>
      <c r="C444" s="63" t="s">
        <v>17</v>
      </c>
      <c r="D444" s="63" t="n">
        <v>82.5335929</v>
      </c>
      <c r="E444" s="63" t="n">
        <v>30.8506092072872</v>
      </c>
      <c r="F444" s="63" t="n">
        <v>1.4623158880986</v>
      </c>
      <c r="G444" s="63" t="n">
        <v>29.9243394868204</v>
      </c>
      <c r="H444" s="63" t="n">
        <v>1870.5250307</v>
      </c>
      <c r="I444" s="63" t="n">
        <v>10.2536557974831</v>
      </c>
      <c r="J444" s="63" t="n">
        <v>33.1416381544529</v>
      </c>
      <c r="K444" s="63" t="n">
        <v>7.73419320725718</v>
      </c>
      <c r="L444" s="63" t="n">
        <v>1780.420105</v>
      </c>
      <c r="M444" s="63" t="n">
        <v>8.37852252000311</v>
      </c>
      <c r="N444" s="63" t="n">
        <v>31.5451747046344</v>
      </c>
      <c r="O444" s="63" t="n">
        <v>5.90886987853625</v>
      </c>
      <c r="P444" s="63" t="n">
        <v>383.8886339</v>
      </c>
      <c r="Q444" s="63" t="n">
        <v>15.942629021862</v>
      </c>
      <c r="R444" s="63" t="n">
        <v>6.80167225111117</v>
      </c>
      <c r="S444" s="63" t="n">
        <v>14.5120485794784</v>
      </c>
      <c r="T444" s="63" t="n">
        <v>90.6171441</v>
      </c>
      <c r="U444" s="63" t="n">
        <v>37.3260380964175</v>
      </c>
      <c r="V444" s="63" t="n">
        <v>1.60553884661369</v>
      </c>
      <c r="W444" s="63" t="n">
        <v>35.8684818058361</v>
      </c>
      <c r="X444" s="63" t="n">
        <v>1436.0486036</v>
      </c>
      <c r="Y444" s="63" t="n">
        <v>11.9536191267796</v>
      </c>
      <c r="Z444" s="63" t="n">
        <v>25.4436601550892</v>
      </c>
      <c r="AA444" s="63" t="n">
        <v>10.6038835938538</v>
      </c>
    </row>
    <row r="445">
      <c r="A445" s="63" t="s">
        <v>35</v>
      </c>
      <c r="B445" s="63" t="s">
        <v>36</v>
      </c>
      <c r="C445" s="63" t="s">
        <v>16</v>
      </c>
      <c r="D445" s="63" t="n">
        <v>30.20932</v>
      </c>
      <c r="E445" s="63" t="n">
        <v>26.2575022664538</v>
      </c>
      <c r="F445" s="63" t="n">
        <v>7.70285030594953</v>
      </c>
      <c r="G445" s="63" t="n">
        <v>26.205702210285</v>
      </c>
      <c r="H445" s="63" t="n">
        <v>228.2509662</v>
      </c>
      <c r="I445" s="63" t="n">
        <v>9.84615514530657</v>
      </c>
      <c r="J445" s="63" t="n">
        <v>58.2000198887941</v>
      </c>
      <c r="K445" s="63" t="n">
        <v>5.98589915465042</v>
      </c>
      <c r="L445" s="63" t="n">
        <v>115.9000274</v>
      </c>
      <c r="M445" s="63" t="n">
        <v>13.2884870159381</v>
      </c>
      <c r="N445" s="63" t="n">
        <v>29.5524878255336</v>
      </c>
      <c r="O445" s="63" t="n">
        <v>10.6900517334578</v>
      </c>
      <c r="P445" s="63" t="n">
        <v>6.3752727</v>
      </c>
      <c r="Q445" s="63" t="n">
        <v>58.7675730753835</v>
      </c>
      <c r="R445" s="63" t="n">
        <v>1.62558347118395</v>
      </c>
      <c r="S445" s="63" t="n">
        <v>60.1796901973752</v>
      </c>
      <c r="T445" s="63" t="n">
        <v>3.4961173</v>
      </c>
      <c r="U445" s="63" t="n">
        <v>71.0819199283609</v>
      </c>
      <c r="V445" s="63" t="n">
        <v>0.891449003616779</v>
      </c>
      <c r="W445" s="63" t="n">
        <v>71.3542368801981</v>
      </c>
      <c r="X445" s="63" t="n">
        <v>7.9519531</v>
      </c>
      <c r="Y445" s="63" t="n">
        <v>44.1924072474534</v>
      </c>
      <c r="Z445" s="63" t="n">
        <v>2.02760950492203</v>
      </c>
      <c r="AA445" s="63" t="n">
        <v>45.2228625158897</v>
      </c>
    </row>
    <row r="446">
      <c r="A446" s="63" t="s">
        <v>35</v>
      </c>
      <c r="B446" s="63" t="s">
        <v>36</v>
      </c>
      <c r="C446" s="63" t="s">
        <v>17</v>
      </c>
      <c r="D446" s="63" t="n">
        <v>5.6274401</v>
      </c>
      <c r="E446" s="63" t="n">
        <v>48.4207402014287</v>
      </c>
      <c r="F446" s="63" t="n">
        <v>1.44058196278614</v>
      </c>
      <c r="G446" s="63" t="n">
        <v>49.0217234873266</v>
      </c>
      <c r="H446" s="63" t="n">
        <v>164.6851971</v>
      </c>
      <c r="I446" s="63" t="n">
        <v>12.2624052930833</v>
      </c>
      <c r="J446" s="63" t="n">
        <v>42.1581607736954</v>
      </c>
      <c r="K446" s="63" t="n">
        <v>13.538610798406</v>
      </c>
      <c r="L446" s="63" t="n">
        <v>124.96594</v>
      </c>
      <c r="M446" s="63" t="n">
        <v>14.5301531002414</v>
      </c>
      <c r="N446" s="63" t="n">
        <v>31.9903323585115</v>
      </c>
      <c r="O446" s="63" t="n">
        <v>12.2692841993086</v>
      </c>
      <c r="P446" s="63" t="n">
        <v>21.4690271</v>
      </c>
      <c r="Q446" s="63" t="n">
        <v>35.259089454417</v>
      </c>
      <c r="R446" s="63" t="n">
        <v>5.49590802376144</v>
      </c>
      <c r="S446" s="63" t="n">
        <v>31.2726836661981</v>
      </c>
      <c r="T446" s="63" t="n">
        <v>6.3752727</v>
      </c>
      <c r="U446" s="63" t="n">
        <v>49.1137386670819</v>
      </c>
      <c r="V446" s="63" t="n">
        <v>1.63202143359339</v>
      </c>
      <c r="W446" s="63" t="n">
        <v>48.0261899376882</v>
      </c>
      <c r="X446" s="63" t="n">
        <v>67.5137022</v>
      </c>
      <c r="Y446" s="63" t="n">
        <v>50.0755722491218</v>
      </c>
      <c r="Z446" s="63" t="n">
        <v>17.2829954476521</v>
      </c>
      <c r="AA446" s="63" t="n">
        <v>42.5036538479326</v>
      </c>
    </row>
    <row r="447">
      <c r="A447" s="63" t="s">
        <v>37</v>
      </c>
      <c r="B447" s="63" t="s">
        <v>38</v>
      </c>
      <c r="C447" s="63" t="s">
        <v>16</v>
      </c>
      <c r="D447" s="63" t="n">
        <v>34.6401339</v>
      </c>
      <c r="E447" s="63" t="n">
        <v>27.2101929962626</v>
      </c>
      <c r="F447" s="63" t="n">
        <v>4.74035110073345</v>
      </c>
      <c r="G447" s="63" t="n">
        <v>27.3325318692219</v>
      </c>
      <c r="H447" s="63" t="n">
        <v>477.6264441</v>
      </c>
      <c r="I447" s="63" t="n">
        <v>10.7941757239177</v>
      </c>
      <c r="J447" s="63" t="n">
        <v>65.3610937695838</v>
      </c>
      <c r="K447" s="63" t="n">
        <v>5.2154622262588</v>
      </c>
      <c r="L447" s="63" t="n">
        <v>200.6748979</v>
      </c>
      <c r="M447" s="63" t="n">
        <v>11.3271751505237</v>
      </c>
      <c r="N447" s="63" t="n">
        <v>27.4614837198951</v>
      </c>
      <c r="O447" s="63" t="n">
        <v>10.3416174043824</v>
      </c>
      <c r="P447" s="63" t="n">
        <v>12.4353633</v>
      </c>
      <c r="Q447" s="63" t="n">
        <v>40.884376893159</v>
      </c>
      <c r="R447" s="63" t="n">
        <v>1.70172518031679</v>
      </c>
      <c r="S447" s="63" t="n">
        <v>39.6434810075789</v>
      </c>
      <c r="T447" s="63" t="n">
        <v>1.9254626</v>
      </c>
      <c r="U447" s="63" t="n">
        <v>100</v>
      </c>
      <c r="V447" s="63" t="n">
        <v>0.263491151093128</v>
      </c>
      <c r="W447" s="63" t="n">
        <v>98.9938916651403</v>
      </c>
      <c r="X447" s="63" t="n">
        <v>3.4480828</v>
      </c>
      <c r="Y447" s="63" t="n">
        <v>99.9999999999999</v>
      </c>
      <c r="Z447" s="63" t="n">
        <v>0.471855078377744</v>
      </c>
      <c r="AA447" s="63" t="n">
        <v>98.8031193929533</v>
      </c>
    </row>
    <row r="448">
      <c r="A448" s="63" t="s">
        <v>37</v>
      </c>
      <c r="B448" s="63" t="s">
        <v>38</v>
      </c>
      <c r="C448" s="63" t="s">
        <v>17</v>
      </c>
      <c r="D448" s="63" t="n">
        <v>20.6515463</v>
      </c>
      <c r="E448" s="63" t="n">
        <v>36.3026482774569</v>
      </c>
      <c r="F448" s="63" t="n">
        <v>2.09966075125828</v>
      </c>
      <c r="G448" s="63" t="n">
        <v>34.6947275028253</v>
      </c>
      <c r="H448" s="63" t="n">
        <v>439.3676864</v>
      </c>
      <c r="I448" s="63" t="n">
        <v>10.7434377088514</v>
      </c>
      <c r="J448" s="63" t="n">
        <v>44.6708964599535</v>
      </c>
      <c r="K448" s="63" t="n">
        <v>7.97401111098295</v>
      </c>
      <c r="L448" s="63" t="n">
        <v>461.9823326</v>
      </c>
      <c r="M448" s="63" t="n">
        <v>10.367307017622</v>
      </c>
      <c r="N448" s="63" t="n">
        <v>46.9701472927946</v>
      </c>
      <c r="O448" s="63" t="n">
        <v>7.1564708210327</v>
      </c>
      <c r="P448" s="63" t="n">
        <v>34.3997962</v>
      </c>
      <c r="Q448" s="63" t="n">
        <v>30.396998465644</v>
      </c>
      <c r="R448" s="63" t="n">
        <v>3.49745732756213</v>
      </c>
      <c r="S448" s="63" t="n">
        <v>29.5689687440574</v>
      </c>
      <c r="T448" s="63" t="n">
        <v>1.1675338</v>
      </c>
      <c r="U448" s="63" t="n">
        <v>100</v>
      </c>
      <c r="V448" s="63" t="n">
        <v>0.118704181276122</v>
      </c>
      <c r="W448" s="63" t="n">
        <v>100.30991477694</v>
      </c>
      <c r="X448" s="63" t="n">
        <v>25.9969635</v>
      </c>
      <c r="Y448" s="63" t="n">
        <v>33.0237461099972</v>
      </c>
      <c r="Z448" s="63" t="n">
        <v>2.64313398715543</v>
      </c>
      <c r="AA448" s="63" t="n">
        <v>33.2778616176788</v>
      </c>
    </row>
    <row r="449">
      <c r="A449" s="63" t="s">
        <v>39</v>
      </c>
      <c r="B449" s="63" t="s">
        <v>40</v>
      </c>
      <c r="C449" s="63" t="s">
        <v>16</v>
      </c>
      <c r="D449" s="63" t="n">
        <v>78.1995803</v>
      </c>
      <c r="E449" s="63" t="n">
        <v>23.0341000056158</v>
      </c>
      <c r="F449" s="63" t="n">
        <v>4.29596963142948</v>
      </c>
      <c r="G449" s="63" t="n">
        <v>21.073237381524</v>
      </c>
      <c r="H449" s="63" t="n">
        <v>779.4276426</v>
      </c>
      <c r="I449" s="63" t="n">
        <v>10.155910724306</v>
      </c>
      <c r="J449" s="63" t="n">
        <v>42.818611937055</v>
      </c>
      <c r="K449" s="63" t="n">
        <v>7.62021542769513</v>
      </c>
      <c r="L449" s="63" t="n">
        <v>871.1251649</v>
      </c>
      <c r="M449" s="63" t="n">
        <v>11.9119417296049</v>
      </c>
      <c r="N449" s="63" t="n">
        <v>47.8561040766148</v>
      </c>
      <c r="O449" s="63" t="n">
        <v>7.40729478714772</v>
      </c>
      <c r="P449" s="63" t="n">
        <v>60.8852438</v>
      </c>
      <c r="Q449" s="63" t="n">
        <v>26.8419375811319</v>
      </c>
      <c r="R449" s="63" t="n">
        <v>3.34478979763757</v>
      </c>
      <c r="S449" s="63" t="n">
        <v>26.9753994795881</v>
      </c>
      <c r="T449" s="63" t="n">
        <v>13.4787623</v>
      </c>
      <c r="U449" s="63" t="n">
        <v>59.0050713303597</v>
      </c>
      <c r="V449" s="63" t="n">
        <v>0.740468852747239</v>
      </c>
      <c r="W449" s="63" t="n">
        <v>59.4235746851507</v>
      </c>
      <c r="X449" s="63" t="n">
        <v>17.1846559</v>
      </c>
      <c r="Y449" s="63" t="n">
        <v>45.3923140192017</v>
      </c>
      <c r="Z449" s="63" t="n">
        <v>0.944055704515916</v>
      </c>
      <c r="AA449" s="63" t="n">
        <v>43.9979546410042</v>
      </c>
    </row>
    <row r="450">
      <c r="A450" s="63" t="s">
        <v>39</v>
      </c>
      <c r="B450" s="63" t="s">
        <v>40</v>
      </c>
      <c r="C450" s="63" t="s">
        <v>17</v>
      </c>
      <c r="D450" s="63" t="n">
        <v>16.4325569</v>
      </c>
      <c r="E450" s="63" t="n">
        <v>50.9840213128055</v>
      </c>
      <c r="F450" s="63" t="n">
        <v>0.81629855563751</v>
      </c>
      <c r="G450" s="63" t="n">
        <v>49.2041010028447</v>
      </c>
      <c r="H450" s="63" t="n">
        <v>352.9578305</v>
      </c>
      <c r="I450" s="63" t="n">
        <v>12.1140354272941</v>
      </c>
      <c r="J450" s="63" t="n">
        <v>17.5334227650293</v>
      </c>
      <c r="K450" s="63" t="n">
        <v>14.8053414527298</v>
      </c>
      <c r="L450" s="63" t="n">
        <v>482.886615</v>
      </c>
      <c r="M450" s="63" t="n">
        <v>12.5733511353955</v>
      </c>
      <c r="N450" s="63" t="n">
        <v>23.9877244156195</v>
      </c>
      <c r="O450" s="63" t="n">
        <v>13.0073773645281</v>
      </c>
      <c r="P450" s="63" t="n">
        <v>123.0920475</v>
      </c>
      <c r="Q450" s="63" t="n">
        <v>23.3991401628275</v>
      </c>
      <c r="R450" s="63" t="n">
        <v>6.11468204225197</v>
      </c>
      <c r="S450" s="63" t="n">
        <v>24.4199720324009</v>
      </c>
      <c r="T450" s="63" t="n">
        <v>34.8845382</v>
      </c>
      <c r="U450" s="63" t="n">
        <v>40.3609062727931</v>
      </c>
      <c r="V450" s="63" t="n">
        <v>1.73291340599232</v>
      </c>
      <c r="W450" s="63" t="n">
        <v>39.0550053695209</v>
      </c>
      <c r="X450" s="63" t="n">
        <v>1002.8036183</v>
      </c>
      <c r="Y450" s="63" t="n">
        <v>19.8307991529074</v>
      </c>
      <c r="Z450" s="63" t="n">
        <v>49.8149588154695</v>
      </c>
      <c r="AA450" s="63" t="n">
        <v>11.0419082881004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478</v>
      </c>
    </row>
    <row r="9">
      <c r="A9" t="s">
        <v>3</v>
      </c>
    </row>
    <row r="10">
      <c r="A10" t="s">
        <v>4</v>
      </c>
    </row>
    <row r="11">
      <c r="A11" t="s">
        <v>479</v>
      </c>
    </row>
    <row r="12">
      <c r="A12" s="3" t="s">
        <v>6</v>
      </c>
    </row>
    <row r="13">
      <c r="A13" s="3" t="s">
        <v>7</v>
      </c>
    </row>
    <row r="15">
      <c r="A15" s="4" t="s">
        <v>480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64" t="s">
        <v>14</v>
      </c>
      <c r="B17" s="64" t="s">
        <v>15</v>
      </c>
      <c r="C17" s="64" t="s">
        <v>16</v>
      </c>
      <c r="D17" s="64" t="n">
        <v>15818.8503369</v>
      </c>
      <c r="E17" s="64" t="n">
        <v>5.7194997810824</v>
      </c>
      <c r="F17" s="64" t="n">
        <v>2.11484933975591</v>
      </c>
      <c r="G17" s="64" t="n">
        <v>5.61985337300141</v>
      </c>
      <c r="H17" s="64" t="n">
        <v>185537.6578456</v>
      </c>
      <c r="I17" s="64" t="n">
        <v>1.81095048925698</v>
      </c>
      <c r="J17" s="64" t="n">
        <v>24.8048489515908</v>
      </c>
      <c r="K17" s="64" t="n">
        <v>1.47725786002502</v>
      </c>
      <c r="L17" s="64" t="n">
        <v>384537.5130314</v>
      </c>
      <c r="M17" s="64" t="n">
        <v>1.40677381593853</v>
      </c>
      <c r="N17" s="64" t="n">
        <v>51.4094822459269</v>
      </c>
      <c r="O17" s="64" t="n">
        <v>0.854046672682902</v>
      </c>
      <c r="P17" s="64" t="n">
        <v>89779.2404976</v>
      </c>
      <c r="Q17" s="64" t="n">
        <v>2.59184394887169</v>
      </c>
      <c r="R17" s="64" t="n">
        <v>12.0027412515077</v>
      </c>
      <c r="S17" s="64" t="n">
        <v>2.41613509847967</v>
      </c>
      <c r="T17" s="64" t="n">
        <v>20619.7329068</v>
      </c>
      <c r="U17" s="64" t="n">
        <v>5.00935001219627</v>
      </c>
      <c r="V17" s="64" t="n">
        <v>2.75668759708583</v>
      </c>
      <c r="W17" s="64" t="n">
        <v>4.94236491648655</v>
      </c>
      <c r="X17" s="64" t="n">
        <v>51696.4739235</v>
      </c>
      <c r="Y17" s="64" t="n">
        <v>3.26308078822403</v>
      </c>
      <c r="Z17" s="64" t="n">
        <v>6.91139061413283</v>
      </c>
      <c r="AA17" s="64" t="n">
        <v>3.1736385043209</v>
      </c>
    </row>
    <row r="18">
      <c r="A18" s="64" t="s">
        <v>14</v>
      </c>
      <c r="B18" s="64" t="s">
        <v>15</v>
      </c>
      <c r="C18" s="64" t="s">
        <v>17</v>
      </c>
      <c r="D18" s="64" t="n">
        <v>13790.3248721</v>
      </c>
      <c r="E18" s="64" t="n">
        <v>5.72692813051534</v>
      </c>
      <c r="F18" s="64" t="n">
        <v>0.668672840173805</v>
      </c>
      <c r="G18" s="64" t="n">
        <v>5.72221566273009</v>
      </c>
      <c r="H18" s="64" t="n">
        <v>246944.4310311</v>
      </c>
      <c r="I18" s="64" t="n">
        <v>1.56617091573068</v>
      </c>
      <c r="J18" s="64" t="n">
        <v>11.973977088585</v>
      </c>
      <c r="K18" s="64" t="n">
        <v>1.52131218680266</v>
      </c>
      <c r="L18" s="64" t="n">
        <v>676461.0314478</v>
      </c>
      <c r="M18" s="64" t="n">
        <v>0.903933191965021</v>
      </c>
      <c r="N18" s="64" t="n">
        <v>32.8006137172475</v>
      </c>
      <c r="O18" s="64" t="n">
        <v>0.800954916467899</v>
      </c>
      <c r="P18" s="64" t="n">
        <v>304144.9375404</v>
      </c>
      <c r="Q18" s="64" t="n">
        <v>1.36607227144099</v>
      </c>
      <c r="R18" s="64" t="n">
        <v>14.747546638374</v>
      </c>
      <c r="S18" s="64" t="n">
        <v>1.30024625262276</v>
      </c>
      <c r="T18" s="64" t="n">
        <v>94797.847043</v>
      </c>
      <c r="U18" s="64" t="n">
        <v>2.31931026847275</v>
      </c>
      <c r="V18" s="64" t="n">
        <v>4.59661003003999</v>
      </c>
      <c r="W18" s="64" t="n">
        <v>2.27606136404063</v>
      </c>
      <c r="X18" s="64" t="n">
        <v>726204.0332349</v>
      </c>
      <c r="Y18" s="64" t="n">
        <v>0.864601470943604</v>
      </c>
      <c r="Z18" s="64" t="n">
        <v>35.2125796855797</v>
      </c>
      <c r="AA18" s="64" t="n">
        <v>0.790885640610902</v>
      </c>
    </row>
    <row r="19">
      <c r="A19" s="64" t="s">
        <v>14</v>
      </c>
      <c r="B19" s="64" t="s">
        <v>18</v>
      </c>
      <c r="C19" s="64" t="s">
        <v>16</v>
      </c>
      <c r="D19" s="64" t="n">
        <v>223.5558381</v>
      </c>
      <c r="E19" s="64"/>
      <c r="F19" s="64" t="n">
        <v>4.88607271768281</v>
      </c>
      <c r="G19" s="64"/>
      <c r="H19" s="64" t="n">
        <v>2494.1758445</v>
      </c>
      <c r="I19" s="64"/>
      <c r="J19" s="64" t="n">
        <v>54.513112475567</v>
      </c>
      <c r="K19" s="64"/>
      <c r="L19" s="64" t="n">
        <v>1663.600156</v>
      </c>
      <c r="M19" s="64"/>
      <c r="N19" s="64" t="n">
        <v>36.3599152876002</v>
      </c>
      <c r="O19" s="64"/>
      <c r="P19" s="64" t="n">
        <v>156.0620017</v>
      </c>
      <c r="Q19" s="64"/>
      <c r="R19" s="64" t="n">
        <v>3.41091646388697</v>
      </c>
      <c r="S19" s="64"/>
      <c r="T19" s="64" t="n">
        <v>22.1823548</v>
      </c>
      <c r="U19" s="64"/>
      <c r="V19" s="64" t="n">
        <v>0.484821150381939</v>
      </c>
      <c r="W19" s="64"/>
      <c r="X19" s="64" t="n">
        <v>15.7924295</v>
      </c>
      <c r="Y19" s="64"/>
      <c r="Z19" s="64" t="n">
        <v>0.345161904881066</v>
      </c>
      <c r="AA19" s="64"/>
    </row>
    <row r="20">
      <c r="A20" s="64" t="s">
        <v>14</v>
      </c>
      <c r="B20" s="64" t="s">
        <v>18</v>
      </c>
      <c r="C20" s="64" t="s">
        <v>17</v>
      </c>
      <c r="D20" s="64" t="n">
        <v>101.6900467</v>
      </c>
      <c r="E20" s="64"/>
      <c r="F20" s="64" t="n">
        <v>2.19537780448765</v>
      </c>
      <c r="G20" s="64"/>
      <c r="H20" s="64" t="n">
        <v>1808.0603724</v>
      </c>
      <c r="I20" s="64"/>
      <c r="J20" s="64" t="n">
        <v>39.0340622268652</v>
      </c>
      <c r="K20" s="64"/>
      <c r="L20" s="64" t="n">
        <v>1827.573307</v>
      </c>
      <c r="M20" s="64"/>
      <c r="N20" s="64" t="n">
        <v>39.4553253190893</v>
      </c>
      <c r="O20" s="64"/>
      <c r="P20" s="64" t="n">
        <v>262.0364277</v>
      </c>
      <c r="Q20" s="64"/>
      <c r="R20" s="64" t="n">
        <v>5.65708224165671</v>
      </c>
      <c r="S20" s="64"/>
      <c r="T20" s="64" t="n">
        <v>77.9970465</v>
      </c>
      <c r="U20" s="64"/>
      <c r="V20" s="64" t="n">
        <v>1.68387163010016</v>
      </c>
      <c r="W20" s="64"/>
      <c r="X20" s="64" t="n">
        <v>554.6494863</v>
      </c>
      <c r="Y20" s="64"/>
      <c r="Z20" s="64" t="n">
        <v>11.974280777801</v>
      </c>
      <c r="AA20" s="64"/>
    </row>
    <row r="21">
      <c r="A21" s="64" t="s">
        <v>14</v>
      </c>
      <c r="B21" s="64" t="s">
        <v>19</v>
      </c>
      <c r="C21" s="64" t="s">
        <v>16</v>
      </c>
      <c r="D21" s="64" t="n">
        <v>15595.2944988</v>
      </c>
      <c r="E21" s="64" t="n">
        <v>5.79832351886376</v>
      </c>
      <c r="F21" s="64" t="n">
        <v>2.09779374651852</v>
      </c>
      <c r="G21" s="64" t="n">
        <v>5.69728646588514</v>
      </c>
      <c r="H21" s="64" t="n">
        <v>183043.4820011</v>
      </c>
      <c r="I21" s="64" t="n">
        <v>1.83461747067906</v>
      </c>
      <c r="J21" s="64" t="n">
        <v>24.6220083828767</v>
      </c>
      <c r="K21" s="64" t="n">
        <v>1.49674561902518</v>
      </c>
      <c r="L21" s="64" t="n">
        <v>382873.9128754</v>
      </c>
      <c r="M21" s="64" t="n">
        <v>1.41253234347836</v>
      </c>
      <c r="N21" s="64" t="n">
        <v>51.5021053431787</v>
      </c>
      <c r="O21" s="64" t="n">
        <v>0.857371867461166</v>
      </c>
      <c r="P21" s="64" t="n">
        <v>89623.1784959</v>
      </c>
      <c r="Q21" s="64" t="n">
        <v>2.59617075396461</v>
      </c>
      <c r="R21" s="64" t="n">
        <v>12.0556199439696</v>
      </c>
      <c r="S21" s="64" t="n">
        <v>2.42034158502789</v>
      </c>
      <c r="T21" s="64" t="n">
        <v>20597.550552</v>
      </c>
      <c r="U21" s="64" t="n">
        <v>5.01454524464477</v>
      </c>
      <c r="V21" s="64" t="n">
        <v>2.77066988025841</v>
      </c>
      <c r="W21" s="64" t="n">
        <v>4.94767449713568</v>
      </c>
      <c r="X21" s="64" t="n">
        <v>51680.681494</v>
      </c>
      <c r="Y21" s="64" t="n">
        <v>3.26404006369686</v>
      </c>
      <c r="Z21" s="64" t="n">
        <v>6.95180270319814</v>
      </c>
      <c r="AA21" s="64" t="n">
        <v>3.17498145417962</v>
      </c>
    </row>
    <row r="22">
      <c r="A22" s="64" t="s">
        <v>14</v>
      </c>
      <c r="B22" s="64" t="s">
        <v>19</v>
      </c>
      <c r="C22" s="64" t="s">
        <v>17</v>
      </c>
      <c r="D22" s="64" t="n">
        <v>13688.6348254</v>
      </c>
      <c r="E22" s="64" t="n">
        <v>5.76721542742716</v>
      </c>
      <c r="F22" s="64" t="n">
        <v>0.665236153008767</v>
      </c>
      <c r="G22" s="64" t="n">
        <v>5.76258516916195</v>
      </c>
      <c r="H22" s="64" t="n">
        <v>245136.3706587</v>
      </c>
      <c r="I22" s="64" t="n">
        <v>1.57648077803869</v>
      </c>
      <c r="J22" s="64" t="n">
        <v>11.913063520179</v>
      </c>
      <c r="K22" s="64" t="n">
        <v>1.53168863251439</v>
      </c>
      <c r="L22" s="64" t="n">
        <v>674633.4581408</v>
      </c>
      <c r="M22" s="64" t="n">
        <v>0.906072668800517</v>
      </c>
      <c r="N22" s="64" t="n">
        <v>32.7856336376095</v>
      </c>
      <c r="O22" s="64" t="n">
        <v>0.803017534071445</v>
      </c>
      <c r="P22" s="64" t="n">
        <v>303882.9011127</v>
      </c>
      <c r="Q22" s="64" t="n">
        <v>1.36719601632806</v>
      </c>
      <c r="R22" s="64" t="n">
        <v>14.7680097160784</v>
      </c>
      <c r="S22" s="64" t="n">
        <v>1.30128093838118</v>
      </c>
      <c r="T22" s="64" t="n">
        <v>94719.8499965</v>
      </c>
      <c r="U22" s="64" t="n">
        <v>2.32107107432656</v>
      </c>
      <c r="V22" s="64" t="n">
        <v>4.60316674591383</v>
      </c>
      <c r="W22" s="64" t="n">
        <v>2.27775054455579</v>
      </c>
      <c r="X22" s="64" t="n">
        <v>725649.3837486</v>
      </c>
      <c r="Y22" s="64" t="n">
        <v>0.865176245703955</v>
      </c>
      <c r="Z22" s="64" t="n">
        <v>35.2648902272105</v>
      </c>
      <c r="AA22" s="64" t="n">
        <v>0.791324479303416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481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65" t="s">
        <v>14</v>
      </c>
      <c r="B33" s="65" t="s">
        <v>15</v>
      </c>
      <c r="C33" s="65" t="s">
        <v>16</v>
      </c>
      <c r="D33" s="65" t="n">
        <v>15818.8503369</v>
      </c>
      <c r="E33" s="65" t="n">
        <v>5.7194997810824</v>
      </c>
      <c r="F33" s="65" t="n">
        <v>2.11484933975591</v>
      </c>
      <c r="G33" s="65" t="n">
        <v>5.61985337300141</v>
      </c>
      <c r="H33" s="65" t="n">
        <v>185537.6578456</v>
      </c>
      <c r="I33" s="65" t="n">
        <v>1.81095048925698</v>
      </c>
      <c r="J33" s="65" t="n">
        <v>24.8048489515908</v>
      </c>
      <c r="K33" s="65" t="n">
        <v>1.47725786002502</v>
      </c>
      <c r="L33" s="65" t="n">
        <v>384537.5130314</v>
      </c>
      <c r="M33" s="65" t="n">
        <v>1.40677381593853</v>
      </c>
      <c r="N33" s="65" t="n">
        <v>51.4094822459269</v>
      </c>
      <c r="O33" s="65" t="n">
        <v>0.854046672682902</v>
      </c>
      <c r="P33" s="65" t="n">
        <v>89779.2404976</v>
      </c>
      <c r="Q33" s="65" t="n">
        <v>2.59184394887169</v>
      </c>
      <c r="R33" s="65" t="n">
        <v>12.0027412515077</v>
      </c>
      <c r="S33" s="65" t="n">
        <v>2.41613509847967</v>
      </c>
      <c r="T33" s="65" t="n">
        <v>20619.7329068</v>
      </c>
      <c r="U33" s="65" t="n">
        <v>5.00935001219627</v>
      </c>
      <c r="V33" s="65" t="n">
        <v>2.75668759708583</v>
      </c>
      <c r="W33" s="65" t="n">
        <v>4.94236491648655</v>
      </c>
      <c r="X33" s="65" t="n">
        <v>51696.4739235</v>
      </c>
      <c r="Y33" s="65" t="n">
        <v>3.26308078822403</v>
      </c>
      <c r="Z33" s="65" t="n">
        <v>6.91139061413283</v>
      </c>
      <c r="AA33" s="65" t="n">
        <v>3.1736385043209</v>
      </c>
    </row>
    <row r="34">
      <c r="A34" s="65" t="s">
        <v>14</v>
      </c>
      <c r="B34" s="65" t="s">
        <v>15</v>
      </c>
      <c r="C34" s="65" t="s">
        <v>17</v>
      </c>
      <c r="D34" s="65" t="n">
        <v>13790.3248721</v>
      </c>
      <c r="E34" s="65" t="n">
        <v>5.72692813051534</v>
      </c>
      <c r="F34" s="65" t="n">
        <v>0.668672840173805</v>
      </c>
      <c r="G34" s="65" t="n">
        <v>5.72221566273009</v>
      </c>
      <c r="H34" s="65" t="n">
        <v>246944.4310311</v>
      </c>
      <c r="I34" s="65" t="n">
        <v>1.56617091573068</v>
      </c>
      <c r="J34" s="65" t="n">
        <v>11.973977088585</v>
      </c>
      <c r="K34" s="65" t="n">
        <v>1.52131218680266</v>
      </c>
      <c r="L34" s="65" t="n">
        <v>676461.0314478</v>
      </c>
      <c r="M34" s="65" t="n">
        <v>0.903933191965021</v>
      </c>
      <c r="N34" s="65" t="n">
        <v>32.8006137172475</v>
      </c>
      <c r="O34" s="65" t="n">
        <v>0.800954916467899</v>
      </c>
      <c r="P34" s="65" t="n">
        <v>304144.9375404</v>
      </c>
      <c r="Q34" s="65" t="n">
        <v>1.36607227144099</v>
      </c>
      <c r="R34" s="65" t="n">
        <v>14.747546638374</v>
      </c>
      <c r="S34" s="65" t="n">
        <v>1.30024625262276</v>
      </c>
      <c r="T34" s="65" t="n">
        <v>94797.847043</v>
      </c>
      <c r="U34" s="65" t="n">
        <v>2.31931026847275</v>
      </c>
      <c r="V34" s="65" t="n">
        <v>4.59661003003999</v>
      </c>
      <c r="W34" s="65" t="n">
        <v>2.27606136404063</v>
      </c>
      <c r="X34" s="65" t="n">
        <v>726204.0332349</v>
      </c>
      <c r="Y34" s="65" t="n">
        <v>0.864601470943604</v>
      </c>
      <c r="Z34" s="65" t="n">
        <v>35.2125796855797</v>
      </c>
      <c r="AA34" s="65" t="n">
        <v>0.790885640610902</v>
      </c>
    </row>
    <row r="35">
      <c r="A35" s="65" t="s">
        <v>27</v>
      </c>
      <c r="B35" s="65" t="s">
        <v>28</v>
      </c>
      <c r="C35" s="65" t="s">
        <v>16</v>
      </c>
      <c r="D35" s="65" t="n">
        <v>431.4141317</v>
      </c>
      <c r="E35" s="65" t="n">
        <v>29.6248553840542</v>
      </c>
      <c r="F35" s="65" t="n">
        <v>3.24644999158303</v>
      </c>
      <c r="G35" s="65" t="n">
        <v>27.9318066585182</v>
      </c>
      <c r="H35" s="65" t="n">
        <v>4158.6684431</v>
      </c>
      <c r="I35" s="65" t="n">
        <v>14.8396982159035</v>
      </c>
      <c r="J35" s="65" t="n">
        <v>31.2945454032715</v>
      </c>
      <c r="K35" s="65" t="n">
        <v>8.6265492437596</v>
      </c>
      <c r="L35" s="65" t="n">
        <v>6284.6147264</v>
      </c>
      <c r="M35" s="65" t="n">
        <v>11.9315409742528</v>
      </c>
      <c r="N35" s="65" t="n">
        <v>47.2925802064631</v>
      </c>
      <c r="O35" s="65" t="n">
        <v>6.01020240750388</v>
      </c>
      <c r="P35" s="65" t="n">
        <v>1573.7852848</v>
      </c>
      <c r="Q35" s="65" t="n">
        <v>18.9835907948528</v>
      </c>
      <c r="R35" s="65" t="n">
        <v>11.8429482234609</v>
      </c>
      <c r="S35" s="65" t="n">
        <v>17.9516041289952</v>
      </c>
      <c r="T35" s="65" t="n">
        <v>95.288012</v>
      </c>
      <c r="U35" s="65" t="n">
        <v>57.9134137251881</v>
      </c>
      <c r="V35" s="65" t="n">
        <v>0.717055244658699</v>
      </c>
      <c r="W35" s="65" t="n">
        <v>59.2319936115667</v>
      </c>
      <c r="X35" s="65" t="n">
        <v>745.0258664</v>
      </c>
      <c r="Y35" s="65" t="n">
        <v>30.311973157987</v>
      </c>
      <c r="Z35" s="65" t="n">
        <v>5.60642093056272</v>
      </c>
      <c r="AA35" s="65" t="n">
        <v>30.0797887016863</v>
      </c>
    </row>
    <row r="36">
      <c r="A36" s="65" t="s">
        <v>27</v>
      </c>
      <c r="B36" s="65" t="s">
        <v>28</v>
      </c>
      <c r="C36" s="65" t="s">
        <v>17</v>
      </c>
      <c r="D36" s="65" t="n">
        <v>183.2247398</v>
      </c>
      <c r="E36" s="65" t="n">
        <v>52.2082168347238</v>
      </c>
      <c r="F36" s="65" t="n">
        <v>0.459348612809236</v>
      </c>
      <c r="G36" s="65" t="n">
        <v>52.2775866219922</v>
      </c>
      <c r="H36" s="65" t="n">
        <v>5897.5210514</v>
      </c>
      <c r="I36" s="65" t="n">
        <v>8.75574969871179</v>
      </c>
      <c r="J36" s="65" t="n">
        <v>14.785220145112</v>
      </c>
      <c r="K36" s="65" t="n">
        <v>9.67722942691675</v>
      </c>
      <c r="L36" s="65" t="n">
        <v>15115.5479822</v>
      </c>
      <c r="M36" s="65" t="n">
        <v>5.97962174939069</v>
      </c>
      <c r="N36" s="65" t="n">
        <v>37.8950244658774</v>
      </c>
      <c r="O36" s="65" t="n">
        <v>5.98964707873604</v>
      </c>
      <c r="P36" s="65" t="n">
        <v>5253.5115</v>
      </c>
      <c r="Q36" s="65" t="n">
        <v>11.519075210504</v>
      </c>
      <c r="R36" s="65" t="n">
        <v>13.1706734720241</v>
      </c>
      <c r="S36" s="65" t="n">
        <v>10.6058166285787</v>
      </c>
      <c r="T36" s="65" t="n">
        <v>1178.3862322</v>
      </c>
      <c r="U36" s="65" t="n">
        <v>22.9537636959664</v>
      </c>
      <c r="V36" s="65" t="n">
        <v>2.95424123240901</v>
      </c>
      <c r="W36" s="65" t="n">
        <v>22.428110535423</v>
      </c>
      <c r="X36" s="65" t="n">
        <v>12259.7573617</v>
      </c>
      <c r="Y36" s="65" t="n">
        <v>11.5689318518997</v>
      </c>
      <c r="Z36" s="65" t="n">
        <v>30.7354920717683</v>
      </c>
      <c r="AA36" s="65" t="n">
        <v>10.3530919287585</v>
      </c>
    </row>
    <row r="37">
      <c r="A37" s="65" t="s">
        <v>29</v>
      </c>
      <c r="B37" s="65" t="s">
        <v>30</v>
      </c>
      <c r="C37" s="65" t="s">
        <v>16</v>
      </c>
      <c r="D37" s="65" t="n">
        <v>77.8999158</v>
      </c>
      <c r="E37" s="65" t="n">
        <v>33.4432958483505</v>
      </c>
      <c r="F37" s="65" t="n">
        <v>2.73978240529728</v>
      </c>
      <c r="G37" s="65" t="n">
        <v>33.7864925076901</v>
      </c>
      <c r="H37" s="65" t="n">
        <v>911.5137038</v>
      </c>
      <c r="I37" s="65" t="n">
        <v>12.1385988260138</v>
      </c>
      <c r="J37" s="65" t="n">
        <v>32.0584326980568</v>
      </c>
      <c r="K37" s="65" t="n">
        <v>10.8162917541344</v>
      </c>
      <c r="L37" s="65" t="n">
        <v>1308.820333</v>
      </c>
      <c r="M37" s="65" t="n">
        <v>14.3330754730579</v>
      </c>
      <c r="N37" s="65" t="n">
        <v>46.0319229260159</v>
      </c>
      <c r="O37" s="65" t="n">
        <v>7.44813060968801</v>
      </c>
      <c r="P37" s="65" t="n">
        <v>193.72662</v>
      </c>
      <c r="Q37" s="65" t="n">
        <v>23.753021217426</v>
      </c>
      <c r="R37" s="65" t="n">
        <v>6.81347058546772</v>
      </c>
      <c r="S37" s="65" t="n">
        <v>22.7280077842534</v>
      </c>
      <c r="T37" s="65" t="n">
        <v>75.7425785</v>
      </c>
      <c r="U37" s="65" t="n">
        <v>37.5608414680048</v>
      </c>
      <c r="V37" s="65" t="n">
        <v>2.66390767916784</v>
      </c>
      <c r="W37" s="65" t="n">
        <v>37.5197887405683</v>
      </c>
      <c r="X37" s="65" t="n">
        <v>275.5852666</v>
      </c>
      <c r="Y37" s="65" t="n">
        <v>26.8947688051635</v>
      </c>
      <c r="Z37" s="65" t="n">
        <v>9.69248370599445</v>
      </c>
      <c r="AA37" s="65" t="n">
        <v>24.3415410520458</v>
      </c>
    </row>
    <row r="38">
      <c r="A38" s="65" t="s">
        <v>29</v>
      </c>
      <c r="B38" s="65" t="s">
        <v>30</v>
      </c>
      <c r="C38" s="65" t="s">
        <v>17</v>
      </c>
      <c r="D38" s="65" t="n">
        <v>40.4995544</v>
      </c>
      <c r="E38" s="65" t="n">
        <v>46.8193495980584</v>
      </c>
      <c r="F38" s="65" t="n">
        <v>0.438769120965004</v>
      </c>
      <c r="G38" s="65" t="n">
        <v>46.8413688850743</v>
      </c>
      <c r="H38" s="65" t="n">
        <v>2038.1310359</v>
      </c>
      <c r="I38" s="65" t="n">
        <v>9.1924060309701</v>
      </c>
      <c r="J38" s="65" t="n">
        <v>22.0809580816854</v>
      </c>
      <c r="K38" s="65" t="n">
        <v>8.58780207921906</v>
      </c>
      <c r="L38" s="65" t="n">
        <v>3140.5876254</v>
      </c>
      <c r="M38" s="65" t="n">
        <v>7.24721807923681</v>
      </c>
      <c r="N38" s="65" t="n">
        <v>34.0248897086712</v>
      </c>
      <c r="O38" s="65" t="n">
        <v>6.77347577173223</v>
      </c>
      <c r="P38" s="65" t="n">
        <v>1070.4277879</v>
      </c>
      <c r="Q38" s="65" t="n">
        <v>11.159823017055</v>
      </c>
      <c r="R38" s="65" t="n">
        <v>11.5969340036343</v>
      </c>
      <c r="S38" s="65" t="n">
        <v>10.4023855410926</v>
      </c>
      <c r="T38" s="65" t="n">
        <v>367.8643763</v>
      </c>
      <c r="U38" s="65" t="n">
        <v>17.4522642840343</v>
      </c>
      <c r="V38" s="65" t="n">
        <v>3.9854149364046</v>
      </c>
      <c r="W38" s="65" t="n">
        <v>17.218262482161</v>
      </c>
      <c r="X38" s="65" t="n">
        <v>2572.7550296</v>
      </c>
      <c r="Y38" s="65" t="n">
        <v>10.5326778232356</v>
      </c>
      <c r="Z38" s="65" t="n">
        <v>27.8730341486396</v>
      </c>
      <c r="AA38" s="65" t="n">
        <v>9.92346763028019</v>
      </c>
    </row>
    <row r="39">
      <c r="A39" s="65" t="s">
        <v>31</v>
      </c>
      <c r="B39" s="65" t="s">
        <v>32</v>
      </c>
      <c r="C39" s="65" t="s">
        <v>16</v>
      </c>
      <c r="D39" s="65" t="n">
        <v>133.4283783</v>
      </c>
      <c r="E39" s="65" t="n">
        <v>57.7731072655298</v>
      </c>
      <c r="F39" s="65" t="n">
        <v>2.8632878850288</v>
      </c>
      <c r="G39" s="65" t="n">
        <v>55.1324526951187</v>
      </c>
      <c r="H39" s="65" t="n">
        <v>1528.1928152</v>
      </c>
      <c r="I39" s="65" t="n">
        <v>18.9330492801991</v>
      </c>
      <c r="J39" s="65" t="n">
        <v>32.7940429877069</v>
      </c>
      <c r="K39" s="65" t="n">
        <v>16.0835659834105</v>
      </c>
      <c r="L39" s="65" t="n">
        <v>2302.7389153</v>
      </c>
      <c r="M39" s="65" t="n">
        <v>13.9378051389287</v>
      </c>
      <c r="N39" s="65" t="n">
        <v>49.4153082168043</v>
      </c>
      <c r="O39" s="65" t="n">
        <v>9.59475210472251</v>
      </c>
      <c r="P39" s="65" t="n">
        <v>390.279065</v>
      </c>
      <c r="Q39" s="65" t="n">
        <v>37.4867500786851</v>
      </c>
      <c r="R39" s="65" t="n">
        <v>8.3751397778539</v>
      </c>
      <c r="S39" s="65" t="n">
        <v>35.4273378781076</v>
      </c>
      <c r="T39" s="65" t="n">
        <v>46.4784037</v>
      </c>
      <c r="U39" s="65" t="n">
        <v>97.5955325647857</v>
      </c>
      <c r="V39" s="65" t="n">
        <v>0.997396895062824</v>
      </c>
      <c r="W39" s="65" t="n">
        <v>97.1505003111978</v>
      </c>
      <c r="X39" s="65" t="n">
        <v>258.8531854</v>
      </c>
      <c r="Y39" s="65" t="n">
        <v>40.1084480871626</v>
      </c>
      <c r="Z39" s="65" t="n">
        <v>5.55482423754329</v>
      </c>
      <c r="AA39" s="65" t="n">
        <v>38.3491697453274</v>
      </c>
    </row>
    <row r="40">
      <c r="A40" s="65" t="s">
        <v>31</v>
      </c>
      <c r="B40" s="65" t="s">
        <v>32</v>
      </c>
      <c r="C40" s="65" t="s">
        <v>17</v>
      </c>
      <c r="D40" s="65" t="n">
        <v>210.3408978</v>
      </c>
      <c r="E40" s="65" t="n">
        <v>44.4500254120095</v>
      </c>
      <c r="F40" s="65" t="n">
        <v>0.589644033121009</v>
      </c>
      <c r="G40" s="65" t="n">
        <v>44.4319302413305</v>
      </c>
      <c r="H40" s="65" t="n">
        <v>6018.0211261</v>
      </c>
      <c r="I40" s="65" t="n">
        <v>9.93927561617942</v>
      </c>
      <c r="J40" s="65" t="n">
        <v>16.8701868505624</v>
      </c>
      <c r="K40" s="65" t="n">
        <v>10.1205931992686</v>
      </c>
      <c r="L40" s="65" t="n">
        <v>15858.2240614</v>
      </c>
      <c r="M40" s="65" t="n">
        <v>5.61215290287642</v>
      </c>
      <c r="N40" s="65" t="n">
        <v>44.4550122753186</v>
      </c>
      <c r="O40" s="65" t="n">
        <v>5.24876303137992</v>
      </c>
      <c r="P40" s="65" t="n">
        <v>6568.6005043</v>
      </c>
      <c r="Q40" s="65" t="n">
        <v>7.27944861158102</v>
      </c>
      <c r="R40" s="65" t="n">
        <v>18.413613965834</v>
      </c>
      <c r="S40" s="65" t="n">
        <v>6.99435381093253</v>
      </c>
      <c r="T40" s="65" t="n">
        <v>992.3415335</v>
      </c>
      <c r="U40" s="65" t="n">
        <v>23.4212185498594</v>
      </c>
      <c r="V40" s="65" t="n">
        <v>2.78180929227938</v>
      </c>
      <c r="W40" s="65" t="n">
        <v>23.2690157005085</v>
      </c>
      <c r="X40" s="65" t="n">
        <v>6024.9939385</v>
      </c>
      <c r="Y40" s="65" t="n">
        <v>14.380782913495</v>
      </c>
      <c r="Z40" s="65" t="n">
        <v>16.8897335828847</v>
      </c>
      <c r="AA40" s="65" t="n">
        <v>13.9054328135677</v>
      </c>
    </row>
    <row r="41">
      <c r="A41" s="65" t="s">
        <v>33</v>
      </c>
      <c r="B41" s="65" t="s">
        <v>34</v>
      </c>
      <c r="C41" s="65" t="s">
        <v>16</v>
      </c>
      <c r="D41" s="65" t="n">
        <v>273.2028061</v>
      </c>
      <c r="E41" s="65" t="n">
        <v>28.8111005438906</v>
      </c>
      <c r="F41" s="65" t="n">
        <v>6.01580528562548</v>
      </c>
      <c r="G41" s="65" t="n">
        <v>26.8699632255495</v>
      </c>
      <c r="H41" s="65" t="n">
        <v>1853.926853</v>
      </c>
      <c r="I41" s="65" t="n">
        <v>8.99411271258976</v>
      </c>
      <c r="J41" s="65" t="n">
        <v>40.8226515702703</v>
      </c>
      <c r="K41" s="65" t="n">
        <v>6.26343408864189</v>
      </c>
      <c r="L41" s="65" t="n">
        <v>1723.9708198</v>
      </c>
      <c r="M41" s="65" t="n">
        <v>9.10646641767605</v>
      </c>
      <c r="N41" s="65" t="n">
        <v>37.961077040405</v>
      </c>
      <c r="O41" s="65" t="n">
        <v>6.07173396855498</v>
      </c>
      <c r="P41" s="65" t="n">
        <v>344.483135</v>
      </c>
      <c r="Q41" s="65" t="n">
        <v>19.3522911179471</v>
      </c>
      <c r="R41" s="65" t="n">
        <v>7.58536668757092</v>
      </c>
      <c r="S41" s="65" t="n">
        <v>16.7282550302271</v>
      </c>
      <c r="T41" s="65" t="n">
        <v>47.0329801</v>
      </c>
      <c r="U41" s="65" t="n">
        <v>45.5970298817806</v>
      </c>
      <c r="V41" s="65" t="n">
        <v>1.03564547642579</v>
      </c>
      <c r="W41" s="65" t="n">
        <v>44.6600412938426</v>
      </c>
      <c r="X41" s="65" t="n">
        <v>298.8004421</v>
      </c>
      <c r="Y41" s="65" t="n">
        <v>18.8099983230413</v>
      </c>
      <c r="Z41" s="65" t="n">
        <v>6.57945393970246</v>
      </c>
      <c r="AA41" s="65" t="n">
        <v>17.8705480295512</v>
      </c>
    </row>
    <row r="42">
      <c r="A42" s="65" t="s">
        <v>33</v>
      </c>
      <c r="B42" s="65" t="s">
        <v>34</v>
      </c>
      <c r="C42" s="65" t="s">
        <v>17</v>
      </c>
      <c r="D42" s="65" t="n">
        <v>101.8663213</v>
      </c>
      <c r="E42" s="65" t="n">
        <v>34.8251725989819</v>
      </c>
      <c r="F42" s="65" t="n">
        <v>1.17051921416433</v>
      </c>
      <c r="G42" s="65" t="n">
        <v>35.0896676255485</v>
      </c>
      <c r="H42" s="65" t="n">
        <v>1905.6047348</v>
      </c>
      <c r="I42" s="65" t="n">
        <v>7.62910255676328</v>
      </c>
      <c r="J42" s="65" t="n">
        <v>21.8968048342188</v>
      </c>
      <c r="K42" s="65" t="n">
        <v>6.83610175374926</v>
      </c>
      <c r="L42" s="65" t="n">
        <v>3041.6261102</v>
      </c>
      <c r="M42" s="65" t="n">
        <v>6.67063062675675</v>
      </c>
      <c r="N42" s="65" t="n">
        <v>34.9505288780171</v>
      </c>
      <c r="O42" s="65" t="n">
        <v>4.90601303810774</v>
      </c>
      <c r="P42" s="65" t="n">
        <v>977.9397909</v>
      </c>
      <c r="Q42" s="65" t="n">
        <v>10.4616371511062</v>
      </c>
      <c r="R42" s="65" t="n">
        <v>11.2372499657971</v>
      </c>
      <c r="S42" s="65" t="n">
        <v>9.74710489805817</v>
      </c>
      <c r="T42" s="65" t="n">
        <v>201.5346002</v>
      </c>
      <c r="U42" s="65" t="n">
        <v>21.7138712372609</v>
      </c>
      <c r="V42" s="65" t="n">
        <v>2.31578129888771</v>
      </c>
      <c r="W42" s="65" t="n">
        <v>21.317237726345</v>
      </c>
      <c r="X42" s="65" t="n">
        <v>2474.0896264</v>
      </c>
      <c r="Y42" s="65" t="n">
        <v>8.14043293504869</v>
      </c>
      <c r="Z42" s="65" t="n">
        <v>28.4291158089151</v>
      </c>
      <c r="AA42" s="65" t="n">
        <v>7.46272709110937</v>
      </c>
    </row>
    <row r="43">
      <c r="A43" s="65" t="s">
        <v>35</v>
      </c>
      <c r="B43" s="65" t="s">
        <v>36</v>
      </c>
      <c r="C43" s="65" t="s">
        <v>16</v>
      </c>
      <c r="D43" s="65" t="n">
        <v>145.0421673</v>
      </c>
      <c r="E43" s="65" t="n">
        <v>63.2020318577104</v>
      </c>
      <c r="F43" s="65" t="n">
        <v>0.874856112145351</v>
      </c>
      <c r="G43" s="65" t="n">
        <v>62.1208996899297</v>
      </c>
      <c r="H43" s="65" t="n">
        <v>3651.3990686</v>
      </c>
      <c r="I43" s="65" t="n">
        <v>16.9553874068534</v>
      </c>
      <c r="J43" s="65" t="n">
        <v>22.0242764742978</v>
      </c>
      <c r="K43" s="65" t="n">
        <v>12.480901926048</v>
      </c>
      <c r="L43" s="65" t="n">
        <v>8524.1504783</v>
      </c>
      <c r="M43" s="65" t="n">
        <v>12.803398779875</v>
      </c>
      <c r="N43" s="65" t="n">
        <v>51.4154282551697</v>
      </c>
      <c r="O43" s="65" t="n">
        <v>6.55970693910818</v>
      </c>
      <c r="P43" s="65" t="n">
        <v>2424.0970584</v>
      </c>
      <c r="Q43" s="65" t="n">
        <v>17.6743029894692</v>
      </c>
      <c r="R43" s="65" t="n">
        <v>14.6215143323689</v>
      </c>
      <c r="S43" s="65" t="n">
        <v>15.9524415098285</v>
      </c>
      <c r="T43" s="65" t="n">
        <v>275.7005884</v>
      </c>
      <c r="U43" s="65" t="n">
        <v>43.2188387873427</v>
      </c>
      <c r="V43" s="65" t="n">
        <v>1.66295325955054</v>
      </c>
      <c r="W43" s="65" t="n">
        <v>43.6533004289589</v>
      </c>
      <c r="X43" s="65" t="n">
        <v>1558.584631</v>
      </c>
      <c r="Y43" s="65" t="n">
        <v>23.714898473228</v>
      </c>
      <c r="Z43" s="65" t="n">
        <v>9.40097156646773</v>
      </c>
      <c r="AA43" s="65" t="n">
        <v>23.7558328542018</v>
      </c>
    </row>
    <row r="44">
      <c r="A44" s="65" t="s">
        <v>35</v>
      </c>
      <c r="B44" s="65" t="s">
        <v>36</v>
      </c>
      <c r="C44" s="65" t="s">
        <v>17</v>
      </c>
      <c r="D44" s="65" t="n">
        <v>65.2658916</v>
      </c>
      <c r="E44" s="65" t="n">
        <v>97.8191591786576</v>
      </c>
      <c r="F44" s="65" t="n">
        <v>0.191842689645415</v>
      </c>
      <c r="G44" s="65" t="n">
        <v>97.8580878585377</v>
      </c>
      <c r="H44" s="65" t="n">
        <v>5165.6107594</v>
      </c>
      <c r="I44" s="65" t="n">
        <v>14.0070661322841</v>
      </c>
      <c r="J44" s="65" t="n">
        <v>15.1838063872339</v>
      </c>
      <c r="K44" s="65" t="n">
        <v>13.6572413113243</v>
      </c>
      <c r="L44" s="65" t="n">
        <v>12137.1180391</v>
      </c>
      <c r="M44" s="65" t="n">
        <v>7.46854005592772</v>
      </c>
      <c r="N44" s="65" t="n">
        <v>35.6758685445559</v>
      </c>
      <c r="O44" s="65" t="n">
        <v>6.81918632789807</v>
      </c>
      <c r="P44" s="65" t="n">
        <v>7484.1168351</v>
      </c>
      <c r="Q44" s="65" t="n">
        <v>9.75484636249727</v>
      </c>
      <c r="R44" s="65" t="n">
        <v>21.9988276888279</v>
      </c>
      <c r="S44" s="65" t="n">
        <v>8.70993397124788</v>
      </c>
      <c r="T44" s="65" t="n">
        <v>1370.2493315</v>
      </c>
      <c r="U44" s="65" t="n">
        <v>19.8135462990234</v>
      </c>
      <c r="V44" s="65" t="n">
        <v>4.02771356975981</v>
      </c>
      <c r="W44" s="65" t="n">
        <v>19.9153247487058</v>
      </c>
      <c r="X44" s="65" t="n">
        <v>7798.1648775</v>
      </c>
      <c r="Y44" s="65" t="n">
        <v>13.3313392923983</v>
      </c>
      <c r="Z44" s="65" t="n">
        <v>22.9219411199772</v>
      </c>
      <c r="AA44" s="65" t="n">
        <v>11.9974699500214</v>
      </c>
    </row>
    <row r="45">
      <c r="A45" s="65" t="s">
        <v>37</v>
      </c>
      <c r="B45" s="65" t="s">
        <v>38</v>
      </c>
      <c r="C45" s="65" t="s">
        <v>16</v>
      </c>
      <c r="D45" s="65" t="n">
        <v>2979.5417786</v>
      </c>
      <c r="E45" s="65" t="n">
        <v>33.9568169146073</v>
      </c>
      <c r="F45" s="65" t="n">
        <v>3.02410116843632</v>
      </c>
      <c r="G45" s="65" t="n">
        <v>31.8951146877232</v>
      </c>
      <c r="H45" s="65" t="n">
        <v>25594.5139139</v>
      </c>
      <c r="I45" s="65" t="n">
        <v>15.7085231847602</v>
      </c>
      <c r="J45" s="65" t="n">
        <v>25.977282811907</v>
      </c>
      <c r="K45" s="65" t="n">
        <v>11.6530478560759</v>
      </c>
      <c r="L45" s="65" t="n">
        <v>55471.0073435</v>
      </c>
      <c r="M45" s="65" t="n">
        <v>8.2501813692094</v>
      </c>
      <c r="N45" s="65" t="n">
        <v>56.3005826354409</v>
      </c>
      <c r="O45" s="65" t="n">
        <v>5.06188998319421</v>
      </c>
      <c r="P45" s="65" t="n">
        <v>7676.0360227</v>
      </c>
      <c r="Q45" s="65" t="n">
        <v>22.3539179854595</v>
      </c>
      <c r="R45" s="65" t="n">
        <v>7.79083202388036</v>
      </c>
      <c r="S45" s="65" t="n">
        <v>22.825559644598</v>
      </c>
      <c r="T45" s="65" t="n">
        <v>2061.5779631</v>
      </c>
      <c r="U45" s="65" t="n">
        <v>51.8082533299832</v>
      </c>
      <c r="V45" s="65" t="n">
        <v>2.09240909854355</v>
      </c>
      <c r="W45" s="65" t="n">
        <v>51.6644319514158</v>
      </c>
      <c r="X45" s="65" t="n">
        <v>4743.8474774</v>
      </c>
      <c r="Y45" s="65" t="n">
        <v>28.033002489025</v>
      </c>
      <c r="Z45" s="65" t="n">
        <v>4.81479226179192</v>
      </c>
      <c r="AA45" s="65" t="n">
        <v>28.0705264953773</v>
      </c>
    </row>
    <row r="46">
      <c r="A46" s="65" t="s">
        <v>37</v>
      </c>
      <c r="B46" s="65" t="s">
        <v>38</v>
      </c>
      <c r="C46" s="65" t="s">
        <v>17</v>
      </c>
      <c r="D46" s="65" t="n">
        <v>825.6044389</v>
      </c>
      <c r="E46" s="65" t="n">
        <v>49.1810103520504</v>
      </c>
      <c r="F46" s="65" t="n">
        <v>0.514630474079717</v>
      </c>
      <c r="G46" s="65" t="n">
        <v>48.9304347264924</v>
      </c>
      <c r="H46" s="65" t="n">
        <v>27029.1341193</v>
      </c>
      <c r="I46" s="65" t="n">
        <v>11.4250843719611</v>
      </c>
      <c r="J46" s="65" t="n">
        <v>16.8482816351045</v>
      </c>
      <c r="K46" s="65" t="n">
        <v>11.3663279509151</v>
      </c>
      <c r="L46" s="65" t="n">
        <v>83047.2368109</v>
      </c>
      <c r="M46" s="65" t="n">
        <v>6.68141944800048</v>
      </c>
      <c r="N46" s="65" t="n">
        <v>51.7664838478184</v>
      </c>
      <c r="O46" s="65" t="n">
        <v>4.87001587630497</v>
      </c>
      <c r="P46" s="65" t="n">
        <v>25443.5437389</v>
      </c>
      <c r="Q46" s="65" t="n">
        <v>12.5370213376063</v>
      </c>
      <c r="R46" s="65" t="n">
        <v>15.8599231783008</v>
      </c>
      <c r="S46" s="65" t="n">
        <v>11.5930781143445</v>
      </c>
      <c r="T46" s="65" t="n">
        <v>5808.9207491</v>
      </c>
      <c r="U46" s="65" t="n">
        <v>24.5876659583906</v>
      </c>
      <c r="V46" s="65" t="n">
        <v>3.62092001707725</v>
      </c>
      <c r="W46" s="65" t="n">
        <v>23.7445843109965</v>
      </c>
      <c r="X46" s="65" t="n">
        <v>18272.2119801</v>
      </c>
      <c r="Y46" s="65" t="n">
        <v>15.8056520622303</v>
      </c>
      <c r="Z46" s="65" t="n">
        <v>11.3897608476193</v>
      </c>
      <c r="AA46" s="65" t="n">
        <v>14.4207955959918</v>
      </c>
    </row>
    <row r="47">
      <c r="A47" s="65" t="s">
        <v>39</v>
      </c>
      <c r="B47" s="65" t="s">
        <v>40</v>
      </c>
      <c r="C47" s="65" t="s">
        <v>16</v>
      </c>
      <c r="D47" s="65" t="n">
        <v>62.3327564</v>
      </c>
      <c r="E47" s="65" t="n">
        <v>27.942895226845</v>
      </c>
      <c r="F47" s="65" t="n">
        <v>1.69607010636373</v>
      </c>
      <c r="G47" s="65" t="n">
        <v>27.5760537146285</v>
      </c>
      <c r="H47" s="65" t="n">
        <v>1337.3709671</v>
      </c>
      <c r="I47" s="65" t="n">
        <v>9.94851767128959</v>
      </c>
      <c r="J47" s="65" t="n">
        <v>36.3897740035937</v>
      </c>
      <c r="K47" s="65" t="n">
        <v>6.86676811888041</v>
      </c>
      <c r="L47" s="65" t="n">
        <v>1799.7344226</v>
      </c>
      <c r="M47" s="65" t="n">
        <v>7.20177667286959</v>
      </c>
      <c r="N47" s="65" t="n">
        <v>48.9706525085684</v>
      </c>
      <c r="O47" s="65" t="n">
        <v>4.8777384133638</v>
      </c>
      <c r="P47" s="65" t="n">
        <v>286.9011973</v>
      </c>
      <c r="Q47" s="65" t="n">
        <v>16.3242304403576</v>
      </c>
      <c r="R47" s="65" t="n">
        <v>7.80656226876711</v>
      </c>
      <c r="S47" s="65" t="n">
        <v>15.2377495835459</v>
      </c>
      <c r="T47" s="65" t="n">
        <v>57.5312865</v>
      </c>
      <c r="U47" s="65" t="n">
        <v>41.7541150403138</v>
      </c>
      <c r="V47" s="65" t="n">
        <v>1.56542243354566</v>
      </c>
      <c r="W47" s="65" t="n">
        <v>41.2036446173485</v>
      </c>
      <c r="X47" s="65" t="n">
        <v>131.257902</v>
      </c>
      <c r="Y47" s="65" t="n">
        <v>36.586749592392</v>
      </c>
      <c r="Z47" s="65" t="n">
        <v>3.57151867916144</v>
      </c>
      <c r="AA47" s="65" t="n">
        <v>35.6222020676924</v>
      </c>
    </row>
    <row r="48">
      <c r="A48" s="65" t="s">
        <v>39</v>
      </c>
      <c r="B48" s="65" t="s">
        <v>40</v>
      </c>
      <c r="C48" s="65" t="s">
        <v>17</v>
      </c>
      <c r="D48" s="65" t="n">
        <v>58.7202287</v>
      </c>
      <c r="E48" s="65" t="n">
        <v>51.8735108756741</v>
      </c>
      <c r="F48" s="65" t="n">
        <v>0.964359374542873</v>
      </c>
      <c r="G48" s="65" t="n">
        <v>51.5980275801982</v>
      </c>
      <c r="H48" s="65" t="n">
        <v>902.00696</v>
      </c>
      <c r="I48" s="65" t="n">
        <v>9.974727511917</v>
      </c>
      <c r="J48" s="65" t="n">
        <v>14.8136151210003</v>
      </c>
      <c r="K48" s="65" t="n">
        <v>10.6936149005157</v>
      </c>
      <c r="L48" s="65" t="n">
        <v>2386.5199433</v>
      </c>
      <c r="M48" s="65" t="n">
        <v>7.17009948466965</v>
      </c>
      <c r="N48" s="65" t="n">
        <v>39.1936974839283</v>
      </c>
      <c r="O48" s="65" t="n">
        <v>6.43678277348326</v>
      </c>
      <c r="P48" s="65" t="n">
        <v>956.6060692</v>
      </c>
      <c r="Q48" s="65" t="n">
        <v>11.3731711147178</v>
      </c>
      <c r="R48" s="65" t="n">
        <v>15.7102935564287</v>
      </c>
      <c r="S48" s="65" t="n">
        <v>10.570151813277</v>
      </c>
      <c r="T48" s="65" t="n">
        <v>213.413538</v>
      </c>
      <c r="U48" s="65" t="n">
        <v>22.2341837054313</v>
      </c>
      <c r="V48" s="65" t="n">
        <v>3.50487984432291</v>
      </c>
      <c r="W48" s="65" t="n">
        <v>21.265452587345</v>
      </c>
      <c r="X48" s="65" t="n">
        <v>1571.7733272</v>
      </c>
      <c r="Y48" s="65" t="n">
        <v>11.9818258068813</v>
      </c>
      <c r="Z48" s="65" t="n">
        <v>25.8131546197769</v>
      </c>
      <c r="AA48" s="65" t="n">
        <v>10.1187974317297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482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66" t="s">
        <v>14</v>
      </c>
      <c r="B59" s="66" t="s">
        <v>15</v>
      </c>
      <c r="C59" s="66" t="s">
        <v>16</v>
      </c>
      <c r="D59" s="66" t="n">
        <v>15595.2944988</v>
      </c>
      <c r="E59" s="66" t="n">
        <v>5.79832351886376</v>
      </c>
      <c r="F59" s="66" t="n">
        <v>2.09779374651852</v>
      </c>
      <c r="G59" s="66" t="n">
        <v>5.69728646588514</v>
      </c>
      <c r="H59" s="66" t="n">
        <v>183043.4820011</v>
      </c>
      <c r="I59" s="66" t="n">
        <v>1.83461747067906</v>
      </c>
      <c r="J59" s="66" t="n">
        <v>24.6220083828767</v>
      </c>
      <c r="K59" s="66" t="n">
        <v>1.49674561902518</v>
      </c>
      <c r="L59" s="66" t="n">
        <v>382873.9128754</v>
      </c>
      <c r="M59" s="66" t="n">
        <v>1.41253234347836</v>
      </c>
      <c r="N59" s="66" t="n">
        <v>51.5021053431787</v>
      </c>
      <c r="O59" s="66" t="n">
        <v>0.857371867461166</v>
      </c>
      <c r="P59" s="66" t="n">
        <v>89623.1784959</v>
      </c>
      <c r="Q59" s="66" t="n">
        <v>2.59617075396461</v>
      </c>
      <c r="R59" s="66" t="n">
        <v>12.0556199439696</v>
      </c>
      <c r="S59" s="66" t="n">
        <v>2.42034158502789</v>
      </c>
      <c r="T59" s="66" t="n">
        <v>20597.550552</v>
      </c>
      <c r="U59" s="66" t="n">
        <v>5.01454524464477</v>
      </c>
      <c r="V59" s="66" t="n">
        <v>2.77066988025841</v>
      </c>
      <c r="W59" s="66" t="n">
        <v>4.94767449713568</v>
      </c>
      <c r="X59" s="66" t="n">
        <v>51680.681494</v>
      </c>
      <c r="Y59" s="66" t="n">
        <v>3.26404006369686</v>
      </c>
      <c r="Z59" s="66" t="n">
        <v>6.95180270319814</v>
      </c>
      <c r="AA59" s="66" t="n">
        <v>3.17498145417962</v>
      </c>
    </row>
    <row r="60">
      <c r="A60" s="66" t="s">
        <v>14</v>
      </c>
      <c r="B60" s="66" t="s">
        <v>15</v>
      </c>
      <c r="C60" s="66" t="s">
        <v>17</v>
      </c>
      <c r="D60" s="66" t="n">
        <v>13688.6348254</v>
      </c>
      <c r="E60" s="66" t="n">
        <v>5.76721542742716</v>
      </c>
      <c r="F60" s="66" t="n">
        <v>0.665236153008767</v>
      </c>
      <c r="G60" s="66" t="n">
        <v>5.76258516916195</v>
      </c>
      <c r="H60" s="66" t="n">
        <v>245136.3706587</v>
      </c>
      <c r="I60" s="66" t="n">
        <v>1.57648077803869</v>
      </c>
      <c r="J60" s="66" t="n">
        <v>11.913063520179</v>
      </c>
      <c r="K60" s="66" t="n">
        <v>1.53168863251439</v>
      </c>
      <c r="L60" s="66" t="n">
        <v>674633.4581408</v>
      </c>
      <c r="M60" s="66" t="n">
        <v>0.906072668800517</v>
      </c>
      <c r="N60" s="66" t="n">
        <v>32.7856336376095</v>
      </c>
      <c r="O60" s="66" t="n">
        <v>0.803017534071445</v>
      </c>
      <c r="P60" s="66" t="n">
        <v>303882.9011127</v>
      </c>
      <c r="Q60" s="66" t="n">
        <v>1.36719601632806</v>
      </c>
      <c r="R60" s="66" t="n">
        <v>14.7680097160784</v>
      </c>
      <c r="S60" s="66" t="n">
        <v>1.30128093838118</v>
      </c>
      <c r="T60" s="66" t="n">
        <v>94719.8499965</v>
      </c>
      <c r="U60" s="66" t="n">
        <v>2.32107107432656</v>
      </c>
      <c r="V60" s="66" t="n">
        <v>4.60316674591383</v>
      </c>
      <c r="W60" s="66" t="n">
        <v>2.27775054455579</v>
      </c>
      <c r="X60" s="66" t="n">
        <v>725649.3837486</v>
      </c>
      <c r="Y60" s="66" t="n">
        <v>0.865176245703955</v>
      </c>
      <c r="Z60" s="66" t="n">
        <v>35.2648902272105</v>
      </c>
      <c r="AA60" s="66" t="n">
        <v>0.791324479303416</v>
      </c>
    </row>
    <row r="61">
      <c r="A61" s="66" t="s">
        <v>42</v>
      </c>
      <c r="B61" s="66" t="s">
        <v>43</v>
      </c>
      <c r="C61" s="66" t="s">
        <v>16</v>
      </c>
      <c r="D61" s="66" t="n">
        <v>34.2201902</v>
      </c>
      <c r="E61" s="66" t="n">
        <v>39.7402631877154</v>
      </c>
      <c r="F61" s="66" t="n">
        <v>2.90322452570327</v>
      </c>
      <c r="G61" s="66" t="n">
        <v>38.5721720805958</v>
      </c>
      <c r="H61" s="66" t="n">
        <v>410.9169106</v>
      </c>
      <c r="I61" s="66" t="n">
        <v>12.745005016433</v>
      </c>
      <c r="J61" s="66" t="n">
        <v>34.8619936332246</v>
      </c>
      <c r="K61" s="66" t="n">
        <v>10.1725262297483</v>
      </c>
      <c r="L61" s="66" t="n">
        <v>621.3636729</v>
      </c>
      <c r="M61" s="66" t="n">
        <v>10.5176291955775</v>
      </c>
      <c r="N61" s="66" t="n">
        <v>52.7161960234909</v>
      </c>
      <c r="O61" s="66" t="n">
        <v>6.46948921174912</v>
      </c>
      <c r="P61" s="66" t="n">
        <v>59.5156096</v>
      </c>
      <c r="Q61" s="66" t="n">
        <v>28.3628735289142</v>
      </c>
      <c r="R61" s="66" t="n">
        <v>5.04927577675768</v>
      </c>
      <c r="S61" s="66" t="n">
        <v>27.7269014321979</v>
      </c>
      <c r="T61" s="66" t="n">
        <v>20.4037298</v>
      </c>
      <c r="U61" s="66" t="n">
        <v>46.9518133812259</v>
      </c>
      <c r="V61" s="66" t="n">
        <v>1.73104265128201</v>
      </c>
      <c r="W61" s="66" t="n">
        <v>46.7086264220538</v>
      </c>
      <c r="X61" s="66" t="n">
        <v>32.2758471</v>
      </c>
      <c r="Y61" s="66" t="n">
        <v>41.5983901069099</v>
      </c>
      <c r="Z61" s="66" t="n">
        <v>2.73826738954153</v>
      </c>
      <c r="AA61" s="66" t="n">
        <v>41.9199810735687</v>
      </c>
    </row>
    <row r="62">
      <c r="A62" s="66" t="s">
        <v>42</v>
      </c>
      <c r="B62" s="66" t="s">
        <v>43</v>
      </c>
      <c r="C62" s="66" t="s">
        <v>17</v>
      </c>
      <c r="D62" s="66" t="n">
        <v>45.3926909</v>
      </c>
      <c r="E62" s="66" t="n">
        <v>35.4726231982256</v>
      </c>
      <c r="F62" s="66" t="n">
        <v>1.86286926752152</v>
      </c>
      <c r="G62" s="66" t="n">
        <v>35.6770374393749</v>
      </c>
      <c r="H62" s="66" t="n">
        <v>655.6447556</v>
      </c>
      <c r="I62" s="66" t="n">
        <v>9.63206712574944</v>
      </c>
      <c r="J62" s="66" t="n">
        <v>26.9069852745587</v>
      </c>
      <c r="K62" s="66" t="n">
        <v>8.66690544354297</v>
      </c>
      <c r="L62" s="66" t="n">
        <v>1229.1995511</v>
      </c>
      <c r="M62" s="66" t="n">
        <v>5.85020198050895</v>
      </c>
      <c r="N62" s="66" t="n">
        <v>50.4450831619553</v>
      </c>
      <c r="O62" s="66" t="n">
        <v>4.96880016057415</v>
      </c>
      <c r="P62" s="66" t="n">
        <v>267.6949644</v>
      </c>
      <c r="Q62" s="66" t="n">
        <v>20.8058263879589</v>
      </c>
      <c r="R62" s="66" t="n">
        <v>10.9859255391935</v>
      </c>
      <c r="S62" s="66" t="n">
        <v>20.2232559682328</v>
      </c>
      <c r="T62" s="66" t="n">
        <v>50.3988071</v>
      </c>
      <c r="U62" s="66" t="n">
        <v>33.5170330834553</v>
      </c>
      <c r="V62" s="66" t="n">
        <v>2.06831511868654</v>
      </c>
      <c r="W62" s="66" t="n">
        <v>33.5906684450513</v>
      </c>
      <c r="X62" s="66" t="n">
        <v>188.377576</v>
      </c>
      <c r="Y62" s="66" t="n">
        <v>23.4861769648942</v>
      </c>
      <c r="Z62" s="66" t="n">
        <v>7.73082163808444</v>
      </c>
      <c r="AA62" s="66" t="n">
        <v>22.8096937631103</v>
      </c>
    </row>
    <row r="63">
      <c r="A63" s="66" t="s">
        <v>44</v>
      </c>
      <c r="B63" s="66" t="s">
        <v>45</v>
      </c>
      <c r="C63" s="66" t="s">
        <v>16</v>
      </c>
      <c r="D63" s="66" t="n">
        <v>34.3277932</v>
      </c>
      <c r="E63" s="66" t="n">
        <v>100</v>
      </c>
      <c r="F63" s="66" t="n">
        <v>1.01694979389153</v>
      </c>
      <c r="G63" s="66" t="n">
        <v>99.0581588431703</v>
      </c>
      <c r="H63" s="66" t="n">
        <v>933.296138</v>
      </c>
      <c r="I63" s="66" t="n">
        <v>24.2867409833045</v>
      </c>
      <c r="J63" s="66" t="n">
        <v>27.6485968570464</v>
      </c>
      <c r="K63" s="66" t="n">
        <v>16.8014290536949</v>
      </c>
      <c r="L63" s="66" t="n">
        <v>1742.2335549</v>
      </c>
      <c r="M63" s="66" t="n">
        <v>18.2692660289581</v>
      </c>
      <c r="N63" s="66" t="n">
        <v>51.6131067395985</v>
      </c>
      <c r="O63" s="66" t="n">
        <v>8.29244133631866</v>
      </c>
      <c r="P63" s="66" t="n">
        <v>147.0710924</v>
      </c>
      <c r="Q63" s="66" t="n">
        <v>41.2058431550354</v>
      </c>
      <c r="R63" s="66" t="n">
        <v>4.3569336435988</v>
      </c>
      <c r="S63" s="66" t="n">
        <v>38.3205279325563</v>
      </c>
      <c r="T63" s="66" t="n">
        <v>282.1282185</v>
      </c>
      <c r="U63" s="66" t="n">
        <v>32.1654057396502</v>
      </c>
      <c r="V63" s="66" t="n">
        <v>8.35795741319484</v>
      </c>
      <c r="W63" s="66" t="n">
        <v>30.7398378844851</v>
      </c>
      <c r="X63" s="66" t="n">
        <v>236.5074055</v>
      </c>
      <c r="Y63" s="66" t="n">
        <v>41.428382341755</v>
      </c>
      <c r="Z63" s="66" t="n">
        <v>7.00645555266994</v>
      </c>
      <c r="AA63" s="66" t="n">
        <v>40.6812567585519</v>
      </c>
    </row>
    <row r="64">
      <c r="A64" s="66" t="s">
        <v>44</v>
      </c>
      <c r="B64" s="66" t="s">
        <v>45</v>
      </c>
      <c r="C64" s="66" t="s">
        <v>17</v>
      </c>
      <c r="D64" s="66" t="n">
        <v>238.6724714</v>
      </c>
      <c r="E64" s="66" t="n">
        <v>38.6957489300409</v>
      </c>
      <c r="F64" s="66" t="n">
        <v>1.16594724661268</v>
      </c>
      <c r="G64" s="66" t="n">
        <v>38.5919108056056</v>
      </c>
      <c r="H64" s="66" t="n">
        <v>3201.9023785</v>
      </c>
      <c r="I64" s="66" t="n">
        <v>10.7566125149017</v>
      </c>
      <c r="J64" s="66" t="n">
        <v>15.6417254165771</v>
      </c>
      <c r="K64" s="66" t="n">
        <v>10.9626992816587</v>
      </c>
      <c r="L64" s="66" t="n">
        <v>6266.1518514</v>
      </c>
      <c r="M64" s="66" t="n">
        <v>6.81079994305677</v>
      </c>
      <c r="N64" s="66" t="n">
        <v>30.6109978044027</v>
      </c>
      <c r="O64" s="66" t="n">
        <v>7.44169268157533</v>
      </c>
      <c r="P64" s="66" t="n">
        <v>2710.1746507</v>
      </c>
      <c r="Q64" s="66" t="n">
        <v>11.2087205617643</v>
      </c>
      <c r="R64" s="66" t="n">
        <v>13.2395690767676</v>
      </c>
      <c r="S64" s="66" t="n">
        <v>10.9418564075135</v>
      </c>
      <c r="T64" s="66" t="n">
        <v>1244.8225127</v>
      </c>
      <c r="U64" s="66" t="n">
        <v>18.7675876394725</v>
      </c>
      <c r="V64" s="66" t="n">
        <v>6.08112604143437</v>
      </c>
      <c r="W64" s="66" t="n">
        <v>18.6129197112032</v>
      </c>
      <c r="X64" s="66" t="n">
        <v>6808.5394421</v>
      </c>
      <c r="Y64" s="66" t="n">
        <v>11.9641940428038</v>
      </c>
      <c r="Z64" s="66" t="n">
        <v>33.2606344142055</v>
      </c>
      <c r="AA64" s="66" t="n">
        <v>10.569480131795</v>
      </c>
    </row>
    <row r="65">
      <c r="A65" s="66" t="s">
        <v>27</v>
      </c>
      <c r="B65" s="66" t="s">
        <v>28</v>
      </c>
      <c r="C65" s="66" t="s">
        <v>16</v>
      </c>
      <c r="D65" s="66" t="n">
        <v>286.7532342</v>
      </c>
      <c r="E65" s="66" t="n">
        <v>42.6147862030883</v>
      </c>
      <c r="F65" s="66" t="n">
        <v>2.75178064259328</v>
      </c>
      <c r="G65" s="66" t="n">
        <v>40.0981044362241</v>
      </c>
      <c r="H65" s="66" t="n">
        <v>3224.8478752</v>
      </c>
      <c r="I65" s="66" t="n">
        <v>18.8636296043605</v>
      </c>
      <c r="J65" s="66" t="n">
        <v>30.9467266621799</v>
      </c>
      <c r="K65" s="66" t="n">
        <v>10.8376879023204</v>
      </c>
      <c r="L65" s="66" t="n">
        <v>4873.4482905</v>
      </c>
      <c r="M65" s="66" t="n">
        <v>15.0306633960032</v>
      </c>
      <c r="N65" s="66" t="n">
        <v>46.7672516611401</v>
      </c>
      <c r="O65" s="66" t="n">
        <v>7.49799331699545</v>
      </c>
      <c r="P65" s="66" t="n">
        <v>1324.6256466</v>
      </c>
      <c r="Q65" s="66" t="n">
        <v>22.1255029399833</v>
      </c>
      <c r="R65" s="66" t="n">
        <v>12.711553971364</v>
      </c>
      <c r="S65" s="66" t="n">
        <v>21.0412673062047</v>
      </c>
      <c r="T65" s="66" t="n">
        <v>50.6365126</v>
      </c>
      <c r="U65" s="66" t="n">
        <v>100</v>
      </c>
      <c r="V65" s="66" t="n">
        <v>0.485925034358727</v>
      </c>
      <c r="W65" s="66" t="n">
        <v>101.611172064157</v>
      </c>
      <c r="X65" s="66" t="n">
        <v>660.3313425</v>
      </c>
      <c r="Y65" s="66" t="n">
        <v>33.8474320147048</v>
      </c>
      <c r="Z65" s="66" t="n">
        <v>6.33676202836403</v>
      </c>
      <c r="AA65" s="66" t="n">
        <v>33.7768468532222</v>
      </c>
    </row>
    <row r="66">
      <c r="A66" s="66" t="s">
        <v>27</v>
      </c>
      <c r="B66" s="66" t="s">
        <v>28</v>
      </c>
      <c r="C66" s="66" t="s">
        <v>17</v>
      </c>
      <c r="D66" s="66" t="n">
        <v>127.5457545</v>
      </c>
      <c r="E66" s="66" t="n">
        <v>72.9861733180324</v>
      </c>
      <c r="F66" s="66" t="n">
        <v>0.367621818319456</v>
      </c>
      <c r="G66" s="66" t="n">
        <v>73.0548029457603</v>
      </c>
      <c r="H66" s="66" t="n">
        <v>4580.6159401</v>
      </c>
      <c r="I66" s="66" t="n">
        <v>10.9974704515274</v>
      </c>
      <c r="J66" s="66" t="n">
        <v>13.2025904548838</v>
      </c>
      <c r="K66" s="66" t="n">
        <v>12.0511735151915</v>
      </c>
      <c r="L66" s="66" t="n">
        <v>12807.6656321</v>
      </c>
      <c r="M66" s="66" t="n">
        <v>6.96431634446036</v>
      </c>
      <c r="N66" s="66" t="n">
        <v>36.9152022860958</v>
      </c>
      <c r="O66" s="66" t="n">
        <v>6.95933140416928</v>
      </c>
      <c r="P66" s="66" t="n">
        <v>4808.1894394</v>
      </c>
      <c r="Q66" s="66" t="n">
        <v>12.4702376283005</v>
      </c>
      <c r="R66" s="66" t="n">
        <v>13.8585196462704</v>
      </c>
      <c r="S66" s="66" t="n">
        <v>11.4343886757743</v>
      </c>
      <c r="T66" s="66" t="n">
        <v>1096.4355806</v>
      </c>
      <c r="U66" s="66" t="n">
        <v>24.5084342244522</v>
      </c>
      <c r="V66" s="66" t="n">
        <v>3.16022782091364</v>
      </c>
      <c r="W66" s="66" t="n">
        <v>23.9179360470152</v>
      </c>
      <c r="X66" s="66" t="n">
        <v>11274.3748219</v>
      </c>
      <c r="Y66" s="66" t="n">
        <v>12.4698062082448</v>
      </c>
      <c r="Z66" s="66" t="n">
        <v>32.495837973517</v>
      </c>
      <c r="AA66" s="66" t="n">
        <v>11.1094672975124</v>
      </c>
    </row>
    <row r="67">
      <c r="A67" s="66" t="s">
        <v>29</v>
      </c>
      <c r="B67" s="66" t="s">
        <v>30</v>
      </c>
      <c r="C67" s="66" t="s">
        <v>16</v>
      </c>
      <c r="D67" s="66" t="n">
        <v>31.0405034</v>
      </c>
      <c r="E67" s="66" t="n">
        <v>57.7315025188806</v>
      </c>
      <c r="F67" s="66" t="n">
        <v>1.69572178142222</v>
      </c>
      <c r="G67" s="66" t="n">
        <v>58.3823866767543</v>
      </c>
      <c r="H67" s="66" t="n">
        <v>522.222708</v>
      </c>
      <c r="I67" s="66" t="n">
        <v>18.4529231936736</v>
      </c>
      <c r="J67" s="66" t="n">
        <v>28.5286745932379</v>
      </c>
      <c r="K67" s="66" t="n">
        <v>16.5497290347993</v>
      </c>
      <c r="L67" s="66" t="n">
        <v>893.0427789</v>
      </c>
      <c r="M67" s="66" t="n">
        <v>19.0804870248716</v>
      </c>
      <c r="N67" s="66" t="n">
        <v>48.7863251574251</v>
      </c>
      <c r="O67" s="66" t="n">
        <v>9.03583601226212</v>
      </c>
      <c r="P67" s="66" t="n">
        <v>103.6218165</v>
      </c>
      <c r="Q67" s="66" t="n">
        <v>39.1043167624215</v>
      </c>
      <c r="R67" s="66" t="n">
        <v>5.66079000089884</v>
      </c>
      <c r="S67" s="66" t="n">
        <v>37.3687147939348</v>
      </c>
      <c r="T67" s="66" t="n">
        <v>42.9368856</v>
      </c>
      <c r="U67" s="66" t="n">
        <v>56.7382559764448</v>
      </c>
      <c r="V67" s="66" t="n">
        <v>2.34561312360527</v>
      </c>
      <c r="W67" s="66" t="n">
        <v>57.4843327192122</v>
      </c>
      <c r="X67" s="66" t="n">
        <v>237.653954</v>
      </c>
      <c r="Y67" s="66" t="n">
        <v>30.6430950278768</v>
      </c>
      <c r="Z67" s="66" t="n">
        <v>12.9828753434106</v>
      </c>
      <c r="AA67" s="66" t="n">
        <v>27.2441608007314</v>
      </c>
    </row>
    <row r="68">
      <c r="A68" s="66" t="s">
        <v>29</v>
      </c>
      <c r="B68" s="66" t="s">
        <v>30</v>
      </c>
      <c r="C68" s="66" t="s">
        <v>17</v>
      </c>
      <c r="D68" s="66" t="n">
        <v>29.5069623</v>
      </c>
      <c r="E68" s="66" t="n">
        <v>58.7032747146322</v>
      </c>
      <c r="F68" s="66" t="n">
        <v>0.456194738032883</v>
      </c>
      <c r="G68" s="66" t="n">
        <v>58.7954616503163</v>
      </c>
      <c r="H68" s="66" t="n">
        <v>1323.4247198</v>
      </c>
      <c r="I68" s="66" t="n">
        <v>13.1355674462782</v>
      </c>
      <c r="J68" s="66" t="n">
        <v>20.460913164057</v>
      </c>
      <c r="K68" s="66" t="n">
        <v>12.3107418559882</v>
      </c>
      <c r="L68" s="66" t="n">
        <v>2207.46898</v>
      </c>
      <c r="M68" s="66" t="n">
        <v>9.50197147627288</v>
      </c>
      <c r="N68" s="66" t="n">
        <v>34.1287497780419</v>
      </c>
      <c r="O68" s="66" t="n">
        <v>8.99211491473582</v>
      </c>
      <c r="P68" s="66" t="n">
        <v>810.4060584</v>
      </c>
      <c r="Q68" s="66" t="n">
        <v>13.6843340514025</v>
      </c>
      <c r="R68" s="66" t="n">
        <v>12.5293473368504</v>
      </c>
      <c r="S68" s="66" t="n">
        <v>12.6424942580112</v>
      </c>
      <c r="T68" s="66" t="n">
        <v>234.3109234</v>
      </c>
      <c r="U68" s="66" t="n">
        <v>24.3603828673518</v>
      </c>
      <c r="V68" s="66" t="n">
        <v>3.62258267157192</v>
      </c>
      <c r="W68" s="66" t="n">
        <v>24.023938380428</v>
      </c>
      <c r="X68" s="66" t="n">
        <v>1862.9451898</v>
      </c>
      <c r="Y68" s="66" t="n">
        <v>13.5719717200323</v>
      </c>
      <c r="Z68" s="66" t="n">
        <v>28.8022123114459</v>
      </c>
      <c r="AA68" s="66" t="n">
        <v>12.685325657706</v>
      </c>
    </row>
    <row r="69">
      <c r="A69" s="66" t="s">
        <v>46</v>
      </c>
      <c r="B69" s="66" t="s">
        <v>47</v>
      </c>
      <c r="C69" s="66" t="s">
        <v>16</v>
      </c>
      <c r="D69" s="66" t="n">
        <v>33.357094</v>
      </c>
      <c r="E69" s="66" t="n">
        <v>61.6185023986774</v>
      </c>
      <c r="F69" s="66" t="n">
        <v>1.92682868689133</v>
      </c>
      <c r="G69" s="66" t="n">
        <v>59.9861012732923</v>
      </c>
      <c r="H69" s="66" t="n">
        <v>788.6406284</v>
      </c>
      <c r="I69" s="66" t="n">
        <v>10.5199653793479</v>
      </c>
      <c r="J69" s="66" t="n">
        <v>45.5547892286157</v>
      </c>
      <c r="K69" s="66" t="n">
        <v>7.8525696250462</v>
      </c>
      <c r="L69" s="66" t="n">
        <v>772.2507422</v>
      </c>
      <c r="M69" s="66" t="n">
        <v>12.2776166841674</v>
      </c>
      <c r="N69" s="66" t="n">
        <v>44.6080489968364</v>
      </c>
      <c r="O69" s="66" t="n">
        <v>8.36893235499925</v>
      </c>
      <c r="P69" s="66" t="n">
        <v>82.3701457</v>
      </c>
      <c r="Q69" s="66" t="n">
        <v>61.9581508448367</v>
      </c>
      <c r="R69" s="66" t="n">
        <v>4.75800319051109</v>
      </c>
      <c r="S69" s="66" t="n">
        <v>59.9049123858292</v>
      </c>
      <c r="T69" s="66" t="n">
        <v>20.571181</v>
      </c>
      <c r="U69" s="66" t="n">
        <v>99.9999999999999</v>
      </c>
      <c r="V69" s="66" t="n">
        <v>1.18826722957443</v>
      </c>
      <c r="W69" s="66" t="n">
        <v>97.5323516521389</v>
      </c>
      <c r="X69" s="66" t="n">
        <v>34.0016855</v>
      </c>
      <c r="Y69" s="66" t="n">
        <v>60.2250000841759</v>
      </c>
      <c r="Z69" s="66" t="n">
        <v>1.96406266757101</v>
      </c>
      <c r="AA69" s="66" t="n">
        <v>59.1128295424425</v>
      </c>
    </row>
    <row r="70">
      <c r="A70" s="66" t="s">
        <v>46</v>
      </c>
      <c r="B70" s="66" t="s">
        <v>47</v>
      </c>
      <c r="C70" s="66" t="s">
        <v>17</v>
      </c>
      <c r="D70" s="66" t="n">
        <v>39.2864663</v>
      </c>
      <c r="E70" s="66" t="n">
        <v>47.2663700768558</v>
      </c>
      <c r="F70" s="66" t="n">
        <v>0.681758184182392</v>
      </c>
      <c r="G70" s="66" t="n">
        <v>47.8543015047392</v>
      </c>
      <c r="H70" s="66" t="n">
        <v>1666.5966531</v>
      </c>
      <c r="I70" s="66" t="n">
        <v>7.93418950048426</v>
      </c>
      <c r="J70" s="66" t="n">
        <v>28.9213058590079</v>
      </c>
      <c r="K70" s="66" t="n">
        <v>6.87715293589099</v>
      </c>
      <c r="L70" s="66" t="n">
        <v>3385.3633275</v>
      </c>
      <c r="M70" s="66" t="n">
        <v>5.41569106820777</v>
      </c>
      <c r="N70" s="66" t="n">
        <v>58.7479448349891</v>
      </c>
      <c r="O70" s="66" t="n">
        <v>3.91097873432706</v>
      </c>
      <c r="P70" s="66" t="n">
        <v>343.1386244</v>
      </c>
      <c r="Q70" s="66" t="n">
        <v>17.9167635906284</v>
      </c>
      <c r="R70" s="66" t="n">
        <v>5.95466040919511</v>
      </c>
      <c r="S70" s="66" t="n">
        <v>17.2002924489</v>
      </c>
      <c r="T70" s="66" t="n">
        <v>147.0306702</v>
      </c>
      <c r="U70" s="66" t="n">
        <v>30.1955954483184</v>
      </c>
      <c r="V70" s="66" t="n">
        <v>2.55149857381477</v>
      </c>
      <c r="W70" s="66" t="n">
        <v>30.0007334753099</v>
      </c>
      <c r="X70" s="66" t="n">
        <v>181.1063978</v>
      </c>
      <c r="Y70" s="66" t="n">
        <v>23.9280323066858</v>
      </c>
      <c r="Z70" s="66" t="n">
        <v>3.14283213881066</v>
      </c>
      <c r="AA70" s="66" t="n">
        <v>23.7182056006388</v>
      </c>
    </row>
    <row r="71">
      <c r="A71" s="66" t="s">
        <v>48</v>
      </c>
      <c r="B71" s="66" t="s">
        <v>49</v>
      </c>
      <c r="C71" s="66" t="s">
        <v>16</v>
      </c>
      <c r="D71" s="66" t="n">
        <v>465.9361329</v>
      </c>
      <c r="E71" s="66" t="n">
        <v>39.782379281525</v>
      </c>
      <c r="F71" s="66" t="n">
        <v>2.55905040982532</v>
      </c>
      <c r="G71" s="66" t="n">
        <v>38.8749399550332</v>
      </c>
      <c r="H71" s="66" t="n">
        <v>5393.1030237</v>
      </c>
      <c r="I71" s="66" t="n">
        <v>14.5338421104474</v>
      </c>
      <c r="J71" s="66" t="n">
        <v>29.6204168951878</v>
      </c>
      <c r="K71" s="66" t="n">
        <v>11.2122357289859</v>
      </c>
      <c r="L71" s="66" t="n">
        <v>9117.7604547</v>
      </c>
      <c r="M71" s="66" t="n">
        <v>11.2619063325574</v>
      </c>
      <c r="N71" s="66" t="n">
        <v>50.077268064756</v>
      </c>
      <c r="O71" s="66" t="n">
        <v>6.3327059022454</v>
      </c>
      <c r="P71" s="66" t="n">
        <v>1894.2697949</v>
      </c>
      <c r="Q71" s="66" t="n">
        <v>21.6405906038367</v>
      </c>
      <c r="R71" s="66" t="n">
        <v>10.403854847632</v>
      </c>
      <c r="S71" s="66" t="n">
        <v>20.9117917715996</v>
      </c>
      <c r="T71" s="66" t="n">
        <v>376.3421274</v>
      </c>
      <c r="U71" s="66" t="n">
        <v>39.9080352573009</v>
      </c>
      <c r="V71" s="66" t="n">
        <v>2.06697529415303</v>
      </c>
      <c r="W71" s="66" t="n">
        <v>38.2124532403974</v>
      </c>
      <c r="X71" s="66" t="n">
        <v>959.9723894</v>
      </c>
      <c r="Y71" s="66" t="n">
        <v>22.8529350089362</v>
      </c>
      <c r="Z71" s="66" t="n">
        <v>5.27243448844587</v>
      </c>
      <c r="AA71" s="66" t="n">
        <v>22.9047142673871</v>
      </c>
    </row>
    <row r="72">
      <c r="A72" s="66" t="s">
        <v>48</v>
      </c>
      <c r="B72" s="66" t="s">
        <v>49</v>
      </c>
      <c r="C72" s="66" t="s">
        <v>17</v>
      </c>
      <c r="D72" s="66" t="n">
        <v>332.6896283</v>
      </c>
      <c r="E72" s="66" t="n">
        <v>36.5976799265756</v>
      </c>
      <c r="F72" s="66" t="n">
        <v>1.07661755452722</v>
      </c>
      <c r="G72" s="66" t="n">
        <v>35.8584383038193</v>
      </c>
      <c r="H72" s="66" t="n">
        <v>6877.7607411</v>
      </c>
      <c r="I72" s="66" t="n">
        <v>9.66643550409086</v>
      </c>
      <c r="J72" s="66" t="n">
        <v>22.2571349384816</v>
      </c>
      <c r="K72" s="66" t="n">
        <v>9.91031400890765</v>
      </c>
      <c r="L72" s="66" t="n">
        <v>13762.1464275</v>
      </c>
      <c r="M72" s="66" t="n">
        <v>7.34111721446119</v>
      </c>
      <c r="N72" s="66" t="n">
        <v>44.5357088753599</v>
      </c>
      <c r="O72" s="66" t="n">
        <v>5.87716647145165</v>
      </c>
      <c r="P72" s="66" t="n">
        <v>3501.3954723</v>
      </c>
      <c r="Q72" s="66" t="n">
        <v>15.0560626022217</v>
      </c>
      <c r="R72" s="66" t="n">
        <v>11.3308727118509</v>
      </c>
      <c r="S72" s="66" t="n">
        <v>14.3480809178192</v>
      </c>
      <c r="T72" s="66" t="n">
        <v>1418.0264162</v>
      </c>
      <c r="U72" s="66" t="n">
        <v>22.5403889815494</v>
      </c>
      <c r="V72" s="66" t="n">
        <v>4.58887804908535</v>
      </c>
      <c r="W72" s="66" t="n">
        <v>21.892556991378</v>
      </c>
      <c r="X72" s="66" t="n">
        <v>5009.3563573</v>
      </c>
      <c r="Y72" s="66" t="n">
        <v>19.0261926029794</v>
      </c>
      <c r="Z72" s="66" t="n">
        <v>16.2107878706951</v>
      </c>
      <c r="AA72" s="66" t="n">
        <v>17.5962940681636</v>
      </c>
    </row>
    <row r="73">
      <c r="A73" s="66" t="s">
        <v>31</v>
      </c>
      <c r="B73" s="66" t="s">
        <v>32</v>
      </c>
      <c r="C73" s="66" t="s">
        <v>16</v>
      </c>
      <c r="D73" s="66" t="n">
        <v>127.7699933</v>
      </c>
      <c r="E73" s="66" t="n">
        <v>60.3017161779822</v>
      </c>
      <c r="F73" s="66" t="n">
        <v>2.85559373799115</v>
      </c>
      <c r="G73" s="66" t="n">
        <v>57.5484991013327</v>
      </c>
      <c r="H73" s="66" t="n">
        <v>1448.9754252</v>
      </c>
      <c r="I73" s="66" t="n">
        <v>19.9541296465476</v>
      </c>
      <c r="J73" s="66" t="n">
        <v>32.3838566774362</v>
      </c>
      <c r="K73" s="66" t="n">
        <v>16.9498871163179</v>
      </c>
      <c r="L73" s="66" t="n">
        <v>2209.9414013</v>
      </c>
      <c r="M73" s="66" t="n">
        <v>14.5154991626264</v>
      </c>
      <c r="N73" s="66" t="n">
        <v>49.3910554731138</v>
      </c>
      <c r="O73" s="66" t="n">
        <v>9.99196439042048</v>
      </c>
      <c r="P73" s="66" t="n">
        <v>384.62068</v>
      </c>
      <c r="Q73" s="66" t="n">
        <v>38.0306832478605</v>
      </c>
      <c r="R73" s="66" t="n">
        <v>8.59607468813962</v>
      </c>
      <c r="S73" s="66" t="n">
        <v>35.9280635362966</v>
      </c>
      <c r="T73" s="66" t="n">
        <v>45.3467267</v>
      </c>
      <c r="U73" s="66" t="n">
        <v>100</v>
      </c>
      <c r="V73" s="66" t="n">
        <v>1.01347605535889</v>
      </c>
      <c r="W73" s="66" t="n">
        <v>99.5458801214069</v>
      </c>
      <c r="X73" s="66" t="n">
        <v>257.7215084</v>
      </c>
      <c r="Y73" s="66" t="n">
        <v>40.282174435408</v>
      </c>
      <c r="Z73" s="66" t="n">
        <v>5.75994336796036</v>
      </c>
      <c r="AA73" s="66" t="n">
        <v>38.5032532357413</v>
      </c>
    </row>
    <row r="74">
      <c r="A74" s="66" t="s">
        <v>31</v>
      </c>
      <c r="B74" s="66" t="s">
        <v>32</v>
      </c>
      <c r="C74" s="66" t="s">
        <v>17</v>
      </c>
      <c r="D74" s="66" t="n">
        <v>202.4191588</v>
      </c>
      <c r="E74" s="66" t="n">
        <v>46.1687443443714</v>
      </c>
      <c r="F74" s="66" t="n">
        <v>0.574508785660682</v>
      </c>
      <c r="G74" s="66" t="n">
        <v>46.1488888793085</v>
      </c>
      <c r="H74" s="66" t="n">
        <v>5841.4795141</v>
      </c>
      <c r="I74" s="66" t="n">
        <v>10.237626652233</v>
      </c>
      <c r="J74" s="66" t="n">
        <v>16.5793659157689</v>
      </c>
      <c r="K74" s="66" t="n">
        <v>10.4178042834243</v>
      </c>
      <c r="L74" s="66" t="n">
        <v>15654.5222014</v>
      </c>
      <c r="M74" s="66" t="n">
        <v>5.68417346793723</v>
      </c>
      <c r="N74" s="66" t="n">
        <v>44.4308759770643</v>
      </c>
      <c r="O74" s="66" t="n">
        <v>5.31644807050538</v>
      </c>
      <c r="P74" s="66" t="n">
        <v>6543.7036103</v>
      </c>
      <c r="Q74" s="66" t="n">
        <v>7.30646613802691</v>
      </c>
      <c r="R74" s="66" t="n">
        <v>18.5724278134727</v>
      </c>
      <c r="S74" s="66" t="n">
        <v>7.02060544776773</v>
      </c>
      <c r="T74" s="66" t="n">
        <v>985.5514715</v>
      </c>
      <c r="U74" s="66" t="n">
        <v>23.5810718960889</v>
      </c>
      <c r="V74" s="66" t="n">
        <v>2.79720547429507</v>
      </c>
      <c r="W74" s="66" t="n">
        <v>23.4274768204606</v>
      </c>
      <c r="X74" s="66" t="n">
        <v>6005.7554295</v>
      </c>
      <c r="Y74" s="66" t="n">
        <v>14.4265817525491</v>
      </c>
      <c r="Z74" s="66" t="n">
        <v>17.0456160337383</v>
      </c>
      <c r="AA74" s="66" t="n">
        <v>13.9467164689311</v>
      </c>
    </row>
    <row r="75">
      <c r="A75" s="66" t="s">
        <v>50</v>
      </c>
      <c r="B75" s="66" t="s">
        <v>51</v>
      </c>
      <c r="C75" s="66" t="s">
        <v>16</v>
      </c>
      <c r="D75" s="66" t="n">
        <v>933.1512903</v>
      </c>
      <c r="E75" s="66" t="n">
        <v>25.6614217113042</v>
      </c>
      <c r="F75" s="66" t="n">
        <v>5.23871168776058</v>
      </c>
      <c r="G75" s="66" t="n">
        <v>25.098315405262</v>
      </c>
      <c r="H75" s="66" t="n">
        <v>6849.3172041</v>
      </c>
      <c r="I75" s="66" t="n">
        <v>11.6073670900026</v>
      </c>
      <c r="J75" s="66" t="n">
        <v>38.4520693088927</v>
      </c>
      <c r="K75" s="66" t="n">
        <v>9.19240496198381</v>
      </c>
      <c r="L75" s="66" t="n">
        <v>7114.3777718</v>
      </c>
      <c r="M75" s="66" t="n">
        <v>14.7754983152826</v>
      </c>
      <c r="N75" s="66" t="n">
        <v>39.940119433678</v>
      </c>
      <c r="O75" s="66" t="n">
        <v>9.59330927997145</v>
      </c>
      <c r="P75" s="66" t="n">
        <v>1705.9389598</v>
      </c>
      <c r="Q75" s="66" t="n">
        <v>18.64648191585</v>
      </c>
      <c r="R75" s="66" t="n">
        <v>9.57714194923016</v>
      </c>
      <c r="S75" s="66" t="n">
        <v>18.4028025575903</v>
      </c>
      <c r="T75" s="66" t="n">
        <v>401.6900336</v>
      </c>
      <c r="U75" s="66" t="n">
        <v>51.3560429425907</v>
      </c>
      <c r="V75" s="66" t="n">
        <v>2.2550879967178</v>
      </c>
      <c r="W75" s="66" t="n">
        <v>50.2141353710662</v>
      </c>
      <c r="X75" s="66" t="n">
        <v>808.1348995</v>
      </c>
      <c r="Y75" s="66" t="n">
        <v>30.3557293766997</v>
      </c>
      <c r="Z75" s="66" t="n">
        <v>4.53686962372073</v>
      </c>
      <c r="AA75" s="66" t="n">
        <v>29.5914055938525</v>
      </c>
    </row>
    <row r="76">
      <c r="A76" s="66" t="s">
        <v>50</v>
      </c>
      <c r="B76" s="66" t="s">
        <v>51</v>
      </c>
      <c r="C76" s="66" t="s">
        <v>17</v>
      </c>
      <c r="D76" s="66" t="n">
        <v>400.9315936</v>
      </c>
      <c r="E76" s="66" t="n">
        <v>40.8764728881105</v>
      </c>
      <c r="F76" s="66" t="n">
        <v>1.03849073316018</v>
      </c>
      <c r="G76" s="66" t="n">
        <v>41.068202959259</v>
      </c>
      <c r="H76" s="66" t="n">
        <v>8387.6961875</v>
      </c>
      <c r="I76" s="66" t="n">
        <v>8.26868047146101</v>
      </c>
      <c r="J76" s="66" t="n">
        <v>21.725762953897</v>
      </c>
      <c r="K76" s="66" t="n">
        <v>8.65734383435177</v>
      </c>
      <c r="L76" s="66" t="n">
        <v>14051.8061079</v>
      </c>
      <c r="M76" s="66" t="n">
        <v>6.72246617423706</v>
      </c>
      <c r="N76" s="66" t="n">
        <v>36.3969082510784</v>
      </c>
      <c r="O76" s="66" t="n">
        <v>5.75705654753573</v>
      </c>
      <c r="P76" s="66" t="n">
        <v>5250.2317042</v>
      </c>
      <c r="Q76" s="66" t="n">
        <v>10.0124905563243</v>
      </c>
      <c r="R76" s="66" t="n">
        <v>13.5991202958058</v>
      </c>
      <c r="S76" s="66" t="n">
        <v>9.40553090532506</v>
      </c>
      <c r="T76" s="66" t="n">
        <v>1721.9917348</v>
      </c>
      <c r="U76" s="66" t="n">
        <v>21.6142784975445</v>
      </c>
      <c r="V76" s="66" t="n">
        <v>4.46029319643078</v>
      </c>
      <c r="W76" s="66" t="n">
        <v>20.2998806554359</v>
      </c>
      <c r="X76" s="66" t="n">
        <v>8794.4848253</v>
      </c>
      <c r="Y76" s="66" t="n">
        <v>11.2373979951009</v>
      </c>
      <c r="Z76" s="66" t="n">
        <v>22.7794245696279</v>
      </c>
      <c r="AA76" s="66" t="n">
        <v>9.11453084939588</v>
      </c>
    </row>
    <row r="77">
      <c r="A77" s="66" t="s">
        <v>52</v>
      </c>
      <c r="B77" s="66" t="s">
        <v>53</v>
      </c>
      <c r="C77" s="66" t="s">
        <v>16</v>
      </c>
      <c r="D77" s="66" t="n">
        <v>20.5964738</v>
      </c>
      <c r="E77" s="66" t="n">
        <v>44.8130720117705</v>
      </c>
      <c r="F77" s="66" t="n">
        <v>1.67232027829077</v>
      </c>
      <c r="G77" s="66" t="n">
        <v>44.9678741585143</v>
      </c>
      <c r="H77" s="66" t="n">
        <v>217.7070056</v>
      </c>
      <c r="I77" s="66" t="n">
        <v>19.3835250383057</v>
      </c>
      <c r="J77" s="66" t="n">
        <v>17.6766102647552</v>
      </c>
      <c r="K77" s="66" t="n">
        <v>17.3383014487377</v>
      </c>
      <c r="L77" s="66" t="n">
        <v>797.7397617</v>
      </c>
      <c r="M77" s="66" t="n">
        <v>12.9999855911939</v>
      </c>
      <c r="N77" s="66" t="n">
        <v>64.7720766789582</v>
      </c>
      <c r="O77" s="66" t="n">
        <v>5.38110179563293</v>
      </c>
      <c r="P77" s="66" t="n">
        <v>125.1199637</v>
      </c>
      <c r="Q77" s="66" t="n">
        <v>25.1113017879032</v>
      </c>
      <c r="R77" s="66" t="n">
        <v>10.1590522021548</v>
      </c>
      <c r="S77" s="66" t="n">
        <v>21.9309232683436</v>
      </c>
      <c r="T77" s="66" t="n">
        <v>26.6086098</v>
      </c>
      <c r="U77" s="66" t="n">
        <v>51.5393392738049</v>
      </c>
      <c r="V77" s="66" t="n">
        <v>2.1604726215643</v>
      </c>
      <c r="W77" s="66" t="n">
        <v>53.2786860838999</v>
      </c>
      <c r="X77" s="66" t="n">
        <v>43.8387846</v>
      </c>
      <c r="Y77" s="66" t="n">
        <v>50.2149083762201</v>
      </c>
      <c r="Z77" s="66" t="n">
        <v>3.55946795427676</v>
      </c>
      <c r="AA77" s="66" t="n">
        <v>50.514806859185</v>
      </c>
    </row>
    <row r="78">
      <c r="A78" s="66" t="s">
        <v>52</v>
      </c>
      <c r="B78" s="66" t="s">
        <v>53</v>
      </c>
      <c r="C78" s="66" t="s">
        <v>17</v>
      </c>
      <c r="D78" s="66" t="n">
        <v>19.1964951</v>
      </c>
      <c r="E78" s="66" t="n">
        <v>52.1639583163986</v>
      </c>
      <c r="F78" s="66" t="n">
        <v>0.545768697555978</v>
      </c>
      <c r="G78" s="66" t="n">
        <v>51.5505965301783</v>
      </c>
      <c r="H78" s="66" t="n">
        <v>594.4576138</v>
      </c>
      <c r="I78" s="66" t="n">
        <v>12.9085880368936</v>
      </c>
      <c r="J78" s="66" t="n">
        <v>16.9008121506441</v>
      </c>
      <c r="K78" s="66" t="n">
        <v>12.750226262446</v>
      </c>
      <c r="L78" s="66" t="n">
        <v>1962.1018392</v>
      </c>
      <c r="M78" s="66" t="n">
        <v>6.08732271662251</v>
      </c>
      <c r="N78" s="66" t="n">
        <v>55.7838167683211</v>
      </c>
      <c r="O78" s="66" t="n">
        <v>4.85352551528856</v>
      </c>
      <c r="P78" s="66" t="n">
        <v>556.9704608</v>
      </c>
      <c r="Q78" s="66" t="n">
        <v>15.4492421339346</v>
      </c>
      <c r="R78" s="66" t="n">
        <v>15.8350282895115</v>
      </c>
      <c r="S78" s="66" t="n">
        <v>14.4628516201107</v>
      </c>
      <c r="T78" s="66" t="n">
        <v>71.9864244</v>
      </c>
      <c r="U78" s="66" t="n">
        <v>31.2759063280078</v>
      </c>
      <c r="V78" s="66" t="n">
        <v>2.04662032740028</v>
      </c>
      <c r="W78" s="66" t="n">
        <v>30.2811353560853</v>
      </c>
      <c r="X78" s="66" t="n">
        <v>312.6188103</v>
      </c>
      <c r="Y78" s="66" t="n">
        <v>17.9544640352128</v>
      </c>
      <c r="Z78" s="66" t="n">
        <v>8.88795376656702</v>
      </c>
      <c r="AA78" s="66" t="n">
        <v>16.6624546767885</v>
      </c>
    </row>
    <row r="79">
      <c r="A79" s="66" t="s">
        <v>33</v>
      </c>
      <c r="B79" s="66" t="s">
        <v>34</v>
      </c>
      <c r="C79" s="66" t="s">
        <v>16</v>
      </c>
      <c r="D79" s="66" t="n">
        <v>155.4333452</v>
      </c>
      <c r="E79" s="66" t="n">
        <v>42.0449632236863</v>
      </c>
      <c r="F79" s="66" t="n">
        <v>7.91101793878748</v>
      </c>
      <c r="G79" s="66" t="n">
        <v>38.3617794011396</v>
      </c>
      <c r="H79" s="66" t="n">
        <v>600.9750536</v>
      </c>
      <c r="I79" s="66" t="n">
        <v>16.4323500816165</v>
      </c>
      <c r="J79" s="66" t="n">
        <v>30.5875449291518</v>
      </c>
      <c r="K79" s="66" t="n">
        <v>10.3368438758678</v>
      </c>
      <c r="L79" s="66" t="n">
        <v>760.4226014</v>
      </c>
      <c r="M79" s="66" t="n">
        <v>12.5445051663498</v>
      </c>
      <c r="N79" s="66" t="n">
        <v>38.7028718515597</v>
      </c>
      <c r="O79" s="66" t="n">
        <v>9.09925107275012</v>
      </c>
      <c r="P79" s="66" t="n">
        <v>205.5895983</v>
      </c>
      <c r="Q79" s="66" t="n">
        <v>27.7898762177327</v>
      </c>
      <c r="R79" s="66" t="n">
        <v>10.4637971864187</v>
      </c>
      <c r="S79" s="66" t="n">
        <v>22.4712642103648</v>
      </c>
      <c r="T79" s="66" t="n">
        <v>33.3730271</v>
      </c>
      <c r="U79" s="66" t="n">
        <v>49.5382993956076</v>
      </c>
      <c r="V79" s="66" t="n">
        <v>1.69857127966992</v>
      </c>
      <c r="W79" s="66" t="n">
        <v>46.4139423672125</v>
      </c>
      <c r="X79" s="66" t="n">
        <v>208.9768553</v>
      </c>
      <c r="Y79" s="66" t="n">
        <v>21.8558338822966</v>
      </c>
      <c r="Z79" s="66" t="n">
        <v>10.6361968144123</v>
      </c>
      <c r="AA79" s="66" t="n">
        <v>19.461333826673</v>
      </c>
    </row>
    <row r="80">
      <c r="A80" s="66" t="s">
        <v>33</v>
      </c>
      <c r="B80" s="66" t="s">
        <v>34</v>
      </c>
      <c r="C80" s="66" t="s">
        <v>17</v>
      </c>
      <c r="D80" s="66" t="n">
        <v>58.6499703</v>
      </c>
      <c r="E80" s="66" t="n">
        <v>38.1011508561406</v>
      </c>
      <c r="F80" s="66" t="n">
        <v>1.34217373415761</v>
      </c>
      <c r="G80" s="66" t="n">
        <v>39.8404064626695</v>
      </c>
      <c r="H80" s="66" t="n">
        <v>711.0103843</v>
      </c>
      <c r="I80" s="66" t="n">
        <v>11.841784698824</v>
      </c>
      <c r="J80" s="66" t="n">
        <v>16.2710988196489</v>
      </c>
      <c r="K80" s="66" t="n">
        <v>10.8834235471476</v>
      </c>
      <c r="L80" s="66" t="n">
        <v>1460.0139611</v>
      </c>
      <c r="M80" s="66" t="n">
        <v>10.8577730100377</v>
      </c>
      <c r="N80" s="66" t="n">
        <v>33.4116518741329</v>
      </c>
      <c r="O80" s="66" t="n">
        <v>8.11074079625338</v>
      </c>
      <c r="P80" s="66" t="n">
        <v>689.1925851</v>
      </c>
      <c r="Q80" s="66" t="n">
        <v>12.6677462860945</v>
      </c>
      <c r="R80" s="66" t="n">
        <v>15.771809956013</v>
      </c>
      <c r="S80" s="66" t="n">
        <v>11.3259207948273</v>
      </c>
      <c r="T80" s="66" t="n">
        <v>127.8295662</v>
      </c>
      <c r="U80" s="66" t="n">
        <v>27.7752234803762</v>
      </c>
      <c r="V80" s="66" t="n">
        <v>2.92531241405252</v>
      </c>
      <c r="W80" s="66" t="n">
        <v>27.0551751141077</v>
      </c>
      <c r="X80" s="66" t="n">
        <v>1323.0783846</v>
      </c>
      <c r="Y80" s="66" t="n">
        <v>11.7927382808819</v>
      </c>
      <c r="Z80" s="66" t="n">
        <v>30.2779532019951</v>
      </c>
      <c r="AA80" s="66" t="n">
        <v>10.8090764473968</v>
      </c>
    </row>
    <row r="81">
      <c r="A81" s="66" t="s">
        <v>54</v>
      </c>
      <c r="B81" s="66" t="s">
        <v>55</v>
      </c>
      <c r="C81" s="66" t="s">
        <v>16</v>
      </c>
      <c r="D81" s="66" t="n">
        <v>176.1783612</v>
      </c>
      <c r="E81" s="66" t="n">
        <v>57.4868897533395</v>
      </c>
      <c r="F81" s="66" t="n">
        <v>1.64668965832151</v>
      </c>
      <c r="G81" s="66" t="n">
        <v>57.6055274840519</v>
      </c>
      <c r="H81" s="66" t="n">
        <v>2394.2139234</v>
      </c>
      <c r="I81" s="66" t="n">
        <v>14.5625294579904</v>
      </c>
      <c r="J81" s="66" t="n">
        <v>22.3780450710206</v>
      </c>
      <c r="K81" s="66" t="n">
        <v>12.0516222445657</v>
      </c>
      <c r="L81" s="66" t="n">
        <v>6631.2002013</v>
      </c>
      <c r="M81" s="66" t="n">
        <v>10.204964748402</v>
      </c>
      <c r="N81" s="66" t="n">
        <v>61.9799657538206</v>
      </c>
      <c r="O81" s="66" t="n">
        <v>5.48799698690348</v>
      </c>
      <c r="P81" s="66" t="n">
        <v>837.6419149</v>
      </c>
      <c r="Q81" s="66" t="n">
        <v>27.7884111932518</v>
      </c>
      <c r="R81" s="66" t="n">
        <v>7.82920370723971</v>
      </c>
      <c r="S81" s="66" t="n">
        <v>27.2716252818562</v>
      </c>
      <c r="T81" s="66" t="n">
        <v>236.3167501</v>
      </c>
      <c r="U81" s="66" t="n">
        <v>46.1942098324019</v>
      </c>
      <c r="V81" s="66" t="n">
        <v>2.2087862880962</v>
      </c>
      <c r="W81" s="66" t="n">
        <v>45.736641259023</v>
      </c>
      <c r="X81" s="66" t="n">
        <v>423.3902258</v>
      </c>
      <c r="Y81" s="66" t="n">
        <v>32.2598805612683</v>
      </c>
      <c r="Z81" s="66" t="n">
        <v>3.95730952150138</v>
      </c>
      <c r="AA81" s="66" t="n">
        <v>32.1680842505033</v>
      </c>
    </row>
    <row r="82">
      <c r="A82" s="66" t="s">
        <v>54</v>
      </c>
      <c r="B82" s="66" t="s">
        <v>55</v>
      </c>
      <c r="C82" s="66" t="s">
        <v>17</v>
      </c>
      <c r="D82" s="66" t="n">
        <v>239.8308</v>
      </c>
      <c r="E82" s="66" t="n">
        <v>40.2110303491982</v>
      </c>
      <c r="F82" s="66" t="n">
        <v>0.719835858412251</v>
      </c>
      <c r="G82" s="66" t="n">
        <v>40.634965537398</v>
      </c>
      <c r="H82" s="66" t="n">
        <v>5117.8275601</v>
      </c>
      <c r="I82" s="66" t="n">
        <v>10.3176416820455</v>
      </c>
      <c r="J82" s="66" t="n">
        <v>15.360811851232</v>
      </c>
      <c r="K82" s="66" t="n">
        <v>10.5843553605343</v>
      </c>
      <c r="L82" s="66" t="n">
        <v>13340.4925004</v>
      </c>
      <c r="M82" s="66" t="n">
        <v>6.41921803698949</v>
      </c>
      <c r="N82" s="66" t="n">
        <v>40.0405822382598</v>
      </c>
      <c r="O82" s="66" t="n">
        <v>6.28540492174749</v>
      </c>
      <c r="P82" s="66" t="n">
        <v>5781.11315</v>
      </c>
      <c r="Q82" s="66" t="n">
        <v>9.80862555183998</v>
      </c>
      <c r="R82" s="66" t="n">
        <v>17.3516185031639</v>
      </c>
      <c r="S82" s="66" t="n">
        <v>9.17607528534439</v>
      </c>
      <c r="T82" s="66" t="n">
        <v>1976.420496</v>
      </c>
      <c r="U82" s="66" t="n">
        <v>17.0318834889539</v>
      </c>
      <c r="V82" s="66" t="n">
        <v>5.93209189279161</v>
      </c>
      <c r="W82" s="66" t="n">
        <v>17.0074004591356</v>
      </c>
      <c r="X82" s="66" t="n">
        <v>6861.7443486</v>
      </c>
      <c r="Y82" s="66" t="n">
        <v>14.4284601282551</v>
      </c>
      <c r="Z82" s="66" t="n">
        <v>20.5950596561405</v>
      </c>
      <c r="AA82" s="66" t="n">
        <v>13.7480612029503</v>
      </c>
    </row>
    <row r="83">
      <c r="A83" s="66" t="s">
        <v>35</v>
      </c>
      <c r="B83" s="66" t="s">
        <v>36</v>
      </c>
      <c r="C83" s="66" t="s">
        <v>16</v>
      </c>
      <c r="D83" s="66" t="n">
        <v>129.8175425</v>
      </c>
      <c r="E83" s="66" t="n">
        <v>70.5440286869851</v>
      </c>
      <c r="F83" s="66" t="n">
        <v>0.800468232297402</v>
      </c>
      <c r="G83" s="66" t="n">
        <v>69.3695756707167</v>
      </c>
      <c r="H83" s="66" t="n">
        <v>3481.1736784</v>
      </c>
      <c r="I83" s="66" t="n">
        <v>17.7771672743507</v>
      </c>
      <c r="J83" s="66" t="n">
        <v>21.4652726203709</v>
      </c>
      <c r="K83" s="66" t="n">
        <v>13.1210532230738</v>
      </c>
      <c r="L83" s="66" t="n">
        <v>8366.5852705</v>
      </c>
      <c r="M83" s="66" t="n">
        <v>13.0431179845969</v>
      </c>
      <c r="N83" s="66" t="n">
        <v>51.5892197069022</v>
      </c>
      <c r="O83" s="66" t="n">
        <v>6.67653968963424</v>
      </c>
      <c r="P83" s="66" t="n">
        <v>2415.6995218</v>
      </c>
      <c r="Q83" s="66" t="n">
        <v>17.7352332404034</v>
      </c>
      <c r="R83" s="66" t="n">
        <v>14.8954500966379</v>
      </c>
      <c r="S83" s="66" t="n">
        <v>16.032626850902</v>
      </c>
      <c r="T83" s="66" t="n">
        <v>270.8957641</v>
      </c>
      <c r="U83" s="66" t="n">
        <v>43.9734833114985</v>
      </c>
      <c r="V83" s="66" t="n">
        <v>1.67037096258374</v>
      </c>
      <c r="W83" s="66" t="n">
        <v>44.4224991322463</v>
      </c>
      <c r="X83" s="66" t="n">
        <v>1553.5289711</v>
      </c>
      <c r="Y83" s="66" t="n">
        <v>23.7913293169334</v>
      </c>
      <c r="Z83" s="66" t="n">
        <v>9.57921838120775</v>
      </c>
      <c r="AA83" s="66" t="n">
        <v>23.8733484398611</v>
      </c>
    </row>
    <row r="84">
      <c r="A84" s="66" t="s">
        <v>35</v>
      </c>
      <c r="B84" s="66" t="s">
        <v>36</v>
      </c>
      <c r="C84" s="66" t="s">
        <v>17</v>
      </c>
      <c r="D84" s="66" t="n">
        <v>63.8263139</v>
      </c>
      <c r="E84" s="66" t="n">
        <v>99.9999999999999</v>
      </c>
      <c r="F84" s="66" t="n">
        <v>0.189483733445112</v>
      </c>
      <c r="G84" s="66" t="n">
        <v>100.038652867552</v>
      </c>
      <c r="H84" s="66" t="n">
        <v>5056.9117366</v>
      </c>
      <c r="I84" s="66" t="n">
        <v>14.3055782674043</v>
      </c>
      <c r="J84" s="66" t="n">
        <v>15.0126563325376</v>
      </c>
      <c r="K84" s="66" t="n">
        <v>13.9456991229777</v>
      </c>
      <c r="L84" s="66" t="n">
        <v>11979.0869937</v>
      </c>
      <c r="M84" s="66" t="n">
        <v>7.56573263277829</v>
      </c>
      <c r="N84" s="66" t="n">
        <v>35.5627951566549</v>
      </c>
      <c r="O84" s="66" t="n">
        <v>6.90640844165176</v>
      </c>
      <c r="P84" s="66" t="n">
        <v>7461.2035564</v>
      </c>
      <c r="Q84" s="66" t="n">
        <v>9.78446543634964</v>
      </c>
      <c r="R84" s="66" t="n">
        <v>22.150373716954</v>
      </c>
      <c r="S84" s="66" t="n">
        <v>8.73526254411146</v>
      </c>
      <c r="T84" s="66" t="n">
        <v>1363.2913726</v>
      </c>
      <c r="U84" s="66" t="n">
        <v>19.9134674801732</v>
      </c>
      <c r="V84" s="66" t="n">
        <v>4.0472576789956</v>
      </c>
      <c r="W84" s="66" t="n">
        <v>20.0180664855912</v>
      </c>
      <c r="X84" s="66" t="n">
        <v>7760.0036041</v>
      </c>
      <c r="Y84" s="66" t="n">
        <v>13.3947226468289</v>
      </c>
      <c r="Z84" s="66" t="n">
        <v>23.0374333814128</v>
      </c>
      <c r="AA84" s="66" t="n">
        <v>12.0508533523781</v>
      </c>
    </row>
    <row r="85">
      <c r="A85" s="66" t="s">
        <v>56</v>
      </c>
      <c r="B85" s="66" t="s">
        <v>57</v>
      </c>
      <c r="C85" s="66" t="s">
        <v>16</v>
      </c>
      <c r="D85" s="66" t="n">
        <v>165.9679023</v>
      </c>
      <c r="E85" s="66" t="n">
        <v>36.4153313694603</v>
      </c>
      <c r="F85" s="66" t="n">
        <v>6.67980636025576</v>
      </c>
      <c r="G85" s="66" t="n">
        <v>31.9253371935532</v>
      </c>
      <c r="H85" s="66" t="n">
        <v>633.7940306</v>
      </c>
      <c r="I85" s="66" t="n">
        <v>20.0646013553955</v>
      </c>
      <c r="J85" s="66" t="n">
        <v>25.5086757018921</v>
      </c>
      <c r="K85" s="66" t="n">
        <v>15.7258019773449</v>
      </c>
      <c r="L85" s="66" t="n">
        <v>1408.9901348</v>
      </c>
      <c r="M85" s="66" t="n">
        <v>13.7094372407217</v>
      </c>
      <c r="N85" s="66" t="n">
        <v>56.7084426177908</v>
      </c>
      <c r="O85" s="66" t="n">
        <v>8.07400810605567</v>
      </c>
      <c r="P85" s="66" t="n">
        <v>199.2791701</v>
      </c>
      <c r="Q85" s="66" t="n">
        <v>33.9512149435271</v>
      </c>
      <c r="R85" s="66" t="n">
        <v>8.02050426289247</v>
      </c>
      <c r="S85" s="66" t="n">
        <v>34.8925644213974</v>
      </c>
      <c r="T85" s="66" t="n">
        <v>26.0809175</v>
      </c>
      <c r="U85" s="66" t="n">
        <v>70.2659212412307</v>
      </c>
      <c r="V85" s="66" t="n">
        <v>1.04969380334095</v>
      </c>
      <c r="W85" s="66" t="n">
        <v>69.2168175346601</v>
      </c>
      <c r="X85" s="66" t="n">
        <v>50.5093045</v>
      </c>
      <c r="Y85" s="66" t="n">
        <v>60.6488812572248</v>
      </c>
      <c r="Z85" s="66" t="n">
        <v>2.03287725382786</v>
      </c>
      <c r="AA85" s="66" t="n">
        <v>59.917687416555</v>
      </c>
    </row>
    <row r="86">
      <c r="A86" s="66" t="s">
        <v>56</v>
      </c>
      <c r="B86" s="66" t="s">
        <v>57</v>
      </c>
      <c r="C86" s="66" t="s">
        <v>17</v>
      </c>
      <c r="D86" s="66" t="n">
        <v>34.305604</v>
      </c>
      <c r="E86" s="66" t="n">
        <v>61.8397213906912</v>
      </c>
      <c r="F86" s="66" t="n">
        <v>0.501380604267391</v>
      </c>
      <c r="G86" s="66" t="n">
        <v>62.3197311223441</v>
      </c>
      <c r="H86" s="66" t="n">
        <v>1045.5160741</v>
      </c>
      <c r="I86" s="66" t="n">
        <v>11.7943911694424</v>
      </c>
      <c r="J86" s="66" t="n">
        <v>15.2803454795178</v>
      </c>
      <c r="K86" s="66" t="n">
        <v>11.4288742644565</v>
      </c>
      <c r="L86" s="66" t="n">
        <v>2969.7315969</v>
      </c>
      <c r="M86" s="66" t="n">
        <v>8.0368511944278</v>
      </c>
      <c r="N86" s="66" t="n">
        <v>43.402991026355</v>
      </c>
      <c r="O86" s="66" t="n">
        <v>7.10441184501226</v>
      </c>
      <c r="P86" s="66" t="n">
        <v>1669.2953828</v>
      </c>
      <c r="Q86" s="66" t="n">
        <v>9.84975335848072</v>
      </c>
      <c r="R86" s="66" t="n">
        <v>24.3969564776947</v>
      </c>
      <c r="S86" s="66" t="n">
        <v>8.0525054698704</v>
      </c>
      <c r="T86" s="66" t="n">
        <v>364.3758869</v>
      </c>
      <c r="U86" s="66" t="n">
        <v>21.7327473395424</v>
      </c>
      <c r="V86" s="66" t="n">
        <v>5.32539821640769</v>
      </c>
      <c r="W86" s="66" t="n">
        <v>20.6858147893353</v>
      </c>
      <c r="X86" s="66" t="n">
        <v>759.003437</v>
      </c>
      <c r="Y86" s="66" t="n">
        <v>14.9969862417416</v>
      </c>
      <c r="Z86" s="66" t="n">
        <v>11.0929281957574</v>
      </c>
      <c r="AA86" s="66" t="n">
        <v>14.4932328611273</v>
      </c>
    </row>
    <row r="87">
      <c r="A87" s="66" t="s">
        <v>37</v>
      </c>
      <c r="B87" s="66" t="s">
        <v>38</v>
      </c>
      <c r="C87" s="66" t="s">
        <v>16</v>
      </c>
      <c r="D87" s="66" t="n">
        <v>2955.9989661</v>
      </c>
      <c r="E87" s="66" t="n">
        <v>34.2264772706717</v>
      </c>
      <c r="F87" s="66" t="n">
        <v>3.02444103090347</v>
      </c>
      <c r="G87" s="66" t="n">
        <v>32.1481226000393</v>
      </c>
      <c r="H87" s="66" t="n">
        <v>25198.6298939</v>
      </c>
      <c r="I87" s="66" t="n">
        <v>15.9543809257113</v>
      </c>
      <c r="J87" s="66" t="n">
        <v>25.7820692928766</v>
      </c>
      <c r="K87" s="66" t="n">
        <v>11.853670830989</v>
      </c>
      <c r="L87" s="66" t="n">
        <v>55146.5269887</v>
      </c>
      <c r="M87" s="66" t="n">
        <v>8.29851815186168</v>
      </c>
      <c r="N87" s="66" t="n">
        <v>56.4233684954568</v>
      </c>
      <c r="O87" s="66" t="n">
        <v>5.09424257636499</v>
      </c>
      <c r="P87" s="66" t="n">
        <v>7646.8457947</v>
      </c>
      <c r="Q87" s="66" t="n">
        <v>22.4389099935311</v>
      </c>
      <c r="R87" s="66" t="n">
        <v>7.82389792544329</v>
      </c>
      <c r="S87" s="66" t="n">
        <v>22.9194776859648</v>
      </c>
      <c r="T87" s="66" t="n">
        <v>2051.2648896</v>
      </c>
      <c r="U87" s="66" t="n">
        <v>52.0677547365373</v>
      </c>
      <c r="V87" s="66" t="n">
        <v>2.09875908906121</v>
      </c>
      <c r="W87" s="66" t="n">
        <v>51.9244339463437</v>
      </c>
      <c r="X87" s="66" t="n">
        <v>4737.7677122</v>
      </c>
      <c r="Y87" s="66" t="n">
        <v>28.0688707017525</v>
      </c>
      <c r="Z87" s="66" t="n">
        <v>4.84746416625863</v>
      </c>
      <c r="AA87" s="66" t="n">
        <v>28.1133839539862</v>
      </c>
    </row>
    <row r="88">
      <c r="A88" s="66" t="s">
        <v>37</v>
      </c>
      <c r="B88" s="66" t="s">
        <v>38</v>
      </c>
      <c r="C88" s="66" t="s">
        <v>17</v>
      </c>
      <c r="D88" s="66" t="n">
        <v>820.7435317</v>
      </c>
      <c r="E88" s="66" t="n">
        <v>49.4711311547564</v>
      </c>
      <c r="F88" s="66" t="n">
        <v>0.514427541177611</v>
      </c>
      <c r="G88" s="66" t="n">
        <v>49.2191255547413</v>
      </c>
      <c r="H88" s="66" t="n">
        <v>26762.4432929</v>
      </c>
      <c r="I88" s="66" t="n">
        <v>11.5384545399355</v>
      </c>
      <c r="J88" s="66" t="n">
        <v>16.7742264999099</v>
      </c>
      <c r="K88" s="66" t="n">
        <v>11.4753792587806</v>
      </c>
      <c r="L88" s="66" t="n">
        <v>82546.1348449</v>
      </c>
      <c r="M88" s="66" t="n">
        <v>6.7218391345369</v>
      </c>
      <c r="N88" s="66" t="n">
        <v>51.7384585340832</v>
      </c>
      <c r="O88" s="66" t="n">
        <v>4.89948413301406</v>
      </c>
      <c r="P88" s="66" t="n">
        <v>25368.7707027</v>
      </c>
      <c r="Q88" s="66" t="n">
        <v>12.5737604654626</v>
      </c>
      <c r="R88" s="66" t="n">
        <v>15.9006971498848</v>
      </c>
      <c r="S88" s="66" t="n">
        <v>11.6268562738793</v>
      </c>
      <c r="T88" s="66" t="n">
        <v>5792.0566638</v>
      </c>
      <c r="U88" s="66" t="n">
        <v>24.658988930018</v>
      </c>
      <c r="V88" s="66" t="n">
        <v>3.63035875744085</v>
      </c>
      <c r="W88" s="66" t="n">
        <v>23.8123763648639</v>
      </c>
      <c r="X88" s="66" t="n">
        <v>18254.8725663</v>
      </c>
      <c r="Y88" s="66" t="n">
        <v>15.8206250070571</v>
      </c>
      <c r="Z88" s="66" t="n">
        <v>11.4418315175037</v>
      </c>
      <c r="AA88" s="66" t="n">
        <v>14.4311359599176</v>
      </c>
    </row>
    <row r="89">
      <c r="A89" s="66" t="s">
        <v>39</v>
      </c>
      <c r="B89" s="66" t="s">
        <v>40</v>
      </c>
      <c r="C89" s="66" t="s">
        <v>16</v>
      </c>
      <c r="D89" s="66" t="n">
        <v>17.0338872</v>
      </c>
      <c r="E89" s="66" t="n">
        <v>71.2262072923093</v>
      </c>
      <c r="F89" s="66" t="n">
        <v>0.847831290233026</v>
      </c>
      <c r="G89" s="66" t="n">
        <v>70.9216090596324</v>
      </c>
      <c r="H89" s="66" t="n">
        <v>715.5708644</v>
      </c>
      <c r="I89" s="66" t="n">
        <v>16.0479143745265</v>
      </c>
      <c r="J89" s="66" t="n">
        <v>35.6162608155239</v>
      </c>
      <c r="K89" s="66" t="n">
        <v>10.7969589228664</v>
      </c>
      <c r="L89" s="66" t="n">
        <v>928.6537249</v>
      </c>
      <c r="M89" s="66" t="n">
        <v>10.3409084734841</v>
      </c>
      <c r="N89" s="66" t="n">
        <v>46.2220793479055</v>
      </c>
      <c r="O89" s="66" t="n">
        <v>7.14839959817024</v>
      </c>
      <c r="P89" s="66" t="n">
        <v>194.2508801</v>
      </c>
      <c r="Q89" s="66" t="n">
        <v>22.1112429120036</v>
      </c>
      <c r="R89" s="66" t="n">
        <v>9.66849036690133</v>
      </c>
      <c r="S89" s="66" t="n">
        <v>20.1444891472585</v>
      </c>
      <c r="T89" s="66" t="n">
        <v>46.6105729</v>
      </c>
      <c r="U89" s="66" t="n">
        <v>49.3141492993078</v>
      </c>
      <c r="V89" s="66" t="n">
        <v>2.31995795770607</v>
      </c>
      <c r="W89" s="66" t="n">
        <v>48.5698228153851</v>
      </c>
      <c r="X89" s="66" t="n">
        <v>106.9928971</v>
      </c>
      <c r="Y89" s="66" t="n">
        <v>44.1868594623286</v>
      </c>
      <c r="Z89" s="66" t="n">
        <v>5.32538022173015</v>
      </c>
      <c r="AA89" s="66" t="n">
        <v>42.628115735699</v>
      </c>
    </row>
    <row r="90">
      <c r="A90" s="66" t="s">
        <v>39</v>
      </c>
      <c r="B90" s="66" t="s">
        <v>40</v>
      </c>
      <c r="C90" s="66" t="s">
        <v>17</v>
      </c>
      <c r="D90" s="66" t="n">
        <v>46.4396042</v>
      </c>
      <c r="E90" s="66" t="n">
        <v>63.5573065837582</v>
      </c>
      <c r="F90" s="66" t="n">
        <v>0.971364260413371</v>
      </c>
      <c r="G90" s="66" t="n">
        <v>63.3274330250649</v>
      </c>
      <c r="H90" s="66" t="n">
        <v>692.6410777</v>
      </c>
      <c r="I90" s="66" t="n">
        <v>12.2872471121758</v>
      </c>
      <c r="J90" s="66" t="n">
        <v>14.4877804142004</v>
      </c>
      <c r="K90" s="66" t="n">
        <v>13.1136902718369</v>
      </c>
      <c r="L90" s="66" t="n">
        <v>2011.9479246</v>
      </c>
      <c r="M90" s="66" t="n">
        <v>8.08301658157038</v>
      </c>
      <c r="N90" s="66" t="n">
        <v>42.0833540990708</v>
      </c>
      <c r="O90" s="66" t="n">
        <v>7.14913580106739</v>
      </c>
      <c r="P90" s="66" t="n">
        <v>855.0195324</v>
      </c>
      <c r="Q90" s="66" t="n">
        <v>12.3822138334131</v>
      </c>
      <c r="R90" s="66" t="n">
        <v>17.8842053035567</v>
      </c>
      <c r="S90" s="66" t="n">
        <v>11.3121430657465</v>
      </c>
      <c r="T90" s="66" t="n">
        <v>172.5222839</v>
      </c>
      <c r="U90" s="66" t="n">
        <v>26.1063563283583</v>
      </c>
      <c r="V90" s="66" t="n">
        <v>3.60860053810168</v>
      </c>
      <c r="W90" s="66" t="n">
        <v>24.9001103342842</v>
      </c>
      <c r="X90" s="66" t="n">
        <v>1002.2935736</v>
      </c>
      <c r="Y90" s="66" t="n">
        <v>15.4694262638573</v>
      </c>
      <c r="Z90" s="66" t="n">
        <v>20.964695384657</v>
      </c>
      <c r="AA90" s="66" t="n">
        <v>13.6984421918692</v>
      </c>
    </row>
    <row r="91">
      <c r="A91" s="66" t="s">
        <v>58</v>
      </c>
      <c r="B91" s="66" t="s">
        <v>59</v>
      </c>
      <c r="C91" s="66" t="s">
        <v>16</v>
      </c>
      <c r="D91" s="66" t="n">
        <v>24.8257305</v>
      </c>
      <c r="E91" s="66" t="n">
        <v>42.5008808256601</v>
      </c>
      <c r="F91" s="66" t="n">
        <v>2.36694010265339</v>
      </c>
      <c r="G91" s="66" t="n">
        <v>42.6130726715425</v>
      </c>
      <c r="H91" s="66" t="n">
        <v>406.689939</v>
      </c>
      <c r="I91" s="66" t="n">
        <v>11.4281616266538</v>
      </c>
      <c r="J91" s="66" t="n">
        <v>38.7747190748228</v>
      </c>
      <c r="K91" s="66" t="n">
        <v>9.8784331838619</v>
      </c>
      <c r="L91" s="66" t="n">
        <v>519.6804111</v>
      </c>
      <c r="M91" s="66" t="n">
        <v>11.5244313869106</v>
      </c>
      <c r="N91" s="66" t="n">
        <v>49.5474808121352</v>
      </c>
      <c r="O91" s="66" t="n">
        <v>7.5419681551091</v>
      </c>
      <c r="P91" s="66" t="n">
        <v>69.9773731</v>
      </c>
      <c r="Q91" s="66" t="n">
        <v>25.9557221490829</v>
      </c>
      <c r="R91" s="66" t="n">
        <v>6.67179766044461</v>
      </c>
      <c r="S91" s="66" t="n">
        <v>25.9640394967633</v>
      </c>
      <c r="T91" s="66" t="n">
        <v>10.5719527</v>
      </c>
      <c r="U91" s="66" t="n">
        <v>70.0985944547527</v>
      </c>
      <c r="V91" s="66" t="n">
        <v>1.00795337357685</v>
      </c>
      <c r="W91" s="66" t="n">
        <v>69.3126585444837</v>
      </c>
      <c r="X91" s="66" t="n">
        <v>17.1079411</v>
      </c>
      <c r="Y91" s="66" t="n">
        <v>68.677670868077</v>
      </c>
      <c r="Z91" s="66" t="n">
        <v>1.63110897636717</v>
      </c>
      <c r="AA91" s="66" t="n">
        <v>68.2664839448477</v>
      </c>
    </row>
    <row r="92">
      <c r="A92" s="66" t="s">
        <v>58</v>
      </c>
      <c r="B92" s="66" t="s">
        <v>59</v>
      </c>
      <c r="C92" s="66" t="s">
        <v>17</v>
      </c>
      <c r="D92" s="66" t="n">
        <v>31.3890762</v>
      </c>
      <c r="E92" s="66" t="n">
        <v>37.8557431484204</v>
      </c>
      <c r="F92" s="66" t="n">
        <v>1.52477973092596</v>
      </c>
      <c r="G92" s="66" t="n">
        <v>38.1381946047265</v>
      </c>
      <c r="H92" s="66" t="n">
        <v>621.2897749</v>
      </c>
      <c r="I92" s="66" t="n">
        <v>9.448900124951</v>
      </c>
      <c r="J92" s="66" t="n">
        <v>30.180246457813</v>
      </c>
      <c r="K92" s="66" t="n">
        <v>9.36629760173239</v>
      </c>
      <c r="L92" s="66" t="n">
        <v>794.391141</v>
      </c>
      <c r="M92" s="66" t="n">
        <v>7.82274925982672</v>
      </c>
      <c r="N92" s="66" t="n">
        <v>38.5889505796908</v>
      </c>
      <c r="O92" s="66" t="n">
        <v>6.48825000101409</v>
      </c>
      <c r="P92" s="66" t="n">
        <v>313.0637013</v>
      </c>
      <c r="Q92" s="66" t="n">
        <v>12.6742662461005</v>
      </c>
      <c r="R92" s="66" t="n">
        <v>15.2076213772389</v>
      </c>
      <c r="S92" s="66" t="n">
        <v>11.7761381698476</v>
      </c>
      <c r="T92" s="66" t="n">
        <v>59.0403665</v>
      </c>
      <c r="U92" s="66" t="n">
        <v>31.0373748307013</v>
      </c>
      <c r="V92" s="66" t="n">
        <v>2.86798992018886</v>
      </c>
      <c r="W92" s="66" t="n">
        <v>30.0386374409735</v>
      </c>
      <c r="X92" s="66" t="n">
        <v>239.42336</v>
      </c>
      <c r="Y92" s="66" t="n">
        <v>17.6408519414339</v>
      </c>
      <c r="Z92" s="66" t="n">
        <v>11.6304119341425</v>
      </c>
      <c r="AA92" s="66" t="n">
        <v>16.6799757176408</v>
      </c>
    </row>
    <row r="93">
      <c r="A93" s="66" t="s">
        <v>60</v>
      </c>
      <c r="B93" s="66" t="s">
        <v>61</v>
      </c>
      <c r="C93" s="66" t="s">
        <v>16</v>
      </c>
      <c r="D93" s="66" t="n">
        <v>15.7791138</v>
      </c>
      <c r="E93" s="66" t="n">
        <v>48.9589402379235</v>
      </c>
      <c r="F93" s="66" t="n">
        <v>2.27173153211013</v>
      </c>
      <c r="G93" s="66" t="n">
        <v>49.5150251425434</v>
      </c>
      <c r="H93" s="66" t="n">
        <v>214.0597021</v>
      </c>
      <c r="I93" s="66" t="n">
        <v>15.1764674282759</v>
      </c>
      <c r="J93" s="66" t="n">
        <v>30.818345135116</v>
      </c>
      <c r="K93" s="66" t="n">
        <v>13.260616142304</v>
      </c>
      <c r="L93" s="66" t="n">
        <v>269.3405866</v>
      </c>
      <c r="M93" s="66" t="n">
        <v>12.5016978535824</v>
      </c>
      <c r="N93" s="66" t="n">
        <v>38.7771779335452</v>
      </c>
      <c r="O93" s="66" t="n">
        <v>9.58102567086728</v>
      </c>
      <c r="P93" s="66" t="n">
        <v>97.590293</v>
      </c>
      <c r="Q93" s="66" t="n">
        <v>21.2936667404722</v>
      </c>
      <c r="R93" s="66" t="n">
        <v>14.0501519062475</v>
      </c>
      <c r="S93" s="66" t="n">
        <v>18.8976786166975</v>
      </c>
      <c r="T93" s="66" t="n">
        <v>35.6007166</v>
      </c>
      <c r="U93" s="66" t="n">
        <v>37.6577175407693</v>
      </c>
      <c r="V93" s="66" t="n">
        <v>5.12546341264974</v>
      </c>
      <c r="W93" s="66" t="n">
        <v>37.4791026984723</v>
      </c>
      <c r="X93" s="66" t="n">
        <v>62.2149109</v>
      </c>
      <c r="Y93" s="66" t="n">
        <v>26.31180588844</v>
      </c>
      <c r="Z93" s="66" t="n">
        <v>8.9571300803314</v>
      </c>
      <c r="AA93" s="66" t="n">
        <v>25.0133248804106</v>
      </c>
    </row>
    <row r="94">
      <c r="A94" s="66" t="s">
        <v>60</v>
      </c>
      <c r="B94" s="66" t="s">
        <v>61</v>
      </c>
      <c r="C94" s="66" t="s">
        <v>17</v>
      </c>
      <c r="D94" s="66" t="n">
        <v>24.9135017</v>
      </c>
      <c r="E94" s="66" t="n">
        <v>36.2802268503048</v>
      </c>
      <c r="F94" s="66" t="n">
        <v>1.13854723828264</v>
      </c>
      <c r="G94" s="66" t="n">
        <v>36.4772747221159</v>
      </c>
      <c r="H94" s="66" t="n">
        <v>399.0273363</v>
      </c>
      <c r="I94" s="66" t="n">
        <v>9.51374544946935</v>
      </c>
      <c r="J94" s="66" t="n">
        <v>18.2355526418691</v>
      </c>
      <c r="K94" s="66" t="n">
        <v>9.99285723914484</v>
      </c>
      <c r="L94" s="66" t="n">
        <v>771.017265</v>
      </c>
      <c r="M94" s="66" t="n">
        <v>8.381703841783</v>
      </c>
      <c r="N94" s="66" t="n">
        <v>35.2354955278722</v>
      </c>
      <c r="O94" s="66" t="n">
        <v>7.61931224208903</v>
      </c>
      <c r="P94" s="66" t="n">
        <v>314.0234492</v>
      </c>
      <c r="Q94" s="66" t="n">
        <v>10.5593493413338</v>
      </c>
      <c r="R94" s="66" t="n">
        <v>14.3508742828652</v>
      </c>
      <c r="S94" s="66" t="n">
        <v>9.97295965548728</v>
      </c>
      <c r="T94" s="66" t="n">
        <v>124.2203281</v>
      </c>
      <c r="U94" s="66" t="n">
        <v>16.1826773662689</v>
      </c>
      <c r="V94" s="66" t="n">
        <v>5.67687004419851</v>
      </c>
      <c r="W94" s="66" t="n">
        <v>16.2491800299703</v>
      </c>
      <c r="X94" s="66" t="n">
        <v>554.9815224</v>
      </c>
      <c r="Y94" s="66" t="n">
        <v>10.8211684079244</v>
      </c>
      <c r="Z94" s="66" t="n">
        <v>25.3626602649124</v>
      </c>
      <c r="AA94" s="66" t="n">
        <v>9.96577107935905</v>
      </c>
    </row>
    <row r="95">
      <c r="A95" s="66" t="s">
        <v>62</v>
      </c>
      <c r="B95" s="66" t="s">
        <v>63</v>
      </c>
      <c r="C95" s="66" t="s">
        <v>16</v>
      </c>
      <c r="D95" s="66" t="n">
        <v>19.7659805</v>
      </c>
      <c r="E95" s="66" t="n">
        <v>58.7147536631613</v>
      </c>
      <c r="F95" s="66" t="n">
        <v>6.35368800894711</v>
      </c>
      <c r="G95" s="66" t="n">
        <v>53.2457102796723</v>
      </c>
      <c r="H95" s="66" t="n">
        <v>93.222533</v>
      </c>
      <c r="I95" s="66" t="n">
        <v>30.0147305983848</v>
      </c>
      <c r="J95" s="66" t="n">
        <v>29.9659756360569</v>
      </c>
      <c r="K95" s="66" t="n">
        <v>16.9455080930043</v>
      </c>
      <c r="L95" s="66" t="n">
        <v>159.6762408</v>
      </c>
      <c r="M95" s="66" t="n">
        <v>26.5850749997368</v>
      </c>
      <c r="N95" s="66" t="n">
        <v>51.327229452883</v>
      </c>
      <c r="O95" s="66" t="n">
        <v>15.3973885823395</v>
      </c>
      <c r="P95" s="66" t="n">
        <v>10.2065037</v>
      </c>
      <c r="Q95" s="66" t="n">
        <v>71.1753975341061</v>
      </c>
      <c r="R95" s="66" t="n">
        <v>3.2808359884785</v>
      </c>
      <c r="S95" s="66" t="n">
        <v>68.9894732420613</v>
      </c>
      <c r="T95" s="66" t="n">
        <v>6.079625</v>
      </c>
      <c r="U95" s="66" t="n">
        <v>100</v>
      </c>
      <c r="V95" s="66" t="n">
        <v>1.95426887431135</v>
      </c>
      <c r="W95" s="66" t="n">
        <v>93.1886120030276</v>
      </c>
      <c r="X95" s="66" t="n">
        <v>22.1437202</v>
      </c>
      <c r="Y95" s="66" t="n">
        <v>57.0878129989925</v>
      </c>
      <c r="Z95" s="66" t="n">
        <v>7.11800203932307</v>
      </c>
      <c r="AA95" s="66" t="n">
        <v>59.7667336278173</v>
      </c>
    </row>
    <row r="96">
      <c r="A96" s="66" t="s">
        <v>62</v>
      </c>
      <c r="B96" s="66" t="s">
        <v>63</v>
      </c>
      <c r="C96" s="66" t="s">
        <v>17</v>
      </c>
      <c r="D96" s="66" t="n">
        <v>13.441695</v>
      </c>
      <c r="E96" s="66" t="n">
        <v>58.0092251765197</v>
      </c>
      <c r="F96" s="66" t="n">
        <v>0.381120896880618</v>
      </c>
      <c r="G96" s="66" t="n">
        <v>58.5730579480382</v>
      </c>
      <c r="H96" s="66" t="n">
        <v>794.9039366</v>
      </c>
      <c r="I96" s="66" t="n">
        <v>13.6183293747147</v>
      </c>
      <c r="J96" s="66" t="n">
        <v>22.5384150771853</v>
      </c>
      <c r="K96" s="66" t="n">
        <v>13.1015052698865</v>
      </c>
      <c r="L96" s="66" t="n">
        <v>1248.3650338</v>
      </c>
      <c r="M96" s="66" t="n">
        <v>7.5754123778522</v>
      </c>
      <c r="N96" s="66" t="n">
        <v>35.3956849427293</v>
      </c>
      <c r="O96" s="66" t="n">
        <v>7.07841217237369</v>
      </c>
      <c r="P96" s="66" t="n">
        <v>604.8323765</v>
      </c>
      <c r="Q96" s="66" t="n">
        <v>9.63144597692727</v>
      </c>
      <c r="R96" s="66" t="n">
        <v>17.1491956776371</v>
      </c>
      <c r="S96" s="66" t="n">
        <v>9.61007481716235</v>
      </c>
      <c r="T96" s="66" t="n">
        <v>79.8007027</v>
      </c>
      <c r="U96" s="66" t="n">
        <v>29.2201472060449</v>
      </c>
      <c r="V96" s="66" t="n">
        <v>2.26263989658503</v>
      </c>
      <c r="W96" s="66" t="n">
        <v>29.9746354799693</v>
      </c>
      <c r="X96" s="66" t="n">
        <v>785.5410602</v>
      </c>
      <c r="Y96" s="66" t="n">
        <v>14.4763094001952</v>
      </c>
      <c r="Z96" s="66" t="n">
        <v>22.2729435089827</v>
      </c>
      <c r="AA96" s="66" t="n">
        <v>13.6175463626373</v>
      </c>
    </row>
    <row r="97">
      <c r="A97" s="66" t="s">
        <v>64</v>
      </c>
      <c r="B97" s="66" t="s">
        <v>65</v>
      </c>
      <c r="C97" s="66" t="s">
        <v>16</v>
      </c>
      <c r="D97" s="66" t="n">
        <v>7.7383912</v>
      </c>
      <c r="E97" s="66" t="n">
        <v>100</v>
      </c>
      <c r="F97" s="66" t="n">
        <v>0.702123287984049</v>
      </c>
      <c r="G97" s="66" t="n">
        <v>99.0319938541936</v>
      </c>
      <c r="H97" s="66" t="n">
        <v>261.4593177</v>
      </c>
      <c r="I97" s="66" t="n">
        <v>22.7444474287401</v>
      </c>
      <c r="J97" s="66" t="n">
        <v>23.7228476918549</v>
      </c>
      <c r="K97" s="66" t="n">
        <v>17.602620140155</v>
      </c>
      <c r="L97" s="66" t="n">
        <v>695.5385546</v>
      </c>
      <c r="M97" s="66" t="n">
        <v>18.1276780851469</v>
      </c>
      <c r="N97" s="66" t="n">
        <v>63.1079256984869</v>
      </c>
      <c r="O97" s="66" t="n">
        <v>7.39019879540276</v>
      </c>
      <c r="P97" s="66" t="n">
        <v>62.1149482</v>
      </c>
      <c r="Q97" s="66" t="n">
        <v>47.4075438675594</v>
      </c>
      <c r="R97" s="66" t="n">
        <v>5.63584219716662</v>
      </c>
      <c r="S97" s="66" t="n">
        <v>41.7669114698227</v>
      </c>
      <c r="T97" s="66" t="n">
        <v>38.2488638</v>
      </c>
      <c r="U97" s="66" t="n">
        <v>60.3190003645698</v>
      </c>
      <c r="V97" s="66" t="n">
        <v>3.47041359357873</v>
      </c>
      <c r="W97" s="66" t="n">
        <v>56.7413659627409</v>
      </c>
      <c r="X97" s="66" t="n">
        <v>37.0412909</v>
      </c>
      <c r="Y97" s="66" t="n">
        <v>66.3238365248603</v>
      </c>
      <c r="Z97" s="66" t="n">
        <v>3.36084753092886</v>
      </c>
      <c r="AA97" s="66" t="n">
        <v>64.9851827538931</v>
      </c>
    </row>
    <row r="98">
      <c r="A98" s="66" t="s">
        <v>64</v>
      </c>
      <c r="B98" s="66" t="s">
        <v>65</v>
      </c>
      <c r="C98" s="66" t="s">
        <v>17</v>
      </c>
      <c r="D98" s="66" t="n">
        <v>40.6892345</v>
      </c>
      <c r="E98" s="66" t="n">
        <v>41.3506462271076</v>
      </c>
      <c r="F98" s="66" t="n">
        <v>0.690581875686318</v>
      </c>
      <c r="G98" s="66" t="n">
        <v>40.3379500926407</v>
      </c>
      <c r="H98" s="66" t="n">
        <v>899.8386958</v>
      </c>
      <c r="I98" s="66" t="n">
        <v>12.6018488182312</v>
      </c>
      <c r="J98" s="66" t="n">
        <v>15.2721549568767</v>
      </c>
      <c r="K98" s="66" t="n">
        <v>11.5371862269946</v>
      </c>
      <c r="L98" s="66" t="n">
        <v>2922.09218</v>
      </c>
      <c r="M98" s="66" t="n">
        <v>7.16354198351397</v>
      </c>
      <c r="N98" s="66" t="n">
        <v>49.594049221858</v>
      </c>
      <c r="O98" s="66" t="n">
        <v>5.94948996779437</v>
      </c>
      <c r="P98" s="66" t="n">
        <v>823.061906</v>
      </c>
      <c r="Q98" s="66" t="n">
        <v>12.2950283973376</v>
      </c>
      <c r="R98" s="66" t="n">
        <v>13.9690913784931</v>
      </c>
      <c r="S98" s="66" t="n">
        <v>12.3144013644414</v>
      </c>
      <c r="T98" s="66" t="n">
        <v>250.3962868</v>
      </c>
      <c r="U98" s="66" t="n">
        <v>25.5245146532567</v>
      </c>
      <c r="V98" s="66" t="n">
        <v>4.24975155045576</v>
      </c>
      <c r="W98" s="66" t="n">
        <v>25.6771322787976</v>
      </c>
      <c r="X98" s="66" t="n">
        <v>955.9434734</v>
      </c>
      <c r="Y98" s="66" t="n">
        <v>19.3598072609219</v>
      </c>
      <c r="Z98" s="66" t="n">
        <v>16.2243710166301</v>
      </c>
      <c r="AA98" s="66" t="n">
        <v>19.0585682731853</v>
      </c>
    </row>
    <row r="99">
      <c r="A99" s="66" t="s">
        <v>66</v>
      </c>
      <c r="B99" s="66" t="s">
        <v>67</v>
      </c>
      <c r="C99" s="66" t="s">
        <v>16</v>
      </c>
      <c r="D99" s="66" t="n">
        <v>15.2740905</v>
      </c>
      <c r="E99" s="66" t="n">
        <v>36.4638693410637</v>
      </c>
      <c r="F99" s="66" t="n">
        <v>5.54935956635479</v>
      </c>
      <c r="G99" s="66" t="n">
        <v>34.8978135082433</v>
      </c>
      <c r="H99" s="66" t="n">
        <v>122.1110014</v>
      </c>
      <c r="I99" s="66" t="n">
        <v>10.8365553625897</v>
      </c>
      <c r="J99" s="66" t="n">
        <v>44.3651851988341</v>
      </c>
      <c r="K99" s="66" t="n">
        <v>8.73715275373289</v>
      </c>
      <c r="L99" s="66" t="n">
        <v>119.3720365</v>
      </c>
      <c r="M99" s="66" t="n">
        <v>13.4700574530402</v>
      </c>
      <c r="N99" s="66" t="n">
        <v>43.3700685946916</v>
      </c>
      <c r="O99" s="66" t="n">
        <v>9.0385434170449</v>
      </c>
      <c r="P99" s="66" t="n">
        <v>8.529386</v>
      </c>
      <c r="Q99" s="66" t="n">
        <v>38.0416707898876</v>
      </c>
      <c r="R99" s="66" t="n">
        <v>3.09888368110904</v>
      </c>
      <c r="S99" s="66" t="n">
        <v>38.1863713269342</v>
      </c>
      <c r="T99" s="66" t="n">
        <v>2.7606768</v>
      </c>
      <c r="U99" s="66" t="n">
        <v>69.5222865267951</v>
      </c>
      <c r="V99" s="66" t="n">
        <v>1.00300493896469</v>
      </c>
      <c r="W99" s="66" t="n">
        <v>68.4591820430166</v>
      </c>
      <c r="X99" s="66" t="n">
        <v>7.1934076</v>
      </c>
      <c r="Y99" s="66" t="n">
        <v>42.1819788563748</v>
      </c>
      <c r="Z99" s="66" t="n">
        <v>2.61349802004573</v>
      </c>
      <c r="AA99" s="66" t="n">
        <v>42.7473638697051</v>
      </c>
    </row>
    <row r="100">
      <c r="A100" s="66" t="s">
        <v>66</v>
      </c>
      <c r="B100" s="66" t="s">
        <v>67</v>
      </c>
      <c r="C100" s="66" t="s">
        <v>17</v>
      </c>
      <c r="D100" s="66" t="n">
        <v>2.9749923</v>
      </c>
      <c r="E100" s="66" t="n">
        <v>70.1627938437604</v>
      </c>
      <c r="F100" s="66" t="n">
        <v>0.99290898678169</v>
      </c>
      <c r="G100" s="66" t="n">
        <v>70.7371498488991</v>
      </c>
      <c r="H100" s="66" t="n">
        <v>79.6140815</v>
      </c>
      <c r="I100" s="66" t="n">
        <v>16.4147694082899</v>
      </c>
      <c r="J100" s="66" t="n">
        <v>26.5713417126222</v>
      </c>
      <c r="K100" s="66" t="n">
        <v>15.9163836995989</v>
      </c>
      <c r="L100" s="66" t="n">
        <v>138.2547243</v>
      </c>
      <c r="M100" s="66" t="n">
        <v>13.4086823581849</v>
      </c>
      <c r="N100" s="66" t="n">
        <v>46.1427608476482</v>
      </c>
      <c r="O100" s="66" t="n">
        <v>9.38678172809907</v>
      </c>
      <c r="P100" s="66" t="n">
        <v>30.0745348</v>
      </c>
      <c r="Q100" s="66" t="n">
        <v>25.1179795838071</v>
      </c>
      <c r="R100" s="66" t="n">
        <v>10.0374296350947</v>
      </c>
      <c r="S100" s="66" t="n">
        <v>24.0003614708355</v>
      </c>
      <c r="T100" s="66" t="n">
        <v>15.7628592</v>
      </c>
      <c r="U100" s="66" t="n">
        <v>34.1538992867149</v>
      </c>
      <c r="V100" s="66" t="n">
        <v>5.2608823750752</v>
      </c>
      <c r="W100" s="66" t="n">
        <v>33.8140503866047</v>
      </c>
      <c r="X100" s="66" t="n">
        <v>32.9426747</v>
      </c>
      <c r="Y100" s="66" t="n">
        <v>21.5729539386983</v>
      </c>
      <c r="Z100" s="66" t="n">
        <v>10.994676442778</v>
      </c>
      <c r="AA100" s="66" t="n">
        <v>17.8428024784106</v>
      </c>
    </row>
    <row r="101">
      <c r="A101" s="66" t="s">
        <v>68</v>
      </c>
      <c r="B101" s="66" t="s">
        <v>69</v>
      </c>
      <c r="C101" s="66" t="s">
        <v>16</v>
      </c>
      <c r="D101" s="66" t="n">
        <v>147.707008</v>
      </c>
      <c r="E101" s="66" t="n">
        <v>74.3454688822667</v>
      </c>
      <c r="F101" s="66" t="n">
        <v>1.03132601052781</v>
      </c>
      <c r="G101" s="66" t="n">
        <v>71.0830888239406</v>
      </c>
      <c r="H101" s="66" t="n">
        <v>4499.5413965</v>
      </c>
      <c r="I101" s="66" t="n">
        <v>16.1141147668416</v>
      </c>
      <c r="J101" s="66" t="n">
        <v>31.4168849568538</v>
      </c>
      <c r="K101" s="66" t="n">
        <v>11.7146677183927</v>
      </c>
      <c r="L101" s="66" t="n">
        <v>6505.6719812</v>
      </c>
      <c r="M101" s="66" t="n">
        <v>10.1886788406152</v>
      </c>
      <c r="N101" s="66" t="n">
        <v>45.4241733078336</v>
      </c>
      <c r="O101" s="66" t="n">
        <v>7.02396049289931</v>
      </c>
      <c r="P101" s="66" t="n">
        <v>2053.1519137</v>
      </c>
      <c r="Q101" s="66" t="n">
        <v>16.7076337831708</v>
      </c>
      <c r="R101" s="66" t="n">
        <v>14.3356026287105</v>
      </c>
      <c r="S101" s="66" t="n">
        <v>15.8421183773901</v>
      </c>
      <c r="T101" s="66" t="n">
        <v>342.0683827</v>
      </c>
      <c r="U101" s="66" t="n">
        <v>38.0874482836588</v>
      </c>
      <c r="V101" s="66" t="n">
        <v>2.38840407936292</v>
      </c>
      <c r="W101" s="66" t="n">
        <v>38.5079685669026</v>
      </c>
      <c r="X101" s="66" t="n">
        <v>773.9074862</v>
      </c>
      <c r="Y101" s="66" t="n">
        <v>26.5330880105731</v>
      </c>
      <c r="Z101" s="66" t="n">
        <v>5.40360901671134</v>
      </c>
      <c r="AA101" s="66" t="n">
        <v>27.5010409539958</v>
      </c>
    </row>
    <row r="102">
      <c r="A102" s="66" t="s">
        <v>68</v>
      </c>
      <c r="B102" s="66" t="s">
        <v>69</v>
      </c>
      <c r="C102" s="66" t="s">
        <v>17</v>
      </c>
      <c r="D102" s="66" t="n">
        <v>107.3625198</v>
      </c>
      <c r="E102" s="66" t="n">
        <v>72.56540995075</v>
      </c>
      <c r="F102" s="66" t="n">
        <v>0.378576977289447</v>
      </c>
      <c r="G102" s="66" t="n">
        <v>73.129832404142</v>
      </c>
      <c r="H102" s="66" t="n">
        <v>4152.8594771</v>
      </c>
      <c r="I102" s="66" t="n">
        <v>11.3664350001807</v>
      </c>
      <c r="J102" s="66" t="n">
        <v>14.6436297404073</v>
      </c>
      <c r="K102" s="66" t="n">
        <v>12.8423448826463</v>
      </c>
      <c r="L102" s="66" t="n">
        <v>9589.9350102</v>
      </c>
      <c r="M102" s="66" t="n">
        <v>7.23381629194611</v>
      </c>
      <c r="N102" s="66" t="n">
        <v>33.8156054396532</v>
      </c>
      <c r="O102" s="66" t="n">
        <v>7.34771108057233</v>
      </c>
      <c r="P102" s="66" t="n">
        <v>5197.4175995</v>
      </c>
      <c r="Q102" s="66" t="n">
        <v>10.7208667293344</v>
      </c>
      <c r="R102" s="66" t="n">
        <v>18.3269044746254</v>
      </c>
      <c r="S102" s="66" t="n">
        <v>9.95482609773321</v>
      </c>
      <c r="T102" s="66" t="n">
        <v>1131.3545637</v>
      </c>
      <c r="U102" s="66" t="n">
        <v>21.9636262416272</v>
      </c>
      <c r="V102" s="66" t="n">
        <v>3.98933251348826</v>
      </c>
      <c r="W102" s="66" t="n">
        <v>21.3048386176512</v>
      </c>
      <c r="X102" s="66" t="n">
        <v>8180.5660554</v>
      </c>
      <c r="Y102" s="66" t="n">
        <v>13.187007300575</v>
      </c>
      <c r="Z102" s="66" t="n">
        <v>28.8459508545363</v>
      </c>
      <c r="AA102" s="66" t="n">
        <v>10.4992573000221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483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67" t="s">
        <v>72</v>
      </c>
      <c r="B113" s="67" t="s">
        <v>73</v>
      </c>
      <c r="C113" s="67" t="s">
        <v>16</v>
      </c>
      <c r="D113" s="67" t="n">
        <v>279.9534635</v>
      </c>
      <c r="E113" s="67" t="n">
        <v>30.5053180879593</v>
      </c>
      <c r="F113" s="67" t="n">
        <v>1.1482580270082</v>
      </c>
      <c r="G113" s="67" t="n">
        <v>29.3075056832135</v>
      </c>
      <c r="H113" s="67" t="n">
        <v>5293.5154146</v>
      </c>
      <c r="I113" s="67" t="n">
        <v>10.3014103211163</v>
      </c>
      <c r="J113" s="67" t="n">
        <v>21.711899863336</v>
      </c>
      <c r="K113" s="67" t="n">
        <v>8.31721675757466</v>
      </c>
      <c r="L113" s="67" t="n">
        <v>11533.1276565</v>
      </c>
      <c r="M113" s="67" t="n">
        <v>9.03395248763219</v>
      </c>
      <c r="N113" s="67" t="n">
        <v>47.3043135188303</v>
      </c>
      <c r="O113" s="67" t="n">
        <v>4.80139593214524</v>
      </c>
      <c r="P113" s="67" t="n">
        <v>3182.5107809</v>
      </c>
      <c r="Q113" s="67" t="n">
        <v>13.208328362917</v>
      </c>
      <c r="R113" s="67" t="n">
        <v>13.0533964628324</v>
      </c>
      <c r="S113" s="67" t="n">
        <v>11.3801842728762</v>
      </c>
      <c r="T113" s="67" t="n">
        <v>908.588624</v>
      </c>
      <c r="U113" s="67" t="n">
        <v>20.7715479653375</v>
      </c>
      <c r="V113" s="67" t="n">
        <v>3.72667002477123</v>
      </c>
      <c r="W113" s="67" t="n">
        <v>21.3299144413121</v>
      </c>
      <c r="X113" s="67" t="n">
        <v>3183.0143987</v>
      </c>
      <c r="Y113" s="67" t="n">
        <v>11.6038060343315</v>
      </c>
      <c r="Z113" s="67" t="n">
        <v>13.0554621032219</v>
      </c>
      <c r="AA113" s="67" t="n">
        <v>12.0696069764991</v>
      </c>
    </row>
    <row r="114">
      <c r="A114" s="67" t="s">
        <v>72</v>
      </c>
      <c r="B114" s="67" t="s">
        <v>73</v>
      </c>
      <c r="C114" s="67" t="s">
        <v>17</v>
      </c>
      <c r="D114" s="67" t="n">
        <v>997.7579612</v>
      </c>
      <c r="E114" s="67" t="n">
        <v>21.254207855914</v>
      </c>
      <c r="F114" s="67" t="n">
        <v>0.485035859511841</v>
      </c>
      <c r="G114" s="67" t="n">
        <v>21.3750550470102</v>
      </c>
      <c r="H114" s="67" t="n">
        <v>9543.4651889</v>
      </c>
      <c r="I114" s="67" t="n">
        <v>7.00517227245378</v>
      </c>
      <c r="J114" s="67" t="n">
        <v>4.63932438589842</v>
      </c>
      <c r="K114" s="67" t="n">
        <v>7.05481717938157</v>
      </c>
      <c r="L114" s="67" t="n">
        <v>33595.977296</v>
      </c>
      <c r="M114" s="67" t="n">
        <v>3.66327002583573</v>
      </c>
      <c r="N114" s="67" t="n">
        <v>16.3318704110438</v>
      </c>
      <c r="O114" s="67" t="n">
        <v>3.6200092767156</v>
      </c>
      <c r="P114" s="67" t="n">
        <v>17990.0131837</v>
      </c>
      <c r="Q114" s="67" t="n">
        <v>4.70624980061705</v>
      </c>
      <c r="R114" s="67" t="n">
        <v>8.74540905360534</v>
      </c>
      <c r="S114" s="67" t="n">
        <v>4.64858798074696</v>
      </c>
      <c r="T114" s="67" t="n">
        <v>9386.0794226</v>
      </c>
      <c r="U114" s="67" t="n">
        <v>7.04903844458847</v>
      </c>
      <c r="V114" s="67" t="n">
        <v>4.56281510869813</v>
      </c>
      <c r="W114" s="67" t="n">
        <v>6.91182464556694</v>
      </c>
      <c r="X114" s="67" t="n">
        <v>134194.7884499</v>
      </c>
      <c r="Y114" s="67" t="n">
        <v>1.6463151180636</v>
      </c>
      <c r="Z114" s="67" t="n">
        <v>65.2355451812425</v>
      </c>
      <c r="AA114" s="67" t="n">
        <v>1.25542922772448</v>
      </c>
    </row>
    <row r="115">
      <c r="A115" s="67" t="s">
        <v>74</v>
      </c>
      <c r="B115" s="67" t="s">
        <v>75</v>
      </c>
      <c r="C115" s="67" t="s">
        <v>16</v>
      </c>
      <c r="D115" s="67" t="n">
        <v>89.4837294</v>
      </c>
      <c r="E115" s="67" t="n">
        <v>26.552643059643</v>
      </c>
      <c r="F115" s="67" t="n">
        <v>1.85005937255622</v>
      </c>
      <c r="G115" s="67" t="n">
        <v>27.9390649970738</v>
      </c>
      <c r="H115" s="67" t="n">
        <v>964.9752484</v>
      </c>
      <c r="I115" s="67" t="n">
        <v>16.0934149783506</v>
      </c>
      <c r="J115" s="67" t="n">
        <v>19.9506828175088</v>
      </c>
      <c r="K115" s="67" t="n">
        <v>12.6799845454281</v>
      </c>
      <c r="L115" s="67" t="n">
        <v>1980.4356098</v>
      </c>
      <c r="M115" s="67" t="n">
        <v>15.2417827948695</v>
      </c>
      <c r="N115" s="67" t="n">
        <v>40.9451359059537</v>
      </c>
      <c r="O115" s="67" t="n">
        <v>8.74825723351906</v>
      </c>
      <c r="P115" s="67" t="n">
        <v>421.5509078</v>
      </c>
      <c r="Q115" s="67" t="n">
        <v>22.5610927279117</v>
      </c>
      <c r="R115" s="67" t="n">
        <v>8.71548619189505</v>
      </c>
      <c r="S115" s="67" t="n">
        <v>20.5140805956659</v>
      </c>
      <c r="T115" s="67" t="n">
        <v>287.5260578</v>
      </c>
      <c r="U115" s="67" t="n">
        <v>30.8385775149934</v>
      </c>
      <c r="V115" s="67" t="n">
        <v>5.94454747979057</v>
      </c>
      <c r="W115" s="67" t="n">
        <v>27.6225364177785</v>
      </c>
      <c r="X115" s="67" t="n">
        <v>1092.8315639</v>
      </c>
      <c r="Y115" s="67" t="n">
        <v>21.0385455673807</v>
      </c>
      <c r="Z115" s="67" t="n">
        <v>22.5940882322956</v>
      </c>
      <c r="AA115" s="67" t="n">
        <v>17.9962998790407</v>
      </c>
    </row>
    <row r="116">
      <c r="A116" s="67" t="s">
        <v>74</v>
      </c>
      <c r="B116" s="67" t="s">
        <v>75</v>
      </c>
      <c r="C116" s="67" t="s">
        <v>17</v>
      </c>
      <c r="D116" s="67" t="n">
        <v>113.2297239</v>
      </c>
      <c r="E116" s="67" t="n">
        <v>32.9911573773526</v>
      </c>
      <c r="F116" s="67" t="n">
        <v>0.154716374888941</v>
      </c>
      <c r="G116" s="67" t="n">
        <v>33.3167440048161</v>
      </c>
      <c r="H116" s="67" t="n">
        <v>1784.4722029</v>
      </c>
      <c r="I116" s="67" t="n">
        <v>13.6145299951351</v>
      </c>
      <c r="J116" s="67" t="n">
        <v>2.43829147341734</v>
      </c>
      <c r="K116" s="67" t="n">
        <v>13.7782050375169</v>
      </c>
      <c r="L116" s="67" t="n">
        <v>8256.9056473</v>
      </c>
      <c r="M116" s="67" t="n">
        <v>8.36113511161693</v>
      </c>
      <c r="N116" s="67" t="n">
        <v>11.2821833839187</v>
      </c>
      <c r="O116" s="67" t="n">
        <v>8.53175148343145</v>
      </c>
      <c r="P116" s="67" t="n">
        <v>5869.8011599</v>
      </c>
      <c r="Q116" s="67" t="n">
        <v>8.11368049210756</v>
      </c>
      <c r="R116" s="67" t="n">
        <v>8.02045898814231</v>
      </c>
      <c r="S116" s="67" t="n">
        <v>8.2862934374173</v>
      </c>
      <c r="T116" s="67" t="n">
        <v>5263.4613554</v>
      </c>
      <c r="U116" s="67" t="n">
        <v>9.67235059758152</v>
      </c>
      <c r="V116" s="67" t="n">
        <v>7.19196013402553</v>
      </c>
      <c r="W116" s="67" t="n">
        <v>9.56257002321326</v>
      </c>
      <c r="X116" s="67" t="n">
        <v>51897.4821277</v>
      </c>
      <c r="Y116" s="67" t="n">
        <v>3.08888821418532</v>
      </c>
      <c r="Z116" s="67" t="n">
        <v>70.9123896456072</v>
      </c>
      <c r="AA116" s="67" t="n">
        <v>2.06437090770764</v>
      </c>
    </row>
    <row r="117">
      <c r="A117" s="67" t="s">
        <v>76</v>
      </c>
      <c r="B117" s="67" t="s">
        <v>77</v>
      </c>
      <c r="C117" s="67" t="s">
        <v>16</v>
      </c>
      <c r="D117" s="67" t="n">
        <v>609.1488198</v>
      </c>
      <c r="E117" s="67" t="n">
        <v>15.0884242693397</v>
      </c>
      <c r="F117" s="67" t="n">
        <v>4.6852666810275</v>
      </c>
      <c r="G117" s="67" t="n">
        <v>14.5614548412708</v>
      </c>
      <c r="H117" s="67" t="n">
        <v>3606.038929</v>
      </c>
      <c r="I117" s="67" t="n">
        <v>6.21300600806019</v>
      </c>
      <c r="J117" s="67" t="n">
        <v>27.7358397412293</v>
      </c>
      <c r="K117" s="67" t="n">
        <v>5.40962781236943</v>
      </c>
      <c r="L117" s="67" t="n">
        <v>6926.0822311</v>
      </c>
      <c r="M117" s="67" t="n">
        <v>6.17087940422142</v>
      </c>
      <c r="N117" s="67" t="n">
        <v>53.2719448066629</v>
      </c>
      <c r="O117" s="67" t="n">
        <v>3.33091864362674</v>
      </c>
      <c r="P117" s="67" t="n">
        <v>774.0707566</v>
      </c>
      <c r="Q117" s="67" t="n">
        <v>14.2250240687507</v>
      </c>
      <c r="R117" s="67" t="n">
        <v>5.95376336089181</v>
      </c>
      <c r="S117" s="67" t="n">
        <v>13.6790382494473</v>
      </c>
      <c r="T117" s="67" t="n">
        <v>265.3749674</v>
      </c>
      <c r="U117" s="67" t="n">
        <v>22.3444186492708</v>
      </c>
      <c r="V117" s="67" t="n">
        <v>2.04113092289369</v>
      </c>
      <c r="W117" s="67" t="n">
        <v>22.6016994830506</v>
      </c>
      <c r="X117" s="67" t="n">
        <v>820.6535088</v>
      </c>
      <c r="Y117" s="67" t="n">
        <v>13.257099382508</v>
      </c>
      <c r="Z117" s="67" t="n">
        <v>6.31205448729484</v>
      </c>
      <c r="AA117" s="67" t="n">
        <v>12.5346738895128</v>
      </c>
    </row>
    <row r="118">
      <c r="A118" s="67" t="s">
        <v>76</v>
      </c>
      <c r="B118" s="67" t="s">
        <v>77</v>
      </c>
      <c r="C118" s="67" t="s">
        <v>17</v>
      </c>
      <c r="D118" s="67" t="n">
        <v>258.7034259</v>
      </c>
      <c r="E118" s="67" t="n">
        <v>24.3148307384851</v>
      </c>
      <c r="F118" s="67" t="n">
        <v>0.99260857820334</v>
      </c>
      <c r="G118" s="67" t="n">
        <v>23.9739243026458</v>
      </c>
      <c r="H118" s="67" t="n">
        <v>3020.0236685</v>
      </c>
      <c r="I118" s="67" t="n">
        <v>7.34739963028127</v>
      </c>
      <c r="J118" s="67" t="n">
        <v>11.5874051118633</v>
      </c>
      <c r="K118" s="67" t="n">
        <v>7.44294486133404</v>
      </c>
      <c r="L118" s="67" t="n">
        <v>8204.276081</v>
      </c>
      <c r="M118" s="67" t="n">
        <v>4.66662146027328</v>
      </c>
      <c r="N118" s="67" t="n">
        <v>31.4786508435993</v>
      </c>
      <c r="O118" s="67" t="n">
        <v>4.46367519757011</v>
      </c>
      <c r="P118" s="67" t="n">
        <v>2704.7646572</v>
      </c>
      <c r="Q118" s="67" t="n">
        <v>7.30770893976838</v>
      </c>
      <c r="R118" s="67" t="n">
        <v>10.3778007245861</v>
      </c>
      <c r="S118" s="67" t="n">
        <v>7.20019482961025</v>
      </c>
      <c r="T118" s="67" t="n">
        <v>1420.9274278</v>
      </c>
      <c r="U118" s="67" t="n">
        <v>9.80877751391332</v>
      </c>
      <c r="V118" s="67" t="n">
        <v>5.45189824576918</v>
      </c>
      <c r="W118" s="67" t="n">
        <v>9.53762012612101</v>
      </c>
      <c r="X118" s="67" t="n">
        <v>10454.2898458</v>
      </c>
      <c r="Y118" s="67" t="n">
        <v>5.82720259946535</v>
      </c>
      <c r="Z118" s="67" t="n">
        <v>40.1116364959787</v>
      </c>
      <c r="AA118" s="67" t="n">
        <v>4.62972735189809</v>
      </c>
    </row>
    <row r="119">
      <c r="A119" s="67" t="s">
        <v>78</v>
      </c>
      <c r="B119" s="67" t="s">
        <v>79</v>
      </c>
      <c r="C119" s="67" t="s">
        <v>16</v>
      </c>
      <c r="D119" s="67" t="n">
        <v>1491.3732735</v>
      </c>
      <c r="E119" s="67" t="n">
        <v>15.689865657854</v>
      </c>
      <c r="F119" s="67" t="n">
        <v>2.763855696533</v>
      </c>
      <c r="G119" s="67" t="n">
        <v>15.6773531065951</v>
      </c>
      <c r="H119" s="67" t="n">
        <v>15612.9791161</v>
      </c>
      <c r="I119" s="67" t="n">
        <v>5.39954452580078</v>
      </c>
      <c r="J119" s="67" t="n">
        <v>28.9344204007446</v>
      </c>
      <c r="K119" s="67" t="n">
        <v>4.18670131453552</v>
      </c>
      <c r="L119" s="67" t="n">
        <v>27078.2986349</v>
      </c>
      <c r="M119" s="67" t="n">
        <v>3.97495898001342</v>
      </c>
      <c r="N119" s="67" t="n">
        <v>50.1822791546023</v>
      </c>
      <c r="O119" s="67" t="n">
        <v>2.6307807847595</v>
      </c>
      <c r="P119" s="67" t="n">
        <v>6654.123366</v>
      </c>
      <c r="Q119" s="67" t="n">
        <v>7.19341245197649</v>
      </c>
      <c r="R119" s="67" t="n">
        <v>12.3316121438812</v>
      </c>
      <c r="S119" s="67" t="n">
        <v>6.97855227363721</v>
      </c>
      <c r="T119" s="67" t="n">
        <v>1332.4617753</v>
      </c>
      <c r="U119" s="67" t="n">
        <v>15.9876066666548</v>
      </c>
      <c r="V119" s="67" t="n">
        <v>2.46935635331095</v>
      </c>
      <c r="W119" s="67" t="n">
        <v>15.7033814332774</v>
      </c>
      <c r="X119" s="67" t="n">
        <v>1790.6458704</v>
      </c>
      <c r="Y119" s="67" t="n">
        <v>13.4610770974204</v>
      </c>
      <c r="Z119" s="67" t="n">
        <v>3.31847625092789</v>
      </c>
      <c r="AA119" s="67" t="n">
        <v>13.4542514500513</v>
      </c>
    </row>
    <row r="120">
      <c r="A120" s="67" t="s">
        <v>78</v>
      </c>
      <c r="B120" s="67" t="s">
        <v>79</v>
      </c>
      <c r="C120" s="67" t="s">
        <v>17</v>
      </c>
      <c r="D120" s="67" t="n">
        <v>844.7151464</v>
      </c>
      <c r="E120" s="67" t="n">
        <v>18.2534457816629</v>
      </c>
      <c r="F120" s="67" t="n">
        <v>1.03400186585509</v>
      </c>
      <c r="G120" s="67" t="n">
        <v>18.2856046405789</v>
      </c>
      <c r="H120" s="67" t="n">
        <v>17372.1056805</v>
      </c>
      <c r="I120" s="67" t="n">
        <v>4.34414218353587</v>
      </c>
      <c r="J120" s="67" t="n">
        <v>21.2649077787021</v>
      </c>
      <c r="K120" s="67" t="n">
        <v>4.0386862298395</v>
      </c>
      <c r="L120" s="67" t="n">
        <v>36989.4100401</v>
      </c>
      <c r="M120" s="67" t="n">
        <v>3.05150010520839</v>
      </c>
      <c r="N120" s="67" t="n">
        <v>45.2781261959654</v>
      </c>
      <c r="O120" s="67" t="n">
        <v>2.37437218371144</v>
      </c>
      <c r="P120" s="67" t="n">
        <v>13750.9747644</v>
      </c>
      <c r="Q120" s="67" t="n">
        <v>5.09379645714297</v>
      </c>
      <c r="R120" s="67" t="n">
        <v>16.8323412032001</v>
      </c>
      <c r="S120" s="67" t="n">
        <v>4.77601331596136</v>
      </c>
      <c r="T120" s="67" t="n">
        <v>3081.4867003</v>
      </c>
      <c r="U120" s="67" t="n">
        <v>10.80488262384</v>
      </c>
      <c r="V120" s="67" t="n">
        <v>3.77199699957678</v>
      </c>
      <c r="W120" s="67" t="n">
        <v>10.696404560148</v>
      </c>
      <c r="X120" s="67" t="n">
        <v>9655.081567</v>
      </c>
      <c r="Y120" s="67" t="n">
        <v>6.22931638728488</v>
      </c>
      <c r="Z120" s="67" t="n">
        <v>11.8186259567005</v>
      </c>
      <c r="AA120" s="67" t="n">
        <v>5.94120122143425</v>
      </c>
    </row>
    <row r="121">
      <c r="A121" s="67" t="s">
        <v>80</v>
      </c>
      <c r="B121" s="67" t="s">
        <v>81</v>
      </c>
      <c r="C121" s="67" t="s">
        <v>16</v>
      </c>
      <c r="D121" s="67" t="n">
        <v>2380.3478077</v>
      </c>
      <c r="E121" s="67" t="n">
        <v>13.8665454223463</v>
      </c>
      <c r="F121" s="67" t="n">
        <v>4.12862258740053</v>
      </c>
      <c r="G121" s="67" t="n">
        <v>13.6612748721754</v>
      </c>
      <c r="H121" s="67" t="n">
        <v>19699.8001621</v>
      </c>
      <c r="I121" s="67" t="n">
        <v>4.75578485353891</v>
      </c>
      <c r="J121" s="67" t="n">
        <v>34.1685528700574</v>
      </c>
      <c r="K121" s="67" t="n">
        <v>3.19365945249698</v>
      </c>
      <c r="L121" s="67" t="n">
        <v>29510.5815921</v>
      </c>
      <c r="M121" s="67" t="n">
        <v>4.02041083842008</v>
      </c>
      <c r="N121" s="67" t="n">
        <v>51.1849794951587</v>
      </c>
      <c r="O121" s="67" t="n">
        <v>2.34413060716134</v>
      </c>
      <c r="P121" s="67" t="n">
        <v>3821.4956456</v>
      </c>
      <c r="Q121" s="67" t="n">
        <v>11.2513026320317</v>
      </c>
      <c r="R121" s="67" t="n">
        <v>6.62823860825695</v>
      </c>
      <c r="S121" s="67" t="n">
        <v>10.4383081366481</v>
      </c>
      <c r="T121" s="67" t="n">
        <v>1114.3949995</v>
      </c>
      <c r="U121" s="67" t="n">
        <v>21.0688358923988</v>
      </c>
      <c r="V121" s="67" t="n">
        <v>1.93287567108418</v>
      </c>
      <c r="W121" s="67" t="n">
        <v>20.6853044955288</v>
      </c>
      <c r="X121" s="67" t="n">
        <v>1128.1486005</v>
      </c>
      <c r="Y121" s="67" t="n">
        <v>19.2519368109968</v>
      </c>
      <c r="Z121" s="67" t="n">
        <v>1.95673076804229</v>
      </c>
      <c r="AA121" s="67" t="n">
        <v>19.3708954935872</v>
      </c>
    </row>
    <row r="122">
      <c r="A122" s="67" t="s">
        <v>80</v>
      </c>
      <c r="B122" s="67" t="s">
        <v>81</v>
      </c>
      <c r="C122" s="67" t="s">
        <v>17</v>
      </c>
      <c r="D122" s="67" t="n">
        <v>1084.4178704</v>
      </c>
      <c r="E122" s="67" t="n">
        <v>17.5742732733703</v>
      </c>
      <c r="F122" s="67" t="n">
        <v>1.52661478276192</v>
      </c>
      <c r="G122" s="67" t="n">
        <v>17.5521102872651</v>
      </c>
      <c r="H122" s="67" t="n">
        <v>18134.6954494</v>
      </c>
      <c r="I122" s="67" t="n">
        <v>4.67613191826908</v>
      </c>
      <c r="J122" s="67" t="n">
        <v>25.5295443847006</v>
      </c>
      <c r="K122" s="67" t="n">
        <v>4.11623773178951</v>
      </c>
      <c r="L122" s="67" t="n">
        <v>36213.0840133</v>
      </c>
      <c r="M122" s="67" t="n">
        <v>3.52411593097882</v>
      </c>
      <c r="N122" s="67" t="n">
        <v>50.9798214259518</v>
      </c>
      <c r="O122" s="67" t="n">
        <v>2.59421721729027</v>
      </c>
      <c r="P122" s="67" t="n">
        <v>9457.5927151</v>
      </c>
      <c r="Q122" s="67" t="n">
        <v>7.47058655769244</v>
      </c>
      <c r="R122" s="67" t="n">
        <v>13.3141487634166</v>
      </c>
      <c r="S122" s="67" t="n">
        <v>6.73561553572838</v>
      </c>
      <c r="T122" s="67" t="n">
        <v>1771.1119847</v>
      </c>
      <c r="U122" s="67" t="n">
        <v>15.5675301771941</v>
      </c>
      <c r="V122" s="67" t="n">
        <v>2.49332458600344</v>
      </c>
      <c r="W122" s="67" t="n">
        <v>15.5277994186627</v>
      </c>
      <c r="X122" s="67" t="n">
        <v>4373.250305</v>
      </c>
      <c r="Y122" s="67" t="n">
        <v>10.6246974814922</v>
      </c>
      <c r="Z122" s="67" t="n">
        <v>6.15654605716562</v>
      </c>
      <c r="AA122" s="67" t="n">
        <v>10.0905523810875</v>
      </c>
    </row>
    <row r="123">
      <c r="A123" s="67" t="s">
        <v>82</v>
      </c>
      <c r="B123" s="67" t="s">
        <v>83</v>
      </c>
      <c r="C123" s="67" t="s">
        <v>16</v>
      </c>
      <c r="D123" s="67" t="n">
        <v>393.1451475</v>
      </c>
      <c r="E123" s="67" t="n">
        <v>31.9412284123537</v>
      </c>
      <c r="F123" s="67" t="n">
        <v>1.20006618076807</v>
      </c>
      <c r="G123" s="67" t="n">
        <v>31.1822230253982</v>
      </c>
      <c r="H123" s="67" t="n">
        <v>6540.8961979</v>
      </c>
      <c r="I123" s="67" t="n">
        <v>9.10310848915911</v>
      </c>
      <c r="J123" s="67" t="n">
        <v>19.9659295528104</v>
      </c>
      <c r="K123" s="67" t="n">
        <v>7.65924014241378</v>
      </c>
      <c r="L123" s="67" t="n">
        <v>17449.8831142</v>
      </c>
      <c r="M123" s="67" t="n">
        <v>6.5745900867193</v>
      </c>
      <c r="N123" s="67" t="n">
        <v>53.2653517838658</v>
      </c>
      <c r="O123" s="67" t="n">
        <v>4.34546352933484</v>
      </c>
      <c r="P123" s="67" t="n">
        <v>4128.7759853</v>
      </c>
      <c r="Q123" s="67" t="n">
        <v>13.7772371486181</v>
      </c>
      <c r="R123" s="67" t="n">
        <v>12.6029901664395</v>
      </c>
      <c r="S123" s="67" t="n">
        <v>13.2050146373987</v>
      </c>
      <c r="T123" s="67" t="n">
        <v>747.3872202</v>
      </c>
      <c r="U123" s="67" t="n">
        <v>26.0279505205567</v>
      </c>
      <c r="V123" s="67" t="n">
        <v>2.28138165408815</v>
      </c>
      <c r="W123" s="67" t="n">
        <v>25.7742020296528</v>
      </c>
      <c r="X123" s="67" t="n">
        <v>3500.201209</v>
      </c>
      <c r="Y123" s="67" t="n">
        <v>17.1611960258694</v>
      </c>
      <c r="Z123" s="67" t="n">
        <v>10.6842806620281</v>
      </c>
      <c r="AA123" s="67" t="n">
        <v>16.5759598733654</v>
      </c>
    </row>
    <row r="124">
      <c r="A124" s="67" t="s">
        <v>82</v>
      </c>
      <c r="B124" s="67" t="s">
        <v>83</v>
      </c>
      <c r="C124" s="67" t="s">
        <v>17</v>
      </c>
      <c r="D124" s="67" t="n">
        <v>380.2792156</v>
      </c>
      <c r="E124" s="67" t="n">
        <v>36.5108046061963</v>
      </c>
      <c r="F124" s="67" t="n">
        <v>1.00945949846666</v>
      </c>
      <c r="G124" s="67" t="n">
        <v>36.2790240958229</v>
      </c>
      <c r="H124" s="67" t="n">
        <v>4617.033808</v>
      </c>
      <c r="I124" s="67" t="n">
        <v>9.94022194086361</v>
      </c>
      <c r="J124" s="67" t="n">
        <v>12.2560172658231</v>
      </c>
      <c r="K124" s="67" t="n">
        <v>10.2827633648418</v>
      </c>
      <c r="L124" s="67" t="n">
        <v>16943.7422485</v>
      </c>
      <c r="M124" s="67" t="n">
        <v>6.15461712848203</v>
      </c>
      <c r="N124" s="67" t="n">
        <v>44.9775345342832</v>
      </c>
      <c r="O124" s="67" t="n">
        <v>4.62972426107733</v>
      </c>
      <c r="P124" s="67" t="n">
        <v>6581.141381</v>
      </c>
      <c r="Q124" s="67" t="n">
        <v>10.3070188401136</v>
      </c>
      <c r="R124" s="67" t="n">
        <v>17.4697837937857</v>
      </c>
      <c r="S124" s="67" t="n">
        <v>8.56946277467277</v>
      </c>
      <c r="T124" s="67" t="n">
        <v>1969.2372413</v>
      </c>
      <c r="U124" s="67" t="n">
        <v>16.4204346638228</v>
      </c>
      <c r="V124" s="67" t="n">
        <v>5.22738334470406</v>
      </c>
      <c r="W124" s="67" t="n">
        <v>16.0127360617227</v>
      </c>
      <c r="X124" s="67" t="n">
        <v>7180.1335313</v>
      </c>
      <c r="Y124" s="67" t="n">
        <v>10.1990098253534</v>
      </c>
      <c r="Z124" s="67" t="n">
        <v>19.0598215629372</v>
      </c>
      <c r="AA124" s="67" t="n">
        <v>9.59054738010892</v>
      </c>
    </row>
    <row r="125">
      <c r="A125" s="67" t="s">
        <v>84</v>
      </c>
      <c r="B125" s="67" t="s">
        <v>85</v>
      </c>
      <c r="C125" s="67" t="s">
        <v>16</v>
      </c>
      <c r="D125" s="67" t="n">
        <v>1732.6850845</v>
      </c>
      <c r="E125" s="67" t="n">
        <v>20.4074424871517</v>
      </c>
      <c r="F125" s="67" t="n">
        <v>1.76390375777756</v>
      </c>
      <c r="G125" s="67" t="n">
        <v>19.9436199083193</v>
      </c>
      <c r="H125" s="67" t="n">
        <v>27615.9790259</v>
      </c>
      <c r="I125" s="67" t="n">
        <v>5.63190225935304</v>
      </c>
      <c r="J125" s="67" t="n">
        <v>28.1135502430599</v>
      </c>
      <c r="K125" s="67" t="n">
        <v>4.50992050635825</v>
      </c>
      <c r="L125" s="67" t="n">
        <v>52398.8466429</v>
      </c>
      <c r="M125" s="67" t="n">
        <v>4.26344456920886</v>
      </c>
      <c r="N125" s="67" t="n">
        <v>53.3429434600879</v>
      </c>
      <c r="O125" s="67" t="n">
        <v>2.66671162918648</v>
      </c>
      <c r="P125" s="67" t="n">
        <v>11346.6391835</v>
      </c>
      <c r="Q125" s="67" t="n">
        <v>8.5951604831379</v>
      </c>
      <c r="R125" s="67" t="n">
        <v>11.5510773844384</v>
      </c>
      <c r="S125" s="67" t="n">
        <v>7.9278842163636</v>
      </c>
      <c r="T125" s="67" t="n">
        <v>1881.1070577</v>
      </c>
      <c r="U125" s="67" t="n">
        <v>19.2493858758501</v>
      </c>
      <c r="V125" s="67" t="n">
        <v>1.91499992557298</v>
      </c>
      <c r="W125" s="67" t="n">
        <v>19.1089555736046</v>
      </c>
      <c r="X125" s="67" t="n">
        <v>3254.8803846</v>
      </c>
      <c r="Y125" s="67" t="n">
        <v>16.0215205657924</v>
      </c>
      <c r="Z125" s="67" t="n">
        <v>3.31352522906328</v>
      </c>
      <c r="AA125" s="67" t="n">
        <v>15.6358520122261</v>
      </c>
    </row>
    <row r="126">
      <c r="A126" s="67" t="s">
        <v>84</v>
      </c>
      <c r="B126" s="67" t="s">
        <v>85</v>
      </c>
      <c r="C126" s="67" t="s">
        <v>17</v>
      </c>
      <c r="D126" s="67" t="n">
        <v>878.6050767</v>
      </c>
      <c r="E126" s="67" t="n">
        <v>27.5820611867796</v>
      </c>
      <c r="F126" s="67" t="n">
        <v>0.648597162518081</v>
      </c>
      <c r="G126" s="67" t="n">
        <v>27.3859179381019</v>
      </c>
      <c r="H126" s="67" t="n">
        <v>27897.2235769</v>
      </c>
      <c r="I126" s="67" t="n">
        <v>5.38585353910797</v>
      </c>
      <c r="J126" s="67" t="n">
        <v>20.5940763762375</v>
      </c>
      <c r="K126" s="67" t="n">
        <v>4.84805347829736</v>
      </c>
      <c r="L126" s="67" t="n">
        <v>68267.8353262</v>
      </c>
      <c r="M126" s="67" t="n">
        <v>3.30609885202102</v>
      </c>
      <c r="N126" s="67" t="n">
        <v>50.3961625741252</v>
      </c>
      <c r="O126" s="67" t="n">
        <v>2.49941174724728</v>
      </c>
      <c r="P126" s="67" t="n">
        <v>21493.9845066</v>
      </c>
      <c r="Q126" s="67" t="n">
        <v>6.08027406728203</v>
      </c>
      <c r="R126" s="67" t="n">
        <v>15.8671258929551</v>
      </c>
      <c r="S126" s="67" t="n">
        <v>5.83555012843614</v>
      </c>
      <c r="T126" s="67" t="n">
        <v>4688.8350839</v>
      </c>
      <c r="U126" s="67" t="n">
        <v>12.8835100125608</v>
      </c>
      <c r="V126" s="67" t="n">
        <v>3.46135620153168</v>
      </c>
      <c r="W126" s="67" t="n">
        <v>12.4202737974834</v>
      </c>
      <c r="X126" s="67" t="n">
        <v>12235.8846721</v>
      </c>
      <c r="Y126" s="67" t="n">
        <v>7.9864177617588</v>
      </c>
      <c r="Z126" s="67" t="n">
        <v>9.03268179263246</v>
      </c>
      <c r="AA126" s="67" t="n">
        <v>7.75461681394383</v>
      </c>
    </row>
    <row r="127">
      <c r="A127" s="67" t="s">
        <v>86</v>
      </c>
      <c r="B127" s="67" t="s">
        <v>87</v>
      </c>
      <c r="C127" s="67" t="s">
        <v>16</v>
      </c>
      <c r="D127" s="67" t="n">
        <v>1545.0574373</v>
      </c>
      <c r="E127" s="67" t="n">
        <v>15.7557596007013</v>
      </c>
      <c r="F127" s="67" t="n">
        <v>1.33831473778665</v>
      </c>
      <c r="G127" s="67" t="n">
        <v>15.582431376543</v>
      </c>
      <c r="H127" s="67" t="n">
        <v>25489.7915064</v>
      </c>
      <c r="I127" s="67" t="n">
        <v>4.66067586876386</v>
      </c>
      <c r="J127" s="67" t="n">
        <v>22.0790261983642</v>
      </c>
      <c r="K127" s="67" t="n">
        <v>3.91108813678068</v>
      </c>
      <c r="L127" s="67" t="n">
        <v>61142.2532503</v>
      </c>
      <c r="M127" s="67" t="n">
        <v>3.02527290837313</v>
      </c>
      <c r="N127" s="67" t="n">
        <v>52.9608651762194</v>
      </c>
      <c r="O127" s="67" t="n">
        <v>1.89880888108457</v>
      </c>
      <c r="P127" s="67" t="n">
        <v>15289.0568907</v>
      </c>
      <c r="Q127" s="67" t="n">
        <v>5.62657235764495</v>
      </c>
      <c r="R127" s="67" t="n">
        <v>13.2432423997383</v>
      </c>
      <c r="S127" s="67" t="n">
        <v>5.27516066816103</v>
      </c>
      <c r="T127" s="67" t="n">
        <v>3634.9513447</v>
      </c>
      <c r="U127" s="67" t="n">
        <v>11.7473338240886</v>
      </c>
      <c r="V127" s="67" t="n">
        <v>3.14856188404914</v>
      </c>
      <c r="W127" s="67" t="n">
        <v>11.558567999068</v>
      </c>
      <c r="X127" s="67" t="n">
        <v>8346.8775271</v>
      </c>
      <c r="Y127" s="67" t="n">
        <v>8.18997579263419</v>
      </c>
      <c r="Z127" s="67" t="n">
        <v>7.22998960384225</v>
      </c>
      <c r="AA127" s="67" t="n">
        <v>8.03894890398182</v>
      </c>
    </row>
    <row r="128">
      <c r="A128" s="67" t="s">
        <v>86</v>
      </c>
      <c r="B128" s="67" t="s">
        <v>87</v>
      </c>
      <c r="C128" s="67" t="s">
        <v>17</v>
      </c>
      <c r="D128" s="67" t="n">
        <v>1510.7753167</v>
      </c>
      <c r="E128" s="67" t="n">
        <v>16.37088741162</v>
      </c>
      <c r="F128" s="67" t="n">
        <v>0.605191628545292</v>
      </c>
      <c r="G128" s="67" t="n">
        <v>16.3736370876836</v>
      </c>
      <c r="H128" s="67" t="n">
        <v>31903.9906592</v>
      </c>
      <c r="I128" s="67" t="n">
        <v>3.97207598258487</v>
      </c>
      <c r="J128" s="67" t="n">
        <v>12.780211491878</v>
      </c>
      <c r="K128" s="67" t="n">
        <v>3.90658666865022</v>
      </c>
      <c r="L128" s="67" t="n">
        <v>94123.2862583</v>
      </c>
      <c r="M128" s="67" t="n">
        <v>2.3571023977515</v>
      </c>
      <c r="N128" s="67" t="n">
        <v>37.7042332271613</v>
      </c>
      <c r="O128" s="67" t="n">
        <v>2.18576788069121</v>
      </c>
      <c r="P128" s="67" t="n">
        <v>45535.6484601</v>
      </c>
      <c r="Q128" s="67" t="n">
        <v>3.5534409683042</v>
      </c>
      <c r="R128" s="67" t="n">
        <v>18.2408283639612</v>
      </c>
      <c r="S128" s="67" t="n">
        <v>3.33773752603031</v>
      </c>
      <c r="T128" s="67" t="n">
        <v>13285.4084746</v>
      </c>
      <c r="U128" s="67" t="n">
        <v>6.36760681025348</v>
      </c>
      <c r="V128" s="67" t="n">
        <v>5.32191511322472</v>
      </c>
      <c r="W128" s="67" t="n">
        <v>6.26756398900675</v>
      </c>
      <c r="X128" s="67" t="n">
        <v>63276.7492007</v>
      </c>
      <c r="Y128" s="67" t="n">
        <v>3.5672279398781</v>
      </c>
      <c r="Z128" s="67" t="n">
        <v>25.3476201752295</v>
      </c>
      <c r="AA128" s="67" t="n">
        <v>3.21915581696046</v>
      </c>
    </row>
    <row r="129">
      <c r="A129" s="67" t="s">
        <v>88</v>
      </c>
      <c r="B129" s="67" t="s">
        <v>89</v>
      </c>
      <c r="C129" s="67" t="s">
        <v>16</v>
      </c>
      <c r="D129" s="67" t="n">
        <v>370.9000743</v>
      </c>
      <c r="E129" s="67" t="n">
        <v>30.2204317037425</v>
      </c>
      <c r="F129" s="67" t="n">
        <v>1.69968937023078</v>
      </c>
      <c r="G129" s="67" t="n">
        <v>30.0835158389654</v>
      </c>
      <c r="H129" s="67" t="n">
        <v>4301.9411014</v>
      </c>
      <c r="I129" s="67" t="n">
        <v>9.87706528525021</v>
      </c>
      <c r="J129" s="67" t="n">
        <v>19.7141064886771</v>
      </c>
      <c r="K129" s="67" t="n">
        <v>8.73314795301091</v>
      </c>
      <c r="L129" s="67" t="n">
        <v>11441.0349096</v>
      </c>
      <c r="M129" s="67" t="n">
        <v>8.77523372043196</v>
      </c>
      <c r="N129" s="67" t="n">
        <v>52.4297695463858</v>
      </c>
      <c r="O129" s="67" t="n">
        <v>4.97191822277915</v>
      </c>
      <c r="P129" s="67" t="n">
        <v>3305.8645127</v>
      </c>
      <c r="Q129" s="67" t="n">
        <v>12.5647250198083</v>
      </c>
      <c r="R129" s="67" t="n">
        <v>15.1494786898169</v>
      </c>
      <c r="S129" s="67" t="n">
        <v>12.0821392516507</v>
      </c>
      <c r="T129" s="67" t="n">
        <v>531.5968696</v>
      </c>
      <c r="U129" s="67" t="n">
        <v>27.1146153220384</v>
      </c>
      <c r="V129" s="67" t="n">
        <v>2.43609966973543</v>
      </c>
      <c r="W129" s="67" t="n">
        <v>25.1193554081604</v>
      </c>
      <c r="X129" s="67" t="n">
        <v>1870.3012857</v>
      </c>
      <c r="Y129" s="67" t="n">
        <v>12.7954668967289</v>
      </c>
      <c r="Z129" s="67" t="n">
        <v>8.57085623515403</v>
      </c>
      <c r="AA129" s="67" t="n">
        <v>12.7896931952357</v>
      </c>
    </row>
    <row r="130">
      <c r="A130" s="67" t="s">
        <v>88</v>
      </c>
      <c r="B130" s="67" t="s">
        <v>89</v>
      </c>
      <c r="C130" s="67" t="s">
        <v>17</v>
      </c>
      <c r="D130" s="67" t="n">
        <v>578.5928629</v>
      </c>
      <c r="E130" s="67" t="n">
        <v>26.3726428479732</v>
      </c>
      <c r="F130" s="67" t="n">
        <v>0.463040014656816</v>
      </c>
      <c r="G130" s="67" t="n">
        <v>26.3202532330495</v>
      </c>
      <c r="H130" s="67" t="n">
        <v>11730.2341633</v>
      </c>
      <c r="I130" s="67" t="n">
        <v>6.16578370479618</v>
      </c>
      <c r="J130" s="67" t="n">
        <v>9.38754718072123</v>
      </c>
      <c r="K130" s="67" t="n">
        <v>6.19210962491747</v>
      </c>
      <c r="L130" s="67" t="n">
        <v>34604.1188054</v>
      </c>
      <c r="M130" s="67" t="n">
        <v>3.22984419246442</v>
      </c>
      <c r="N130" s="67" t="n">
        <v>27.6932065814437</v>
      </c>
      <c r="O130" s="67" t="n">
        <v>3.01742535800997</v>
      </c>
      <c r="P130" s="67" t="n">
        <v>19643.498225</v>
      </c>
      <c r="Q130" s="67" t="n">
        <v>4.18513331497927</v>
      </c>
      <c r="R130" s="67" t="n">
        <v>15.7204249987217</v>
      </c>
      <c r="S130" s="67" t="n">
        <v>4.06168498411908</v>
      </c>
      <c r="T130" s="67" t="n">
        <v>4786.8635019</v>
      </c>
      <c r="U130" s="67" t="n">
        <v>8.30233534284118</v>
      </c>
      <c r="V130" s="67" t="n">
        <v>3.83086188614643</v>
      </c>
      <c r="W130" s="67" t="n">
        <v>8.17470223812936</v>
      </c>
      <c r="X130" s="67" t="n">
        <v>53611.9543164</v>
      </c>
      <c r="Y130" s="67" t="n">
        <v>2.44526595179448</v>
      </c>
      <c r="Z130" s="67" t="n">
        <v>42.9049193383101</v>
      </c>
      <c r="AA130" s="67" t="n">
        <v>2.18481421083563</v>
      </c>
    </row>
    <row r="131">
      <c r="A131" s="67" t="s">
        <v>90</v>
      </c>
      <c r="B131" s="67" t="s">
        <v>91</v>
      </c>
      <c r="C131" s="67" t="s">
        <v>16</v>
      </c>
      <c r="D131" s="67" t="n">
        <v>559.9844852</v>
      </c>
      <c r="E131" s="67" t="n">
        <v>29.5469062805245</v>
      </c>
      <c r="F131" s="67" t="n">
        <v>1.01646948372604</v>
      </c>
      <c r="G131" s="67" t="n">
        <v>29.5409107139286</v>
      </c>
      <c r="H131" s="67" t="n">
        <v>9717.9280023</v>
      </c>
      <c r="I131" s="67" t="n">
        <v>8.08862198588162</v>
      </c>
      <c r="J131" s="67" t="n">
        <v>17.6397338148694</v>
      </c>
      <c r="K131" s="67" t="n">
        <v>7.11285855405437</v>
      </c>
      <c r="L131" s="67" t="n">
        <v>26230.0948617</v>
      </c>
      <c r="M131" s="67" t="n">
        <v>6.09057709019059</v>
      </c>
      <c r="N131" s="67" t="n">
        <v>47.6121958497381</v>
      </c>
      <c r="O131" s="67" t="n">
        <v>3.49483996537242</v>
      </c>
      <c r="P131" s="67" t="n">
        <v>10004.1362359</v>
      </c>
      <c r="Q131" s="67" t="n">
        <v>8.62557891175644</v>
      </c>
      <c r="R131" s="67" t="n">
        <v>18.1592516642642</v>
      </c>
      <c r="S131" s="67" t="n">
        <v>7.41563592932671</v>
      </c>
      <c r="T131" s="67" t="n">
        <v>2199.3447526</v>
      </c>
      <c r="U131" s="67" t="n">
        <v>17.3400308774373</v>
      </c>
      <c r="V131" s="67" t="n">
        <v>3.99219422018889</v>
      </c>
      <c r="W131" s="67" t="n">
        <v>16.7120569988232</v>
      </c>
      <c r="X131" s="67" t="n">
        <v>6379.6377773</v>
      </c>
      <c r="Y131" s="67" t="n">
        <v>9.73172964793481</v>
      </c>
      <c r="Z131" s="67" t="n">
        <v>11.5801549672135</v>
      </c>
      <c r="AA131" s="67" t="n">
        <v>8.90938575419663</v>
      </c>
    </row>
    <row r="132">
      <c r="A132" s="67" t="s">
        <v>90</v>
      </c>
      <c r="B132" s="67" t="s">
        <v>91</v>
      </c>
      <c r="C132" s="67" t="s">
        <v>17</v>
      </c>
      <c r="D132" s="67" t="n">
        <v>1471.8415904</v>
      </c>
      <c r="E132" s="67" t="n">
        <v>18.6315847602538</v>
      </c>
      <c r="F132" s="67" t="n">
        <v>0.607741248257283</v>
      </c>
      <c r="G132" s="67" t="n">
        <v>18.552002790374</v>
      </c>
      <c r="H132" s="67" t="n">
        <v>27546.3564471</v>
      </c>
      <c r="I132" s="67" t="n">
        <v>4.65358804360181</v>
      </c>
      <c r="J132" s="67" t="n">
        <v>11.3742247544119</v>
      </c>
      <c r="K132" s="67" t="n">
        <v>4.66755712394431</v>
      </c>
      <c r="L132" s="67" t="n">
        <v>80210.7900913</v>
      </c>
      <c r="M132" s="67" t="n">
        <v>2.70840876370371</v>
      </c>
      <c r="N132" s="67" t="n">
        <v>33.1200083023483</v>
      </c>
      <c r="O132" s="67" t="n">
        <v>2.4570418000592</v>
      </c>
      <c r="P132" s="67" t="n">
        <v>41117.6661129</v>
      </c>
      <c r="Q132" s="67" t="n">
        <v>3.63552806996355</v>
      </c>
      <c r="R132" s="67" t="n">
        <v>16.9779831551633</v>
      </c>
      <c r="S132" s="67" t="n">
        <v>3.45490936814518</v>
      </c>
      <c r="T132" s="67" t="n">
        <v>12199.0493456</v>
      </c>
      <c r="U132" s="67" t="n">
        <v>6.98269913603314</v>
      </c>
      <c r="V132" s="67" t="n">
        <v>5.03713546702555</v>
      </c>
      <c r="W132" s="67" t="n">
        <v>6.81101752279245</v>
      </c>
      <c r="X132" s="67" t="n">
        <v>79636.5729359</v>
      </c>
      <c r="Y132" s="67" t="n">
        <v>3.35189176784193</v>
      </c>
      <c r="Z132" s="67" t="n">
        <v>32.8829070727936</v>
      </c>
      <c r="AA132" s="67" t="n">
        <v>3.00595314775508</v>
      </c>
    </row>
    <row r="133">
      <c r="A133" s="67" t="s">
        <v>92</v>
      </c>
      <c r="B133" s="67" t="s">
        <v>93</v>
      </c>
      <c r="C133" s="67" t="s">
        <v>16</v>
      </c>
      <c r="D133" s="67" t="n">
        <v>1727.9160044</v>
      </c>
      <c r="E133" s="67" t="n">
        <v>24.6113738958645</v>
      </c>
      <c r="F133" s="67" t="n">
        <v>2.34951239947011</v>
      </c>
      <c r="G133" s="67" t="n">
        <v>24.2466551598484</v>
      </c>
      <c r="H133" s="67" t="n">
        <v>13782.4806787</v>
      </c>
      <c r="I133" s="67" t="n">
        <v>9.68353646523961</v>
      </c>
      <c r="J133" s="67" t="n">
        <v>18.7405575083537</v>
      </c>
      <c r="K133" s="67" t="n">
        <v>7.90841344519756</v>
      </c>
      <c r="L133" s="67" t="n">
        <v>36778.0668426</v>
      </c>
      <c r="M133" s="67" t="n">
        <v>7.04982739484757</v>
      </c>
      <c r="N133" s="67" t="n">
        <v>50.0085211637556</v>
      </c>
      <c r="O133" s="67" t="n">
        <v>4.020798032597</v>
      </c>
      <c r="P133" s="67" t="n">
        <v>10197.7564069</v>
      </c>
      <c r="Q133" s="67" t="n">
        <v>9.88335394974193</v>
      </c>
      <c r="R133" s="67" t="n">
        <v>13.8662730501805</v>
      </c>
      <c r="S133" s="67" t="n">
        <v>9.39799970098304</v>
      </c>
      <c r="T133" s="67" t="n">
        <v>2580.4567473</v>
      </c>
      <c r="U133" s="67" t="n">
        <v>17.5644283323555</v>
      </c>
      <c r="V133" s="67" t="n">
        <v>3.50874412219066</v>
      </c>
      <c r="W133" s="67" t="n">
        <v>17.5365894858589</v>
      </c>
      <c r="X133" s="67" t="n">
        <v>8476.9234641</v>
      </c>
      <c r="Y133" s="67" t="n">
        <v>9.11695944813069</v>
      </c>
      <c r="Z133" s="67" t="n">
        <v>11.5263917560495</v>
      </c>
      <c r="AA133" s="67" t="n">
        <v>8.82120431468864</v>
      </c>
    </row>
    <row r="134">
      <c r="A134" s="67" t="s">
        <v>92</v>
      </c>
      <c r="B134" s="67" t="s">
        <v>93</v>
      </c>
      <c r="C134" s="67" t="s">
        <v>17</v>
      </c>
      <c r="D134" s="67" t="n">
        <v>1625.98087</v>
      </c>
      <c r="E134" s="67" t="n">
        <v>20.3258334927444</v>
      </c>
      <c r="F134" s="67" t="n">
        <v>0.436144097552568</v>
      </c>
      <c r="G134" s="67" t="n">
        <v>20.3373120053631</v>
      </c>
      <c r="H134" s="67" t="n">
        <v>34073.2246271</v>
      </c>
      <c r="I134" s="67" t="n">
        <v>6.17259001986258</v>
      </c>
      <c r="J134" s="67" t="n">
        <v>9.1396129437196</v>
      </c>
      <c r="K134" s="67" t="n">
        <v>6.07608565954315</v>
      </c>
      <c r="L134" s="67" t="n">
        <v>102077.8955307</v>
      </c>
      <c r="M134" s="67" t="n">
        <v>2.93476311446892</v>
      </c>
      <c r="N134" s="67" t="n">
        <v>27.3808089921147</v>
      </c>
      <c r="O134" s="67" t="n">
        <v>2.72935649134622</v>
      </c>
      <c r="P134" s="67" t="n">
        <v>54448.7069843</v>
      </c>
      <c r="Q134" s="67" t="n">
        <v>4.17138211306137</v>
      </c>
      <c r="R134" s="67" t="n">
        <v>14.6050194124189</v>
      </c>
      <c r="S134" s="67" t="n">
        <v>3.98493298234661</v>
      </c>
      <c r="T134" s="67" t="n">
        <v>16403.8679097</v>
      </c>
      <c r="U134" s="67" t="n">
        <v>6.56250134481003</v>
      </c>
      <c r="V134" s="67" t="n">
        <v>4.4000826195745</v>
      </c>
      <c r="W134" s="67" t="n">
        <v>6.4629493044014</v>
      </c>
      <c r="X134" s="67" t="n">
        <v>164178.5035593</v>
      </c>
      <c r="Y134" s="67" t="n">
        <v>2.01793748655824</v>
      </c>
      <c r="Z134" s="67" t="n">
        <v>44.0383319346198</v>
      </c>
      <c r="AA134" s="67" t="n">
        <v>1.88652103808995</v>
      </c>
    </row>
    <row r="135">
      <c r="A135" s="67" t="s">
        <v>94</v>
      </c>
      <c r="B135" s="67" t="s">
        <v>95</v>
      </c>
      <c r="C135" s="67" t="s">
        <v>16</v>
      </c>
      <c r="D135" s="67" t="n">
        <v>25.1230868</v>
      </c>
      <c r="E135" s="67" t="n">
        <v>100</v>
      </c>
      <c r="F135" s="67" t="n">
        <v>0.305275956736529</v>
      </c>
      <c r="G135" s="67" t="n">
        <v>99.9433076626056</v>
      </c>
      <c r="H135" s="67" t="n">
        <v>1646.4378208</v>
      </c>
      <c r="I135" s="67" t="n">
        <v>15.1656601034427</v>
      </c>
      <c r="J135" s="67" t="n">
        <v>20.0062151977251</v>
      </c>
      <c r="K135" s="67" t="n">
        <v>11.4969036802369</v>
      </c>
      <c r="L135" s="67" t="n">
        <v>4000.1450342</v>
      </c>
      <c r="M135" s="67" t="n">
        <v>11.7520468728037</v>
      </c>
      <c r="N135" s="67" t="n">
        <v>48.6066108086798</v>
      </c>
      <c r="O135" s="67" t="n">
        <v>6.41617659598013</v>
      </c>
      <c r="P135" s="67" t="n">
        <v>1263.2992148</v>
      </c>
      <c r="Q135" s="67" t="n">
        <v>14.0338380185847</v>
      </c>
      <c r="R135" s="67" t="n">
        <v>15.3506167260695</v>
      </c>
      <c r="S135" s="67" t="n">
        <v>13.0056512879653</v>
      </c>
      <c r="T135" s="67" t="n">
        <v>272.7892499</v>
      </c>
      <c r="U135" s="67" t="n">
        <v>31.3375142306747</v>
      </c>
      <c r="V135" s="67" t="n">
        <v>3.31472003872799</v>
      </c>
      <c r="W135" s="67" t="n">
        <v>30.7580225061021</v>
      </c>
      <c r="X135" s="67" t="n">
        <v>1021.8372581</v>
      </c>
      <c r="Y135" s="67" t="n">
        <v>17.1676157924955</v>
      </c>
      <c r="Z135" s="67" t="n">
        <v>12.4165612720611</v>
      </c>
      <c r="AA135" s="67" t="n">
        <v>16.5175831890021</v>
      </c>
    </row>
    <row r="136">
      <c r="A136" s="67" t="s">
        <v>94</v>
      </c>
      <c r="B136" s="67" t="s">
        <v>95</v>
      </c>
      <c r="C136" s="67" t="s">
        <v>17</v>
      </c>
      <c r="D136" s="67" t="n">
        <v>161.0097876</v>
      </c>
      <c r="E136" s="67" t="n">
        <v>40.5430259668852</v>
      </c>
      <c r="F136" s="67" t="n">
        <v>0.333990315173967</v>
      </c>
      <c r="G136" s="67" t="n">
        <v>40.5162438329185</v>
      </c>
      <c r="H136" s="67" t="n">
        <v>2933.5271243</v>
      </c>
      <c r="I136" s="67" t="n">
        <v>11.3990648966871</v>
      </c>
      <c r="J136" s="67" t="n">
        <v>6.08515583692589</v>
      </c>
      <c r="K136" s="67" t="n">
        <v>11.8548557488609</v>
      </c>
      <c r="L136" s="67" t="n">
        <v>11122.5364574</v>
      </c>
      <c r="M136" s="67" t="n">
        <v>5.54461531620761</v>
      </c>
      <c r="N136" s="67" t="n">
        <v>23.0720101697778</v>
      </c>
      <c r="O136" s="67" t="n">
        <v>5.66291294990156</v>
      </c>
      <c r="P136" s="67" t="n">
        <v>7270.5329489</v>
      </c>
      <c r="Q136" s="67" t="n">
        <v>6.05132128052915</v>
      </c>
      <c r="R136" s="67" t="n">
        <v>15.0816147718825</v>
      </c>
      <c r="S136" s="67" t="n">
        <v>6.07234668801392</v>
      </c>
      <c r="T136" s="67" t="n">
        <v>2340.2358268</v>
      </c>
      <c r="U136" s="67" t="n">
        <v>10.8982119731393</v>
      </c>
      <c r="V136" s="67" t="n">
        <v>4.85446327844446</v>
      </c>
      <c r="W136" s="67" t="n">
        <v>10.8288708772495</v>
      </c>
      <c r="X136" s="67" t="n">
        <v>24380.0789488</v>
      </c>
      <c r="Y136" s="67" t="n">
        <v>4.55147945637179</v>
      </c>
      <c r="Z136" s="67" t="n">
        <v>50.5727656277954</v>
      </c>
      <c r="AA136" s="67" t="n">
        <v>3.76711571143998</v>
      </c>
    </row>
    <row r="137">
      <c r="A137" s="67" t="s">
        <v>96</v>
      </c>
      <c r="B137" s="67" t="s">
        <v>97</v>
      </c>
      <c r="C137" s="67" t="s">
        <v>16</v>
      </c>
      <c r="D137" s="67"/>
      <c r="E137" s="67"/>
      <c r="F137" s="67"/>
      <c r="G137" s="67"/>
      <c r="H137" s="67" t="n">
        <v>222.4730987</v>
      </c>
      <c r="I137" s="67" t="n">
        <v>24.6362987864938</v>
      </c>
      <c r="J137" s="67" t="n">
        <v>4.51837308395456</v>
      </c>
      <c r="K137" s="67" t="n">
        <v>23.375775872404</v>
      </c>
      <c r="L137" s="67" t="n">
        <v>1304.6917572</v>
      </c>
      <c r="M137" s="67" t="n">
        <v>12.8915083067225</v>
      </c>
      <c r="N137" s="67" t="n">
        <v>26.4979638124214</v>
      </c>
      <c r="O137" s="67" t="n">
        <v>10.2419349303716</v>
      </c>
      <c r="P137" s="67" t="n">
        <v>981.3073184</v>
      </c>
      <c r="Q137" s="67" t="n">
        <v>13.8935193224838</v>
      </c>
      <c r="R137" s="67" t="n">
        <v>19.9301066081936</v>
      </c>
      <c r="S137" s="67" t="n">
        <v>12.0803222398834</v>
      </c>
      <c r="T137" s="67" t="n">
        <v>426.8350762</v>
      </c>
      <c r="U137" s="67" t="n">
        <v>21.8464553746028</v>
      </c>
      <c r="V137" s="67" t="n">
        <v>8.6689138186116</v>
      </c>
      <c r="W137" s="67" t="n">
        <v>20.8661814985062</v>
      </c>
      <c r="X137" s="67" t="n">
        <v>1988.436198</v>
      </c>
      <c r="Y137" s="67" t="n">
        <v>10.1014316389295</v>
      </c>
      <c r="Z137" s="67" t="n">
        <v>40.3846426768188</v>
      </c>
      <c r="AA137" s="67" t="n">
        <v>7.09025147804773</v>
      </c>
    </row>
    <row r="138">
      <c r="A138" s="67" t="s">
        <v>96</v>
      </c>
      <c r="B138" s="67" t="s">
        <v>97</v>
      </c>
      <c r="C138" s="67" t="s">
        <v>17</v>
      </c>
      <c r="D138" s="67" t="n">
        <v>56.7737581</v>
      </c>
      <c r="E138" s="67" t="n">
        <v>46.8129358850719</v>
      </c>
      <c r="F138" s="67" t="n">
        <v>0.0783925648563718</v>
      </c>
      <c r="G138" s="67" t="n">
        <v>46.8859608628556</v>
      </c>
      <c r="H138" s="67" t="n">
        <v>1717.9634923</v>
      </c>
      <c r="I138" s="67" t="n">
        <v>10.0610462785866</v>
      </c>
      <c r="J138" s="67" t="n">
        <v>2.3721446139569</v>
      </c>
      <c r="K138" s="67" t="n">
        <v>9.89896420855214</v>
      </c>
      <c r="L138" s="67" t="n">
        <v>7704.8997421</v>
      </c>
      <c r="M138" s="67" t="n">
        <v>4.84316777943818</v>
      </c>
      <c r="N138" s="67" t="n">
        <v>10.6388386634637</v>
      </c>
      <c r="O138" s="67" t="n">
        <v>4.78713094078193</v>
      </c>
      <c r="P138" s="67" t="n">
        <v>6624.044408</v>
      </c>
      <c r="Q138" s="67" t="n">
        <v>4.7310715004522</v>
      </c>
      <c r="R138" s="67" t="n">
        <v>9.1464058086658</v>
      </c>
      <c r="S138" s="67" t="n">
        <v>4.77435714085451</v>
      </c>
      <c r="T138" s="67" t="n">
        <v>4135.4108566</v>
      </c>
      <c r="U138" s="67" t="n">
        <v>7.02867075153896</v>
      </c>
      <c r="V138" s="67" t="n">
        <v>5.71012866917752</v>
      </c>
      <c r="W138" s="67" t="n">
        <v>6.82676999390631</v>
      </c>
      <c r="X138" s="67" t="n">
        <v>52183.2837731</v>
      </c>
      <c r="Y138" s="67" t="n">
        <v>1.48254137830134</v>
      </c>
      <c r="Z138" s="67" t="n">
        <v>72.0540896798797</v>
      </c>
      <c r="AA138" s="67" t="n">
        <v>1.10121713307668</v>
      </c>
    </row>
    <row r="139">
      <c r="A139" s="67" t="s">
        <v>98</v>
      </c>
      <c r="B139" s="67" t="s">
        <v>99</v>
      </c>
      <c r="C139" s="67" t="s">
        <v>16</v>
      </c>
      <c r="D139" s="67" t="n">
        <v>143.4903185</v>
      </c>
      <c r="E139" s="67" t="n">
        <v>36.0436876453879</v>
      </c>
      <c r="F139" s="67" t="n">
        <v>1.14067681598678</v>
      </c>
      <c r="G139" s="67" t="n">
        <v>36.3458989492134</v>
      </c>
      <c r="H139" s="67" t="n">
        <v>2636.3229004</v>
      </c>
      <c r="I139" s="67" t="n">
        <v>9.25691349574767</v>
      </c>
      <c r="J139" s="67" t="n">
        <v>20.9574586172607</v>
      </c>
      <c r="K139" s="67" t="n">
        <v>8.34319607764618</v>
      </c>
      <c r="L139" s="67" t="n">
        <v>7051.013695</v>
      </c>
      <c r="M139" s="67" t="n">
        <v>7.45559700822947</v>
      </c>
      <c r="N139" s="67" t="n">
        <v>56.0520593665823</v>
      </c>
      <c r="O139" s="67" t="n">
        <v>3.93415039286719</v>
      </c>
      <c r="P139" s="67" t="n">
        <v>1269.6660005</v>
      </c>
      <c r="Q139" s="67" t="n">
        <v>13.3617863825086</v>
      </c>
      <c r="R139" s="67" t="n">
        <v>10.09321455243</v>
      </c>
      <c r="S139" s="67" t="n">
        <v>12.6002710393555</v>
      </c>
      <c r="T139" s="67" t="n">
        <v>546.6935571</v>
      </c>
      <c r="U139" s="67" t="n">
        <v>19.6396156805484</v>
      </c>
      <c r="V139" s="67" t="n">
        <v>4.34594244791028</v>
      </c>
      <c r="W139" s="67" t="n">
        <v>19.16357115099</v>
      </c>
      <c r="X139" s="67" t="n">
        <v>932.2152038</v>
      </c>
      <c r="Y139" s="67" t="n">
        <v>13.9420488712137</v>
      </c>
      <c r="Z139" s="67" t="n">
        <v>7.41064819982997</v>
      </c>
      <c r="AA139" s="67" t="n">
        <v>12.8175092229169</v>
      </c>
    </row>
    <row r="140">
      <c r="A140" s="67" t="s">
        <v>98</v>
      </c>
      <c r="B140" s="67" t="s">
        <v>99</v>
      </c>
      <c r="C140" s="67" t="s">
        <v>17</v>
      </c>
      <c r="D140" s="67" t="n">
        <v>114.3304591</v>
      </c>
      <c r="E140" s="67" t="n">
        <v>36.3044158133666</v>
      </c>
      <c r="F140" s="67" t="n">
        <v>0.556157931247423</v>
      </c>
      <c r="G140" s="67" t="n">
        <v>36.4605543471498</v>
      </c>
      <c r="H140" s="67" t="n">
        <v>2563.4522493</v>
      </c>
      <c r="I140" s="67" t="n">
        <v>10.2234566675357</v>
      </c>
      <c r="J140" s="67" t="n">
        <v>12.4698554614852</v>
      </c>
      <c r="K140" s="67" t="n">
        <v>9.86371902375932</v>
      </c>
      <c r="L140" s="67" t="n">
        <v>7798.318599</v>
      </c>
      <c r="M140" s="67" t="n">
        <v>5.22236677507569</v>
      </c>
      <c r="N140" s="67" t="n">
        <v>37.9347443661944</v>
      </c>
      <c r="O140" s="67" t="n">
        <v>4.53118715482289</v>
      </c>
      <c r="P140" s="67" t="n">
        <v>3775.6915096</v>
      </c>
      <c r="Q140" s="67" t="n">
        <v>7.46837137730393</v>
      </c>
      <c r="R140" s="67" t="n">
        <v>18.3667659129307</v>
      </c>
      <c r="S140" s="67" t="n">
        <v>6.84396547971957</v>
      </c>
      <c r="T140" s="67" t="n">
        <v>953.563501</v>
      </c>
      <c r="U140" s="67" t="n">
        <v>15.1370458589134</v>
      </c>
      <c r="V140" s="67" t="n">
        <v>4.63858807358895</v>
      </c>
      <c r="W140" s="67" t="n">
        <v>14.5705827641457</v>
      </c>
      <c r="X140" s="67" t="n">
        <v>5351.836644</v>
      </c>
      <c r="Y140" s="67" t="n">
        <v>8.85330281431458</v>
      </c>
      <c r="Z140" s="67" t="n">
        <v>26.0338882545534</v>
      </c>
      <c r="AA140" s="67" t="n">
        <v>7.66139315528816</v>
      </c>
    </row>
    <row r="141">
      <c r="A141" s="67" t="s">
        <v>100</v>
      </c>
      <c r="B141" s="67" t="s">
        <v>101</v>
      </c>
      <c r="C141" s="67" t="s">
        <v>16</v>
      </c>
      <c r="D141" s="67" t="n">
        <v>73.1583653</v>
      </c>
      <c r="E141" s="67" t="n">
        <v>57.5852835565325</v>
      </c>
      <c r="F141" s="67" t="n">
        <v>0.893530789518698</v>
      </c>
      <c r="G141" s="67" t="n">
        <v>57.852604455322</v>
      </c>
      <c r="H141" s="67" t="n">
        <v>1574.7185059</v>
      </c>
      <c r="I141" s="67" t="n">
        <v>12.3373780115996</v>
      </c>
      <c r="J141" s="67" t="n">
        <v>19.2330632877951</v>
      </c>
      <c r="K141" s="67" t="n">
        <v>10.1862502497757</v>
      </c>
      <c r="L141" s="67" t="n">
        <v>3991.4191043</v>
      </c>
      <c r="M141" s="67" t="n">
        <v>10.7641033260588</v>
      </c>
      <c r="N141" s="67" t="n">
        <v>48.7498025542295</v>
      </c>
      <c r="O141" s="67" t="n">
        <v>5.56559818048199</v>
      </c>
      <c r="P141" s="67" t="n">
        <v>1253.2395367</v>
      </c>
      <c r="Q141" s="67" t="n">
        <v>14.8980355599476</v>
      </c>
      <c r="R141" s="67" t="n">
        <v>15.3066311431592</v>
      </c>
      <c r="S141" s="67" t="n">
        <v>14.6160084870491</v>
      </c>
      <c r="T141" s="67" t="n">
        <v>397.626537</v>
      </c>
      <c r="U141" s="67" t="n">
        <v>26.2557897769933</v>
      </c>
      <c r="V141" s="67" t="n">
        <v>4.85647201221971</v>
      </c>
      <c r="W141" s="67" t="n">
        <v>24.6264087412269</v>
      </c>
      <c r="X141" s="67" t="n">
        <v>897.3974796</v>
      </c>
      <c r="Y141" s="67" t="n">
        <v>14.8424315680052</v>
      </c>
      <c r="Z141" s="67" t="n">
        <v>10.9605002130779</v>
      </c>
      <c r="AA141" s="67" t="n">
        <v>14.9576226942854</v>
      </c>
    </row>
    <row r="142">
      <c r="A142" s="67" t="s">
        <v>100</v>
      </c>
      <c r="B142" s="67" t="s">
        <v>101</v>
      </c>
      <c r="C142" s="67" t="s">
        <v>17</v>
      </c>
      <c r="D142" s="67" t="n">
        <v>96.4775002</v>
      </c>
      <c r="E142" s="67" t="n">
        <v>48.4937903531302</v>
      </c>
      <c r="F142" s="67" t="n">
        <v>0.481662803784258</v>
      </c>
      <c r="G142" s="67" t="n">
        <v>48.3663543430069</v>
      </c>
      <c r="H142" s="67" t="n">
        <v>2199.6765379</v>
      </c>
      <c r="I142" s="67" t="n">
        <v>10.4814535665071</v>
      </c>
      <c r="J142" s="67" t="n">
        <v>10.9818596716021</v>
      </c>
      <c r="K142" s="67" t="n">
        <v>10.4979928525194</v>
      </c>
      <c r="L142" s="67" t="n">
        <v>6289.1195669</v>
      </c>
      <c r="M142" s="67" t="n">
        <v>4.96192155407154</v>
      </c>
      <c r="N142" s="67" t="n">
        <v>31.3983566909157</v>
      </c>
      <c r="O142" s="67" t="n">
        <v>4.91342344133916</v>
      </c>
      <c r="P142" s="67" t="n">
        <v>3699.9904939</v>
      </c>
      <c r="Q142" s="67" t="n">
        <v>7.32006865833851</v>
      </c>
      <c r="R142" s="67" t="n">
        <v>18.4721597426607</v>
      </c>
      <c r="S142" s="67" t="n">
        <v>6.60979328043191</v>
      </c>
      <c r="T142" s="67" t="n">
        <v>1358.5530808</v>
      </c>
      <c r="U142" s="67" t="n">
        <v>13.2456035548129</v>
      </c>
      <c r="V142" s="67" t="n">
        <v>6.78256054138382</v>
      </c>
      <c r="W142" s="67" t="n">
        <v>12.8008555594967</v>
      </c>
      <c r="X142" s="67" t="n">
        <v>6386.2742955</v>
      </c>
      <c r="Y142" s="67" t="n">
        <v>6.57883497423989</v>
      </c>
      <c r="Z142" s="67" t="n">
        <v>31.8834005496534</v>
      </c>
      <c r="AA142" s="67" t="n">
        <v>5.54959949951746</v>
      </c>
    </row>
    <row r="143">
      <c r="A143" s="67" t="s">
        <v>102</v>
      </c>
      <c r="B143" s="67" t="s">
        <v>103</v>
      </c>
      <c r="C143" s="67" t="s">
        <v>16</v>
      </c>
      <c r="D143" s="67" t="n">
        <v>299.9356573</v>
      </c>
      <c r="E143" s="67" t="n">
        <v>32.1694619224907</v>
      </c>
      <c r="F143" s="67" t="n">
        <v>1.85964477335021</v>
      </c>
      <c r="G143" s="67" t="n">
        <v>32.1064413378763</v>
      </c>
      <c r="H143" s="67" t="n">
        <v>3149.1851477</v>
      </c>
      <c r="I143" s="67" t="n">
        <v>10.6471415906156</v>
      </c>
      <c r="J143" s="67" t="n">
        <v>19.5254067253991</v>
      </c>
      <c r="K143" s="67" t="n">
        <v>9.13411745674789</v>
      </c>
      <c r="L143" s="67" t="n">
        <v>7474.1877411</v>
      </c>
      <c r="M143" s="67" t="n">
        <v>7.41845477064531</v>
      </c>
      <c r="N143" s="67" t="n">
        <v>46.341052920802</v>
      </c>
      <c r="O143" s="67" t="n">
        <v>5.09887536021138</v>
      </c>
      <c r="P143" s="67" t="n">
        <v>2310.999409</v>
      </c>
      <c r="Q143" s="67" t="n">
        <v>11.7716423537232</v>
      </c>
      <c r="R143" s="67" t="n">
        <v>14.3285330288813</v>
      </c>
      <c r="S143" s="67" t="n">
        <v>10.5100672129319</v>
      </c>
      <c r="T143" s="67" t="n">
        <v>855.3858578</v>
      </c>
      <c r="U143" s="67" t="n">
        <v>24.0102424316442</v>
      </c>
      <c r="V143" s="67" t="n">
        <v>5.30351694084975</v>
      </c>
      <c r="W143" s="67" t="n">
        <v>23.0643494236327</v>
      </c>
      <c r="X143" s="67" t="n">
        <v>2038.9594438</v>
      </c>
      <c r="Y143" s="67" t="n">
        <v>15.3299316752688</v>
      </c>
      <c r="Z143" s="67" t="n">
        <v>12.6418456107177</v>
      </c>
      <c r="AA143" s="67" t="n">
        <v>14.1739964204347</v>
      </c>
    </row>
    <row r="144">
      <c r="A144" s="67" t="s">
        <v>102</v>
      </c>
      <c r="B144" s="67" t="s">
        <v>103</v>
      </c>
      <c r="C144" s="67" t="s">
        <v>17</v>
      </c>
      <c r="D144" s="67" t="n">
        <v>402.7280309</v>
      </c>
      <c r="E144" s="67" t="n">
        <v>27.0151165119302</v>
      </c>
      <c r="F144" s="67" t="n">
        <v>0.545631083169149</v>
      </c>
      <c r="G144" s="67" t="n">
        <v>27.1116166501724</v>
      </c>
      <c r="H144" s="67" t="n">
        <v>9131.8040251</v>
      </c>
      <c r="I144" s="67" t="n">
        <v>6.03148575701186</v>
      </c>
      <c r="J144" s="67" t="n">
        <v>12.3721115472613</v>
      </c>
      <c r="K144" s="67" t="n">
        <v>6.03072545323517</v>
      </c>
      <c r="L144" s="67" t="n">
        <v>28146.2401887</v>
      </c>
      <c r="M144" s="67" t="n">
        <v>3.46582121796055</v>
      </c>
      <c r="N144" s="67" t="n">
        <v>38.1335848090315</v>
      </c>
      <c r="O144" s="67" t="n">
        <v>2.95092735528623</v>
      </c>
      <c r="P144" s="67" t="n">
        <v>12882.3207907</v>
      </c>
      <c r="Q144" s="67" t="n">
        <v>5.30254890207226</v>
      </c>
      <c r="R144" s="67" t="n">
        <v>17.4534527210683</v>
      </c>
      <c r="S144" s="67" t="n">
        <v>4.96858360632379</v>
      </c>
      <c r="T144" s="67" t="n">
        <v>3627.1457074</v>
      </c>
      <c r="U144" s="67" t="n">
        <v>9.98281375506195</v>
      </c>
      <c r="V144" s="67" t="n">
        <v>4.91419342407882</v>
      </c>
      <c r="W144" s="67" t="n">
        <v>9.90443710860266</v>
      </c>
      <c r="X144" s="67" t="n">
        <v>19619.3449343</v>
      </c>
      <c r="Y144" s="67" t="n">
        <v>4.30289301260716</v>
      </c>
      <c r="Z144" s="67" t="n">
        <v>26.5810264153909</v>
      </c>
      <c r="AA144" s="67" t="n">
        <v>4.1227145122429</v>
      </c>
    </row>
    <row r="145">
      <c r="A145" s="67" t="s">
        <v>104</v>
      </c>
      <c r="B145" s="67" t="s">
        <v>105</v>
      </c>
      <c r="C145" s="67" t="s">
        <v>16</v>
      </c>
      <c r="D145" s="67" t="n">
        <v>55.9199305</v>
      </c>
      <c r="E145" s="67" t="n">
        <v>56.0170625778563</v>
      </c>
      <c r="F145" s="67" t="n">
        <v>2.12491989731244</v>
      </c>
      <c r="G145" s="67" t="n">
        <v>55.2281059057993</v>
      </c>
      <c r="H145" s="67" t="n">
        <v>589.8184654</v>
      </c>
      <c r="I145" s="67" t="n">
        <v>13.7261564701991</v>
      </c>
      <c r="J145" s="67" t="n">
        <v>22.4127065560417</v>
      </c>
      <c r="K145" s="67" t="n">
        <v>11.4237443648422</v>
      </c>
      <c r="L145" s="67" t="n">
        <v>1279.0991707</v>
      </c>
      <c r="M145" s="67" t="n">
        <v>10.7531966680406</v>
      </c>
      <c r="N145" s="67" t="n">
        <v>48.6049115968816</v>
      </c>
      <c r="O145" s="67" t="n">
        <v>6.67263600755522</v>
      </c>
      <c r="P145" s="67" t="n">
        <v>286.8043856</v>
      </c>
      <c r="Q145" s="67" t="n">
        <v>18.3103718436011</v>
      </c>
      <c r="R145" s="67" t="n">
        <v>10.8983745177922</v>
      </c>
      <c r="S145" s="67" t="n">
        <v>17.1759826435026</v>
      </c>
      <c r="T145" s="67" t="n">
        <v>162.249975</v>
      </c>
      <c r="U145" s="67" t="n">
        <v>28.9081228660747</v>
      </c>
      <c r="V145" s="67" t="n">
        <v>6.16539035605463</v>
      </c>
      <c r="W145" s="67" t="n">
        <v>27.5478104644965</v>
      </c>
      <c r="X145" s="67" t="n">
        <v>257.7334141</v>
      </c>
      <c r="Y145" s="67" t="n">
        <v>18.243532138607</v>
      </c>
      <c r="Z145" s="67" t="n">
        <v>9.79369707591742</v>
      </c>
      <c r="AA145" s="67" t="n">
        <v>17.9308168219895</v>
      </c>
    </row>
    <row r="146">
      <c r="A146" s="67" t="s">
        <v>104</v>
      </c>
      <c r="B146" s="67" t="s">
        <v>105</v>
      </c>
      <c r="C146" s="67" t="s">
        <v>17</v>
      </c>
      <c r="D146" s="67" t="n">
        <v>16.3148434</v>
      </c>
      <c r="E146" s="67" t="n">
        <v>57.6359889089428</v>
      </c>
      <c r="F146" s="67" t="n">
        <v>0.328162810093215</v>
      </c>
      <c r="G146" s="67" t="n">
        <v>58.7100544719943</v>
      </c>
      <c r="H146" s="67" t="n">
        <v>411.018497</v>
      </c>
      <c r="I146" s="67" t="n">
        <v>13.2471919376724</v>
      </c>
      <c r="J146" s="67" t="n">
        <v>8.26737846443624</v>
      </c>
      <c r="K146" s="67" t="n">
        <v>13.79272325899</v>
      </c>
      <c r="L146" s="67" t="n">
        <v>1135.4200076</v>
      </c>
      <c r="M146" s="67" t="n">
        <v>8.25545229821525</v>
      </c>
      <c r="N146" s="67" t="n">
        <v>22.83825907456</v>
      </c>
      <c r="O146" s="67" t="n">
        <v>8.83927239317531</v>
      </c>
      <c r="P146" s="67" t="n">
        <v>505.1006771</v>
      </c>
      <c r="Q146" s="67" t="n">
        <v>12.7351812898973</v>
      </c>
      <c r="R146" s="67" t="n">
        <v>10.1597823229564</v>
      </c>
      <c r="S146" s="67" t="n">
        <v>12.7730853944826</v>
      </c>
      <c r="T146" s="67" t="n">
        <v>538.8711264</v>
      </c>
      <c r="U146" s="67" t="n">
        <v>16.3176150066463</v>
      </c>
      <c r="V146" s="67" t="n">
        <v>10.8390536630906</v>
      </c>
      <c r="W146" s="67" t="n">
        <v>15.5320691778821</v>
      </c>
      <c r="X146" s="67" t="n">
        <v>2364.8447212</v>
      </c>
      <c r="Y146" s="67" t="n">
        <v>8.66843362383583</v>
      </c>
      <c r="Z146" s="67" t="n">
        <v>47.5673636648635</v>
      </c>
      <c r="AA146" s="67" t="n">
        <v>6.51878272057018</v>
      </c>
    </row>
    <row r="147">
      <c r="A147" s="67" t="s">
        <v>106</v>
      </c>
      <c r="B147" s="67" t="s">
        <v>107</v>
      </c>
      <c r="C147" s="67" t="s">
        <v>16</v>
      </c>
      <c r="D147" s="67" t="n">
        <v>1241.7288082</v>
      </c>
      <c r="E147" s="67" t="n">
        <v>16.3689418550947</v>
      </c>
      <c r="F147" s="67" t="n">
        <v>2.57964477120852</v>
      </c>
      <c r="G147" s="67" t="n">
        <v>16.1846270382718</v>
      </c>
      <c r="H147" s="67" t="n">
        <v>12332.9524884</v>
      </c>
      <c r="I147" s="67" t="n">
        <v>5.54327093923583</v>
      </c>
      <c r="J147" s="67" t="n">
        <v>25.6212436968282</v>
      </c>
      <c r="K147" s="67" t="n">
        <v>4.69941750625232</v>
      </c>
      <c r="L147" s="67" t="n">
        <v>26170.7994656</v>
      </c>
      <c r="M147" s="67" t="n">
        <v>4.20986012838136</v>
      </c>
      <c r="N147" s="67" t="n">
        <v>54.3688489418602</v>
      </c>
      <c r="O147" s="67" t="n">
        <v>2.45881869113729</v>
      </c>
      <c r="P147" s="67" t="n">
        <v>5335.1885552</v>
      </c>
      <c r="Q147" s="67" t="n">
        <v>8.54278743307912</v>
      </c>
      <c r="R147" s="67" t="n">
        <v>11.0836530238707</v>
      </c>
      <c r="S147" s="67" t="n">
        <v>8.02288799388109</v>
      </c>
      <c r="T147" s="67" t="n">
        <v>958.0910338</v>
      </c>
      <c r="U147" s="67" t="n">
        <v>17.3412213129605</v>
      </c>
      <c r="V147" s="67" t="n">
        <v>1.9903979913832</v>
      </c>
      <c r="W147" s="67" t="n">
        <v>17.3584998336932</v>
      </c>
      <c r="X147" s="67" t="n">
        <v>2096.8908074</v>
      </c>
      <c r="Y147" s="67" t="n">
        <v>12.9569515052865</v>
      </c>
      <c r="Z147" s="67" t="n">
        <v>4.35621157484927</v>
      </c>
      <c r="AA147" s="67" t="n">
        <v>12.8134303628248</v>
      </c>
    </row>
    <row r="148">
      <c r="A148" s="67" t="s">
        <v>106</v>
      </c>
      <c r="B148" s="67" t="s">
        <v>107</v>
      </c>
      <c r="C148" s="67" t="s">
        <v>17</v>
      </c>
      <c r="D148" s="67" t="n">
        <v>958.3378036</v>
      </c>
      <c r="E148" s="67" t="n">
        <v>18.3287005257499</v>
      </c>
      <c r="F148" s="67" t="n">
        <v>1.08223531342208</v>
      </c>
      <c r="G148" s="67" t="n">
        <v>18.3735543430932</v>
      </c>
      <c r="H148" s="67" t="n">
        <v>15951.667745</v>
      </c>
      <c r="I148" s="67" t="n">
        <v>4.67729724823841</v>
      </c>
      <c r="J148" s="67" t="n">
        <v>18.0139592498227</v>
      </c>
      <c r="K148" s="67" t="n">
        <v>4.55245022058367</v>
      </c>
      <c r="L148" s="67" t="n">
        <v>40438.3722006</v>
      </c>
      <c r="M148" s="67" t="n">
        <v>3.03085359420877</v>
      </c>
      <c r="N148" s="67" t="n">
        <v>45.6663968053813</v>
      </c>
      <c r="O148" s="67" t="n">
        <v>2.40201917928525</v>
      </c>
      <c r="P148" s="67" t="n">
        <v>15328.2113435</v>
      </c>
      <c r="Q148" s="67" t="n">
        <v>5.28255021477359</v>
      </c>
      <c r="R148" s="67" t="n">
        <v>17.3099000636488</v>
      </c>
      <c r="S148" s="67" t="n">
        <v>4.90376983042836</v>
      </c>
      <c r="T148" s="67" t="n">
        <v>3414.1182367</v>
      </c>
      <c r="U148" s="67" t="n">
        <v>9.8584726967659</v>
      </c>
      <c r="V148" s="67" t="n">
        <v>3.85550826240522</v>
      </c>
      <c r="W148" s="67" t="n">
        <v>9.6588106859573</v>
      </c>
      <c r="X148" s="67" t="n">
        <v>12460.9959568</v>
      </c>
      <c r="Y148" s="67" t="n">
        <v>6.4345951442076</v>
      </c>
      <c r="Z148" s="67" t="n">
        <v>14.0720003053199</v>
      </c>
      <c r="AA148" s="67" t="n">
        <v>5.97767947093332</v>
      </c>
    </row>
    <row r="149">
      <c r="A149" s="67" t="s">
        <v>108</v>
      </c>
      <c r="B149" s="67" t="s">
        <v>109</v>
      </c>
      <c r="C149" s="67" t="s">
        <v>16</v>
      </c>
      <c r="D149" s="67" t="n">
        <v>2754.3830332</v>
      </c>
      <c r="E149" s="67" t="n">
        <v>14.5663792384076</v>
      </c>
      <c r="F149" s="67" t="n">
        <v>2.87338771257574</v>
      </c>
      <c r="G149" s="67" t="n">
        <v>13.8987078457329</v>
      </c>
      <c r="H149" s="67" t="n">
        <v>30434.5902035</v>
      </c>
      <c r="I149" s="67" t="n">
        <v>4.42668928490714</v>
      </c>
      <c r="J149" s="67" t="n">
        <v>31.7495339151927</v>
      </c>
      <c r="K149" s="67" t="n">
        <v>3.41934287613746</v>
      </c>
      <c r="L149" s="67" t="n">
        <v>50597.1375212</v>
      </c>
      <c r="M149" s="67" t="n">
        <v>3.4660532838323</v>
      </c>
      <c r="N149" s="67" t="n">
        <v>52.7832155123373</v>
      </c>
      <c r="O149" s="67" t="n">
        <v>2.36605339834661</v>
      </c>
      <c r="P149" s="67" t="n">
        <v>7941.9276111</v>
      </c>
      <c r="Q149" s="67" t="n">
        <v>8.51098479726764</v>
      </c>
      <c r="R149" s="67" t="n">
        <v>8.28506309283663</v>
      </c>
      <c r="S149" s="67" t="n">
        <v>8.28253003166954</v>
      </c>
      <c r="T149" s="67" t="n">
        <v>1513.2619391</v>
      </c>
      <c r="U149" s="67" t="n">
        <v>19.3841683859629</v>
      </c>
      <c r="V149" s="67" t="n">
        <v>1.57864327847925</v>
      </c>
      <c r="W149" s="67" t="n">
        <v>19.3688960041639</v>
      </c>
      <c r="X149" s="67" t="n">
        <v>2617.0838962</v>
      </c>
      <c r="Y149" s="67" t="n">
        <v>13.21847505749</v>
      </c>
      <c r="Z149" s="67" t="n">
        <v>2.73015648857829</v>
      </c>
      <c r="AA149" s="67" t="n">
        <v>13.4056434108744</v>
      </c>
    </row>
    <row r="150">
      <c r="A150" s="67" t="s">
        <v>108</v>
      </c>
      <c r="B150" s="67" t="s">
        <v>109</v>
      </c>
      <c r="C150" s="67" t="s">
        <v>17</v>
      </c>
      <c r="D150" s="67" t="n">
        <v>2225.0165699</v>
      </c>
      <c r="E150" s="67" t="n">
        <v>15.2241316742702</v>
      </c>
      <c r="F150" s="67" t="n">
        <v>1.9717685076506</v>
      </c>
      <c r="G150" s="67" t="n">
        <v>15.2309137375603</v>
      </c>
      <c r="H150" s="67" t="n">
        <v>24197.7446328</v>
      </c>
      <c r="I150" s="67" t="n">
        <v>4.75392482153622</v>
      </c>
      <c r="J150" s="67" t="n">
        <v>21.4435934853603</v>
      </c>
      <c r="K150" s="67" t="n">
        <v>4.23739284715257</v>
      </c>
      <c r="L150" s="67" t="n">
        <v>54075.327017</v>
      </c>
      <c r="M150" s="67" t="n">
        <v>3.23336339635619</v>
      </c>
      <c r="N150" s="67" t="n">
        <v>47.9205540738155</v>
      </c>
      <c r="O150" s="67" t="n">
        <v>2.45048543672404</v>
      </c>
      <c r="P150" s="67" t="n">
        <v>15445.4022621</v>
      </c>
      <c r="Q150" s="67" t="n">
        <v>6.01708347336988</v>
      </c>
      <c r="R150" s="67" t="n">
        <v>13.6874296490174</v>
      </c>
      <c r="S150" s="67" t="n">
        <v>5.71439507988214</v>
      </c>
      <c r="T150" s="67" t="n">
        <v>4170.0109947</v>
      </c>
      <c r="U150" s="67" t="n">
        <v>11.9526194987066</v>
      </c>
      <c r="V150" s="67" t="n">
        <v>3.69538657245855</v>
      </c>
      <c r="W150" s="67" t="n">
        <v>11.7336002679071</v>
      </c>
      <c r="X150" s="67" t="n">
        <v>12730.2000669</v>
      </c>
      <c r="Y150" s="67" t="n">
        <v>7.8107705873484</v>
      </c>
      <c r="Z150" s="67" t="n">
        <v>11.2812677116976</v>
      </c>
      <c r="AA150" s="67" t="n">
        <v>7.45991705497356</v>
      </c>
    </row>
    <row r="151">
      <c r="A151" s="67" t="s">
        <v>110</v>
      </c>
      <c r="B151" s="67" t="s">
        <v>111</v>
      </c>
      <c r="C151" s="67" t="s">
        <v>16</v>
      </c>
      <c r="D151" s="67" t="n">
        <v>45.11581</v>
      </c>
      <c r="E151" s="67" t="n">
        <v>19.1073522260649</v>
      </c>
      <c r="F151" s="67" t="n">
        <v>7.69230769230769</v>
      </c>
      <c r="G151" s="67" t="n">
        <v>18.0141597524524</v>
      </c>
      <c r="H151" s="67" t="n">
        <v>324.833832</v>
      </c>
      <c r="I151" s="67" t="n">
        <v>9.13792555789789</v>
      </c>
      <c r="J151" s="67" t="n">
        <v>55.3846153846154</v>
      </c>
      <c r="K151" s="67" t="n">
        <v>5.34780774485871</v>
      </c>
      <c r="L151" s="67" t="n">
        <v>200.3141964</v>
      </c>
      <c r="M151" s="67" t="n">
        <v>14.2781230720075</v>
      </c>
      <c r="N151" s="67" t="n">
        <v>34.1538461538462</v>
      </c>
      <c r="O151" s="67" t="n">
        <v>9.17210650827036</v>
      </c>
      <c r="P151" s="67" t="n">
        <v>10.8277944</v>
      </c>
      <c r="Q151" s="67" t="n">
        <v>46.0566186471838</v>
      </c>
      <c r="R151" s="67" t="n">
        <v>1.84615384615385</v>
      </c>
      <c r="S151" s="67" t="n">
        <v>42.2415842911741</v>
      </c>
      <c r="T151" s="67" t="n">
        <v>3.6092648</v>
      </c>
      <c r="U151" s="67" t="n">
        <v>67.4199862463242</v>
      </c>
      <c r="V151" s="67" t="n">
        <v>0.615384615384615</v>
      </c>
      <c r="W151" s="67" t="n">
        <v>64.5278127857713</v>
      </c>
      <c r="X151" s="67" t="n">
        <v>1.8046324</v>
      </c>
      <c r="Y151" s="67" t="n">
        <v>100</v>
      </c>
      <c r="Z151" s="67" t="n">
        <v>0.307692307692308</v>
      </c>
      <c r="AA151" s="67" t="n">
        <v>100.440600094738</v>
      </c>
    </row>
    <row r="152">
      <c r="A152" s="67" t="s">
        <v>110</v>
      </c>
      <c r="B152" s="67" t="s">
        <v>111</v>
      </c>
      <c r="C152" s="67" t="s">
        <v>17</v>
      </c>
      <c r="D152" s="67" t="n">
        <v>14.4370592</v>
      </c>
      <c r="E152" s="67" t="n">
        <v>28.2038037408883</v>
      </c>
      <c r="F152" s="67" t="n">
        <v>2.63157894736842</v>
      </c>
      <c r="G152" s="67" t="n">
        <v>28.5104587895006</v>
      </c>
      <c r="H152" s="67" t="n">
        <v>214.7512556</v>
      </c>
      <c r="I152" s="67" t="n">
        <v>11.1339132434342</v>
      </c>
      <c r="J152" s="67" t="n">
        <v>39.1447368421053</v>
      </c>
      <c r="K152" s="67" t="n">
        <v>4.74791149624366</v>
      </c>
      <c r="L152" s="67" t="n">
        <v>263.4763304</v>
      </c>
      <c r="M152" s="67" t="n">
        <v>8.33255141136742</v>
      </c>
      <c r="N152" s="67" t="n">
        <v>48.0263157894737</v>
      </c>
      <c r="O152" s="67" t="n">
        <v>3.94263499003046</v>
      </c>
      <c r="P152" s="67" t="n">
        <v>19.8509564</v>
      </c>
      <c r="Q152" s="67" t="n">
        <v>39.053412729622</v>
      </c>
      <c r="R152" s="67" t="n">
        <v>3.61842105263158</v>
      </c>
      <c r="S152" s="67" t="n">
        <v>40.2598518575797</v>
      </c>
      <c r="T152" s="67" t="n">
        <v>3.6092648</v>
      </c>
      <c r="U152" s="67" t="n">
        <v>67.4199862463242</v>
      </c>
      <c r="V152" s="67" t="n">
        <v>0.657894736842105</v>
      </c>
      <c r="W152" s="67" t="n">
        <v>67.2826953452647</v>
      </c>
      <c r="X152" s="67" t="n">
        <v>32.4833832</v>
      </c>
      <c r="Y152" s="67" t="n">
        <v>30.1511344577764</v>
      </c>
      <c r="Z152" s="67" t="n">
        <v>5.92105263157895</v>
      </c>
      <c r="AA152" s="67" t="n">
        <v>29.1671912988995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484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8" t="s">
        <v>72</v>
      </c>
      <c r="B163" s="68" t="s">
        <v>73</v>
      </c>
      <c r="C163" s="68" t="s">
        <v>16</v>
      </c>
      <c r="D163" s="68" t="n">
        <v>273.714323</v>
      </c>
      <c r="E163" s="68" t="n">
        <v>31.1966014403299</v>
      </c>
      <c r="F163" s="68" t="n">
        <v>1.12630156114763</v>
      </c>
      <c r="G163" s="68" t="n">
        <v>29.9817461726882</v>
      </c>
      <c r="H163" s="68" t="n">
        <v>5271.6656198</v>
      </c>
      <c r="I163" s="68" t="n">
        <v>10.3400242630931</v>
      </c>
      <c r="J163" s="68" t="n">
        <v>21.6922708039251</v>
      </c>
      <c r="K163" s="68" t="n">
        <v>8.35107696943466</v>
      </c>
      <c r="L163" s="68" t="n">
        <v>11492.9250955</v>
      </c>
      <c r="M163" s="68" t="n">
        <v>9.06302645755326</v>
      </c>
      <c r="N163" s="68" t="n">
        <v>47.2920062616322</v>
      </c>
      <c r="O163" s="68" t="n">
        <v>4.81863463746755</v>
      </c>
      <c r="P163" s="68" t="n">
        <v>3176.0148961</v>
      </c>
      <c r="Q163" s="68" t="n">
        <v>13.2337628609365</v>
      </c>
      <c r="R163" s="68" t="n">
        <v>13.0689198011226</v>
      </c>
      <c r="S163" s="68" t="n">
        <v>11.4031268811255</v>
      </c>
      <c r="T163" s="68" t="n">
        <v>905.8926935</v>
      </c>
      <c r="U163" s="68" t="n">
        <v>20.8312382770797</v>
      </c>
      <c r="V163" s="68" t="n">
        <v>3.72763961979907</v>
      </c>
      <c r="W163" s="68" t="n">
        <v>21.3935215223242</v>
      </c>
      <c r="X163" s="68" t="n">
        <v>3181.8333287</v>
      </c>
      <c r="Y163" s="68" t="n">
        <v>11.6080539223991</v>
      </c>
      <c r="Z163" s="68" t="n">
        <v>13.0928619523735</v>
      </c>
      <c r="AA163" s="68" t="n">
        <v>12.0789755322932</v>
      </c>
    </row>
    <row r="164">
      <c r="A164" s="68" t="s">
        <v>72</v>
      </c>
      <c r="B164" s="68" t="s">
        <v>73</v>
      </c>
      <c r="C164" s="68" t="s">
        <v>17</v>
      </c>
      <c r="D164" s="68" t="n">
        <v>996.5768912</v>
      </c>
      <c r="E164" s="68" t="n">
        <v>21.2790667650178</v>
      </c>
      <c r="F164" s="68" t="n">
        <v>0.484649295065168</v>
      </c>
      <c r="G164" s="68" t="n">
        <v>21.3999049166797</v>
      </c>
      <c r="H164" s="68" t="n">
        <v>9524.4910231</v>
      </c>
      <c r="I164" s="68" t="n">
        <v>7.01896014297308</v>
      </c>
      <c r="J164" s="68" t="n">
        <v>4.63189333503576</v>
      </c>
      <c r="K164" s="68" t="n">
        <v>7.06842292552047</v>
      </c>
      <c r="L164" s="68" t="n">
        <v>33569.6599659</v>
      </c>
      <c r="M164" s="68" t="n">
        <v>3.666104155912</v>
      </c>
      <c r="N164" s="68" t="n">
        <v>16.3253956435417</v>
      </c>
      <c r="O164" s="68" t="n">
        <v>3.62281373126448</v>
      </c>
      <c r="P164" s="68" t="n">
        <v>17988.8321137</v>
      </c>
      <c r="Q164" s="68" t="n">
        <v>4.70655421347155</v>
      </c>
      <c r="R164" s="68" t="n">
        <v>8.74822091494866</v>
      </c>
      <c r="S164" s="68" t="n">
        <v>4.64889733835411</v>
      </c>
      <c r="T164" s="68" t="n">
        <v>9384.8983526</v>
      </c>
      <c r="U164" s="68" t="n">
        <v>7.04991431892261</v>
      </c>
      <c r="V164" s="68" t="n">
        <v>4.56400746496242</v>
      </c>
      <c r="W164" s="68" t="n">
        <v>6.91267430852895</v>
      </c>
      <c r="X164" s="68" t="n">
        <v>134164.0035841</v>
      </c>
      <c r="Y164" s="68" t="n">
        <v>1.64656768675897</v>
      </c>
      <c r="Z164" s="68" t="n">
        <v>65.2458333464463</v>
      </c>
      <c r="AA164" s="68" t="n">
        <v>1.25568793810426</v>
      </c>
    </row>
    <row r="165">
      <c r="A165" s="68" t="s">
        <v>74</v>
      </c>
      <c r="B165" s="68" t="s">
        <v>75</v>
      </c>
      <c r="C165" s="68" t="s">
        <v>16</v>
      </c>
      <c r="D165" s="68" t="n">
        <v>74.1972969</v>
      </c>
      <c r="E165" s="68" t="n">
        <v>29.5995592133183</v>
      </c>
      <c r="F165" s="68" t="n">
        <v>1.56759431484599</v>
      </c>
      <c r="G165" s="68" t="n">
        <v>30.8791683263661</v>
      </c>
      <c r="H165" s="68" t="n">
        <v>920.8144434</v>
      </c>
      <c r="I165" s="68" t="n">
        <v>16.8415086554468</v>
      </c>
      <c r="J165" s="68" t="n">
        <v>19.454394523932</v>
      </c>
      <c r="K165" s="68" t="n">
        <v>13.2411128730849</v>
      </c>
      <c r="L165" s="68" t="n">
        <v>1941.3702823</v>
      </c>
      <c r="M165" s="68" t="n">
        <v>15.5456554514088</v>
      </c>
      <c r="N165" s="68" t="n">
        <v>41.0160631814666</v>
      </c>
      <c r="O165" s="68" t="n">
        <v>8.92030457720939</v>
      </c>
      <c r="P165" s="68" t="n">
        <v>418.1539228</v>
      </c>
      <c r="Q165" s="68" t="n">
        <v>22.7389325931865</v>
      </c>
      <c r="R165" s="68" t="n">
        <v>8.83449585764935</v>
      </c>
      <c r="S165" s="68" t="n">
        <v>20.6897510362949</v>
      </c>
      <c r="T165" s="68" t="n">
        <v>285.8275653</v>
      </c>
      <c r="U165" s="68" t="n">
        <v>31.0161397278055</v>
      </c>
      <c r="V165" s="68" t="n">
        <v>6.03878692500658</v>
      </c>
      <c r="W165" s="68" t="n">
        <v>27.7566431660136</v>
      </c>
      <c r="X165" s="68" t="n">
        <v>1092.8315639</v>
      </c>
      <c r="Y165" s="68" t="n">
        <v>21.0385455673807</v>
      </c>
      <c r="Z165" s="68" t="n">
        <v>23.0886651970995</v>
      </c>
      <c r="AA165" s="68" t="n">
        <v>17.9990955271258</v>
      </c>
    </row>
    <row r="166">
      <c r="A166" s="68" t="s">
        <v>74</v>
      </c>
      <c r="B166" s="68" t="s">
        <v>75</v>
      </c>
      <c r="C166" s="68" t="s">
        <v>17</v>
      </c>
      <c r="D166" s="68" t="n">
        <v>111.5312314</v>
      </c>
      <c r="E166" s="68" t="n">
        <v>33.4589356315554</v>
      </c>
      <c r="F166" s="68" t="n">
        <v>0.152952875443513</v>
      </c>
      <c r="G166" s="68" t="n">
        <v>33.7887466591115</v>
      </c>
      <c r="H166" s="68" t="n">
        <v>1677.4671754</v>
      </c>
      <c r="I166" s="68" t="n">
        <v>14.2343415614989</v>
      </c>
      <c r="J166" s="68" t="n">
        <v>2.30046261230051</v>
      </c>
      <c r="K166" s="68" t="n">
        <v>14.4102542762909</v>
      </c>
      <c r="L166" s="68" t="n">
        <v>8187.2674548</v>
      </c>
      <c r="M166" s="68" t="n">
        <v>8.42699346499802</v>
      </c>
      <c r="N166" s="68" t="n">
        <v>11.2279411203268</v>
      </c>
      <c r="O166" s="68" t="n">
        <v>8.6000502169726</v>
      </c>
      <c r="P166" s="68" t="n">
        <v>5859.6102049</v>
      </c>
      <c r="Q166" s="68" t="n">
        <v>8.12761078675265</v>
      </c>
      <c r="R166" s="68" t="n">
        <v>8.03581399189685</v>
      </c>
      <c r="S166" s="68" t="n">
        <v>8.30070748150255</v>
      </c>
      <c r="T166" s="68" t="n">
        <v>5263.4613554</v>
      </c>
      <c r="U166" s="68" t="n">
        <v>9.67235059758152</v>
      </c>
      <c r="V166" s="68" t="n">
        <v>7.21826110039917</v>
      </c>
      <c r="W166" s="68" t="n">
        <v>9.56232477855422</v>
      </c>
      <c r="X166" s="68" t="n">
        <v>51819.3514727</v>
      </c>
      <c r="Y166" s="68" t="n">
        <v>3.09323986059645</v>
      </c>
      <c r="Z166" s="68" t="n">
        <v>71.0645682996331</v>
      </c>
      <c r="AA166" s="68" t="n">
        <v>2.06404732366533</v>
      </c>
    </row>
    <row r="167">
      <c r="A167" s="68" t="s">
        <v>76</v>
      </c>
      <c r="B167" s="68" t="s">
        <v>77</v>
      </c>
      <c r="C167" s="68" t="s">
        <v>16</v>
      </c>
      <c r="D167" s="68" t="n">
        <v>595.1560871</v>
      </c>
      <c r="E167" s="68" t="n">
        <v>15.3456172223309</v>
      </c>
      <c r="F167" s="68" t="n">
        <v>4.61524208000657</v>
      </c>
      <c r="G167" s="68" t="n">
        <v>14.8170262663599</v>
      </c>
      <c r="H167" s="68" t="n">
        <v>3549.8703868</v>
      </c>
      <c r="I167" s="68" t="n">
        <v>6.29886055398493</v>
      </c>
      <c r="J167" s="68" t="n">
        <v>27.5280914416251</v>
      </c>
      <c r="K167" s="68" t="n">
        <v>5.48486568997965</v>
      </c>
      <c r="L167" s="68" t="n">
        <v>6894.4477009</v>
      </c>
      <c r="M167" s="68" t="n">
        <v>6.19733025255186</v>
      </c>
      <c r="N167" s="68" t="n">
        <v>53.4642018073686</v>
      </c>
      <c r="O167" s="68" t="n">
        <v>3.33383725402372</v>
      </c>
      <c r="P167" s="68" t="n">
        <v>769.9441486</v>
      </c>
      <c r="Q167" s="68" t="n">
        <v>14.2912182605312</v>
      </c>
      <c r="R167" s="68" t="n">
        <v>5.97066670558389</v>
      </c>
      <c r="S167" s="68" t="n">
        <v>13.7477653192162</v>
      </c>
      <c r="T167" s="68" t="n">
        <v>265.3749674</v>
      </c>
      <c r="U167" s="68" t="n">
        <v>22.3444186492708</v>
      </c>
      <c r="V167" s="68" t="n">
        <v>2.05789664773951</v>
      </c>
      <c r="W167" s="68" t="n">
        <v>22.6064230984507</v>
      </c>
      <c r="X167" s="68" t="n">
        <v>820.6535088</v>
      </c>
      <c r="Y167" s="68" t="n">
        <v>13.257099382508</v>
      </c>
      <c r="Z167" s="68" t="n">
        <v>6.36390131767637</v>
      </c>
      <c r="AA167" s="68" t="n">
        <v>12.5332982026834</v>
      </c>
    </row>
    <row r="168">
      <c r="A168" s="68" t="s">
        <v>76</v>
      </c>
      <c r="B168" s="68" t="s">
        <v>77</v>
      </c>
      <c r="C168" s="68" t="s">
        <v>17</v>
      </c>
      <c r="D168" s="68" t="n">
        <v>250.11962</v>
      </c>
      <c r="E168" s="68" t="n">
        <v>24.9140284817953</v>
      </c>
      <c r="F168" s="68" t="n">
        <v>0.968211891674182</v>
      </c>
      <c r="G168" s="68" t="n">
        <v>24.5791166054998</v>
      </c>
      <c r="H168" s="68" t="n">
        <v>2938.7058299</v>
      </c>
      <c r="I168" s="68" t="n">
        <v>7.45541270396593</v>
      </c>
      <c r="J168" s="68" t="n">
        <v>11.3757166696536</v>
      </c>
      <c r="K168" s="68" t="n">
        <v>7.5963007274628</v>
      </c>
      <c r="L168" s="68" t="n">
        <v>8095.8302889</v>
      </c>
      <c r="M168" s="68" t="n">
        <v>4.63659122728607</v>
      </c>
      <c r="N168" s="68" t="n">
        <v>31.3389215875548</v>
      </c>
      <c r="O168" s="68" t="n">
        <v>4.47941865159427</v>
      </c>
      <c r="P168" s="68" t="n">
        <v>2702.7350129</v>
      </c>
      <c r="Q168" s="68" t="n">
        <v>7.31281115913171</v>
      </c>
      <c r="R168" s="68" t="n">
        <v>10.4622747289235</v>
      </c>
      <c r="S168" s="68" t="n">
        <v>7.19639304650152</v>
      </c>
      <c r="T168" s="68" t="n">
        <v>1418.8977835</v>
      </c>
      <c r="U168" s="68" t="n">
        <v>9.82176676934367</v>
      </c>
      <c r="V168" s="68" t="n">
        <v>5.49254675444828</v>
      </c>
      <c r="W168" s="68" t="n">
        <v>9.54291253628632</v>
      </c>
      <c r="X168" s="68" t="n">
        <v>10426.8604016</v>
      </c>
      <c r="Y168" s="68" t="n">
        <v>5.83967739299458</v>
      </c>
      <c r="Z168" s="68" t="n">
        <v>40.3623283677456</v>
      </c>
      <c r="AA168" s="68" t="n">
        <v>4.6236646123615</v>
      </c>
    </row>
    <row r="169">
      <c r="A169" s="68" t="s">
        <v>78</v>
      </c>
      <c r="B169" s="68" t="s">
        <v>79</v>
      </c>
      <c r="C169" s="68" t="s">
        <v>16</v>
      </c>
      <c r="D169" s="68" t="n">
        <v>1491.3732735</v>
      </c>
      <c r="E169" s="68" t="n">
        <v>15.689865657854</v>
      </c>
      <c r="F169" s="68" t="n">
        <v>2.763855696533</v>
      </c>
      <c r="G169" s="68" t="n">
        <v>15.6773531065951</v>
      </c>
      <c r="H169" s="68" t="n">
        <v>15612.9791161</v>
      </c>
      <c r="I169" s="68" t="n">
        <v>5.39954452580078</v>
      </c>
      <c r="J169" s="68" t="n">
        <v>28.9344204007446</v>
      </c>
      <c r="K169" s="68" t="n">
        <v>4.18670131453552</v>
      </c>
      <c r="L169" s="68" t="n">
        <v>27078.2986349</v>
      </c>
      <c r="M169" s="68" t="n">
        <v>3.97495898001342</v>
      </c>
      <c r="N169" s="68" t="n">
        <v>50.1822791546023</v>
      </c>
      <c r="O169" s="68" t="n">
        <v>2.6307807847595</v>
      </c>
      <c r="P169" s="68" t="n">
        <v>6654.123366</v>
      </c>
      <c r="Q169" s="68" t="n">
        <v>7.19341245197649</v>
      </c>
      <c r="R169" s="68" t="n">
        <v>12.3316121438812</v>
      </c>
      <c r="S169" s="68" t="n">
        <v>6.97855227363721</v>
      </c>
      <c r="T169" s="68" t="n">
        <v>1332.4617753</v>
      </c>
      <c r="U169" s="68" t="n">
        <v>15.9876066666548</v>
      </c>
      <c r="V169" s="68" t="n">
        <v>2.46935635331095</v>
      </c>
      <c r="W169" s="68" t="n">
        <v>15.7033814332774</v>
      </c>
      <c r="X169" s="68" t="n">
        <v>1790.6458704</v>
      </c>
      <c r="Y169" s="68" t="n">
        <v>13.4610770974204</v>
      </c>
      <c r="Z169" s="68" t="n">
        <v>3.31847625092789</v>
      </c>
      <c r="AA169" s="68" t="n">
        <v>13.4542514500513</v>
      </c>
    </row>
    <row r="170">
      <c r="A170" s="68" t="s">
        <v>78</v>
      </c>
      <c r="B170" s="68" t="s">
        <v>79</v>
      </c>
      <c r="C170" s="68" t="s">
        <v>17</v>
      </c>
      <c r="D170" s="68" t="n">
        <v>844.7151464</v>
      </c>
      <c r="E170" s="68" t="n">
        <v>18.2534457816629</v>
      </c>
      <c r="F170" s="68" t="n">
        <v>1.03400186585509</v>
      </c>
      <c r="G170" s="68" t="n">
        <v>18.2856046405789</v>
      </c>
      <c r="H170" s="68" t="n">
        <v>17372.1056805</v>
      </c>
      <c r="I170" s="68" t="n">
        <v>4.34414218353587</v>
      </c>
      <c r="J170" s="68" t="n">
        <v>21.2649077787021</v>
      </c>
      <c r="K170" s="68" t="n">
        <v>4.0386862298395</v>
      </c>
      <c r="L170" s="68" t="n">
        <v>36989.4100401</v>
      </c>
      <c r="M170" s="68" t="n">
        <v>3.05150010520839</v>
      </c>
      <c r="N170" s="68" t="n">
        <v>45.2781261959654</v>
      </c>
      <c r="O170" s="68" t="n">
        <v>2.37437218371144</v>
      </c>
      <c r="P170" s="68" t="n">
        <v>13750.9747644</v>
      </c>
      <c r="Q170" s="68" t="n">
        <v>5.09379645714297</v>
      </c>
      <c r="R170" s="68" t="n">
        <v>16.8323412032001</v>
      </c>
      <c r="S170" s="68" t="n">
        <v>4.77601331596136</v>
      </c>
      <c r="T170" s="68" t="n">
        <v>3081.4867003</v>
      </c>
      <c r="U170" s="68" t="n">
        <v>10.80488262384</v>
      </c>
      <c r="V170" s="68" t="n">
        <v>3.77199699957678</v>
      </c>
      <c r="W170" s="68" t="n">
        <v>10.696404560148</v>
      </c>
      <c r="X170" s="68" t="n">
        <v>9655.081567</v>
      </c>
      <c r="Y170" s="68" t="n">
        <v>6.22931638728488</v>
      </c>
      <c r="Z170" s="68" t="n">
        <v>11.8186259567005</v>
      </c>
      <c r="AA170" s="68" t="n">
        <v>5.94120122143425</v>
      </c>
    </row>
    <row r="171">
      <c r="A171" s="68" t="s">
        <v>80</v>
      </c>
      <c r="B171" s="68" t="s">
        <v>81</v>
      </c>
      <c r="C171" s="68" t="s">
        <v>16</v>
      </c>
      <c r="D171" s="68" t="n">
        <v>2304.4879388</v>
      </c>
      <c r="E171" s="68" t="n">
        <v>14.3010017846823</v>
      </c>
      <c r="F171" s="68" t="n">
        <v>4.10759231820316</v>
      </c>
      <c r="G171" s="68" t="n">
        <v>14.0862802399614</v>
      </c>
      <c r="H171" s="68" t="n">
        <v>18757.394657</v>
      </c>
      <c r="I171" s="68" t="n">
        <v>4.98065754464391</v>
      </c>
      <c r="J171" s="68" t="n">
        <v>33.4337745515469</v>
      </c>
      <c r="K171" s="68" t="n">
        <v>3.3477717698731</v>
      </c>
      <c r="L171" s="68" t="n">
        <v>29033.0677701</v>
      </c>
      <c r="M171" s="68" t="n">
        <v>4.08034426631048</v>
      </c>
      <c r="N171" s="68" t="n">
        <v>51.7494598858408</v>
      </c>
      <c r="O171" s="68" t="n">
        <v>2.37789484174149</v>
      </c>
      <c r="P171" s="68" t="n">
        <v>3781.2738042</v>
      </c>
      <c r="Q171" s="68" t="n">
        <v>11.3641794204526</v>
      </c>
      <c r="R171" s="68" t="n">
        <v>6.73986223561777</v>
      </c>
      <c r="S171" s="68" t="n">
        <v>10.5382546031086</v>
      </c>
      <c r="T171" s="68" t="n">
        <v>1108.8756338</v>
      </c>
      <c r="U171" s="68" t="n">
        <v>21.1678536186375</v>
      </c>
      <c r="V171" s="68" t="n">
        <v>1.97649506363281</v>
      </c>
      <c r="W171" s="68" t="n">
        <v>20.7789320709011</v>
      </c>
      <c r="X171" s="68" t="n">
        <v>1118.0321595</v>
      </c>
      <c r="Y171" s="68" t="n">
        <v>19.4149937278908</v>
      </c>
      <c r="Z171" s="68" t="n">
        <v>1.99281594515859</v>
      </c>
      <c r="AA171" s="68" t="n">
        <v>19.5432474910071</v>
      </c>
    </row>
    <row r="172">
      <c r="A172" s="68" t="s">
        <v>80</v>
      </c>
      <c r="B172" s="68" t="s">
        <v>81</v>
      </c>
      <c r="C172" s="68" t="s">
        <v>17</v>
      </c>
      <c r="D172" s="68" t="n">
        <v>1043.983319</v>
      </c>
      <c r="E172" s="68" t="n">
        <v>18.2146450556257</v>
      </c>
      <c r="F172" s="68" t="n">
        <v>1.49874906504331</v>
      </c>
      <c r="G172" s="68" t="n">
        <v>18.1898386688766</v>
      </c>
      <c r="H172" s="68" t="n">
        <v>17446.5254548</v>
      </c>
      <c r="I172" s="68" t="n">
        <v>4.84739049358838</v>
      </c>
      <c r="J172" s="68" t="n">
        <v>25.0463424441323</v>
      </c>
      <c r="K172" s="68" t="n">
        <v>4.26637583493796</v>
      </c>
      <c r="L172" s="68" t="n">
        <v>35689.874343</v>
      </c>
      <c r="M172" s="68" t="n">
        <v>3.57216049161942</v>
      </c>
      <c r="N172" s="68" t="n">
        <v>51.2366096561016</v>
      </c>
      <c r="O172" s="68" t="n">
        <v>2.62952890305981</v>
      </c>
      <c r="P172" s="68" t="n">
        <v>9397.4826606</v>
      </c>
      <c r="Q172" s="68" t="n">
        <v>7.51632405330538</v>
      </c>
      <c r="R172" s="68" t="n">
        <v>13.4910856284811</v>
      </c>
      <c r="S172" s="68" t="n">
        <v>6.77223192444922</v>
      </c>
      <c r="T172" s="68" t="n">
        <v>1754.0434337</v>
      </c>
      <c r="U172" s="68" t="n">
        <v>15.71154071365</v>
      </c>
      <c r="V172" s="68" t="n">
        <v>2.51811586302101</v>
      </c>
      <c r="W172" s="68" t="n">
        <v>15.6727258330772</v>
      </c>
      <c r="X172" s="68" t="n">
        <v>4325.0696221</v>
      </c>
      <c r="Y172" s="68" t="n">
        <v>10.7377918830241</v>
      </c>
      <c r="Z172" s="68" t="n">
        <v>6.20909734322066</v>
      </c>
      <c r="AA172" s="68" t="n">
        <v>10.1961963035138</v>
      </c>
    </row>
    <row r="173">
      <c r="A173" s="68" t="s">
        <v>82</v>
      </c>
      <c r="B173" s="68" t="s">
        <v>83</v>
      </c>
      <c r="C173" s="68" t="s">
        <v>16</v>
      </c>
      <c r="D173" s="68" t="n">
        <v>393.1451475</v>
      </c>
      <c r="E173" s="68" t="n">
        <v>31.9412284123537</v>
      </c>
      <c r="F173" s="68" t="n">
        <v>1.20006618076807</v>
      </c>
      <c r="G173" s="68" t="n">
        <v>31.1822230253982</v>
      </c>
      <c r="H173" s="68" t="n">
        <v>6540.8961979</v>
      </c>
      <c r="I173" s="68" t="n">
        <v>9.10310848915911</v>
      </c>
      <c r="J173" s="68" t="n">
        <v>19.9659295528104</v>
      </c>
      <c r="K173" s="68" t="n">
        <v>7.65924014241378</v>
      </c>
      <c r="L173" s="68" t="n">
        <v>17449.8831142</v>
      </c>
      <c r="M173" s="68" t="n">
        <v>6.5745900867193</v>
      </c>
      <c r="N173" s="68" t="n">
        <v>53.2653517838658</v>
      </c>
      <c r="O173" s="68" t="n">
        <v>4.34546352933484</v>
      </c>
      <c r="P173" s="68" t="n">
        <v>4128.7759853</v>
      </c>
      <c r="Q173" s="68" t="n">
        <v>13.7772371486181</v>
      </c>
      <c r="R173" s="68" t="n">
        <v>12.6029901664395</v>
      </c>
      <c r="S173" s="68" t="n">
        <v>13.2050146373987</v>
      </c>
      <c r="T173" s="68" t="n">
        <v>747.3872202</v>
      </c>
      <c r="U173" s="68" t="n">
        <v>26.0279505205567</v>
      </c>
      <c r="V173" s="68" t="n">
        <v>2.28138165408815</v>
      </c>
      <c r="W173" s="68" t="n">
        <v>25.7742020296528</v>
      </c>
      <c r="X173" s="68" t="n">
        <v>3500.201209</v>
      </c>
      <c r="Y173" s="68" t="n">
        <v>17.1611960258694</v>
      </c>
      <c r="Z173" s="68" t="n">
        <v>10.6842806620281</v>
      </c>
      <c r="AA173" s="68" t="n">
        <v>16.5759598733654</v>
      </c>
    </row>
    <row r="174">
      <c r="A174" s="68" t="s">
        <v>82</v>
      </c>
      <c r="B174" s="68" t="s">
        <v>83</v>
      </c>
      <c r="C174" s="68" t="s">
        <v>17</v>
      </c>
      <c r="D174" s="68" t="n">
        <v>380.2792156</v>
      </c>
      <c r="E174" s="68" t="n">
        <v>36.5108046061963</v>
      </c>
      <c r="F174" s="68" t="n">
        <v>1.00945949846666</v>
      </c>
      <c r="G174" s="68" t="n">
        <v>36.2790240958229</v>
      </c>
      <c r="H174" s="68" t="n">
        <v>4617.033808</v>
      </c>
      <c r="I174" s="68" t="n">
        <v>9.94022194086361</v>
      </c>
      <c r="J174" s="68" t="n">
        <v>12.2560172658231</v>
      </c>
      <c r="K174" s="68" t="n">
        <v>10.2827633648418</v>
      </c>
      <c r="L174" s="68" t="n">
        <v>16943.7422485</v>
      </c>
      <c r="M174" s="68" t="n">
        <v>6.15461712848203</v>
      </c>
      <c r="N174" s="68" t="n">
        <v>44.9775345342832</v>
      </c>
      <c r="O174" s="68" t="n">
        <v>4.62972426107733</v>
      </c>
      <c r="P174" s="68" t="n">
        <v>6581.141381</v>
      </c>
      <c r="Q174" s="68" t="n">
        <v>10.3070188401136</v>
      </c>
      <c r="R174" s="68" t="n">
        <v>17.4697837937857</v>
      </c>
      <c r="S174" s="68" t="n">
        <v>8.56946277467277</v>
      </c>
      <c r="T174" s="68" t="n">
        <v>1969.2372413</v>
      </c>
      <c r="U174" s="68" t="n">
        <v>16.4204346638228</v>
      </c>
      <c r="V174" s="68" t="n">
        <v>5.22738334470406</v>
      </c>
      <c r="W174" s="68" t="n">
        <v>16.0127360617227</v>
      </c>
      <c r="X174" s="68" t="n">
        <v>7180.1335313</v>
      </c>
      <c r="Y174" s="68" t="n">
        <v>10.1990098253534</v>
      </c>
      <c r="Z174" s="68" t="n">
        <v>19.0598215629372</v>
      </c>
      <c r="AA174" s="68" t="n">
        <v>9.59054738010892</v>
      </c>
    </row>
    <row r="175">
      <c r="A175" s="68" t="s">
        <v>84</v>
      </c>
      <c r="B175" s="68" t="s">
        <v>85</v>
      </c>
      <c r="C175" s="68" t="s">
        <v>16</v>
      </c>
      <c r="D175" s="68" t="n">
        <v>1732.6850845</v>
      </c>
      <c r="E175" s="68" t="n">
        <v>20.4074424871517</v>
      </c>
      <c r="F175" s="68" t="n">
        <v>1.76390375777756</v>
      </c>
      <c r="G175" s="68" t="n">
        <v>19.9436199083193</v>
      </c>
      <c r="H175" s="68" t="n">
        <v>27615.9790259</v>
      </c>
      <c r="I175" s="68" t="n">
        <v>5.63190225935304</v>
      </c>
      <c r="J175" s="68" t="n">
        <v>28.1135502430599</v>
      </c>
      <c r="K175" s="68" t="n">
        <v>4.50992050635825</v>
      </c>
      <c r="L175" s="68" t="n">
        <v>52398.8466429</v>
      </c>
      <c r="M175" s="68" t="n">
        <v>4.26344456920886</v>
      </c>
      <c r="N175" s="68" t="n">
        <v>53.3429434600879</v>
      </c>
      <c r="O175" s="68" t="n">
        <v>2.66671162918648</v>
      </c>
      <c r="P175" s="68" t="n">
        <v>11346.6391835</v>
      </c>
      <c r="Q175" s="68" t="n">
        <v>8.5951604831379</v>
      </c>
      <c r="R175" s="68" t="n">
        <v>11.5510773844384</v>
      </c>
      <c r="S175" s="68" t="n">
        <v>7.9278842163636</v>
      </c>
      <c r="T175" s="68" t="n">
        <v>1881.1070577</v>
      </c>
      <c r="U175" s="68" t="n">
        <v>19.2493858758501</v>
      </c>
      <c r="V175" s="68" t="n">
        <v>1.91499992557298</v>
      </c>
      <c r="W175" s="68" t="n">
        <v>19.1089555736046</v>
      </c>
      <c r="X175" s="68" t="n">
        <v>3254.8803846</v>
      </c>
      <c r="Y175" s="68" t="n">
        <v>16.0215205657924</v>
      </c>
      <c r="Z175" s="68" t="n">
        <v>3.31352522906328</v>
      </c>
      <c r="AA175" s="68" t="n">
        <v>15.6358520122261</v>
      </c>
    </row>
    <row r="176">
      <c r="A176" s="68" t="s">
        <v>84</v>
      </c>
      <c r="B176" s="68" t="s">
        <v>85</v>
      </c>
      <c r="C176" s="68" t="s">
        <v>17</v>
      </c>
      <c r="D176" s="68" t="n">
        <v>878.6050767</v>
      </c>
      <c r="E176" s="68" t="n">
        <v>27.5820611867796</v>
      </c>
      <c r="F176" s="68" t="n">
        <v>0.648597162518081</v>
      </c>
      <c r="G176" s="68" t="n">
        <v>27.3859179381019</v>
      </c>
      <c r="H176" s="68" t="n">
        <v>27897.2235769</v>
      </c>
      <c r="I176" s="68" t="n">
        <v>5.38585353910797</v>
      </c>
      <c r="J176" s="68" t="n">
        <v>20.5940763762375</v>
      </c>
      <c r="K176" s="68" t="n">
        <v>4.84805347829736</v>
      </c>
      <c r="L176" s="68" t="n">
        <v>68267.8353262</v>
      </c>
      <c r="M176" s="68" t="n">
        <v>3.30609885202102</v>
      </c>
      <c r="N176" s="68" t="n">
        <v>50.3961625741252</v>
      </c>
      <c r="O176" s="68" t="n">
        <v>2.49941174724728</v>
      </c>
      <c r="P176" s="68" t="n">
        <v>21493.9845066</v>
      </c>
      <c r="Q176" s="68" t="n">
        <v>6.08027406728203</v>
      </c>
      <c r="R176" s="68" t="n">
        <v>15.8671258929551</v>
      </c>
      <c r="S176" s="68" t="n">
        <v>5.83555012843614</v>
      </c>
      <c r="T176" s="68" t="n">
        <v>4688.8350839</v>
      </c>
      <c r="U176" s="68" t="n">
        <v>12.8835100125608</v>
      </c>
      <c r="V176" s="68" t="n">
        <v>3.46135620153168</v>
      </c>
      <c r="W176" s="68" t="n">
        <v>12.4202737974834</v>
      </c>
      <c r="X176" s="68" t="n">
        <v>12235.8846721</v>
      </c>
      <c r="Y176" s="68" t="n">
        <v>7.9864177617588</v>
      </c>
      <c r="Z176" s="68" t="n">
        <v>9.03268179263246</v>
      </c>
      <c r="AA176" s="68" t="n">
        <v>7.75461681394383</v>
      </c>
    </row>
    <row r="177">
      <c r="A177" s="68" t="s">
        <v>86</v>
      </c>
      <c r="B177" s="68" t="s">
        <v>87</v>
      </c>
      <c r="C177" s="68" t="s">
        <v>16</v>
      </c>
      <c r="D177" s="68" t="n">
        <v>1545.0574373</v>
      </c>
      <c r="E177" s="68" t="n">
        <v>15.7557596007013</v>
      </c>
      <c r="F177" s="68" t="n">
        <v>1.33831473778665</v>
      </c>
      <c r="G177" s="68" t="n">
        <v>15.582431376543</v>
      </c>
      <c r="H177" s="68" t="n">
        <v>25489.7915064</v>
      </c>
      <c r="I177" s="68" t="n">
        <v>4.66067586876386</v>
      </c>
      <c r="J177" s="68" t="n">
        <v>22.0790261983642</v>
      </c>
      <c r="K177" s="68" t="n">
        <v>3.91108813678068</v>
      </c>
      <c r="L177" s="68" t="n">
        <v>61142.2532503</v>
      </c>
      <c r="M177" s="68" t="n">
        <v>3.02527290837313</v>
      </c>
      <c r="N177" s="68" t="n">
        <v>52.9608651762194</v>
      </c>
      <c r="O177" s="68" t="n">
        <v>1.89880888108457</v>
      </c>
      <c r="P177" s="68" t="n">
        <v>15289.0568907</v>
      </c>
      <c r="Q177" s="68" t="n">
        <v>5.62657235764495</v>
      </c>
      <c r="R177" s="68" t="n">
        <v>13.2432423997383</v>
      </c>
      <c r="S177" s="68" t="n">
        <v>5.27516066816103</v>
      </c>
      <c r="T177" s="68" t="n">
        <v>3634.9513447</v>
      </c>
      <c r="U177" s="68" t="n">
        <v>11.7473338240886</v>
      </c>
      <c r="V177" s="68" t="n">
        <v>3.14856188404914</v>
      </c>
      <c r="W177" s="68" t="n">
        <v>11.558567999068</v>
      </c>
      <c r="X177" s="68" t="n">
        <v>8346.8775271</v>
      </c>
      <c r="Y177" s="68" t="n">
        <v>8.18997579263419</v>
      </c>
      <c r="Z177" s="68" t="n">
        <v>7.22998960384225</v>
      </c>
      <c r="AA177" s="68" t="n">
        <v>8.03894890398182</v>
      </c>
    </row>
    <row r="178">
      <c r="A178" s="68" t="s">
        <v>86</v>
      </c>
      <c r="B178" s="68" t="s">
        <v>87</v>
      </c>
      <c r="C178" s="68" t="s">
        <v>17</v>
      </c>
      <c r="D178" s="68" t="n">
        <v>1510.7753167</v>
      </c>
      <c r="E178" s="68" t="n">
        <v>16.37088741162</v>
      </c>
      <c r="F178" s="68" t="n">
        <v>0.605191628545292</v>
      </c>
      <c r="G178" s="68" t="n">
        <v>16.3736370876836</v>
      </c>
      <c r="H178" s="68" t="n">
        <v>31903.9906592</v>
      </c>
      <c r="I178" s="68" t="n">
        <v>3.97207598258487</v>
      </c>
      <c r="J178" s="68" t="n">
        <v>12.780211491878</v>
      </c>
      <c r="K178" s="68" t="n">
        <v>3.90658666865022</v>
      </c>
      <c r="L178" s="68" t="n">
        <v>94123.2862583</v>
      </c>
      <c r="M178" s="68" t="n">
        <v>2.3571023977515</v>
      </c>
      <c r="N178" s="68" t="n">
        <v>37.7042332271613</v>
      </c>
      <c r="O178" s="68" t="n">
        <v>2.18576788069121</v>
      </c>
      <c r="P178" s="68" t="n">
        <v>45535.6484601</v>
      </c>
      <c r="Q178" s="68" t="n">
        <v>3.5534409683042</v>
      </c>
      <c r="R178" s="68" t="n">
        <v>18.2408283639612</v>
      </c>
      <c r="S178" s="68" t="n">
        <v>3.33773752603031</v>
      </c>
      <c r="T178" s="68" t="n">
        <v>13285.4084746</v>
      </c>
      <c r="U178" s="68" t="n">
        <v>6.36760681025348</v>
      </c>
      <c r="V178" s="68" t="n">
        <v>5.32191511322472</v>
      </c>
      <c r="W178" s="68" t="n">
        <v>6.26756398900675</v>
      </c>
      <c r="X178" s="68" t="n">
        <v>63276.7492007</v>
      </c>
      <c r="Y178" s="68" t="n">
        <v>3.5672279398781</v>
      </c>
      <c r="Z178" s="68" t="n">
        <v>25.3476201752295</v>
      </c>
      <c r="AA178" s="68" t="n">
        <v>3.21915581696046</v>
      </c>
    </row>
    <row r="179">
      <c r="A179" s="68" t="s">
        <v>88</v>
      </c>
      <c r="B179" s="68" t="s">
        <v>89</v>
      </c>
      <c r="C179" s="68" t="s">
        <v>16</v>
      </c>
      <c r="D179" s="68" t="n">
        <v>370.9000743</v>
      </c>
      <c r="E179" s="68" t="n">
        <v>30.2204317037425</v>
      </c>
      <c r="F179" s="68" t="n">
        <v>1.69968937023078</v>
      </c>
      <c r="G179" s="68" t="n">
        <v>30.0835158389654</v>
      </c>
      <c r="H179" s="68" t="n">
        <v>4301.9411014</v>
      </c>
      <c r="I179" s="68" t="n">
        <v>9.87706528525021</v>
      </c>
      <c r="J179" s="68" t="n">
        <v>19.7141064886771</v>
      </c>
      <c r="K179" s="68" t="n">
        <v>8.73314795301091</v>
      </c>
      <c r="L179" s="68" t="n">
        <v>11441.0349096</v>
      </c>
      <c r="M179" s="68" t="n">
        <v>8.77523372043196</v>
      </c>
      <c r="N179" s="68" t="n">
        <v>52.4297695463858</v>
      </c>
      <c r="O179" s="68" t="n">
        <v>4.97191822277915</v>
      </c>
      <c r="P179" s="68" t="n">
        <v>3305.8645127</v>
      </c>
      <c r="Q179" s="68" t="n">
        <v>12.5647250198083</v>
      </c>
      <c r="R179" s="68" t="n">
        <v>15.1494786898169</v>
      </c>
      <c r="S179" s="68" t="n">
        <v>12.0821392516507</v>
      </c>
      <c r="T179" s="68" t="n">
        <v>531.5968696</v>
      </c>
      <c r="U179" s="68" t="n">
        <v>27.1146153220384</v>
      </c>
      <c r="V179" s="68" t="n">
        <v>2.43609966973543</v>
      </c>
      <c r="W179" s="68" t="n">
        <v>25.1193554081604</v>
      </c>
      <c r="X179" s="68" t="n">
        <v>1870.3012857</v>
      </c>
      <c r="Y179" s="68" t="n">
        <v>12.7954668967289</v>
      </c>
      <c r="Z179" s="68" t="n">
        <v>8.57085623515403</v>
      </c>
      <c r="AA179" s="68" t="n">
        <v>12.7896931952357</v>
      </c>
    </row>
    <row r="180">
      <c r="A180" s="68" t="s">
        <v>88</v>
      </c>
      <c r="B180" s="68" t="s">
        <v>89</v>
      </c>
      <c r="C180" s="68" t="s">
        <v>17</v>
      </c>
      <c r="D180" s="68" t="n">
        <v>578.5928629</v>
      </c>
      <c r="E180" s="68" t="n">
        <v>26.3726428479732</v>
      </c>
      <c r="F180" s="68" t="n">
        <v>0.463040014656816</v>
      </c>
      <c r="G180" s="68" t="n">
        <v>26.3202532330495</v>
      </c>
      <c r="H180" s="68" t="n">
        <v>11730.2341633</v>
      </c>
      <c r="I180" s="68" t="n">
        <v>6.16578370479618</v>
      </c>
      <c r="J180" s="68" t="n">
        <v>9.38754718072123</v>
      </c>
      <c r="K180" s="68" t="n">
        <v>6.19210962491747</v>
      </c>
      <c r="L180" s="68" t="n">
        <v>34604.1188054</v>
      </c>
      <c r="M180" s="68" t="n">
        <v>3.22984419246442</v>
      </c>
      <c r="N180" s="68" t="n">
        <v>27.6932065814437</v>
      </c>
      <c r="O180" s="68" t="n">
        <v>3.01742535800997</v>
      </c>
      <c r="P180" s="68" t="n">
        <v>19643.498225</v>
      </c>
      <c r="Q180" s="68" t="n">
        <v>4.18513331497927</v>
      </c>
      <c r="R180" s="68" t="n">
        <v>15.7204249987217</v>
      </c>
      <c r="S180" s="68" t="n">
        <v>4.06168498411908</v>
      </c>
      <c r="T180" s="68" t="n">
        <v>4786.8635019</v>
      </c>
      <c r="U180" s="68" t="n">
        <v>8.30233534284118</v>
      </c>
      <c r="V180" s="68" t="n">
        <v>3.83086188614643</v>
      </c>
      <c r="W180" s="68" t="n">
        <v>8.17470223812936</v>
      </c>
      <c r="X180" s="68" t="n">
        <v>53611.9543164</v>
      </c>
      <c r="Y180" s="68" t="n">
        <v>2.44526595179448</v>
      </c>
      <c r="Z180" s="68" t="n">
        <v>42.9049193383101</v>
      </c>
      <c r="AA180" s="68" t="n">
        <v>2.18481421083563</v>
      </c>
    </row>
    <row r="181">
      <c r="A181" s="68" t="s">
        <v>90</v>
      </c>
      <c r="B181" s="68" t="s">
        <v>91</v>
      </c>
      <c r="C181" s="68" t="s">
        <v>16</v>
      </c>
      <c r="D181" s="68" t="n">
        <v>559.9844852</v>
      </c>
      <c r="E181" s="68" t="n">
        <v>29.5469062805245</v>
      </c>
      <c r="F181" s="68" t="n">
        <v>1.01646948372604</v>
      </c>
      <c r="G181" s="68" t="n">
        <v>29.5409107139286</v>
      </c>
      <c r="H181" s="68" t="n">
        <v>9717.9280023</v>
      </c>
      <c r="I181" s="68" t="n">
        <v>8.08862198588162</v>
      </c>
      <c r="J181" s="68" t="n">
        <v>17.6397338148694</v>
      </c>
      <c r="K181" s="68" t="n">
        <v>7.11285855405437</v>
      </c>
      <c r="L181" s="68" t="n">
        <v>26230.0948617</v>
      </c>
      <c r="M181" s="68" t="n">
        <v>6.09057709019059</v>
      </c>
      <c r="N181" s="68" t="n">
        <v>47.6121958497381</v>
      </c>
      <c r="O181" s="68" t="n">
        <v>3.49483996537242</v>
      </c>
      <c r="P181" s="68" t="n">
        <v>10004.1362359</v>
      </c>
      <c r="Q181" s="68" t="n">
        <v>8.62557891175644</v>
      </c>
      <c r="R181" s="68" t="n">
        <v>18.1592516642642</v>
      </c>
      <c r="S181" s="68" t="n">
        <v>7.41563592932671</v>
      </c>
      <c r="T181" s="68" t="n">
        <v>2199.3447526</v>
      </c>
      <c r="U181" s="68" t="n">
        <v>17.3400308774373</v>
      </c>
      <c r="V181" s="68" t="n">
        <v>3.99219422018889</v>
      </c>
      <c r="W181" s="68" t="n">
        <v>16.7120569988232</v>
      </c>
      <c r="X181" s="68" t="n">
        <v>6379.6377773</v>
      </c>
      <c r="Y181" s="68" t="n">
        <v>9.73172964793481</v>
      </c>
      <c r="Z181" s="68" t="n">
        <v>11.5801549672135</v>
      </c>
      <c r="AA181" s="68" t="n">
        <v>8.90938575419663</v>
      </c>
    </row>
    <row r="182">
      <c r="A182" s="68" t="s">
        <v>90</v>
      </c>
      <c r="B182" s="68" t="s">
        <v>91</v>
      </c>
      <c r="C182" s="68" t="s">
        <v>17</v>
      </c>
      <c r="D182" s="68" t="n">
        <v>1471.8415904</v>
      </c>
      <c r="E182" s="68" t="n">
        <v>18.6315847602538</v>
      </c>
      <c r="F182" s="68" t="n">
        <v>0.607741248257283</v>
      </c>
      <c r="G182" s="68" t="n">
        <v>18.552002790374</v>
      </c>
      <c r="H182" s="68" t="n">
        <v>27546.3564471</v>
      </c>
      <c r="I182" s="68" t="n">
        <v>4.65358804360181</v>
      </c>
      <c r="J182" s="68" t="n">
        <v>11.3742247544119</v>
      </c>
      <c r="K182" s="68" t="n">
        <v>4.66755712394431</v>
      </c>
      <c r="L182" s="68" t="n">
        <v>80210.7900913</v>
      </c>
      <c r="M182" s="68" t="n">
        <v>2.70840876370371</v>
      </c>
      <c r="N182" s="68" t="n">
        <v>33.1200083023483</v>
      </c>
      <c r="O182" s="68" t="n">
        <v>2.4570418000592</v>
      </c>
      <c r="P182" s="68" t="n">
        <v>41117.6661129</v>
      </c>
      <c r="Q182" s="68" t="n">
        <v>3.63552806996355</v>
      </c>
      <c r="R182" s="68" t="n">
        <v>16.9779831551633</v>
      </c>
      <c r="S182" s="68" t="n">
        <v>3.45490936814518</v>
      </c>
      <c r="T182" s="68" t="n">
        <v>12199.0493456</v>
      </c>
      <c r="U182" s="68" t="n">
        <v>6.98269913603314</v>
      </c>
      <c r="V182" s="68" t="n">
        <v>5.03713546702555</v>
      </c>
      <c r="W182" s="68" t="n">
        <v>6.81101752279245</v>
      </c>
      <c r="X182" s="68" t="n">
        <v>79636.5729359</v>
      </c>
      <c r="Y182" s="68" t="n">
        <v>3.35189176784193</v>
      </c>
      <c r="Z182" s="68" t="n">
        <v>32.8829070727936</v>
      </c>
      <c r="AA182" s="68" t="n">
        <v>3.00595314775508</v>
      </c>
    </row>
    <row r="183">
      <c r="A183" s="68" t="s">
        <v>92</v>
      </c>
      <c r="B183" s="68" t="s">
        <v>93</v>
      </c>
      <c r="C183" s="68" t="s">
        <v>16</v>
      </c>
      <c r="D183" s="68" t="n">
        <v>1722.7035851</v>
      </c>
      <c r="E183" s="68" t="n">
        <v>24.6848780467232</v>
      </c>
      <c r="F183" s="68" t="n">
        <v>2.35303678059174</v>
      </c>
      <c r="G183" s="68" t="n">
        <v>24.3187874122578</v>
      </c>
      <c r="H183" s="68" t="n">
        <v>13631.6597576</v>
      </c>
      <c r="I183" s="68" t="n">
        <v>9.78711999228395</v>
      </c>
      <c r="J183" s="68" t="n">
        <v>18.619452044783</v>
      </c>
      <c r="K183" s="68" t="n">
        <v>7.99711528991067</v>
      </c>
      <c r="L183" s="68" t="n">
        <v>36625.2937252</v>
      </c>
      <c r="M183" s="68" t="n">
        <v>7.07791927752644</v>
      </c>
      <c r="N183" s="68" t="n">
        <v>50.0264026735447</v>
      </c>
      <c r="O183" s="68" t="n">
        <v>4.03702929142539</v>
      </c>
      <c r="P183" s="68" t="n">
        <v>10177.5806447</v>
      </c>
      <c r="Q183" s="68" t="n">
        <v>9.90257602861846</v>
      </c>
      <c r="R183" s="68" t="n">
        <v>13.9015334974343</v>
      </c>
      <c r="S183" s="68" t="n">
        <v>9.41841589601188</v>
      </c>
      <c r="T183" s="68" t="n">
        <v>2580.4567473</v>
      </c>
      <c r="U183" s="68" t="n">
        <v>17.5644283323555</v>
      </c>
      <c r="V183" s="68" t="n">
        <v>3.52463981014504</v>
      </c>
      <c r="W183" s="68" t="n">
        <v>17.5392679428488</v>
      </c>
      <c r="X183" s="68" t="n">
        <v>8474.233178</v>
      </c>
      <c r="Y183" s="68" t="n">
        <v>9.11979852234745</v>
      </c>
      <c r="Z183" s="68" t="n">
        <v>11.5749351935013</v>
      </c>
      <c r="AA183" s="68" t="n">
        <v>8.82815584187101</v>
      </c>
    </row>
    <row r="184">
      <c r="A184" s="68" t="s">
        <v>92</v>
      </c>
      <c r="B184" s="68" t="s">
        <v>93</v>
      </c>
      <c r="C184" s="68" t="s">
        <v>17</v>
      </c>
      <c r="D184" s="68" t="n">
        <v>1611.7765217</v>
      </c>
      <c r="E184" s="68" t="n">
        <v>20.4940303452096</v>
      </c>
      <c r="F184" s="68" t="n">
        <v>0.433398977117172</v>
      </c>
      <c r="G184" s="68" t="n">
        <v>20.5072068377518</v>
      </c>
      <c r="H184" s="68" t="n">
        <v>33842.7453798</v>
      </c>
      <c r="I184" s="68" t="n">
        <v>6.20601302265582</v>
      </c>
      <c r="J184" s="68" t="n">
        <v>9.10015193357697</v>
      </c>
      <c r="K184" s="68" t="n">
        <v>6.11167094420823</v>
      </c>
      <c r="L184" s="68" t="n">
        <v>101817.1814045</v>
      </c>
      <c r="M184" s="68" t="n">
        <v>2.94036550598479</v>
      </c>
      <c r="N184" s="68" t="n">
        <v>27.3781517968266</v>
      </c>
      <c r="O184" s="68" t="n">
        <v>2.73585278718029</v>
      </c>
      <c r="P184" s="68" t="n">
        <v>54386.8707529</v>
      </c>
      <c r="Q184" s="68" t="n">
        <v>4.17594459469641</v>
      </c>
      <c r="R184" s="68" t="n">
        <v>14.6243687233074</v>
      </c>
      <c r="S184" s="68" t="n">
        <v>3.98918883302057</v>
      </c>
      <c r="T184" s="68" t="n">
        <v>16366.8085622</v>
      </c>
      <c r="U184" s="68" t="n">
        <v>6.57612263730651</v>
      </c>
      <c r="V184" s="68" t="n">
        <v>4.40095633236327</v>
      </c>
      <c r="W184" s="68" t="n">
        <v>6.47624375749075</v>
      </c>
      <c r="X184" s="68" t="n">
        <v>163866.7091464</v>
      </c>
      <c r="Y184" s="68" t="n">
        <v>2.02124126087009</v>
      </c>
      <c r="Z184" s="68" t="n">
        <v>44.0629722368085</v>
      </c>
      <c r="AA184" s="68" t="n">
        <v>1.88870258135324</v>
      </c>
    </row>
    <row r="185">
      <c r="A185" s="68" t="s">
        <v>94</v>
      </c>
      <c r="B185" s="68" t="s">
        <v>95</v>
      </c>
      <c r="C185" s="68" t="s">
        <v>16</v>
      </c>
      <c r="D185" s="68" t="n">
        <v>25.1230868</v>
      </c>
      <c r="E185" s="68" t="n">
        <v>100</v>
      </c>
      <c r="F185" s="68" t="n">
        <v>0.305275956736529</v>
      </c>
      <c r="G185" s="68" t="n">
        <v>99.9433076626056</v>
      </c>
      <c r="H185" s="68" t="n">
        <v>1646.4378208</v>
      </c>
      <c r="I185" s="68" t="n">
        <v>15.1656601034427</v>
      </c>
      <c r="J185" s="68" t="n">
        <v>20.0062151977251</v>
      </c>
      <c r="K185" s="68" t="n">
        <v>11.4969036802369</v>
      </c>
      <c r="L185" s="68" t="n">
        <v>4000.1450342</v>
      </c>
      <c r="M185" s="68" t="n">
        <v>11.7520468728037</v>
      </c>
      <c r="N185" s="68" t="n">
        <v>48.6066108086798</v>
      </c>
      <c r="O185" s="68" t="n">
        <v>6.41617659598013</v>
      </c>
      <c r="P185" s="68" t="n">
        <v>1263.2992148</v>
      </c>
      <c r="Q185" s="68" t="n">
        <v>14.0338380185847</v>
      </c>
      <c r="R185" s="68" t="n">
        <v>15.3506167260695</v>
      </c>
      <c r="S185" s="68" t="n">
        <v>13.0056512879653</v>
      </c>
      <c r="T185" s="68" t="n">
        <v>272.7892499</v>
      </c>
      <c r="U185" s="68" t="n">
        <v>31.3375142306747</v>
      </c>
      <c r="V185" s="68" t="n">
        <v>3.31472003872799</v>
      </c>
      <c r="W185" s="68" t="n">
        <v>30.7580225061021</v>
      </c>
      <c r="X185" s="68" t="n">
        <v>1021.8372581</v>
      </c>
      <c r="Y185" s="68" t="n">
        <v>17.1676157924955</v>
      </c>
      <c r="Z185" s="68" t="n">
        <v>12.4165612720611</v>
      </c>
      <c r="AA185" s="68" t="n">
        <v>16.5175831890021</v>
      </c>
    </row>
    <row r="186">
      <c r="A186" s="68" t="s">
        <v>94</v>
      </c>
      <c r="B186" s="68" t="s">
        <v>95</v>
      </c>
      <c r="C186" s="68" t="s">
        <v>17</v>
      </c>
      <c r="D186" s="68" t="n">
        <v>161.0097876</v>
      </c>
      <c r="E186" s="68" t="n">
        <v>40.5430259668852</v>
      </c>
      <c r="F186" s="68" t="n">
        <v>0.333990315173967</v>
      </c>
      <c r="G186" s="68" t="n">
        <v>40.5162438329185</v>
      </c>
      <c r="H186" s="68" t="n">
        <v>2933.5271243</v>
      </c>
      <c r="I186" s="68" t="n">
        <v>11.3990648966871</v>
      </c>
      <c r="J186" s="68" t="n">
        <v>6.08515583692589</v>
      </c>
      <c r="K186" s="68" t="n">
        <v>11.8548557488609</v>
      </c>
      <c r="L186" s="68" t="n">
        <v>11122.5364574</v>
      </c>
      <c r="M186" s="68" t="n">
        <v>5.54461531620761</v>
      </c>
      <c r="N186" s="68" t="n">
        <v>23.0720101697778</v>
      </c>
      <c r="O186" s="68" t="n">
        <v>5.66291294990156</v>
      </c>
      <c r="P186" s="68" t="n">
        <v>7270.5329489</v>
      </c>
      <c r="Q186" s="68" t="n">
        <v>6.05132128052915</v>
      </c>
      <c r="R186" s="68" t="n">
        <v>15.0816147718825</v>
      </c>
      <c r="S186" s="68" t="n">
        <v>6.07234668801392</v>
      </c>
      <c r="T186" s="68" t="n">
        <v>2340.2358268</v>
      </c>
      <c r="U186" s="68" t="n">
        <v>10.8982119731393</v>
      </c>
      <c r="V186" s="68" t="n">
        <v>4.85446327844446</v>
      </c>
      <c r="W186" s="68" t="n">
        <v>10.8288708772495</v>
      </c>
      <c r="X186" s="68" t="n">
        <v>24380.0789488</v>
      </c>
      <c r="Y186" s="68" t="n">
        <v>4.55147945637179</v>
      </c>
      <c r="Z186" s="68" t="n">
        <v>50.5727656277954</v>
      </c>
      <c r="AA186" s="68" t="n">
        <v>3.76711571143998</v>
      </c>
    </row>
    <row r="187">
      <c r="A187" s="68" t="s">
        <v>96</v>
      </c>
      <c r="B187" s="68" t="s">
        <v>97</v>
      </c>
      <c r="C187" s="68" t="s">
        <v>16</v>
      </c>
      <c r="D187" s="68"/>
      <c r="E187" s="68"/>
      <c r="F187" s="68"/>
      <c r="G187" s="68"/>
      <c r="H187" s="68" t="n">
        <v>222.4730987</v>
      </c>
      <c r="I187" s="68" t="n">
        <v>24.6362987864938</v>
      </c>
      <c r="J187" s="68" t="n">
        <v>4.51837308395456</v>
      </c>
      <c r="K187" s="68" t="n">
        <v>23.375775872404</v>
      </c>
      <c r="L187" s="68" t="n">
        <v>1304.6917572</v>
      </c>
      <c r="M187" s="68" t="n">
        <v>12.8915083067225</v>
      </c>
      <c r="N187" s="68" t="n">
        <v>26.4979638124214</v>
      </c>
      <c r="O187" s="68" t="n">
        <v>10.2419349303716</v>
      </c>
      <c r="P187" s="68" t="n">
        <v>981.3073184</v>
      </c>
      <c r="Q187" s="68" t="n">
        <v>13.8935193224838</v>
      </c>
      <c r="R187" s="68" t="n">
        <v>19.9301066081936</v>
      </c>
      <c r="S187" s="68" t="n">
        <v>12.0803222398834</v>
      </c>
      <c r="T187" s="68" t="n">
        <v>426.8350762</v>
      </c>
      <c r="U187" s="68" t="n">
        <v>21.8464553746028</v>
      </c>
      <c r="V187" s="68" t="n">
        <v>8.6689138186116</v>
      </c>
      <c r="W187" s="68" t="n">
        <v>20.8661814985062</v>
      </c>
      <c r="X187" s="68" t="n">
        <v>1988.436198</v>
      </c>
      <c r="Y187" s="68" t="n">
        <v>10.1014316389295</v>
      </c>
      <c r="Z187" s="68" t="n">
        <v>40.3846426768188</v>
      </c>
      <c r="AA187" s="68" t="n">
        <v>7.09025147804773</v>
      </c>
    </row>
    <row r="188">
      <c r="A188" s="68" t="s">
        <v>96</v>
      </c>
      <c r="B188" s="68" t="s">
        <v>97</v>
      </c>
      <c r="C188" s="68" t="s">
        <v>17</v>
      </c>
      <c r="D188" s="68" t="n">
        <v>56.7737581</v>
      </c>
      <c r="E188" s="68" t="n">
        <v>46.8129358850719</v>
      </c>
      <c r="F188" s="68" t="n">
        <v>0.0783925648563718</v>
      </c>
      <c r="G188" s="68" t="n">
        <v>46.8859608628556</v>
      </c>
      <c r="H188" s="68" t="n">
        <v>1717.9634923</v>
      </c>
      <c r="I188" s="68" t="n">
        <v>10.0610462785866</v>
      </c>
      <c r="J188" s="68" t="n">
        <v>2.3721446139569</v>
      </c>
      <c r="K188" s="68" t="n">
        <v>9.89896420855214</v>
      </c>
      <c r="L188" s="68" t="n">
        <v>7704.8997421</v>
      </c>
      <c r="M188" s="68" t="n">
        <v>4.84316777943818</v>
      </c>
      <c r="N188" s="68" t="n">
        <v>10.6388386634637</v>
      </c>
      <c r="O188" s="68" t="n">
        <v>4.78713094078193</v>
      </c>
      <c r="P188" s="68" t="n">
        <v>6624.044408</v>
      </c>
      <c r="Q188" s="68" t="n">
        <v>4.7310715004522</v>
      </c>
      <c r="R188" s="68" t="n">
        <v>9.1464058086658</v>
      </c>
      <c r="S188" s="68" t="n">
        <v>4.77435714085451</v>
      </c>
      <c r="T188" s="68" t="n">
        <v>4135.4108566</v>
      </c>
      <c r="U188" s="68" t="n">
        <v>7.02867075153896</v>
      </c>
      <c r="V188" s="68" t="n">
        <v>5.71012866917752</v>
      </c>
      <c r="W188" s="68" t="n">
        <v>6.82676999390631</v>
      </c>
      <c r="X188" s="68" t="n">
        <v>52183.2837731</v>
      </c>
      <c r="Y188" s="68" t="n">
        <v>1.48254137830134</v>
      </c>
      <c r="Z188" s="68" t="n">
        <v>72.0540896798797</v>
      </c>
      <c r="AA188" s="68" t="n">
        <v>1.10121713307668</v>
      </c>
    </row>
    <row r="189">
      <c r="A189" s="68" t="s">
        <v>98</v>
      </c>
      <c r="B189" s="68" t="s">
        <v>99</v>
      </c>
      <c r="C189" s="68" t="s">
        <v>16</v>
      </c>
      <c r="D189" s="68" t="n">
        <v>143.4903185</v>
      </c>
      <c r="E189" s="68" t="n">
        <v>36.0436876453879</v>
      </c>
      <c r="F189" s="68" t="n">
        <v>1.14067681598678</v>
      </c>
      <c r="G189" s="68" t="n">
        <v>36.3458989492134</v>
      </c>
      <c r="H189" s="68" t="n">
        <v>2636.3229004</v>
      </c>
      <c r="I189" s="68" t="n">
        <v>9.25691349574767</v>
      </c>
      <c r="J189" s="68" t="n">
        <v>20.9574586172607</v>
      </c>
      <c r="K189" s="68" t="n">
        <v>8.34319607764618</v>
      </c>
      <c r="L189" s="68" t="n">
        <v>7051.013695</v>
      </c>
      <c r="M189" s="68" t="n">
        <v>7.45559700822947</v>
      </c>
      <c r="N189" s="68" t="n">
        <v>56.0520593665823</v>
      </c>
      <c r="O189" s="68" t="n">
        <v>3.93415039286719</v>
      </c>
      <c r="P189" s="68" t="n">
        <v>1269.6660005</v>
      </c>
      <c r="Q189" s="68" t="n">
        <v>13.3617863825086</v>
      </c>
      <c r="R189" s="68" t="n">
        <v>10.09321455243</v>
      </c>
      <c r="S189" s="68" t="n">
        <v>12.6002710393555</v>
      </c>
      <c r="T189" s="68" t="n">
        <v>546.6935571</v>
      </c>
      <c r="U189" s="68" t="n">
        <v>19.6396156805484</v>
      </c>
      <c r="V189" s="68" t="n">
        <v>4.34594244791028</v>
      </c>
      <c r="W189" s="68" t="n">
        <v>19.16357115099</v>
      </c>
      <c r="X189" s="68" t="n">
        <v>932.2152038</v>
      </c>
      <c r="Y189" s="68" t="n">
        <v>13.9420488712137</v>
      </c>
      <c r="Z189" s="68" t="n">
        <v>7.41064819982997</v>
      </c>
      <c r="AA189" s="68" t="n">
        <v>12.8175092229169</v>
      </c>
    </row>
    <row r="190">
      <c r="A190" s="68" t="s">
        <v>98</v>
      </c>
      <c r="B190" s="68" t="s">
        <v>99</v>
      </c>
      <c r="C190" s="68" t="s">
        <v>17</v>
      </c>
      <c r="D190" s="68" t="n">
        <v>114.3304591</v>
      </c>
      <c r="E190" s="68" t="n">
        <v>36.3044158133666</v>
      </c>
      <c r="F190" s="68" t="n">
        <v>0.556157931247423</v>
      </c>
      <c r="G190" s="68" t="n">
        <v>36.4605543471498</v>
      </c>
      <c r="H190" s="68" t="n">
        <v>2563.4522493</v>
      </c>
      <c r="I190" s="68" t="n">
        <v>10.2234566675357</v>
      </c>
      <c r="J190" s="68" t="n">
        <v>12.4698554614852</v>
      </c>
      <c r="K190" s="68" t="n">
        <v>9.86371902375932</v>
      </c>
      <c r="L190" s="68" t="n">
        <v>7798.318599</v>
      </c>
      <c r="M190" s="68" t="n">
        <v>5.22236677507569</v>
      </c>
      <c r="N190" s="68" t="n">
        <v>37.9347443661944</v>
      </c>
      <c r="O190" s="68" t="n">
        <v>4.53118715482289</v>
      </c>
      <c r="P190" s="68" t="n">
        <v>3775.6915096</v>
      </c>
      <c r="Q190" s="68" t="n">
        <v>7.46837137730393</v>
      </c>
      <c r="R190" s="68" t="n">
        <v>18.3667659129307</v>
      </c>
      <c r="S190" s="68" t="n">
        <v>6.84396547971957</v>
      </c>
      <c r="T190" s="68" t="n">
        <v>953.563501</v>
      </c>
      <c r="U190" s="68" t="n">
        <v>15.1370458589134</v>
      </c>
      <c r="V190" s="68" t="n">
        <v>4.63858807358895</v>
      </c>
      <c r="W190" s="68" t="n">
        <v>14.5705827641457</v>
      </c>
      <c r="X190" s="68" t="n">
        <v>5351.836644</v>
      </c>
      <c r="Y190" s="68" t="n">
        <v>8.85330281431458</v>
      </c>
      <c r="Z190" s="68" t="n">
        <v>26.0338882545534</v>
      </c>
      <c r="AA190" s="68" t="n">
        <v>7.66139315528816</v>
      </c>
    </row>
    <row r="191">
      <c r="A191" s="68" t="s">
        <v>100</v>
      </c>
      <c r="B191" s="68" t="s">
        <v>101</v>
      </c>
      <c r="C191" s="68" t="s">
        <v>16</v>
      </c>
      <c r="D191" s="68" t="n">
        <v>73.1583653</v>
      </c>
      <c r="E191" s="68" t="n">
        <v>57.5852835565325</v>
      </c>
      <c r="F191" s="68" t="n">
        <v>0.893530789518698</v>
      </c>
      <c r="G191" s="68" t="n">
        <v>57.852604455322</v>
      </c>
      <c r="H191" s="68" t="n">
        <v>1574.7185059</v>
      </c>
      <c r="I191" s="68" t="n">
        <v>12.3373780115996</v>
      </c>
      <c r="J191" s="68" t="n">
        <v>19.2330632877951</v>
      </c>
      <c r="K191" s="68" t="n">
        <v>10.1862502497757</v>
      </c>
      <c r="L191" s="68" t="n">
        <v>3991.4191043</v>
      </c>
      <c r="M191" s="68" t="n">
        <v>10.7641033260588</v>
      </c>
      <c r="N191" s="68" t="n">
        <v>48.7498025542295</v>
      </c>
      <c r="O191" s="68" t="n">
        <v>5.56559818048199</v>
      </c>
      <c r="P191" s="68" t="n">
        <v>1253.2395367</v>
      </c>
      <c r="Q191" s="68" t="n">
        <v>14.8980355599476</v>
      </c>
      <c r="R191" s="68" t="n">
        <v>15.3066311431592</v>
      </c>
      <c r="S191" s="68" t="n">
        <v>14.6160084870491</v>
      </c>
      <c r="T191" s="68" t="n">
        <v>397.626537</v>
      </c>
      <c r="U191" s="68" t="n">
        <v>26.2557897769933</v>
      </c>
      <c r="V191" s="68" t="n">
        <v>4.85647201221971</v>
      </c>
      <c r="W191" s="68" t="n">
        <v>24.6264087412269</v>
      </c>
      <c r="X191" s="68" t="n">
        <v>897.3974796</v>
      </c>
      <c r="Y191" s="68" t="n">
        <v>14.8424315680052</v>
      </c>
      <c r="Z191" s="68" t="n">
        <v>10.9605002130779</v>
      </c>
      <c r="AA191" s="68" t="n">
        <v>14.9576226942854</v>
      </c>
    </row>
    <row r="192">
      <c r="A192" s="68" t="s">
        <v>100</v>
      </c>
      <c r="B192" s="68" t="s">
        <v>101</v>
      </c>
      <c r="C192" s="68" t="s">
        <v>17</v>
      </c>
      <c r="D192" s="68" t="n">
        <v>96.4775002</v>
      </c>
      <c r="E192" s="68" t="n">
        <v>48.4937903531302</v>
      </c>
      <c r="F192" s="68" t="n">
        <v>0.481662803784258</v>
      </c>
      <c r="G192" s="68" t="n">
        <v>48.3663543430069</v>
      </c>
      <c r="H192" s="68" t="n">
        <v>2199.6765379</v>
      </c>
      <c r="I192" s="68" t="n">
        <v>10.4814535665071</v>
      </c>
      <c r="J192" s="68" t="n">
        <v>10.9818596716021</v>
      </c>
      <c r="K192" s="68" t="n">
        <v>10.4979928525194</v>
      </c>
      <c r="L192" s="68" t="n">
        <v>6289.1195669</v>
      </c>
      <c r="M192" s="68" t="n">
        <v>4.96192155407154</v>
      </c>
      <c r="N192" s="68" t="n">
        <v>31.3983566909157</v>
      </c>
      <c r="O192" s="68" t="n">
        <v>4.91342344133916</v>
      </c>
      <c r="P192" s="68" t="n">
        <v>3699.9904939</v>
      </c>
      <c r="Q192" s="68" t="n">
        <v>7.32006865833851</v>
      </c>
      <c r="R192" s="68" t="n">
        <v>18.4721597426607</v>
      </c>
      <c r="S192" s="68" t="n">
        <v>6.60979328043191</v>
      </c>
      <c r="T192" s="68" t="n">
        <v>1358.5530808</v>
      </c>
      <c r="U192" s="68" t="n">
        <v>13.2456035548129</v>
      </c>
      <c r="V192" s="68" t="n">
        <v>6.78256054138382</v>
      </c>
      <c r="W192" s="68" t="n">
        <v>12.8008555594967</v>
      </c>
      <c r="X192" s="68" t="n">
        <v>6386.2742955</v>
      </c>
      <c r="Y192" s="68" t="n">
        <v>6.57883497423989</v>
      </c>
      <c r="Z192" s="68" t="n">
        <v>31.8834005496534</v>
      </c>
      <c r="AA192" s="68" t="n">
        <v>5.54959949951746</v>
      </c>
    </row>
    <row r="193">
      <c r="A193" s="68" t="s">
        <v>102</v>
      </c>
      <c r="B193" s="68" t="s">
        <v>103</v>
      </c>
      <c r="C193" s="68" t="s">
        <v>16</v>
      </c>
      <c r="D193" s="68" t="n">
        <v>299.9356573</v>
      </c>
      <c r="E193" s="68" t="n">
        <v>32.1694619224907</v>
      </c>
      <c r="F193" s="68" t="n">
        <v>1.85964477335021</v>
      </c>
      <c r="G193" s="68" t="n">
        <v>32.1064413378763</v>
      </c>
      <c r="H193" s="68" t="n">
        <v>3149.1851477</v>
      </c>
      <c r="I193" s="68" t="n">
        <v>10.6471415906156</v>
      </c>
      <c r="J193" s="68" t="n">
        <v>19.5254067253991</v>
      </c>
      <c r="K193" s="68" t="n">
        <v>9.13411745674789</v>
      </c>
      <c r="L193" s="68" t="n">
        <v>7474.1877411</v>
      </c>
      <c r="M193" s="68" t="n">
        <v>7.41845477064531</v>
      </c>
      <c r="N193" s="68" t="n">
        <v>46.341052920802</v>
      </c>
      <c r="O193" s="68" t="n">
        <v>5.09887536021138</v>
      </c>
      <c r="P193" s="68" t="n">
        <v>2310.999409</v>
      </c>
      <c r="Q193" s="68" t="n">
        <v>11.7716423537232</v>
      </c>
      <c r="R193" s="68" t="n">
        <v>14.3285330288813</v>
      </c>
      <c r="S193" s="68" t="n">
        <v>10.5100672129319</v>
      </c>
      <c r="T193" s="68" t="n">
        <v>855.3858578</v>
      </c>
      <c r="U193" s="68" t="n">
        <v>24.0102424316442</v>
      </c>
      <c r="V193" s="68" t="n">
        <v>5.30351694084975</v>
      </c>
      <c r="W193" s="68" t="n">
        <v>23.0643494236327</v>
      </c>
      <c r="X193" s="68" t="n">
        <v>2038.9594438</v>
      </c>
      <c r="Y193" s="68" t="n">
        <v>15.3299316752688</v>
      </c>
      <c r="Z193" s="68" t="n">
        <v>12.6418456107177</v>
      </c>
      <c r="AA193" s="68" t="n">
        <v>14.1739964204347</v>
      </c>
    </row>
    <row r="194">
      <c r="A194" s="68" t="s">
        <v>102</v>
      </c>
      <c r="B194" s="68" t="s">
        <v>103</v>
      </c>
      <c r="C194" s="68" t="s">
        <v>17</v>
      </c>
      <c r="D194" s="68" t="n">
        <v>402.7280309</v>
      </c>
      <c r="E194" s="68" t="n">
        <v>27.0151165119302</v>
      </c>
      <c r="F194" s="68" t="n">
        <v>0.545631083169149</v>
      </c>
      <c r="G194" s="68" t="n">
        <v>27.1116166501724</v>
      </c>
      <c r="H194" s="68" t="n">
        <v>9131.8040251</v>
      </c>
      <c r="I194" s="68" t="n">
        <v>6.03148575701186</v>
      </c>
      <c r="J194" s="68" t="n">
        <v>12.3721115472613</v>
      </c>
      <c r="K194" s="68" t="n">
        <v>6.03072545323517</v>
      </c>
      <c r="L194" s="68" t="n">
        <v>28146.2401887</v>
      </c>
      <c r="M194" s="68" t="n">
        <v>3.46582121796055</v>
      </c>
      <c r="N194" s="68" t="n">
        <v>38.1335848090315</v>
      </c>
      <c r="O194" s="68" t="n">
        <v>2.95092735528623</v>
      </c>
      <c r="P194" s="68" t="n">
        <v>12882.3207907</v>
      </c>
      <c r="Q194" s="68" t="n">
        <v>5.30254890207226</v>
      </c>
      <c r="R194" s="68" t="n">
        <v>17.4534527210683</v>
      </c>
      <c r="S194" s="68" t="n">
        <v>4.96858360632379</v>
      </c>
      <c r="T194" s="68" t="n">
        <v>3627.1457074</v>
      </c>
      <c r="U194" s="68" t="n">
        <v>9.98281375506195</v>
      </c>
      <c r="V194" s="68" t="n">
        <v>4.91419342407882</v>
      </c>
      <c r="W194" s="68" t="n">
        <v>9.90443710860266</v>
      </c>
      <c r="X194" s="68" t="n">
        <v>19619.3449343</v>
      </c>
      <c r="Y194" s="68" t="n">
        <v>4.30289301260716</v>
      </c>
      <c r="Z194" s="68" t="n">
        <v>26.5810264153909</v>
      </c>
      <c r="AA194" s="68" t="n">
        <v>4.1227145122429</v>
      </c>
    </row>
    <row r="195">
      <c r="A195" s="68" t="s">
        <v>104</v>
      </c>
      <c r="B195" s="68" t="s">
        <v>105</v>
      </c>
      <c r="C195" s="68" t="s">
        <v>16</v>
      </c>
      <c r="D195" s="68" t="n">
        <v>55.9199305</v>
      </c>
      <c r="E195" s="68" t="n">
        <v>56.0170625778563</v>
      </c>
      <c r="F195" s="68" t="n">
        <v>2.12491989731244</v>
      </c>
      <c r="G195" s="68" t="n">
        <v>55.2281059057993</v>
      </c>
      <c r="H195" s="68" t="n">
        <v>589.8184654</v>
      </c>
      <c r="I195" s="68" t="n">
        <v>13.7261564701991</v>
      </c>
      <c r="J195" s="68" t="n">
        <v>22.4127065560417</v>
      </c>
      <c r="K195" s="68" t="n">
        <v>11.4237443648422</v>
      </c>
      <c r="L195" s="68" t="n">
        <v>1279.0991707</v>
      </c>
      <c r="M195" s="68" t="n">
        <v>10.7531966680406</v>
      </c>
      <c r="N195" s="68" t="n">
        <v>48.6049115968816</v>
      </c>
      <c r="O195" s="68" t="n">
        <v>6.67263600755522</v>
      </c>
      <c r="P195" s="68" t="n">
        <v>286.8043856</v>
      </c>
      <c r="Q195" s="68" t="n">
        <v>18.3103718436011</v>
      </c>
      <c r="R195" s="68" t="n">
        <v>10.8983745177922</v>
      </c>
      <c r="S195" s="68" t="n">
        <v>17.1759826435026</v>
      </c>
      <c r="T195" s="68" t="n">
        <v>162.249975</v>
      </c>
      <c r="U195" s="68" t="n">
        <v>28.9081228660747</v>
      </c>
      <c r="V195" s="68" t="n">
        <v>6.16539035605463</v>
      </c>
      <c r="W195" s="68" t="n">
        <v>27.5478104644965</v>
      </c>
      <c r="X195" s="68" t="n">
        <v>257.7334141</v>
      </c>
      <c r="Y195" s="68" t="n">
        <v>18.243532138607</v>
      </c>
      <c r="Z195" s="68" t="n">
        <v>9.79369707591742</v>
      </c>
      <c r="AA195" s="68" t="n">
        <v>17.9308168219895</v>
      </c>
    </row>
    <row r="196">
      <c r="A196" s="68" t="s">
        <v>104</v>
      </c>
      <c r="B196" s="68" t="s">
        <v>105</v>
      </c>
      <c r="C196" s="68" t="s">
        <v>17</v>
      </c>
      <c r="D196" s="68" t="n">
        <v>16.3148434</v>
      </c>
      <c r="E196" s="68" t="n">
        <v>57.6359889089428</v>
      </c>
      <c r="F196" s="68" t="n">
        <v>0.328162810093215</v>
      </c>
      <c r="G196" s="68" t="n">
        <v>58.7100544719943</v>
      </c>
      <c r="H196" s="68" t="n">
        <v>411.018497</v>
      </c>
      <c r="I196" s="68" t="n">
        <v>13.2471919376724</v>
      </c>
      <c r="J196" s="68" t="n">
        <v>8.26737846443624</v>
      </c>
      <c r="K196" s="68" t="n">
        <v>13.79272325899</v>
      </c>
      <c r="L196" s="68" t="n">
        <v>1135.4200076</v>
      </c>
      <c r="M196" s="68" t="n">
        <v>8.25545229821525</v>
      </c>
      <c r="N196" s="68" t="n">
        <v>22.83825907456</v>
      </c>
      <c r="O196" s="68" t="n">
        <v>8.83927239317531</v>
      </c>
      <c r="P196" s="68" t="n">
        <v>505.1006771</v>
      </c>
      <c r="Q196" s="68" t="n">
        <v>12.7351812898973</v>
      </c>
      <c r="R196" s="68" t="n">
        <v>10.1597823229564</v>
      </c>
      <c r="S196" s="68" t="n">
        <v>12.7730853944826</v>
      </c>
      <c r="T196" s="68" t="n">
        <v>538.8711264</v>
      </c>
      <c r="U196" s="68" t="n">
        <v>16.3176150066463</v>
      </c>
      <c r="V196" s="68" t="n">
        <v>10.8390536630906</v>
      </c>
      <c r="W196" s="68" t="n">
        <v>15.5320691778821</v>
      </c>
      <c r="X196" s="68" t="n">
        <v>2364.8447212</v>
      </c>
      <c r="Y196" s="68" t="n">
        <v>8.66843362383583</v>
      </c>
      <c r="Z196" s="68" t="n">
        <v>47.5673636648635</v>
      </c>
      <c r="AA196" s="68" t="n">
        <v>6.51878272057018</v>
      </c>
    </row>
    <row r="197">
      <c r="A197" s="68" t="s">
        <v>106</v>
      </c>
      <c r="B197" s="68" t="s">
        <v>107</v>
      </c>
      <c r="C197" s="68" t="s">
        <v>16</v>
      </c>
      <c r="D197" s="68" t="n">
        <v>1241.7288082</v>
      </c>
      <c r="E197" s="68" t="n">
        <v>16.3689418550947</v>
      </c>
      <c r="F197" s="68" t="n">
        <v>2.57964477120852</v>
      </c>
      <c r="G197" s="68" t="n">
        <v>16.1846270382718</v>
      </c>
      <c r="H197" s="68" t="n">
        <v>12332.9524884</v>
      </c>
      <c r="I197" s="68" t="n">
        <v>5.54327093923583</v>
      </c>
      <c r="J197" s="68" t="n">
        <v>25.6212436968282</v>
      </c>
      <c r="K197" s="68" t="n">
        <v>4.69941750625232</v>
      </c>
      <c r="L197" s="68" t="n">
        <v>26170.7994656</v>
      </c>
      <c r="M197" s="68" t="n">
        <v>4.20986012838136</v>
      </c>
      <c r="N197" s="68" t="n">
        <v>54.3688489418602</v>
      </c>
      <c r="O197" s="68" t="n">
        <v>2.45881869113729</v>
      </c>
      <c r="P197" s="68" t="n">
        <v>5335.1885552</v>
      </c>
      <c r="Q197" s="68" t="n">
        <v>8.54278743307912</v>
      </c>
      <c r="R197" s="68" t="n">
        <v>11.0836530238707</v>
      </c>
      <c r="S197" s="68" t="n">
        <v>8.02288799388109</v>
      </c>
      <c r="T197" s="68" t="n">
        <v>958.0910338</v>
      </c>
      <c r="U197" s="68" t="n">
        <v>17.3412213129605</v>
      </c>
      <c r="V197" s="68" t="n">
        <v>1.9903979913832</v>
      </c>
      <c r="W197" s="68" t="n">
        <v>17.3584998336932</v>
      </c>
      <c r="X197" s="68" t="n">
        <v>2096.8908074</v>
      </c>
      <c r="Y197" s="68" t="n">
        <v>12.9569515052865</v>
      </c>
      <c r="Z197" s="68" t="n">
        <v>4.35621157484927</v>
      </c>
      <c r="AA197" s="68" t="n">
        <v>12.8134303628248</v>
      </c>
    </row>
    <row r="198">
      <c r="A198" s="68" t="s">
        <v>106</v>
      </c>
      <c r="B198" s="68" t="s">
        <v>107</v>
      </c>
      <c r="C198" s="68" t="s">
        <v>17</v>
      </c>
      <c r="D198" s="68" t="n">
        <v>958.3378036</v>
      </c>
      <c r="E198" s="68" t="n">
        <v>18.3287005257499</v>
      </c>
      <c r="F198" s="68" t="n">
        <v>1.08223531342208</v>
      </c>
      <c r="G198" s="68" t="n">
        <v>18.3735543430932</v>
      </c>
      <c r="H198" s="68" t="n">
        <v>15951.667745</v>
      </c>
      <c r="I198" s="68" t="n">
        <v>4.67729724823841</v>
      </c>
      <c r="J198" s="68" t="n">
        <v>18.0139592498227</v>
      </c>
      <c r="K198" s="68" t="n">
        <v>4.55245022058367</v>
      </c>
      <c r="L198" s="68" t="n">
        <v>40438.3722006</v>
      </c>
      <c r="M198" s="68" t="n">
        <v>3.03085359420877</v>
      </c>
      <c r="N198" s="68" t="n">
        <v>45.6663968053813</v>
      </c>
      <c r="O198" s="68" t="n">
        <v>2.40201917928525</v>
      </c>
      <c r="P198" s="68" t="n">
        <v>15328.2113435</v>
      </c>
      <c r="Q198" s="68" t="n">
        <v>5.28255021477359</v>
      </c>
      <c r="R198" s="68" t="n">
        <v>17.3099000636488</v>
      </c>
      <c r="S198" s="68" t="n">
        <v>4.90376983042836</v>
      </c>
      <c r="T198" s="68" t="n">
        <v>3414.1182367</v>
      </c>
      <c r="U198" s="68" t="n">
        <v>9.8584726967659</v>
      </c>
      <c r="V198" s="68" t="n">
        <v>3.85550826240522</v>
      </c>
      <c r="W198" s="68" t="n">
        <v>9.6588106859573</v>
      </c>
      <c r="X198" s="68" t="n">
        <v>12460.9959568</v>
      </c>
      <c r="Y198" s="68" t="n">
        <v>6.4345951442076</v>
      </c>
      <c r="Z198" s="68" t="n">
        <v>14.0720003053199</v>
      </c>
      <c r="AA198" s="68" t="n">
        <v>5.97767947093332</v>
      </c>
    </row>
    <row r="199">
      <c r="A199" s="68" t="s">
        <v>108</v>
      </c>
      <c r="B199" s="68" t="s">
        <v>109</v>
      </c>
      <c r="C199" s="68" t="s">
        <v>16</v>
      </c>
      <c r="D199" s="68" t="n">
        <v>2692.533599</v>
      </c>
      <c r="E199" s="68" t="n">
        <v>14.8880485701982</v>
      </c>
      <c r="F199" s="68" t="n">
        <v>2.86314785541054</v>
      </c>
      <c r="G199" s="68" t="n">
        <v>14.2066145668179</v>
      </c>
      <c r="H199" s="68" t="n">
        <v>29480.6537592</v>
      </c>
      <c r="I199" s="68" t="n">
        <v>4.56388241819605</v>
      </c>
      <c r="J199" s="68" t="n">
        <v>31.3487158036218</v>
      </c>
      <c r="K199" s="68" t="n">
        <v>3.52855992714843</v>
      </c>
      <c r="L199" s="68" t="n">
        <v>49875.0409197</v>
      </c>
      <c r="M199" s="68" t="n">
        <v>3.51261178012036</v>
      </c>
      <c r="N199" s="68" t="n">
        <v>53.0354074321625</v>
      </c>
      <c r="O199" s="68" t="n">
        <v>2.39858608435497</v>
      </c>
      <c r="P199" s="68" t="n">
        <v>7871.1104852</v>
      </c>
      <c r="Q199" s="68" t="n">
        <v>8.58387555683446</v>
      </c>
      <c r="R199" s="68" t="n">
        <v>8.36986885280453</v>
      </c>
      <c r="S199" s="68" t="n">
        <v>8.35478192781149</v>
      </c>
      <c r="T199" s="68" t="n">
        <v>1504.6026378</v>
      </c>
      <c r="U199" s="68" t="n">
        <v>19.491381080219</v>
      </c>
      <c r="V199" s="68" t="n">
        <v>1.59994282606615</v>
      </c>
      <c r="W199" s="68" t="n">
        <v>19.4781645980258</v>
      </c>
      <c r="X199" s="68" t="n">
        <v>2617.0838962</v>
      </c>
      <c r="Y199" s="68" t="n">
        <v>13.21847505749</v>
      </c>
      <c r="Z199" s="68" t="n">
        <v>2.78291722993444</v>
      </c>
      <c r="AA199" s="68" t="n">
        <v>13.4134892435678</v>
      </c>
    </row>
    <row r="200">
      <c r="A200" s="68" t="s">
        <v>108</v>
      </c>
      <c r="B200" s="68" t="s">
        <v>109</v>
      </c>
      <c r="C200" s="68" t="s">
        <v>17</v>
      </c>
      <c r="D200" s="68" t="n">
        <v>2203.8658505</v>
      </c>
      <c r="E200" s="68" t="n">
        <v>15.3624194420867</v>
      </c>
      <c r="F200" s="68" t="n">
        <v>1.97426507323677</v>
      </c>
      <c r="G200" s="68" t="n">
        <v>15.369187343697</v>
      </c>
      <c r="H200" s="68" t="n">
        <v>23730.3817898</v>
      </c>
      <c r="I200" s="68" t="n">
        <v>4.84104853787039</v>
      </c>
      <c r="J200" s="68" t="n">
        <v>21.2581287248255</v>
      </c>
      <c r="K200" s="68" t="n">
        <v>4.31726075099601</v>
      </c>
      <c r="L200" s="68" t="n">
        <v>53499.5551516</v>
      </c>
      <c r="M200" s="68" t="n">
        <v>3.2661476872759</v>
      </c>
      <c r="N200" s="68" t="n">
        <v>47.9259221451911</v>
      </c>
      <c r="O200" s="68" t="n">
        <v>2.47591642743688</v>
      </c>
      <c r="P200" s="68" t="n">
        <v>15338.564746</v>
      </c>
      <c r="Q200" s="68" t="n">
        <v>6.05697341820441</v>
      </c>
      <c r="R200" s="68" t="n">
        <v>13.7405789216882</v>
      </c>
      <c r="S200" s="68" t="n">
        <v>5.75244907259323</v>
      </c>
      <c r="T200" s="68" t="n">
        <v>4152.9618258</v>
      </c>
      <c r="U200" s="68" t="n">
        <v>11.999255766479</v>
      </c>
      <c r="V200" s="68" t="n">
        <v>3.7203024318846</v>
      </c>
      <c r="W200" s="68" t="n">
        <v>11.7792129173474</v>
      </c>
      <c r="X200" s="68" t="n">
        <v>12704.3540246</v>
      </c>
      <c r="Y200" s="68" t="n">
        <v>7.82623797105052</v>
      </c>
      <c r="Z200" s="68" t="n">
        <v>11.3808027031738</v>
      </c>
      <c r="AA200" s="68" t="n">
        <v>7.47358025609888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485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9" t="s">
        <v>88</v>
      </c>
      <c r="B211" s="69" t="s">
        <v>115</v>
      </c>
      <c r="C211" s="69" t="s">
        <v>16</v>
      </c>
      <c r="D211" s="69" t="n">
        <v>112.0080183</v>
      </c>
      <c r="E211" s="69" t="n">
        <v>58.6675888191448</v>
      </c>
      <c r="F211" s="69" t="n">
        <v>0.912789515574755</v>
      </c>
      <c r="G211" s="69" t="n">
        <v>56.0188601670578</v>
      </c>
      <c r="H211" s="69" t="n">
        <v>2785.9488595</v>
      </c>
      <c r="I211" s="69" t="n">
        <v>16.1891938869411</v>
      </c>
      <c r="J211" s="69" t="n">
        <v>22.7035970145277</v>
      </c>
      <c r="K211" s="69" t="n">
        <v>13.2995425976321</v>
      </c>
      <c r="L211" s="69" t="n">
        <v>6050.24536</v>
      </c>
      <c r="M211" s="69" t="n">
        <v>14.9696395107246</v>
      </c>
      <c r="N211" s="69" t="n">
        <v>49.3054034441641</v>
      </c>
      <c r="O211" s="69" t="n">
        <v>7.4656849479198</v>
      </c>
      <c r="P211" s="69" t="n">
        <v>1891.6609826</v>
      </c>
      <c r="Q211" s="69" t="n">
        <v>19.2826844077763</v>
      </c>
      <c r="R211" s="69" t="n">
        <v>15.4157562837546</v>
      </c>
      <c r="S211" s="69" t="n">
        <v>15.699470439006</v>
      </c>
      <c r="T211" s="69" t="n">
        <v>399.2005085</v>
      </c>
      <c r="U211" s="69" t="n">
        <v>37.2064553087787</v>
      </c>
      <c r="V211" s="69" t="n">
        <v>3.25321387076903</v>
      </c>
      <c r="W211" s="69" t="n">
        <v>38.2158268242013</v>
      </c>
      <c r="X211" s="69" t="n">
        <v>1031.8942947</v>
      </c>
      <c r="Y211" s="69" t="n">
        <v>24.4428128967988</v>
      </c>
      <c r="Z211" s="69" t="n">
        <v>8.40923987120989</v>
      </c>
      <c r="AA211" s="69" t="n">
        <v>26.2581278078319</v>
      </c>
    </row>
    <row r="212">
      <c r="A212" s="69" t="s">
        <v>88</v>
      </c>
      <c r="B212" s="69" t="s">
        <v>115</v>
      </c>
      <c r="C212" s="69" t="s">
        <v>17</v>
      </c>
      <c r="D212" s="69" t="n">
        <v>355.3583924</v>
      </c>
      <c r="E212" s="69" t="n">
        <v>39.4772036206002</v>
      </c>
      <c r="F212" s="69" t="n">
        <v>1.0772151348185</v>
      </c>
      <c r="G212" s="69" t="n">
        <v>40.3113918971576</v>
      </c>
      <c r="H212" s="69" t="n">
        <v>3909.617634</v>
      </c>
      <c r="I212" s="69" t="n">
        <v>13.3809740505839</v>
      </c>
      <c r="J212" s="69" t="n">
        <v>11.8514136060068</v>
      </c>
      <c r="K212" s="69" t="n">
        <v>13.7179339454897</v>
      </c>
      <c r="L212" s="69" t="n">
        <v>10426.4849702</v>
      </c>
      <c r="M212" s="69" t="n">
        <v>7.52069386448326</v>
      </c>
      <c r="N212" s="69" t="n">
        <v>31.6063097229866</v>
      </c>
      <c r="O212" s="69" t="n">
        <v>7.74454687291991</v>
      </c>
      <c r="P212" s="69" t="n">
        <v>4973.3201286</v>
      </c>
      <c r="Q212" s="69" t="n">
        <v>9.62026135249484</v>
      </c>
      <c r="R212" s="69" t="n">
        <v>15.0758665825881</v>
      </c>
      <c r="S212" s="69" t="n">
        <v>8.97412487574359</v>
      </c>
      <c r="T212" s="69" t="n">
        <v>1739.6917301</v>
      </c>
      <c r="U212" s="69" t="n">
        <v>20.318748496157</v>
      </c>
      <c r="V212" s="69" t="n">
        <v>5.27361194124508</v>
      </c>
      <c r="W212" s="69" t="n">
        <v>19.1118990333636</v>
      </c>
      <c r="X212" s="69" t="n">
        <v>11584.1457515</v>
      </c>
      <c r="Y212" s="69" t="n">
        <v>10.4147868541882</v>
      </c>
      <c r="Z212" s="69" t="n">
        <v>35.1155830123549</v>
      </c>
      <c r="AA212" s="69" t="n">
        <v>8.66845457047855</v>
      </c>
    </row>
    <row r="213">
      <c r="A213" s="69" t="s">
        <v>92</v>
      </c>
      <c r="B213" s="69" t="s">
        <v>116</v>
      </c>
      <c r="C213" s="69" t="s">
        <v>16</v>
      </c>
      <c r="D213" s="69" t="n">
        <v>103.835293</v>
      </c>
      <c r="E213" s="69" t="n">
        <v>44.309067943843</v>
      </c>
      <c r="F213" s="69" t="n">
        <v>1.83897627686887</v>
      </c>
      <c r="G213" s="69" t="n">
        <v>43.0115386438302</v>
      </c>
      <c r="H213" s="69" t="n">
        <v>1559.6379875</v>
      </c>
      <c r="I213" s="69" t="n">
        <v>15.8006754666098</v>
      </c>
      <c r="J213" s="69" t="n">
        <v>27.6219884073135</v>
      </c>
      <c r="K213" s="69" t="n">
        <v>12.6078028102349</v>
      </c>
      <c r="L213" s="69" t="n">
        <v>2856.0868445</v>
      </c>
      <c r="M213" s="69" t="n">
        <v>12.187591425797</v>
      </c>
      <c r="N213" s="69" t="n">
        <v>50.582762372643</v>
      </c>
      <c r="O213" s="69" t="n">
        <v>7.81780565956747</v>
      </c>
      <c r="P213" s="69" t="n">
        <v>394.4607207</v>
      </c>
      <c r="Q213" s="69" t="n">
        <v>25.8094085741861</v>
      </c>
      <c r="R213" s="69" t="n">
        <v>6.98610160924664</v>
      </c>
      <c r="S213" s="69" t="n">
        <v>25.2281234498846</v>
      </c>
      <c r="T213" s="69" t="n">
        <v>317.1939306</v>
      </c>
      <c r="U213" s="69" t="n">
        <v>30.8663896944092</v>
      </c>
      <c r="V213" s="69" t="n">
        <v>5.61766714078796</v>
      </c>
      <c r="W213" s="69" t="n">
        <v>31.9506461693666</v>
      </c>
      <c r="X213" s="69" t="n">
        <v>415.149144</v>
      </c>
      <c r="Y213" s="69" t="n">
        <v>27.1544401476613</v>
      </c>
      <c r="Z213" s="69" t="n">
        <v>7.35250419313997</v>
      </c>
      <c r="AA213" s="69" t="n">
        <v>27.4569181190759</v>
      </c>
    </row>
    <row r="214">
      <c r="A214" s="69" t="s">
        <v>92</v>
      </c>
      <c r="B214" s="69" t="s">
        <v>116</v>
      </c>
      <c r="C214" s="69" t="s">
        <v>17</v>
      </c>
      <c r="D214" s="69" t="n">
        <v>332.4421292</v>
      </c>
      <c r="E214" s="69" t="n">
        <v>34.1380445764565</v>
      </c>
      <c r="F214" s="69" t="n">
        <v>1.67328631654123</v>
      </c>
      <c r="G214" s="69" t="n">
        <v>34.3894075709407</v>
      </c>
      <c r="H214" s="69" t="n">
        <v>3156.8499471</v>
      </c>
      <c r="I214" s="69" t="n">
        <v>9.49327206994783</v>
      </c>
      <c r="J214" s="69" t="n">
        <v>15.8894236195871</v>
      </c>
      <c r="K214" s="69" t="n">
        <v>9.55034211372475</v>
      </c>
      <c r="L214" s="69" t="n">
        <v>8936.5286257</v>
      </c>
      <c r="M214" s="69" t="n">
        <v>6.47285662811767</v>
      </c>
      <c r="N214" s="69" t="n">
        <v>44.9803732840572</v>
      </c>
      <c r="O214" s="69" t="n">
        <v>5.18777866585341</v>
      </c>
      <c r="P214" s="69" t="n">
        <v>2591.3728971</v>
      </c>
      <c r="Q214" s="69" t="n">
        <v>10.7210082831384</v>
      </c>
      <c r="R214" s="69" t="n">
        <v>13.0431988876012</v>
      </c>
      <c r="S214" s="69" t="n">
        <v>10.6576767885521</v>
      </c>
      <c r="T214" s="69" t="n">
        <v>940.7473359</v>
      </c>
      <c r="U214" s="69" t="n">
        <v>19.7553347318454</v>
      </c>
      <c r="V214" s="69" t="n">
        <v>4.73507869857573</v>
      </c>
      <c r="W214" s="69" t="n">
        <v>18.9802135798724</v>
      </c>
      <c r="X214" s="69" t="n">
        <v>3909.676813</v>
      </c>
      <c r="Y214" s="69" t="n">
        <v>13.7709421153579</v>
      </c>
      <c r="Z214" s="69" t="n">
        <v>19.6786391936375</v>
      </c>
      <c r="AA214" s="69" t="n">
        <v>13.1244698959447</v>
      </c>
    </row>
    <row r="215">
      <c r="A215" s="69" t="s">
        <v>94</v>
      </c>
      <c r="B215" s="69" t="s">
        <v>117</v>
      </c>
      <c r="C215" s="69" t="s">
        <v>16</v>
      </c>
      <c r="D215" s="69" t="n">
        <v>18.0081148</v>
      </c>
      <c r="E215" s="69" t="n">
        <v>99.9999999999999</v>
      </c>
      <c r="F215" s="69" t="n">
        <v>0.562413540339798</v>
      </c>
      <c r="G215" s="69" t="n">
        <v>100.249829370953</v>
      </c>
      <c r="H215" s="69" t="n">
        <v>447.6200151</v>
      </c>
      <c r="I215" s="69" t="n">
        <v>31.4425032966162</v>
      </c>
      <c r="J215" s="69" t="n">
        <v>13.9796730649088</v>
      </c>
      <c r="K215" s="69" t="n">
        <v>21.6621697188739</v>
      </c>
      <c r="L215" s="69" t="n">
        <v>1547.7430681</v>
      </c>
      <c r="M215" s="69" t="n">
        <v>20.413838419321</v>
      </c>
      <c r="N215" s="69" t="n">
        <v>48.337744851921</v>
      </c>
      <c r="O215" s="69" t="n">
        <v>9.10761224471965</v>
      </c>
      <c r="P215" s="69" t="n">
        <v>349.1928065</v>
      </c>
      <c r="Q215" s="69" t="n">
        <v>28.7288289282206</v>
      </c>
      <c r="R215" s="69" t="n">
        <v>10.9056813967476</v>
      </c>
      <c r="S215" s="69" t="n">
        <v>29.8379099073069</v>
      </c>
      <c r="T215" s="69" t="n">
        <v>119.4204701</v>
      </c>
      <c r="U215" s="69" t="n">
        <v>43.9703011195746</v>
      </c>
      <c r="V215" s="69" t="n">
        <v>3.72963467436269</v>
      </c>
      <c r="W215" s="69" t="n">
        <v>43.5232077216477</v>
      </c>
      <c r="X215" s="69" t="n">
        <v>719.9503133</v>
      </c>
      <c r="Y215" s="69" t="n">
        <v>21.0122017301788</v>
      </c>
      <c r="Z215" s="69" t="n">
        <v>22.4848524717201</v>
      </c>
      <c r="AA215" s="69" t="n">
        <v>16.2617312279394</v>
      </c>
    </row>
    <row r="216">
      <c r="A216" s="69" t="s">
        <v>94</v>
      </c>
      <c r="B216" s="69" t="s">
        <v>117</v>
      </c>
      <c r="C216" s="69" t="s">
        <v>17</v>
      </c>
      <c r="D216" s="69" t="n">
        <v>65.9680246</v>
      </c>
      <c r="E216" s="69" t="n">
        <v>50.0108089756142</v>
      </c>
      <c r="F216" s="69" t="n">
        <v>0.333918756195283</v>
      </c>
      <c r="G216" s="69" t="n">
        <v>50.2189779756166</v>
      </c>
      <c r="H216" s="69" t="n">
        <v>1084.348698</v>
      </c>
      <c r="I216" s="69" t="n">
        <v>16.0492151473409</v>
      </c>
      <c r="J216" s="69" t="n">
        <v>5.4887859794749</v>
      </c>
      <c r="K216" s="69" t="n">
        <v>16.5983559273984</v>
      </c>
      <c r="L216" s="69" t="n">
        <v>3436.8569996</v>
      </c>
      <c r="M216" s="69" t="n">
        <v>8.58190025251645</v>
      </c>
      <c r="N216" s="69" t="n">
        <v>17.3967770216889</v>
      </c>
      <c r="O216" s="69" t="n">
        <v>9.18476303782827</v>
      </c>
      <c r="P216" s="69" t="n">
        <v>2494.8393705</v>
      </c>
      <c r="Q216" s="69" t="n">
        <v>9.31089009058671</v>
      </c>
      <c r="R216" s="69" t="n">
        <v>12.6284463504215</v>
      </c>
      <c r="S216" s="69" t="n">
        <v>9.25038531217489</v>
      </c>
      <c r="T216" s="69" t="n">
        <v>684.0937009</v>
      </c>
      <c r="U216" s="69" t="n">
        <v>17.5166398290544</v>
      </c>
      <c r="V216" s="69" t="n">
        <v>3.46276425754238</v>
      </c>
      <c r="W216" s="69" t="n">
        <v>17.6991766485427</v>
      </c>
      <c r="X216" s="69" t="n">
        <v>11989.6042517</v>
      </c>
      <c r="Y216" s="69" t="n">
        <v>5.55712683298824</v>
      </c>
      <c r="Z216" s="69" t="n">
        <v>60.6893076346771</v>
      </c>
      <c r="AA216" s="69" t="n">
        <v>4.07598924054227</v>
      </c>
    </row>
    <row r="217">
      <c r="A217" s="69" t="s">
        <v>96</v>
      </c>
      <c r="B217" s="69" t="s">
        <v>118</v>
      </c>
      <c r="C217" s="69" t="s">
        <v>16</v>
      </c>
      <c r="D217" s="69"/>
      <c r="E217" s="69"/>
      <c r="F217" s="69"/>
      <c r="G217" s="69"/>
      <c r="H217" s="69"/>
      <c r="I217" s="69"/>
      <c r="J217" s="69"/>
      <c r="K217" s="69"/>
      <c r="L217" s="69" t="n">
        <v>199.4852115</v>
      </c>
      <c r="M217" s="69" t="n">
        <v>49.6905027311528</v>
      </c>
      <c r="N217" s="69" t="n">
        <v>21.3467529446521</v>
      </c>
      <c r="O217" s="69" t="n">
        <v>45.5236026055973</v>
      </c>
      <c r="P217" s="69" t="n">
        <v>238.6367883</v>
      </c>
      <c r="Q217" s="69" t="n">
        <v>49.5101376850514</v>
      </c>
      <c r="R217" s="69" t="n">
        <v>25.5363318666123</v>
      </c>
      <c r="S217" s="69" t="n">
        <v>42.9982051121971</v>
      </c>
      <c r="T217" s="69"/>
      <c r="U217" s="69"/>
      <c r="V217" s="69"/>
      <c r="W217" s="69"/>
      <c r="X217" s="69" t="n">
        <v>496.3770878</v>
      </c>
      <c r="Y217" s="69" t="n">
        <v>32.276394192628</v>
      </c>
      <c r="Z217" s="69" t="n">
        <v>53.1169151887356</v>
      </c>
      <c r="AA217" s="69" t="n">
        <v>23.0766494018473</v>
      </c>
    </row>
    <row r="218">
      <c r="A218" s="69" t="s">
        <v>96</v>
      </c>
      <c r="B218" s="69" t="s">
        <v>118</v>
      </c>
      <c r="C218" s="69" t="s">
        <v>17</v>
      </c>
      <c r="D218" s="69" t="n">
        <v>208.8633534</v>
      </c>
      <c r="E218" s="69" t="n">
        <v>49.5933926206185</v>
      </c>
      <c r="F218" s="69" t="n">
        <v>0.349567209162632</v>
      </c>
      <c r="G218" s="69" t="n">
        <v>49.7371120635693</v>
      </c>
      <c r="H218" s="69" t="n">
        <v>563.1092373</v>
      </c>
      <c r="I218" s="69" t="n">
        <v>29.615167967993</v>
      </c>
      <c r="J218" s="69" t="n">
        <v>0.942456018886555</v>
      </c>
      <c r="K218" s="69" t="n">
        <v>29.8233726350697</v>
      </c>
      <c r="L218" s="69" t="n">
        <v>4573.6908813</v>
      </c>
      <c r="M218" s="69" t="n">
        <v>11.3307486710262</v>
      </c>
      <c r="N218" s="69" t="n">
        <v>7.65482470199878</v>
      </c>
      <c r="O218" s="69" t="n">
        <v>11.3947590525535</v>
      </c>
      <c r="P218" s="69" t="n">
        <v>3729.576684</v>
      </c>
      <c r="Q218" s="69" t="n">
        <v>12.2897885139352</v>
      </c>
      <c r="R218" s="69" t="n">
        <v>6.24206061791549</v>
      </c>
      <c r="S218" s="69" t="n">
        <v>12.5353354335371</v>
      </c>
      <c r="T218" s="69" t="n">
        <v>2737.1275252</v>
      </c>
      <c r="U218" s="69" t="n">
        <v>14.0727166520329</v>
      </c>
      <c r="V218" s="69" t="n">
        <v>4.58103355390437</v>
      </c>
      <c r="W218" s="69" t="n">
        <v>14.0811594263636</v>
      </c>
      <c r="X218" s="69" t="n">
        <v>47936.7586457</v>
      </c>
      <c r="Y218" s="69" t="n">
        <v>2.52405301948743</v>
      </c>
      <c r="Z218" s="69" t="n">
        <v>80.2300578981322</v>
      </c>
      <c r="AA218" s="69" t="n">
        <v>1.72395501443012</v>
      </c>
    </row>
    <row r="219">
      <c r="A219" s="69" t="s">
        <v>98</v>
      </c>
      <c r="B219" s="69" t="s">
        <v>119</v>
      </c>
      <c r="C219" s="69" t="s">
        <v>16</v>
      </c>
      <c r="D219" s="69" t="n">
        <v>28.6749341</v>
      </c>
      <c r="E219" s="69" t="n">
        <v>70.3565105653086</v>
      </c>
      <c r="F219" s="69" t="n">
        <v>3.80619565933404</v>
      </c>
      <c r="G219" s="69" t="n">
        <v>63.4703463512559</v>
      </c>
      <c r="H219" s="69" t="n">
        <v>228.8611534</v>
      </c>
      <c r="I219" s="69" t="n">
        <v>37.8108023155645</v>
      </c>
      <c r="J219" s="69" t="n">
        <v>30.3781109181786</v>
      </c>
      <c r="K219" s="69" t="n">
        <v>22.2438035664941</v>
      </c>
      <c r="L219" s="69" t="n">
        <v>218.3348898</v>
      </c>
      <c r="M219" s="69" t="n">
        <v>47.5346410614007</v>
      </c>
      <c r="N219" s="69" t="n">
        <v>28.9808969373686</v>
      </c>
      <c r="O219" s="69" t="n">
        <v>30.112250642926</v>
      </c>
      <c r="P219" s="69" t="n">
        <v>128.7642385</v>
      </c>
      <c r="Q219" s="69" t="n">
        <v>48.4500105508423</v>
      </c>
      <c r="R219" s="69" t="n">
        <v>17.0916481951445</v>
      </c>
      <c r="S219" s="69" t="n">
        <v>37.8123361919714</v>
      </c>
      <c r="T219" s="69"/>
      <c r="U219" s="69"/>
      <c r="V219" s="69"/>
      <c r="W219" s="69"/>
      <c r="X219" s="69" t="n">
        <v>148.7399826</v>
      </c>
      <c r="Y219" s="69" t="n">
        <v>37.6415456609747</v>
      </c>
      <c r="Z219" s="69" t="n">
        <v>19.7431482899743</v>
      </c>
      <c r="AA219" s="69" t="n">
        <v>38.4641478016816</v>
      </c>
    </row>
    <row r="220">
      <c r="A220" s="69" t="s">
        <v>98</v>
      </c>
      <c r="B220" s="69" t="s">
        <v>119</v>
      </c>
      <c r="C220" s="69" t="s">
        <v>17</v>
      </c>
      <c r="D220" s="69" t="n">
        <v>14.0835038</v>
      </c>
      <c r="E220" s="69" t="n">
        <v>100</v>
      </c>
      <c r="F220" s="69" t="n">
        <v>0.0789366089635364</v>
      </c>
      <c r="G220" s="69" t="n">
        <v>100.339186052696</v>
      </c>
      <c r="H220" s="69" t="n">
        <v>176.2203981</v>
      </c>
      <c r="I220" s="69" t="n">
        <v>40.6251077686786</v>
      </c>
      <c r="J220" s="69" t="n">
        <v>0.987697440477732</v>
      </c>
      <c r="K220" s="69" t="n">
        <v>41.0795363239138</v>
      </c>
      <c r="L220" s="69" t="n">
        <v>1524.2779883</v>
      </c>
      <c r="M220" s="69" t="n">
        <v>16.607507371465</v>
      </c>
      <c r="N220" s="69" t="n">
        <v>8.54342337126099</v>
      </c>
      <c r="O220" s="69" t="n">
        <v>17.1222933785182</v>
      </c>
      <c r="P220" s="69" t="n">
        <v>616.2865579</v>
      </c>
      <c r="Q220" s="69" t="n">
        <v>19.6513195322341</v>
      </c>
      <c r="R220" s="69" t="n">
        <v>3.454223588198</v>
      </c>
      <c r="S220" s="69" t="n">
        <v>19.7675371544656</v>
      </c>
      <c r="T220" s="69" t="n">
        <v>911.826889</v>
      </c>
      <c r="U220" s="69" t="n">
        <v>17.4523987211508</v>
      </c>
      <c r="V220" s="69" t="n">
        <v>5.11069713911895</v>
      </c>
      <c r="W220" s="69" t="n">
        <v>17.1383957118602</v>
      </c>
      <c r="X220" s="69" t="n">
        <v>14598.8410361</v>
      </c>
      <c r="Y220" s="69" t="n">
        <v>3.49105164676232</v>
      </c>
      <c r="Z220" s="69" t="n">
        <v>81.8250218519808</v>
      </c>
      <c r="AA220" s="69" t="n">
        <v>2.59565232781183</v>
      </c>
    </row>
    <row r="221">
      <c r="A221" s="69" t="s">
        <v>106</v>
      </c>
      <c r="B221" s="69" t="s">
        <v>120</v>
      </c>
      <c r="C221" s="69" t="s">
        <v>16</v>
      </c>
      <c r="D221" s="69"/>
      <c r="E221" s="69"/>
      <c r="F221" s="69"/>
      <c r="G221" s="69"/>
      <c r="H221" s="69" t="n">
        <v>346.3488597</v>
      </c>
      <c r="I221" s="69" t="n">
        <v>34.6152907021204</v>
      </c>
      <c r="J221" s="69" t="n">
        <v>8.23465712422457</v>
      </c>
      <c r="K221" s="69" t="n">
        <v>28.8608411761429</v>
      </c>
      <c r="L221" s="69" t="n">
        <v>1198.7910553</v>
      </c>
      <c r="M221" s="69" t="n">
        <v>19.0411073525473</v>
      </c>
      <c r="N221" s="69" t="n">
        <v>28.5019945280993</v>
      </c>
      <c r="O221" s="69" t="n">
        <v>13.9847015509764</v>
      </c>
      <c r="P221" s="69" t="n">
        <v>995.178521</v>
      </c>
      <c r="Q221" s="69" t="n">
        <v>21.681246117062</v>
      </c>
      <c r="R221" s="69" t="n">
        <v>23.6609813149846</v>
      </c>
      <c r="S221" s="69" t="n">
        <v>18.2227973114139</v>
      </c>
      <c r="T221" s="69" t="n">
        <v>315.0928126</v>
      </c>
      <c r="U221" s="69" t="n">
        <v>34.700366323564</v>
      </c>
      <c r="V221" s="69" t="n">
        <v>7.49152538373017</v>
      </c>
      <c r="W221" s="69" t="n">
        <v>33.832648518751</v>
      </c>
      <c r="X221" s="69" t="n">
        <v>1350.5788063</v>
      </c>
      <c r="Y221" s="69" t="n">
        <v>18.6439087302833</v>
      </c>
      <c r="Z221" s="69" t="n">
        <v>32.1108416489613</v>
      </c>
      <c r="AA221" s="69" t="n">
        <v>17.1550339135497</v>
      </c>
    </row>
    <row r="222">
      <c r="A222" s="69" t="s">
        <v>106</v>
      </c>
      <c r="B222" s="69" t="s">
        <v>120</v>
      </c>
      <c r="C222" s="69" t="s">
        <v>17</v>
      </c>
      <c r="D222" s="69" t="n">
        <v>184.0878747</v>
      </c>
      <c r="E222" s="69" t="n">
        <v>44.2059939548898</v>
      </c>
      <c r="F222" s="69" t="n">
        <v>0.560291638621732</v>
      </c>
      <c r="G222" s="69" t="n">
        <v>44.6718273532102</v>
      </c>
      <c r="H222" s="69" t="n">
        <v>982.0271601</v>
      </c>
      <c r="I222" s="69" t="n">
        <v>24.6360834377654</v>
      </c>
      <c r="J222" s="69" t="n">
        <v>2.98890737698041</v>
      </c>
      <c r="K222" s="69" t="n">
        <v>24.8451924908115</v>
      </c>
      <c r="L222" s="69" t="n">
        <v>5575.1083101</v>
      </c>
      <c r="M222" s="69" t="n">
        <v>9.54708674639563</v>
      </c>
      <c r="N222" s="69" t="n">
        <v>16.9684536564404</v>
      </c>
      <c r="O222" s="69" t="n">
        <v>9.64210200050081</v>
      </c>
      <c r="P222" s="69" t="n">
        <v>3893.2192252</v>
      </c>
      <c r="Q222" s="69" t="n">
        <v>10.4652054708497</v>
      </c>
      <c r="R222" s="69" t="n">
        <v>11.8494397458593</v>
      </c>
      <c r="S222" s="69" t="n">
        <v>10.420129846829</v>
      </c>
      <c r="T222" s="69" t="n">
        <v>1689.2477504</v>
      </c>
      <c r="U222" s="69" t="n">
        <v>13.9128379032244</v>
      </c>
      <c r="V222" s="69" t="n">
        <v>5.14141081617741</v>
      </c>
      <c r="W222" s="69" t="n">
        <v>13.7319378305565</v>
      </c>
      <c r="X222" s="69" t="n">
        <v>20532.0337365</v>
      </c>
      <c r="Y222" s="69" t="n">
        <v>4.39773266073788</v>
      </c>
      <c r="Z222" s="69" t="n">
        <v>62.4914967659208</v>
      </c>
      <c r="AA222" s="69" t="n">
        <v>3.74352301649485</v>
      </c>
    </row>
    <row r="223">
      <c r="A223" s="69" t="s">
        <v>108</v>
      </c>
      <c r="B223" s="69" t="s">
        <v>121</v>
      </c>
      <c r="C223" s="69" t="s">
        <v>16</v>
      </c>
      <c r="D223" s="69"/>
      <c r="E223" s="69"/>
      <c r="F223" s="69"/>
      <c r="G223" s="69"/>
      <c r="H223" s="69" t="n">
        <v>428.5070926</v>
      </c>
      <c r="I223" s="69" t="n">
        <v>35.4999272839961</v>
      </c>
      <c r="J223" s="69" t="n">
        <v>15.0748365037331</v>
      </c>
      <c r="K223" s="69" t="n">
        <v>27.446926833966</v>
      </c>
      <c r="L223" s="69" t="n">
        <v>908.9724175</v>
      </c>
      <c r="M223" s="69" t="n">
        <v>27.3580838627173</v>
      </c>
      <c r="N223" s="69" t="n">
        <v>31.9775584041652</v>
      </c>
      <c r="O223" s="69" t="n">
        <v>18.1480780092373</v>
      </c>
      <c r="P223" s="69" t="n">
        <v>553.3520264</v>
      </c>
      <c r="Q223" s="69" t="n">
        <v>28.1857008510546</v>
      </c>
      <c r="R223" s="69" t="n">
        <v>19.4668687427682</v>
      </c>
      <c r="S223" s="69" t="n">
        <v>28.7978722367888</v>
      </c>
      <c r="T223" s="69" t="n">
        <v>129.3243597</v>
      </c>
      <c r="U223" s="69" t="n">
        <v>57.6222357019745</v>
      </c>
      <c r="V223" s="69" t="n">
        <v>4.54961799254819</v>
      </c>
      <c r="W223" s="69" t="n">
        <v>57.9918241281172</v>
      </c>
      <c r="X223" s="69" t="n">
        <v>822.376376</v>
      </c>
      <c r="Y223" s="69" t="n">
        <v>30.0484136520849</v>
      </c>
      <c r="Z223" s="69" t="n">
        <v>28.9311183567853</v>
      </c>
      <c r="AA223" s="69" t="n">
        <v>22.1694468944349</v>
      </c>
    </row>
    <row r="224">
      <c r="A224" s="69" t="s">
        <v>108</v>
      </c>
      <c r="B224" s="69" t="s">
        <v>121</v>
      </c>
      <c r="C224" s="69" t="s">
        <v>17</v>
      </c>
      <c r="D224" s="69" t="n">
        <v>183.2239195</v>
      </c>
      <c r="E224" s="69" t="n">
        <v>50.1394770569734</v>
      </c>
      <c r="F224" s="69" t="n">
        <v>0.473028308098371</v>
      </c>
      <c r="G224" s="69" t="n">
        <v>50.1185442113722</v>
      </c>
      <c r="H224" s="69" t="n">
        <v>1295.6237997</v>
      </c>
      <c r="I224" s="69" t="n">
        <v>20.9675584823142</v>
      </c>
      <c r="J224" s="69" t="n">
        <v>3.3449057065067</v>
      </c>
      <c r="K224" s="69" t="n">
        <v>21.1778466446899</v>
      </c>
      <c r="L224" s="69" t="n">
        <v>5898.8095985</v>
      </c>
      <c r="M224" s="69" t="n">
        <v>9.67401736446185</v>
      </c>
      <c r="N224" s="69" t="n">
        <v>15.228928252312</v>
      </c>
      <c r="O224" s="69" t="n">
        <v>9.80785258956825</v>
      </c>
      <c r="P224" s="69" t="n">
        <v>4121.0160622</v>
      </c>
      <c r="Q224" s="69" t="n">
        <v>9.88440684130783</v>
      </c>
      <c r="R224" s="69" t="n">
        <v>10.6392072654503</v>
      </c>
      <c r="S224" s="69" t="n">
        <v>9.92312139145584</v>
      </c>
      <c r="T224" s="69" t="n">
        <v>2103.070285</v>
      </c>
      <c r="U224" s="69" t="n">
        <v>13.2489637611616</v>
      </c>
      <c r="V224" s="69" t="n">
        <v>5.42948639806556</v>
      </c>
      <c r="W224" s="69" t="n">
        <v>13.2358965266127</v>
      </c>
      <c r="X224" s="69" t="n">
        <v>25132.4962026</v>
      </c>
      <c r="Y224" s="69" t="n">
        <v>4.14531863931168</v>
      </c>
      <c r="Z224" s="69" t="n">
        <v>64.8844440695671</v>
      </c>
      <c r="AA224" s="69" t="n">
        <v>3.62168983747436</v>
      </c>
    </row>
    <row r="225">
      <c r="A225" s="69" t="s">
        <v>110</v>
      </c>
      <c r="B225" s="69" t="s">
        <v>122</v>
      </c>
      <c r="C225" s="69" t="s">
        <v>16</v>
      </c>
      <c r="D225" s="69"/>
      <c r="E225" s="69"/>
      <c r="F225" s="69"/>
      <c r="G225" s="69"/>
      <c r="H225" s="69"/>
      <c r="I225" s="69"/>
      <c r="J225" s="69"/>
      <c r="K225" s="69"/>
      <c r="L225" s="69" t="n">
        <v>77.9820132</v>
      </c>
      <c r="M225" s="69" t="n">
        <v>50.3102898654013</v>
      </c>
      <c r="N225" s="69" t="n">
        <v>14.6165645683535</v>
      </c>
      <c r="O225" s="69" t="n">
        <v>46.3633267377542</v>
      </c>
      <c r="P225" s="69" t="n">
        <v>83.5978531</v>
      </c>
      <c r="Q225" s="69" t="n">
        <v>64.095811749696</v>
      </c>
      <c r="R225" s="69" t="n">
        <v>15.6691699466394</v>
      </c>
      <c r="S225" s="69" t="n">
        <v>52.8154218251611</v>
      </c>
      <c r="T225" s="69"/>
      <c r="U225" s="69"/>
      <c r="V225" s="69"/>
      <c r="W225" s="69"/>
      <c r="X225" s="69" t="n">
        <v>371.9382038</v>
      </c>
      <c r="Y225" s="69" t="n">
        <v>21.3158591283039</v>
      </c>
      <c r="Z225" s="69" t="n">
        <v>69.714265485007</v>
      </c>
      <c r="AA225" s="69" t="n">
        <v>12.0992021304279</v>
      </c>
    </row>
    <row r="226">
      <c r="A226" s="69" t="s">
        <v>110</v>
      </c>
      <c r="B226" s="69" t="s">
        <v>122</v>
      </c>
      <c r="C226" s="69" t="s">
        <v>17</v>
      </c>
      <c r="D226" s="69"/>
      <c r="E226" s="69"/>
      <c r="F226" s="69"/>
      <c r="G226" s="69"/>
      <c r="H226" s="69" t="n">
        <v>125.0074844</v>
      </c>
      <c r="I226" s="69" t="n">
        <v>41.1483800683083</v>
      </c>
      <c r="J226" s="69" t="n">
        <v>0.66657707394034</v>
      </c>
      <c r="K226" s="69" t="n">
        <v>40.782752091005</v>
      </c>
      <c r="L226" s="69" t="n">
        <v>1204.6159841</v>
      </c>
      <c r="M226" s="69" t="n">
        <v>14.3750983385709</v>
      </c>
      <c r="N226" s="69" t="n">
        <v>6.42337058262682</v>
      </c>
      <c r="O226" s="69" t="n">
        <v>14.1375412486305</v>
      </c>
      <c r="P226" s="69" t="n">
        <v>1127.6244744</v>
      </c>
      <c r="Q226" s="69" t="n">
        <v>12.2199115500585</v>
      </c>
      <c r="R226" s="69" t="n">
        <v>6.01282896185587</v>
      </c>
      <c r="S226" s="69" t="n">
        <v>12.3349908397614</v>
      </c>
      <c r="T226" s="69" t="n">
        <v>575.5164377</v>
      </c>
      <c r="U226" s="69" t="n">
        <v>18.5294812583131</v>
      </c>
      <c r="V226" s="69" t="n">
        <v>3.06882475787693</v>
      </c>
      <c r="W226" s="69" t="n">
        <v>18.6066047488201</v>
      </c>
      <c r="X226" s="69" t="n">
        <v>15720.8785644</v>
      </c>
      <c r="Y226" s="69" t="n">
        <v>1.84285463732739</v>
      </c>
      <c r="Z226" s="69" t="n">
        <v>83.8283986237</v>
      </c>
      <c r="AA226" s="69" t="n">
        <v>1.48323487282691</v>
      </c>
    </row>
    <row r="227">
      <c r="A227" s="69" t="s">
        <v>123</v>
      </c>
      <c r="B227" s="69" t="s">
        <v>124</v>
      </c>
      <c r="C227" s="69" t="s">
        <v>16</v>
      </c>
      <c r="D227" s="69"/>
      <c r="E227" s="69"/>
      <c r="F227" s="69"/>
      <c r="G227" s="69"/>
      <c r="H227" s="69" t="n">
        <v>179.4236333</v>
      </c>
      <c r="I227" s="69" t="n">
        <v>36.6669471409508</v>
      </c>
      <c r="J227" s="69" t="n">
        <v>14.2058253038524</v>
      </c>
      <c r="K227" s="69" t="n">
        <v>31.8179299373938</v>
      </c>
      <c r="L227" s="69" t="n">
        <v>627.0878105</v>
      </c>
      <c r="M227" s="69" t="n">
        <v>20.2078559301973</v>
      </c>
      <c r="N227" s="69" t="n">
        <v>49.6495345807844</v>
      </c>
      <c r="O227" s="69" t="n">
        <v>11.639765203708</v>
      </c>
      <c r="P227" s="69" t="n">
        <v>233.2090875</v>
      </c>
      <c r="Q227" s="69" t="n">
        <v>22.9328612274459</v>
      </c>
      <c r="R227" s="69" t="n">
        <v>18.4642763908172</v>
      </c>
      <c r="S227" s="69" t="n">
        <v>22.132609733941</v>
      </c>
      <c r="T227" s="69" t="n">
        <v>5.8254677</v>
      </c>
      <c r="U227" s="69" t="n">
        <v>100</v>
      </c>
      <c r="V227" s="69" t="n">
        <v>0.461230078431563</v>
      </c>
      <c r="W227" s="69" t="n">
        <v>96.771079331803</v>
      </c>
      <c r="X227" s="69" t="n">
        <v>217.4825788</v>
      </c>
      <c r="Y227" s="69" t="n">
        <v>27.7435391755461</v>
      </c>
      <c r="Z227" s="69" t="n">
        <v>17.2191336461144</v>
      </c>
      <c r="AA227" s="69" t="n">
        <v>24.4052054486728</v>
      </c>
    </row>
    <row r="228">
      <c r="A228" s="69" t="s">
        <v>123</v>
      </c>
      <c r="B228" s="69" t="s">
        <v>124</v>
      </c>
      <c r="C228" s="69" t="s">
        <v>17</v>
      </c>
      <c r="D228" s="69" t="n">
        <v>9.2045515</v>
      </c>
      <c r="E228" s="69" t="n">
        <v>100</v>
      </c>
      <c r="F228" s="69" t="n">
        <v>0.0884803470707859</v>
      </c>
      <c r="G228" s="69" t="n">
        <v>99.9270892155131</v>
      </c>
      <c r="H228" s="69" t="n">
        <v>454.9124876</v>
      </c>
      <c r="I228" s="69" t="n">
        <v>23.7420490058725</v>
      </c>
      <c r="J228" s="69" t="n">
        <v>4.37292515443936</v>
      </c>
      <c r="K228" s="69" t="n">
        <v>23.8345234382197</v>
      </c>
      <c r="L228" s="69" t="n">
        <v>2039.05249</v>
      </c>
      <c r="M228" s="69" t="n">
        <v>10.3139012707376</v>
      </c>
      <c r="N228" s="69" t="n">
        <v>19.600745567098</v>
      </c>
      <c r="O228" s="69" t="n">
        <v>10.2890824810174</v>
      </c>
      <c r="P228" s="69" t="n">
        <v>1309.7826082</v>
      </c>
      <c r="Q228" s="69" t="n">
        <v>13.3493443087987</v>
      </c>
      <c r="R228" s="69" t="n">
        <v>12.5905123960483</v>
      </c>
      <c r="S228" s="69" t="n">
        <v>12.800616574422</v>
      </c>
      <c r="T228" s="69" t="n">
        <v>369.0075563</v>
      </c>
      <c r="U228" s="69" t="n">
        <v>21.6272599174729</v>
      </c>
      <c r="V228" s="69" t="n">
        <v>3.54714910913004</v>
      </c>
      <c r="W228" s="69" t="n">
        <v>20.9001652757851</v>
      </c>
      <c r="X228" s="69" t="n">
        <v>6220.9736184</v>
      </c>
      <c r="Y228" s="69" t="n">
        <v>6.07851510673719</v>
      </c>
      <c r="Z228" s="69" t="n">
        <v>59.8001874262135</v>
      </c>
      <c r="AA228" s="69" t="n">
        <v>5.53148731447201</v>
      </c>
    </row>
    <row r="229">
      <c r="A229" s="69" t="s">
        <v>125</v>
      </c>
      <c r="B229" s="69" t="s">
        <v>126</v>
      </c>
      <c r="C229" s="69" t="s">
        <v>16</v>
      </c>
      <c r="D229" s="69"/>
      <c r="E229" s="69"/>
      <c r="F229" s="69"/>
      <c r="G229" s="69"/>
      <c r="H229" s="69" t="n">
        <v>40.8261666</v>
      </c>
      <c r="I229" s="69" t="n">
        <v>70.3871579257353</v>
      </c>
      <c r="J229" s="69" t="n">
        <v>6.2108670837156</v>
      </c>
      <c r="K229" s="69" t="n">
        <v>70.786350781894</v>
      </c>
      <c r="L229" s="69" t="n">
        <v>234.889865</v>
      </c>
      <c r="M229" s="69" t="n">
        <v>44.661228495477</v>
      </c>
      <c r="N229" s="69" t="n">
        <v>35.7336936656429</v>
      </c>
      <c r="O229" s="69" t="n">
        <v>29.1700325084057</v>
      </c>
      <c r="P229" s="69" t="n">
        <v>126.8007072</v>
      </c>
      <c r="Q229" s="69" t="n">
        <v>64.6211414282696</v>
      </c>
      <c r="R229" s="69" t="n">
        <v>19.2901367952665</v>
      </c>
      <c r="S229" s="69" t="n">
        <v>45.9510638961276</v>
      </c>
      <c r="T229" s="69" t="n">
        <v>26.0612548</v>
      </c>
      <c r="U229" s="69" t="n">
        <v>100</v>
      </c>
      <c r="V229" s="69" t="n">
        <v>3.96468743155634</v>
      </c>
      <c r="W229" s="69" t="n">
        <v>101.647917833954</v>
      </c>
      <c r="X229" s="69" t="n">
        <v>228.756418</v>
      </c>
      <c r="Y229" s="69" t="n">
        <v>32.6825703910458</v>
      </c>
      <c r="Z229" s="69" t="n">
        <v>34.8006150238187</v>
      </c>
      <c r="AA229" s="69" t="n">
        <v>27.0690672936882</v>
      </c>
    </row>
    <row r="230">
      <c r="A230" s="69" t="s">
        <v>125</v>
      </c>
      <c r="B230" s="69" t="s">
        <v>126</v>
      </c>
      <c r="C230" s="69" t="s">
        <v>17</v>
      </c>
      <c r="D230" s="69" t="n">
        <v>23.8172262</v>
      </c>
      <c r="E230" s="69" t="n">
        <v>99.9999999999997</v>
      </c>
      <c r="F230" s="69" t="n">
        <v>0.110306066904052</v>
      </c>
      <c r="G230" s="69" t="n">
        <v>100.009976114481</v>
      </c>
      <c r="H230" s="69" t="n">
        <v>334.6256496</v>
      </c>
      <c r="I230" s="69" t="n">
        <v>35.6627935210127</v>
      </c>
      <c r="J230" s="69" t="n">
        <v>1.54977069884777</v>
      </c>
      <c r="K230" s="69" t="n">
        <v>35.0038284786313</v>
      </c>
      <c r="L230" s="69" t="n">
        <v>2068.6930936</v>
      </c>
      <c r="M230" s="69" t="n">
        <v>15.7006899849483</v>
      </c>
      <c r="N230" s="69" t="n">
        <v>9.5808553385025</v>
      </c>
      <c r="O230" s="69" t="n">
        <v>15.2489944492343</v>
      </c>
      <c r="P230" s="69" t="n">
        <v>2155.6522615</v>
      </c>
      <c r="Q230" s="69" t="n">
        <v>12.9965565935432</v>
      </c>
      <c r="R230" s="69" t="n">
        <v>9.98359425157954</v>
      </c>
      <c r="S230" s="69" t="n">
        <v>12.807750764169</v>
      </c>
      <c r="T230" s="69" t="n">
        <v>1192.2782689</v>
      </c>
      <c r="U230" s="69" t="n">
        <v>16.0360126981078</v>
      </c>
      <c r="V230" s="69" t="n">
        <v>5.5218657871054</v>
      </c>
      <c r="W230" s="69" t="n">
        <v>15.9849078032471</v>
      </c>
      <c r="X230" s="69" t="n">
        <v>15816.8793183</v>
      </c>
      <c r="Y230" s="69" t="n">
        <v>3.39824672745701</v>
      </c>
      <c r="Z230" s="69" t="n">
        <v>73.2536078570607</v>
      </c>
      <c r="AA230" s="69" t="n">
        <v>3.60583379502944</v>
      </c>
    </row>
    <row r="231">
      <c r="A231" s="69" t="s">
        <v>127</v>
      </c>
      <c r="B231" s="69" t="s">
        <v>128</v>
      </c>
      <c r="C231" s="69" t="s">
        <v>16</v>
      </c>
      <c r="D231" s="69"/>
      <c r="E231" s="69"/>
      <c r="F231" s="69"/>
      <c r="G231" s="69"/>
      <c r="H231" s="69" t="n">
        <v>420.9678325</v>
      </c>
      <c r="I231" s="69" t="n">
        <v>40.2506318852474</v>
      </c>
      <c r="J231" s="69" t="n">
        <v>14.33450738535</v>
      </c>
      <c r="K231" s="69" t="n">
        <v>31.5789069654908</v>
      </c>
      <c r="L231" s="69" t="n">
        <v>1239.4793977</v>
      </c>
      <c r="M231" s="69" t="n">
        <v>31.0299316282151</v>
      </c>
      <c r="N231" s="69" t="n">
        <v>42.2059008043561</v>
      </c>
      <c r="O231" s="69" t="n">
        <v>16.4735451179262</v>
      </c>
      <c r="P231" s="69" t="n">
        <v>301.6710077</v>
      </c>
      <c r="Q231" s="69" t="n">
        <v>39.4948818022281</v>
      </c>
      <c r="R231" s="69" t="n">
        <v>10.2722938760924</v>
      </c>
      <c r="S231" s="69" t="n">
        <v>31.0564507175994</v>
      </c>
      <c r="T231" s="69" t="n">
        <v>191.8428299</v>
      </c>
      <c r="U231" s="69" t="n">
        <v>47.1610592808508</v>
      </c>
      <c r="V231" s="69" t="n">
        <v>6.53250022857267</v>
      </c>
      <c r="W231" s="69" t="n">
        <v>44.8798285656769</v>
      </c>
      <c r="X231" s="69" t="n">
        <v>782.7832596</v>
      </c>
      <c r="Y231" s="69" t="n">
        <v>22.2671751861465</v>
      </c>
      <c r="Z231" s="69" t="n">
        <v>26.6547977056288</v>
      </c>
      <c r="AA231" s="69" t="n">
        <v>22.5138513163149</v>
      </c>
    </row>
    <row r="232">
      <c r="A232" s="69" t="s">
        <v>127</v>
      </c>
      <c r="B232" s="69" t="s">
        <v>128</v>
      </c>
      <c r="C232" s="69" t="s">
        <v>17</v>
      </c>
      <c r="D232" s="69" t="n">
        <v>88.542396</v>
      </c>
      <c r="E232" s="69" t="n">
        <v>58.3604004522842</v>
      </c>
      <c r="F232" s="69" t="n">
        <v>0.312370559627069</v>
      </c>
      <c r="G232" s="69" t="n">
        <v>59.0287409424088</v>
      </c>
      <c r="H232" s="69" t="n">
        <v>841.5972183</v>
      </c>
      <c r="I232" s="69" t="n">
        <v>20.2072436815602</v>
      </c>
      <c r="J232" s="69" t="n">
        <v>2.96908832307808</v>
      </c>
      <c r="K232" s="69" t="n">
        <v>20.6989603291573</v>
      </c>
      <c r="L232" s="69" t="n">
        <v>3269.6374433</v>
      </c>
      <c r="M232" s="69" t="n">
        <v>13.4044689526905</v>
      </c>
      <c r="N232" s="69" t="n">
        <v>11.5350219113253</v>
      </c>
      <c r="O232" s="69" t="n">
        <v>13.6554384501846</v>
      </c>
      <c r="P232" s="69" t="n">
        <v>2402.8142683</v>
      </c>
      <c r="Q232" s="69" t="n">
        <v>11.4337635815744</v>
      </c>
      <c r="R232" s="69" t="n">
        <v>8.47693841116268</v>
      </c>
      <c r="S232" s="69" t="n">
        <v>11.7421219969347</v>
      </c>
      <c r="T232" s="69" t="n">
        <v>1318.545865</v>
      </c>
      <c r="U232" s="69" t="n">
        <v>15.6335995812285</v>
      </c>
      <c r="V232" s="69" t="n">
        <v>4.65172536943779</v>
      </c>
      <c r="W232" s="69" t="n">
        <v>15.781754915418</v>
      </c>
      <c r="X232" s="69" t="n">
        <v>20424.1704161</v>
      </c>
      <c r="Y232" s="69" t="n">
        <v>4.36890051385391</v>
      </c>
      <c r="Z232" s="69" t="n">
        <v>72.0548554253691</v>
      </c>
      <c r="AA232" s="69" t="n">
        <v>3.29397618218309</v>
      </c>
    </row>
    <row r="233">
      <c r="A233" s="69" t="s">
        <v>129</v>
      </c>
      <c r="B233" s="69" t="s">
        <v>130</v>
      </c>
      <c r="C233" s="69" t="s">
        <v>16</v>
      </c>
      <c r="D233" s="69"/>
      <c r="E233" s="69"/>
      <c r="F233" s="69"/>
      <c r="G233" s="69"/>
      <c r="H233" s="69" t="n">
        <v>55.315038</v>
      </c>
      <c r="I233" s="69" t="n">
        <v>57.3991493063161</v>
      </c>
      <c r="J233" s="69" t="n">
        <v>6.01406213794816</v>
      </c>
      <c r="K233" s="69" t="n">
        <v>52.0000022510787</v>
      </c>
      <c r="L233" s="69" t="n">
        <v>278.3416866</v>
      </c>
      <c r="M233" s="69" t="n">
        <v>35.2712500425976</v>
      </c>
      <c r="N233" s="69" t="n">
        <v>30.2623709450166</v>
      </c>
      <c r="O233" s="69" t="n">
        <v>25.4655115006941</v>
      </c>
      <c r="P233" s="69" t="n">
        <v>148.7900239</v>
      </c>
      <c r="Q233" s="69" t="n">
        <v>34.876315495294</v>
      </c>
      <c r="R233" s="69" t="n">
        <v>16.177019515767</v>
      </c>
      <c r="S233" s="69" t="n">
        <v>31.2901221226859</v>
      </c>
      <c r="T233" s="69" t="n">
        <v>52.836787</v>
      </c>
      <c r="U233" s="69" t="n">
        <v>57.2022802379904</v>
      </c>
      <c r="V233" s="69" t="n">
        <v>5.74461722664877</v>
      </c>
      <c r="W233" s="69" t="n">
        <v>57.6098554077411</v>
      </c>
      <c r="X233" s="69" t="n">
        <v>384.4781286</v>
      </c>
      <c r="Y233" s="69" t="n">
        <v>26.155068521108</v>
      </c>
      <c r="Z233" s="69" t="n">
        <v>41.8019301746195</v>
      </c>
      <c r="AA233" s="69" t="n">
        <v>21.8473721349092</v>
      </c>
    </row>
    <row r="234">
      <c r="A234" s="69" t="s">
        <v>129</v>
      </c>
      <c r="B234" s="69" t="s">
        <v>130</v>
      </c>
      <c r="C234" s="69" t="s">
        <v>17</v>
      </c>
      <c r="D234" s="69" t="n">
        <v>19.4832179</v>
      </c>
      <c r="E234" s="69" t="n">
        <v>99.9999999999997</v>
      </c>
      <c r="F234" s="69" t="n">
        <v>0.118590910773678</v>
      </c>
      <c r="G234" s="69" t="n">
        <v>100.237131141784</v>
      </c>
      <c r="H234" s="69" t="n">
        <v>371.6344598</v>
      </c>
      <c r="I234" s="69" t="n">
        <v>23.7745119778971</v>
      </c>
      <c r="J234" s="69" t="n">
        <v>2.26207340536728</v>
      </c>
      <c r="K234" s="69" t="n">
        <v>23.8673079026843</v>
      </c>
      <c r="L234" s="69" t="n">
        <v>2026.247097</v>
      </c>
      <c r="M234" s="69" t="n">
        <v>9.98208059228309</v>
      </c>
      <c r="N234" s="69" t="n">
        <v>12.3334086760766</v>
      </c>
      <c r="O234" s="69" t="n">
        <v>10.1226724221262</v>
      </c>
      <c r="P234" s="69" t="n">
        <v>1578.1209316</v>
      </c>
      <c r="Q234" s="69" t="n">
        <v>11.8084626735907</v>
      </c>
      <c r="R234" s="69" t="n">
        <v>9.60574375085386</v>
      </c>
      <c r="S234" s="69" t="n">
        <v>12.0620582221107</v>
      </c>
      <c r="T234" s="69" t="n">
        <v>726.7419187</v>
      </c>
      <c r="U234" s="69" t="n">
        <v>15.9600040090214</v>
      </c>
      <c r="V234" s="69" t="n">
        <v>4.42354987140205</v>
      </c>
      <c r="W234" s="69" t="n">
        <v>15.9582171569344</v>
      </c>
      <c r="X234" s="69" t="n">
        <v>11706.702529</v>
      </c>
      <c r="Y234" s="69" t="n">
        <v>3.58285739465365</v>
      </c>
      <c r="Z234" s="69" t="n">
        <v>71.2566333855265</v>
      </c>
      <c r="AA234" s="69" t="n">
        <v>2.92675909514549</v>
      </c>
    </row>
    <row r="235">
      <c r="A235" s="69" t="s">
        <v>131</v>
      </c>
      <c r="B235" s="69" t="s">
        <v>132</v>
      </c>
      <c r="C235" s="69" t="s">
        <v>16</v>
      </c>
      <c r="D235" s="69" t="n">
        <v>79.9976696</v>
      </c>
      <c r="E235" s="69" t="n">
        <v>70.6788066458382</v>
      </c>
      <c r="F235" s="69" t="n">
        <v>1.14699363836078</v>
      </c>
      <c r="G235" s="69" t="n">
        <v>68.8530194120783</v>
      </c>
      <c r="H235" s="69" t="n">
        <v>1327.712904</v>
      </c>
      <c r="I235" s="69" t="n">
        <v>19.0497036190131</v>
      </c>
      <c r="J235" s="69" t="n">
        <v>19.0365327149169</v>
      </c>
      <c r="K235" s="69" t="n">
        <v>17.8118306600999</v>
      </c>
      <c r="L235" s="69" t="n">
        <v>3100.2137435</v>
      </c>
      <c r="M235" s="69" t="n">
        <v>13.6318725428683</v>
      </c>
      <c r="N235" s="69" t="n">
        <v>44.4503628559843</v>
      </c>
      <c r="O235" s="69" t="n">
        <v>9.73666445210819</v>
      </c>
      <c r="P235" s="69" t="n">
        <v>1390.7047218</v>
      </c>
      <c r="Q235" s="69" t="n">
        <v>18.4022739151092</v>
      </c>
      <c r="R235" s="69" t="n">
        <v>19.9396992027239</v>
      </c>
      <c r="S235" s="69" t="n">
        <v>16.7739076348988</v>
      </c>
      <c r="T235" s="69" t="n">
        <v>174.9449896</v>
      </c>
      <c r="U235" s="69" t="n">
        <v>58.0617050576919</v>
      </c>
      <c r="V235" s="69" t="n">
        <v>2.50833294441732</v>
      </c>
      <c r="W235" s="69" t="n">
        <v>56.0522505511685</v>
      </c>
      <c r="X235" s="69" t="n">
        <v>900.9781333</v>
      </c>
      <c r="Y235" s="69" t="n">
        <v>22.8906002066441</v>
      </c>
      <c r="Z235" s="69" t="n">
        <v>12.9180786435967</v>
      </c>
      <c r="AA235" s="69" t="n">
        <v>20.8735192806942</v>
      </c>
    </row>
    <row r="236">
      <c r="A236" s="69" t="s">
        <v>131</v>
      </c>
      <c r="B236" s="69" t="s">
        <v>132</v>
      </c>
      <c r="C236" s="69" t="s">
        <v>17</v>
      </c>
      <c r="D236" s="69" t="n">
        <v>185.4589077</v>
      </c>
      <c r="E236" s="69" t="n">
        <v>44.7096667407853</v>
      </c>
      <c r="F236" s="69" t="n">
        <v>0.613598721060489</v>
      </c>
      <c r="G236" s="69" t="n">
        <v>44.6485282435569</v>
      </c>
      <c r="H236" s="69" t="n">
        <v>3897.3399767</v>
      </c>
      <c r="I236" s="69" t="n">
        <v>11.031131342404</v>
      </c>
      <c r="J236" s="69" t="n">
        <v>12.8945158520474</v>
      </c>
      <c r="K236" s="69" t="n">
        <v>10.9484818792787</v>
      </c>
      <c r="L236" s="69" t="n">
        <v>10338.0142207</v>
      </c>
      <c r="M236" s="69" t="n">
        <v>5.80347607400349</v>
      </c>
      <c r="N236" s="69" t="n">
        <v>34.2037618079138</v>
      </c>
      <c r="O236" s="69" t="n">
        <v>5.7408621301867</v>
      </c>
      <c r="P236" s="69" t="n">
        <v>4360.3613547</v>
      </c>
      <c r="Q236" s="69" t="n">
        <v>9.96023340615618</v>
      </c>
      <c r="R236" s="69" t="n">
        <v>14.4264418667527</v>
      </c>
      <c r="S236" s="69" t="n">
        <v>9.76089175400474</v>
      </c>
      <c r="T236" s="69" t="n">
        <v>1735.8194107</v>
      </c>
      <c r="U236" s="69" t="n">
        <v>18.3574332075974</v>
      </c>
      <c r="V236" s="69" t="n">
        <v>5.7430326944468</v>
      </c>
      <c r="W236" s="69" t="n">
        <v>17.764878840589</v>
      </c>
      <c r="X236" s="69" t="n">
        <v>9707.7933291</v>
      </c>
      <c r="Y236" s="69" t="n">
        <v>9.09170507053025</v>
      </c>
      <c r="Z236" s="69" t="n">
        <v>32.1186490577789</v>
      </c>
      <c r="AA236" s="69" t="n">
        <v>8.30075389535851</v>
      </c>
    </row>
    <row r="237">
      <c r="A237" s="69" t="s">
        <v>133</v>
      </c>
      <c r="B237" s="69" t="s">
        <v>134</v>
      </c>
      <c r="C237" s="69" t="s">
        <v>16</v>
      </c>
      <c r="D237" s="69" t="n">
        <v>126.1172103</v>
      </c>
      <c r="E237" s="69" t="n">
        <v>70.9680478119708</v>
      </c>
      <c r="F237" s="69" t="n">
        <v>1.04501972875247</v>
      </c>
      <c r="G237" s="69" t="n">
        <v>69.1438666735084</v>
      </c>
      <c r="H237" s="69" t="n">
        <v>2426.0547391</v>
      </c>
      <c r="I237" s="69" t="n">
        <v>18.9265786595909</v>
      </c>
      <c r="J237" s="69" t="n">
        <v>20.1025304901858</v>
      </c>
      <c r="K237" s="69" t="n">
        <v>15.262875474729</v>
      </c>
      <c r="L237" s="69" t="n">
        <v>5084.9155918</v>
      </c>
      <c r="M237" s="69" t="n">
        <v>14.1687834466646</v>
      </c>
      <c r="N237" s="69" t="n">
        <v>42.1341155567255</v>
      </c>
      <c r="O237" s="69" t="n">
        <v>8.36829997887035</v>
      </c>
      <c r="P237" s="69" t="n">
        <v>2821.7206766</v>
      </c>
      <c r="Q237" s="69" t="n">
        <v>16.6136128033487</v>
      </c>
      <c r="R237" s="69" t="n">
        <v>23.3810577403469</v>
      </c>
      <c r="S237" s="69" t="n">
        <v>14.03986724812</v>
      </c>
      <c r="T237" s="69" t="n">
        <v>484.2039516</v>
      </c>
      <c r="U237" s="69" t="n">
        <v>36.9419366791176</v>
      </c>
      <c r="V237" s="69" t="n">
        <v>4.01216202735739</v>
      </c>
      <c r="W237" s="69" t="n">
        <v>36.762652612597</v>
      </c>
      <c r="X237" s="69" t="n">
        <v>1125.3925535</v>
      </c>
      <c r="Y237" s="69" t="n">
        <v>25.6690746525812</v>
      </c>
      <c r="Z237" s="69" t="n">
        <v>9.32511445663194</v>
      </c>
      <c r="AA237" s="69" t="n">
        <v>25.5926264763984</v>
      </c>
    </row>
    <row r="238">
      <c r="A238" s="69" t="s">
        <v>133</v>
      </c>
      <c r="B238" s="69" t="s">
        <v>134</v>
      </c>
      <c r="C238" s="69" t="s">
        <v>17</v>
      </c>
      <c r="D238" s="69" t="n">
        <v>285.6814085</v>
      </c>
      <c r="E238" s="69" t="n">
        <v>49.6772601713765</v>
      </c>
      <c r="F238" s="69" t="n">
        <v>0.551026634491017</v>
      </c>
      <c r="G238" s="69" t="n">
        <v>49.7728654679711</v>
      </c>
      <c r="H238" s="69" t="n">
        <v>4969.6475883</v>
      </c>
      <c r="I238" s="69" t="n">
        <v>13.3234837729359</v>
      </c>
      <c r="J238" s="69" t="n">
        <v>9.58553165767995</v>
      </c>
      <c r="K238" s="69" t="n">
        <v>14.1151991385327</v>
      </c>
      <c r="L238" s="69" t="n">
        <v>14751.0200462</v>
      </c>
      <c r="M238" s="69" t="n">
        <v>7.30373623602432</v>
      </c>
      <c r="N238" s="69" t="n">
        <v>28.4519912375296</v>
      </c>
      <c r="O238" s="69" t="n">
        <v>7.44930994126756</v>
      </c>
      <c r="P238" s="69" t="n">
        <v>10211.8734783</v>
      </c>
      <c r="Q238" s="69" t="n">
        <v>7.91723851429716</v>
      </c>
      <c r="R238" s="69" t="n">
        <v>19.6968164786814</v>
      </c>
      <c r="S238" s="69" t="n">
        <v>7.61368440271896</v>
      </c>
      <c r="T238" s="69" t="n">
        <v>2711.8373392</v>
      </c>
      <c r="U238" s="69" t="n">
        <v>18.3194768877709</v>
      </c>
      <c r="V238" s="69" t="n">
        <v>5.23063299831935</v>
      </c>
      <c r="W238" s="69" t="n">
        <v>17.9857835837535</v>
      </c>
      <c r="X238" s="69" t="n">
        <v>18915.239553</v>
      </c>
      <c r="Y238" s="69" t="n">
        <v>8.67881164092332</v>
      </c>
      <c r="Z238" s="69" t="n">
        <v>36.4840009932987</v>
      </c>
      <c r="AA238" s="69" t="n">
        <v>7.36154953393535</v>
      </c>
    </row>
    <row r="239">
      <c r="A239" s="69" t="s">
        <v>135</v>
      </c>
      <c r="B239" s="69" t="s">
        <v>136</v>
      </c>
      <c r="C239" s="69" t="s">
        <v>16</v>
      </c>
      <c r="D239" s="69" t="n">
        <v>1143.2964706</v>
      </c>
      <c r="E239" s="69" t="n">
        <v>31.5606140119242</v>
      </c>
      <c r="F239" s="69" t="n">
        <v>4.17604018307108</v>
      </c>
      <c r="G239" s="69" t="n">
        <v>31.1786038262315</v>
      </c>
      <c r="H239" s="69" t="n">
        <v>3814.8718517</v>
      </c>
      <c r="I239" s="69" t="n">
        <v>20.151878881149</v>
      </c>
      <c r="J239" s="69" t="n">
        <v>13.9343193612811</v>
      </c>
      <c r="K239" s="69" t="n">
        <v>17.9404541049488</v>
      </c>
      <c r="L239" s="69" t="n">
        <v>17232.4988122</v>
      </c>
      <c r="M239" s="69" t="n">
        <v>11.5358647232901</v>
      </c>
      <c r="N239" s="69" t="n">
        <v>62.9439601582129</v>
      </c>
      <c r="O239" s="69" t="n">
        <v>5.74422157228032</v>
      </c>
      <c r="P239" s="69" t="n">
        <v>2810.0902668</v>
      </c>
      <c r="Q239" s="69" t="n">
        <v>24.5266684160057</v>
      </c>
      <c r="R239" s="69" t="n">
        <v>10.2642229500238</v>
      </c>
      <c r="S239" s="69" t="n">
        <v>24.0838514564748</v>
      </c>
      <c r="T239" s="69" t="n">
        <v>583.6547683</v>
      </c>
      <c r="U239" s="69" t="n">
        <v>46.9512487553033</v>
      </c>
      <c r="V239" s="69" t="n">
        <v>2.1318755267238</v>
      </c>
      <c r="W239" s="69" t="n">
        <v>46.4616715599707</v>
      </c>
      <c r="X239" s="69" t="n">
        <v>1793.1134403</v>
      </c>
      <c r="Y239" s="69" t="n">
        <v>24.143363562406</v>
      </c>
      <c r="Z239" s="69" t="n">
        <v>6.54958182068723</v>
      </c>
      <c r="AA239" s="69" t="n">
        <v>21.8829130062387</v>
      </c>
    </row>
    <row r="240">
      <c r="A240" s="69" t="s">
        <v>135</v>
      </c>
      <c r="B240" s="69" t="s">
        <v>136</v>
      </c>
      <c r="C240" s="69" t="s">
        <v>17</v>
      </c>
      <c r="D240" s="69" t="n">
        <v>438.1159789</v>
      </c>
      <c r="E240" s="69" t="n">
        <v>44.0922772907503</v>
      </c>
      <c r="F240" s="69" t="n">
        <v>0.605189297739617</v>
      </c>
      <c r="G240" s="69" t="n">
        <v>44.1546465467152</v>
      </c>
      <c r="H240" s="69" t="n">
        <v>10421.5088516</v>
      </c>
      <c r="I240" s="69" t="n">
        <v>10.9925084783724</v>
      </c>
      <c r="J240" s="69" t="n">
        <v>14.3956986894709</v>
      </c>
      <c r="K240" s="69" t="n">
        <v>10.9556981627421</v>
      </c>
      <c r="L240" s="69" t="n">
        <v>28683.1191384</v>
      </c>
      <c r="M240" s="69" t="n">
        <v>6.37215234559811</v>
      </c>
      <c r="N240" s="69" t="n">
        <v>39.6212819535445</v>
      </c>
      <c r="O240" s="69" t="n">
        <v>5.91279897100574</v>
      </c>
      <c r="P240" s="69" t="n">
        <v>14517.2418696</v>
      </c>
      <c r="Q240" s="69" t="n">
        <v>9.66538390041927</v>
      </c>
      <c r="R240" s="69" t="n">
        <v>20.0533188363457</v>
      </c>
      <c r="S240" s="69" t="n">
        <v>8.79553934411736</v>
      </c>
      <c r="T240" s="69" t="n">
        <v>2810.7920354</v>
      </c>
      <c r="U240" s="69" t="n">
        <v>21.4862315958864</v>
      </c>
      <c r="V240" s="69" t="n">
        <v>3.88267340138284</v>
      </c>
      <c r="W240" s="69" t="n">
        <v>21.1796191504419</v>
      </c>
      <c r="X240" s="69" t="n">
        <v>15522.4353796</v>
      </c>
      <c r="Y240" s="69" t="n">
        <v>11.5736599779664</v>
      </c>
      <c r="Z240" s="69" t="n">
        <v>21.4418378215164</v>
      </c>
      <c r="AA240" s="69" t="n">
        <v>10.782280700464</v>
      </c>
    </row>
    <row r="241">
      <c r="A241" s="69" t="s">
        <v>137</v>
      </c>
      <c r="B241" s="69" t="s">
        <v>138</v>
      </c>
      <c r="C241" s="69" t="s">
        <v>16</v>
      </c>
      <c r="D241" s="69" t="n">
        <v>91.1702912</v>
      </c>
      <c r="E241" s="69" t="n">
        <v>70.3991978964838</v>
      </c>
      <c r="F241" s="69" t="n">
        <v>0.857855601104205</v>
      </c>
      <c r="G241" s="69" t="n">
        <v>71.4006468881696</v>
      </c>
      <c r="H241" s="69" t="n">
        <v>2014.7726576</v>
      </c>
      <c r="I241" s="69" t="n">
        <v>15.7500387041016</v>
      </c>
      <c r="J241" s="69" t="n">
        <v>18.9577546207702</v>
      </c>
      <c r="K241" s="69" t="n">
        <v>13.5243401061069</v>
      </c>
      <c r="L241" s="69" t="n">
        <v>4916.9171905</v>
      </c>
      <c r="M241" s="69" t="n">
        <v>11.6700762524978</v>
      </c>
      <c r="N241" s="69" t="n">
        <v>46.2651253661453</v>
      </c>
      <c r="O241" s="69" t="n">
        <v>7.80028291803714</v>
      </c>
      <c r="P241" s="69" t="n">
        <v>1614.1828468</v>
      </c>
      <c r="Q241" s="69" t="n">
        <v>17.9720875072021</v>
      </c>
      <c r="R241" s="69" t="n">
        <v>15.1884542443329</v>
      </c>
      <c r="S241" s="69" t="n">
        <v>15.1778888489198</v>
      </c>
      <c r="T241" s="69" t="n">
        <v>645.3380128</v>
      </c>
      <c r="U241" s="69" t="n">
        <v>35.1171143896421</v>
      </c>
      <c r="V241" s="69" t="n">
        <v>6.07222837175645</v>
      </c>
      <c r="W241" s="69" t="n">
        <v>33.3546648966738</v>
      </c>
      <c r="X241" s="69" t="n">
        <v>1345.3156767</v>
      </c>
      <c r="Y241" s="69" t="n">
        <v>22.8176249912975</v>
      </c>
      <c r="Z241" s="69" t="n">
        <v>12.6585817958909</v>
      </c>
      <c r="AA241" s="69" t="n">
        <v>20.0137447568997</v>
      </c>
    </row>
    <row r="242">
      <c r="A242" s="69" t="s">
        <v>137</v>
      </c>
      <c r="B242" s="69" t="s">
        <v>138</v>
      </c>
      <c r="C242" s="69" t="s">
        <v>17</v>
      </c>
      <c r="D242" s="69" t="n">
        <v>223.586396</v>
      </c>
      <c r="E242" s="69" t="n">
        <v>50.7954457920552</v>
      </c>
      <c r="F242" s="69" t="n">
        <v>0.740816167481172</v>
      </c>
      <c r="G242" s="69" t="n">
        <v>50.6974305351722</v>
      </c>
      <c r="H242" s="69" t="n">
        <v>3699.6885289</v>
      </c>
      <c r="I242" s="69" t="n">
        <v>11.1649857145897</v>
      </c>
      <c r="J242" s="69" t="n">
        <v>12.2582998155834</v>
      </c>
      <c r="K242" s="69" t="n">
        <v>10.8231324310531</v>
      </c>
      <c r="L242" s="69" t="n">
        <v>10654.0130635</v>
      </c>
      <c r="M242" s="69" t="n">
        <v>6.88549082854075</v>
      </c>
      <c r="N242" s="69" t="n">
        <v>35.300292268213</v>
      </c>
      <c r="O242" s="69" t="n">
        <v>6.51417435780352</v>
      </c>
      <c r="P242" s="69" t="n">
        <v>5906.6376299</v>
      </c>
      <c r="Q242" s="69" t="n">
        <v>9.01412493302502</v>
      </c>
      <c r="R242" s="69" t="n">
        <v>19.5706569360445</v>
      </c>
      <c r="S242" s="69" t="n">
        <v>8.95900694467862</v>
      </c>
      <c r="T242" s="69" t="n">
        <v>1598.9741455</v>
      </c>
      <c r="U242" s="69" t="n">
        <v>21.8015069817031</v>
      </c>
      <c r="V242" s="69" t="n">
        <v>5.29793368273977</v>
      </c>
      <c r="W242" s="69" t="n">
        <v>20.7273511597445</v>
      </c>
      <c r="X242" s="69" t="n">
        <v>8098.1904735</v>
      </c>
      <c r="Y242" s="69" t="n">
        <v>10.1684925097613</v>
      </c>
      <c r="Z242" s="69" t="n">
        <v>26.8320011299382</v>
      </c>
      <c r="AA242" s="69" t="n">
        <v>8.82816832764516</v>
      </c>
    </row>
    <row r="243">
      <c r="A243" s="69" t="s">
        <v>139</v>
      </c>
      <c r="B243" s="69" t="s">
        <v>140</v>
      </c>
      <c r="C243" s="69" t="s">
        <v>16</v>
      </c>
      <c r="D243" s="69" t="n">
        <v>117.0379397</v>
      </c>
      <c r="E243" s="69" t="n">
        <v>60.7465059559291</v>
      </c>
      <c r="F243" s="69" t="n">
        <v>1.37031845625908</v>
      </c>
      <c r="G243" s="69" t="n">
        <v>60.8296505567517</v>
      </c>
      <c r="H243" s="69" t="n">
        <v>1494.3082373</v>
      </c>
      <c r="I243" s="69" t="n">
        <v>22.7020958109291</v>
      </c>
      <c r="J243" s="69" t="n">
        <v>17.4958493131452</v>
      </c>
      <c r="K243" s="69" t="n">
        <v>17.8810089169632</v>
      </c>
      <c r="L243" s="69" t="n">
        <v>4533.7311433</v>
      </c>
      <c r="M243" s="69" t="n">
        <v>16.7748670396887</v>
      </c>
      <c r="N243" s="69" t="n">
        <v>53.0824062462592</v>
      </c>
      <c r="O243" s="69" t="n">
        <v>7.99305821845352</v>
      </c>
      <c r="P243" s="69" t="n">
        <v>1547.4999383</v>
      </c>
      <c r="Q243" s="69" t="n">
        <v>22.0353207010406</v>
      </c>
      <c r="R243" s="69" t="n">
        <v>18.1186351361608</v>
      </c>
      <c r="S243" s="69" t="n">
        <v>17.7226257752709</v>
      </c>
      <c r="T243" s="69" t="n">
        <v>396.1461221</v>
      </c>
      <c r="U243" s="69" t="n">
        <v>38.6713027592546</v>
      </c>
      <c r="V243" s="69" t="n">
        <v>4.63820829280281</v>
      </c>
      <c r="W243" s="69" t="n">
        <v>34.4857528196969</v>
      </c>
      <c r="X243" s="69" t="n">
        <v>452.2065882</v>
      </c>
      <c r="Y243" s="69" t="n">
        <v>35.56243429956</v>
      </c>
      <c r="Z243" s="69" t="n">
        <v>5.29458255537295</v>
      </c>
      <c r="AA243" s="69" t="n">
        <v>32.9403458795166</v>
      </c>
    </row>
    <row r="244">
      <c r="A244" s="69" t="s">
        <v>139</v>
      </c>
      <c r="B244" s="69" t="s">
        <v>140</v>
      </c>
      <c r="C244" s="69" t="s">
        <v>17</v>
      </c>
      <c r="D244" s="69" t="n">
        <v>323.7087129</v>
      </c>
      <c r="E244" s="69" t="n">
        <v>37.2105343335091</v>
      </c>
      <c r="F244" s="69" t="n">
        <v>0.840247198589326</v>
      </c>
      <c r="G244" s="69" t="n">
        <v>36.5138934845058</v>
      </c>
      <c r="H244" s="69" t="n">
        <v>4260.144452</v>
      </c>
      <c r="I244" s="69" t="n">
        <v>12.5475665296131</v>
      </c>
      <c r="J244" s="69" t="n">
        <v>11.0580107940581</v>
      </c>
      <c r="K244" s="69" t="n">
        <v>12.6620969811888</v>
      </c>
      <c r="L244" s="69" t="n">
        <v>12969.5095384</v>
      </c>
      <c r="M244" s="69" t="n">
        <v>8.29273891912515</v>
      </c>
      <c r="N244" s="69" t="n">
        <v>33.6648153801304</v>
      </c>
      <c r="O244" s="69" t="n">
        <v>7.11294444032007</v>
      </c>
      <c r="P244" s="69" t="n">
        <v>6112.3070162</v>
      </c>
      <c r="Q244" s="69" t="n">
        <v>9.6399445833503</v>
      </c>
      <c r="R244" s="69" t="n">
        <v>15.8656490931911</v>
      </c>
      <c r="S244" s="69" t="n">
        <v>8.88309505511013</v>
      </c>
      <c r="T244" s="69" t="n">
        <v>1726.9239549</v>
      </c>
      <c r="U244" s="69" t="n">
        <v>21.4288803232143</v>
      </c>
      <c r="V244" s="69" t="n">
        <v>4.48255779797246</v>
      </c>
      <c r="W244" s="69" t="n">
        <v>21.079807275915</v>
      </c>
      <c r="X244" s="69" t="n">
        <v>13132.820447</v>
      </c>
      <c r="Y244" s="69" t="n">
        <v>9.41001388042722</v>
      </c>
      <c r="Z244" s="69" t="n">
        <v>34.0887197360586</v>
      </c>
      <c r="AA244" s="69" t="n">
        <v>8.43774658360324</v>
      </c>
    </row>
    <row r="245">
      <c r="A245" s="69" t="s">
        <v>141</v>
      </c>
      <c r="B245" s="69" t="s">
        <v>142</v>
      </c>
      <c r="C245" s="69" t="s">
        <v>16</v>
      </c>
      <c r="D245" s="69" t="n">
        <v>677.9067746</v>
      </c>
      <c r="E245" s="69" t="n">
        <v>24.1091776435506</v>
      </c>
      <c r="F245" s="69" t="n">
        <v>3.67586306209421</v>
      </c>
      <c r="G245" s="69" t="n">
        <v>24.3076600984604</v>
      </c>
      <c r="H245" s="69" t="n">
        <v>5499.3471976</v>
      </c>
      <c r="I245" s="69" t="n">
        <v>9.08656441384258</v>
      </c>
      <c r="J245" s="69" t="n">
        <v>29.8195090928497</v>
      </c>
      <c r="K245" s="69" t="n">
        <v>7.13757375946814</v>
      </c>
      <c r="L245" s="69" t="n">
        <v>9276.7472553</v>
      </c>
      <c r="M245" s="69" t="n">
        <v>7.75547710166662</v>
      </c>
      <c r="N245" s="69" t="n">
        <v>50.3019793426049</v>
      </c>
      <c r="O245" s="69" t="n">
        <v>4.93099048763687</v>
      </c>
      <c r="P245" s="69" t="n">
        <v>2004.0902568</v>
      </c>
      <c r="Q245" s="69" t="n">
        <v>13.4165652162417</v>
      </c>
      <c r="R245" s="69" t="n">
        <v>10.8669239253742</v>
      </c>
      <c r="S245" s="69" t="n">
        <v>12.9525681874981</v>
      </c>
      <c r="T245" s="69" t="n">
        <v>494.8754263</v>
      </c>
      <c r="U245" s="69" t="n">
        <v>28.1431110622655</v>
      </c>
      <c r="V245" s="69" t="n">
        <v>2.68339890975076</v>
      </c>
      <c r="W245" s="69" t="n">
        <v>27.3057442989644</v>
      </c>
      <c r="X245" s="69" t="n">
        <v>489.1448642</v>
      </c>
      <c r="Y245" s="69" t="n">
        <v>29.0778082660666</v>
      </c>
      <c r="Z245" s="69" t="n">
        <v>2.65232566732616</v>
      </c>
      <c r="AA245" s="69" t="n">
        <v>29.1010398541982</v>
      </c>
    </row>
    <row r="246">
      <c r="A246" s="69" t="s">
        <v>141</v>
      </c>
      <c r="B246" s="69" t="s">
        <v>142</v>
      </c>
      <c r="C246" s="69" t="s">
        <v>17</v>
      </c>
      <c r="D246" s="69" t="n">
        <v>147.9554425</v>
      </c>
      <c r="E246" s="69" t="n">
        <v>44.6321002437719</v>
      </c>
      <c r="F246" s="69" t="n">
        <v>0.973663194483474</v>
      </c>
      <c r="G246" s="69" t="n">
        <v>44.9656944062634</v>
      </c>
      <c r="H246" s="69" t="n">
        <v>3418.0255195</v>
      </c>
      <c r="I246" s="69" t="n">
        <v>10.3890389605889</v>
      </c>
      <c r="J246" s="69" t="n">
        <v>22.493296562189</v>
      </c>
      <c r="K246" s="69" t="n">
        <v>9.89996804211101</v>
      </c>
      <c r="L246" s="69" t="n">
        <v>6673.8889449</v>
      </c>
      <c r="M246" s="69" t="n">
        <v>8.29349202849889</v>
      </c>
      <c r="N246" s="69" t="n">
        <v>43.9194389873105</v>
      </c>
      <c r="O246" s="69" t="n">
        <v>5.98132800281513</v>
      </c>
      <c r="P246" s="69" t="n">
        <v>3026.792735</v>
      </c>
      <c r="Q246" s="69" t="n">
        <v>11.9291379525359</v>
      </c>
      <c r="R246" s="69" t="n">
        <v>19.9186770936086</v>
      </c>
      <c r="S246" s="69" t="n">
        <v>10.3556972782561</v>
      </c>
      <c r="T246" s="69" t="n">
        <v>588.5878592</v>
      </c>
      <c r="U246" s="69" t="n">
        <v>31.2127046713465</v>
      </c>
      <c r="V246" s="69" t="n">
        <v>3.873371101052</v>
      </c>
      <c r="W246" s="69" t="n">
        <v>30.8913691046333</v>
      </c>
      <c r="X246" s="69" t="n">
        <v>1340.501309</v>
      </c>
      <c r="Y246" s="69" t="n">
        <v>21.6016958568335</v>
      </c>
      <c r="Z246" s="69" t="n">
        <v>8.82155306135642</v>
      </c>
      <c r="AA246" s="69" t="n">
        <v>20.5390724196175</v>
      </c>
    </row>
    <row r="247">
      <c r="A247" s="69" t="s">
        <v>143</v>
      </c>
      <c r="B247" s="69" t="s">
        <v>144</v>
      </c>
      <c r="C247" s="69" t="s">
        <v>16</v>
      </c>
      <c r="D247" s="69" t="n">
        <v>63.8445992</v>
      </c>
      <c r="E247" s="69" t="n">
        <v>57.3220549156763</v>
      </c>
      <c r="F247" s="69" t="n">
        <v>1.5423858679575</v>
      </c>
      <c r="G247" s="69" t="n">
        <v>56.2925169844021</v>
      </c>
      <c r="H247" s="69" t="n">
        <v>703.4585898</v>
      </c>
      <c r="I247" s="69" t="n">
        <v>20.1192395008409</v>
      </c>
      <c r="J247" s="69" t="n">
        <v>16.9944615706951</v>
      </c>
      <c r="K247" s="69" t="n">
        <v>15.3129793463828</v>
      </c>
      <c r="L247" s="69" t="n">
        <v>1899.3166498</v>
      </c>
      <c r="M247" s="69" t="n">
        <v>13.0799132877912</v>
      </c>
      <c r="N247" s="69" t="n">
        <v>45.884525803835</v>
      </c>
      <c r="O247" s="69" t="n">
        <v>7.33283749088381</v>
      </c>
      <c r="P247" s="69" t="n">
        <v>821.587169</v>
      </c>
      <c r="Q247" s="69" t="n">
        <v>16.2716428956148</v>
      </c>
      <c r="R247" s="69" t="n">
        <v>19.8482636689622</v>
      </c>
      <c r="S247" s="69" t="n">
        <v>15.6218004441722</v>
      </c>
      <c r="T247" s="69" t="n">
        <v>258.3585766</v>
      </c>
      <c r="U247" s="69" t="n">
        <v>29.0592187381062</v>
      </c>
      <c r="V247" s="69" t="n">
        <v>6.24153996433038</v>
      </c>
      <c r="W247" s="69" t="n">
        <v>28.8189359248571</v>
      </c>
      <c r="X247" s="69" t="n">
        <v>392.7746758</v>
      </c>
      <c r="Y247" s="69" t="n">
        <v>22.1998515670658</v>
      </c>
      <c r="Z247" s="69" t="n">
        <v>9.48882312421986</v>
      </c>
      <c r="AA247" s="69" t="n">
        <v>23.1835085323383</v>
      </c>
    </row>
    <row r="248">
      <c r="A248" s="69" t="s">
        <v>143</v>
      </c>
      <c r="B248" s="69" t="s">
        <v>144</v>
      </c>
      <c r="C248" s="69" t="s">
        <v>17</v>
      </c>
      <c r="D248" s="69" t="n">
        <v>47.2582514</v>
      </c>
      <c r="E248" s="69" t="n">
        <v>57.2049614743198</v>
      </c>
      <c r="F248" s="69" t="n">
        <v>0.408857221624929</v>
      </c>
      <c r="G248" s="69" t="n">
        <v>57.8821197608323</v>
      </c>
      <c r="H248" s="69" t="n">
        <v>1077.0461098</v>
      </c>
      <c r="I248" s="69" t="n">
        <v>11.9279176504873</v>
      </c>
      <c r="J248" s="69" t="n">
        <v>9.31812047567139</v>
      </c>
      <c r="K248" s="69" t="n">
        <v>11.5261208760081</v>
      </c>
      <c r="L248" s="69" t="n">
        <v>3591.0858374</v>
      </c>
      <c r="M248" s="69" t="n">
        <v>7.34944041463958</v>
      </c>
      <c r="N248" s="69" t="n">
        <v>31.0684660265698</v>
      </c>
      <c r="O248" s="69" t="n">
        <v>6.91012125283826</v>
      </c>
      <c r="P248" s="69" t="n">
        <v>2242.0798079</v>
      </c>
      <c r="Q248" s="69" t="n">
        <v>10.8901535013639</v>
      </c>
      <c r="R248" s="69" t="n">
        <v>19.3974701509872</v>
      </c>
      <c r="S248" s="69" t="n">
        <v>10.1111839364955</v>
      </c>
      <c r="T248" s="69" t="n">
        <v>846.3772858</v>
      </c>
      <c r="U248" s="69" t="n">
        <v>17.7021916929654</v>
      </c>
      <c r="V248" s="69" t="n">
        <v>7.32247713927554</v>
      </c>
      <c r="W248" s="69" t="n">
        <v>17.2093572277629</v>
      </c>
      <c r="X248" s="69" t="n">
        <v>3754.7724166</v>
      </c>
      <c r="Y248" s="69" t="n">
        <v>9.0441217871203</v>
      </c>
      <c r="Z248" s="69" t="n">
        <v>32.4846089858711</v>
      </c>
      <c r="AA248" s="69" t="n">
        <v>7.87484927346751</v>
      </c>
    </row>
    <row r="249">
      <c r="A249" s="69" t="s">
        <v>145</v>
      </c>
      <c r="B249" s="69" t="s">
        <v>146</v>
      </c>
      <c r="C249" s="69" t="s">
        <v>16</v>
      </c>
      <c r="D249" s="69" t="n">
        <v>116.7670221</v>
      </c>
      <c r="E249" s="69" t="n">
        <v>45.3354334167237</v>
      </c>
      <c r="F249" s="69" t="n">
        <v>1.12495192133503</v>
      </c>
      <c r="G249" s="69" t="n">
        <v>45.7187460376836</v>
      </c>
      <c r="H249" s="69" t="n">
        <v>2871.4336755</v>
      </c>
      <c r="I249" s="69" t="n">
        <v>13.700565176945</v>
      </c>
      <c r="J249" s="69" t="n">
        <v>27.6638452548139</v>
      </c>
      <c r="K249" s="69" t="n">
        <v>10.1567545102821</v>
      </c>
      <c r="L249" s="69" t="n">
        <v>5311.682633</v>
      </c>
      <c r="M249" s="69" t="n">
        <v>8.86647072023861</v>
      </c>
      <c r="N249" s="69" t="n">
        <v>51.1735888785268</v>
      </c>
      <c r="O249" s="69" t="n">
        <v>6.07265162010172</v>
      </c>
      <c r="P249" s="69" t="n">
        <v>1323.5429912</v>
      </c>
      <c r="Q249" s="69" t="n">
        <v>15.9672772256194</v>
      </c>
      <c r="R249" s="69" t="n">
        <v>12.7512220843042</v>
      </c>
      <c r="S249" s="69" t="n">
        <v>16.1100247993046</v>
      </c>
      <c r="T249" s="69" t="n">
        <v>201.3759402</v>
      </c>
      <c r="U249" s="69" t="n">
        <v>37.1278469172879</v>
      </c>
      <c r="V249" s="69" t="n">
        <v>1.94008759292182</v>
      </c>
      <c r="W249" s="69" t="n">
        <v>36.8032474633399</v>
      </c>
      <c r="X249" s="69" t="n">
        <v>554.9321858</v>
      </c>
      <c r="Y249" s="69" t="n">
        <v>23.4108561736999</v>
      </c>
      <c r="Z249" s="69" t="n">
        <v>5.34630426809829</v>
      </c>
      <c r="AA249" s="69" t="n">
        <v>23.0169596093579</v>
      </c>
    </row>
    <row r="250">
      <c r="A250" s="69" t="s">
        <v>145</v>
      </c>
      <c r="B250" s="69" t="s">
        <v>146</v>
      </c>
      <c r="C250" s="69" t="s">
        <v>17</v>
      </c>
      <c r="D250" s="69" t="n">
        <v>99.7115929</v>
      </c>
      <c r="E250" s="69" t="n">
        <v>53.2224569773269</v>
      </c>
      <c r="F250" s="69" t="n">
        <v>0.603287821731804</v>
      </c>
      <c r="G250" s="69" t="n">
        <v>53.5620571442616</v>
      </c>
      <c r="H250" s="69" t="n">
        <v>3097.0061374</v>
      </c>
      <c r="I250" s="69" t="n">
        <v>10.2074478506775</v>
      </c>
      <c r="J250" s="69" t="n">
        <v>18.7379023058619</v>
      </c>
      <c r="K250" s="69" t="n">
        <v>9.47617667826776</v>
      </c>
      <c r="L250" s="69" t="n">
        <v>7460.8897099</v>
      </c>
      <c r="M250" s="69" t="n">
        <v>5.6128820865914</v>
      </c>
      <c r="N250" s="69" t="n">
        <v>45.1408283666763</v>
      </c>
      <c r="O250" s="69" t="n">
        <v>5.24648878855131</v>
      </c>
      <c r="P250" s="69" t="n">
        <v>3011.2362109</v>
      </c>
      <c r="Q250" s="69" t="n">
        <v>9.56947201177633</v>
      </c>
      <c r="R250" s="69" t="n">
        <v>18.2189661358202</v>
      </c>
      <c r="S250" s="69" t="n">
        <v>8.99556954923006</v>
      </c>
      <c r="T250" s="69" t="n">
        <v>427.8588832</v>
      </c>
      <c r="U250" s="69" t="n">
        <v>24.8351742070891</v>
      </c>
      <c r="V250" s="69" t="n">
        <v>2.5886864921835</v>
      </c>
      <c r="W250" s="69" t="n">
        <v>24.5120562022779</v>
      </c>
      <c r="X250" s="69" t="n">
        <v>2431.327588</v>
      </c>
      <c r="Y250" s="69" t="n">
        <v>11.7638750332343</v>
      </c>
      <c r="Z250" s="69" t="n">
        <v>14.7103288777263</v>
      </c>
      <c r="AA250" s="69" t="n">
        <v>11.0749285382999</v>
      </c>
    </row>
    <row r="251">
      <c r="A251" s="69" t="s">
        <v>147</v>
      </c>
      <c r="B251" s="69" t="s">
        <v>148</v>
      </c>
      <c r="C251" s="69" t="s">
        <v>16</v>
      </c>
      <c r="D251" s="69"/>
      <c r="E251" s="69"/>
      <c r="F251" s="69"/>
      <c r="G251" s="69"/>
      <c r="H251" s="69" t="n">
        <v>421.9923856</v>
      </c>
      <c r="I251" s="69" t="n">
        <v>19.3711255706346</v>
      </c>
      <c r="J251" s="69" t="n">
        <v>20.6334224509863</v>
      </c>
      <c r="K251" s="69" t="n">
        <v>13.7466455217898</v>
      </c>
      <c r="L251" s="69" t="n">
        <v>998.4666677</v>
      </c>
      <c r="M251" s="69" t="n">
        <v>17.6942601406907</v>
      </c>
      <c r="N251" s="69" t="n">
        <v>48.8202755805427</v>
      </c>
      <c r="O251" s="69" t="n">
        <v>8.91686880326617</v>
      </c>
      <c r="P251" s="69" t="n">
        <v>305.1253711</v>
      </c>
      <c r="Q251" s="69" t="n">
        <v>25.5948989366596</v>
      </c>
      <c r="R251" s="69" t="n">
        <v>14.9191807654746</v>
      </c>
      <c r="S251" s="69" t="n">
        <v>23.1258323322709</v>
      </c>
      <c r="T251" s="69" t="n">
        <v>88.622514</v>
      </c>
      <c r="U251" s="69" t="n">
        <v>37.8600619162375</v>
      </c>
      <c r="V251" s="69" t="n">
        <v>4.33321982203663</v>
      </c>
      <c r="W251" s="69" t="n">
        <v>35.5901110080289</v>
      </c>
      <c r="X251" s="69" t="n">
        <v>230.9815736</v>
      </c>
      <c r="Y251" s="69" t="n">
        <v>22.0064121866169</v>
      </c>
      <c r="Z251" s="69" t="n">
        <v>11.2939013809598</v>
      </c>
      <c r="AA251" s="69" t="n">
        <v>22.7561415900857</v>
      </c>
    </row>
    <row r="252">
      <c r="A252" s="69" t="s">
        <v>147</v>
      </c>
      <c r="B252" s="69" t="s">
        <v>148</v>
      </c>
      <c r="C252" s="69" t="s">
        <v>17</v>
      </c>
      <c r="D252" s="69" t="n">
        <v>21.0563847</v>
      </c>
      <c r="E252" s="69" t="n">
        <v>74.0055434491787</v>
      </c>
      <c r="F252" s="69" t="n">
        <v>0.286851857235181</v>
      </c>
      <c r="G252" s="69" t="n">
        <v>73.8082813840395</v>
      </c>
      <c r="H252" s="69" t="n">
        <v>824.4660122</v>
      </c>
      <c r="I252" s="69" t="n">
        <v>12.3609435260986</v>
      </c>
      <c r="J252" s="69" t="n">
        <v>11.2317290074422</v>
      </c>
      <c r="K252" s="69" t="n">
        <v>12.0065466394567</v>
      </c>
      <c r="L252" s="69" t="n">
        <v>2199.1353719</v>
      </c>
      <c r="M252" s="69" t="n">
        <v>7.19607537093677</v>
      </c>
      <c r="N252" s="69" t="n">
        <v>29.9588972527223</v>
      </c>
      <c r="O252" s="69" t="n">
        <v>6.64735798204758</v>
      </c>
      <c r="P252" s="69" t="n">
        <v>1412.3439459</v>
      </c>
      <c r="Q252" s="69" t="n">
        <v>8.3328162251444</v>
      </c>
      <c r="R252" s="69" t="n">
        <v>19.2404104364734</v>
      </c>
      <c r="S252" s="69" t="n">
        <v>7.31790238827162</v>
      </c>
      <c r="T252" s="69" t="n">
        <v>360.8473266</v>
      </c>
      <c r="U252" s="69" t="n">
        <v>17.0779536088998</v>
      </c>
      <c r="V252" s="69" t="n">
        <v>4.91583561415269</v>
      </c>
      <c r="W252" s="69" t="n">
        <v>16.4992351204864</v>
      </c>
      <c r="X252" s="69" t="n">
        <v>2522.6593671</v>
      </c>
      <c r="Y252" s="69" t="n">
        <v>7.96306525997155</v>
      </c>
      <c r="Z252" s="69" t="n">
        <v>34.3662758319742</v>
      </c>
      <c r="AA252" s="69" t="n">
        <v>6.97472892250664</v>
      </c>
    </row>
    <row r="253">
      <c r="A253" s="69" t="s">
        <v>149</v>
      </c>
      <c r="B253" s="69" t="s">
        <v>150</v>
      </c>
      <c r="C253" s="69" t="s">
        <v>16</v>
      </c>
      <c r="D253" s="69" t="n">
        <v>79.3753146</v>
      </c>
      <c r="E253" s="69" t="n">
        <v>50.0847548284107</v>
      </c>
      <c r="F253" s="69" t="n">
        <v>1.51034341568784</v>
      </c>
      <c r="G253" s="69" t="n">
        <v>50.3077147842386</v>
      </c>
      <c r="H253" s="69" t="n">
        <v>919.205411</v>
      </c>
      <c r="I253" s="69" t="n">
        <v>16.8839283719109</v>
      </c>
      <c r="J253" s="69" t="n">
        <v>17.4905239388933</v>
      </c>
      <c r="K253" s="69" t="n">
        <v>15.0355153987321</v>
      </c>
      <c r="L253" s="69" t="n">
        <v>2544.8881159</v>
      </c>
      <c r="M253" s="69" t="n">
        <v>10.3847187844649</v>
      </c>
      <c r="N253" s="69" t="n">
        <v>48.4238081937857</v>
      </c>
      <c r="O253" s="69" t="n">
        <v>7.53697413333158</v>
      </c>
      <c r="P253" s="69" t="n">
        <v>1062.2784732</v>
      </c>
      <c r="Q253" s="69" t="n">
        <v>16.5859140185891</v>
      </c>
      <c r="R253" s="69" t="n">
        <v>20.2129000144404</v>
      </c>
      <c r="S253" s="69" t="n">
        <v>13.3326796924257</v>
      </c>
      <c r="T253" s="69" t="n">
        <v>239.3957838</v>
      </c>
      <c r="U253" s="69" t="n">
        <v>32.6453258068776</v>
      </c>
      <c r="V253" s="69" t="n">
        <v>4.55519260147612</v>
      </c>
      <c r="W253" s="69" t="n">
        <v>30.9019098515235</v>
      </c>
      <c r="X253" s="69" t="n">
        <v>410.3050185</v>
      </c>
      <c r="Y253" s="69" t="n">
        <v>26.2847619039517</v>
      </c>
      <c r="Z253" s="69" t="n">
        <v>7.80723183571674</v>
      </c>
      <c r="AA253" s="69" t="n">
        <v>26.3611910177132</v>
      </c>
    </row>
    <row r="254">
      <c r="A254" s="69" t="s">
        <v>149</v>
      </c>
      <c r="B254" s="69" t="s">
        <v>150</v>
      </c>
      <c r="C254" s="69" t="s">
        <v>17</v>
      </c>
      <c r="D254" s="69" t="n">
        <v>57.3412355</v>
      </c>
      <c r="E254" s="69" t="n">
        <v>57.1909468032843</v>
      </c>
      <c r="F254" s="69" t="n">
        <v>0.432839604808481</v>
      </c>
      <c r="G254" s="69" t="n">
        <v>56.963914091259</v>
      </c>
      <c r="H254" s="69" t="n">
        <v>1659.5268827</v>
      </c>
      <c r="I254" s="69" t="n">
        <v>13.5992196080391</v>
      </c>
      <c r="J254" s="69" t="n">
        <v>12.5269180863206</v>
      </c>
      <c r="K254" s="69" t="n">
        <v>12.4570740347632</v>
      </c>
      <c r="L254" s="69" t="n">
        <v>4716.9410129</v>
      </c>
      <c r="M254" s="69" t="n">
        <v>6.64385665208849</v>
      </c>
      <c r="N254" s="69" t="n">
        <v>35.6057707185007</v>
      </c>
      <c r="O254" s="69" t="n">
        <v>6.32131213191242</v>
      </c>
      <c r="P254" s="69" t="n">
        <v>2419.6810805</v>
      </c>
      <c r="Q254" s="69" t="n">
        <v>9.95985904114728</v>
      </c>
      <c r="R254" s="69" t="n">
        <v>18.2649326181013</v>
      </c>
      <c r="S254" s="69" t="n">
        <v>9.12132858691736</v>
      </c>
      <c r="T254" s="69" t="n">
        <v>652.2739434</v>
      </c>
      <c r="U254" s="69" t="n">
        <v>17.3812415654034</v>
      </c>
      <c r="V254" s="69" t="n">
        <v>4.92368176978199</v>
      </c>
      <c r="W254" s="69" t="n">
        <v>17.2414686810581</v>
      </c>
      <c r="X254" s="69" t="n">
        <v>3741.9227163</v>
      </c>
      <c r="Y254" s="69" t="n">
        <v>8.43152349213785</v>
      </c>
      <c r="Z254" s="69" t="n">
        <v>28.2458572024869</v>
      </c>
      <c r="AA254" s="69" t="n">
        <v>7.86671283137087</v>
      </c>
    </row>
    <row r="255">
      <c r="A255" s="69" t="s">
        <v>151</v>
      </c>
      <c r="B255" s="69" t="s">
        <v>152</v>
      </c>
      <c r="C255" s="69" t="s">
        <v>16</v>
      </c>
      <c r="D255" s="69" t="n">
        <v>63.3087409</v>
      </c>
      <c r="E255" s="69" t="n">
        <v>43.8818951951747</v>
      </c>
      <c r="F255" s="69" t="n">
        <v>1.10273725852369</v>
      </c>
      <c r="G255" s="69" t="n">
        <v>44.4240081729761</v>
      </c>
      <c r="H255" s="69" t="n">
        <v>1130.8406624</v>
      </c>
      <c r="I255" s="69" t="n">
        <v>11.8712129673595</v>
      </c>
      <c r="J255" s="69" t="n">
        <v>19.6974401031262</v>
      </c>
      <c r="K255" s="69" t="n">
        <v>12.3053137922415</v>
      </c>
      <c r="L255" s="69" t="n">
        <v>3207.2860068</v>
      </c>
      <c r="M255" s="69" t="n">
        <v>10.3966975979077</v>
      </c>
      <c r="N255" s="69" t="n">
        <v>55.8658050714765</v>
      </c>
      <c r="O255" s="69" t="n">
        <v>5.43098791644216</v>
      </c>
      <c r="P255" s="69" t="n">
        <v>611.2281343</v>
      </c>
      <c r="Q255" s="69" t="n">
        <v>18.707151638741</v>
      </c>
      <c r="R255" s="69" t="n">
        <v>10.6466188960414</v>
      </c>
      <c r="S255" s="69" t="n">
        <v>16.6601264385146</v>
      </c>
      <c r="T255" s="69" t="n">
        <v>232.9380218</v>
      </c>
      <c r="U255" s="69" t="n">
        <v>28.942192564181</v>
      </c>
      <c r="V255" s="69" t="n">
        <v>4.05740869134333</v>
      </c>
      <c r="W255" s="69" t="n">
        <v>28.8728300783469</v>
      </c>
      <c r="X255" s="69" t="n">
        <v>495.4523803</v>
      </c>
      <c r="Y255" s="69" t="n">
        <v>18.2253761009109</v>
      </c>
      <c r="Z255" s="69" t="n">
        <v>8.62998997948886</v>
      </c>
      <c r="AA255" s="69" t="n">
        <v>16.324502473895</v>
      </c>
    </row>
    <row r="256">
      <c r="A256" s="69" t="s">
        <v>151</v>
      </c>
      <c r="B256" s="69" t="s">
        <v>152</v>
      </c>
      <c r="C256" s="69" t="s">
        <v>17</v>
      </c>
      <c r="D256" s="69" t="n">
        <v>39.6233132</v>
      </c>
      <c r="E256" s="69" t="n">
        <v>58.1022369217671</v>
      </c>
      <c r="F256" s="69" t="n">
        <v>0.330808488751895</v>
      </c>
      <c r="G256" s="69" t="n">
        <v>58.1305674241084</v>
      </c>
      <c r="H256" s="69" t="n">
        <v>1241.6515959</v>
      </c>
      <c r="I256" s="69" t="n">
        <v>11.0122498172805</v>
      </c>
      <c r="J256" s="69" t="n">
        <v>10.3663438219512</v>
      </c>
      <c r="K256" s="69" t="n">
        <v>10.9498462234311</v>
      </c>
      <c r="L256" s="69" t="n">
        <v>4520.5166278</v>
      </c>
      <c r="M256" s="69" t="n">
        <v>6.70187656916438</v>
      </c>
      <c r="N256" s="69" t="n">
        <v>37.7410456937844</v>
      </c>
      <c r="O256" s="69" t="n">
        <v>5.47365681674849</v>
      </c>
      <c r="P256" s="69" t="n">
        <v>2590.5042162</v>
      </c>
      <c r="Q256" s="69" t="n">
        <v>8.71632605315354</v>
      </c>
      <c r="R256" s="69" t="n">
        <v>21.6276912670325</v>
      </c>
      <c r="S256" s="69" t="n">
        <v>7.34877012170354</v>
      </c>
      <c r="T256" s="69" t="n">
        <v>641.6088456</v>
      </c>
      <c r="U256" s="69" t="n">
        <v>16.9706166787124</v>
      </c>
      <c r="V256" s="69" t="n">
        <v>5.35668613857318</v>
      </c>
      <c r="W256" s="69" t="n">
        <v>16.5232803444469</v>
      </c>
      <c r="X256" s="69" t="n">
        <v>2943.8150026</v>
      </c>
      <c r="Y256" s="69" t="n">
        <v>8.51603071892646</v>
      </c>
      <c r="Z256" s="69" t="n">
        <v>24.5774245899069</v>
      </c>
      <c r="AA256" s="69" t="n">
        <v>7.37895609151341</v>
      </c>
    </row>
    <row r="257">
      <c r="A257" s="69" t="s">
        <v>153</v>
      </c>
      <c r="B257" s="69" t="s">
        <v>154</v>
      </c>
      <c r="C257" s="69" t="s">
        <v>16</v>
      </c>
      <c r="D257" s="69" t="n">
        <v>73.1583653</v>
      </c>
      <c r="E257" s="69" t="n">
        <v>57.5852835565325</v>
      </c>
      <c r="F257" s="69" t="n">
        <v>1.19104438823224</v>
      </c>
      <c r="G257" s="69" t="n">
        <v>57.9869933880526</v>
      </c>
      <c r="H257" s="69" t="n">
        <v>1152.7261203</v>
      </c>
      <c r="I257" s="69" t="n">
        <v>15.2893657251162</v>
      </c>
      <c r="J257" s="69" t="n">
        <v>18.766794079146</v>
      </c>
      <c r="K257" s="69" t="n">
        <v>12.9505409151754</v>
      </c>
      <c r="L257" s="69" t="n">
        <v>2992.9524366</v>
      </c>
      <c r="M257" s="69" t="n">
        <v>13.0852491256809</v>
      </c>
      <c r="N257" s="69" t="n">
        <v>48.7263375724777</v>
      </c>
      <c r="O257" s="69" t="n">
        <v>6.80104719026748</v>
      </c>
      <c r="P257" s="69" t="n">
        <v>948.1141656</v>
      </c>
      <c r="Q257" s="69" t="n">
        <v>17.8871075271327</v>
      </c>
      <c r="R257" s="69" t="n">
        <v>15.4356381763136</v>
      </c>
      <c r="S257" s="69" t="n">
        <v>17.842364408068</v>
      </c>
      <c r="T257" s="69" t="n">
        <v>309.004023</v>
      </c>
      <c r="U257" s="69" t="n">
        <v>31.9935774015325</v>
      </c>
      <c r="V257" s="69" t="n">
        <v>5.03069616203325</v>
      </c>
      <c r="W257" s="69" t="n">
        <v>29.9672871092864</v>
      </c>
      <c r="X257" s="69" t="n">
        <v>666.415906</v>
      </c>
      <c r="Y257" s="69" t="n">
        <v>18.4741992527873</v>
      </c>
      <c r="Z257" s="69" t="n">
        <v>10.8494896217973</v>
      </c>
      <c r="AA257" s="69" t="n">
        <v>18.5301872620834</v>
      </c>
    </row>
    <row r="258">
      <c r="A258" s="69" t="s">
        <v>153</v>
      </c>
      <c r="B258" s="69" t="s">
        <v>154</v>
      </c>
      <c r="C258" s="69" t="s">
        <v>17</v>
      </c>
      <c r="D258" s="69" t="n">
        <v>75.4211155</v>
      </c>
      <c r="E258" s="69" t="n">
        <v>58.4905599930933</v>
      </c>
      <c r="F258" s="69" t="n">
        <v>0.594354559192143</v>
      </c>
      <c r="G258" s="69" t="n">
        <v>58.3264769476825</v>
      </c>
      <c r="H258" s="69" t="n">
        <v>1375.2105257</v>
      </c>
      <c r="I258" s="69" t="n">
        <v>15.0385371348545</v>
      </c>
      <c r="J258" s="69" t="n">
        <v>10.8373184403354</v>
      </c>
      <c r="K258" s="69" t="n">
        <v>15.1642653897536</v>
      </c>
      <c r="L258" s="69" t="n">
        <v>4089.984195</v>
      </c>
      <c r="M258" s="69" t="n">
        <v>6.57602726728169</v>
      </c>
      <c r="N258" s="69" t="n">
        <v>32.2310368549516</v>
      </c>
      <c r="O258" s="69" t="n">
        <v>6.67734526189154</v>
      </c>
      <c r="P258" s="69" t="n">
        <v>2287.646548</v>
      </c>
      <c r="Q258" s="69" t="n">
        <v>10.6631912109371</v>
      </c>
      <c r="R258" s="69" t="n">
        <v>18.0277518651122</v>
      </c>
      <c r="S258" s="69" t="n">
        <v>9.69438231253081</v>
      </c>
      <c r="T258" s="69" t="n">
        <v>997.7057542</v>
      </c>
      <c r="U258" s="69" t="n">
        <v>16.9456216657225</v>
      </c>
      <c r="V258" s="69" t="n">
        <v>7.86239980421671</v>
      </c>
      <c r="W258" s="69" t="n">
        <v>16.3425597477245</v>
      </c>
      <c r="X258" s="69" t="n">
        <v>3863.6149284</v>
      </c>
      <c r="Y258" s="69" t="n">
        <v>9.55083392977824</v>
      </c>
      <c r="Z258" s="69" t="n">
        <v>30.4471384761919</v>
      </c>
      <c r="AA258" s="69" t="n">
        <v>7.99780334640612</v>
      </c>
    </row>
    <row r="259">
      <c r="A259" s="69" t="s">
        <v>155</v>
      </c>
      <c r="B259" s="69" t="s">
        <v>156</v>
      </c>
      <c r="C259" s="69" t="s">
        <v>16</v>
      </c>
      <c r="D259" s="69" t="n">
        <v>223.6970138</v>
      </c>
      <c r="E259" s="69" t="n">
        <v>36.7712466579146</v>
      </c>
      <c r="F259" s="69" t="n">
        <v>1.99705605796082</v>
      </c>
      <c r="G259" s="69" t="n">
        <v>36.4834094206948</v>
      </c>
      <c r="H259" s="69" t="n">
        <v>2553.4371716</v>
      </c>
      <c r="I259" s="69" t="n">
        <v>12.6278160532063</v>
      </c>
      <c r="J259" s="69" t="n">
        <v>22.7958213904692</v>
      </c>
      <c r="K259" s="69" t="n">
        <v>11.7173119014663</v>
      </c>
      <c r="L259" s="69" t="n">
        <v>5980.8208688</v>
      </c>
      <c r="M259" s="69" t="n">
        <v>8.45970087665047</v>
      </c>
      <c r="N259" s="69" t="n">
        <v>53.3938041671593</v>
      </c>
      <c r="O259" s="69" t="n">
        <v>5.49654107851854</v>
      </c>
      <c r="P259" s="69" t="n">
        <v>1280.0025267</v>
      </c>
      <c r="Q259" s="69" t="n">
        <v>18.7065136797175</v>
      </c>
      <c r="R259" s="69" t="n">
        <v>11.427228091819</v>
      </c>
      <c r="S259" s="69" t="n">
        <v>17.9362231212317</v>
      </c>
      <c r="T259" s="69" t="n">
        <v>287.6853503</v>
      </c>
      <c r="U259" s="69" t="n">
        <v>36.3676016818596</v>
      </c>
      <c r="V259" s="69" t="n">
        <v>2.56831220874883</v>
      </c>
      <c r="W259" s="69" t="n">
        <v>36.1333201174149</v>
      </c>
      <c r="X259" s="69" t="n">
        <v>875.6958048</v>
      </c>
      <c r="Y259" s="69" t="n">
        <v>19.580128984659</v>
      </c>
      <c r="Z259" s="69" t="n">
        <v>7.81777808384278</v>
      </c>
      <c r="AA259" s="69" t="n">
        <v>19.4343344106583</v>
      </c>
    </row>
    <row r="260">
      <c r="A260" s="69" t="s">
        <v>155</v>
      </c>
      <c r="B260" s="69" t="s">
        <v>156</v>
      </c>
      <c r="C260" s="69" t="s">
        <v>17</v>
      </c>
      <c r="D260" s="69" t="n">
        <v>125.3544196</v>
      </c>
      <c r="E260" s="69" t="n">
        <v>49.8485683062407</v>
      </c>
      <c r="F260" s="69" t="n">
        <v>0.533675616598608</v>
      </c>
      <c r="G260" s="69" t="n">
        <v>49.9302973454114</v>
      </c>
      <c r="H260" s="69" t="n">
        <v>3160.3967013</v>
      </c>
      <c r="I260" s="69" t="n">
        <v>11.0550484292143</v>
      </c>
      <c r="J260" s="69" t="n">
        <v>13.4548639261737</v>
      </c>
      <c r="K260" s="69" t="n">
        <v>11.6988269842741</v>
      </c>
      <c r="L260" s="69" t="n">
        <v>9964.7924007</v>
      </c>
      <c r="M260" s="69" t="n">
        <v>6.08008031432635</v>
      </c>
      <c r="N260" s="69" t="n">
        <v>42.423448217383</v>
      </c>
      <c r="O260" s="69" t="n">
        <v>5.44619965799515</v>
      </c>
      <c r="P260" s="69" t="n">
        <v>4183.4000308</v>
      </c>
      <c r="Q260" s="69" t="n">
        <v>10.7770000372737</v>
      </c>
      <c r="R260" s="69" t="n">
        <v>17.8101306522728</v>
      </c>
      <c r="S260" s="69" t="n">
        <v>10.2410688818783</v>
      </c>
      <c r="T260" s="69" t="n">
        <v>1341.3794847</v>
      </c>
      <c r="U260" s="69" t="n">
        <v>16.1539403110478</v>
      </c>
      <c r="V260" s="69" t="n">
        <v>5.71070031574695</v>
      </c>
      <c r="W260" s="69" t="n">
        <v>15.6615488449318</v>
      </c>
      <c r="X260" s="69" t="n">
        <v>4713.5559188</v>
      </c>
      <c r="Y260" s="69" t="n">
        <v>11.3216370673512</v>
      </c>
      <c r="Z260" s="69" t="n">
        <v>20.067181271825</v>
      </c>
      <c r="AA260" s="69" t="n">
        <v>10.0188091286867</v>
      </c>
    </row>
    <row r="261">
      <c r="A261" s="69" t="s">
        <v>157</v>
      </c>
      <c r="B261" s="69" t="s">
        <v>158</v>
      </c>
      <c r="C261" s="69" t="s">
        <v>16</v>
      </c>
      <c r="D261" s="69" t="n">
        <v>162.6817048</v>
      </c>
      <c r="E261" s="69" t="n">
        <v>49.8225893320026</v>
      </c>
      <c r="F261" s="69" t="n">
        <v>2.6384831781053</v>
      </c>
      <c r="G261" s="69" t="n">
        <v>49.5562063315793</v>
      </c>
      <c r="H261" s="69" t="n">
        <v>1018.3855624</v>
      </c>
      <c r="I261" s="69" t="n">
        <v>23.6675307378277</v>
      </c>
      <c r="J261" s="69" t="n">
        <v>16.5168737229616</v>
      </c>
      <c r="K261" s="69" t="n">
        <v>20.1430045403696</v>
      </c>
      <c r="L261" s="69" t="n">
        <v>2763.0744422</v>
      </c>
      <c r="M261" s="69" t="n">
        <v>14.347042217843</v>
      </c>
      <c r="N261" s="69" t="n">
        <v>44.8134315076184</v>
      </c>
      <c r="O261" s="69" t="n">
        <v>10.11341846617</v>
      </c>
      <c r="P261" s="69" t="n">
        <v>805.1999565</v>
      </c>
      <c r="Q261" s="69" t="n">
        <v>22.7096861730659</v>
      </c>
      <c r="R261" s="69" t="n">
        <v>13.0592837273757</v>
      </c>
      <c r="S261" s="69" t="n">
        <v>20.0743764562451</v>
      </c>
      <c r="T261" s="69" t="n">
        <v>558.5535675</v>
      </c>
      <c r="U261" s="69" t="n">
        <v>33.1608986899032</v>
      </c>
      <c r="V261" s="69" t="n">
        <v>9.05900386113642</v>
      </c>
      <c r="W261" s="69" t="n">
        <v>32.0871936083713</v>
      </c>
      <c r="X261" s="69" t="n">
        <v>857.8330968</v>
      </c>
      <c r="Y261" s="69" t="n">
        <v>28.3395694576274</v>
      </c>
      <c r="Z261" s="69" t="n">
        <v>13.9129240028027</v>
      </c>
      <c r="AA261" s="69" t="n">
        <v>26.0625560154378</v>
      </c>
    </row>
    <row r="262">
      <c r="A262" s="69" t="s">
        <v>157</v>
      </c>
      <c r="B262" s="69" t="s">
        <v>158</v>
      </c>
      <c r="C262" s="69" t="s">
        <v>17</v>
      </c>
      <c r="D262" s="69" t="n">
        <v>116.8726974</v>
      </c>
      <c r="E262" s="69" t="n">
        <v>58.0167706082876</v>
      </c>
      <c r="F262" s="69" t="n">
        <v>0.378185659330621</v>
      </c>
      <c r="G262" s="69" t="n">
        <v>58.0811606065575</v>
      </c>
      <c r="H262" s="69" t="n">
        <v>3041.4089182</v>
      </c>
      <c r="I262" s="69" t="n">
        <v>11.7005672967818</v>
      </c>
      <c r="J262" s="69" t="n">
        <v>9.84162479870596</v>
      </c>
      <c r="K262" s="69" t="n">
        <v>12.0410576731679</v>
      </c>
      <c r="L262" s="69" t="n">
        <v>11967.6214438</v>
      </c>
      <c r="M262" s="69" t="n">
        <v>6.20059876021045</v>
      </c>
      <c r="N262" s="69" t="n">
        <v>38.725749529443</v>
      </c>
      <c r="O262" s="69" t="n">
        <v>5.05044871081143</v>
      </c>
      <c r="P262" s="69" t="n">
        <v>5174.1705194</v>
      </c>
      <c r="Q262" s="69" t="n">
        <v>9.16874193161109</v>
      </c>
      <c r="R262" s="69" t="n">
        <v>16.7429787529517</v>
      </c>
      <c r="S262" s="69" t="n">
        <v>8.68590013394355</v>
      </c>
      <c r="T262" s="69" t="n">
        <v>1537.1305952</v>
      </c>
      <c r="U262" s="69" t="n">
        <v>17.6592119327962</v>
      </c>
      <c r="V262" s="69" t="n">
        <v>4.97396535337415</v>
      </c>
      <c r="W262" s="69" t="n">
        <v>17.6435731100228</v>
      </c>
      <c r="X262" s="69" t="n">
        <v>9066.3201973</v>
      </c>
      <c r="Y262" s="69" t="n">
        <v>6.94296287257169</v>
      </c>
      <c r="Z262" s="69" t="n">
        <v>29.3374959061946</v>
      </c>
      <c r="AA262" s="69" t="n">
        <v>6.76159747339726</v>
      </c>
    </row>
    <row r="263">
      <c r="A263" s="69" t="s">
        <v>159</v>
      </c>
      <c r="B263" s="69" t="s">
        <v>160</v>
      </c>
      <c r="C263" s="69" t="s">
        <v>16</v>
      </c>
      <c r="D263" s="69" t="n">
        <v>68.6414762</v>
      </c>
      <c r="E263" s="69" t="n">
        <v>57.0348360090315</v>
      </c>
      <c r="F263" s="69" t="n">
        <v>2.44068496649153</v>
      </c>
      <c r="G263" s="69" t="n">
        <v>57.0509826544271</v>
      </c>
      <c r="H263" s="69" t="n">
        <v>498.8321076</v>
      </c>
      <c r="I263" s="69" t="n">
        <v>20.8440348965096</v>
      </c>
      <c r="J263" s="69" t="n">
        <v>17.7369732299348</v>
      </c>
      <c r="K263" s="69" t="n">
        <v>19.9511651080598</v>
      </c>
      <c r="L263" s="69" t="n">
        <v>1508.8185393</v>
      </c>
      <c r="M263" s="69" t="n">
        <v>14.2076095935279</v>
      </c>
      <c r="N263" s="69" t="n">
        <v>53.6490607414008</v>
      </c>
      <c r="O263" s="69" t="n">
        <v>8.02000513456134</v>
      </c>
      <c r="P263" s="69" t="n">
        <v>436.3282729</v>
      </c>
      <c r="Q263" s="69" t="n">
        <v>26.9769593811244</v>
      </c>
      <c r="R263" s="69" t="n">
        <v>15.5145243820127</v>
      </c>
      <c r="S263" s="69" t="n">
        <v>24.3019341232501</v>
      </c>
      <c r="T263" s="69"/>
      <c r="U263" s="69"/>
      <c r="V263" s="69"/>
      <c r="W263" s="69"/>
      <c r="X263" s="69" t="n">
        <v>299.765354</v>
      </c>
      <c r="Y263" s="69" t="n">
        <v>30.5119149585387</v>
      </c>
      <c r="Z263" s="69" t="n">
        <v>10.6587566801603</v>
      </c>
      <c r="AA263" s="69" t="n">
        <v>27.5166079044457</v>
      </c>
    </row>
    <row r="264">
      <c r="A264" s="69" t="s">
        <v>159</v>
      </c>
      <c r="B264" s="69" t="s">
        <v>160</v>
      </c>
      <c r="C264" s="69" t="s">
        <v>17</v>
      </c>
      <c r="D264" s="69" t="n">
        <v>136.8416583</v>
      </c>
      <c r="E264" s="69" t="n">
        <v>40.5362316893432</v>
      </c>
      <c r="F264" s="69" t="n">
        <v>0.760308208109715</v>
      </c>
      <c r="G264" s="69" t="n">
        <v>40.6950126408755</v>
      </c>
      <c r="H264" s="69" t="n">
        <v>2534.1046843</v>
      </c>
      <c r="I264" s="69" t="n">
        <v>11.288472273242</v>
      </c>
      <c r="J264" s="69" t="n">
        <v>14.0797810814206</v>
      </c>
      <c r="K264" s="69" t="n">
        <v>10.552221081639</v>
      </c>
      <c r="L264" s="69" t="n">
        <v>6784.2533515</v>
      </c>
      <c r="M264" s="69" t="n">
        <v>6.14938403522549</v>
      </c>
      <c r="N264" s="69" t="n">
        <v>37.6941026082354</v>
      </c>
      <c r="O264" s="69" t="n">
        <v>5.39993539387241</v>
      </c>
      <c r="P264" s="69" t="n">
        <v>3047.1402953</v>
      </c>
      <c r="Q264" s="69" t="n">
        <v>9.18848057225957</v>
      </c>
      <c r="R264" s="69" t="n">
        <v>16.9302667518057</v>
      </c>
      <c r="S264" s="69" t="n">
        <v>9.18132418632167</v>
      </c>
      <c r="T264" s="69" t="n">
        <v>978.578287</v>
      </c>
      <c r="U264" s="69" t="n">
        <v>17.8692328312392</v>
      </c>
      <c r="V264" s="69" t="n">
        <v>5.43709505663046</v>
      </c>
      <c r="W264" s="69" t="n">
        <v>17.5772645323664</v>
      </c>
      <c r="X264" s="69" t="n">
        <v>4517.2641502</v>
      </c>
      <c r="Y264" s="69" t="n">
        <v>8.04127740537059</v>
      </c>
      <c r="Z264" s="69" t="n">
        <v>25.098446293798</v>
      </c>
      <c r="AA264" s="69" t="n">
        <v>7.86261200224636</v>
      </c>
    </row>
    <row r="265">
      <c r="A265" s="69" t="s">
        <v>161</v>
      </c>
      <c r="B265" s="69" t="s">
        <v>162</v>
      </c>
      <c r="C265" s="69" t="s">
        <v>16</v>
      </c>
      <c r="D265" s="69" t="n">
        <v>266.0993096</v>
      </c>
      <c r="E265" s="69" t="n">
        <v>44.7574678183813</v>
      </c>
      <c r="F265" s="69" t="n">
        <v>1.11359537176423</v>
      </c>
      <c r="G265" s="69" t="n">
        <v>43.6259483705008</v>
      </c>
      <c r="H265" s="69" t="n">
        <v>4109.7846599</v>
      </c>
      <c r="I265" s="69" t="n">
        <v>13.6275255715795</v>
      </c>
      <c r="J265" s="69" t="n">
        <v>17.1989817752322</v>
      </c>
      <c r="K265" s="69" t="n">
        <v>11.412085729074</v>
      </c>
      <c r="L265" s="69" t="n">
        <v>12338.7980687</v>
      </c>
      <c r="M265" s="69" t="n">
        <v>8.87257815290772</v>
      </c>
      <c r="N265" s="69" t="n">
        <v>51.6364677649572</v>
      </c>
      <c r="O265" s="69" t="n">
        <v>5.8566180905872</v>
      </c>
      <c r="P265" s="69" t="n">
        <v>3491.215499</v>
      </c>
      <c r="Q265" s="69" t="n">
        <v>15.9901962937345</v>
      </c>
      <c r="R265" s="69" t="n">
        <v>14.6103401296384</v>
      </c>
      <c r="S265" s="69" t="n">
        <v>15.4153143665302</v>
      </c>
      <c r="T265" s="69" t="n">
        <v>482.6749888</v>
      </c>
      <c r="U265" s="69" t="n">
        <v>36.2362267614269</v>
      </c>
      <c r="V265" s="69" t="n">
        <v>2.01993997805559</v>
      </c>
      <c r="W265" s="69" t="n">
        <v>35.8022806981746</v>
      </c>
      <c r="X265" s="69" t="n">
        <v>3206.938927</v>
      </c>
      <c r="Y265" s="69" t="n">
        <v>18.6316058350946</v>
      </c>
      <c r="Z265" s="69" t="n">
        <v>13.4206749803523</v>
      </c>
      <c r="AA265" s="69" t="n">
        <v>17.9900886980577</v>
      </c>
    </row>
    <row r="266">
      <c r="A266" s="69" t="s">
        <v>161</v>
      </c>
      <c r="B266" s="69" t="s">
        <v>162</v>
      </c>
      <c r="C266" s="69" t="s">
        <v>17</v>
      </c>
      <c r="D266" s="69" t="n">
        <v>293.4510836</v>
      </c>
      <c r="E266" s="69" t="n">
        <v>46.0126792250013</v>
      </c>
      <c r="F266" s="69" t="n">
        <v>0.929054960067862</v>
      </c>
      <c r="G266" s="69" t="n">
        <v>45.7082424480819</v>
      </c>
      <c r="H266" s="69" t="n">
        <v>3532.5930789</v>
      </c>
      <c r="I266" s="69" t="n">
        <v>12.4729423599711</v>
      </c>
      <c r="J266" s="69" t="n">
        <v>11.1840552148959</v>
      </c>
      <c r="K266" s="69" t="n">
        <v>12.8866876909513</v>
      </c>
      <c r="L266" s="69" t="n">
        <v>13899.188967</v>
      </c>
      <c r="M266" s="69" t="n">
        <v>7.29716158993237</v>
      </c>
      <c r="N266" s="69" t="n">
        <v>44.0043031782209</v>
      </c>
      <c r="O266" s="69" t="n">
        <v>5.51465235464382</v>
      </c>
      <c r="P266" s="69" t="n">
        <v>5656.0788714</v>
      </c>
      <c r="Q266" s="69" t="n">
        <v>11.7954379139277</v>
      </c>
      <c r="R266" s="69" t="n">
        <v>17.9069304006114</v>
      </c>
      <c r="S266" s="69" t="n">
        <v>9.79011841379662</v>
      </c>
      <c r="T266" s="69" t="n">
        <v>1681.8006833</v>
      </c>
      <c r="U266" s="69" t="n">
        <v>18.5291999628247</v>
      </c>
      <c r="V266" s="69" t="n">
        <v>5.32451694332536</v>
      </c>
      <c r="W266" s="69" t="n">
        <v>18.1025503754872</v>
      </c>
      <c r="X266" s="69" t="n">
        <v>6522.864057</v>
      </c>
      <c r="Y266" s="69" t="n">
        <v>11.0849333140307</v>
      </c>
      <c r="Z266" s="69" t="n">
        <v>20.6511393028785</v>
      </c>
      <c r="AA266" s="69" t="n">
        <v>10.4318954587234</v>
      </c>
    </row>
    <row r="267">
      <c r="A267" s="69" t="s">
        <v>163</v>
      </c>
      <c r="B267" s="69" t="s">
        <v>164</v>
      </c>
      <c r="C267" s="69" t="s">
        <v>16</v>
      </c>
      <c r="D267" s="69" t="n">
        <v>43.8075813</v>
      </c>
      <c r="E267" s="69" t="n">
        <v>71.0810536512778</v>
      </c>
      <c r="F267" s="69" t="n">
        <v>0.731664974042161</v>
      </c>
      <c r="G267" s="69" t="n">
        <v>71.3688766314492</v>
      </c>
      <c r="H267" s="69" t="n">
        <v>1238.5336449</v>
      </c>
      <c r="I267" s="69" t="n">
        <v>15.6617521353731</v>
      </c>
      <c r="J267" s="69" t="n">
        <v>20.6857274529809</v>
      </c>
      <c r="K267" s="69" t="n">
        <v>13.2635880229883</v>
      </c>
      <c r="L267" s="69" t="n">
        <v>2700.6025447</v>
      </c>
      <c r="M267" s="69" t="n">
        <v>11.3823278624522</v>
      </c>
      <c r="N267" s="69" t="n">
        <v>45.1048935396513</v>
      </c>
      <c r="O267" s="69" t="n">
        <v>8.00785730756491</v>
      </c>
      <c r="P267" s="69" t="n">
        <v>954.1391582</v>
      </c>
      <c r="Q267" s="69" t="n">
        <v>16.8378858021056</v>
      </c>
      <c r="R267" s="69" t="n">
        <v>15.9358307786103</v>
      </c>
      <c r="S267" s="69" t="n">
        <v>14.9629752221296</v>
      </c>
      <c r="T267" s="69" t="n">
        <v>208.5389733</v>
      </c>
      <c r="U267" s="69" t="n">
        <v>39.5802518128108</v>
      </c>
      <c r="V267" s="69" t="n">
        <v>3.48297390448085</v>
      </c>
      <c r="W267" s="69" t="n">
        <v>36.5583040071239</v>
      </c>
      <c r="X267" s="69" t="n">
        <v>841.7606913</v>
      </c>
      <c r="Y267" s="69" t="n">
        <v>20.4754706755479</v>
      </c>
      <c r="Z267" s="69" t="n">
        <v>14.0589093502345</v>
      </c>
      <c r="AA267" s="69" t="n">
        <v>19.1758177745512</v>
      </c>
    </row>
    <row r="268">
      <c r="A268" s="69" t="s">
        <v>163</v>
      </c>
      <c r="B268" s="69" t="s">
        <v>164</v>
      </c>
      <c r="C268" s="69" t="s">
        <v>17</v>
      </c>
      <c r="D268" s="69" t="n">
        <v>99.4056957</v>
      </c>
      <c r="E268" s="69" t="n">
        <v>58.8950610871564</v>
      </c>
      <c r="F268" s="69" t="n">
        <v>0.516624779044566</v>
      </c>
      <c r="G268" s="69" t="n">
        <v>59.4462030539008</v>
      </c>
      <c r="H268" s="69" t="n">
        <v>2316.1922598</v>
      </c>
      <c r="I268" s="69" t="n">
        <v>11.7456002294558</v>
      </c>
      <c r="J268" s="69" t="n">
        <v>12.0375628983592</v>
      </c>
      <c r="K268" s="69" t="n">
        <v>11.8000783599409</v>
      </c>
      <c r="L268" s="69" t="n">
        <v>6897.774162</v>
      </c>
      <c r="M268" s="69" t="n">
        <v>6.49872053030963</v>
      </c>
      <c r="N268" s="69" t="n">
        <v>35.8486606551919</v>
      </c>
      <c r="O268" s="69" t="n">
        <v>5.88756934911006</v>
      </c>
      <c r="P268" s="69" t="n">
        <v>3918.6599261</v>
      </c>
      <c r="Q268" s="69" t="n">
        <v>10.002400926124</v>
      </c>
      <c r="R268" s="69" t="n">
        <v>20.3658030278461</v>
      </c>
      <c r="S268" s="69" t="n">
        <v>8.78203539878931</v>
      </c>
      <c r="T268" s="69" t="n">
        <v>883.4614632</v>
      </c>
      <c r="U268" s="69" t="n">
        <v>17.6986759239049</v>
      </c>
      <c r="V268" s="69" t="n">
        <v>4.59146812469911</v>
      </c>
      <c r="W268" s="69" t="n">
        <v>17.311391237896</v>
      </c>
      <c r="X268" s="69" t="n">
        <v>5125.8785164</v>
      </c>
      <c r="Y268" s="69" t="n">
        <v>8.00791226934181</v>
      </c>
      <c r="Z268" s="69" t="n">
        <v>26.6398805148591</v>
      </c>
      <c r="AA268" s="69" t="n">
        <v>7.27946552776154</v>
      </c>
    </row>
    <row r="269">
      <c r="A269" s="69" t="s">
        <v>165</v>
      </c>
      <c r="B269" s="69" t="s">
        <v>166</v>
      </c>
      <c r="C269" s="69" t="s">
        <v>16</v>
      </c>
      <c r="D269" s="69"/>
      <c r="E269" s="69"/>
      <c r="F269" s="69"/>
      <c r="G269" s="69"/>
      <c r="H269" s="69" t="n">
        <v>757.6163837</v>
      </c>
      <c r="I269" s="69" t="n">
        <v>27.8525422903216</v>
      </c>
      <c r="J269" s="69" t="n">
        <v>16.8967658091386</v>
      </c>
      <c r="K269" s="69" t="n">
        <v>21.4568845621012</v>
      </c>
      <c r="L269" s="69" t="n">
        <v>1947.2518641</v>
      </c>
      <c r="M269" s="69" t="n">
        <v>18.428390794142</v>
      </c>
      <c r="N269" s="69" t="n">
        <v>43.4286525832774</v>
      </c>
      <c r="O269" s="69" t="n">
        <v>10.4947937739333</v>
      </c>
      <c r="P269" s="69" t="n">
        <v>791.7631428</v>
      </c>
      <c r="Q269" s="69" t="n">
        <v>21.4047051889433</v>
      </c>
      <c r="R269" s="69" t="n">
        <v>17.6583250943748</v>
      </c>
      <c r="S269" s="69" t="n">
        <v>22.097599405512</v>
      </c>
      <c r="T269" s="69" t="n">
        <v>267.3264429</v>
      </c>
      <c r="U269" s="69" t="n">
        <v>37.5369313009997</v>
      </c>
      <c r="V269" s="69" t="n">
        <v>5.96205731218714</v>
      </c>
      <c r="W269" s="69" t="n">
        <v>34.988212899091</v>
      </c>
      <c r="X269" s="69" t="n">
        <v>719.8374221</v>
      </c>
      <c r="Y269" s="69" t="n">
        <v>24.8412913758779</v>
      </c>
      <c r="Z269" s="69" t="n">
        <v>16.0541992010221</v>
      </c>
      <c r="AA269" s="69" t="n">
        <v>24.3162913208363</v>
      </c>
    </row>
    <row r="270">
      <c r="A270" s="69" t="s">
        <v>165</v>
      </c>
      <c r="B270" s="69" t="s">
        <v>166</v>
      </c>
      <c r="C270" s="69" t="s">
        <v>17</v>
      </c>
      <c r="D270" s="69" t="n">
        <v>149.7256498</v>
      </c>
      <c r="E270" s="69" t="n">
        <v>51.5530688454625</v>
      </c>
      <c r="F270" s="69" t="n">
        <v>0.564702289404407</v>
      </c>
      <c r="G270" s="69" t="n">
        <v>52.0908777028907</v>
      </c>
      <c r="H270" s="69" t="n">
        <v>2036.4361352</v>
      </c>
      <c r="I270" s="69" t="n">
        <v>13.8375991194939</v>
      </c>
      <c r="J270" s="69" t="n">
        <v>7.6805821134149</v>
      </c>
      <c r="K270" s="69" t="n">
        <v>14.1818757820166</v>
      </c>
      <c r="L270" s="69" t="n">
        <v>7635.899857</v>
      </c>
      <c r="M270" s="69" t="n">
        <v>5.60096588363793</v>
      </c>
      <c r="N270" s="69" t="n">
        <v>28.7994083623652</v>
      </c>
      <c r="O270" s="69" t="n">
        <v>5.66335986267582</v>
      </c>
      <c r="P270" s="69" t="n">
        <v>5622.7083732</v>
      </c>
      <c r="Q270" s="69" t="n">
        <v>8.24628943360171</v>
      </c>
      <c r="R270" s="69" t="n">
        <v>21.2064953148687</v>
      </c>
      <c r="S270" s="69" t="n">
        <v>7.80072934737703</v>
      </c>
      <c r="T270" s="69" t="n">
        <v>1299.93589</v>
      </c>
      <c r="U270" s="69" t="n">
        <v>15.5240282790671</v>
      </c>
      <c r="V270" s="69" t="n">
        <v>4.90281240483857</v>
      </c>
      <c r="W270" s="69" t="n">
        <v>15.2580072196703</v>
      </c>
      <c r="X270" s="69" t="n">
        <v>9769.3799431</v>
      </c>
      <c r="Y270" s="69" t="n">
        <v>7.13900490950022</v>
      </c>
      <c r="Z270" s="69" t="n">
        <v>36.8459995151082</v>
      </c>
      <c r="AA270" s="69" t="n">
        <v>6.01066634412372</v>
      </c>
    </row>
    <row r="271">
      <c r="A271" s="69" t="s">
        <v>167</v>
      </c>
      <c r="B271" s="69" t="s">
        <v>168</v>
      </c>
      <c r="C271" s="69" t="s">
        <v>16</v>
      </c>
      <c r="D271" s="69" t="n">
        <v>17.7865906</v>
      </c>
      <c r="E271" s="69" t="n">
        <v>100</v>
      </c>
      <c r="F271" s="69" t="n">
        <v>0.166513251115869</v>
      </c>
      <c r="G271" s="69" t="n">
        <v>99.7171908792484</v>
      </c>
      <c r="H271" s="69" t="n">
        <v>2540.9264719</v>
      </c>
      <c r="I271" s="69" t="n">
        <v>14.1850609399128</v>
      </c>
      <c r="J271" s="69" t="n">
        <v>23.78746647952</v>
      </c>
      <c r="K271" s="69" t="n">
        <v>10.9545596647959</v>
      </c>
      <c r="L271" s="69" t="n">
        <v>5673.2629004</v>
      </c>
      <c r="M271" s="69" t="n">
        <v>8.77018157147538</v>
      </c>
      <c r="N271" s="69" t="n">
        <v>53.1115530359512</v>
      </c>
      <c r="O271" s="69" t="n">
        <v>5.98433190525335</v>
      </c>
      <c r="P271" s="69" t="n">
        <v>1351.770871</v>
      </c>
      <c r="Q271" s="69" t="n">
        <v>15.2029613238986</v>
      </c>
      <c r="R271" s="69" t="n">
        <v>12.6549133308292</v>
      </c>
      <c r="S271" s="69" t="n">
        <v>15.7055872668418</v>
      </c>
      <c r="T271" s="69" t="n">
        <v>328.5983847</v>
      </c>
      <c r="U271" s="69" t="n">
        <v>37.9596958956516</v>
      </c>
      <c r="V271" s="69" t="n">
        <v>3.07624921370935</v>
      </c>
      <c r="W271" s="69" t="n">
        <v>36.1334027927303</v>
      </c>
      <c r="X271" s="69" t="n">
        <v>769.4416547</v>
      </c>
      <c r="Y271" s="69" t="n">
        <v>23.3318089441335</v>
      </c>
      <c r="Z271" s="69" t="n">
        <v>7.2033046888745</v>
      </c>
      <c r="AA271" s="69" t="n">
        <v>22.7813276023542</v>
      </c>
    </row>
    <row r="272">
      <c r="A272" s="69" t="s">
        <v>167</v>
      </c>
      <c r="B272" s="69" t="s">
        <v>168</v>
      </c>
      <c r="C272" s="69" t="s">
        <v>17</v>
      </c>
      <c r="D272" s="69" t="n">
        <v>141.9076455</v>
      </c>
      <c r="E272" s="69" t="n">
        <v>44.2151058262102</v>
      </c>
      <c r="F272" s="69" t="n">
        <v>0.702206285435779</v>
      </c>
      <c r="G272" s="69" t="n">
        <v>43.7572811703661</v>
      </c>
      <c r="H272" s="69" t="n">
        <v>3787.0599396</v>
      </c>
      <c r="I272" s="69" t="n">
        <v>10.1229580407114</v>
      </c>
      <c r="J272" s="69" t="n">
        <v>18.7396336789279</v>
      </c>
      <c r="K272" s="69" t="n">
        <v>9.23230544096454</v>
      </c>
      <c r="L272" s="69" t="n">
        <v>7740.4922947</v>
      </c>
      <c r="M272" s="69" t="n">
        <v>7.36816108862166</v>
      </c>
      <c r="N272" s="69" t="n">
        <v>38.3025334720641</v>
      </c>
      <c r="O272" s="69" t="n">
        <v>6.75865747832412</v>
      </c>
      <c r="P272" s="69" t="n">
        <v>3445.3593552</v>
      </c>
      <c r="Q272" s="69" t="n">
        <v>10.8742372944641</v>
      </c>
      <c r="R272" s="69" t="n">
        <v>17.0487854004061</v>
      </c>
      <c r="S272" s="69" t="n">
        <v>10.0934814071659</v>
      </c>
      <c r="T272" s="69" t="n">
        <v>1035.3934371</v>
      </c>
      <c r="U272" s="69" t="n">
        <v>18.190302777829</v>
      </c>
      <c r="V272" s="69" t="n">
        <v>5.12347151465194</v>
      </c>
      <c r="W272" s="69" t="n">
        <v>17.8647549627278</v>
      </c>
      <c r="X272" s="69" t="n">
        <v>4058.6132019</v>
      </c>
      <c r="Y272" s="69" t="n">
        <v>12.4516016047306</v>
      </c>
      <c r="Z272" s="69" t="n">
        <v>20.0833696485142</v>
      </c>
      <c r="AA272" s="69" t="n">
        <v>11.6160742302523</v>
      </c>
    </row>
    <row r="273">
      <c r="A273" s="69" t="s">
        <v>169</v>
      </c>
      <c r="B273" s="69" t="s">
        <v>170</v>
      </c>
      <c r="C273" s="69" t="s">
        <v>16</v>
      </c>
      <c r="D273" s="69" t="n">
        <v>153.7365937</v>
      </c>
      <c r="E273" s="69" t="n">
        <v>45.290287019574</v>
      </c>
      <c r="F273" s="69" t="n">
        <v>2.49079227706579</v>
      </c>
      <c r="G273" s="69" t="n">
        <v>44.7679410956996</v>
      </c>
      <c r="H273" s="69" t="n">
        <v>1241.4774747</v>
      </c>
      <c r="I273" s="69" t="n">
        <v>18.1362498591932</v>
      </c>
      <c r="J273" s="69" t="n">
        <v>20.1140303145269</v>
      </c>
      <c r="K273" s="69" t="n">
        <v>15.1558494007778</v>
      </c>
      <c r="L273" s="69" t="n">
        <v>3163.4240377</v>
      </c>
      <c r="M273" s="69" t="n">
        <v>13.1616040332247</v>
      </c>
      <c r="N273" s="69" t="n">
        <v>51.2528082777955</v>
      </c>
      <c r="O273" s="69" t="n">
        <v>7.75842071688378</v>
      </c>
      <c r="P273" s="69" t="n">
        <v>873.0210559</v>
      </c>
      <c r="Q273" s="69" t="n">
        <v>23.2430999368632</v>
      </c>
      <c r="R273" s="69" t="n">
        <v>14.1444144911579</v>
      </c>
      <c r="S273" s="69" t="n">
        <v>21.6875857395249</v>
      </c>
      <c r="T273" s="69" t="n">
        <v>242.76856</v>
      </c>
      <c r="U273" s="69" t="n">
        <v>40.1912701042828</v>
      </c>
      <c r="V273" s="69" t="n">
        <v>3.93326038914561</v>
      </c>
      <c r="W273" s="69" t="n">
        <v>38.5070364962655</v>
      </c>
      <c r="X273" s="69" t="n">
        <v>497.7687761</v>
      </c>
      <c r="Y273" s="69" t="n">
        <v>27.8480895543317</v>
      </c>
      <c r="Z273" s="69" t="n">
        <v>8.06469425030829</v>
      </c>
      <c r="AA273" s="69" t="n">
        <v>28.7769296402609</v>
      </c>
    </row>
    <row r="274">
      <c r="A274" s="69" t="s">
        <v>169</v>
      </c>
      <c r="B274" s="69" t="s">
        <v>170</v>
      </c>
      <c r="C274" s="69" t="s">
        <v>17</v>
      </c>
      <c r="D274" s="69" t="n">
        <v>234.3495545</v>
      </c>
      <c r="E274" s="69" t="n">
        <v>40.5060843288044</v>
      </c>
      <c r="F274" s="69" t="n">
        <v>0.845302480353237</v>
      </c>
      <c r="G274" s="69" t="n">
        <v>40.3932392604428</v>
      </c>
      <c r="H274" s="69" t="n">
        <v>3998.1808368</v>
      </c>
      <c r="I274" s="69" t="n">
        <v>11.9933984317581</v>
      </c>
      <c r="J274" s="69" t="n">
        <v>14.4215003329474</v>
      </c>
      <c r="K274" s="69" t="n">
        <v>11.8004435581333</v>
      </c>
      <c r="L274" s="69" t="n">
        <v>9965.1605756</v>
      </c>
      <c r="M274" s="69" t="n">
        <v>6.01534119219683</v>
      </c>
      <c r="N274" s="69" t="n">
        <v>35.9444888625678</v>
      </c>
      <c r="O274" s="69" t="n">
        <v>5.7082621006676</v>
      </c>
      <c r="P274" s="69" t="n">
        <v>5525.490183</v>
      </c>
      <c r="Q274" s="69" t="n">
        <v>8.94606720279432</v>
      </c>
      <c r="R274" s="69" t="n">
        <v>19.9305288496179</v>
      </c>
      <c r="S274" s="69" t="n">
        <v>8.08335894400283</v>
      </c>
      <c r="T274" s="69" t="n">
        <v>1916.7634393</v>
      </c>
      <c r="U274" s="69" t="n">
        <v>14.3194352607942</v>
      </c>
      <c r="V274" s="69" t="n">
        <v>6.91379547508673</v>
      </c>
      <c r="W274" s="69" t="n">
        <v>14.2177235942747</v>
      </c>
      <c r="X274" s="69" t="n">
        <v>6083.8063694</v>
      </c>
      <c r="Y274" s="69" t="n">
        <v>8.64693272543997</v>
      </c>
      <c r="Z274" s="69" t="n">
        <v>21.944383999427</v>
      </c>
      <c r="AA274" s="69" t="n">
        <v>8.11595139461053</v>
      </c>
    </row>
    <row r="275">
      <c r="A275" s="69" t="s">
        <v>171</v>
      </c>
      <c r="B275" s="69" t="s">
        <v>172</v>
      </c>
      <c r="C275" s="69" t="s">
        <v>16</v>
      </c>
      <c r="D275" s="69" t="n">
        <v>128.8145439</v>
      </c>
      <c r="E275" s="69" t="n">
        <v>71.2749783245724</v>
      </c>
      <c r="F275" s="69" t="n">
        <v>0.891453064231659</v>
      </c>
      <c r="G275" s="69" t="n">
        <v>69.9123211161179</v>
      </c>
      <c r="H275" s="69" t="n">
        <v>2241.6692205</v>
      </c>
      <c r="I275" s="69" t="n">
        <v>19.4040547117932</v>
      </c>
      <c r="J275" s="69" t="n">
        <v>15.5133328512955</v>
      </c>
      <c r="K275" s="69" t="n">
        <v>16.6615826985345</v>
      </c>
      <c r="L275" s="69" t="n">
        <v>7774.7006697</v>
      </c>
      <c r="M275" s="69" t="n">
        <v>8.48963969688873</v>
      </c>
      <c r="N275" s="69" t="n">
        <v>53.804333933507</v>
      </c>
      <c r="O275" s="69" t="n">
        <v>6.00130599415646</v>
      </c>
      <c r="P275" s="69" t="n">
        <v>2404.0688927</v>
      </c>
      <c r="Q275" s="69" t="n">
        <v>15.7283305527883</v>
      </c>
      <c r="R275" s="69" t="n">
        <v>16.6372097135642</v>
      </c>
      <c r="S275" s="69" t="n">
        <v>14.8531621390958</v>
      </c>
      <c r="T275" s="69" t="n">
        <v>384.2267562</v>
      </c>
      <c r="U275" s="69" t="n">
        <v>37.8497983855795</v>
      </c>
      <c r="V275" s="69" t="n">
        <v>2.65901744324913</v>
      </c>
      <c r="W275" s="69" t="n">
        <v>38.595673533616</v>
      </c>
      <c r="X275" s="69" t="n">
        <v>1516.4723675</v>
      </c>
      <c r="Y275" s="69" t="n">
        <v>20.6289054174499</v>
      </c>
      <c r="Z275" s="69" t="n">
        <v>10.4946529941524</v>
      </c>
      <c r="AA275" s="69" t="n">
        <v>19.6244587075466</v>
      </c>
    </row>
    <row r="276">
      <c r="A276" s="69" t="s">
        <v>171</v>
      </c>
      <c r="B276" s="69" t="s">
        <v>172</v>
      </c>
      <c r="C276" s="69" t="s">
        <v>17</v>
      </c>
      <c r="D276" s="69" t="n">
        <v>120.5967392</v>
      </c>
      <c r="E276" s="69" t="n">
        <v>70.4650523587273</v>
      </c>
      <c r="F276" s="69" t="n">
        <v>0.358042074366354</v>
      </c>
      <c r="G276" s="69" t="n">
        <v>70.1193524329168</v>
      </c>
      <c r="H276" s="69" t="n">
        <v>4335.1201703</v>
      </c>
      <c r="I276" s="69" t="n">
        <v>13.1501071309262</v>
      </c>
      <c r="J276" s="69" t="n">
        <v>12.8706250989715</v>
      </c>
      <c r="K276" s="69" t="n">
        <v>11.8836531614438</v>
      </c>
      <c r="L276" s="69" t="n">
        <v>15434.9913151</v>
      </c>
      <c r="M276" s="69" t="n">
        <v>6.1526136478304</v>
      </c>
      <c r="N276" s="69" t="n">
        <v>45.8252548530356</v>
      </c>
      <c r="O276" s="69" t="n">
        <v>5.91181823679185</v>
      </c>
      <c r="P276" s="69" t="n">
        <v>6016.7207289</v>
      </c>
      <c r="Q276" s="69" t="n">
        <v>10.0655467552199</v>
      </c>
      <c r="R276" s="69" t="n">
        <v>17.8631626771083</v>
      </c>
      <c r="S276" s="69" t="n">
        <v>9.95681578988046</v>
      </c>
      <c r="T276" s="69" t="n">
        <v>1767.6171913</v>
      </c>
      <c r="U276" s="69" t="n">
        <v>19.8964700505459</v>
      </c>
      <c r="V276" s="69" t="n">
        <v>5.24791408173232</v>
      </c>
      <c r="W276" s="69" t="n">
        <v>19.5486403956442</v>
      </c>
      <c r="X276" s="69" t="n">
        <v>6007.2353059</v>
      </c>
      <c r="Y276" s="69" t="n">
        <v>12.2901258515604</v>
      </c>
      <c r="Z276" s="69" t="n">
        <v>17.835001214786</v>
      </c>
      <c r="AA276" s="69" t="n">
        <v>11.3904463509499</v>
      </c>
    </row>
    <row r="277">
      <c r="A277" s="69" t="s">
        <v>173</v>
      </c>
      <c r="B277" s="69" t="s">
        <v>174</v>
      </c>
      <c r="C277" s="69" t="s">
        <v>16</v>
      </c>
      <c r="D277" s="69" t="n">
        <v>42.5776813</v>
      </c>
      <c r="E277" s="69" t="n">
        <v>49.9516509835728</v>
      </c>
      <c r="F277" s="69" t="n">
        <v>1.1834527022955</v>
      </c>
      <c r="G277" s="69" t="n">
        <v>49.5653143100597</v>
      </c>
      <c r="H277" s="69" t="n">
        <v>1108.8880952</v>
      </c>
      <c r="I277" s="69" t="n">
        <v>15.1911787190296</v>
      </c>
      <c r="J277" s="69" t="n">
        <v>30.8217021862049</v>
      </c>
      <c r="K277" s="69" t="n">
        <v>11.4480882758067</v>
      </c>
      <c r="L277" s="69" t="n">
        <v>1713.3339218</v>
      </c>
      <c r="M277" s="69" t="n">
        <v>9.64490849339373</v>
      </c>
      <c r="N277" s="69" t="n">
        <v>47.6223598321863</v>
      </c>
      <c r="O277" s="69" t="n">
        <v>6.55940452310522</v>
      </c>
      <c r="P277" s="69" t="n">
        <v>448.3932907</v>
      </c>
      <c r="Q277" s="69" t="n">
        <v>17.9862737644591</v>
      </c>
      <c r="R277" s="69" t="n">
        <v>12.4631552345732</v>
      </c>
      <c r="S277" s="69" t="n">
        <v>15.6965855964584</v>
      </c>
      <c r="T277" s="69" t="n">
        <v>71.670711</v>
      </c>
      <c r="U277" s="69" t="n">
        <v>40.4145912187665</v>
      </c>
      <c r="V277" s="69" t="n">
        <v>1.99209759711339</v>
      </c>
      <c r="W277" s="69" t="n">
        <v>40.3949351821993</v>
      </c>
      <c r="X277" s="69" t="n">
        <v>212.8872889</v>
      </c>
      <c r="Y277" s="69" t="n">
        <v>24.5701054205286</v>
      </c>
      <c r="Z277" s="69" t="n">
        <v>5.91723244762666</v>
      </c>
      <c r="AA277" s="69" t="n">
        <v>24.1152289601461</v>
      </c>
    </row>
    <row r="278">
      <c r="A278" s="69" t="s">
        <v>173</v>
      </c>
      <c r="B278" s="69" t="s">
        <v>174</v>
      </c>
      <c r="C278" s="69" t="s">
        <v>17</v>
      </c>
      <c r="D278" s="69" t="n">
        <v>86.633037</v>
      </c>
      <c r="E278" s="69" t="n">
        <v>34.1984288902523</v>
      </c>
      <c r="F278" s="69" t="n">
        <v>1.09746210302349</v>
      </c>
      <c r="G278" s="69" t="n">
        <v>34.864650493363</v>
      </c>
      <c r="H278" s="69" t="n">
        <v>1575.0898163</v>
      </c>
      <c r="I278" s="69" t="n">
        <v>9.29552210498183</v>
      </c>
      <c r="J278" s="69" t="n">
        <v>19.9531430745926</v>
      </c>
      <c r="K278" s="69" t="n">
        <v>9.49983186568322</v>
      </c>
      <c r="L278" s="69" t="n">
        <v>3338.2035823</v>
      </c>
      <c r="M278" s="69" t="n">
        <v>5.31178137192537</v>
      </c>
      <c r="N278" s="69" t="n">
        <v>42.2881622371325</v>
      </c>
      <c r="O278" s="69" t="n">
        <v>4.69866408908693</v>
      </c>
      <c r="P278" s="69" t="n">
        <v>1241.6851424</v>
      </c>
      <c r="Q278" s="69" t="n">
        <v>10.5592674831619</v>
      </c>
      <c r="R278" s="69" t="n">
        <v>15.7295927149746</v>
      </c>
      <c r="S278" s="69" t="n">
        <v>9.85693240318673</v>
      </c>
      <c r="T278" s="69" t="n">
        <v>424.7939768</v>
      </c>
      <c r="U278" s="69" t="n">
        <v>21.9464146982019</v>
      </c>
      <c r="V278" s="69" t="n">
        <v>5.38126455304388</v>
      </c>
      <c r="W278" s="69" t="n">
        <v>21.6715244211192</v>
      </c>
      <c r="X278" s="69" t="n">
        <v>1227.5378225</v>
      </c>
      <c r="Y278" s="69" t="n">
        <v>11.5017860581243</v>
      </c>
      <c r="Z278" s="69" t="n">
        <v>15.5503753172329</v>
      </c>
      <c r="AA278" s="69" t="n">
        <v>10.2894133905082</v>
      </c>
    </row>
    <row r="279">
      <c r="A279" s="69" t="s">
        <v>175</v>
      </c>
      <c r="B279" s="69" t="s">
        <v>176</v>
      </c>
      <c r="C279" s="69" t="s">
        <v>16</v>
      </c>
      <c r="D279" s="69" t="n">
        <v>528.9929298</v>
      </c>
      <c r="E279" s="69" t="n">
        <v>27.5753718348884</v>
      </c>
      <c r="F279" s="69" t="n">
        <v>3.57094688873562</v>
      </c>
      <c r="G279" s="69" t="n">
        <v>27.1849311190632</v>
      </c>
      <c r="H279" s="69" t="n">
        <v>4413.576225</v>
      </c>
      <c r="I279" s="69" t="n">
        <v>10.5441551547976</v>
      </c>
      <c r="J279" s="69" t="n">
        <v>29.7936804085831</v>
      </c>
      <c r="K279" s="69" t="n">
        <v>8.53986118547188</v>
      </c>
      <c r="L279" s="69" t="n">
        <v>7574.5283071</v>
      </c>
      <c r="M279" s="69" t="n">
        <v>6.29631220521715</v>
      </c>
      <c r="N279" s="69" t="n">
        <v>51.1315686243764</v>
      </c>
      <c r="O279" s="69" t="n">
        <v>4.81943612883594</v>
      </c>
      <c r="P279" s="69" t="n">
        <v>1707.4907462</v>
      </c>
      <c r="Q279" s="69" t="n">
        <v>14.4560432608766</v>
      </c>
      <c r="R279" s="69" t="n">
        <v>11.5263521007606</v>
      </c>
      <c r="S279" s="69" t="n">
        <v>14.258521680977</v>
      </c>
      <c r="T279" s="69" t="n">
        <v>261.2042831</v>
      </c>
      <c r="U279" s="69" t="n">
        <v>37.6532974259859</v>
      </c>
      <c r="V279" s="69" t="n">
        <v>1.76324969487402</v>
      </c>
      <c r="W279" s="69" t="n">
        <v>36.8388639981286</v>
      </c>
      <c r="X279" s="69" t="n">
        <v>328.0074975</v>
      </c>
      <c r="Y279" s="69" t="n">
        <v>34.3904050340399</v>
      </c>
      <c r="Z279" s="69" t="n">
        <v>2.21420228267025</v>
      </c>
      <c r="AA279" s="69" t="n">
        <v>34.4871064364557</v>
      </c>
    </row>
    <row r="280">
      <c r="A280" s="69" t="s">
        <v>175</v>
      </c>
      <c r="B280" s="69" t="s">
        <v>176</v>
      </c>
      <c r="C280" s="69" t="s">
        <v>17</v>
      </c>
      <c r="D280" s="69" t="n">
        <v>234.5661336</v>
      </c>
      <c r="E280" s="69" t="n">
        <v>40.6043977587122</v>
      </c>
      <c r="F280" s="69" t="n">
        <v>1.2886473203125</v>
      </c>
      <c r="G280" s="69" t="n">
        <v>40.2062084835202</v>
      </c>
      <c r="H280" s="69" t="n">
        <v>4521.3635187</v>
      </c>
      <c r="I280" s="69" t="n">
        <v>8.77907888152841</v>
      </c>
      <c r="J280" s="69" t="n">
        <v>24.8392335803563</v>
      </c>
      <c r="K280" s="69" t="n">
        <v>8.37251451117273</v>
      </c>
      <c r="L280" s="69" t="n">
        <v>9169.1980562</v>
      </c>
      <c r="M280" s="69" t="n">
        <v>6.78138002838827</v>
      </c>
      <c r="N280" s="69" t="n">
        <v>50.373267117435</v>
      </c>
      <c r="O280" s="69" t="n">
        <v>4.98914289799447</v>
      </c>
      <c r="P280" s="69" t="n">
        <v>2343.6378975</v>
      </c>
      <c r="Q280" s="69" t="n">
        <v>13.3414491741627</v>
      </c>
      <c r="R280" s="69" t="n">
        <v>12.8753569411105</v>
      </c>
      <c r="S280" s="69" t="n">
        <v>13.1124431667323</v>
      </c>
      <c r="T280" s="69" t="n">
        <v>695.7264807</v>
      </c>
      <c r="U280" s="69" t="n">
        <v>22.5680835796439</v>
      </c>
      <c r="V280" s="69" t="n">
        <v>3.82214623767198</v>
      </c>
      <c r="W280" s="69" t="n">
        <v>22.6269601876132</v>
      </c>
      <c r="X280" s="69" t="n">
        <v>1238.0160707</v>
      </c>
      <c r="Y280" s="69" t="n">
        <v>18.7420648771925</v>
      </c>
      <c r="Z280" s="69" t="n">
        <v>6.80134880311371</v>
      </c>
      <c r="AA280" s="69" t="n">
        <v>18.0363714102635</v>
      </c>
    </row>
    <row r="281">
      <c r="A281" s="69" t="s">
        <v>177</v>
      </c>
      <c r="B281" s="69" t="s">
        <v>178</v>
      </c>
      <c r="C281" s="69" t="s">
        <v>16</v>
      </c>
      <c r="D281" s="69" t="n">
        <v>103.8619478</v>
      </c>
      <c r="E281" s="69" t="n">
        <v>49.2947672901405</v>
      </c>
      <c r="F281" s="69" t="n">
        <v>1.67928377631446</v>
      </c>
      <c r="G281" s="69" t="n">
        <v>49.3295132555948</v>
      </c>
      <c r="H281" s="69" t="n">
        <v>2125.1634282</v>
      </c>
      <c r="I281" s="69" t="n">
        <v>12.4164741957353</v>
      </c>
      <c r="J281" s="69" t="n">
        <v>34.3605386051993</v>
      </c>
      <c r="K281" s="69" t="n">
        <v>8.84276409361736</v>
      </c>
      <c r="L281" s="69" t="n">
        <v>3016.0237897</v>
      </c>
      <c r="M281" s="69" t="n">
        <v>11.9522204989025</v>
      </c>
      <c r="N281" s="69" t="n">
        <v>48.7643446546424</v>
      </c>
      <c r="O281" s="69" t="n">
        <v>6.8831158962762</v>
      </c>
      <c r="P281" s="69" t="n">
        <v>797.4122028</v>
      </c>
      <c r="Q281" s="69" t="n">
        <v>22.9035661792663</v>
      </c>
      <c r="R281" s="69" t="n">
        <v>12.8928968073639</v>
      </c>
      <c r="S281" s="69" t="n">
        <v>20.4329660473152</v>
      </c>
      <c r="T281" s="69" t="n">
        <v>116.6475491</v>
      </c>
      <c r="U281" s="69" t="n">
        <v>61.1290045142716</v>
      </c>
      <c r="V281" s="69" t="n">
        <v>1.8860067705227</v>
      </c>
      <c r="W281" s="69" t="n">
        <v>61.9553693518529</v>
      </c>
      <c r="X281" s="69" t="n">
        <v>25.7866471</v>
      </c>
      <c r="Y281" s="69" t="n">
        <v>99.9999999999998</v>
      </c>
      <c r="Z281" s="69" t="n">
        <v>0.416929385957235</v>
      </c>
      <c r="AA281" s="69" t="n">
        <v>98.2039897320708</v>
      </c>
    </row>
    <row r="282">
      <c r="A282" s="69" t="s">
        <v>177</v>
      </c>
      <c r="B282" s="69" t="s">
        <v>178</v>
      </c>
      <c r="C282" s="69" t="s">
        <v>17</v>
      </c>
      <c r="D282" s="69" t="n">
        <v>315.223726</v>
      </c>
      <c r="E282" s="69" t="n">
        <v>26.1504989003699</v>
      </c>
      <c r="F282" s="69" t="n">
        <v>1.55982901582281</v>
      </c>
      <c r="G282" s="69" t="n">
        <v>26.3492631004089</v>
      </c>
      <c r="H282" s="69" t="n">
        <v>5258.6643951</v>
      </c>
      <c r="I282" s="69" t="n">
        <v>7.82750990013668</v>
      </c>
      <c r="J282" s="69" t="n">
        <v>26.0215733505774</v>
      </c>
      <c r="K282" s="69" t="n">
        <v>6.91372951525578</v>
      </c>
      <c r="L282" s="69" t="n">
        <v>10094.3474917</v>
      </c>
      <c r="M282" s="69" t="n">
        <v>5.7425166152497</v>
      </c>
      <c r="N282" s="69" t="n">
        <v>49.950098341747</v>
      </c>
      <c r="O282" s="69" t="n">
        <v>4.09718437319054</v>
      </c>
      <c r="P282" s="69" t="n">
        <v>3127.2281131</v>
      </c>
      <c r="Q282" s="69" t="n">
        <v>11.0696144558396</v>
      </c>
      <c r="R282" s="69" t="n">
        <v>15.4745368053616</v>
      </c>
      <c r="S282" s="69" t="n">
        <v>10.5608538784629</v>
      </c>
      <c r="T282" s="69" t="n">
        <v>522.9361914</v>
      </c>
      <c r="U282" s="69" t="n">
        <v>26.1593634966603</v>
      </c>
      <c r="V282" s="69" t="n">
        <v>2.58765751905868</v>
      </c>
      <c r="W282" s="69" t="n">
        <v>25.8209043175713</v>
      </c>
      <c r="X282" s="69" t="n">
        <v>890.4641827</v>
      </c>
      <c r="Y282" s="69" t="n">
        <v>18.4263709534818</v>
      </c>
      <c r="Z282" s="69" t="n">
        <v>4.40630496743258</v>
      </c>
      <c r="AA282" s="69" t="n">
        <v>18.1022552840537</v>
      </c>
    </row>
    <row r="283">
      <c r="A283" s="69" t="s">
        <v>179</v>
      </c>
      <c r="B283" s="69" t="s">
        <v>180</v>
      </c>
      <c r="C283" s="69" t="s">
        <v>16</v>
      </c>
      <c r="D283" s="69" t="n">
        <v>117.7469499</v>
      </c>
      <c r="E283" s="69" t="n">
        <v>27.0101408457511</v>
      </c>
      <c r="F283" s="69" t="n">
        <v>3.23600702024779</v>
      </c>
      <c r="G283" s="69" t="n">
        <v>26.6180735172964</v>
      </c>
      <c r="H283" s="69" t="n">
        <v>1333.5123896</v>
      </c>
      <c r="I283" s="69" t="n">
        <v>7.5930443835462</v>
      </c>
      <c r="J283" s="69" t="n">
        <v>36.6485540219757</v>
      </c>
      <c r="K283" s="69" t="n">
        <v>5.80726362608365</v>
      </c>
      <c r="L283" s="69" t="n">
        <v>1899.979087</v>
      </c>
      <c r="M283" s="69" t="n">
        <v>7.37520057807439</v>
      </c>
      <c r="N283" s="69" t="n">
        <v>52.2166023754981</v>
      </c>
      <c r="O283" s="69" t="n">
        <v>4.7898101917776</v>
      </c>
      <c r="P283" s="69" t="n">
        <v>242.7718769</v>
      </c>
      <c r="Q283" s="69" t="n">
        <v>19.1427294686866</v>
      </c>
      <c r="R283" s="69" t="n">
        <v>6.67203268224219</v>
      </c>
      <c r="S283" s="69" t="n">
        <v>17.3509201304801</v>
      </c>
      <c r="T283" s="69" t="n">
        <v>10.0829198</v>
      </c>
      <c r="U283" s="69" t="n">
        <v>99.9999999999998</v>
      </c>
      <c r="V283" s="69" t="n">
        <v>0.277106110053009</v>
      </c>
      <c r="W283" s="69" t="n">
        <v>100.236156478783</v>
      </c>
      <c r="X283" s="69" t="n">
        <v>34.5561729</v>
      </c>
      <c r="Y283" s="69" t="n">
        <v>50.3857821942507</v>
      </c>
      <c r="Z283" s="69" t="n">
        <v>0.949697789983234</v>
      </c>
      <c r="AA283" s="69" t="n">
        <v>50.4047622024401</v>
      </c>
    </row>
    <row r="284">
      <c r="A284" s="69" t="s">
        <v>179</v>
      </c>
      <c r="B284" s="69" t="s">
        <v>180</v>
      </c>
      <c r="C284" s="69" t="s">
        <v>17</v>
      </c>
      <c r="D284" s="69" t="n">
        <v>141.9391302</v>
      </c>
      <c r="E284" s="69" t="n">
        <v>26.2617162619458</v>
      </c>
      <c r="F284" s="69" t="n">
        <v>4.54410936454024</v>
      </c>
      <c r="G284" s="69" t="n">
        <v>25.5342432006272</v>
      </c>
      <c r="H284" s="69" t="n">
        <v>925.6642065</v>
      </c>
      <c r="I284" s="69" t="n">
        <v>9.84740110308277</v>
      </c>
      <c r="J284" s="69" t="n">
        <v>29.6346707440677</v>
      </c>
      <c r="K284" s="69" t="n">
        <v>8.56912538847872</v>
      </c>
      <c r="L284" s="69" t="n">
        <v>1675.7135176</v>
      </c>
      <c r="M284" s="69" t="n">
        <v>8.18040113669615</v>
      </c>
      <c r="N284" s="69" t="n">
        <v>53.6471195566959</v>
      </c>
      <c r="O284" s="69" t="n">
        <v>5.33719165946751</v>
      </c>
      <c r="P284" s="69" t="n">
        <v>265.5623826</v>
      </c>
      <c r="Q284" s="69" t="n">
        <v>17.0755751728667</v>
      </c>
      <c r="R284" s="69" t="n">
        <v>8.50184517787244</v>
      </c>
      <c r="S284" s="69" t="n">
        <v>16.8701191674189</v>
      </c>
      <c r="T284" s="69" t="n">
        <v>54.3564976</v>
      </c>
      <c r="U284" s="69" t="n">
        <v>39.7566574599102</v>
      </c>
      <c r="V284" s="69" t="n">
        <v>1.74019574038343</v>
      </c>
      <c r="W284" s="69" t="n">
        <v>39.113041620303</v>
      </c>
      <c r="X284" s="69" t="n">
        <v>60.3495231</v>
      </c>
      <c r="Y284" s="69" t="n">
        <v>45.8949860724062</v>
      </c>
      <c r="Z284" s="69" t="n">
        <v>1.93205941644024</v>
      </c>
      <c r="AA284" s="69" t="n">
        <v>45.441627004586</v>
      </c>
    </row>
    <row r="285">
      <c r="A285" s="69" t="s">
        <v>181</v>
      </c>
      <c r="B285" s="69" t="s">
        <v>182</v>
      </c>
      <c r="C285" s="69" t="s">
        <v>16</v>
      </c>
      <c r="D285" s="69" t="n">
        <v>249.9235605</v>
      </c>
      <c r="E285" s="69" t="n">
        <v>28.3261516833392</v>
      </c>
      <c r="F285" s="69" t="n">
        <v>2.98317092776652</v>
      </c>
      <c r="G285" s="69" t="n">
        <v>27.3897168193199</v>
      </c>
      <c r="H285" s="69" t="n">
        <v>2274.0469022</v>
      </c>
      <c r="I285" s="69" t="n">
        <v>10.6174179279589</v>
      </c>
      <c r="J285" s="69" t="n">
        <v>27.1437818565351</v>
      </c>
      <c r="K285" s="69" t="n">
        <v>9.08027174021198</v>
      </c>
      <c r="L285" s="69" t="n">
        <v>4695.5197618</v>
      </c>
      <c r="M285" s="69" t="n">
        <v>7.17614209219457</v>
      </c>
      <c r="N285" s="69" t="n">
        <v>56.0472890836353</v>
      </c>
      <c r="O285" s="69" t="n">
        <v>4.63235741447838</v>
      </c>
      <c r="P285" s="69" t="n">
        <v>731.1269673</v>
      </c>
      <c r="Q285" s="69" t="n">
        <v>17.2787965780991</v>
      </c>
      <c r="R285" s="69" t="n">
        <v>8.7269751959038</v>
      </c>
      <c r="S285" s="69" t="n">
        <v>17.3437260187922</v>
      </c>
      <c r="T285" s="69" t="n">
        <v>194.9734353</v>
      </c>
      <c r="U285" s="69" t="n">
        <v>34.3831044625556</v>
      </c>
      <c r="V285" s="69" t="n">
        <v>2.32726791627845</v>
      </c>
      <c r="W285" s="69" t="n">
        <v>34.5309439123904</v>
      </c>
      <c r="X285" s="69" t="n">
        <v>232.1914897</v>
      </c>
      <c r="Y285" s="69" t="n">
        <v>35.5927976210061</v>
      </c>
      <c r="Z285" s="69" t="n">
        <v>2.7715150198808</v>
      </c>
      <c r="AA285" s="69" t="n">
        <v>35.5236946534808</v>
      </c>
    </row>
    <row r="286">
      <c r="A286" s="69" t="s">
        <v>181</v>
      </c>
      <c r="B286" s="69" t="s">
        <v>182</v>
      </c>
      <c r="C286" s="69" t="s">
        <v>17</v>
      </c>
      <c r="D286" s="69" t="n">
        <v>157.155922</v>
      </c>
      <c r="E286" s="69" t="n">
        <v>31.3843474214659</v>
      </c>
      <c r="F286" s="69" t="n">
        <v>1.57939337919103</v>
      </c>
      <c r="G286" s="69" t="n">
        <v>31.9262190457128</v>
      </c>
      <c r="H286" s="69" t="n">
        <v>2595.6130399</v>
      </c>
      <c r="I286" s="69" t="n">
        <v>9.21808835836644</v>
      </c>
      <c r="J286" s="69" t="n">
        <v>26.0855206599212</v>
      </c>
      <c r="K286" s="69" t="n">
        <v>8.1823493352335</v>
      </c>
      <c r="L286" s="69" t="n">
        <v>4903.9154672</v>
      </c>
      <c r="M286" s="69" t="n">
        <v>6.95669137114038</v>
      </c>
      <c r="N286" s="69" t="n">
        <v>49.2836128759321</v>
      </c>
      <c r="O286" s="69" t="n">
        <v>5.92539288739036</v>
      </c>
      <c r="P286" s="69" t="n">
        <v>1395.9687653</v>
      </c>
      <c r="Q286" s="69" t="n">
        <v>13.4188325247372</v>
      </c>
      <c r="R286" s="69" t="n">
        <v>14.0292761317152</v>
      </c>
      <c r="S286" s="69" t="n">
        <v>12.0251777951619</v>
      </c>
      <c r="T286" s="69" t="n">
        <v>361.6891534</v>
      </c>
      <c r="U286" s="69" t="n">
        <v>27.312386640444</v>
      </c>
      <c r="V286" s="69" t="n">
        <v>3.63492159210628</v>
      </c>
      <c r="W286" s="69" t="n">
        <v>25.1774228469436</v>
      </c>
      <c r="X286" s="69" t="n">
        <v>536.055322</v>
      </c>
      <c r="Y286" s="69" t="n">
        <v>29.5186629171101</v>
      </c>
      <c r="Z286" s="69" t="n">
        <v>5.38727536113413</v>
      </c>
      <c r="AA286" s="69" t="n">
        <v>27.7570450903905</v>
      </c>
    </row>
    <row r="287">
      <c r="A287" s="69" t="s">
        <v>183</v>
      </c>
      <c r="B287" s="69" t="s">
        <v>184</v>
      </c>
      <c r="C287" s="69" t="s">
        <v>16</v>
      </c>
      <c r="D287" s="69" t="n">
        <v>410.2661755</v>
      </c>
      <c r="E287" s="69" t="n">
        <v>34.8238825721197</v>
      </c>
      <c r="F287" s="69" t="n">
        <v>3.34865891158116</v>
      </c>
      <c r="G287" s="69" t="n">
        <v>34.4155704123587</v>
      </c>
      <c r="H287" s="69" t="n">
        <v>3051.7762306</v>
      </c>
      <c r="I287" s="69" t="n">
        <v>14.5428983285951</v>
      </c>
      <c r="J287" s="69" t="n">
        <v>24.9090914167996</v>
      </c>
      <c r="K287" s="69" t="n">
        <v>11.2890821884531</v>
      </c>
      <c r="L287" s="69" t="n">
        <v>6878.2830201</v>
      </c>
      <c r="M287" s="69" t="n">
        <v>10.661981207193</v>
      </c>
      <c r="N287" s="69" t="n">
        <v>56.1416590182323</v>
      </c>
      <c r="O287" s="69" t="n">
        <v>5.6493413954718</v>
      </c>
      <c r="P287" s="69" t="n">
        <v>1478.6802577</v>
      </c>
      <c r="Q287" s="69" t="n">
        <v>19.5230477776696</v>
      </c>
      <c r="R287" s="69" t="n">
        <v>12.0692275357373</v>
      </c>
      <c r="S287" s="69" t="n">
        <v>18.4027116928698</v>
      </c>
      <c r="T287" s="69" t="n">
        <v>70.1911111</v>
      </c>
      <c r="U287" s="69" t="n">
        <v>58.9287123028052</v>
      </c>
      <c r="V287" s="69" t="n">
        <v>0.572911206760691</v>
      </c>
      <c r="W287" s="69" t="n">
        <v>60.3767194541918</v>
      </c>
      <c r="X287" s="69" t="n">
        <v>362.4593555</v>
      </c>
      <c r="Y287" s="69" t="n">
        <v>38.6894469706621</v>
      </c>
      <c r="Z287" s="69" t="n">
        <v>2.95845191088886</v>
      </c>
      <c r="AA287" s="69" t="n">
        <v>38.3130884481552</v>
      </c>
    </row>
    <row r="288">
      <c r="A288" s="69" t="s">
        <v>183</v>
      </c>
      <c r="B288" s="69" t="s">
        <v>184</v>
      </c>
      <c r="C288" s="69" t="s">
        <v>17</v>
      </c>
      <c r="D288" s="69" t="n">
        <v>150.9274717</v>
      </c>
      <c r="E288" s="69" t="n">
        <v>47.5412580732962</v>
      </c>
      <c r="F288" s="69" t="n">
        <v>0.570734684538008</v>
      </c>
      <c r="G288" s="69" t="n">
        <v>47.8726244230025</v>
      </c>
      <c r="H288" s="69" t="n">
        <v>4851.2987436</v>
      </c>
      <c r="I288" s="69" t="n">
        <v>9.44395244038108</v>
      </c>
      <c r="J288" s="69" t="n">
        <v>18.3452649596606</v>
      </c>
      <c r="K288" s="69" t="n">
        <v>9.33192144708832</v>
      </c>
      <c r="L288" s="69" t="n">
        <v>12756.3306826</v>
      </c>
      <c r="M288" s="69" t="n">
        <v>6.31379978551051</v>
      </c>
      <c r="N288" s="69" t="n">
        <v>48.2382715750232</v>
      </c>
      <c r="O288" s="69" t="n">
        <v>4.5666048895561</v>
      </c>
      <c r="P288" s="69" t="n">
        <v>5140.1070665</v>
      </c>
      <c r="Q288" s="69" t="n">
        <v>10.2721636059942</v>
      </c>
      <c r="R288" s="69" t="n">
        <v>19.4373983215043</v>
      </c>
      <c r="S288" s="69" t="n">
        <v>9.47382391337442</v>
      </c>
      <c r="T288" s="69" t="n">
        <v>673.5256172</v>
      </c>
      <c r="U288" s="69" t="n">
        <v>26.846973307307</v>
      </c>
      <c r="V288" s="69" t="n">
        <v>2.54694805611661</v>
      </c>
      <c r="W288" s="69" t="n">
        <v>26.506924332215</v>
      </c>
      <c r="X288" s="69" t="n">
        <v>2872.2294784</v>
      </c>
      <c r="Y288" s="69" t="n">
        <v>15.9901180780211</v>
      </c>
      <c r="Z288" s="69" t="n">
        <v>10.8613824031572</v>
      </c>
      <c r="AA288" s="69" t="n">
        <v>14.7737416298425</v>
      </c>
    </row>
    <row r="289">
      <c r="A289" s="69" t="s">
        <v>185</v>
      </c>
      <c r="B289" s="69" t="s">
        <v>186</v>
      </c>
      <c r="C289" s="69" t="s">
        <v>16</v>
      </c>
      <c r="D289" s="69" t="n">
        <v>278.4667438</v>
      </c>
      <c r="E289" s="69" t="n">
        <v>31.1897612868865</v>
      </c>
      <c r="F289" s="69" t="n">
        <v>2.52019193426669</v>
      </c>
      <c r="G289" s="69" t="n">
        <v>31.1087525168766</v>
      </c>
      <c r="H289" s="69" t="n">
        <v>3534.486773</v>
      </c>
      <c r="I289" s="69" t="n">
        <v>8.2024680812237</v>
      </c>
      <c r="J289" s="69" t="n">
        <v>31.9879671645261</v>
      </c>
      <c r="K289" s="69" t="n">
        <v>7.36640835205784</v>
      </c>
      <c r="L289" s="69" t="n">
        <v>6071.287699</v>
      </c>
      <c r="M289" s="69" t="n">
        <v>8.01282546557086</v>
      </c>
      <c r="N289" s="69" t="n">
        <v>54.9466341324467</v>
      </c>
      <c r="O289" s="69" t="n">
        <v>4.29241718544511</v>
      </c>
      <c r="P289" s="69" t="n">
        <v>783.1003303</v>
      </c>
      <c r="Q289" s="69" t="n">
        <v>18.0846999862808</v>
      </c>
      <c r="R289" s="69" t="n">
        <v>7.08724894474685</v>
      </c>
      <c r="S289" s="69" t="n">
        <v>16.5637170595618</v>
      </c>
      <c r="T289" s="69" t="n">
        <v>165.8453533</v>
      </c>
      <c r="U289" s="69" t="n">
        <v>39.7467516040541</v>
      </c>
      <c r="V289" s="69" t="n">
        <v>1.50094088801662</v>
      </c>
      <c r="W289" s="69" t="n">
        <v>39.4111261433113</v>
      </c>
      <c r="X289" s="69" t="n">
        <v>216.2391389</v>
      </c>
      <c r="Y289" s="69" t="n">
        <v>36.6805698905857</v>
      </c>
      <c r="Z289" s="69" t="n">
        <v>1.95701693599706</v>
      </c>
      <c r="AA289" s="69" t="n">
        <v>35.0397361924147</v>
      </c>
    </row>
    <row r="290">
      <c r="A290" s="69" t="s">
        <v>185</v>
      </c>
      <c r="B290" s="69" t="s">
        <v>186</v>
      </c>
      <c r="C290" s="69" t="s">
        <v>17</v>
      </c>
      <c r="D290" s="69" t="n">
        <v>467.5587548</v>
      </c>
      <c r="E290" s="69" t="n">
        <v>28.9263577470256</v>
      </c>
      <c r="F290" s="69" t="n">
        <v>3.03209487669493</v>
      </c>
      <c r="G290" s="69" t="n">
        <v>28.8291080393006</v>
      </c>
      <c r="H290" s="69" t="n">
        <v>3684.8323775</v>
      </c>
      <c r="I290" s="69" t="n">
        <v>9.26367840393934</v>
      </c>
      <c r="J290" s="69" t="n">
        <v>23.8959515966641</v>
      </c>
      <c r="K290" s="69" t="n">
        <v>8.09881384151855</v>
      </c>
      <c r="L290" s="69" t="n">
        <v>8096.3926372</v>
      </c>
      <c r="M290" s="69" t="n">
        <v>6.43933256910951</v>
      </c>
      <c r="N290" s="69" t="n">
        <v>52.5046967529581</v>
      </c>
      <c r="O290" s="69" t="n">
        <v>4.32297111163464</v>
      </c>
      <c r="P290" s="69" t="n">
        <v>2189.0544004</v>
      </c>
      <c r="Q290" s="69" t="n">
        <v>12.9556510058356</v>
      </c>
      <c r="R290" s="69" t="n">
        <v>14.1959070686175</v>
      </c>
      <c r="S290" s="69" t="n">
        <v>11.8618194711729</v>
      </c>
      <c r="T290" s="69" t="n">
        <v>385.250038</v>
      </c>
      <c r="U290" s="69" t="n">
        <v>27.2548786607239</v>
      </c>
      <c r="V290" s="69" t="n">
        <v>2.49832701125657</v>
      </c>
      <c r="W290" s="69" t="n">
        <v>27.181782846714</v>
      </c>
      <c r="X290" s="69" t="n">
        <v>597.2325213</v>
      </c>
      <c r="Y290" s="69" t="n">
        <v>25.1778993098874</v>
      </c>
      <c r="Z290" s="69" t="n">
        <v>3.87302269380868</v>
      </c>
      <c r="AA290" s="69" t="n">
        <v>25.52242622258</v>
      </c>
    </row>
    <row r="291">
      <c r="A291" s="69" t="s">
        <v>187</v>
      </c>
      <c r="B291" s="69" t="s">
        <v>188</v>
      </c>
      <c r="C291" s="69" t="s">
        <v>16</v>
      </c>
      <c r="D291" s="69" t="n">
        <v>385.7584389</v>
      </c>
      <c r="E291" s="69" t="n">
        <v>34.4847637435688</v>
      </c>
      <c r="F291" s="69" t="n">
        <v>2.05487670123412</v>
      </c>
      <c r="G291" s="69" t="n">
        <v>34.5181837033322</v>
      </c>
      <c r="H291" s="69" t="n">
        <v>6249.8265858</v>
      </c>
      <c r="I291" s="69" t="n">
        <v>10.9140076442938</v>
      </c>
      <c r="J291" s="69" t="n">
        <v>33.2918783955448</v>
      </c>
      <c r="K291" s="69" t="n">
        <v>6.49640415943005</v>
      </c>
      <c r="L291" s="69" t="n">
        <v>9639.0122468</v>
      </c>
      <c r="M291" s="69" t="n">
        <v>8.70464173016859</v>
      </c>
      <c r="N291" s="69" t="n">
        <v>51.3455564195556</v>
      </c>
      <c r="O291" s="69" t="n">
        <v>4.17392047709707</v>
      </c>
      <c r="P291" s="69" t="n">
        <v>1428.197015</v>
      </c>
      <c r="Q291" s="69" t="n">
        <v>22.6506085020839</v>
      </c>
      <c r="R291" s="69" t="n">
        <v>7.60778890350184</v>
      </c>
      <c r="S291" s="69" t="n">
        <v>20.064308427839</v>
      </c>
      <c r="T291" s="69" t="n">
        <v>582.4752</v>
      </c>
      <c r="U291" s="69" t="n">
        <v>29.7118836654627</v>
      </c>
      <c r="V291" s="69" t="n">
        <v>3.10275705423248</v>
      </c>
      <c r="W291" s="69" t="n">
        <v>29.7180762371832</v>
      </c>
      <c r="X291" s="69" t="n">
        <v>487.5570616</v>
      </c>
      <c r="Y291" s="69" t="n">
        <v>32.186026948596</v>
      </c>
      <c r="Z291" s="69" t="n">
        <v>2.59714252593116</v>
      </c>
      <c r="AA291" s="69" t="n">
        <v>33.1438157473758</v>
      </c>
    </row>
    <row r="292">
      <c r="A292" s="69" t="s">
        <v>187</v>
      </c>
      <c r="B292" s="69" t="s">
        <v>188</v>
      </c>
      <c r="C292" s="69" t="s">
        <v>17</v>
      </c>
      <c r="D292" s="69" t="n">
        <v>175.4342611</v>
      </c>
      <c r="E292" s="69" t="n">
        <v>58.5830047341334</v>
      </c>
      <c r="F292" s="69" t="n">
        <v>0.730369955007863</v>
      </c>
      <c r="G292" s="69" t="n">
        <v>58.8830368949099</v>
      </c>
      <c r="H292" s="69" t="n">
        <v>6462.4267187</v>
      </c>
      <c r="I292" s="69" t="n">
        <v>8.9065820429257</v>
      </c>
      <c r="J292" s="69" t="n">
        <v>26.9044500326426</v>
      </c>
      <c r="K292" s="69" t="n">
        <v>7.47788117210325</v>
      </c>
      <c r="L292" s="69" t="n">
        <v>11067.6580596</v>
      </c>
      <c r="M292" s="69" t="n">
        <v>8.11071096829126</v>
      </c>
      <c r="N292" s="69" t="n">
        <v>46.0770026809345</v>
      </c>
      <c r="O292" s="69" t="n">
        <v>5.80474909687204</v>
      </c>
      <c r="P292" s="69" t="n">
        <v>3975.7795369</v>
      </c>
      <c r="Q292" s="69" t="n">
        <v>13.8206616881223</v>
      </c>
      <c r="R292" s="69" t="n">
        <v>16.5520115813161</v>
      </c>
      <c r="S292" s="69" t="n">
        <v>12.1361956240226</v>
      </c>
      <c r="T292" s="69" t="n">
        <v>661.7147566</v>
      </c>
      <c r="U292" s="69" t="n">
        <v>27.6785700551245</v>
      </c>
      <c r="V292" s="69" t="n">
        <v>2.75485856625517</v>
      </c>
      <c r="W292" s="69" t="n">
        <v>27.5484451119389</v>
      </c>
      <c r="X292" s="69" t="n">
        <v>1676.9042304</v>
      </c>
      <c r="Y292" s="69" t="n">
        <v>19.5378416323302</v>
      </c>
      <c r="Z292" s="69" t="n">
        <v>6.98130718384371</v>
      </c>
      <c r="AA292" s="69" t="n">
        <v>18.0818998196645</v>
      </c>
    </row>
    <row r="293">
      <c r="A293" s="69" t="s">
        <v>189</v>
      </c>
      <c r="B293" s="69" t="s">
        <v>190</v>
      </c>
      <c r="C293" s="69" t="s">
        <v>16</v>
      </c>
      <c r="D293" s="69" t="n">
        <v>688.7844313</v>
      </c>
      <c r="E293" s="69" t="n">
        <v>26.8667520353911</v>
      </c>
      <c r="F293" s="69" t="n">
        <v>6.01533034602872</v>
      </c>
      <c r="G293" s="69" t="n">
        <v>25.1712677542842</v>
      </c>
      <c r="H293" s="69" t="n">
        <v>3340.4571688</v>
      </c>
      <c r="I293" s="69" t="n">
        <v>10.0389493088791</v>
      </c>
      <c r="J293" s="69" t="n">
        <v>29.173065568812</v>
      </c>
      <c r="K293" s="69" t="n">
        <v>8.4259108258033</v>
      </c>
      <c r="L293" s="69" t="n">
        <v>6242.0409832</v>
      </c>
      <c r="M293" s="69" t="n">
        <v>7.51893253084151</v>
      </c>
      <c r="N293" s="69" t="n">
        <v>54.5133380505285</v>
      </c>
      <c r="O293" s="69" t="n">
        <v>5.3366579275379</v>
      </c>
      <c r="P293" s="69" t="n">
        <v>827.3155746</v>
      </c>
      <c r="Q293" s="69" t="n">
        <v>23.063873497741</v>
      </c>
      <c r="R293" s="69" t="n">
        <v>7.22515819970097</v>
      </c>
      <c r="S293" s="69" t="n">
        <v>22.3914270487454</v>
      </c>
      <c r="T293" s="69" t="n">
        <v>129.0354759</v>
      </c>
      <c r="U293" s="69" t="n">
        <v>75.7084993325736</v>
      </c>
      <c r="V293" s="69" t="n">
        <v>1.12689976518569</v>
      </c>
      <c r="W293" s="69" t="n">
        <v>74.0683538514209</v>
      </c>
      <c r="X293" s="69" t="n">
        <v>222.8502412</v>
      </c>
      <c r="Y293" s="69" t="n">
        <v>46.9130744772954</v>
      </c>
      <c r="Z293" s="69" t="n">
        <v>1.94620806974413</v>
      </c>
      <c r="AA293" s="69" t="n">
        <v>47.9123064475329</v>
      </c>
    </row>
    <row r="294">
      <c r="A294" s="69" t="s">
        <v>189</v>
      </c>
      <c r="B294" s="69" t="s">
        <v>190</v>
      </c>
      <c r="C294" s="69" t="s">
        <v>17</v>
      </c>
      <c r="D294" s="69" t="n">
        <v>479.2565889</v>
      </c>
      <c r="E294" s="69" t="n">
        <v>27.9463056345782</v>
      </c>
      <c r="F294" s="69" t="n">
        <v>2.31520104130938</v>
      </c>
      <c r="G294" s="69" t="n">
        <v>27.3877961591517</v>
      </c>
      <c r="H294" s="69" t="n">
        <v>5335.5325499</v>
      </c>
      <c r="I294" s="69" t="n">
        <v>9.1007498510803</v>
      </c>
      <c r="J294" s="69" t="n">
        <v>25.7749831751318</v>
      </c>
      <c r="K294" s="69" t="n">
        <v>8.52496633600343</v>
      </c>
      <c r="L294" s="69" t="n">
        <v>11397.1121433</v>
      </c>
      <c r="M294" s="69" t="n">
        <v>5.0955430373055</v>
      </c>
      <c r="N294" s="69" t="n">
        <v>55.0573669996921</v>
      </c>
      <c r="O294" s="69" t="n">
        <v>4.21413155982207</v>
      </c>
      <c r="P294" s="69" t="n">
        <v>2116.8554898</v>
      </c>
      <c r="Q294" s="69" t="n">
        <v>14.3410273716837</v>
      </c>
      <c r="R294" s="69" t="n">
        <v>10.2261422123276</v>
      </c>
      <c r="S294" s="69" t="n">
        <v>13.4528896635958</v>
      </c>
      <c r="T294" s="69" t="n">
        <v>457.62891</v>
      </c>
      <c r="U294" s="69" t="n">
        <v>34.704521725815</v>
      </c>
      <c r="V294" s="69" t="n">
        <v>2.21072167499474</v>
      </c>
      <c r="W294" s="69" t="n">
        <v>34.5950468419165</v>
      </c>
      <c r="X294" s="69" t="n">
        <v>914.0450949</v>
      </c>
      <c r="Y294" s="69" t="n">
        <v>20.7226931287839</v>
      </c>
      <c r="Z294" s="69" t="n">
        <v>4.41558489654435</v>
      </c>
      <c r="AA294" s="69" t="n">
        <v>20.7076800755239</v>
      </c>
    </row>
    <row r="295">
      <c r="A295" s="69" t="s">
        <v>191</v>
      </c>
      <c r="B295" s="69" t="s">
        <v>192</v>
      </c>
      <c r="C295" s="69" t="s">
        <v>16</v>
      </c>
      <c r="D295" s="69" t="n">
        <v>127.0458379</v>
      </c>
      <c r="E295" s="69" t="n">
        <v>31.3321418637772</v>
      </c>
      <c r="F295" s="69" t="n">
        <v>1.43315316183354</v>
      </c>
      <c r="G295" s="69" t="n">
        <v>31.3700408477616</v>
      </c>
      <c r="H295" s="69" t="n">
        <v>2431.111538</v>
      </c>
      <c r="I295" s="69" t="n">
        <v>8.31479765640509</v>
      </c>
      <c r="J295" s="69" t="n">
        <v>27.424394573218</v>
      </c>
      <c r="K295" s="69" t="n">
        <v>7.5688121696678</v>
      </c>
      <c r="L295" s="69" t="n">
        <v>5111.0850455</v>
      </c>
      <c r="M295" s="69" t="n">
        <v>6.71182527355961</v>
      </c>
      <c r="N295" s="69" t="n">
        <v>57.6561012500389</v>
      </c>
      <c r="O295" s="69" t="n">
        <v>4.50335220172348</v>
      </c>
      <c r="P295" s="69" t="n">
        <v>637.5604863</v>
      </c>
      <c r="Q295" s="69" t="n">
        <v>17.1269460865269</v>
      </c>
      <c r="R295" s="69" t="n">
        <v>7.19206423369948</v>
      </c>
      <c r="S295" s="69" t="n">
        <v>16.021318814038</v>
      </c>
      <c r="T295" s="69" t="n">
        <v>264.7122314</v>
      </c>
      <c r="U295" s="69" t="n">
        <v>32.1672342942023</v>
      </c>
      <c r="V295" s="69" t="n">
        <v>2.98611255337252</v>
      </c>
      <c r="W295" s="69" t="n">
        <v>32.1000060170095</v>
      </c>
      <c r="X295" s="69" t="n">
        <v>293.262282</v>
      </c>
      <c r="Y295" s="69" t="n">
        <v>21.0224436410185</v>
      </c>
      <c r="Z295" s="69" t="n">
        <v>3.30817422783764</v>
      </c>
      <c r="AA295" s="69" t="n">
        <v>21.4536046065746</v>
      </c>
    </row>
    <row r="296">
      <c r="A296" s="69" t="s">
        <v>191</v>
      </c>
      <c r="B296" s="69" t="s">
        <v>192</v>
      </c>
      <c r="C296" s="69" t="s">
        <v>17</v>
      </c>
      <c r="D296" s="69" t="n">
        <v>86.828132</v>
      </c>
      <c r="E296" s="69" t="n">
        <v>37.2430060735595</v>
      </c>
      <c r="F296" s="69" t="n">
        <v>1.42678232075567</v>
      </c>
      <c r="G296" s="69" t="n">
        <v>37.3986289441503</v>
      </c>
      <c r="H296" s="69" t="n">
        <v>1084.4407291</v>
      </c>
      <c r="I296" s="69" t="n">
        <v>11.8394885912717</v>
      </c>
      <c r="J296" s="69" t="n">
        <v>17.8198105216322</v>
      </c>
      <c r="K296" s="69" t="n">
        <v>11.0970299514722</v>
      </c>
      <c r="L296" s="69" t="n">
        <v>3044.5532815</v>
      </c>
      <c r="M296" s="69" t="n">
        <v>7.9634808581563</v>
      </c>
      <c r="N296" s="69" t="n">
        <v>50.0288869123991</v>
      </c>
      <c r="O296" s="69" t="n">
        <v>5.55227130024583</v>
      </c>
      <c r="P296" s="69" t="n">
        <v>925.0625096</v>
      </c>
      <c r="Q296" s="69" t="n">
        <v>13.246572864123</v>
      </c>
      <c r="R296" s="69" t="n">
        <v>15.2008663999722</v>
      </c>
      <c r="S296" s="69" t="n">
        <v>10.7382353056864</v>
      </c>
      <c r="T296" s="69" t="n">
        <v>287.436558</v>
      </c>
      <c r="U296" s="69" t="n">
        <v>30.029284402951</v>
      </c>
      <c r="V296" s="69" t="n">
        <v>4.7232318586937</v>
      </c>
      <c r="W296" s="69" t="n">
        <v>28.6912906857101</v>
      </c>
      <c r="X296" s="69" t="n">
        <v>657.2694743</v>
      </c>
      <c r="Y296" s="69" t="n">
        <v>17.6502585904704</v>
      </c>
      <c r="Z296" s="69" t="n">
        <v>10.8004219865471</v>
      </c>
      <c r="AA296" s="69" t="n">
        <v>16.5952138476612</v>
      </c>
    </row>
    <row r="297">
      <c r="A297" s="69" t="s">
        <v>193</v>
      </c>
      <c r="B297" s="69" t="s">
        <v>194</v>
      </c>
      <c r="C297" s="69" t="s">
        <v>16</v>
      </c>
      <c r="D297" s="69" t="n">
        <v>73.5066803</v>
      </c>
      <c r="E297" s="69" t="n">
        <v>57.0284951092772</v>
      </c>
      <c r="F297" s="69" t="n">
        <v>0.933248999882436</v>
      </c>
      <c r="G297" s="69" t="n">
        <v>54.6732536148499</v>
      </c>
      <c r="H297" s="69" t="n">
        <v>1948.20525</v>
      </c>
      <c r="I297" s="69" t="n">
        <v>15.8894082486725</v>
      </c>
      <c r="J297" s="69" t="n">
        <v>24.7346308350183</v>
      </c>
      <c r="K297" s="69" t="n">
        <v>12.8908563791779</v>
      </c>
      <c r="L297" s="69" t="n">
        <v>3555.7313768</v>
      </c>
      <c r="M297" s="69" t="n">
        <v>14.4000384650959</v>
      </c>
      <c r="N297" s="69" t="n">
        <v>45.1439615788117</v>
      </c>
      <c r="O297" s="69" t="n">
        <v>9.55594022498824</v>
      </c>
      <c r="P297" s="69" t="n">
        <v>1430.3075688</v>
      </c>
      <c r="Q297" s="69" t="n">
        <v>18.2506074195924</v>
      </c>
      <c r="R297" s="69" t="n">
        <v>18.1593441937396</v>
      </c>
      <c r="S297" s="69" t="n">
        <v>17.9913441392241</v>
      </c>
      <c r="T297" s="69" t="n">
        <v>214.4666115</v>
      </c>
      <c r="U297" s="69" t="n">
        <v>44.129866097113</v>
      </c>
      <c r="V297" s="69" t="n">
        <v>2.72289198578527</v>
      </c>
      <c r="W297" s="69" t="n">
        <v>44.6516130742297</v>
      </c>
      <c r="X297" s="69" t="n">
        <v>654.2099515</v>
      </c>
      <c r="Y297" s="69" t="n">
        <v>22.3754980111225</v>
      </c>
      <c r="Z297" s="69" t="n">
        <v>8.30592240676269</v>
      </c>
      <c r="AA297" s="69" t="n">
        <v>23.6765091969862</v>
      </c>
    </row>
    <row r="298">
      <c r="A298" s="69" t="s">
        <v>193</v>
      </c>
      <c r="B298" s="69" t="s">
        <v>194</v>
      </c>
      <c r="C298" s="69" t="s">
        <v>17</v>
      </c>
      <c r="D298" s="69"/>
      <c r="E298" s="69"/>
      <c r="F298" s="69"/>
      <c r="G298" s="69"/>
      <c r="H298" s="69" t="n">
        <v>1613.9246453</v>
      </c>
      <c r="I298" s="69" t="n">
        <v>15.4893407924111</v>
      </c>
      <c r="J298" s="69" t="n">
        <v>8.38928035676521</v>
      </c>
      <c r="K298" s="69" t="n">
        <v>15.9210749172701</v>
      </c>
      <c r="L298" s="69" t="n">
        <v>6760.2123559</v>
      </c>
      <c r="M298" s="69" t="n">
        <v>7.64752839768289</v>
      </c>
      <c r="N298" s="69" t="n">
        <v>35.1400029053843</v>
      </c>
      <c r="O298" s="69" t="n">
        <v>7.25082025177449</v>
      </c>
      <c r="P298" s="69" t="n">
        <v>3916.8992727</v>
      </c>
      <c r="Q298" s="69" t="n">
        <v>9.40052507143623</v>
      </c>
      <c r="R298" s="69" t="n">
        <v>20.3602852361065</v>
      </c>
      <c r="S298" s="69" t="n">
        <v>9.1026819433154</v>
      </c>
      <c r="T298" s="69" t="n">
        <v>1263.2338078</v>
      </c>
      <c r="U298" s="69" t="n">
        <v>19.1362341048768</v>
      </c>
      <c r="V298" s="69" t="n">
        <v>6.5663676433966</v>
      </c>
      <c r="W298" s="69" t="n">
        <v>18.2093184474204</v>
      </c>
      <c r="X298" s="69" t="n">
        <v>5683.6690104</v>
      </c>
      <c r="Y298" s="69" t="n">
        <v>10.4418591797102</v>
      </c>
      <c r="Z298" s="69" t="n">
        <v>29.5440638583474</v>
      </c>
      <c r="AA298" s="69" t="n">
        <v>9.21767807525535</v>
      </c>
    </row>
    <row r="299">
      <c r="A299" s="69" t="s">
        <v>195</v>
      </c>
      <c r="B299" s="69" t="s">
        <v>196</v>
      </c>
      <c r="C299" s="69" t="s">
        <v>16</v>
      </c>
      <c r="D299" s="69" t="n">
        <v>244.7828247</v>
      </c>
      <c r="E299" s="69" t="n">
        <v>36.6324301685072</v>
      </c>
      <c r="F299" s="69" t="n">
        <v>2.28997548378386</v>
      </c>
      <c r="G299" s="69" t="n">
        <v>35.9482493457225</v>
      </c>
      <c r="H299" s="69" t="n">
        <v>3225.0031658</v>
      </c>
      <c r="I299" s="69" t="n">
        <v>10.3513640105229</v>
      </c>
      <c r="J299" s="69" t="n">
        <v>30.170328305748</v>
      </c>
      <c r="K299" s="69" t="n">
        <v>8.55723698163631</v>
      </c>
      <c r="L299" s="69" t="n">
        <v>5882.5774302</v>
      </c>
      <c r="M299" s="69" t="n">
        <v>7.64176644019416</v>
      </c>
      <c r="N299" s="69" t="n">
        <v>55.0322846920652</v>
      </c>
      <c r="O299" s="69" t="n">
        <v>5.02415221184573</v>
      </c>
      <c r="P299" s="69" t="n">
        <v>733.4210201</v>
      </c>
      <c r="Q299" s="69" t="n">
        <v>20.8727580620048</v>
      </c>
      <c r="R299" s="69" t="n">
        <v>6.86124999733592</v>
      </c>
      <c r="S299" s="69" t="n">
        <v>20.7816838394713</v>
      </c>
      <c r="T299" s="69" t="n">
        <v>203.0422335</v>
      </c>
      <c r="U299" s="69" t="n">
        <v>32.3292289440051</v>
      </c>
      <c r="V299" s="69" t="n">
        <v>1.8994867693743</v>
      </c>
      <c r="W299" s="69" t="n">
        <v>31.75196776088</v>
      </c>
      <c r="X299" s="69" t="n">
        <v>400.4940819</v>
      </c>
      <c r="Y299" s="69" t="n">
        <v>26.8670370711981</v>
      </c>
      <c r="Z299" s="69" t="n">
        <v>3.74667475169277</v>
      </c>
      <c r="AA299" s="69" t="n">
        <v>26.9417407013006</v>
      </c>
    </row>
    <row r="300">
      <c r="A300" s="69" t="s">
        <v>195</v>
      </c>
      <c r="B300" s="69" t="s">
        <v>196</v>
      </c>
      <c r="C300" s="69" t="s">
        <v>17</v>
      </c>
      <c r="D300" s="69" t="n">
        <v>187.2418841</v>
      </c>
      <c r="E300" s="69" t="n">
        <v>36.0591596359892</v>
      </c>
      <c r="F300" s="69" t="n">
        <v>1.59934896550242</v>
      </c>
      <c r="G300" s="69" t="n">
        <v>35.4024859330353</v>
      </c>
      <c r="H300" s="69" t="n">
        <v>2512.500902</v>
      </c>
      <c r="I300" s="69" t="n">
        <v>9.82388841015136</v>
      </c>
      <c r="J300" s="69" t="n">
        <v>21.4608271955408</v>
      </c>
      <c r="K300" s="69" t="n">
        <v>8.55453078031529</v>
      </c>
      <c r="L300" s="69" t="n">
        <v>5904.1763951</v>
      </c>
      <c r="M300" s="69" t="n">
        <v>7.59929186574923</v>
      </c>
      <c r="N300" s="69" t="n">
        <v>50.4312293963238</v>
      </c>
      <c r="O300" s="69" t="n">
        <v>4.63853466459347</v>
      </c>
      <c r="P300" s="69" t="n">
        <v>1975.1615044</v>
      </c>
      <c r="Q300" s="69" t="n">
        <v>11.8337693798956</v>
      </c>
      <c r="R300" s="69" t="n">
        <v>16.8710784125374</v>
      </c>
      <c r="S300" s="69" t="n">
        <v>11.2793968336192</v>
      </c>
      <c r="T300" s="69" t="n">
        <v>435.5573191</v>
      </c>
      <c r="U300" s="69" t="n">
        <v>23.3773512797624</v>
      </c>
      <c r="V300" s="69" t="n">
        <v>3.72036497639361</v>
      </c>
      <c r="W300" s="69" t="n">
        <v>23.3784237133475</v>
      </c>
      <c r="X300" s="69" t="n">
        <v>692.7434448</v>
      </c>
      <c r="Y300" s="69" t="n">
        <v>16.1382263648722</v>
      </c>
      <c r="Z300" s="69" t="n">
        <v>5.91715105370198</v>
      </c>
      <c r="AA300" s="69" t="n">
        <v>17.1131423346321</v>
      </c>
    </row>
    <row r="301">
      <c r="A301" s="69" t="s">
        <v>197</v>
      </c>
      <c r="B301" s="69" t="s">
        <v>198</v>
      </c>
      <c r="C301" s="69" t="s">
        <v>16</v>
      </c>
      <c r="D301" s="69" t="n">
        <v>807.3756162</v>
      </c>
      <c r="E301" s="69" t="n">
        <v>32.9547739334846</v>
      </c>
      <c r="F301" s="69" t="n">
        <v>2.93534805406758</v>
      </c>
      <c r="G301" s="69" t="n">
        <v>31.0323342460245</v>
      </c>
      <c r="H301" s="69" t="n">
        <v>9771.3711774</v>
      </c>
      <c r="I301" s="69" t="n">
        <v>8.55946304240237</v>
      </c>
      <c r="J301" s="69" t="n">
        <v>35.5254416849369</v>
      </c>
      <c r="K301" s="69" t="n">
        <v>6.57588810438075</v>
      </c>
      <c r="L301" s="69" t="n">
        <v>15056.036798</v>
      </c>
      <c r="M301" s="69" t="n">
        <v>7.0987319615185</v>
      </c>
      <c r="N301" s="69" t="n">
        <v>54.7387206527072</v>
      </c>
      <c r="O301" s="69" t="n">
        <v>4.89394934553517</v>
      </c>
      <c r="P301" s="69" t="n">
        <v>1401.0286059</v>
      </c>
      <c r="Q301" s="69" t="n">
        <v>24.844561552138</v>
      </c>
      <c r="R301" s="69" t="n">
        <v>5.09367202762146</v>
      </c>
      <c r="S301" s="69" t="n">
        <v>22.2916362186332</v>
      </c>
      <c r="T301" s="69" t="n">
        <v>350.4087415</v>
      </c>
      <c r="U301" s="69" t="n">
        <v>51.9341683655173</v>
      </c>
      <c r="V301" s="69" t="n">
        <v>1.27396913760088</v>
      </c>
      <c r="W301" s="69" t="n">
        <v>51.0740899932569</v>
      </c>
      <c r="X301" s="69" t="n">
        <v>119.0561637</v>
      </c>
      <c r="Y301" s="69" t="n">
        <v>70.8711225013749</v>
      </c>
      <c r="Z301" s="69" t="n">
        <v>0.432848443065906</v>
      </c>
      <c r="AA301" s="69" t="n">
        <v>71.2931870719195</v>
      </c>
    </row>
    <row r="302">
      <c r="A302" s="69" t="s">
        <v>197</v>
      </c>
      <c r="B302" s="69" t="s">
        <v>198</v>
      </c>
      <c r="C302" s="69" t="s">
        <v>17</v>
      </c>
      <c r="D302" s="69" t="n">
        <v>1169.0780434</v>
      </c>
      <c r="E302" s="69" t="n">
        <v>23.648618381885</v>
      </c>
      <c r="F302" s="69" t="n">
        <v>4.37220479635587</v>
      </c>
      <c r="G302" s="69" t="n">
        <v>23.8484328247092</v>
      </c>
      <c r="H302" s="69" t="n">
        <v>7371.7146295</v>
      </c>
      <c r="I302" s="69" t="n">
        <v>9.87995471310783</v>
      </c>
      <c r="J302" s="69" t="n">
        <v>27.5692852521043</v>
      </c>
      <c r="K302" s="69" t="n">
        <v>7.60885843199898</v>
      </c>
      <c r="L302" s="69" t="n">
        <v>13845.7468101</v>
      </c>
      <c r="M302" s="69" t="n">
        <v>7.03101857732129</v>
      </c>
      <c r="N302" s="69" t="n">
        <v>51.7813510860161</v>
      </c>
      <c r="O302" s="69" t="n">
        <v>5.02845428248958</v>
      </c>
      <c r="P302" s="69" t="n">
        <v>2635.8641393</v>
      </c>
      <c r="Q302" s="69" t="n">
        <v>17.455792184825</v>
      </c>
      <c r="R302" s="69" t="n">
        <v>9.857800253329</v>
      </c>
      <c r="S302" s="69" t="n">
        <v>16.5860292495085</v>
      </c>
      <c r="T302" s="69" t="n">
        <v>626.08444</v>
      </c>
      <c r="U302" s="69" t="n">
        <v>40.2828121048212</v>
      </c>
      <c r="V302" s="69" t="n">
        <v>2.34147703563977</v>
      </c>
      <c r="W302" s="69" t="n">
        <v>39.7422560930913</v>
      </c>
      <c r="X302" s="69" t="n">
        <v>1090.3793479</v>
      </c>
      <c r="Y302" s="69" t="n">
        <v>27.3119677544773</v>
      </c>
      <c r="Z302" s="69" t="n">
        <v>4.07788157655494</v>
      </c>
      <c r="AA302" s="69" t="n">
        <v>26.3646557408396</v>
      </c>
    </row>
    <row r="303">
      <c r="A303" s="69" t="s">
        <v>199</v>
      </c>
      <c r="B303" s="69" t="s">
        <v>200</v>
      </c>
      <c r="C303" s="69" t="s">
        <v>16</v>
      </c>
      <c r="D303" s="69" t="n">
        <v>605.146074</v>
      </c>
      <c r="E303" s="69" t="n">
        <v>37.2479681012959</v>
      </c>
      <c r="F303" s="69" t="n">
        <v>2.64810370294351</v>
      </c>
      <c r="G303" s="69" t="n">
        <v>36.1276590656799</v>
      </c>
      <c r="H303" s="69" t="n">
        <v>5933.6185433</v>
      </c>
      <c r="I303" s="69" t="n">
        <v>12.414498093545</v>
      </c>
      <c r="J303" s="69" t="n">
        <v>25.965362598332</v>
      </c>
      <c r="K303" s="69" t="n">
        <v>9.55582262254381</v>
      </c>
      <c r="L303" s="69" t="n">
        <v>12078.9355113</v>
      </c>
      <c r="M303" s="69" t="n">
        <v>8.19812201954059</v>
      </c>
      <c r="N303" s="69" t="n">
        <v>52.8571120748764</v>
      </c>
      <c r="O303" s="69" t="n">
        <v>5.48207017858542</v>
      </c>
      <c r="P303" s="69" t="n">
        <v>2476.4106905</v>
      </c>
      <c r="Q303" s="69" t="n">
        <v>17.2178190883952</v>
      </c>
      <c r="R303" s="69" t="n">
        <v>10.836709682631</v>
      </c>
      <c r="S303" s="69" t="n">
        <v>18.1450279459175</v>
      </c>
      <c r="T303" s="69" t="n">
        <v>634.3229397</v>
      </c>
      <c r="U303" s="69" t="n">
        <v>29.9193591881549</v>
      </c>
      <c r="V303" s="69" t="n">
        <v>2.77578091910679</v>
      </c>
      <c r="W303" s="69" t="n">
        <v>30.9985857118708</v>
      </c>
      <c r="X303" s="69" t="n">
        <v>1123.619706</v>
      </c>
      <c r="Y303" s="69" t="n">
        <v>23.46192766226</v>
      </c>
      <c r="Z303" s="69" t="n">
        <v>4.91693102211037</v>
      </c>
      <c r="AA303" s="69" t="n">
        <v>24.0430358087379</v>
      </c>
    </row>
    <row r="304">
      <c r="A304" s="69" t="s">
        <v>199</v>
      </c>
      <c r="B304" s="69" t="s">
        <v>200</v>
      </c>
      <c r="C304" s="69" t="s">
        <v>17</v>
      </c>
      <c r="D304" s="69" t="n">
        <v>355.1449838</v>
      </c>
      <c r="E304" s="69" t="n">
        <v>39.7258782270994</v>
      </c>
      <c r="F304" s="69" t="n">
        <v>1.17754429173978</v>
      </c>
      <c r="G304" s="69" t="n">
        <v>39.7775142858116</v>
      </c>
      <c r="H304" s="69" t="n">
        <v>5392.8893811</v>
      </c>
      <c r="I304" s="69" t="n">
        <v>12.4477118087483</v>
      </c>
      <c r="J304" s="69" t="n">
        <v>17.8810525176236</v>
      </c>
      <c r="K304" s="69" t="n">
        <v>11.747124075302</v>
      </c>
      <c r="L304" s="69" t="n">
        <v>14548.7515691</v>
      </c>
      <c r="M304" s="69" t="n">
        <v>7.30706672190087</v>
      </c>
      <c r="N304" s="69" t="n">
        <v>48.2388887457344</v>
      </c>
      <c r="O304" s="69" t="n">
        <v>5.8106015344252</v>
      </c>
      <c r="P304" s="69" t="n">
        <v>3962.6357719</v>
      </c>
      <c r="Q304" s="69" t="n">
        <v>15.4404702924401</v>
      </c>
      <c r="R304" s="69" t="n">
        <v>13.138800620291</v>
      </c>
      <c r="S304" s="69" t="n">
        <v>14.6502486575516</v>
      </c>
      <c r="T304" s="69" t="n">
        <v>1519.7872945</v>
      </c>
      <c r="U304" s="69" t="n">
        <v>21.5348393004255</v>
      </c>
      <c r="V304" s="69" t="n">
        <v>5.03911623401934</v>
      </c>
      <c r="W304" s="69" t="n">
        <v>21.1521456190117</v>
      </c>
      <c r="X304" s="69" t="n">
        <v>4380.5893436</v>
      </c>
      <c r="Y304" s="69" t="n">
        <v>16.2699766758006</v>
      </c>
      <c r="Z304" s="69" t="n">
        <v>14.5245975905919</v>
      </c>
      <c r="AA304" s="69" t="n">
        <v>15.1226954336377</v>
      </c>
    </row>
    <row r="305">
      <c r="A305" s="69" t="s">
        <v>201</v>
      </c>
      <c r="B305" s="69" t="s">
        <v>202</v>
      </c>
      <c r="C305" s="69" t="s">
        <v>16</v>
      </c>
      <c r="D305" s="69" t="n">
        <v>471.0125551</v>
      </c>
      <c r="E305" s="69" t="n">
        <v>28.0407940001341</v>
      </c>
      <c r="F305" s="69" t="n">
        <v>2.87489057192402</v>
      </c>
      <c r="G305" s="69" t="n">
        <v>26.4121430811888</v>
      </c>
      <c r="H305" s="69" t="n">
        <v>5955.2306373</v>
      </c>
      <c r="I305" s="69" t="n">
        <v>8.85293021366065</v>
      </c>
      <c r="J305" s="69" t="n">
        <v>36.3485776067518</v>
      </c>
      <c r="K305" s="69" t="n">
        <v>6.90575811443351</v>
      </c>
      <c r="L305" s="69" t="n">
        <v>8292.5864969</v>
      </c>
      <c r="M305" s="69" t="n">
        <v>6.68851589052503</v>
      </c>
      <c r="N305" s="69" t="n">
        <v>50.6149538450004</v>
      </c>
      <c r="O305" s="69" t="n">
        <v>5.2790367385267</v>
      </c>
      <c r="P305" s="69" t="n">
        <v>1374.1122587</v>
      </c>
      <c r="Q305" s="69" t="n">
        <v>16.2710591821617</v>
      </c>
      <c r="R305" s="69" t="n">
        <v>8.38708508834364</v>
      </c>
      <c r="S305" s="69" t="n">
        <v>15.950558521964</v>
      </c>
      <c r="T305" s="69" t="n">
        <v>70.9403924</v>
      </c>
      <c r="U305" s="69" t="n">
        <v>72.105110935819</v>
      </c>
      <c r="V305" s="69" t="n">
        <v>0.432994541379159</v>
      </c>
      <c r="W305" s="69" t="n">
        <v>71.6231227322927</v>
      </c>
      <c r="X305" s="69" t="n">
        <v>219.7866486</v>
      </c>
      <c r="Y305" s="69" t="n">
        <v>33.9599881691278</v>
      </c>
      <c r="Z305" s="69" t="n">
        <v>1.3414983466009</v>
      </c>
      <c r="AA305" s="69" t="n">
        <v>34.1480117271913</v>
      </c>
    </row>
    <row r="306">
      <c r="A306" s="69" t="s">
        <v>201</v>
      </c>
      <c r="B306" s="69" t="s">
        <v>202</v>
      </c>
      <c r="C306" s="69" t="s">
        <v>17</v>
      </c>
      <c r="D306" s="69" t="n">
        <v>323.88331</v>
      </c>
      <c r="E306" s="69" t="n">
        <v>31.4235000607528</v>
      </c>
      <c r="F306" s="69" t="n">
        <v>2.3709820853661</v>
      </c>
      <c r="G306" s="69" t="n">
        <v>31.4640042283643</v>
      </c>
      <c r="H306" s="69" t="n">
        <v>3774.6657294</v>
      </c>
      <c r="I306" s="69" t="n">
        <v>9.78764124711989</v>
      </c>
      <c r="J306" s="69" t="n">
        <v>27.6323742111094</v>
      </c>
      <c r="K306" s="69" t="n">
        <v>9.07518154202766</v>
      </c>
      <c r="L306" s="69" t="n">
        <v>6904.7062305</v>
      </c>
      <c r="M306" s="69" t="n">
        <v>8.50872237926833</v>
      </c>
      <c r="N306" s="69" t="n">
        <v>50.5457807542821</v>
      </c>
      <c r="O306" s="69" t="n">
        <v>5.56709211172704</v>
      </c>
      <c r="P306" s="69" t="n">
        <v>1869.8261323</v>
      </c>
      <c r="Q306" s="69" t="n">
        <v>13.1506400473448</v>
      </c>
      <c r="R306" s="69" t="n">
        <v>13.6880293783359</v>
      </c>
      <c r="S306" s="69" t="n">
        <v>11.5774076961004</v>
      </c>
      <c r="T306" s="69" t="n">
        <v>190.1319852</v>
      </c>
      <c r="U306" s="69" t="n">
        <v>42.8009826315259</v>
      </c>
      <c r="V306" s="69" t="n">
        <v>1.3918578600555</v>
      </c>
      <c r="W306" s="69" t="n">
        <v>41.6274778297897</v>
      </c>
      <c r="X306" s="69" t="n">
        <v>597.0884765</v>
      </c>
      <c r="Y306" s="69" t="n">
        <v>23.7043899650719</v>
      </c>
      <c r="Z306" s="69" t="n">
        <v>4.37097571085103</v>
      </c>
      <c r="AA306" s="69" t="n">
        <v>23.7387155395577</v>
      </c>
    </row>
    <row r="307">
      <c r="A307" s="69" t="s">
        <v>203</v>
      </c>
      <c r="B307" s="69" t="s">
        <v>204</v>
      </c>
      <c r="C307" s="69" t="s">
        <v>16</v>
      </c>
      <c r="D307" s="69" t="n">
        <v>410.2078439</v>
      </c>
      <c r="E307" s="69" t="n">
        <v>49.767007676911</v>
      </c>
      <c r="F307" s="69" t="n">
        <v>2.04926381440401</v>
      </c>
      <c r="G307" s="69" t="n">
        <v>49.1264165369395</v>
      </c>
      <c r="H307" s="69" t="n">
        <v>5827.377504</v>
      </c>
      <c r="I307" s="69" t="n">
        <v>16.1913781570072</v>
      </c>
      <c r="J307" s="69" t="n">
        <v>29.1116662672358</v>
      </c>
      <c r="K307" s="69" t="n">
        <v>11.3914152925418</v>
      </c>
      <c r="L307" s="69" t="n">
        <v>9981.121549</v>
      </c>
      <c r="M307" s="69" t="n">
        <v>13.9738505966284</v>
      </c>
      <c r="N307" s="69" t="n">
        <v>49.8624088293155</v>
      </c>
      <c r="O307" s="69" t="n">
        <v>8.42783558721705</v>
      </c>
      <c r="P307" s="69" t="n">
        <v>2034.3808638</v>
      </c>
      <c r="Q307" s="69" t="n">
        <v>22.8042105717636</v>
      </c>
      <c r="R307" s="69" t="n">
        <v>10.163099391921</v>
      </c>
      <c r="S307" s="69" t="n">
        <v>20.7715308245265</v>
      </c>
      <c r="T307" s="69" t="n">
        <v>647.9327005</v>
      </c>
      <c r="U307" s="69" t="n">
        <v>40.0937174885957</v>
      </c>
      <c r="V307" s="69" t="n">
        <v>3.23685920941923</v>
      </c>
      <c r="W307" s="69" t="n">
        <v>40.2392503915325</v>
      </c>
      <c r="X307" s="69" t="n">
        <v>1116.3067866</v>
      </c>
      <c r="Y307" s="69" t="n">
        <v>32.9841612337688</v>
      </c>
      <c r="Z307" s="69" t="n">
        <v>5.57670248770443</v>
      </c>
      <c r="AA307" s="69" t="n">
        <v>32.4644135529414</v>
      </c>
    </row>
    <row r="308">
      <c r="A308" s="69" t="s">
        <v>203</v>
      </c>
      <c r="B308" s="69" t="s">
        <v>204</v>
      </c>
      <c r="C308" s="69" t="s">
        <v>17</v>
      </c>
      <c r="D308" s="69" t="n">
        <v>305.6899843</v>
      </c>
      <c r="E308" s="69" t="n">
        <v>57.1084955423497</v>
      </c>
      <c r="F308" s="69" t="n">
        <v>0.426699707183122</v>
      </c>
      <c r="G308" s="69" t="n">
        <v>56.9182409462101</v>
      </c>
      <c r="H308" s="69" t="n">
        <v>13464.7455939</v>
      </c>
      <c r="I308" s="69" t="n">
        <v>11.5612503508453</v>
      </c>
      <c r="J308" s="69" t="n">
        <v>18.7948683218024</v>
      </c>
      <c r="K308" s="69" t="n">
        <v>10.8996220391833</v>
      </c>
      <c r="L308" s="69" t="n">
        <v>35018.1503798</v>
      </c>
      <c r="M308" s="69" t="n">
        <v>5.25873837113726</v>
      </c>
      <c r="N308" s="69" t="n">
        <v>48.8803535626835</v>
      </c>
      <c r="O308" s="69" t="n">
        <v>4.44432797548313</v>
      </c>
      <c r="P308" s="69" t="n">
        <v>11958.4551491</v>
      </c>
      <c r="Q308" s="69" t="n">
        <v>11.5839005908585</v>
      </c>
      <c r="R308" s="69" t="n">
        <v>16.6923012612535</v>
      </c>
      <c r="S308" s="69" t="n">
        <v>11.196726319192</v>
      </c>
      <c r="T308" s="69" t="n">
        <v>2084.7100924</v>
      </c>
      <c r="U308" s="69" t="n">
        <v>25.5615631011339</v>
      </c>
      <c r="V308" s="69" t="n">
        <v>2.90995855826206</v>
      </c>
      <c r="W308" s="69" t="n">
        <v>25.0433921564576</v>
      </c>
      <c r="X308" s="69" t="n">
        <v>8808.7911196</v>
      </c>
      <c r="Y308" s="69" t="n">
        <v>13.6655642345961</v>
      </c>
      <c r="Z308" s="69" t="n">
        <v>12.2958185888153</v>
      </c>
      <c r="AA308" s="69" t="n">
        <v>13.5881206805511</v>
      </c>
    </row>
    <row r="309">
      <c r="A309" s="69" t="s">
        <v>205</v>
      </c>
      <c r="B309" s="69" t="s">
        <v>206</v>
      </c>
      <c r="C309" s="69" t="s">
        <v>16</v>
      </c>
      <c r="D309" s="69"/>
      <c r="E309" s="69"/>
      <c r="F309" s="69"/>
      <c r="G309" s="69"/>
      <c r="H309" s="69" t="n">
        <v>282.7863321</v>
      </c>
      <c r="I309" s="69" t="n">
        <v>39.0759736850595</v>
      </c>
      <c r="J309" s="69" t="n">
        <v>9.02221977640044</v>
      </c>
      <c r="K309" s="69" t="n">
        <v>35.7320321048341</v>
      </c>
      <c r="L309" s="69" t="n">
        <v>1062.9120975</v>
      </c>
      <c r="M309" s="69" t="n">
        <v>18.351713080724</v>
      </c>
      <c r="N309" s="69" t="n">
        <v>33.9119167302915</v>
      </c>
      <c r="O309" s="69" t="n">
        <v>11.8512679221927</v>
      </c>
      <c r="P309" s="69" t="n">
        <v>732.9939242</v>
      </c>
      <c r="Q309" s="69" t="n">
        <v>21.7215060255153</v>
      </c>
      <c r="R309" s="69" t="n">
        <v>23.3859685854973</v>
      </c>
      <c r="S309" s="69" t="n">
        <v>18.6342616877265</v>
      </c>
      <c r="T309" s="69" t="n">
        <v>105.966888</v>
      </c>
      <c r="U309" s="69" t="n">
        <v>76.2480953848922</v>
      </c>
      <c r="V309" s="69" t="n">
        <v>3.38084427722315</v>
      </c>
      <c r="W309" s="69" t="n">
        <v>75.3208014036851</v>
      </c>
      <c r="X309" s="69" t="n">
        <v>949.672875</v>
      </c>
      <c r="Y309" s="69" t="n">
        <v>19.372956200956</v>
      </c>
      <c r="Z309" s="69" t="n">
        <v>30.2990506305876</v>
      </c>
      <c r="AA309" s="69" t="n">
        <v>13.8033592740881</v>
      </c>
    </row>
    <row r="310">
      <c r="A310" s="69" t="s">
        <v>205</v>
      </c>
      <c r="B310" s="69" t="s">
        <v>206</v>
      </c>
      <c r="C310" s="69" t="s">
        <v>17</v>
      </c>
      <c r="D310" s="69" t="n">
        <v>21.7219308</v>
      </c>
      <c r="E310" s="69" t="n">
        <v>100</v>
      </c>
      <c r="F310" s="69" t="n">
        <v>0.0761061177309858</v>
      </c>
      <c r="G310" s="69" t="n">
        <v>99.9798871536307</v>
      </c>
      <c r="H310" s="69" t="n">
        <v>1465.0254527</v>
      </c>
      <c r="I310" s="69" t="n">
        <v>14.3223105893562</v>
      </c>
      <c r="J310" s="69" t="n">
        <v>5.13294147783939</v>
      </c>
      <c r="K310" s="69" t="n">
        <v>14.2360214161704</v>
      </c>
      <c r="L310" s="69" t="n">
        <v>7184.8646054</v>
      </c>
      <c r="M310" s="69" t="n">
        <v>7.02384486634521</v>
      </c>
      <c r="N310" s="69" t="n">
        <v>25.1732756436074</v>
      </c>
      <c r="O310" s="69" t="n">
        <v>6.56673902451366</v>
      </c>
      <c r="P310" s="69" t="n">
        <v>5037.8881175</v>
      </c>
      <c r="Q310" s="69" t="n">
        <v>8.46652243422302</v>
      </c>
      <c r="R310" s="69" t="n">
        <v>17.6510140703509</v>
      </c>
      <c r="S310" s="69" t="n">
        <v>8.31925583224262</v>
      </c>
      <c r="T310" s="69" t="n">
        <v>1720.3540834</v>
      </c>
      <c r="U310" s="69" t="n">
        <v>15.4348679429946</v>
      </c>
      <c r="V310" s="69" t="n">
        <v>6.0275245150041</v>
      </c>
      <c r="W310" s="69" t="n">
        <v>15.5175504141428</v>
      </c>
      <c r="X310" s="69" t="n">
        <v>13111.7814206</v>
      </c>
      <c r="Y310" s="69" t="n">
        <v>4.76340444191841</v>
      </c>
      <c r="Z310" s="69" t="n">
        <v>45.9391381754672</v>
      </c>
      <c r="AA310" s="69" t="n">
        <v>4.53956104859859</v>
      </c>
    </row>
    <row r="311">
      <c r="A311" s="69" t="s">
        <v>207</v>
      </c>
      <c r="B311" s="69" t="s">
        <v>208</v>
      </c>
      <c r="C311" s="69" t="s">
        <v>16</v>
      </c>
      <c r="D311" s="69" t="n">
        <v>57.9890926</v>
      </c>
      <c r="E311" s="69" t="n">
        <v>100</v>
      </c>
      <c r="F311" s="69" t="n">
        <v>0.525060476097476</v>
      </c>
      <c r="G311" s="69" t="n">
        <v>100.593168341328</v>
      </c>
      <c r="H311" s="69" t="n">
        <v>1421.3972512</v>
      </c>
      <c r="I311" s="69" t="n">
        <v>25.9029337331733</v>
      </c>
      <c r="J311" s="69" t="n">
        <v>12.8699982009844</v>
      </c>
      <c r="K311" s="69" t="n">
        <v>24.0594610829837</v>
      </c>
      <c r="L311" s="69" t="n">
        <v>5548.9564624</v>
      </c>
      <c r="M311" s="69" t="n">
        <v>16.7153084876244</v>
      </c>
      <c r="N311" s="69" t="n">
        <v>50.2428576023607</v>
      </c>
      <c r="O311" s="69" t="n">
        <v>8.91798916184595</v>
      </c>
      <c r="P311" s="69" t="n">
        <v>2125.8254871</v>
      </c>
      <c r="Q311" s="69" t="n">
        <v>25.8495026120845</v>
      </c>
      <c r="R311" s="69" t="n">
        <v>19.2482222485557</v>
      </c>
      <c r="S311" s="69" t="n">
        <v>21.997782933194</v>
      </c>
      <c r="T311" s="69" t="n">
        <v>425.4331927</v>
      </c>
      <c r="U311" s="69" t="n">
        <v>40.5155993129894</v>
      </c>
      <c r="V311" s="69" t="n">
        <v>3.85207191027389</v>
      </c>
      <c r="W311" s="69" t="n">
        <v>40.101110371557</v>
      </c>
      <c r="X311" s="69" t="n">
        <v>1464.6677439</v>
      </c>
      <c r="Y311" s="69" t="n">
        <v>24.10762008983</v>
      </c>
      <c r="Z311" s="69" t="n">
        <v>13.2617895617279</v>
      </c>
      <c r="AA311" s="69" t="n">
        <v>21.6820019001021</v>
      </c>
    </row>
    <row r="312">
      <c r="A312" s="69" t="s">
        <v>207</v>
      </c>
      <c r="B312" s="69" t="s">
        <v>208</v>
      </c>
      <c r="C312" s="69" t="s">
        <v>17</v>
      </c>
      <c r="D312" s="69" t="n">
        <v>197.7801325</v>
      </c>
      <c r="E312" s="69" t="n">
        <v>58.6853035857509</v>
      </c>
      <c r="F312" s="69" t="n">
        <v>0.410516509611001</v>
      </c>
      <c r="G312" s="69" t="n">
        <v>59.0127350343283</v>
      </c>
      <c r="H312" s="69" t="n">
        <v>4416.7075535</v>
      </c>
      <c r="I312" s="69" t="n">
        <v>13.0499930225313</v>
      </c>
      <c r="J312" s="69" t="n">
        <v>9.16740901078809</v>
      </c>
      <c r="K312" s="69" t="n">
        <v>13.3120111538486</v>
      </c>
      <c r="L312" s="69" t="n">
        <v>13980.6813317</v>
      </c>
      <c r="M312" s="69" t="n">
        <v>8.01531992594204</v>
      </c>
      <c r="N312" s="69" t="n">
        <v>29.0185896314594</v>
      </c>
      <c r="O312" s="69" t="n">
        <v>7.38377384425373</v>
      </c>
      <c r="P312" s="69" t="n">
        <v>9031.7876445</v>
      </c>
      <c r="Q312" s="69" t="n">
        <v>8.76134583102666</v>
      </c>
      <c r="R312" s="69" t="n">
        <v>18.7465641391857</v>
      </c>
      <c r="S312" s="69" t="n">
        <v>8.43041282119055</v>
      </c>
      <c r="T312" s="69" t="n">
        <v>2322.3065287</v>
      </c>
      <c r="U312" s="69" t="n">
        <v>17.3265888123157</v>
      </c>
      <c r="V312" s="69" t="n">
        <v>4.82022718034514</v>
      </c>
      <c r="W312" s="69" t="n">
        <v>16.7361137415627</v>
      </c>
      <c r="X312" s="69" t="n">
        <v>18229.099401</v>
      </c>
      <c r="Y312" s="69" t="n">
        <v>8.83590517044851</v>
      </c>
      <c r="Z312" s="69" t="n">
        <v>37.8366935286106</v>
      </c>
      <c r="AA312" s="69" t="n">
        <v>7.88719386223435</v>
      </c>
    </row>
    <row r="313">
      <c r="A313" s="69" t="s">
        <v>209</v>
      </c>
      <c r="B313" s="69" t="s">
        <v>210</v>
      </c>
      <c r="C313" s="69" t="s">
        <v>16</v>
      </c>
      <c r="D313" s="69" t="n">
        <v>171.6199544</v>
      </c>
      <c r="E313" s="69" t="n">
        <v>60.4470505749747</v>
      </c>
      <c r="F313" s="69" t="n">
        <v>1.71471879284213</v>
      </c>
      <c r="G313" s="69" t="n">
        <v>59.8895450571774</v>
      </c>
      <c r="H313" s="69" t="n">
        <v>2473.7688742</v>
      </c>
      <c r="I313" s="69" t="n">
        <v>16.7271054639994</v>
      </c>
      <c r="J313" s="69" t="n">
        <v>24.7163448595967</v>
      </c>
      <c r="K313" s="69" t="n">
        <v>14.4348693641274</v>
      </c>
      <c r="L313" s="69" t="n">
        <v>5031.006591</v>
      </c>
      <c r="M313" s="69" t="n">
        <v>13.6601701818594</v>
      </c>
      <c r="N313" s="69" t="n">
        <v>50.2666579691175</v>
      </c>
      <c r="O313" s="69" t="n">
        <v>8.01635634994493</v>
      </c>
      <c r="P313" s="69" t="n">
        <v>1492.2470011</v>
      </c>
      <c r="Q313" s="69" t="n">
        <v>22.9482272066587</v>
      </c>
      <c r="R313" s="69" t="n">
        <v>14.9095947804802</v>
      </c>
      <c r="S313" s="69" t="n">
        <v>21.0416187311756</v>
      </c>
      <c r="T313" s="69" t="n">
        <v>249.2097285</v>
      </c>
      <c r="U313" s="69" t="n">
        <v>49.483420532501</v>
      </c>
      <c r="V313" s="69" t="n">
        <v>2.48994708285528</v>
      </c>
      <c r="W313" s="69" t="n">
        <v>49.1959629240071</v>
      </c>
      <c r="X313" s="69" t="n">
        <v>590.7833843</v>
      </c>
      <c r="Y313" s="69" t="n">
        <v>36.0529675565792</v>
      </c>
      <c r="Z313" s="69" t="n">
        <v>5.90273651510821</v>
      </c>
      <c r="AA313" s="69" t="n">
        <v>34.9975100858802</v>
      </c>
    </row>
    <row r="314">
      <c r="A314" s="69" t="s">
        <v>209</v>
      </c>
      <c r="B314" s="69" t="s">
        <v>210</v>
      </c>
      <c r="C314" s="69" t="s">
        <v>17</v>
      </c>
      <c r="D314" s="69" t="n">
        <v>322.7662343</v>
      </c>
      <c r="E314" s="69" t="n">
        <v>45.0516525170833</v>
      </c>
      <c r="F314" s="69" t="n">
        <v>0.844680911606686</v>
      </c>
      <c r="G314" s="69" t="n">
        <v>44.5390360698996</v>
      </c>
      <c r="H314" s="69" t="n">
        <v>8266.3320697</v>
      </c>
      <c r="I314" s="69" t="n">
        <v>9.12858157522738</v>
      </c>
      <c r="J314" s="69" t="n">
        <v>21.6330339616252</v>
      </c>
      <c r="K314" s="69" t="n">
        <v>9.152976677655</v>
      </c>
      <c r="L314" s="69" t="n">
        <v>18270.8974407</v>
      </c>
      <c r="M314" s="69" t="n">
        <v>5.36837423656055</v>
      </c>
      <c r="N314" s="69" t="n">
        <v>47.8150335011135</v>
      </c>
      <c r="O314" s="69" t="n">
        <v>4.43239895847946</v>
      </c>
      <c r="P314" s="69" t="n">
        <v>5896.2408766</v>
      </c>
      <c r="Q314" s="69" t="n">
        <v>11.7984943781119</v>
      </c>
      <c r="R314" s="69" t="n">
        <v>15.4304929990599</v>
      </c>
      <c r="S314" s="69" t="n">
        <v>10.6768477622625</v>
      </c>
      <c r="T314" s="69" t="n">
        <v>1334.5238175</v>
      </c>
      <c r="U314" s="69" t="n">
        <v>21.5948588340097</v>
      </c>
      <c r="V314" s="69" t="n">
        <v>3.4924557618967</v>
      </c>
      <c r="W314" s="69" t="n">
        <v>21.4241073474314</v>
      </c>
      <c r="X314" s="69" t="n">
        <v>4120.8565002</v>
      </c>
      <c r="Y314" s="69" t="n">
        <v>14.284774620798</v>
      </c>
      <c r="Z314" s="69" t="n">
        <v>10.784302864698</v>
      </c>
      <c r="AA314" s="69" t="n">
        <v>13.3689454716902</v>
      </c>
    </row>
    <row r="315">
      <c r="A315" s="69" t="s">
        <v>211</v>
      </c>
      <c r="B315" s="69" t="s">
        <v>212</v>
      </c>
      <c r="C315" s="69" t="s">
        <v>16</v>
      </c>
      <c r="D315" s="69" t="n">
        <v>232.9111136</v>
      </c>
      <c r="E315" s="69" t="n">
        <v>44.0101415715812</v>
      </c>
      <c r="F315" s="69" t="n">
        <v>2.39812546363369</v>
      </c>
      <c r="G315" s="69" t="n">
        <v>43.9455354746731</v>
      </c>
      <c r="H315" s="69" t="n">
        <v>2260.4403535</v>
      </c>
      <c r="I315" s="69" t="n">
        <v>17.0149278958199</v>
      </c>
      <c r="J315" s="69" t="n">
        <v>23.2741988433543</v>
      </c>
      <c r="K315" s="69" t="n">
        <v>15.4326710245097</v>
      </c>
      <c r="L315" s="69" t="n">
        <v>5181.8355578</v>
      </c>
      <c r="M315" s="69" t="n">
        <v>17.7945693295229</v>
      </c>
      <c r="N315" s="69" t="n">
        <v>53.3537949625889</v>
      </c>
      <c r="O315" s="69" t="n">
        <v>9.786107722396</v>
      </c>
      <c r="P315" s="69" t="n">
        <v>1458.3988803</v>
      </c>
      <c r="Q315" s="69" t="n">
        <v>23.8208596692512</v>
      </c>
      <c r="R315" s="69" t="n">
        <v>15.0161297025471</v>
      </c>
      <c r="S315" s="69" t="n">
        <v>23.6297367964721</v>
      </c>
      <c r="T315" s="69" t="n">
        <v>205.0191027</v>
      </c>
      <c r="U315" s="69" t="n">
        <v>57.9447286671449</v>
      </c>
      <c r="V315" s="69" t="n">
        <v>2.11094062072356</v>
      </c>
      <c r="W315" s="69" t="n">
        <v>52.7382028347974</v>
      </c>
      <c r="X315" s="69" t="n">
        <v>373.6105176</v>
      </c>
      <c r="Y315" s="69" t="n">
        <v>37.7106768954914</v>
      </c>
      <c r="Z315" s="69" t="n">
        <v>3.84681040715235</v>
      </c>
      <c r="AA315" s="69" t="n">
        <v>37.6181348070325</v>
      </c>
    </row>
    <row r="316">
      <c r="A316" s="69" t="s">
        <v>211</v>
      </c>
      <c r="B316" s="69" t="s">
        <v>212</v>
      </c>
      <c r="C316" s="69" t="s">
        <v>17</v>
      </c>
      <c r="D316" s="69" t="n">
        <v>346.8996582</v>
      </c>
      <c r="E316" s="69" t="n">
        <v>40.1113414971302</v>
      </c>
      <c r="F316" s="69" t="n">
        <v>0.868326029057416</v>
      </c>
      <c r="G316" s="69" t="n">
        <v>39.8570246517813</v>
      </c>
      <c r="H316" s="69" t="n">
        <v>6100.1009706</v>
      </c>
      <c r="I316" s="69" t="n">
        <v>10.3044185089947</v>
      </c>
      <c r="J316" s="69" t="n">
        <v>15.2691890217907</v>
      </c>
      <c r="K316" s="69" t="n">
        <v>10.61347225427</v>
      </c>
      <c r="L316" s="69" t="n">
        <v>15147.4893711</v>
      </c>
      <c r="M316" s="69" t="n">
        <v>6.15057838965734</v>
      </c>
      <c r="N316" s="69" t="n">
        <v>37.9157459077505</v>
      </c>
      <c r="O316" s="69" t="n">
        <v>5.65904371333911</v>
      </c>
      <c r="P316" s="69" t="n">
        <v>7076.236017</v>
      </c>
      <c r="Q316" s="69" t="n">
        <v>8.57100400055797</v>
      </c>
      <c r="R316" s="69" t="n">
        <v>17.7125568621119</v>
      </c>
      <c r="S316" s="69" t="n">
        <v>8.28859217321006</v>
      </c>
      <c r="T316" s="69" t="n">
        <v>1306.7833635</v>
      </c>
      <c r="U316" s="69" t="n">
        <v>22.3206912788153</v>
      </c>
      <c r="V316" s="69" t="n">
        <v>3.27101506745229</v>
      </c>
      <c r="W316" s="69" t="n">
        <v>21.8591760053867</v>
      </c>
      <c r="X316" s="69" t="n">
        <v>9972.8832822</v>
      </c>
      <c r="Y316" s="69" t="n">
        <v>10.4989285107659</v>
      </c>
      <c r="Z316" s="69" t="n">
        <v>24.9631671118372</v>
      </c>
      <c r="AA316" s="69" t="n">
        <v>9.57703638704553</v>
      </c>
    </row>
    <row r="317">
      <c r="A317" s="69" t="s">
        <v>213</v>
      </c>
      <c r="B317" s="69" t="s">
        <v>214</v>
      </c>
      <c r="C317" s="69" t="s">
        <v>16</v>
      </c>
      <c r="D317" s="69" t="n">
        <v>55.6571225</v>
      </c>
      <c r="E317" s="69" t="n">
        <v>44.6829253561957</v>
      </c>
      <c r="F317" s="69" t="n">
        <v>1.36011293254425</v>
      </c>
      <c r="G317" s="69" t="n">
        <v>44.9660434085916</v>
      </c>
      <c r="H317" s="69" t="n">
        <v>814.8536959</v>
      </c>
      <c r="I317" s="69" t="n">
        <v>12.3854575565441</v>
      </c>
      <c r="J317" s="69" t="n">
        <v>19.9128700899884</v>
      </c>
      <c r="K317" s="69" t="n">
        <v>11.2488734858082</v>
      </c>
      <c r="L317" s="69" t="n">
        <v>2435.4600872</v>
      </c>
      <c r="M317" s="69" t="n">
        <v>8.45662236027028</v>
      </c>
      <c r="N317" s="69" t="n">
        <v>59.5162058781618</v>
      </c>
      <c r="O317" s="69" t="n">
        <v>4.92191459886282</v>
      </c>
      <c r="P317" s="69" t="n">
        <v>525.8599823</v>
      </c>
      <c r="Q317" s="69" t="n">
        <v>17.7913201261324</v>
      </c>
      <c r="R317" s="69" t="n">
        <v>12.8506277455095</v>
      </c>
      <c r="S317" s="69" t="n">
        <v>16.4845862632188</v>
      </c>
      <c r="T317" s="69" t="n">
        <v>105.6363281</v>
      </c>
      <c r="U317" s="69" t="n">
        <v>34.7029485149757</v>
      </c>
      <c r="V317" s="69" t="n">
        <v>2.58147258682476</v>
      </c>
      <c r="W317" s="69" t="n">
        <v>33.886679432008</v>
      </c>
      <c r="X317" s="69" t="n">
        <v>154.6284599</v>
      </c>
      <c r="Y317" s="69" t="n">
        <v>27.706627279946</v>
      </c>
      <c r="Z317" s="69" t="n">
        <v>3.77871076697129</v>
      </c>
      <c r="AA317" s="69" t="n">
        <v>26.3362789757018</v>
      </c>
    </row>
    <row r="318">
      <c r="A318" s="69" t="s">
        <v>213</v>
      </c>
      <c r="B318" s="69" t="s">
        <v>214</v>
      </c>
      <c r="C318" s="69" t="s">
        <v>17</v>
      </c>
      <c r="D318" s="69" t="n">
        <v>98.7616135</v>
      </c>
      <c r="E318" s="69" t="n">
        <v>34.5213617782515</v>
      </c>
      <c r="F318" s="69" t="n">
        <v>1.32301529256375</v>
      </c>
      <c r="G318" s="69" t="n">
        <v>35.0316272106933</v>
      </c>
      <c r="H318" s="69" t="n">
        <v>1633.4886144</v>
      </c>
      <c r="I318" s="69" t="n">
        <v>10.0156327468833</v>
      </c>
      <c r="J318" s="69" t="n">
        <v>21.8822915148098</v>
      </c>
      <c r="K318" s="69" t="n">
        <v>9.47801068203616</v>
      </c>
      <c r="L318" s="69" t="n">
        <v>3629.9695118</v>
      </c>
      <c r="M318" s="69" t="n">
        <v>6.97209631634881</v>
      </c>
      <c r="N318" s="69" t="n">
        <v>48.6272449938414</v>
      </c>
      <c r="O318" s="69" t="n">
        <v>5.46648822861419</v>
      </c>
      <c r="P318" s="69" t="n">
        <v>1116.1614175</v>
      </c>
      <c r="Q318" s="69" t="n">
        <v>14.300605661086</v>
      </c>
      <c r="R318" s="69" t="n">
        <v>14.9521516709742</v>
      </c>
      <c r="S318" s="69" t="n">
        <v>12.4359327926766</v>
      </c>
      <c r="T318" s="69" t="n">
        <v>262.829832</v>
      </c>
      <c r="U318" s="69" t="n">
        <v>29.6116048822357</v>
      </c>
      <c r="V318" s="69" t="n">
        <v>3.52088098558618</v>
      </c>
      <c r="W318" s="69" t="n">
        <v>29.9036066594527</v>
      </c>
      <c r="X318" s="69" t="n">
        <v>723.6772895</v>
      </c>
      <c r="Y318" s="69" t="n">
        <v>17.092208510766</v>
      </c>
      <c r="Z318" s="69" t="n">
        <v>9.69441554222466</v>
      </c>
      <c r="AA318" s="69" t="n">
        <v>16.9211993047068</v>
      </c>
    </row>
    <row r="319">
      <c r="A319" s="69" t="s">
        <v>215</v>
      </c>
      <c r="B319" s="69" t="s">
        <v>216</v>
      </c>
      <c r="C319" s="69" t="s">
        <v>16</v>
      </c>
      <c r="D319" s="69" t="n">
        <v>47.3933621</v>
      </c>
      <c r="E319" s="69" t="n">
        <v>70.5803210701577</v>
      </c>
      <c r="F319" s="69" t="n">
        <v>0.848185919406797</v>
      </c>
      <c r="G319" s="69" t="n">
        <v>71.1021309667903</v>
      </c>
      <c r="H319" s="69" t="n">
        <v>954.1383764</v>
      </c>
      <c r="I319" s="69" t="n">
        <v>14.1356779580727</v>
      </c>
      <c r="J319" s="69" t="n">
        <v>17.0759511494573</v>
      </c>
      <c r="K319" s="69" t="n">
        <v>11.7831999144259</v>
      </c>
      <c r="L319" s="69" t="n">
        <v>3116.6207526</v>
      </c>
      <c r="M319" s="69" t="n">
        <v>10.1191707725924</v>
      </c>
      <c r="N319" s="69" t="n">
        <v>55.7773013214088</v>
      </c>
      <c r="O319" s="69" t="n">
        <v>6.1096051929336</v>
      </c>
      <c r="P319" s="69" t="n">
        <v>981.582426</v>
      </c>
      <c r="Q319" s="69" t="n">
        <v>19.5533395896649</v>
      </c>
      <c r="R319" s="69" t="n">
        <v>17.5671097297055</v>
      </c>
      <c r="S319" s="69" t="n">
        <v>16.8575800734821</v>
      </c>
      <c r="T319" s="69" t="n">
        <v>143.0918171</v>
      </c>
      <c r="U319" s="69" t="n">
        <v>44.1089026181468</v>
      </c>
      <c r="V319" s="69" t="n">
        <v>2.56087475268088</v>
      </c>
      <c r="W319" s="69" t="n">
        <v>43.1978142707843</v>
      </c>
      <c r="X319" s="69" t="n">
        <v>344.7880818</v>
      </c>
      <c r="Y319" s="69" t="n">
        <v>28.8495184262733</v>
      </c>
      <c r="Z319" s="69" t="n">
        <v>6.17057712734077</v>
      </c>
      <c r="AA319" s="69" t="n">
        <v>27.7304445895171</v>
      </c>
    </row>
    <row r="320">
      <c r="A320" s="69" t="s">
        <v>215</v>
      </c>
      <c r="B320" s="69" t="s">
        <v>216</v>
      </c>
      <c r="C320" s="69" t="s">
        <v>17</v>
      </c>
      <c r="D320" s="69" t="n">
        <v>56.2544047</v>
      </c>
      <c r="E320" s="69" t="n">
        <v>70.3204021209385</v>
      </c>
      <c r="F320" s="69" t="n">
        <v>0.336809968268549</v>
      </c>
      <c r="G320" s="69" t="n">
        <v>70.8534789015524</v>
      </c>
      <c r="H320" s="69" t="n">
        <v>1791.6339559</v>
      </c>
      <c r="I320" s="69" t="n">
        <v>13.8494213214299</v>
      </c>
      <c r="J320" s="69" t="n">
        <v>10.7269853632552</v>
      </c>
      <c r="K320" s="69" t="n">
        <v>13.307891616994</v>
      </c>
      <c r="L320" s="69" t="n">
        <v>6394.9025178</v>
      </c>
      <c r="M320" s="69" t="n">
        <v>6.31711048755124</v>
      </c>
      <c r="N320" s="69" t="n">
        <v>38.2879691925828</v>
      </c>
      <c r="O320" s="69" t="n">
        <v>5.98222984369788</v>
      </c>
      <c r="P320" s="69" t="n">
        <v>4332.8238162</v>
      </c>
      <c r="Q320" s="69" t="n">
        <v>8.76819105784727</v>
      </c>
      <c r="R320" s="69" t="n">
        <v>25.941759757837</v>
      </c>
      <c r="S320" s="69" t="n">
        <v>8.24671866571953</v>
      </c>
      <c r="T320" s="69" t="n">
        <v>816.676842</v>
      </c>
      <c r="U320" s="69" t="n">
        <v>16.9780825801499</v>
      </c>
      <c r="V320" s="69" t="n">
        <v>4.88965980009169</v>
      </c>
      <c r="W320" s="69" t="n">
        <v>16.779402719511</v>
      </c>
      <c r="X320" s="69" t="n">
        <v>3309.8283529</v>
      </c>
      <c r="Y320" s="69" t="n">
        <v>10.5760714028323</v>
      </c>
      <c r="Z320" s="69" t="n">
        <v>19.8168159179648</v>
      </c>
      <c r="AA320" s="69" t="n">
        <v>10.0596535371376</v>
      </c>
    </row>
    <row r="321">
      <c r="A321" s="69" t="s">
        <v>217</v>
      </c>
      <c r="B321" s="69" t="s">
        <v>218</v>
      </c>
      <c r="C321" s="69" t="s">
        <v>16</v>
      </c>
      <c r="D321" s="69"/>
      <c r="E321" s="69"/>
      <c r="F321" s="69"/>
      <c r="G321" s="69"/>
      <c r="H321" s="69" t="n">
        <v>236.2203027</v>
      </c>
      <c r="I321" s="69" t="n">
        <v>27.2322785325277</v>
      </c>
      <c r="J321" s="69" t="n">
        <v>12.8112791409172</v>
      </c>
      <c r="K321" s="69" t="n">
        <v>26.2813698898669</v>
      </c>
      <c r="L321" s="69" t="n">
        <v>784.6927138</v>
      </c>
      <c r="M321" s="69" t="n">
        <v>15.0114530038945</v>
      </c>
      <c r="N321" s="69" t="n">
        <v>42.5573808916114</v>
      </c>
      <c r="O321" s="69" t="n">
        <v>10.5353095905271</v>
      </c>
      <c r="P321" s="69" t="n">
        <v>387.6918995</v>
      </c>
      <c r="Q321" s="69" t="n">
        <v>22.1594858706921</v>
      </c>
      <c r="R321" s="69" t="n">
        <v>21.0262584900451</v>
      </c>
      <c r="S321" s="69" t="n">
        <v>18.9860576686248</v>
      </c>
      <c r="T321" s="69" t="n">
        <v>125.4577884</v>
      </c>
      <c r="U321" s="69" t="n">
        <v>33.6336109533982</v>
      </c>
      <c r="V321" s="69" t="n">
        <v>6.80413465406385</v>
      </c>
      <c r="W321" s="69" t="n">
        <v>31.9632632905452</v>
      </c>
      <c r="X321" s="69" t="n">
        <v>309.7836446</v>
      </c>
      <c r="Y321" s="69" t="n">
        <v>22.7249275059627</v>
      </c>
      <c r="Z321" s="69" t="n">
        <v>16.8009468233625</v>
      </c>
      <c r="AA321" s="69" t="n">
        <v>20.9552231804505</v>
      </c>
    </row>
    <row r="322">
      <c r="A322" s="69" t="s">
        <v>217</v>
      </c>
      <c r="B322" s="69" t="s">
        <v>218</v>
      </c>
      <c r="C322" s="69" t="s">
        <v>17</v>
      </c>
      <c r="D322" s="69" t="n">
        <v>22.2457295</v>
      </c>
      <c r="E322" s="69" t="n">
        <v>70.2875795996515</v>
      </c>
      <c r="F322" s="69" t="n">
        <v>0.269839920440809</v>
      </c>
      <c r="G322" s="69" t="n">
        <v>70.4927153323209</v>
      </c>
      <c r="H322" s="69" t="n">
        <v>567.2466984</v>
      </c>
      <c r="I322" s="69" t="n">
        <v>17.1283814224433</v>
      </c>
      <c r="J322" s="69" t="n">
        <v>6.88068260321909</v>
      </c>
      <c r="K322" s="69" t="n">
        <v>16.8902305692206</v>
      </c>
      <c r="L322" s="69" t="n">
        <v>2919.8779684</v>
      </c>
      <c r="M322" s="69" t="n">
        <v>7.77076789001544</v>
      </c>
      <c r="N322" s="69" t="n">
        <v>35.4180175880466</v>
      </c>
      <c r="O322" s="69" t="n">
        <v>7.22663011467643</v>
      </c>
      <c r="P322" s="69" t="n">
        <v>1875.1843801</v>
      </c>
      <c r="Q322" s="69" t="n">
        <v>7.88908186885356</v>
      </c>
      <c r="R322" s="69" t="n">
        <v>22.7459209165531</v>
      </c>
      <c r="S322" s="69" t="n">
        <v>7.82197695951579</v>
      </c>
      <c r="T322" s="69" t="n">
        <v>398.2143778</v>
      </c>
      <c r="U322" s="69" t="n">
        <v>19.3881798968131</v>
      </c>
      <c r="V322" s="69" t="n">
        <v>4.83032646890444</v>
      </c>
      <c r="W322" s="69" t="n">
        <v>19.2894041053196</v>
      </c>
      <c r="X322" s="69" t="n">
        <v>2461.2777102</v>
      </c>
      <c r="Y322" s="69" t="n">
        <v>9.68792217827598</v>
      </c>
      <c r="Z322" s="69" t="n">
        <v>29.8552125028359</v>
      </c>
      <c r="AA322" s="69" t="n">
        <v>9.16317492630258</v>
      </c>
    </row>
    <row r="323">
      <c r="A323" s="69" t="s">
        <v>219</v>
      </c>
      <c r="B323" s="69" t="s">
        <v>220</v>
      </c>
      <c r="C323" s="69" t="s">
        <v>16</v>
      </c>
      <c r="D323" s="69" t="n">
        <v>121.5320421</v>
      </c>
      <c r="E323" s="69" t="n">
        <v>74.7882341208575</v>
      </c>
      <c r="F323" s="69" t="n">
        <v>0.724914925504985</v>
      </c>
      <c r="G323" s="69" t="n">
        <v>74.8284674934685</v>
      </c>
      <c r="H323" s="69" t="n">
        <v>2818.0349218</v>
      </c>
      <c r="I323" s="69" t="n">
        <v>18.6217090368626</v>
      </c>
      <c r="J323" s="69" t="n">
        <v>16.8090286323519</v>
      </c>
      <c r="K323" s="69" t="n">
        <v>16.4035074091963</v>
      </c>
      <c r="L323" s="69" t="n">
        <v>8587.9937088</v>
      </c>
      <c r="M323" s="69" t="n">
        <v>10.1852468687233</v>
      </c>
      <c r="N323" s="69" t="n">
        <v>51.2257073285205</v>
      </c>
      <c r="O323" s="69" t="n">
        <v>6.00761601561243</v>
      </c>
      <c r="P323" s="69" t="n">
        <v>3333.3412267</v>
      </c>
      <c r="Q323" s="69" t="n">
        <v>11.4507637810913</v>
      </c>
      <c r="R323" s="69" t="n">
        <v>19.8827302272075</v>
      </c>
      <c r="S323" s="69" t="n">
        <v>10.6486008032903</v>
      </c>
      <c r="T323" s="69" t="n">
        <v>733.7159444</v>
      </c>
      <c r="U323" s="69" t="n">
        <v>28.8655338392488</v>
      </c>
      <c r="V323" s="69" t="n">
        <v>4.37647249224117</v>
      </c>
      <c r="W323" s="69" t="n">
        <v>28.9429365568502</v>
      </c>
      <c r="X323" s="69" t="n">
        <v>1170.3897211</v>
      </c>
      <c r="Y323" s="69" t="n">
        <v>26.3302486643749</v>
      </c>
      <c r="Z323" s="69" t="n">
        <v>6.98114639417391</v>
      </c>
      <c r="AA323" s="69" t="n">
        <v>25.3045724054305</v>
      </c>
    </row>
    <row r="324">
      <c r="A324" s="69" t="s">
        <v>219</v>
      </c>
      <c r="B324" s="69" t="s">
        <v>220</v>
      </c>
      <c r="C324" s="69" t="s">
        <v>17</v>
      </c>
      <c r="D324" s="69"/>
      <c r="E324" s="69"/>
      <c r="F324" s="69"/>
      <c r="G324" s="69"/>
      <c r="H324" s="69" t="n">
        <v>2538.6311559</v>
      </c>
      <c r="I324" s="69" t="n">
        <v>15.1255175506148</v>
      </c>
      <c r="J324" s="69" t="n">
        <v>9.80037837294851</v>
      </c>
      <c r="K324" s="69" t="n">
        <v>15.6301006078753</v>
      </c>
      <c r="L324" s="69" t="n">
        <v>10652.5779928</v>
      </c>
      <c r="M324" s="69" t="n">
        <v>7.20858400962885</v>
      </c>
      <c r="N324" s="69" t="n">
        <v>41.1242471101607</v>
      </c>
      <c r="O324" s="69" t="n">
        <v>5.97255178631533</v>
      </c>
      <c r="P324" s="69" t="n">
        <v>5085.8776163</v>
      </c>
      <c r="Q324" s="69" t="n">
        <v>10.8212237094246</v>
      </c>
      <c r="R324" s="69" t="n">
        <v>19.6340161044698</v>
      </c>
      <c r="S324" s="69" t="n">
        <v>9.47624061043845</v>
      </c>
      <c r="T324" s="69" t="n">
        <v>954.8516645</v>
      </c>
      <c r="U324" s="69" t="n">
        <v>30.1677967118193</v>
      </c>
      <c r="V324" s="69" t="n">
        <v>3.68620214102041</v>
      </c>
      <c r="W324" s="69" t="n">
        <v>28.8378055071833</v>
      </c>
      <c r="X324" s="69" t="n">
        <v>6671.4610036</v>
      </c>
      <c r="Y324" s="69" t="n">
        <v>12.1792678694416</v>
      </c>
      <c r="Z324" s="69" t="n">
        <v>25.7551562714006</v>
      </c>
      <c r="AA324" s="69" t="n">
        <v>10.6246684082082</v>
      </c>
    </row>
    <row r="325">
      <c r="A325" s="69" t="s">
        <v>221</v>
      </c>
      <c r="B325" s="69" t="s">
        <v>222</v>
      </c>
      <c r="C325" s="69" t="s">
        <v>16</v>
      </c>
      <c r="D325" s="69" t="n">
        <v>375.6750372</v>
      </c>
      <c r="E325" s="69" t="n">
        <v>22.9144930579832</v>
      </c>
      <c r="F325" s="69" t="n">
        <v>3.39584028042858</v>
      </c>
      <c r="G325" s="69" t="n">
        <v>22.5519618359772</v>
      </c>
      <c r="H325" s="69" t="n">
        <v>3453.1964666</v>
      </c>
      <c r="I325" s="69" t="n">
        <v>7.33105011824006</v>
      </c>
      <c r="J325" s="69" t="n">
        <v>31.2144872465163</v>
      </c>
      <c r="K325" s="69" t="n">
        <v>6.03550953022257</v>
      </c>
      <c r="L325" s="69" t="n">
        <v>5932.4759486</v>
      </c>
      <c r="M325" s="69" t="n">
        <v>6.38287092342616</v>
      </c>
      <c r="N325" s="69" t="n">
        <v>53.6254443177298</v>
      </c>
      <c r="O325" s="69" t="n">
        <v>3.94555212197225</v>
      </c>
      <c r="P325" s="69" t="n">
        <v>894.9937818</v>
      </c>
      <c r="Q325" s="69" t="n">
        <v>16.6469179732797</v>
      </c>
      <c r="R325" s="69" t="n">
        <v>8.0901194756561</v>
      </c>
      <c r="S325" s="69" t="n">
        <v>15.6382426727353</v>
      </c>
      <c r="T325" s="69" t="n">
        <v>178.8154663</v>
      </c>
      <c r="U325" s="69" t="n">
        <v>34.6383129784423</v>
      </c>
      <c r="V325" s="69" t="n">
        <v>1.61636708084463</v>
      </c>
      <c r="W325" s="69" t="n">
        <v>34.3166021335091</v>
      </c>
      <c r="X325" s="69" t="n">
        <v>227.6438489</v>
      </c>
      <c r="Y325" s="69" t="n">
        <v>30.8105227733706</v>
      </c>
      <c r="Z325" s="69" t="n">
        <v>2.0577415988246</v>
      </c>
      <c r="AA325" s="69" t="n">
        <v>30.8529167473642</v>
      </c>
    </row>
    <row r="326">
      <c r="A326" s="69" t="s">
        <v>221</v>
      </c>
      <c r="B326" s="69" t="s">
        <v>222</v>
      </c>
      <c r="C326" s="69" t="s">
        <v>17</v>
      </c>
      <c r="D326" s="69" t="n">
        <v>197.0944215</v>
      </c>
      <c r="E326" s="69" t="n">
        <v>34.7181775080127</v>
      </c>
      <c r="F326" s="69" t="n">
        <v>2.42330590300136</v>
      </c>
      <c r="G326" s="69" t="n">
        <v>34.4647897705847</v>
      </c>
      <c r="H326" s="69" t="n">
        <v>1781.6370868</v>
      </c>
      <c r="I326" s="69" t="n">
        <v>11.6065327832465</v>
      </c>
      <c r="J326" s="69" t="n">
        <v>21.9054990830807</v>
      </c>
      <c r="K326" s="69" t="n">
        <v>10.7551393018206</v>
      </c>
      <c r="L326" s="69" t="n">
        <v>4358.4185408</v>
      </c>
      <c r="M326" s="69" t="n">
        <v>8.44496069213693</v>
      </c>
      <c r="N326" s="69" t="n">
        <v>53.5874191531656</v>
      </c>
      <c r="O326" s="69" t="n">
        <v>5.59179183105016</v>
      </c>
      <c r="P326" s="69" t="n">
        <v>970.2546545</v>
      </c>
      <c r="Q326" s="69" t="n">
        <v>16.0993453978677</v>
      </c>
      <c r="R326" s="69" t="n">
        <v>11.9294286148246</v>
      </c>
      <c r="S326" s="69" t="n">
        <v>14.6206390252496</v>
      </c>
      <c r="T326" s="69" t="n">
        <v>137.4910902</v>
      </c>
      <c r="U326" s="69" t="n">
        <v>38.3198888225668</v>
      </c>
      <c r="V326" s="69" t="n">
        <v>1.6904738751916</v>
      </c>
      <c r="W326" s="69" t="n">
        <v>36.7306025569628</v>
      </c>
      <c r="X326" s="69" t="n">
        <v>688.3911039</v>
      </c>
      <c r="Y326" s="69" t="n">
        <v>23.0558412257733</v>
      </c>
      <c r="Z326" s="69" t="n">
        <v>8.46387337073612</v>
      </c>
      <c r="AA326" s="69" t="n">
        <v>21.1150238906621</v>
      </c>
    </row>
    <row r="327">
      <c r="A327" s="69" t="s">
        <v>223</v>
      </c>
      <c r="B327" s="69" t="s">
        <v>224</v>
      </c>
      <c r="C327" s="69" t="s">
        <v>16</v>
      </c>
      <c r="D327" s="69" t="n">
        <v>20.1761711</v>
      </c>
      <c r="E327" s="69" t="n">
        <v>100</v>
      </c>
      <c r="F327" s="69" t="n">
        <v>0.269048772384455</v>
      </c>
      <c r="G327" s="69" t="n">
        <v>98.413693911075</v>
      </c>
      <c r="H327" s="69" t="n">
        <v>1965.8803868</v>
      </c>
      <c r="I327" s="69" t="n">
        <v>11.6151044773773</v>
      </c>
      <c r="J327" s="69" t="n">
        <v>26.2149692378064</v>
      </c>
      <c r="K327" s="69" t="n">
        <v>9.75142826023345</v>
      </c>
      <c r="L327" s="69" t="n">
        <v>3500.3448663</v>
      </c>
      <c r="M327" s="69" t="n">
        <v>10.2545665231592</v>
      </c>
      <c r="N327" s="69" t="n">
        <v>46.6770173851393</v>
      </c>
      <c r="O327" s="69" t="n">
        <v>6.57860106638178</v>
      </c>
      <c r="P327" s="69" t="n">
        <v>1090.9705343</v>
      </c>
      <c r="Q327" s="69" t="n">
        <v>15.2676968091748</v>
      </c>
      <c r="R327" s="69" t="n">
        <v>14.54806670236</v>
      </c>
      <c r="S327" s="69" t="n">
        <v>13.9880741525296</v>
      </c>
      <c r="T327" s="69" t="n">
        <v>350.7572284</v>
      </c>
      <c r="U327" s="69" t="n">
        <v>25.5892559864581</v>
      </c>
      <c r="V327" s="69" t="n">
        <v>4.67733948320819</v>
      </c>
      <c r="W327" s="69" t="n">
        <v>25.0499851875989</v>
      </c>
      <c r="X327" s="69" t="n">
        <v>570.946509</v>
      </c>
      <c r="Y327" s="69" t="n">
        <v>24.2776669775416</v>
      </c>
      <c r="Z327" s="69" t="n">
        <v>7.61355841910165</v>
      </c>
      <c r="AA327" s="69" t="n">
        <v>23.4358274418645</v>
      </c>
    </row>
    <row r="328">
      <c r="A328" s="69" t="s">
        <v>223</v>
      </c>
      <c r="B328" s="69" t="s">
        <v>224</v>
      </c>
      <c r="C328" s="69" t="s">
        <v>17</v>
      </c>
      <c r="D328" s="69" t="n">
        <v>129.4345801</v>
      </c>
      <c r="E328" s="69" t="n">
        <v>40.5352602932599</v>
      </c>
      <c r="F328" s="69" t="n">
        <v>0.933302857609699</v>
      </c>
      <c r="G328" s="69" t="n">
        <v>39.8272603593046</v>
      </c>
      <c r="H328" s="69" t="n">
        <v>2986.0044903</v>
      </c>
      <c r="I328" s="69" t="n">
        <v>10.6874801352498</v>
      </c>
      <c r="J328" s="69" t="n">
        <v>21.5309272180532</v>
      </c>
      <c r="K328" s="69" t="n">
        <v>9.092194270891</v>
      </c>
      <c r="L328" s="69" t="n">
        <v>6800.4840519</v>
      </c>
      <c r="M328" s="69" t="n">
        <v>6.4530980094267</v>
      </c>
      <c r="N328" s="69" t="n">
        <v>49.0356687823601</v>
      </c>
      <c r="O328" s="69" t="n">
        <v>5.05707732260678</v>
      </c>
      <c r="P328" s="69" t="n">
        <v>2141.4123259</v>
      </c>
      <c r="Q328" s="69" t="n">
        <v>12.0286949598989</v>
      </c>
      <c r="R328" s="69" t="n">
        <v>15.4408987269014</v>
      </c>
      <c r="S328" s="69" t="n">
        <v>11.2583963180732</v>
      </c>
      <c r="T328" s="69" t="n">
        <v>569.7520925</v>
      </c>
      <c r="U328" s="69" t="n">
        <v>22.4691263822919</v>
      </c>
      <c r="V328" s="69" t="n">
        <v>4.10826268875388</v>
      </c>
      <c r="W328" s="69" t="n">
        <v>21.553391435239</v>
      </c>
      <c r="X328" s="69" t="n">
        <v>1241.3560245</v>
      </c>
      <c r="Y328" s="69" t="n">
        <v>14.3363898915642</v>
      </c>
      <c r="Z328" s="69" t="n">
        <v>8.95093972632176</v>
      </c>
      <c r="AA328" s="69" t="n">
        <v>14.4655538839104</v>
      </c>
    </row>
    <row r="329">
      <c r="A329" s="69" t="s">
        <v>225</v>
      </c>
      <c r="B329" s="69" t="s">
        <v>226</v>
      </c>
      <c r="C329" s="69" t="s">
        <v>16</v>
      </c>
      <c r="D329" s="69" t="n">
        <v>611.7312214</v>
      </c>
      <c r="E329" s="69" t="n">
        <v>26.7399398752563</v>
      </c>
      <c r="F329" s="69" t="n">
        <v>2.20583067715048</v>
      </c>
      <c r="G329" s="69" t="n">
        <v>25.9260859764901</v>
      </c>
      <c r="H329" s="69" t="n">
        <v>7578.6236626</v>
      </c>
      <c r="I329" s="69" t="n">
        <v>7.56933674806144</v>
      </c>
      <c r="J329" s="69" t="n">
        <v>27.3276236045023</v>
      </c>
      <c r="K329" s="69" t="n">
        <v>6.40937779912177</v>
      </c>
      <c r="L329" s="69" t="n">
        <v>16674.9608503</v>
      </c>
      <c r="M329" s="69" t="n">
        <v>5.29945029282066</v>
      </c>
      <c r="N329" s="69" t="n">
        <v>60.1279432815215</v>
      </c>
      <c r="O329" s="69" t="n">
        <v>3.40127013767833</v>
      </c>
      <c r="P329" s="69" t="n">
        <v>1843.9819363</v>
      </c>
      <c r="Q329" s="69" t="n">
        <v>15.2551716806172</v>
      </c>
      <c r="R329" s="69" t="n">
        <v>6.6491815047351</v>
      </c>
      <c r="S329" s="69" t="n">
        <v>15.912951162876</v>
      </c>
      <c r="T329" s="69" t="n">
        <v>248.2591146</v>
      </c>
      <c r="U329" s="69" t="n">
        <v>40.431869231442</v>
      </c>
      <c r="V329" s="69" t="n">
        <v>0.895193103947886</v>
      </c>
      <c r="W329" s="69" t="n">
        <v>39.8739227574063</v>
      </c>
      <c r="X329" s="69" t="n">
        <v>774.9082556</v>
      </c>
      <c r="Y329" s="69" t="n">
        <v>22.8121975242053</v>
      </c>
      <c r="Z329" s="69" t="n">
        <v>2.79422782814277</v>
      </c>
      <c r="AA329" s="69" t="n">
        <v>22.2194519585091</v>
      </c>
    </row>
    <row r="330">
      <c r="A330" s="69" t="s">
        <v>225</v>
      </c>
      <c r="B330" s="69" t="s">
        <v>226</v>
      </c>
      <c r="C330" s="69" t="s">
        <v>17</v>
      </c>
      <c r="D330" s="69" t="n">
        <v>221.8426856</v>
      </c>
      <c r="E330" s="69" t="n">
        <v>44.1286666810436</v>
      </c>
      <c r="F330" s="69" t="n">
        <v>1.27355517132792</v>
      </c>
      <c r="G330" s="69" t="n">
        <v>43.8290193750879</v>
      </c>
      <c r="H330" s="69" t="n">
        <v>4469.4175635</v>
      </c>
      <c r="I330" s="69" t="n">
        <v>9.54389594318394</v>
      </c>
      <c r="J330" s="69" t="n">
        <v>25.6580460853348</v>
      </c>
      <c r="K330" s="69" t="n">
        <v>9.03169561191445</v>
      </c>
      <c r="L330" s="69" t="n">
        <v>9491.4167388</v>
      </c>
      <c r="M330" s="69" t="n">
        <v>6.99715466699424</v>
      </c>
      <c r="N330" s="69" t="n">
        <v>54.4883543860555</v>
      </c>
      <c r="O330" s="69" t="n">
        <v>4.9832658605771</v>
      </c>
      <c r="P330" s="69" t="n">
        <v>1693.6695451</v>
      </c>
      <c r="Q330" s="69" t="n">
        <v>18.5507208392492</v>
      </c>
      <c r="R330" s="69" t="n">
        <v>9.72302333001827</v>
      </c>
      <c r="S330" s="69" t="n">
        <v>17.3680416732236</v>
      </c>
      <c r="T330" s="69" t="n">
        <v>719.1485507</v>
      </c>
      <c r="U330" s="69" t="n">
        <v>29.4291280348931</v>
      </c>
      <c r="V330" s="69" t="n">
        <v>4.12849021016793</v>
      </c>
      <c r="W330" s="69" t="n">
        <v>29.1504522774451</v>
      </c>
      <c r="X330" s="69" t="n">
        <v>823.6706183</v>
      </c>
      <c r="Y330" s="69" t="n">
        <v>21.0229426604134</v>
      </c>
      <c r="Z330" s="69" t="n">
        <v>4.7285308170955</v>
      </c>
      <c r="AA330" s="69" t="n">
        <v>21.1855648080392</v>
      </c>
    </row>
    <row r="331">
      <c r="A331" s="69" t="s">
        <v>227</v>
      </c>
      <c r="B331" s="69" t="s">
        <v>228</v>
      </c>
      <c r="C331" s="69" t="s">
        <v>16</v>
      </c>
      <c r="D331" s="69" t="n">
        <v>75.066724</v>
      </c>
      <c r="E331" s="69" t="n">
        <v>45.9047585138054</v>
      </c>
      <c r="F331" s="69" t="n">
        <v>2.38344697169694</v>
      </c>
      <c r="G331" s="69" t="n">
        <v>45.1172129878898</v>
      </c>
      <c r="H331" s="69" t="n">
        <v>690.0400831</v>
      </c>
      <c r="I331" s="69" t="n">
        <v>17.6329417023792</v>
      </c>
      <c r="J331" s="69" t="n">
        <v>21.9094940977336</v>
      </c>
      <c r="K331" s="69" t="n">
        <v>13.4893945964666</v>
      </c>
      <c r="L331" s="69" t="n">
        <v>1861.8961763</v>
      </c>
      <c r="M331" s="69" t="n">
        <v>9.91481824670358</v>
      </c>
      <c r="N331" s="69" t="n">
        <v>59.1171502704227</v>
      </c>
      <c r="O331" s="69" t="n">
        <v>5.62276790063299</v>
      </c>
      <c r="P331" s="69" t="n">
        <v>283.5259729</v>
      </c>
      <c r="Q331" s="69" t="n">
        <v>21.4612584406936</v>
      </c>
      <c r="R331" s="69" t="n">
        <v>9.00224607518417</v>
      </c>
      <c r="S331" s="69" t="n">
        <v>20.3780225544942</v>
      </c>
      <c r="T331" s="69" t="n">
        <v>43.6694338</v>
      </c>
      <c r="U331" s="69" t="n">
        <v>59.5843184073415</v>
      </c>
      <c r="V331" s="69" t="n">
        <v>1.38655018096074</v>
      </c>
      <c r="W331" s="69" t="n">
        <v>58.2644169058094</v>
      </c>
      <c r="X331" s="69" t="n">
        <v>195.3041955</v>
      </c>
      <c r="Y331" s="69" t="n">
        <v>27.4221962561427</v>
      </c>
      <c r="Z331" s="69" t="n">
        <v>6.20111240400183</v>
      </c>
      <c r="AA331" s="69" t="n">
        <v>27.7462581624437</v>
      </c>
    </row>
    <row r="332">
      <c r="A332" s="69" t="s">
        <v>227</v>
      </c>
      <c r="B332" s="69" t="s">
        <v>228</v>
      </c>
      <c r="C332" s="69" t="s">
        <v>17</v>
      </c>
      <c r="D332" s="69" t="n">
        <v>24.2408584</v>
      </c>
      <c r="E332" s="69" t="n">
        <v>57.2168283435289</v>
      </c>
      <c r="F332" s="69" t="n">
        <v>0.395195421155536</v>
      </c>
      <c r="G332" s="69" t="n">
        <v>56.9490108700279</v>
      </c>
      <c r="H332" s="69" t="n">
        <v>629.9909527</v>
      </c>
      <c r="I332" s="69" t="n">
        <v>16.4728234882704</v>
      </c>
      <c r="J332" s="69" t="n">
        <v>10.2706569119043</v>
      </c>
      <c r="K332" s="69" t="n">
        <v>16.3848509744922</v>
      </c>
      <c r="L332" s="69" t="n">
        <v>2889.0715654</v>
      </c>
      <c r="M332" s="69" t="n">
        <v>6.52855553839721</v>
      </c>
      <c r="N332" s="69" t="n">
        <v>47.1001412242372</v>
      </c>
      <c r="O332" s="69" t="n">
        <v>6.19510367439157</v>
      </c>
      <c r="P332" s="69" t="n">
        <v>1228.4011122</v>
      </c>
      <c r="Q332" s="69" t="n">
        <v>11.3515231811463</v>
      </c>
      <c r="R332" s="69" t="n">
        <v>20.0264564428052</v>
      </c>
      <c r="S332" s="69" t="n">
        <v>9.93298769993845</v>
      </c>
      <c r="T332" s="69" t="n">
        <v>160.908962</v>
      </c>
      <c r="U332" s="69" t="n">
        <v>33.7191106271314</v>
      </c>
      <c r="V332" s="69" t="n">
        <v>2.62327694654947</v>
      </c>
      <c r="W332" s="69" t="n">
        <v>33.2632691627382</v>
      </c>
      <c r="X332" s="69" t="n">
        <v>1201.2780628</v>
      </c>
      <c r="Y332" s="69" t="n">
        <v>15.6013336181926</v>
      </c>
      <c r="Z332" s="69" t="n">
        <v>19.5842730533483</v>
      </c>
      <c r="AA332" s="69" t="n">
        <v>13.4770154717094</v>
      </c>
    </row>
    <row r="333">
      <c r="A333" s="69" t="s">
        <v>229</v>
      </c>
      <c r="B333" s="69" t="s">
        <v>230</v>
      </c>
      <c r="C333" s="69" t="s">
        <v>16</v>
      </c>
      <c r="D333" s="69" t="n">
        <v>597.5238504</v>
      </c>
      <c r="E333" s="69" t="n">
        <v>31.7400513851845</v>
      </c>
      <c r="F333" s="69" t="n">
        <v>2.62093661683966</v>
      </c>
      <c r="G333" s="69" t="n">
        <v>31.1370120281048</v>
      </c>
      <c r="H333" s="69" t="n">
        <v>7516.1061218</v>
      </c>
      <c r="I333" s="69" t="n">
        <v>11.7031762176767</v>
      </c>
      <c r="J333" s="69" t="n">
        <v>32.9681195779735</v>
      </c>
      <c r="K333" s="69" t="n">
        <v>7.80473345904918</v>
      </c>
      <c r="L333" s="69" t="n">
        <v>11714.3030249</v>
      </c>
      <c r="M333" s="69" t="n">
        <v>11.7088477147318</v>
      </c>
      <c r="N333" s="69" t="n">
        <v>51.3827953782312</v>
      </c>
      <c r="O333" s="69" t="n">
        <v>5.86153094249084</v>
      </c>
      <c r="P333" s="69" t="n">
        <v>2316.0126548</v>
      </c>
      <c r="Q333" s="69" t="n">
        <v>19.8768671396189</v>
      </c>
      <c r="R333" s="69" t="n">
        <v>10.1587951141462</v>
      </c>
      <c r="S333" s="69" t="n">
        <v>18.0750783710244</v>
      </c>
      <c r="T333" s="69" t="n">
        <v>124.4202021</v>
      </c>
      <c r="U333" s="69" t="n">
        <v>70.4115441453335</v>
      </c>
      <c r="V333" s="69" t="n">
        <v>0.545748028869779</v>
      </c>
      <c r="W333" s="69" t="n">
        <v>70.3719761067525</v>
      </c>
      <c r="X333" s="69" t="n">
        <v>529.7379445</v>
      </c>
      <c r="Y333" s="69" t="n">
        <v>39.6981027958345</v>
      </c>
      <c r="Z333" s="69" t="n">
        <v>2.32360528393969</v>
      </c>
      <c r="AA333" s="69" t="n">
        <v>39.3587255400723</v>
      </c>
    </row>
    <row r="334">
      <c r="A334" s="69" t="s">
        <v>229</v>
      </c>
      <c r="B334" s="69" t="s">
        <v>230</v>
      </c>
      <c r="C334" s="69" t="s">
        <v>17</v>
      </c>
      <c r="D334" s="69" t="n">
        <v>148.4131159</v>
      </c>
      <c r="E334" s="69" t="n">
        <v>71.3783165043903</v>
      </c>
      <c r="F334" s="69" t="n">
        <v>0.369593075182956</v>
      </c>
      <c r="G334" s="69" t="n">
        <v>70.9052363822224</v>
      </c>
      <c r="H334" s="69" t="n">
        <v>9065.4118898</v>
      </c>
      <c r="I334" s="69" t="n">
        <v>10.3523942665854</v>
      </c>
      <c r="J334" s="69" t="n">
        <v>22.5755886724248</v>
      </c>
      <c r="K334" s="69" t="n">
        <v>9.51441481276642</v>
      </c>
      <c r="L334" s="69" t="n">
        <v>20685.6785744</v>
      </c>
      <c r="M334" s="69" t="n">
        <v>6.60309953310202</v>
      </c>
      <c r="N334" s="69" t="n">
        <v>51.5135303924893</v>
      </c>
      <c r="O334" s="69" t="n">
        <v>5.25476305094259</v>
      </c>
      <c r="P334" s="69" t="n">
        <v>5248.8753699</v>
      </c>
      <c r="Q334" s="69" t="n">
        <v>14.2972750213997</v>
      </c>
      <c r="R334" s="69" t="n">
        <v>13.0712705373058</v>
      </c>
      <c r="S334" s="69" t="n">
        <v>13.2752168591492</v>
      </c>
      <c r="T334" s="69" t="n">
        <v>1864.240103</v>
      </c>
      <c r="U334" s="69" t="n">
        <v>23.5339570284265</v>
      </c>
      <c r="V334" s="69" t="n">
        <v>4.64251578015121</v>
      </c>
      <c r="W334" s="69" t="n">
        <v>21.8700928748119</v>
      </c>
      <c r="X334" s="69" t="n">
        <v>3143.1971312</v>
      </c>
      <c r="Y334" s="69" t="n">
        <v>17.303402923408</v>
      </c>
      <c r="Z334" s="69" t="n">
        <v>7.82750154244591</v>
      </c>
      <c r="AA334" s="69" t="n">
        <v>17.0059563136233</v>
      </c>
    </row>
    <row r="335">
      <c r="A335" s="69" t="s">
        <v>231</v>
      </c>
      <c r="B335" s="69" t="s">
        <v>232</v>
      </c>
      <c r="C335" s="69" t="s">
        <v>16</v>
      </c>
      <c r="D335" s="69" t="n">
        <v>542.0172307</v>
      </c>
      <c r="E335" s="69" t="n">
        <v>44.9544755725222</v>
      </c>
      <c r="F335" s="69" t="n">
        <v>1.41048236427429</v>
      </c>
      <c r="G335" s="69" t="n">
        <v>43.7510992094739</v>
      </c>
      <c r="H335" s="69" t="n">
        <v>10881.5340655</v>
      </c>
      <c r="I335" s="69" t="n">
        <v>9.68298475259443</v>
      </c>
      <c r="J335" s="69" t="n">
        <v>28.3168339054754</v>
      </c>
      <c r="K335" s="69" t="n">
        <v>8.46302501349622</v>
      </c>
      <c r="L335" s="69" t="n">
        <v>20680.6400343</v>
      </c>
      <c r="M335" s="69" t="n">
        <v>6.61495667623619</v>
      </c>
      <c r="N335" s="69" t="n">
        <v>53.8168832983652</v>
      </c>
      <c r="O335" s="69" t="n">
        <v>4.92278298962576</v>
      </c>
      <c r="P335" s="69" t="n">
        <v>4071.1479138</v>
      </c>
      <c r="Q335" s="69" t="n">
        <v>17.7790180741676</v>
      </c>
      <c r="R335" s="69" t="n">
        <v>10.5942800514865</v>
      </c>
      <c r="S335" s="69" t="n">
        <v>16.1977463986613</v>
      </c>
      <c r="T335" s="69" t="n">
        <v>828.481329</v>
      </c>
      <c r="U335" s="69" t="n">
        <v>32.8420960509506</v>
      </c>
      <c r="V335" s="69" t="n">
        <v>2.15594309091588</v>
      </c>
      <c r="W335" s="69" t="n">
        <v>32.4691912981153</v>
      </c>
      <c r="X335" s="69" t="n">
        <v>1423.9715373</v>
      </c>
      <c r="Y335" s="69" t="n">
        <v>27.2268532095038</v>
      </c>
      <c r="Z335" s="69" t="n">
        <v>3.70557728948265</v>
      </c>
      <c r="AA335" s="69" t="n">
        <v>25.9343650957364</v>
      </c>
    </row>
    <row r="336">
      <c r="A336" s="69" t="s">
        <v>231</v>
      </c>
      <c r="B336" s="69" t="s">
        <v>232</v>
      </c>
      <c r="C336" s="69" t="s">
        <v>17</v>
      </c>
      <c r="D336" s="69" t="n">
        <v>498.4150936</v>
      </c>
      <c r="E336" s="69" t="n">
        <v>39.7750611432014</v>
      </c>
      <c r="F336" s="69" t="n">
        <v>1.23372389573763</v>
      </c>
      <c r="G336" s="69" t="n">
        <v>39.3761712970025</v>
      </c>
      <c r="H336" s="69" t="n">
        <v>9266.3146912</v>
      </c>
      <c r="I336" s="69" t="n">
        <v>10.2897342916731</v>
      </c>
      <c r="J336" s="69" t="n">
        <v>22.9368532509427</v>
      </c>
      <c r="K336" s="69" t="n">
        <v>8.85792030433001</v>
      </c>
      <c r="L336" s="69" t="n">
        <v>19001.4174529</v>
      </c>
      <c r="M336" s="69" t="n">
        <v>7.57898216539088</v>
      </c>
      <c r="N336" s="69" t="n">
        <v>47.0340948048062</v>
      </c>
      <c r="O336" s="69" t="n">
        <v>5.43185103415808</v>
      </c>
      <c r="P336" s="69" t="n">
        <v>6663.7958672</v>
      </c>
      <c r="Q336" s="69" t="n">
        <v>12.5368601117449</v>
      </c>
      <c r="R336" s="69" t="n">
        <v>16.4948539946911</v>
      </c>
      <c r="S336" s="69" t="n">
        <v>12.6247672678026</v>
      </c>
      <c r="T336" s="69" t="n">
        <v>736.334371</v>
      </c>
      <c r="U336" s="69" t="n">
        <v>36.8755653090367</v>
      </c>
      <c r="V336" s="69" t="n">
        <v>1.82264405797609</v>
      </c>
      <c r="W336" s="69" t="n">
        <v>36.5929365552064</v>
      </c>
      <c r="X336" s="69" t="n">
        <v>4232.9638229</v>
      </c>
      <c r="Y336" s="69" t="n">
        <v>15.5677319050423</v>
      </c>
      <c r="Z336" s="69" t="n">
        <v>10.4778299958463</v>
      </c>
      <c r="AA336" s="69" t="n">
        <v>15.0373281121182</v>
      </c>
    </row>
    <row r="337">
      <c r="A337" s="69" t="s">
        <v>233</v>
      </c>
      <c r="B337" s="69" t="s">
        <v>234</v>
      </c>
      <c r="C337" s="69" t="s">
        <v>16</v>
      </c>
      <c r="D337" s="69" t="n">
        <v>472.2941523</v>
      </c>
      <c r="E337" s="69" t="n">
        <v>34.2669961680764</v>
      </c>
      <c r="F337" s="69" t="n">
        <v>2.43635046384303</v>
      </c>
      <c r="G337" s="69" t="n">
        <v>33.738687453594</v>
      </c>
      <c r="H337" s="69" t="n">
        <v>4617.4873193</v>
      </c>
      <c r="I337" s="69" t="n">
        <v>11.4043138209501</v>
      </c>
      <c r="J337" s="69" t="n">
        <v>23.819514422063</v>
      </c>
      <c r="K337" s="69" t="n">
        <v>9.88634750929877</v>
      </c>
      <c r="L337" s="69" t="n">
        <v>11172.1758184</v>
      </c>
      <c r="M337" s="69" t="n">
        <v>8.1297787297835</v>
      </c>
      <c r="N337" s="69" t="n">
        <v>57.6321675903475</v>
      </c>
      <c r="O337" s="69" t="n">
        <v>4.86084339064086</v>
      </c>
      <c r="P337" s="69" t="n">
        <v>1958.4677991</v>
      </c>
      <c r="Q337" s="69" t="n">
        <v>17.7620202649145</v>
      </c>
      <c r="R337" s="69" t="n">
        <v>10.102843551042</v>
      </c>
      <c r="S337" s="69" t="n">
        <v>17.1815971616994</v>
      </c>
      <c r="T337" s="69" t="n">
        <v>384.7816465</v>
      </c>
      <c r="U337" s="69" t="n">
        <v>40.6672724520474</v>
      </c>
      <c r="V337" s="69" t="n">
        <v>1.98491329685803</v>
      </c>
      <c r="W337" s="69" t="n">
        <v>40.9218875102649</v>
      </c>
      <c r="X337" s="69" t="n">
        <v>780.1058173</v>
      </c>
      <c r="Y337" s="69" t="n">
        <v>29.8540227060994</v>
      </c>
      <c r="Z337" s="69" t="n">
        <v>4.02421067584643</v>
      </c>
      <c r="AA337" s="69" t="n">
        <v>29.8295678630604</v>
      </c>
    </row>
    <row r="338">
      <c r="A338" s="69" t="s">
        <v>233</v>
      </c>
      <c r="B338" s="69" t="s">
        <v>234</v>
      </c>
      <c r="C338" s="69" t="s">
        <v>17</v>
      </c>
      <c r="D338" s="69" t="n">
        <v>63.1392726</v>
      </c>
      <c r="E338" s="69" t="n">
        <v>100</v>
      </c>
      <c r="F338" s="69" t="n">
        <v>0.239399617905099</v>
      </c>
      <c r="G338" s="69" t="n">
        <v>99.5964282863939</v>
      </c>
      <c r="H338" s="69" t="n">
        <v>4885.6466231</v>
      </c>
      <c r="I338" s="69" t="n">
        <v>11.6366763182909</v>
      </c>
      <c r="J338" s="69" t="n">
        <v>18.5244759184869</v>
      </c>
      <c r="K338" s="69" t="n">
        <v>10.7452300675672</v>
      </c>
      <c r="L338" s="69" t="n">
        <v>14708.7913225</v>
      </c>
      <c r="M338" s="69" t="n">
        <v>5.8997865825795</v>
      </c>
      <c r="N338" s="69" t="n">
        <v>55.770028342904</v>
      </c>
      <c r="O338" s="69" t="n">
        <v>4.13134555761277</v>
      </c>
      <c r="P338" s="69" t="n">
        <v>4369.2568088</v>
      </c>
      <c r="Q338" s="69" t="n">
        <v>11.0696367694671</v>
      </c>
      <c r="R338" s="69" t="n">
        <v>16.5665261489879</v>
      </c>
      <c r="S338" s="69" t="n">
        <v>10.5836781231615</v>
      </c>
      <c r="T338" s="69" t="n">
        <v>574.5259038</v>
      </c>
      <c r="U338" s="69" t="n">
        <v>32.5929078720025</v>
      </c>
      <c r="V338" s="69" t="n">
        <v>2.17837925878009</v>
      </c>
      <c r="W338" s="69" t="n">
        <v>31.9534641573232</v>
      </c>
      <c r="X338" s="69" t="n">
        <v>1772.6473264</v>
      </c>
      <c r="Y338" s="69" t="n">
        <v>19.9618110266607</v>
      </c>
      <c r="Z338" s="69" t="n">
        <v>6.72119071293603</v>
      </c>
      <c r="AA338" s="69" t="n">
        <v>19.1708813005915</v>
      </c>
    </row>
    <row r="339">
      <c r="A339" s="69" t="s">
        <v>235</v>
      </c>
      <c r="B339" s="69" t="s">
        <v>236</v>
      </c>
      <c r="C339" s="69" t="s">
        <v>16</v>
      </c>
      <c r="D339" s="69" t="n">
        <v>78.2721698</v>
      </c>
      <c r="E339" s="69" t="n">
        <v>70.5147397162931</v>
      </c>
      <c r="F339" s="69" t="n">
        <v>0.558242468648626</v>
      </c>
      <c r="G339" s="69" t="n">
        <v>71.1743782470428</v>
      </c>
      <c r="H339" s="69" t="n">
        <v>3491.9634241</v>
      </c>
      <c r="I339" s="69" t="n">
        <v>13.7149852306579</v>
      </c>
      <c r="J339" s="69" t="n">
        <v>24.9049219828871</v>
      </c>
      <c r="K339" s="69" t="n">
        <v>10.4471895694083</v>
      </c>
      <c r="L339" s="69" t="n">
        <v>7118.3938435</v>
      </c>
      <c r="M339" s="69" t="n">
        <v>8.72443004636574</v>
      </c>
      <c r="N339" s="69" t="n">
        <v>50.7688717734847</v>
      </c>
      <c r="O339" s="69" t="n">
        <v>5.17896031088457</v>
      </c>
      <c r="P339" s="69" t="n">
        <v>2552.6175251</v>
      </c>
      <c r="Q339" s="69" t="n">
        <v>11.6080091989828</v>
      </c>
      <c r="R339" s="69" t="n">
        <v>18.2054427821365</v>
      </c>
      <c r="S339" s="69" t="n">
        <v>11.6787639465853</v>
      </c>
      <c r="T339" s="69" t="n">
        <v>471.7531691</v>
      </c>
      <c r="U339" s="69" t="n">
        <v>32.8967102780819</v>
      </c>
      <c r="V339" s="69" t="n">
        <v>3.36457586884473</v>
      </c>
      <c r="W339" s="69" t="n">
        <v>31.1704882227533</v>
      </c>
      <c r="X339" s="69" t="n">
        <v>308.1777966</v>
      </c>
      <c r="Y339" s="69" t="n">
        <v>46.380167987244</v>
      </c>
      <c r="Z339" s="69" t="n">
        <v>2.19794512399832</v>
      </c>
      <c r="AA339" s="69" t="n">
        <v>46.2326877563307</v>
      </c>
    </row>
    <row r="340">
      <c r="A340" s="69" t="s">
        <v>235</v>
      </c>
      <c r="B340" s="69" t="s">
        <v>236</v>
      </c>
      <c r="C340" s="69" t="s">
        <v>17</v>
      </c>
      <c r="D340" s="69" t="n">
        <v>82.0045576</v>
      </c>
      <c r="E340" s="69" t="n">
        <v>70.4734799388809</v>
      </c>
      <c r="F340" s="69" t="n">
        <v>0.397321220734295</v>
      </c>
      <c r="G340" s="69" t="n">
        <v>70.0740868737414</v>
      </c>
      <c r="H340" s="69" t="n">
        <v>3104.7605565</v>
      </c>
      <c r="I340" s="69" t="n">
        <v>11.2949306152588</v>
      </c>
      <c r="J340" s="69" t="n">
        <v>15.042910912506</v>
      </c>
      <c r="K340" s="69" t="n">
        <v>10.5096059939214</v>
      </c>
      <c r="L340" s="69" t="n">
        <v>10533.7443941</v>
      </c>
      <c r="M340" s="69" t="n">
        <v>5.77425184930651</v>
      </c>
      <c r="N340" s="69" t="n">
        <v>51.0371655436728</v>
      </c>
      <c r="O340" s="69" t="n">
        <v>5.0666733503496</v>
      </c>
      <c r="P340" s="69" t="n">
        <v>3970.3713183</v>
      </c>
      <c r="Q340" s="69" t="n">
        <v>11.1430924560749</v>
      </c>
      <c r="R340" s="69" t="n">
        <v>19.2368915231534</v>
      </c>
      <c r="S340" s="69" t="n">
        <v>9.87385339796617</v>
      </c>
      <c r="T340" s="69" t="n">
        <v>1088.9407293</v>
      </c>
      <c r="U340" s="69" t="n">
        <v>21.5276358858163</v>
      </c>
      <c r="V340" s="69" t="n">
        <v>5.27603919264079</v>
      </c>
      <c r="W340" s="69" t="n">
        <v>20.7495616924693</v>
      </c>
      <c r="X340" s="69" t="n">
        <v>1859.5385691</v>
      </c>
      <c r="Y340" s="69" t="n">
        <v>15.1852341705946</v>
      </c>
      <c r="Z340" s="69" t="n">
        <v>9.00967160729267</v>
      </c>
      <c r="AA340" s="69" t="n">
        <v>14.8106500106838</v>
      </c>
    </row>
    <row r="341">
      <c r="A341" s="69" t="s">
        <v>237</v>
      </c>
      <c r="B341" s="69" t="s">
        <v>238</v>
      </c>
      <c r="C341" s="69" t="s">
        <v>16</v>
      </c>
      <c r="D341" s="69" t="n">
        <v>74.1972969</v>
      </c>
      <c r="E341" s="69" t="n">
        <v>29.5995592133183</v>
      </c>
      <c r="F341" s="69" t="n">
        <v>3.39374141822828</v>
      </c>
      <c r="G341" s="69" t="n">
        <v>28.0992133865027</v>
      </c>
      <c r="H341" s="69" t="n">
        <v>687.3353842</v>
      </c>
      <c r="I341" s="69" t="n">
        <v>11.1563751341789</v>
      </c>
      <c r="J341" s="69" t="n">
        <v>31.4383226752481</v>
      </c>
      <c r="K341" s="69" t="n">
        <v>9.49338997439145</v>
      </c>
      <c r="L341" s="69" t="n">
        <v>1135.2714743</v>
      </c>
      <c r="M341" s="69" t="n">
        <v>8.14236694467447</v>
      </c>
      <c r="N341" s="69" t="n">
        <v>51.9266601916463</v>
      </c>
      <c r="O341" s="69" t="n">
        <v>5.47757959102284</v>
      </c>
      <c r="P341" s="69" t="n">
        <v>158.5903951</v>
      </c>
      <c r="Q341" s="69" t="n">
        <v>20.3639001441929</v>
      </c>
      <c r="R341" s="69" t="n">
        <v>7.25383288705841</v>
      </c>
      <c r="S341" s="69" t="n">
        <v>19.6708262308026</v>
      </c>
      <c r="T341" s="69" t="n">
        <v>62.2484872</v>
      </c>
      <c r="U341" s="69" t="n">
        <v>32.6124004397423</v>
      </c>
      <c r="V341" s="69" t="n">
        <v>2.84720977797094</v>
      </c>
      <c r="W341" s="69" t="n">
        <v>32.9197915353115</v>
      </c>
      <c r="X341" s="69" t="n">
        <v>68.6548488</v>
      </c>
      <c r="Y341" s="69" t="n">
        <v>31.6701809128331</v>
      </c>
      <c r="Z341" s="69" t="n">
        <v>3.14023304984794</v>
      </c>
      <c r="AA341" s="69" t="n">
        <v>31.5834834697387</v>
      </c>
    </row>
    <row r="342">
      <c r="A342" s="69" t="s">
        <v>237</v>
      </c>
      <c r="B342" s="69" t="s">
        <v>238</v>
      </c>
      <c r="C342" s="69" t="s">
        <v>17</v>
      </c>
      <c r="D342" s="69" t="n">
        <v>53.7436763</v>
      </c>
      <c r="E342" s="69" t="n">
        <v>32.5226118037843</v>
      </c>
      <c r="F342" s="69" t="n">
        <v>1.50957337657464</v>
      </c>
      <c r="G342" s="69" t="n">
        <v>32.5221517029011</v>
      </c>
      <c r="H342" s="69" t="n">
        <v>632.1422868</v>
      </c>
      <c r="I342" s="69" t="n">
        <v>9.96038798735511</v>
      </c>
      <c r="J342" s="69" t="n">
        <v>17.7558595179372</v>
      </c>
      <c r="K342" s="69" t="n">
        <v>10.2185848412658</v>
      </c>
      <c r="L342" s="69" t="n">
        <v>1829.8940443</v>
      </c>
      <c r="M342" s="69" t="n">
        <v>6.56561746637723</v>
      </c>
      <c r="N342" s="69" t="n">
        <v>51.3987788220541</v>
      </c>
      <c r="O342" s="69" t="n">
        <v>4.8201732600299</v>
      </c>
      <c r="P342" s="69" t="n">
        <v>506.8476122</v>
      </c>
      <c r="Q342" s="69" t="n">
        <v>13.7681383545633</v>
      </c>
      <c r="R342" s="69" t="n">
        <v>14.2365337474606</v>
      </c>
      <c r="S342" s="69" t="n">
        <v>12.8940198022355</v>
      </c>
      <c r="T342" s="69" t="n">
        <v>127.1496838</v>
      </c>
      <c r="U342" s="69" t="n">
        <v>26.9416445394489</v>
      </c>
      <c r="V342" s="69" t="n">
        <v>3.57142999360398</v>
      </c>
      <c r="W342" s="69" t="n">
        <v>25.6413228204174</v>
      </c>
      <c r="X342" s="69" t="n">
        <v>410.4124253</v>
      </c>
      <c r="Y342" s="69" t="n">
        <v>17.4725943199354</v>
      </c>
      <c r="Z342" s="69" t="n">
        <v>11.5278245423696</v>
      </c>
      <c r="AA342" s="69" t="n">
        <v>16.6539504630832</v>
      </c>
    </row>
    <row r="343">
      <c r="A343" s="69" t="s">
        <v>239</v>
      </c>
      <c r="B343" s="69" t="s">
        <v>240</v>
      </c>
      <c r="C343" s="69" t="s">
        <v>16</v>
      </c>
      <c r="D343" s="69" t="n">
        <v>38.3457065</v>
      </c>
      <c r="E343" s="69" t="n">
        <v>44.2066478781085</v>
      </c>
      <c r="F343" s="69" t="n">
        <v>3.37906084671016</v>
      </c>
      <c r="G343" s="69" t="n">
        <v>42.9580211213462</v>
      </c>
      <c r="H343" s="69" t="n">
        <v>175.0861209</v>
      </c>
      <c r="I343" s="69" t="n">
        <v>21.0393304769638</v>
      </c>
      <c r="J343" s="69" t="n">
        <v>15.4287587825654</v>
      </c>
      <c r="K343" s="69" t="n">
        <v>16.9321191141237</v>
      </c>
      <c r="L343" s="69" t="n">
        <v>625.9900265</v>
      </c>
      <c r="M343" s="69" t="n">
        <v>14.7250130704076</v>
      </c>
      <c r="N343" s="69" t="n">
        <v>55.1628482572673</v>
      </c>
      <c r="O343" s="69" t="n">
        <v>7.69036972477742</v>
      </c>
      <c r="P343" s="69" t="n">
        <v>89.9791064</v>
      </c>
      <c r="Q343" s="69" t="n">
        <v>35.7510838127912</v>
      </c>
      <c r="R343" s="69" t="n">
        <v>7.92904612301791</v>
      </c>
      <c r="S343" s="69" t="n">
        <v>32.7125572630422</v>
      </c>
      <c r="T343" s="69" t="n">
        <v>33.7946484</v>
      </c>
      <c r="U343" s="69" t="n">
        <v>45.7738879260391</v>
      </c>
      <c r="V343" s="69" t="n">
        <v>2.97801719305332</v>
      </c>
      <c r="W343" s="69" t="n">
        <v>45.9412940537782</v>
      </c>
      <c r="X343" s="69" t="n">
        <v>171.6080613</v>
      </c>
      <c r="Y343" s="69" t="n">
        <v>20.2195296623942</v>
      </c>
      <c r="Z343" s="69" t="n">
        <v>15.1222687973859</v>
      </c>
      <c r="AA343" s="69" t="n">
        <v>22.0737556035294</v>
      </c>
    </row>
    <row r="344">
      <c r="A344" s="69" t="s">
        <v>239</v>
      </c>
      <c r="B344" s="69" t="s">
        <v>240</v>
      </c>
      <c r="C344" s="69" t="s">
        <v>17</v>
      </c>
      <c r="D344" s="69" t="n">
        <v>6.0099936</v>
      </c>
      <c r="E344" s="69" t="n">
        <v>99.9999999999997</v>
      </c>
      <c r="F344" s="69" t="n">
        <v>0.159798909251117</v>
      </c>
      <c r="G344" s="69" t="n">
        <v>100.062219821722</v>
      </c>
      <c r="H344" s="69" t="n">
        <v>212.5422219</v>
      </c>
      <c r="I344" s="69" t="n">
        <v>21.566027042394</v>
      </c>
      <c r="J344" s="69" t="n">
        <v>5.65125647212485</v>
      </c>
      <c r="K344" s="69" t="n">
        <v>21.4747651596534</v>
      </c>
      <c r="L344" s="69" t="n">
        <v>978.3261329</v>
      </c>
      <c r="M344" s="69" t="n">
        <v>11.7078876888137</v>
      </c>
      <c r="N344" s="69" t="n">
        <v>26.0125815989694</v>
      </c>
      <c r="O344" s="69" t="n">
        <v>11.5686213655428</v>
      </c>
      <c r="P344" s="69" t="n">
        <v>296.303158</v>
      </c>
      <c r="Q344" s="69" t="n">
        <v>13.2190294963487</v>
      </c>
      <c r="R344" s="69" t="n">
        <v>7.87836470509078</v>
      </c>
      <c r="S344" s="69" t="n">
        <v>13.1307702497676</v>
      </c>
      <c r="T344" s="69" t="n">
        <v>190.8360599</v>
      </c>
      <c r="U344" s="69" t="n">
        <v>16.58424809821</v>
      </c>
      <c r="V344" s="69" t="n">
        <v>5.07411425825826</v>
      </c>
      <c r="W344" s="69" t="n">
        <v>16.2744547658601</v>
      </c>
      <c r="X344" s="69" t="n">
        <v>2076.955289</v>
      </c>
      <c r="Y344" s="69" t="n">
        <v>7.79011565394562</v>
      </c>
      <c r="Z344" s="69" t="n">
        <v>55.2238840563056</v>
      </c>
      <c r="AA344" s="69" t="n">
        <v>6.88859500616451</v>
      </c>
    </row>
    <row r="345">
      <c r="A345" s="69" t="s">
        <v>241</v>
      </c>
      <c r="B345" s="69" t="s">
        <v>242</v>
      </c>
      <c r="C345" s="69" t="s">
        <v>16</v>
      </c>
      <c r="D345" s="69" t="n">
        <v>55.9199305</v>
      </c>
      <c r="E345" s="69" t="n">
        <v>56.0170625778563</v>
      </c>
      <c r="F345" s="69" t="n">
        <v>2.12491989731244</v>
      </c>
      <c r="G345" s="69" t="n">
        <v>55.2281059057993</v>
      </c>
      <c r="H345" s="69" t="n">
        <v>589.8184654</v>
      </c>
      <c r="I345" s="69" t="n">
        <v>13.7261564701991</v>
      </c>
      <c r="J345" s="69" t="n">
        <v>22.4127065560417</v>
      </c>
      <c r="K345" s="69" t="n">
        <v>11.4237443648422</v>
      </c>
      <c r="L345" s="69" t="n">
        <v>1279.0991707</v>
      </c>
      <c r="M345" s="69" t="n">
        <v>10.7531966680406</v>
      </c>
      <c r="N345" s="69" t="n">
        <v>48.6049115968816</v>
      </c>
      <c r="O345" s="69" t="n">
        <v>6.67263600755522</v>
      </c>
      <c r="P345" s="69" t="n">
        <v>286.8043856</v>
      </c>
      <c r="Q345" s="69" t="n">
        <v>18.3103718436011</v>
      </c>
      <c r="R345" s="69" t="n">
        <v>10.8983745177922</v>
      </c>
      <c r="S345" s="69" t="n">
        <v>17.1759826435026</v>
      </c>
      <c r="T345" s="69" t="n">
        <v>162.249975</v>
      </c>
      <c r="U345" s="69" t="n">
        <v>28.9081228660747</v>
      </c>
      <c r="V345" s="69" t="n">
        <v>6.16539035605463</v>
      </c>
      <c r="W345" s="69" t="n">
        <v>27.5478104644965</v>
      </c>
      <c r="X345" s="69" t="n">
        <v>257.7334141</v>
      </c>
      <c r="Y345" s="69" t="n">
        <v>18.243532138607</v>
      </c>
      <c r="Z345" s="69" t="n">
        <v>9.79369707591742</v>
      </c>
      <c r="AA345" s="69" t="n">
        <v>17.9308168219895</v>
      </c>
    </row>
    <row r="346">
      <c r="A346" s="69" t="s">
        <v>241</v>
      </c>
      <c r="B346" s="69" t="s">
        <v>242</v>
      </c>
      <c r="C346" s="69" t="s">
        <v>17</v>
      </c>
      <c r="D346" s="69" t="n">
        <v>16.3148434</v>
      </c>
      <c r="E346" s="69" t="n">
        <v>57.6359889089428</v>
      </c>
      <c r="F346" s="69" t="n">
        <v>0.328162810093215</v>
      </c>
      <c r="G346" s="69" t="n">
        <v>58.7100544719943</v>
      </c>
      <c r="H346" s="69" t="n">
        <v>411.018497</v>
      </c>
      <c r="I346" s="69" t="n">
        <v>13.2471919376724</v>
      </c>
      <c r="J346" s="69" t="n">
        <v>8.26737846443624</v>
      </c>
      <c r="K346" s="69" t="n">
        <v>13.79272325899</v>
      </c>
      <c r="L346" s="69" t="n">
        <v>1135.4200076</v>
      </c>
      <c r="M346" s="69" t="n">
        <v>8.25545229821525</v>
      </c>
      <c r="N346" s="69" t="n">
        <v>22.83825907456</v>
      </c>
      <c r="O346" s="69" t="n">
        <v>8.83927239317531</v>
      </c>
      <c r="P346" s="69" t="n">
        <v>505.1006771</v>
      </c>
      <c r="Q346" s="69" t="n">
        <v>12.7351812898973</v>
      </c>
      <c r="R346" s="69" t="n">
        <v>10.1597823229564</v>
      </c>
      <c r="S346" s="69" t="n">
        <v>12.7730853944826</v>
      </c>
      <c r="T346" s="69" t="n">
        <v>538.8711264</v>
      </c>
      <c r="U346" s="69" t="n">
        <v>16.3176150066463</v>
      </c>
      <c r="V346" s="69" t="n">
        <v>10.8390536630906</v>
      </c>
      <c r="W346" s="69" t="n">
        <v>15.5320691778821</v>
      </c>
      <c r="X346" s="69" t="n">
        <v>2364.8447212</v>
      </c>
      <c r="Y346" s="69" t="n">
        <v>8.66843362383583</v>
      </c>
      <c r="Z346" s="69" t="n">
        <v>47.5673636648635</v>
      </c>
      <c r="AA346" s="69" t="n">
        <v>6.51878272057018</v>
      </c>
    </row>
    <row r="347">
      <c r="A347" s="69" t="s">
        <v>243</v>
      </c>
      <c r="B347" s="69" t="s">
        <v>244</v>
      </c>
      <c r="C347" s="69" t="s">
        <v>16</v>
      </c>
      <c r="D347" s="69" t="n">
        <v>80.0487365</v>
      </c>
      <c r="E347" s="69" t="n">
        <v>31.1950776948368</v>
      </c>
      <c r="F347" s="69" t="n">
        <v>2.87150359087586</v>
      </c>
      <c r="G347" s="69" t="n">
        <v>29.0892440595643</v>
      </c>
      <c r="H347" s="69" t="n">
        <v>850.5980034</v>
      </c>
      <c r="I347" s="69" t="n">
        <v>11.735602742637</v>
      </c>
      <c r="J347" s="69" t="n">
        <v>30.5126017967184</v>
      </c>
      <c r="K347" s="69" t="n">
        <v>8.57010424814421</v>
      </c>
      <c r="L347" s="69" t="n">
        <v>1479.9413941</v>
      </c>
      <c r="M347" s="69" t="n">
        <v>9.15649585569718</v>
      </c>
      <c r="N347" s="69" t="n">
        <v>53.0883710755882</v>
      </c>
      <c r="O347" s="69" t="n">
        <v>5.55844933449861</v>
      </c>
      <c r="P347" s="69" t="n">
        <v>203.7181577</v>
      </c>
      <c r="Q347" s="69" t="n">
        <v>21.3886496942818</v>
      </c>
      <c r="R347" s="69" t="n">
        <v>7.30776583040965</v>
      </c>
      <c r="S347" s="69" t="n">
        <v>21.5905966980393</v>
      </c>
      <c r="T347" s="69" t="n">
        <v>25.7872188</v>
      </c>
      <c r="U347" s="69" t="n">
        <v>57.5948581583047</v>
      </c>
      <c r="V347" s="69" t="n">
        <v>0.925037603596674</v>
      </c>
      <c r="W347" s="69" t="n">
        <v>57.1840300196172</v>
      </c>
      <c r="X347" s="69" t="n">
        <v>147.6006005</v>
      </c>
      <c r="Y347" s="69" t="n">
        <v>25.1544957709728</v>
      </c>
      <c r="Z347" s="69" t="n">
        <v>5.29472010281117</v>
      </c>
      <c r="AA347" s="69" t="n">
        <v>24.7850670159575</v>
      </c>
    </row>
    <row r="348">
      <c r="A348" s="69" t="s">
        <v>243</v>
      </c>
      <c r="B348" s="69" t="s">
        <v>244</v>
      </c>
      <c r="C348" s="69" t="s">
        <v>17</v>
      </c>
      <c r="D348" s="69" t="n">
        <v>50.175699</v>
      </c>
      <c r="E348" s="69" t="n">
        <v>34.6760938576999</v>
      </c>
      <c r="F348" s="69" t="n">
        <v>1.0410026748418</v>
      </c>
      <c r="G348" s="69" t="n">
        <v>35.3771741644061</v>
      </c>
      <c r="H348" s="69" t="n">
        <v>850.0273145</v>
      </c>
      <c r="I348" s="69" t="n">
        <v>10.6712247733624</v>
      </c>
      <c r="J348" s="69" t="n">
        <v>17.6356428653458</v>
      </c>
      <c r="K348" s="69" t="n">
        <v>11.0949036118884</v>
      </c>
      <c r="L348" s="69" t="n">
        <v>2062.288703</v>
      </c>
      <c r="M348" s="69" t="n">
        <v>6.44700496922592</v>
      </c>
      <c r="N348" s="69" t="n">
        <v>42.7866098311659</v>
      </c>
      <c r="O348" s="69" t="n">
        <v>5.38432307042294</v>
      </c>
      <c r="P348" s="69" t="n">
        <v>837.2887795</v>
      </c>
      <c r="Q348" s="69" t="n">
        <v>12.1879571763285</v>
      </c>
      <c r="R348" s="69" t="n">
        <v>17.3713545888922</v>
      </c>
      <c r="S348" s="69" t="n">
        <v>10.7259888268135</v>
      </c>
      <c r="T348" s="69" t="n">
        <v>252.800969</v>
      </c>
      <c r="U348" s="69" t="n">
        <v>18.9749788554183</v>
      </c>
      <c r="V348" s="69" t="n">
        <v>5.244899227644</v>
      </c>
      <c r="W348" s="69" t="n">
        <v>18.1424857976334</v>
      </c>
      <c r="X348" s="69" t="n">
        <v>767.3580234</v>
      </c>
      <c r="Y348" s="69" t="n">
        <v>13.61822911873</v>
      </c>
      <c r="Z348" s="69" t="n">
        <v>15.9204908121103</v>
      </c>
      <c r="AA348" s="69" t="n">
        <v>11.4628562062053</v>
      </c>
    </row>
    <row r="349">
      <c r="A349" s="69" t="s">
        <v>245</v>
      </c>
      <c r="B349" s="69" t="s">
        <v>246</v>
      </c>
      <c r="C349" s="69" t="s">
        <v>16</v>
      </c>
      <c r="D349" s="69" t="n">
        <v>461.5453926</v>
      </c>
      <c r="E349" s="69" t="n">
        <v>18.5309876083589</v>
      </c>
      <c r="F349" s="69" t="n">
        <v>6.39159519719148</v>
      </c>
      <c r="G349" s="69" t="n">
        <v>17.7985174820533</v>
      </c>
      <c r="H349" s="69" t="n">
        <v>2328.4100943</v>
      </c>
      <c r="I349" s="69" t="n">
        <v>8.08589456247711</v>
      </c>
      <c r="J349" s="69" t="n">
        <v>32.2444011237651</v>
      </c>
      <c r="K349" s="69" t="n">
        <v>7.21947405780119</v>
      </c>
      <c r="L349" s="69" t="n">
        <v>3842.4515893</v>
      </c>
      <c r="M349" s="69" t="n">
        <v>8.82977386150561</v>
      </c>
      <c r="N349" s="69" t="n">
        <v>53.2112236789137</v>
      </c>
      <c r="O349" s="69" t="n">
        <v>5.04493977100949</v>
      </c>
      <c r="P349" s="69" t="n">
        <v>326.2525726</v>
      </c>
      <c r="Q349" s="69" t="n">
        <v>25.1619935075432</v>
      </c>
      <c r="R349" s="69" t="n">
        <v>4.51802663299195</v>
      </c>
      <c r="S349" s="69" t="n">
        <v>25.1805573938936</v>
      </c>
      <c r="T349" s="69" t="n">
        <v>71.7670762</v>
      </c>
      <c r="U349" s="69" t="n">
        <v>49.6144748593068</v>
      </c>
      <c r="V349" s="69" t="n">
        <v>0.993848290787586</v>
      </c>
      <c r="W349" s="69" t="n">
        <v>50.2450182967394</v>
      </c>
      <c r="X349" s="69" t="n">
        <v>190.7031864</v>
      </c>
      <c r="Y349" s="69" t="n">
        <v>37.0934648200413</v>
      </c>
      <c r="Z349" s="69" t="n">
        <v>2.64090507635013</v>
      </c>
      <c r="AA349" s="69" t="n">
        <v>36.0245063871894</v>
      </c>
    </row>
    <row r="350">
      <c r="A350" s="69" t="s">
        <v>245</v>
      </c>
      <c r="B350" s="69" t="s">
        <v>246</v>
      </c>
      <c r="C350" s="69" t="s">
        <v>17</v>
      </c>
      <c r="D350" s="69" t="n">
        <v>178.6842385</v>
      </c>
      <c r="E350" s="69" t="n">
        <v>32.7414248082467</v>
      </c>
      <c r="F350" s="69" t="n">
        <v>2.73455264652913</v>
      </c>
      <c r="G350" s="69" t="n">
        <v>31.4169597071952</v>
      </c>
      <c r="H350" s="69" t="n">
        <v>1519.7308068</v>
      </c>
      <c r="I350" s="69" t="n">
        <v>11.8135517386779</v>
      </c>
      <c r="J350" s="69" t="n">
        <v>23.2576971233352</v>
      </c>
      <c r="K350" s="69" t="n">
        <v>11.0966809816989</v>
      </c>
      <c r="L350" s="69" t="n">
        <v>3524.9337835</v>
      </c>
      <c r="M350" s="69" t="n">
        <v>7.72031410123277</v>
      </c>
      <c r="N350" s="69" t="n">
        <v>53.9449762745015</v>
      </c>
      <c r="O350" s="69" t="n">
        <v>5.26682256762062</v>
      </c>
      <c r="P350" s="69" t="n">
        <v>777.4220924</v>
      </c>
      <c r="Q350" s="69" t="n">
        <v>16.555363952504</v>
      </c>
      <c r="R350" s="69" t="n">
        <v>11.8975330901535</v>
      </c>
      <c r="S350" s="69" t="n">
        <v>15.8869146577079</v>
      </c>
      <c r="T350" s="69" t="n">
        <v>247.430338</v>
      </c>
      <c r="U350" s="69" t="n">
        <v>34.3046997083552</v>
      </c>
      <c r="V350" s="69" t="n">
        <v>3.78663104977498</v>
      </c>
      <c r="W350" s="69" t="n">
        <v>32.1190937328566</v>
      </c>
      <c r="X350" s="69" t="n">
        <v>286.1120855</v>
      </c>
      <c r="Y350" s="69" t="n">
        <v>28.9774492367625</v>
      </c>
      <c r="Z350" s="69" t="n">
        <v>4.37860981570568</v>
      </c>
      <c r="AA350" s="69" t="n">
        <v>29.3353879118289</v>
      </c>
    </row>
    <row r="351">
      <c r="A351" s="69" t="s">
        <v>247</v>
      </c>
      <c r="B351" s="69" t="s">
        <v>248</v>
      </c>
      <c r="C351" s="69" t="s">
        <v>16</v>
      </c>
      <c r="D351" s="69" t="n">
        <v>25.1230868</v>
      </c>
      <c r="E351" s="69" t="n">
        <v>100</v>
      </c>
      <c r="F351" s="69" t="n">
        <v>0.736483235139081</v>
      </c>
      <c r="G351" s="69" t="n">
        <v>99.5011109174223</v>
      </c>
      <c r="H351" s="69" t="n">
        <v>635.6912925</v>
      </c>
      <c r="I351" s="69" t="n">
        <v>20.6924468315338</v>
      </c>
      <c r="J351" s="69" t="n">
        <v>18.6352888630765</v>
      </c>
      <c r="K351" s="69" t="n">
        <v>17.8602501345735</v>
      </c>
      <c r="L351" s="69" t="n">
        <v>1666.9286741</v>
      </c>
      <c r="M351" s="69" t="n">
        <v>13.6852767943839</v>
      </c>
      <c r="N351" s="69" t="n">
        <v>48.8660104715821</v>
      </c>
      <c r="O351" s="69" t="n">
        <v>9.52980828048415</v>
      </c>
      <c r="P351" s="69" t="n">
        <v>503.5315723</v>
      </c>
      <c r="Q351" s="69" t="n">
        <v>19.7351793192934</v>
      </c>
      <c r="R351" s="69" t="n">
        <v>14.7610269515994</v>
      </c>
      <c r="S351" s="69" t="n">
        <v>16.8332436534622</v>
      </c>
      <c r="T351" s="69" t="n">
        <v>157.0304731</v>
      </c>
      <c r="U351" s="69" t="n">
        <v>35.2999729746004</v>
      </c>
      <c r="V351" s="69" t="n">
        <v>4.60334797888404</v>
      </c>
      <c r="W351" s="69" t="n">
        <v>33.554037667369</v>
      </c>
      <c r="X351" s="69" t="n">
        <v>422.9180766</v>
      </c>
      <c r="Y351" s="69" t="n">
        <v>29.0396594555072</v>
      </c>
      <c r="Z351" s="69" t="n">
        <v>12.3978424997188</v>
      </c>
      <c r="AA351" s="69" t="n">
        <v>26.2524800194818</v>
      </c>
    </row>
    <row r="352">
      <c r="A352" s="69" t="s">
        <v>247</v>
      </c>
      <c r="B352" s="69" t="s">
        <v>248</v>
      </c>
      <c r="C352" s="69" t="s">
        <v>17</v>
      </c>
      <c r="D352" s="69" t="n">
        <v>30.0845452</v>
      </c>
      <c r="E352" s="69" t="n">
        <v>70.2728368926305</v>
      </c>
      <c r="F352" s="69" t="n">
        <v>0.206077724722276</v>
      </c>
      <c r="G352" s="69" t="n">
        <v>70.299797516019</v>
      </c>
      <c r="H352" s="69" t="n">
        <v>1089.3865383</v>
      </c>
      <c r="I352" s="69" t="n">
        <v>14.3781786050082</v>
      </c>
      <c r="J352" s="69" t="n">
        <v>7.46224673377945</v>
      </c>
      <c r="K352" s="69" t="n">
        <v>14.9758028534927</v>
      </c>
      <c r="L352" s="69" t="n">
        <v>4066.2934213</v>
      </c>
      <c r="M352" s="69" t="n">
        <v>7.51130472841339</v>
      </c>
      <c r="N352" s="69" t="n">
        <v>27.8539193710219</v>
      </c>
      <c r="O352" s="69" t="n">
        <v>7.46470428517541</v>
      </c>
      <c r="P352" s="69" t="n">
        <v>2192.6781523</v>
      </c>
      <c r="Q352" s="69" t="n">
        <v>9.56276685068485</v>
      </c>
      <c r="R352" s="69" t="n">
        <v>15.0197425844492</v>
      </c>
      <c r="S352" s="69" t="n">
        <v>9.37176453907321</v>
      </c>
      <c r="T352" s="69" t="n">
        <v>1023.9855583</v>
      </c>
      <c r="U352" s="69" t="n">
        <v>14.6857208456225</v>
      </c>
      <c r="V352" s="69" t="n">
        <v>7.01425308576489</v>
      </c>
      <c r="W352" s="69" t="n">
        <v>14.5112565009453</v>
      </c>
      <c r="X352" s="69" t="n">
        <v>6196.2118077</v>
      </c>
      <c r="Y352" s="69" t="n">
        <v>7.57505192534117</v>
      </c>
      <c r="Z352" s="69" t="n">
        <v>42.4437605002623</v>
      </c>
      <c r="AA352" s="69" t="n">
        <v>6.23311601602994</v>
      </c>
    </row>
    <row r="353">
      <c r="A353" s="69" t="s">
        <v>249</v>
      </c>
      <c r="B353" s="69" t="s">
        <v>250</v>
      </c>
      <c r="C353" s="69" t="s">
        <v>16</v>
      </c>
      <c r="D353" s="69"/>
      <c r="E353" s="69"/>
      <c r="F353" s="69"/>
      <c r="G353" s="69"/>
      <c r="H353" s="69" t="n">
        <v>102.9936023</v>
      </c>
      <c r="I353" s="69" t="n">
        <v>37.4156619953293</v>
      </c>
      <c r="J353" s="69" t="n">
        <v>4.56257004498089</v>
      </c>
      <c r="K353" s="69" t="n">
        <v>34.0734838560258</v>
      </c>
      <c r="L353" s="69" t="n">
        <v>755.4731979</v>
      </c>
      <c r="M353" s="69" t="n">
        <v>19.0387612373108</v>
      </c>
      <c r="N353" s="69" t="n">
        <v>33.4671213119076</v>
      </c>
      <c r="O353" s="69" t="n">
        <v>13.1432617572838</v>
      </c>
      <c r="P353" s="69" t="n">
        <v>528.1033155</v>
      </c>
      <c r="Q353" s="69" t="n">
        <v>18.631485533537</v>
      </c>
      <c r="R353" s="69" t="n">
        <v>23.394738257013</v>
      </c>
      <c r="S353" s="69" t="n">
        <v>15.4776225172287</v>
      </c>
      <c r="T353" s="69" t="n">
        <v>160.0832564</v>
      </c>
      <c r="U353" s="69" t="n">
        <v>34.7808966683464</v>
      </c>
      <c r="V353" s="69" t="n">
        <v>7.09161592606647</v>
      </c>
      <c r="W353" s="69" t="n">
        <v>33.7630757199487</v>
      </c>
      <c r="X353" s="69" t="n">
        <v>710.7059952</v>
      </c>
      <c r="Y353" s="69" t="n">
        <v>15.6330561798924</v>
      </c>
      <c r="Z353" s="69" t="n">
        <v>31.4839544600321</v>
      </c>
      <c r="AA353" s="69" t="n">
        <v>11.9743605078722</v>
      </c>
    </row>
    <row r="354">
      <c r="A354" s="69" t="s">
        <v>249</v>
      </c>
      <c r="B354" s="69" t="s">
        <v>250</v>
      </c>
      <c r="C354" s="69" t="s">
        <v>17</v>
      </c>
      <c r="D354" s="69" t="n">
        <v>11.6077335</v>
      </c>
      <c r="E354" s="69" t="n">
        <v>99.9999999999998</v>
      </c>
      <c r="F354" s="69" t="n">
        <v>0.0665388519159169</v>
      </c>
      <c r="G354" s="69" t="n">
        <v>99.9420212508804</v>
      </c>
      <c r="H354" s="69" t="n">
        <v>466.2867901</v>
      </c>
      <c r="I354" s="69" t="n">
        <v>20.1654575787151</v>
      </c>
      <c r="J354" s="69" t="n">
        <v>2.67288938678788</v>
      </c>
      <c r="K354" s="69" t="n">
        <v>20.2268209750027</v>
      </c>
      <c r="L354" s="69" t="n">
        <v>2091.1476427</v>
      </c>
      <c r="M354" s="69" t="n">
        <v>9.92711095034287</v>
      </c>
      <c r="N354" s="69" t="n">
        <v>11.9870570195236</v>
      </c>
      <c r="O354" s="69" t="n">
        <v>9.83791712111393</v>
      </c>
      <c r="P354" s="69" t="n">
        <v>2257.8107257</v>
      </c>
      <c r="Q354" s="69" t="n">
        <v>8.39922737877152</v>
      </c>
      <c r="R354" s="69" t="n">
        <v>12.9424175297892</v>
      </c>
      <c r="S354" s="69" t="n">
        <v>8.70134941821691</v>
      </c>
      <c r="T354" s="69" t="n">
        <v>994.802578</v>
      </c>
      <c r="U354" s="69" t="n">
        <v>14.7867882131957</v>
      </c>
      <c r="V354" s="69" t="n">
        <v>5.70249320619864</v>
      </c>
      <c r="W354" s="69" t="n">
        <v>14.6655320286163</v>
      </c>
      <c r="X354" s="69" t="n">
        <v>11623.3907936</v>
      </c>
      <c r="Y354" s="69" t="n">
        <v>3.81583608241383</v>
      </c>
      <c r="Z354" s="69" t="n">
        <v>66.6286040057848</v>
      </c>
      <c r="AA354" s="69" t="n">
        <v>2.95851838918254</v>
      </c>
    </row>
    <row r="355">
      <c r="A355" s="69" t="s">
        <v>251</v>
      </c>
      <c r="B355" s="69" t="s">
        <v>252</v>
      </c>
      <c r="C355" s="69" t="s">
        <v>16</v>
      </c>
      <c r="D355" s="69"/>
      <c r="E355" s="69"/>
      <c r="F355" s="69"/>
      <c r="G355" s="69"/>
      <c r="H355" s="69" t="n">
        <v>31.9822768</v>
      </c>
      <c r="I355" s="69" t="n">
        <v>59.8524527922496</v>
      </c>
      <c r="J355" s="69" t="n">
        <v>2.58002612546758</v>
      </c>
      <c r="K355" s="69" t="n">
        <v>60.0721162755908</v>
      </c>
      <c r="L355" s="69" t="n">
        <v>272.9852947</v>
      </c>
      <c r="M355" s="69" t="n">
        <v>22.6125305708832</v>
      </c>
      <c r="N355" s="69" t="n">
        <v>22.021859062719</v>
      </c>
      <c r="O355" s="69" t="n">
        <v>19.333576720394</v>
      </c>
      <c r="P355" s="69" t="n">
        <v>282.2117368</v>
      </c>
      <c r="Q355" s="69" t="n">
        <v>28.5308787999042</v>
      </c>
      <c r="R355" s="69" t="n">
        <v>22.7661607211648</v>
      </c>
      <c r="S355" s="69" t="n">
        <v>23.8682118489975</v>
      </c>
      <c r="T355" s="69" t="n">
        <v>153.4329035</v>
      </c>
      <c r="U355" s="69" t="n">
        <v>37.9540542938798</v>
      </c>
      <c r="V355" s="69" t="n">
        <v>12.3775083935346</v>
      </c>
      <c r="W355" s="69" t="n">
        <v>35.7335434428455</v>
      </c>
      <c r="X355" s="69" t="n">
        <v>498.9983675</v>
      </c>
      <c r="Y355" s="69" t="n">
        <v>17.59782825655</v>
      </c>
      <c r="Z355" s="69" t="n">
        <v>40.2544456971141</v>
      </c>
      <c r="AA355" s="69" t="n">
        <v>12.8469718891175</v>
      </c>
    </row>
    <row r="356">
      <c r="A356" s="69" t="s">
        <v>251</v>
      </c>
      <c r="B356" s="69" t="s">
        <v>252</v>
      </c>
      <c r="C356" s="69" t="s">
        <v>17</v>
      </c>
      <c r="D356" s="69" t="n">
        <v>27.8008025</v>
      </c>
      <c r="E356" s="69" t="n">
        <v>59.1128287778731</v>
      </c>
      <c r="F356" s="69" t="n">
        <v>0.193891709243334</v>
      </c>
      <c r="G356" s="69" t="n">
        <v>58.9973892301784</v>
      </c>
      <c r="H356" s="69" t="n">
        <v>431.2874976</v>
      </c>
      <c r="I356" s="69" t="n">
        <v>17.6932564212296</v>
      </c>
      <c r="J356" s="69" t="n">
        <v>3.00793727393101</v>
      </c>
      <c r="K356" s="69" t="n">
        <v>17.3767340192836</v>
      </c>
      <c r="L356" s="69" t="n">
        <v>1600.1944826</v>
      </c>
      <c r="M356" s="69" t="n">
        <v>10.2800631929944</v>
      </c>
      <c r="N356" s="69" t="n">
        <v>11.1602693250695</v>
      </c>
      <c r="O356" s="69" t="n">
        <v>10.1329355483141</v>
      </c>
      <c r="P356" s="69" t="n">
        <v>1433.7661036</v>
      </c>
      <c r="Q356" s="69" t="n">
        <v>9.52351048567573</v>
      </c>
      <c r="R356" s="69" t="n">
        <v>9.99954445495447</v>
      </c>
      <c r="S356" s="69" t="n">
        <v>9.55757380499609</v>
      </c>
      <c r="T356" s="69" t="n">
        <v>1228.892098</v>
      </c>
      <c r="U356" s="69" t="n">
        <v>11.6841459347716</v>
      </c>
      <c r="V356" s="69" t="n">
        <v>8.570687459718</v>
      </c>
      <c r="W356" s="69" t="n">
        <v>11.7334641885809</v>
      </c>
      <c r="X356" s="69" t="n">
        <v>9616.3732265</v>
      </c>
      <c r="Y356" s="69" t="n">
        <v>3.51136459184333</v>
      </c>
      <c r="Z356" s="69" t="n">
        <v>67.0676697770836</v>
      </c>
      <c r="AA356" s="69" t="n">
        <v>2.75136093073525</v>
      </c>
    </row>
    <row r="357">
      <c r="A357" s="69" t="s">
        <v>253</v>
      </c>
      <c r="B357" s="69" t="s">
        <v>254</v>
      </c>
      <c r="C357" s="69" t="s">
        <v>16</v>
      </c>
      <c r="D357" s="69" t="n">
        <v>80.1815776</v>
      </c>
      <c r="E357" s="69" t="n">
        <v>54.4070035199227</v>
      </c>
      <c r="F357" s="69" t="n">
        <v>1.17252852267678</v>
      </c>
      <c r="G357" s="69" t="n">
        <v>54.78067292847</v>
      </c>
      <c r="H357" s="69" t="n">
        <v>1505.482238</v>
      </c>
      <c r="I357" s="69" t="n">
        <v>13.5372777372501</v>
      </c>
      <c r="J357" s="69" t="n">
        <v>22.0152922563384</v>
      </c>
      <c r="K357" s="69" t="n">
        <v>11.2136579314411</v>
      </c>
      <c r="L357" s="69" t="n">
        <v>3843.7276882</v>
      </c>
      <c r="M357" s="69" t="n">
        <v>10.5732079892475</v>
      </c>
      <c r="N357" s="69" t="n">
        <v>56.2084269568798</v>
      </c>
      <c r="O357" s="69" t="n">
        <v>5.61771083126445</v>
      </c>
      <c r="P357" s="69" t="n">
        <v>658.4378662</v>
      </c>
      <c r="Q357" s="69" t="n">
        <v>19.0339166495276</v>
      </c>
      <c r="R357" s="69" t="n">
        <v>9.6286104818414</v>
      </c>
      <c r="S357" s="69" t="n">
        <v>18.6458886249444</v>
      </c>
      <c r="T357" s="69" t="n">
        <v>313.7555353</v>
      </c>
      <c r="U357" s="69" t="n">
        <v>26.6333860874839</v>
      </c>
      <c r="V357" s="69" t="n">
        <v>4.58817755023783</v>
      </c>
      <c r="W357" s="69" t="n">
        <v>25.5661748107228</v>
      </c>
      <c r="X357" s="69" t="n">
        <v>436.7628235</v>
      </c>
      <c r="Y357" s="69" t="n">
        <v>21.4028283551636</v>
      </c>
      <c r="Z357" s="69" t="n">
        <v>6.38696423202573</v>
      </c>
      <c r="AA357" s="69" t="n">
        <v>19.9860217787065</v>
      </c>
    </row>
    <row r="358">
      <c r="A358" s="69" t="s">
        <v>253</v>
      </c>
      <c r="B358" s="69" t="s">
        <v>254</v>
      </c>
      <c r="C358" s="69" t="s">
        <v>17</v>
      </c>
      <c r="D358" s="69" t="n">
        <v>74.7071459</v>
      </c>
      <c r="E358" s="69" t="n">
        <v>46.2301036496535</v>
      </c>
      <c r="F358" s="69" t="n">
        <v>0.870766103688964</v>
      </c>
      <c r="G358" s="69" t="n">
        <v>46.6913382173647</v>
      </c>
      <c r="H358" s="69" t="n">
        <v>1321.8006534</v>
      </c>
      <c r="I358" s="69" t="n">
        <v>16.9145240639034</v>
      </c>
      <c r="J358" s="69" t="n">
        <v>15.4065476729</v>
      </c>
      <c r="K358" s="69" t="n">
        <v>16.0074174401725</v>
      </c>
      <c r="L358" s="69" t="n">
        <v>3277.8019712</v>
      </c>
      <c r="M358" s="69" t="n">
        <v>8.30327144210911</v>
      </c>
      <c r="N358" s="69" t="n">
        <v>38.2051652052984</v>
      </c>
      <c r="O358" s="69" t="n">
        <v>7.70570180606972</v>
      </c>
      <c r="P358" s="69" t="n">
        <v>1185.1872934</v>
      </c>
      <c r="Q358" s="69" t="n">
        <v>14.2516166699451</v>
      </c>
      <c r="R358" s="69" t="n">
        <v>13.8142196329787</v>
      </c>
      <c r="S358" s="69" t="n">
        <v>14.093149268676</v>
      </c>
      <c r="T358" s="69" t="n">
        <v>311.9546554</v>
      </c>
      <c r="U358" s="69" t="n">
        <v>30.3745650407369</v>
      </c>
      <c r="V358" s="69" t="n">
        <v>3.63605832531599</v>
      </c>
      <c r="W358" s="69" t="n">
        <v>28.9759930171671</v>
      </c>
      <c r="X358" s="69" t="n">
        <v>2408.0216414</v>
      </c>
      <c r="Y358" s="69" t="n">
        <v>16.6966510159273</v>
      </c>
      <c r="Z358" s="69" t="n">
        <v>28.0672430598179</v>
      </c>
      <c r="AA358" s="69" t="n">
        <v>14.3363299719388</v>
      </c>
    </row>
    <row r="359">
      <c r="A359" s="69" t="s">
        <v>255</v>
      </c>
      <c r="B359" s="69" t="s">
        <v>256</v>
      </c>
      <c r="C359" s="69" t="s">
        <v>16</v>
      </c>
      <c r="D359" s="69"/>
      <c r="E359" s="69"/>
      <c r="F359" s="69"/>
      <c r="G359" s="69"/>
      <c r="H359" s="69" t="n">
        <v>40.0096083</v>
      </c>
      <c r="I359" s="69" t="n">
        <v>58.919261137218</v>
      </c>
      <c r="J359" s="69" t="n">
        <v>4.68006711983795</v>
      </c>
      <c r="K359" s="69" t="n">
        <v>59.2474403457027</v>
      </c>
      <c r="L359" s="69" t="n">
        <v>189.7545234</v>
      </c>
      <c r="M359" s="69" t="n">
        <v>26.9170089099178</v>
      </c>
      <c r="N359" s="69" t="n">
        <v>22.1962659355718</v>
      </c>
      <c r="O359" s="69" t="n">
        <v>25.9150221506191</v>
      </c>
      <c r="P359" s="69" t="n">
        <v>130.0677458</v>
      </c>
      <c r="Q359" s="69" t="n">
        <v>34.0085156274783</v>
      </c>
      <c r="R359" s="69" t="n">
        <v>15.2144898771733</v>
      </c>
      <c r="S359" s="69" t="n">
        <v>32.5587503889958</v>
      </c>
      <c r="T359" s="69" t="n">
        <v>85.6853552</v>
      </c>
      <c r="U359" s="69" t="n">
        <v>49.8794793223651</v>
      </c>
      <c r="V359" s="69" t="n">
        <v>10.0229227568608</v>
      </c>
      <c r="W359" s="69" t="n">
        <v>44.5899154290201</v>
      </c>
      <c r="X359" s="69" t="n">
        <v>409.3766668</v>
      </c>
      <c r="Y359" s="69" t="n">
        <v>23.3495389215348</v>
      </c>
      <c r="Z359" s="69" t="n">
        <v>47.8862543105561</v>
      </c>
      <c r="AA359" s="69" t="n">
        <v>13.4072745058285</v>
      </c>
    </row>
    <row r="360">
      <c r="A360" s="69" t="s">
        <v>255</v>
      </c>
      <c r="B360" s="69" t="s">
        <v>256</v>
      </c>
      <c r="C360" s="69" t="s">
        <v>17</v>
      </c>
      <c r="D360" s="69"/>
      <c r="E360" s="69"/>
      <c r="F360" s="69"/>
      <c r="G360" s="69"/>
      <c r="H360" s="69" t="n">
        <v>216.6023597</v>
      </c>
      <c r="I360" s="69" t="n">
        <v>28.4372126756165</v>
      </c>
      <c r="J360" s="69" t="n">
        <v>1.71533944101986</v>
      </c>
      <c r="K360" s="69" t="n">
        <v>28.4951253163803</v>
      </c>
      <c r="L360" s="69" t="n">
        <v>1345.3184622</v>
      </c>
      <c r="M360" s="69" t="n">
        <v>9.8501556793523</v>
      </c>
      <c r="N360" s="69" t="n">
        <v>10.6539828196703</v>
      </c>
      <c r="O360" s="69" t="n">
        <v>9.67487572286413</v>
      </c>
      <c r="P360" s="69" t="n">
        <v>1016.4143602</v>
      </c>
      <c r="Q360" s="69" t="n">
        <v>11.5093813248637</v>
      </c>
      <c r="R360" s="69" t="n">
        <v>8.04929199702541</v>
      </c>
      <c r="S360" s="69" t="n">
        <v>11.5048413471484</v>
      </c>
      <c r="T360" s="69" t="n">
        <v>846.8694483</v>
      </c>
      <c r="U360" s="69" t="n">
        <v>14.5344483521023</v>
      </c>
      <c r="V360" s="69" t="n">
        <v>6.7066146835875</v>
      </c>
      <c r="W360" s="69" t="n">
        <v>14.3492745662478</v>
      </c>
      <c r="X360" s="69" t="n">
        <v>9202.1713</v>
      </c>
      <c r="Y360" s="69" t="n">
        <v>2.81697686149945</v>
      </c>
      <c r="Z360" s="69" t="n">
        <v>72.8747710586969</v>
      </c>
      <c r="AA360" s="69" t="n">
        <v>2.24509297200442</v>
      </c>
    </row>
    <row r="361">
      <c r="A361" s="69" t="s">
        <v>257</v>
      </c>
      <c r="B361" s="69" t="s">
        <v>258</v>
      </c>
      <c r="C361" s="69" t="s">
        <v>16</v>
      </c>
      <c r="D361" s="69"/>
      <c r="E361" s="69"/>
      <c r="F361" s="69"/>
      <c r="G361" s="69"/>
      <c r="H361" s="69" t="n">
        <v>6.7854717</v>
      </c>
      <c r="I361" s="69" t="n">
        <v>100</v>
      </c>
      <c r="J361" s="69" t="n">
        <v>3.86935774812702</v>
      </c>
      <c r="K361" s="69" t="n">
        <v>100.946351803041</v>
      </c>
      <c r="L361" s="69" t="n">
        <v>36.1540754</v>
      </c>
      <c r="M361" s="69" t="n">
        <v>50.2133808188036</v>
      </c>
      <c r="N361" s="69" t="n">
        <v>20.6165551873657</v>
      </c>
      <c r="O361" s="69" t="n">
        <v>46.2318939331676</v>
      </c>
      <c r="P361" s="69" t="n">
        <v>40.9245203</v>
      </c>
      <c r="Q361" s="69" t="n">
        <v>52.809589777</v>
      </c>
      <c r="R361" s="69" t="n">
        <v>23.3368609747774</v>
      </c>
      <c r="S361" s="69" t="n">
        <v>44.3133763850384</v>
      </c>
      <c r="T361" s="69"/>
      <c r="U361" s="69"/>
      <c r="V361" s="69"/>
      <c r="W361" s="69"/>
      <c r="X361" s="69" t="n">
        <v>91.5002215</v>
      </c>
      <c r="Y361" s="69" t="n">
        <v>37.085701160847</v>
      </c>
      <c r="Z361" s="69" t="n">
        <v>52.1772260897298</v>
      </c>
      <c r="AA361" s="69" t="n">
        <v>21.9951109259643</v>
      </c>
    </row>
    <row r="362">
      <c r="A362" s="69" t="s">
        <v>257</v>
      </c>
      <c r="B362" s="69" t="s">
        <v>258</v>
      </c>
      <c r="C362" s="69" t="s">
        <v>17</v>
      </c>
      <c r="D362" s="69"/>
      <c r="E362" s="69"/>
      <c r="F362" s="69"/>
      <c r="G362" s="69"/>
      <c r="H362" s="69" t="n">
        <v>181.9034576</v>
      </c>
      <c r="I362" s="69" t="n">
        <v>21.833380701381</v>
      </c>
      <c r="J362" s="69" t="n">
        <v>1.70173744628805</v>
      </c>
      <c r="K362" s="69" t="n">
        <v>21.6557648715823</v>
      </c>
      <c r="L362" s="69" t="n">
        <v>937.2394483</v>
      </c>
      <c r="M362" s="69" t="n">
        <v>9.97163800879983</v>
      </c>
      <c r="N362" s="69" t="n">
        <v>8.76803270456615</v>
      </c>
      <c r="O362" s="69" t="n">
        <v>9.92185552641986</v>
      </c>
      <c r="P362" s="69" t="n">
        <v>870.3976646</v>
      </c>
      <c r="Q362" s="69" t="n">
        <v>12.5913132225292</v>
      </c>
      <c r="R362" s="69" t="n">
        <v>8.14271657369247</v>
      </c>
      <c r="S362" s="69" t="n">
        <v>12.5791922327754</v>
      </c>
      <c r="T362" s="69" t="n">
        <v>532.8485596</v>
      </c>
      <c r="U362" s="69" t="n">
        <v>14.6253766280755</v>
      </c>
      <c r="V362" s="69" t="n">
        <v>4.98488791271865</v>
      </c>
      <c r="W362" s="69" t="n">
        <v>14.5909275728972</v>
      </c>
      <c r="X362" s="69" t="n">
        <v>8166.8895243</v>
      </c>
      <c r="Y362" s="69" t="n">
        <v>2.43289449578213</v>
      </c>
      <c r="Z362" s="69" t="n">
        <v>76.4026253627347</v>
      </c>
      <c r="AA362" s="69" t="n">
        <v>1.96828234669439</v>
      </c>
    </row>
    <row r="363">
      <c r="A363" s="69" t="s">
        <v>259</v>
      </c>
      <c r="B363" s="69" t="s">
        <v>260</v>
      </c>
      <c r="C363" s="69" t="s">
        <v>16</v>
      </c>
      <c r="D363" s="69"/>
      <c r="E363" s="69"/>
      <c r="F363" s="69"/>
      <c r="G363" s="69"/>
      <c r="H363" s="69" t="n">
        <v>10.2641616</v>
      </c>
      <c r="I363" s="69" t="n">
        <v>100</v>
      </c>
      <c r="J363" s="69" t="n">
        <v>1.81039023416506</v>
      </c>
      <c r="K363" s="69" t="n">
        <v>100.36932358665</v>
      </c>
      <c r="L363" s="69" t="n">
        <v>126.0633184</v>
      </c>
      <c r="M363" s="69" t="n">
        <v>43.9233802301766</v>
      </c>
      <c r="N363" s="69" t="n">
        <v>22.2350163035041</v>
      </c>
      <c r="O363" s="69" t="n">
        <v>34.6858480324745</v>
      </c>
      <c r="P363" s="69" t="n">
        <v>35.845259</v>
      </c>
      <c r="Q363" s="69" t="n">
        <v>70.3620332407449</v>
      </c>
      <c r="R363" s="69" t="n">
        <v>6.32237774147256</v>
      </c>
      <c r="S363" s="69" t="n">
        <v>72.1304650136167</v>
      </c>
      <c r="T363" s="69" t="n">
        <v>21.0921713</v>
      </c>
      <c r="U363" s="69" t="n">
        <v>100</v>
      </c>
      <c r="V363" s="69" t="n">
        <v>3.72023185399348</v>
      </c>
      <c r="W363" s="69" t="n">
        <v>100.695666599041</v>
      </c>
      <c r="X363" s="69" t="n">
        <v>373.6936054</v>
      </c>
      <c r="Y363" s="69" t="n">
        <v>31.7999304207188</v>
      </c>
      <c r="Z363" s="69" t="n">
        <v>65.9119838668648</v>
      </c>
      <c r="AA363" s="69" t="n">
        <v>14.1065252593058</v>
      </c>
    </row>
    <row r="364">
      <c r="A364" s="69" t="s">
        <v>259</v>
      </c>
      <c r="B364" s="69" t="s">
        <v>260</v>
      </c>
      <c r="C364" s="69" t="s">
        <v>17</v>
      </c>
      <c r="D364" s="69" t="n">
        <v>54.4795152</v>
      </c>
      <c r="E364" s="69" t="n">
        <v>58.5828715714896</v>
      </c>
      <c r="F364" s="69" t="n">
        <v>0.293988143045384</v>
      </c>
      <c r="G364" s="69" t="n">
        <v>58.7459611814167</v>
      </c>
      <c r="H364" s="69" t="n">
        <v>533.5148012</v>
      </c>
      <c r="I364" s="69" t="n">
        <v>19.8054635426279</v>
      </c>
      <c r="J364" s="69" t="n">
        <v>2.87900920403226</v>
      </c>
      <c r="K364" s="69" t="n">
        <v>19.8573764663661</v>
      </c>
      <c r="L364" s="69" t="n">
        <v>2587.4411956</v>
      </c>
      <c r="M364" s="69" t="n">
        <v>8.04491602012147</v>
      </c>
      <c r="N364" s="69" t="n">
        <v>13.9626248424027</v>
      </c>
      <c r="O364" s="69" t="n">
        <v>8.24587650167159</v>
      </c>
      <c r="P364" s="69" t="n">
        <v>1484.4473247</v>
      </c>
      <c r="Q364" s="69" t="n">
        <v>12.8093949975711</v>
      </c>
      <c r="R364" s="69" t="n">
        <v>8.0105322309704</v>
      </c>
      <c r="S364" s="69" t="n">
        <v>13.0408613427813</v>
      </c>
      <c r="T364" s="69" t="n">
        <v>1105.1164918</v>
      </c>
      <c r="U364" s="69" t="n">
        <v>13.6505196670793</v>
      </c>
      <c r="V364" s="69" t="n">
        <v>5.96354692365383</v>
      </c>
      <c r="W364" s="69" t="n">
        <v>13.32519088704</v>
      </c>
      <c r="X364" s="69" t="n">
        <v>12766.1953774</v>
      </c>
      <c r="Y364" s="69" t="n">
        <v>3.25590457264454</v>
      </c>
      <c r="Z364" s="69" t="n">
        <v>68.8902986558955</v>
      </c>
      <c r="AA364" s="69" t="n">
        <v>2.61083613418929</v>
      </c>
    </row>
    <row r="365">
      <c r="A365" s="69" t="s">
        <v>261</v>
      </c>
      <c r="B365" s="69" t="s">
        <v>262</v>
      </c>
      <c r="C365" s="69" t="s">
        <v>16</v>
      </c>
      <c r="D365" s="69"/>
      <c r="E365" s="69"/>
      <c r="F365" s="69"/>
      <c r="G365" s="69"/>
      <c r="H365" s="69" t="n">
        <v>12.6163499</v>
      </c>
      <c r="I365" s="69" t="n">
        <v>99.9999999999998</v>
      </c>
      <c r="J365" s="69" t="n">
        <v>2.52762606902978</v>
      </c>
      <c r="K365" s="69" t="n">
        <v>100.618293805412</v>
      </c>
      <c r="L365" s="69" t="n">
        <v>134.1182275</v>
      </c>
      <c r="M365" s="69" t="n">
        <v>40.6514153749214</v>
      </c>
      <c r="N365" s="69" t="n">
        <v>26.8699529458252</v>
      </c>
      <c r="O365" s="69" t="n">
        <v>34.7817012513899</v>
      </c>
      <c r="P365" s="69" t="n">
        <v>47.4147196</v>
      </c>
      <c r="Q365" s="69" t="n">
        <v>72.9242342620334</v>
      </c>
      <c r="R365" s="69" t="n">
        <v>9.499314957704</v>
      </c>
      <c r="S365" s="69" t="n">
        <v>70.1559072557468</v>
      </c>
      <c r="T365" s="69" t="n">
        <v>21.6728545</v>
      </c>
      <c r="U365" s="69" t="n">
        <v>100</v>
      </c>
      <c r="V365" s="69" t="n">
        <v>4.34205395845033</v>
      </c>
      <c r="W365" s="69" t="n">
        <v>94.5936148408576</v>
      </c>
      <c r="X365" s="69" t="n">
        <v>283.3161528</v>
      </c>
      <c r="Y365" s="69" t="n">
        <v>28.0196477819471</v>
      </c>
      <c r="Z365" s="69" t="n">
        <v>56.7610520689907</v>
      </c>
      <c r="AA365" s="69" t="n">
        <v>20.1049692907302</v>
      </c>
    </row>
    <row r="366">
      <c r="A366" s="69" t="s">
        <v>261</v>
      </c>
      <c r="B366" s="69" t="s">
        <v>262</v>
      </c>
      <c r="C366" s="69" t="s">
        <v>17</v>
      </c>
      <c r="D366" s="69"/>
      <c r="E366" s="69"/>
      <c r="F366" s="69"/>
      <c r="G366" s="69"/>
      <c r="H366" s="69" t="n">
        <v>589.267021</v>
      </c>
      <c r="I366" s="69" t="n">
        <v>20.4727234200638</v>
      </c>
      <c r="J366" s="69" t="n">
        <v>3.02796479082656</v>
      </c>
      <c r="K366" s="69" t="n">
        <v>20.5960696893933</v>
      </c>
      <c r="L366" s="69" t="n">
        <v>2555.4973278</v>
      </c>
      <c r="M366" s="69" t="n">
        <v>8.44296541404164</v>
      </c>
      <c r="N366" s="69" t="n">
        <v>13.1314932888969</v>
      </c>
      <c r="O366" s="69" t="n">
        <v>8.41702957012422</v>
      </c>
      <c r="P366" s="69" t="n">
        <v>2660.6541241</v>
      </c>
      <c r="Q366" s="69" t="n">
        <v>9.14837126220603</v>
      </c>
      <c r="R366" s="69" t="n">
        <v>13.6718443782421</v>
      </c>
      <c r="S366" s="69" t="n">
        <v>9.16784231511888</v>
      </c>
      <c r="T366" s="69" t="n">
        <v>648.2478456</v>
      </c>
      <c r="U366" s="69" t="n">
        <v>19.3266177885223</v>
      </c>
      <c r="V366" s="69" t="n">
        <v>3.33103937986371</v>
      </c>
      <c r="W366" s="69" t="n">
        <v>19.3047820758819</v>
      </c>
      <c r="X366" s="69" t="n">
        <v>13007.1617197</v>
      </c>
      <c r="Y366" s="69" t="n">
        <v>2.93453176152673</v>
      </c>
      <c r="Z366" s="69" t="n">
        <v>66.8376581621708</v>
      </c>
      <c r="AA366" s="69" t="n">
        <v>2.38964550663886</v>
      </c>
    </row>
    <row r="367">
      <c r="A367" s="69" t="s">
        <v>263</v>
      </c>
      <c r="B367" s="69" t="s">
        <v>264</v>
      </c>
      <c r="C367" s="69" t="s">
        <v>16</v>
      </c>
      <c r="D367" s="69" t="n">
        <v>11.8433096</v>
      </c>
      <c r="E367" s="69" t="n">
        <v>99.9999999999994</v>
      </c>
      <c r="F367" s="69" t="n">
        <v>1.64508463744409</v>
      </c>
      <c r="G367" s="69" t="n">
        <v>101.726818553416</v>
      </c>
      <c r="H367" s="69" t="n">
        <v>111.4719144</v>
      </c>
      <c r="I367" s="69" t="n">
        <v>39.2406282486939</v>
      </c>
      <c r="J367" s="69" t="n">
        <v>15.4839094880981</v>
      </c>
      <c r="K367" s="69" t="n">
        <v>28.6289538264159</v>
      </c>
      <c r="L367" s="69" t="n">
        <v>225.4934666</v>
      </c>
      <c r="M367" s="69" t="n">
        <v>31.8702255906819</v>
      </c>
      <c r="N367" s="69" t="n">
        <v>31.3219742011703</v>
      </c>
      <c r="O367" s="69" t="n">
        <v>19.7439793331009</v>
      </c>
      <c r="P367" s="69" t="n">
        <v>146.9255195</v>
      </c>
      <c r="Q367" s="69" t="n">
        <v>40.5316510251508</v>
      </c>
      <c r="R367" s="69" t="n">
        <v>20.4085617231473</v>
      </c>
      <c r="S367" s="69" t="n">
        <v>29.9648465562545</v>
      </c>
      <c r="T367" s="69" t="n">
        <v>14.6902003</v>
      </c>
      <c r="U367" s="69" t="n">
        <v>99.9999999999998</v>
      </c>
      <c r="V367" s="69" t="n">
        <v>2.04052951841321</v>
      </c>
      <c r="W367" s="69" t="n">
        <v>101.334268088153</v>
      </c>
      <c r="X367" s="69" t="n">
        <v>209.4965791</v>
      </c>
      <c r="Y367" s="69" t="n">
        <v>25.9418675693105</v>
      </c>
      <c r="Z367" s="69" t="n">
        <v>29.0999404317271</v>
      </c>
      <c r="AA367" s="69" t="n">
        <v>20.4533510748207</v>
      </c>
    </row>
    <row r="368">
      <c r="A368" s="69" t="s">
        <v>263</v>
      </c>
      <c r="B368" s="69" t="s">
        <v>264</v>
      </c>
      <c r="C368" s="69" t="s">
        <v>17</v>
      </c>
      <c r="D368" s="69"/>
      <c r="E368" s="69"/>
      <c r="F368" s="69"/>
      <c r="G368" s="69"/>
      <c r="H368" s="69" t="n">
        <v>620.7117037</v>
      </c>
      <c r="I368" s="69" t="n">
        <v>14.9097192793915</v>
      </c>
      <c r="J368" s="69" t="n">
        <v>3.72267299565922</v>
      </c>
      <c r="K368" s="69" t="n">
        <v>15.0798137947116</v>
      </c>
      <c r="L368" s="69" t="n">
        <v>2911.4710302</v>
      </c>
      <c r="M368" s="69" t="n">
        <v>7.56265302504542</v>
      </c>
      <c r="N368" s="69" t="n">
        <v>17.4613343314823</v>
      </c>
      <c r="O368" s="69" t="n">
        <v>7.4766965378316</v>
      </c>
      <c r="P368" s="69" t="n">
        <v>1946.1163325</v>
      </c>
      <c r="Q368" s="69" t="n">
        <v>9.30003574175141</v>
      </c>
      <c r="R368" s="69" t="n">
        <v>11.6716902133855</v>
      </c>
      <c r="S368" s="69" t="n">
        <v>9.37557076353754</v>
      </c>
      <c r="T368" s="69" t="n">
        <v>449.1511171</v>
      </c>
      <c r="U368" s="69" t="n">
        <v>18.6467682303555</v>
      </c>
      <c r="V368" s="69" t="n">
        <v>2.69375093885207</v>
      </c>
      <c r="W368" s="69" t="n">
        <v>18.6639261147233</v>
      </c>
      <c r="X368" s="69" t="n">
        <v>10746.3673778</v>
      </c>
      <c r="Y368" s="69" t="n">
        <v>2.90020661570911</v>
      </c>
      <c r="Z368" s="69" t="n">
        <v>64.450551520621</v>
      </c>
      <c r="AA368" s="69" t="n">
        <v>2.39430321630911</v>
      </c>
    </row>
    <row r="369">
      <c r="A369" s="69" t="s">
        <v>265</v>
      </c>
      <c r="B369" s="69" t="s">
        <v>266</v>
      </c>
      <c r="C369" s="69" t="s">
        <v>16</v>
      </c>
      <c r="D369" s="69"/>
      <c r="E369" s="69"/>
      <c r="F369" s="69"/>
      <c r="G369" s="69"/>
      <c r="H369" s="69" t="n">
        <v>105.1761078</v>
      </c>
      <c r="I369" s="69" t="n">
        <v>25.4623935032886</v>
      </c>
      <c r="J369" s="69" t="n">
        <v>10.8190512564305</v>
      </c>
      <c r="K369" s="69" t="n">
        <v>21.1154798535046</v>
      </c>
      <c r="L369" s="69" t="n">
        <v>362.3579367</v>
      </c>
      <c r="M369" s="69" t="n">
        <v>14.1388937908631</v>
      </c>
      <c r="N369" s="69" t="n">
        <v>37.2743313318512</v>
      </c>
      <c r="O369" s="69" t="n">
        <v>9.11746687905753</v>
      </c>
      <c r="P369" s="69" t="n">
        <v>198.826552</v>
      </c>
      <c r="Q369" s="69" t="n">
        <v>18.1834341393916</v>
      </c>
      <c r="R369" s="69" t="n">
        <v>20.4525029707112</v>
      </c>
      <c r="S369" s="69" t="n">
        <v>16.7531186021252</v>
      </c>
      <c r="T369" s="69" t="n">
        <v>73.9855571</v>
      </c>
      <c r="U369" s="69" t="n">
        <v>35.6601294699118</v>
      </c>
      <c r="V369" s="69" t="n">
        <v>7.61060236249269</v>
      </c>
      <c r="W369" s="69" t="n">
        <v>33.3402819767969</v>
      </c>
      <c r="X369" s="69" t="n">
        <v>231.7918399</v>
      </c>
      <c r="Y369" s="69" t="n">
        <v>20.2098199065234</v>
      </c>
      <c r="Z369" s="69" t="n">
        <v>23.8435120785144</v>
      </c>
      <c r="AA369" s="69" t="n">
        <v>16.1693107213588</v>
      </c>
    </row>
    <row r="370">
      <c r="A370" s="69" t="s">
        <v>265</v>
      </c>
      <c r="B370" s="69" t="s">
        <v>266</v>
      </c>
      <c r="C370" s="69" t="s">
        <v>17</v>
      </c>
      <c r="D370" s="69" t="n">
        <v>7.1753232</v>
      </c>
      <c r="E370" s="69" t="n">
        <v>70.4421011034088</v>
      </c>
      <c r="F370" s="69" t="n">
        <v>0.196600200656651</v>
      </c>
      <c r="G370" s="69" t="n">
        <v>69.7932879847334</v>
      </c>
      <c r="H370" s="69" t="n">
        <v>173.1862039</v>
      </c>
      <c r="I370" s="69" t="n">
        <v>18.1169344735777</v>
      </c>
      <c r="J370" s="69" t="n">
        <v>4.74521376789045</v>
      </c>
      <c r="K370" s="69" t="n">
        <v>18.103578598556</v>
      </c>
      <c r="L370" s="69" t="n">
        <v>1017.0249156</v>
      </c>
      <c r="M370" s="69" t="n">
        <v>8.95045282251162</v>
      </c>
      <c r="N370" s="69" t="n">
        <v>27.8659646271786</v>
      </c>
      <c r="O370" s="69" t="n">
        <v>7.82431171631405</v>
      </c>
      <c r="P370" s="69" t="n">
        <v>750.5629073</v>
      </c>
      <c r="Q370" s="69" t="n">
        <v>8.43894139958659</v>
      </c>
      <c r="R370" s="69" t="n">
        <v>20.5650413323012</v>
      </c>
      <c r="S370" s="69" t="n">
        <v>7.75688491722143</v>
      </c>
      <c r="T370" s="69" t="n">
        <v>203.4848795</v>
      </c>
      <c r="U370" s="69" t="n">
        <v>17.7621447491183</v>
      </c>
      <c r="V370" s="69" t="n">
        <v>5.57538204554946</v>
      </c>
      <c r="W370" s="69" t="n">
        <v>17.11837467674</v>
      </c>
      <c r="X370" s="69" t="n">
        <v>1498.2686579</v>
      </c>
      <c r="Y370" s="69" t="n">
        <v>7.66211472359272</v>
      </c>
      <c r="Z370" s="69" t="n">
        <v>41.0517980264236</v>
      </c>
      <c r="AA370" s="69" t="n">
        <v>7.18664509356785</v>
      </c>
    </row>
    <row r="371">
      <c r="A371" s="69" t="s">
        <v>267</v>
      </c>
      <c r="B371" s="69" t="s">
        <v>268</v>
      </c>
      <c r="C371" s="69" t="s">
        <v>16</v>
      </c>
      <c r="D371" s="69" t="n">
        <v>40.5385133</v>
      </c>
      <c r="E371" s="69" t="n">
        <v>99.9999999999999</v>
      </c>
      <c r="F371" s="69" t="n">
        <v>0.349242359860567</v>
      </c>
      <c r="G371" s="69" t="n">
        <v>100.745467036549</v>
      </c>
      <c r="H371" s="69" t="n">
        <v>1966.106132</v>
      </c>
      <c r="I371" s="69" t="n">
        <v>25.8032709420571</v>
      </c>
      <c r="J371" s="69" t="n">
        <v>16.9381531136716</v>
      </c>
      <c r="K371" s="69" t="n">
        <v>21.7026742960959</v>
      </c>
      <c r="L371" s="69" t="n">
        <v>5241.2495143</v>
      </c>
      <c r="M371" s="69" t="n">
        <v>14.4037852771212</v>
      </c>
      <c r="N371" s="69" t="n">
        <v>45.1537612010104</v>
      </c>
      <c r="O371" s="69" t="n">
        <v>8.4639023724331</v>
      </c>
      <c r="P371" s="69" t="n">
        <v>2033.9275768</v>
      </c>
      <c r="Q371" s="69" t="n">
        <v>21.9369622233951</v>
      </c>
      <c r="R371" s="69" t="n">
        <v>17.5224399930601</v>
      </c>
      <c r="S371" s="69" t="n">
        <v>17.8699526970448</v>
      </c>
      <c r="T371" s="69" t="n">
        <v>731.356225</v>
      </c>
      <c r="U371" s="69" t="n">
        <v>32.5751719429721</v>
      </c>
      <c r="V371" s="69" t="n">
        <v>6.30068922428184</v>
      </c>
      <c r="W371" s="69" t="n">
        <v>31.9036893835736</v>
      </c>
      <c r="X371" s="69" t="n">
        <v>1594.381132</v>
      </c>
      <c r="Y371" s="69" t="n">
        <v>22.4274585158845</v>
      </c>
      <c r="Z371" s="69" t="n">
        <v>13.7357141081156</v>
      </c>
      <c r="AA371" s="69" t="n">
        <v>24.0811092944619</v>
      </c>
    </row>
    <row r="372">
      <c r="A372" s="69" t="s">
        <v>267</v>
      </c>
      <c r="B372" s="69" t="s">
        <v>268</v>
      </c>
      <c r="C372" s="69" t="s">
        <v>17</v>
      </c>
      <c r="D372" s="69" t="n">
        <v>269.3374526</v>
      </c>
      <c r="E372" s="69" t="n">
        <v>49.2392950893758</v>
      </c>
      <c r="F372" s="69" t="n">
        <v>0.435788117433501</v>
      </c>
      <c r="G372" s="69" t="n">
        <v>49.464755431364</v>
      </c>
      <c r="H372" s="69" t="n">
        <v>4774.2656297</v>
      </c>
      <c r="I372" s="69" t="n">
        <v>12.0400749813475</v>
      </c>
      <c r="J372" s="69" t="n">
        <v>7.72476390049005</v>
      </c>
      <c r="K372" s="69" t="n">
        <v>12.4618673099876</v>
      </c>
      <c r="L372" s="69" t="n">
        <v>16234.8953578</v>
      </c>
      <c r="M372" s="69" t="n">
        <v>8.04736220395777</v>
      </c>
      <c r="N372" s="69" t="n">
        <v>26.268067869539</v>
      </c>
      <c r="O372" s="69" t="n">
        <v>7.88026208508326</v>
      </c>
      <c r="P372" s="69" t="n">
        <v>11930.5701857</v>
      </c>
      <c r="Q372" s="69" t="n">
        <v>8.86272533277823</v>
      </c>
      <c r="R372" s="69" t="n">
        <v>19.3036678372982</v>
      </c>
      <c r="S372" s="69" t="n">
        <v>8.37442043328557</v>
      </c>
      <c r="T372" s="69" t="n">
        <v>4325.3317792</v>
      </c>
      <c r="U372" s="69" t="n">
        <v>12.3337575878508</v>
      </c>
      <c r="V372" s="69" t="n">
        <v>6.9983887318197</v>
      </c>
      <c r="W372" s="69" t="n">
        <v>12.3206985433656</v>
      </c>
      <c r="X372" s="69" t="n">
        <v>24270.2798571</v>
      </c>
      <c r="Y372" s="69" t="n">
        <v>6.76074555622722</v>
      </c>
      <c r="Z372" s="69" t="n">
        <v>39.2693235434195</v>
      </c>
      <c r="AA372" s="69" t="n">
        <v>5.76403754843005</v>
      </c>
    </row>
    <row r="373">
      <c r="A373" s="69" t="s">
        <v>269</v>
      </c>
      <c r="B373" s="69" t="s">
        <v>270</v>
      </c>
      <c r="C373" s="69" t="s">
        <v>16</v>
      </c>
      <c r="D373" s="69"/>
      <c r="E373" s="69"/>
      <c r="F373" s="69"/>
      <c r="G373" s="69"/>
      <c r="H373" s="69"/>
      <c r="I373" s="69"/>
      <c r="J373" s="69"/>
      <c r="K373" s="69"/>
      <c r="L373" s="69" t="n">
        <v>98.1416681</v>
      </c>
      <c r="M373" s="69" t="n">
        <v>57.7289015005263</v>
      </c>
      <c r="N373" s="69" t="n">
        <v>38.7284214854148</v>
      </c>
      <c r="O373" s="69" t="n">
        <v>47.732990400927</v>
      </c>
      <c r="P373" s="69" t="n">
        <v>51.8344467</v>
      </c>
      <c r="Q373" s="69" t="n">
        <v>99.9999999999998</v>
      </c>
      <c r="R373" s="69" t="n">
        <v>20.4547807075726</v>
      </c>
      <c r="S373" s="69" t="n">
        <v>86.4711944209837</v>
      </c>
      <c r="T373" s="69"/>
      <c r="U373" s="69"/>
      <c r="V373" s="69"/>
      <c r="W373" s="69"/>
      <c r="X373" s="69" t="n">
        <v>103.4338212</v>
      </c>
      <c r="Y373" s="69" t="n">
        <v>57.1059611873772</v>
      </c>
      <c r="Z373" s="69" t="n">
        <v>40.8167978070126</v>
      </c>
      <c r="AA373" s="69" t="n">
        <v>46.0587818836652</v>
      </c>
    </row>
    <row r="374">
      <c r="A374" s="69" t="s">
        <v>269</v>
      </c>
      <c r="B374" s="69" t="s">
        <v>270</v>
      </c>
      <c r="C374" s="69" t="s">
        <v>17</v>
      </c>
      <c r="D374" s="69"/>
      <c r="E374" s="69"/>
      <c r="F374" s="69"/>
      <c r="G374" s="69"/>
      <c r="H374" s="69" t="n">
        <v>226.6254843</v>
      </c>
      <c r="I374" s="69" t="n">
        <v>49.5444795234759</v>
      </c>
      <c r="J374" s="69" t="n">
        <v>0.529696733422501</v>
      </c>
      <c r="K374" s="69" t="n">
        <v>49.6773784268682</v>
      </c>
      <c r="L374" s="69" t="n">
        <v>2714.7437899</v>
      </c>
      <c r="M374" s="69" t="n">
        <v>11.2571854411398</v>
      </c>
      <c r="N374" s="69" t="n">
        <v>6.34523042291873</v>
      </c>
      <c r="O374" s="69" t="n">
        <v>11.0310295688877</v>
      </c>
      <c r="P374" s="69" t="n">
        <v>2097.8013693</v>
      </c>
      <c r="Q374" s="69" t="n">
        <v>15.3219919016747</v>
      </c>
      <c r="R374" s="69" t="n">
        <v>4.90323732178544</v>
      </c>
      <c r="S374" s="69" t="n">
        <v>14.9916675380384</v>
      </c>
      <c r="T374" s="69" t="n">
        <v>1559.5602441</v>
      </c>
      <c r="U374" s="69" t="n">
        <v>16.7292107446443</v>
      </c>
      <c r="V374" s="69" t="n">
        <v>3.64519449093294</v>
      </c>
      <c r="W374" s="69" t="n">
        <v>16.735487945232</v>
      </c>
      <c r="X374" s="69" t="n">
        <v>36185.2755071</v>
      </c>
      <c r="Y374" s="69" t="n">
        <v>2.34590466750439</v>
      </c>
      <c r="Z374" s="69" t="n">
        <v>84.5766410309404</v>
      </c>
      <c r="AA374" s="69" t="n">
        <v>1.56476050405631</v>
      </c>
    </row>
    <row r="375">
      <c r="A375" s="69" t="s">
        <v>271</v>
      </c>
      <c r="B375" s="69" t="s">
        <v>272</v>
      </c>
      <c r="C375" s="69" t="s">
        <v>16</v>
      </c>
      <c r="D375" s="69" t="n">
        <v>11.1879628</v>
      </c>
      <c r="E375" s="69" t="n">
        <v>100</v>
      </c>
      <c r="F375" s="69" t="n">
        <v>0.901161314273199</v>
      </c>
      <c r="G375" s="69" t="n">
        <v>90.7244571803817</v>
      </c>
      <c r="H375" s="69" t="n">
        <v>249.5976043</v>
      </c>
      <c r="I375" s="69" t="n">
        <v>30.187380957223</v>
      </c>
      <c r="J375" s="69" t="n">
        <v>20.104438060022</v>
      </c>
      <c r="K375" s="69" t="n">
        <v>21.594807808956</v>
      </c>
      <c r="L375" s="69" t="n">
        <v>522.8880535</v>
      </c>
      <c r="M375" s="69" t="n">
        <v>26.9468316155182</v>
      </c>
      <c r="N375" s="69" t="n">
        <v>42.1172731741488</v>
      </c>
      <c r="O375" s="69" t="n">
        <v>12.4930383037841</v>
      </c>
      <c r="P375" s="69" t="n">
        <v>121.4649128</v>
      </c>
      <c r="Q375" s="69" t="n">
        <v>42.2882497478864</v>
      </c>
      <c r="R375" s="69" t="n">
        <v>9.78368291114872</v>
      </c>
      <c r="S375" s="69" t="n">
        <v>38.1630787158275</v>
      </c>
      <c r="T375" s="69" t="n">
        <v>70.0777843</v>
      </c>
      <c r="U375" s="69" t="n">
        <v>49.5841883559427</v>
      </c>
      <c r="V375" s="69" t="n">
        <v>5.64458331959611</v>
      </c>
      <c r="W375" s="69" t="n">
        <v>46.8542077008443</v>
      </c>
      <c r="X375" s="69" t="n">
        <v>266.2886851</v>
      </c>
      <c r="Y375" s="69" t="n">
        <v>26.3323349869741</v>
      </c>
      <c r="Z375" s="69" t="n">
        <v>21.4488612208112</v>
      </c>
      <c r="AA375" s="69" t="n">
        <v>22.8307332933345</v>
      </c>
    </row>
    <row r="376">
      <c r="A376" s="69" t="s">
        <v>271</v>
      </c>
      <c r="B376" s="69" t="s">
        <v>272</v>
      </c>
      <c r="C376" s="69" t="s">
        <v>17</v>
      </c>
      <c r="D376" s="69" t="n">
        <v>19.8614878</v>
      </c>
      <c r="E376" s="69" t="n">
        <v>99.9999999999998</v>
      </c>
      <c r="F376" s="69" t="n">
        <v>0.157109085861088</v>
      </c>
      <c r="G376" s="69" t="n">
        <v>100.53721984524</v>
      </c>
      <c r="H376" s="69" t="n">
        <v>407.7196243</v>
      </c>
      <c r="I376" s="69" t="n">
        <v>21.3769655703899</v>
      </c>
      <c r="J376" s="69" t="n">
        <v>3.22515906695567</v>
      </c>
      <c r="K376" s="69" t="n">
        <v>21.6174192776464</v>
      </c>
      <c r="L376" s="69" t="n">
        <v>1957.0767109</v>
      </c>
      <c r="M376" s="69" t="n">
        <v>11.6628807185456</v>
      </c>
      <c r="N376" s="69" t="n">
        <v>15.4809416145312</v>
      </c>
      <c r="O376" s="69" t="n">
        <v>12.4263893304685</v>
      </c>
      <c r="P376" s="69" t="n">
        <v>1485.6351063</v>
      </c>
      <c r="Q376" s="69" t="n">
        <v>11.4023923541239</v>
      </c>
      <c r="R376" s="69" t="n">
        <v>11.7517265485989</v>
      </c>
      <c r="S376" s="69" t="n">
        <v>12.1890234718723</v>
      </c>
      <c r="T376" s="69" t="n">
        <v>811.8509274</v>
      </c>
      <c r="U376" s="69" t="n">
        <v>18.3267822147995</v>
      </c>
      <c r="V376" s="69" t="n">
        <v>6.42193366094613</v>
      </c>
      <c r="W376" s="69" t="n">
        <v>17.4913689346532</v>
      </c>
      <c r="X376" s="69" t="n">
        <v>7959.701579</v>
      </c>
      <c r="Y376" s="69" t="n">
        <v>6.23707971888743</v>
      </c>
      <c r="Z376" s="69" t="n">
        <v>62.9631300231069</v>
      </c>
      <c r="AA376" s="69" t="n">
        <v>4.37020861479046</v>
      </c>
    </row>
    <row r="377">
      <c r="A377" s="69" t="s">
        <v>273</v>
      </c>
      <c r="B377" s="69" t="s">
        <v>274</v>
      </c>
      <c r="C377" s="69" t="s">
        <v>16</v>
      </c>
      <c r="D377" s="69" t="n">
        <v>43.0820603</v>
      </c>
      <c r="E377" s="69" t="n">
        <v>71.4941547223494</v>
      </c>
      <c r="F377" s="69" t="n">
        <v>2.60662756110836</v>
      </c>
      <c r="G377" s="69" t="n">
        <v>72.7457158188234</v>
      </c>
      <c r="H377" s="69" t="n">
        <v>271.3906734</v>
      </c>
      <c r="I377" s="69" t="n">
        <v>51.8413042833369</v>
      </c>
      <c r="J377" s="69" t="n">
        <v>16.4201619928608</v>
      </c>
      <c r="K377" s="69" t="n">
        <v>36.1392397122577</v>
      </c>
      <c r="L377" s="69" t="n">
        <v>388.3013369</v>
      </c>
      <c r="M377" s="69" t="n">
        <v>36.2368398369391</v>
      </c>
      <c r="N377" s="69" t="n">
        <v>23.4936992272573</v>
      </c>
      <c r="O377" s="69" t="n">
        <v>23.1997640987008</v>
      </c>
      <c r="P377" s="69" t="n">
        <v>301.9986982</v>
      </c>
      <c r="Q377" s="69" t="n">
        <v>30.3055191663013</v>
      </c>
      <c r="R377" s="69" t="n">
        <v>18.2720632361903</v>
      </c>
      <c r="S377" s="69" t="n">
        <v>30.3076982553211</v>
      </c>
      <c r="T377" s="69" t="n">
        <v>149.5072829</v>
      </c>
      <c r="U377" s="69" t="n">
        <v>39.9432953546384</v>
      </c>
      <c r="V377" s="69" t="n">
        <v>9.04575597081099</v>
      </c>
      <c r="W377" s="69" t="n">
        <v>40.9308418772083</v>
      </c>
      <c r="X377" s="69" t="n">
        <v>498.5092053</v>
      </c>
      <c r="Y377" s="69" t="n">
        <v>23.7275970695745</v>
      </c>
      <c r="Z377" s="69" t="n">
        <v>30.1616920117723</v>
      </c>
      <c r="AA377" s="69" t="n">
        <v>19.1845769847992</v>
      </c>
    </row>
    <row r="378">
      <c r="A378" s="69" t="s">
        <v>273</v>
      </c>
      <c r="B378" s="69" t="s">
        <v>274</v>
      </c>
      <c r="C378" s="69" t="s">
        <v>17</v>
      </c>
      <c r="D378" s="69" t="n">
        <v>83.1345157</v>
      </c>
      <c r="E378" s="69" t="n">
        <v>60.1062372364297</v>
      </c>
      <c r="F378" s="69" t="n">
        <v>0.430676344624677</v>
      </c>
      <c r="G378" s="69" t="n">
        <v>60.8091410675084</v>
      </c>
      <c r="H378" s="69" t="n">
        <v>1036.3275741</v>
      </c>
      <c r="I378" s="69" t="n">
        <v>21.829233024184</v>
      </c>
      <c r="J378" s="69" t="n">
        <v>5.36866989227131</v>
      </c>
      <c r="K378" s="69" t="n">
        <v>22.4422497812232</v>
      </c>
      <c r="L378" s="69" t="n">
        <v>3321.7803135</v>
      </c>
      <c r="M378" s="69" t="n">
        <v>9.17503971887298</v>
      </c>
      <c r="N378" s="69" t="n">
        <v>17.2084024429385</v>
      </c>
      <c r="O378" s="69" t="n">
        <v>9.33305626631491</v>
      </c>
      <c r="P378" s="69" t="n">
        <v>2420.8530327</v>
      </c>
      <c r="Q378" s="69" t="n">
        <v>11.4743640295393</v>
      </c>
      <c r="R378" s="69" t="n">
        <v>12.5411704899942</v>
      </c>
      <c r="S378" s="69" t="n">
        <v>11.2593711677645</v>
      </c>
      <c r="T378" s="69" t="n">
        <v>1154.0685695</v>
      </c>
      <c r="U378" s="69" t="n">
        <v>14.0183422824149</v>
      </c>
      <c r="V378" s="69" t="n">
        <v>5.97862426662924</v>
      </c>
      <c r="W378" s="69" t="n">
        <v>13.6077579064181</v>
      </c>
      <c r="X378" s="69" t="n">
        <v>11287.0823273</v>
      </c>
      <c r="Y378" s="69" t="n">
        <v>5.26508776737442</v>
      </c>
      <c r="Z378" s="69" t="n">
        <v>58.472456563542</v>
      </c>
      <c r="AA378" s="69" t="n">
        <v>4.31097491813225</v>
      </c>
    </row>
    <row r="379">
      <c r="A379" s="69" t="s">
        <v>275</v>
      </c>
      <c r="B379" s="69" t="s">
        <v>276</v>
      </c>
      <c r="C379" s="69" t="s">
        <v>16</v>
      </c>
      <c r="D379" s="69"/>
      <c r="E379" s="69"/>
      <c r="F379" s="69"/>
      <c r="G379" s="69"/>
      <c r="H379" s="69" t="n">
        <v>831.322895</v>
      </c>
      <c r="I379" s="69" t="n">
        <v>24.2723061025481</v>
      </c>
      <c r="J379" s="69" t="n">
        <v>23.3821114962831</v>
      </c>
      <c r="K379" s="69" t="n">
        <v>16.521039116483</v>
      </c>
      <c r="L379" s="69" t="n">
        <v>1706.1285496</v>
      </c>
      <c r="M379" s="69" t="n">
        <v>22.9183799299905</v>
      </c>
      <c r="N379" s="69" t="n">
        <v>47.9872360230606</v>
      </c>
      <c r="O379" s="69" t="n">
        <v>11.0826126771002</v>
      </c>
      <c r="P379" s="69" t="n">
        <v>526.558555</v>
      </c>
      <c r="Q379" s="69" t="n">
        <v>25.9675481567181</v>
      </c>
      <c r="R379" s="69" t="n">
        <v>14.8101909816062</v>
      </c>
      <c r="S379" s="69" t="n">
        <v>24.7972361861646</v>
      </c>
      <c r="T379" s="69" t="n">
        <v>109.9333091</v>
      </c>
      <c r="U379" s="69" t="n">
        <v>58.9595477438979</v>
      </c>
      <c r="V379" s="69" t="n">
        <v>3.09202706432325</v>
      </c>
      <c r="W379" s="69" t="n">
        <v>58.67135640023</v>
      </c>
      <c r="X379" s="69" t="n">
        <v>381.4366027</v>
      </c>
      <c r="Y379" s="69" t="n">
        <v>28.7788127360211</v>
      </c>
      <c r="Z379" s="69" t="n">
        <v>10.7284344347269</v>
      </c>
      <c r="AA379" s="69" t="n">
        <v>29.342939776121</v>
      </c>
    </row>
    <row r="380">
      <c r="A380" s="69" t="s">
        <v>275</v>
      </c>
      <c r="B380" s="69" t="s">
        <v>276</v>
      </c>
      <c r="C380" s="69" t="s">
        <v>17</v>
      </c>
      <c r="D380" s="69" t="n">
        <v>121.7206909</v>
      </c>
      <c r="E380" s="69" t="n">
        <v>50.1724234756872</v>
      </c>
      <c r="F380" s="69" t="n">
        <v>0.524514637829502</v>
      </c>
      <c r="G380" s="69" t="n">
        <v>50.1200231126546</v>
      </c>
      <c r="H380" s="69" t="n">
        <v>1389.2280984</v>
      </c>
      <c r="I380" s="69" t="n">
        <v>19.7945632778723</v>
      </c>
      <c r="J380" s="69" t="n">
        <v>5.98641420375674</v>
      </c>
      <c r="K380" s="69" t="n">
        <v>20.7179897385578</v>
      </c>
      <c r="L380" s="69" t="n">
        <v>5017.1905461</v>
      </c>
      <c r="M380" s="69" t="n">
        <v>9.82126486020154</v>
      </c>
      <c r="N380" s="69" t="n">
        <v>21.6199058907021</v>
      </c>
      <c r="O380" s="69" t="n">
        <v>10.1521841002735</v>
      </c>
      <c r="P380" s="69" t="n">
        <v>3768.0721884</v>
      </c>
      <c r="Q380" s="69" t="n">
        <v>9.15607194607399</v>
      </c>
      <c r="R380" s="69" t="n">
        <v>16.2372477891846</v>
      </c>
      <c r="S380" s="69" t="n">
        <v>9.41402511186326</v>
      </c>
      <c r="T380" s="69" t="n">
        <v>947.2427122</v>
      </c>
      <c r="U380" s="69" t="n">
        <v>20.0482954398599</v>
      </c>
      <c r="V380" s="69" t="n">
        <v>4.08182589543795</v>
      </c>
      <c r="W380" s="69" t="n">
        <v>20.0776349454481</v>
      </c>
      <c r="X380" s="69" t="n">
        <v>11962.8935227</v>
      </c>
      <c r="Y380" s="69" t="n">
        <v>7.78811972029283</v>
      </c>
      <c r="Z380" s="69" t="n">
        <v>51.5500915830891</v>
      </c>
      <c r="AA380" s="69" t="n">
        <v>6.35796793653169</v>
      </c>
    </row>
    <row r="381">
      <c r="A381" s="69" t="s">
        <v>277</v>
      </c>
      <c r="B381" s="69" t="s">
        <v>278</v>
      </c>
      <c r="C381" s="69" t="s">
        <v>16</v>
      </c>
      <c r="D381" s="69"/>
      <c r="E381" s="69"/>
      <c r="F381" s="69"/>
      <c r="G381" s="69"/>
      <c r="H381" s="69" t="n">
        <v>40.7021396</v>
      </c>
      <c r="I381" s="69" t="n">
        <v>57.6643019835352</v>
      </c>
      <c r="J381" s="69" t="n">
        <v>10.2649603216396</v>
      </c>
      <c r="K381" s="69" t="n">
        <v>51.8870322932935</v>
      </c>
      <c r="L381" s="69" t="n">
        <v>50.3246658</v>
      </c>
      <c r="M381" s="69" t="n">
        <v>58.0253881691796</v>
      </c>
      <c r="N381" s="69" t="n">
        <v>12.6917332286083</v>
      </c>
      <c r="O381" s="69" t="n">
        <v>56.8133511738433</v>
      </c>
      <c r="P381" s="69"/>
      <c r="Q381" s="69"/>
      <c r="R381" s="69"/>
      <c r="S381" s="69"/>
      <c r="T381" s="69" t="n">
        <v>27.6335611</v>
      </c>
      <c r="U381" s="69" t="n">
        <v>70.2932065092716</v>
      </c>
      <c r="V381" s="69" t="n">
        <v>6.96910312393269</v>
      </c>
      <c r="W381" s="69" t="n">
        <v>71.3290815583531</v>
      </c>
      <c r="X381" s="69" t="n">
        <v>277.854947</v>
      </c>
      <c r="Y381" s="69" t="n">
        <v>35.9918872374632</v>
      </c>
      <c r="Z381" s="69" t="n">
        <v>70.0742033258194</v>
      </c>
      <c r="AA381" s="69" t="n">
        <v>14.3798698242353</v>
      </c>
    </row>
    <row r="382">
      <c r="A382" s="69" t="s">
        <v>277</v>
      </c>
      <c r="B382" s="69" t="s">
        <v>278</v>
      </c>
      <c r="C382" s="69" t="s">
        <v>17</v>
      </c>
      <c r="D382" s="69" t="n">
        <v>17.3652221</v>
      </c>
      <c r="E382" s="69" t="n">
        <v>100</v>
      </c>
      <c r="F382" s="69" t="n">
        <v>0.100247432374096</v>
      </c>
      <c r="G382" s="69" t="n">
        <v>100.608370355551</v>
      </c>
      <c r="H382" s="69" t="n">
        <v>421.8833873</v>
      </c>
      <c r="I382" s="69" t="n">
        <v>23.5123720138697</v>
      </c>
      <c r="J382" s="69" t="n">
        <v>2.43548433153131</v>
      </c>
      <c r="K382" s="69" t="n">
        <v>22.4932453597755</v>
      </c>
      <c r="L382" s="69" t="n">
        <v>1730.9997063</v>
      </c>
      <c r="M382" s="69" t="n">
        <v>11.9515653711527</v>
      </c>
      <c r="N382" s="69" t="n">
        <v>9.99286245794052</v>
      </c>
      <c r="O382" s="69" t="n">
        <v>11.8090490193151</v>
      </c>
      <c r="P382" s="69" t="n">
        <v>1045.6555539</v>
      </c>
      <c r="Q382" s="69" t="n">
        <v>12.7981144333437</v>
      </c>
      <c r="R382" s="69" t="n">
        <v>6.03644939422848</v>
      </c>
      <c r="S382" s="69" t="n">
        <v>12.6821778518722</v>
      </c>
      <c r="T382" s="69" t="n">
        <v>531.9981727</v>
      </c>
      <c r="U382" s="69" t="n">
        <v>27.2440036852335</v>
      </c>
      <c r="V382" s="69" t="n">
        <v>3.0711643383407</v>
      </c>
      <c r="W382" s="69" t="n">
        <v>25.6532234545334</v>
      </c>
      <c r="X382" s="69" t="n">
        <v>13574.4589287</v>
      </c>
      <c r="Y382" s="69" t="n">
        <v>3.13503895573462</v>
      </c>
      <c r="Z382" s="69" t="n">
        <v>78.3637920455849</v>
      </c>
      <c r="AA382" s="69" t="n">
        <v>2.07489376682859</v>
      </c>
    </row>
    <row r="383">
      <c r="A383" s="69" t="s">
        <v>279</v>
      </c>
      <c r="B383" s="69" t="s">
        <v>280</v>
      </c>
      <c r="C383" s="69" t="s">
        <v>16</v>
      </c>
      <c r="D383" s="69" t="n">
        <v>24.804895</v>
      </c>
      <c r="E383" s="69" t="n">
        <v>62.2061948855139</v>
      </c>
      <c r="F383" s="69" t="n">
        <v>2.13254993925999</v>
      </c>
      <c r="G383" s="69" t="n">
        <v>64.1659704711446</v>
      </c>
      <c r="H383" s="69" t="n">
        <v>393.4338328</v>
      </c>
      <c r="I383" s="69" t="n">
        <v>19.5119758527661</v>
      </c>
      <c r="J383" s="69" t="n">
        <v>33.8246663104386</v>
      </c>
      <c r="K383" s="69" t="n">
        <v>15.0389964246534</v>
      </c>
      <c r="L383" s="69" t="n">
        <v>501.6922149</v>
      </c>
      <c r="M383" s="69" t="n">
        <v>19.777482575189</v>
      </c>
      <c r="N383" s="69" t="n">
        <v>43.1319585272264</v>
      </c>
      <c r="O383" s="69" t="n">
        <v>13.2184679234032</v>
      </c>
      <c r="P383" s="69" t="n">
        <v>115.3320214</v>
      </c>
      <c r="Q383" s="69" t="n">
        <v>26.0718399115087</v>
      </c>
      <c r="R383" s="69" t="n">
        <v>9.91543383801069</v>
      </c>
      <c r="S383" s="69" t="n">
        <v>27.3087919705719</v>
      </c>
      <c r="T383" s="69" t="n">
        <v>88.293317</v>
      </c>
      <c r="U383" s="69" t="n">
        <v>36.8949379795594</v>
      </c>
      <c r="V383" s="69" t="n">
        <v>7.59083672014791</v>
      </c>
      <c r="W383" s="69" t="n">
        <v>34.4990092750784</v>
      </c>
      <c r="X383" s="69" t="n">
        <v>39.6003017</v>
      </c>
      <c r="Y383" s="69" t="n">
        <v>58.0422946167388</v>
      </c>
      <c r="Z383" s="69" t="n">
        <v>3.40455466491644</v>
      </c>
      <c r="AA383" s="69" t="n">
        <v>56.164004304669</v>
      </c>
    </row>
    <row r="384">
      <c r="A384" s="69" t="s">
        <v>279</v>
      </c>
      <c r="B384" s="69" t="s">
        <v>280</v>
      </c>
      <c r="C384" s="69" t="s">
        <v>17</v>
      </c>
      <c r="D384" s="69" t="n">
        <v>49.6079795</v>
      </c>
      <c r="E384" s="69" t="n">
        <v>54.6416722081455</v>
      </c>
      <c r="F384" s="69" t="n">
        <v>0.875459930956777</v>
      </c>
      <c r="G384" s="69" t="n">
        <v>53.5403478045994</v>
      </c>
      <c r="H384" s="69" t="n">
        <v>1240.0981628</v>
      </c>
      <c r="I384" s="69" t="n">
        <v>11.6527116884242</v>
      </c>
      <c r="J384" s="69" t="n">
        <v>21.8847101399184</v>
      </c>
      <c r="K384" s="69" t="n">
        <v>10.5048959179492</v>
      </c>
      <c r="L384" s="69" t="n">
        <v>2496.5912314</v>
      </c>
      <c r="M384" s="69" t="n">
        <v>6.45204089551615</v>
      </c>
      <c r="N384" s="69" t="n">
        <v>44.0587504086664</v>
      </c>
      <c r="O384" s="69" t="n">
        <v>6.15594245119466</v>
      </c>
      <c r="P384" s="69" t="n">
        <v>742.3500499</v>
      </c>
      <c r="Q384" s="69" t="n">
        <v>13.1487237304999</v>
      </c>
      <c r="R384" s="69" t="n">
        <v>13.1006690855291</v>
      </c>
      <c r="S384" s="69" t="n">
        <v>12.1335163059625</v>
      </c>
      <c r="T384" s="69" t="n">
        <v>227.975362</v>
      </c>
      <c r="U384" s="69" t="n">
        <v>21.4946344317965</v>
      </c>
      <c r="V384" s="69" t="n">
        <v>4.02320950556687</v>
      </c>
      <c r="W384" s="69" t="n">
        <v>21.8582370021657</v>
      </c>
      <c r="X384" s="69" t="n">
        <v>909.8820704</v>
      </c>
      <c r="Y384" s="69" t="n">
        <v>13.9022360300427</v>
      </c>
      <c r="Z384" s="69" t="n">
        <v>16.0572009293624</v>
      </c>
      <c r="AA384" s="69" t="n">
        <v>13.3323530417393</v>
      </c>
    </row>
    <row r="385">
      <c r="A385" s="69" t="s">
        <v>281</v>
      </c>
      <c r="B385" s="69" t="s">
        <v>282</v>
      </c>
      <c r="C385" s="69" t="s">
        <v>16</v>
      </c>
      <c r="D385" s="69" t="n">
        <v>42.1695377</v>
      </c>
      <c r="E385" s="69" t="n">
        <v>70.374867349448</v>
      </c>
      <c r="F385" s="69" t="n">
        <v>1.11307196638039</v>
      </c>
      <c r="G385" s="69" t="n">
        <v>71.2594587415746</v>
      </c>
      <c r="H385" s="69" t="n">
        <v>598.0056381</v>
      </c>
      <c r="I385" s="69" t="n">
        <v>22.6885528132109</v>
      </c>
      <c r="J385" s="69" t="n">
        <v>15.7844583509989</v>
      </c>
      <c r="K385" s="69" t="n">
        <v>17.4004117963204</v>
      </c>
      <c r="L385" s="69" t="n">
        <v>1673.9996968</v>
      </c>
      <c r="M385" s="69" t="n">
        <v>18.1847222312111</v>
      </c>
      <c r="N385" s="69" t="n">
        <v>44.1855006211594</v>
      </c>
      <c r="O385" s="69" t="n">
        <v>9.51463195141017</v>
      </c>
      <c r="P385" s="69" t="n">
        <v>901.8557646</v>
      </c>
      <c r="Q385" s="69" t="n">
        <v>20.0803263249138</v>
      </c>
      <c r="R385" s="69" t="n">
        <v>23.8046330134374</v>
      </c>
      <c r="S385" s="69" t="n">
        <v>16.2880385378632</v>
      </c>
      <c r="T385" s="69" t="n">
        <v>128.3202618</v>
      </c>
      <c r="U385" s="69" t="n">
        <v>70.3709351017861</v>
      </c>
      <c r="V385" s="69" t="n">
        <v>3.3870346681124</v>
      </c>
      <c r="W385" s="69" t="n">
        <v>68.4683637141963</v>
      </c>
      <c r="X385" s="69" t="n">
        <v>444.221536</v>
      </c>
      <c r="Y385" s="69" t="n">
        <v>29.1260668790144</v>
      </c>
      <c r="Z385" s="69" t="n">
        <v>11.7253013799115</v>
      </c>
      <c r="AA385" s="69" t="n">
        <v>26.3683258675666</v>
      </c>
    </row>
    <row r="386">
      <c r="A386" s="69" t="s">
        <v>281</v>
      </c>
      <c r="B386" s="69" t="s">
        <v>282</v>
      </c>
      <c r="C386" s="69" t="s">
        <v>17</v>
      </c>
      <c r="D386" s="69" t="n">
        <v>189.643953</v>
      </c>
      <c r="E386" s="69" t="n">
        <v>40.1720531104676</v>
      </c>
      <c r="F386" s="69" t="n">
        <v>0.768733333491903</v>
      </c>
      <c r="G386" s="69" t="n">
        <v>40.0214244606717</v>
      </c>
      <c r="H386" s="69" t="n">
        <v>1367.9322097</v>
      </c>
      <c r="I386" s="69" t="n">
        <v>17.2081766003437</v>
      </c>
      <c r="J386" s="69" t="n">
        <v>5.54499666832839</v>
      </c>
      <c r="K386" s="69" t="n">
        <v>17.8950647237156</v>
      </c>
      <c r="L386" s="69" t="n">
        <v>5795.7849753</v>
      </c>
      <c r="M386" s="69" t="n">
        <v>7.39820896208274</v>
      </c>
      <c r="N386" s="69" t="n">
        <v>23.4935679929887</v>
      </c>
      <c r="O386" s="69" t="n">
        <v>7.96066716652854</v>
      </c>
      <c r="P386" s="69" t="n">
        <v>4021.8805662</v>
      </c>
      <c r="Q386" s="69" t="n">
        <v>8.58480647212494</v>
      </c>
      <c r="R386" s="69" t="n">
        <v>16.302938246395</v>
      </c>
      <c r="S386" s="69" t="n">
        <v>8.47019535896</v>
      </c>
      <c r="T386" s="69" t="n">
        <v>1556.6625254</v>
      </c>
      <c r="U386" s="69" t="n">
        <v>14.1942626541317</v>
      </c>
      <c r="V386" s="69" t="n">
        <v>6.31002651728455</v>
      </c>
      <c r="W386" s="69" t="n">
        <v>13.787099555037</v>
      </c>
      <c r="X386" s="69" t="n">
        <v>11737.7627066</v>
      </c>
      <c r="Y386" s="69" t="n">
        <v>7.6052842241588</v>
      </c>
      <c r="Z386" s="69" t="n">
        <v>47.5797372415115</v>
      </c>
      <c r="AA386" s="69" t="n">
        <v>5.92857873325649</v>
      </c>
    </row>
    <row r="387">
      <c r="A387" s="69" t="s">
        <v>283</v>
      </c>
      <c r="B387" s="69" t="s">
        <v>284</v>
      </c>
      <c r="C387" s="69" t="s">
        <v>16</v>
      </c>
      <c r="D387" s="69" t="n">
        <v>885.5557341</v>
      </c>
      <c r="E387" s="69" t="n">
        <v>25.3703122190909</v>
      </c>
      <c r="F387" s="69" t="n">
        <v>5.77583994448994</v>
      </c>
      <c r="G387" s="69" t="n">
        <v>24.8926728236218</v>
      </c>
      <c r="H387" s="69" t="n">
        <v>5356.389001</v>
      </c>
      <c r="I387" s="69" t="n">
        <v>7.69673742353139</v>
      </c>
      <c r="J387" s="69" t="n">
        <v>34.9358536779671</v>
      </c>
      <c r="K387" s="69" t="n">
        <v>6.14299106723934</v>
      </c>
      <c r="L387" s="69" t="n">
        <v>7802.6912242</v>
      </c>
      <c r="M387" s="69" t="n">
        <v>6.95651637611483</v>
      </c>
      <c r="N387" s="69" t="n">
        <v>50.891314811549</v>
      </c>
      <c r="O387" s="69" t="n">
        <v>4.93391149912514</v>
      </c>
      <c r="P387" s="69" t="n">
        <v>817.302991</v>
      </c>
      <c r="Q387" s="69" t="n">
        <v>20.5287395298292</v>
      </c>
      <c r="R387" s="69" t="n">
        <v>5.3306766365942</v>
      </c>
      <c r="S387" s="69" t="n">
        <v>19.93640377081</v>
      </c>
      <c r="T387" s="69" t="n">
        <v>228.7173344</v>
      </c>
      <c r="U387" s="69" t="n">
        <v>48.1563276695974</v>
      </c>
      <c r="V387" s="69" t="n">
        <v>1.49175784781899</v>
      </c>
      <c r="W387" s="69" t="n">
        <v>47.1556353133923</v>
      </c>
      <c r="X387" s="69" t="n">
        <v>241.4121696</v>
      </c>
      <c r="Y387" s="69" t="n">
        <v>37.9487455549267</v>
      </c>
      <c r="Z387" s="69" t="n">
        <v>1.57455708158082</v>
      </c>
      <c r="AA387" s="69" t="n">
        <v>36.8060504144893</v>
      </c>
    </row>
    <row r="388">
      <c r="A388" s="69" t="s">
        <v>283</v>
      </c>
      <c r="B388" s="69" t="s">
        <v>284</v>
      </c>
      <c r="C388" s="69" t="s">
        <v>17</v>
      </c>
      <c r="D388" s="69" t="n">
        <v>112.3407422</v>
      </c>
      <c r="E388" s="69" t="n">
        <v>45.1745837018798</v>
      </c>
      <c r="F388" s="69" t="n">
        <v>1.14438235172486</v>
      </c>
      <c r="G388" s="69" t="n">
        <v>45.9564705852754</v>
      </c>
      <c r="H388" s="69" t="n">
        <v>2177.3596628</v>
      </c>
      <c r="I388" s="69" t="n">
        <v>11.8842112491631</v>
      </c>
      <c r="J388" s="69" t="n">
        <v>22.1801273756043</v>
      </c>
      <c r="K388" s="69" t="n">
        <v>10.2985253076116</v>
      </c>
      <c r="L388" s="69" t="n">
        <v>5669.0272466</v>
      </c>
      <c r="M388" s="69" t="n">
        <v>9.86854713000189</v>
      </c>
      <c r="N388" s="69" t="n">
        <v>57.7487259333457</v>
      </c>
      <c r="O388" s="69" t="n">
        <v>5.45693878829916</v>
      </c>
      <c r="P388" s="69" t="n">
        <v>1129.5478454</v>
      </c>
      <c r="Q388" s="69" t="n">
        <v>19.0004276339187</v>
      </c>
      <c r="R388" s="69" t="n">
        <v>11.5063742182096</v>
      </c>
      <c r="S388" s="69" t="n">
        <v>17.4699816590069</v>
      </c>
      <c r="T388" s="69" t="n">
        <v>291.638845</v>
      </c>
      <c r="U388" s="69" t="n">
        <v>33.2407816268287</v>
      </c>
      <c r="V388" s="69" t="n">
        <v>2.97083979293332</v>
      </c>
      <c r="W388" s="69" t="n">
        <v>33.6227288032043</v>
      </c>
      <c r="X388" s="69" t="n">
        <v>436.7996287</v>
      </c>
      <c r="Y388" s="69" t="n">
        <v>29.1632374035881</v>
      </c>
      <c r="Z388" s="69" t="n">
        <v>4.4495503281823</v>
      </c>
      <c r="AA388" s="69" t="n">
        <v>28.206365971036</v>
      </c>
    </row>
    <row r="389">
      <c r="A389" s="69" t="s">
        <v>285</v>
      </c>
      <c r="B389" s="69" t="s">
        <v>286</v>
      </c>
      <c r="C389" s="69" t="s">
        <v>16</v>
      </c>
      <c r="D389" s="69" t="n">
        <v>226.6423846</v>
      </c>
      <c r="E389" s="69" t="n">
        <v>31.769027424643</v>
      </c>
      <c r="F389" s="69" t="n">
        <v>3.28034423526332</v>
      </c>
      <c r="G389" s="69" t="n">
        <v>30.8540714821137</v>
      </c>
      <c r="H389" s="69" t="n">
        <v>2477.2095118</v>
      </c>
      <c r="I389" s="69" t="n">
        <v>13.6813512791119</v>
      </c>
      <c r="J389" s="69" t="n">
        <v>35.8542818719204</v>
      </c>
      <c r="K389" s="69" t="n">
        <v>7.44512050536445</v>
      </c>
      <c r="L389" s="69" t="n">
        <v>3449.3442289</v>
      </c>
      <c r="M389" s="69" t="n">
        <v>11.7713928358738</v>
      </c>
      <c r="N389" s="69" t="n">
        <v>49.9246267492321</v>
      </c>
      <c r="O389" s="69" t="n">
        <v>6.27911659578143</v>
      </c>
      <c r="P389" s="69" t="n">
        <v>465.6863467</v>
      </c>
      <c r="Q389" s="69" t="n">
        <v>24.748546717285</v>
      </c>
      <c r="R389" s="69" t="n">
        <v>6.74018465493228</v>
      </c>
      <c r="S389" s="69" t="n">
        <v>24.1092165925248</v>
      </c>
      <c r="T389" s="69" t="n">
        <v>158.5647037</v>
      </c>
      <c r="U389" s="69" t="n">
        <v>36.601182892417</v>
      </c>
      <c r="V389" s="69" t="n">
        <v>2.29501120285394</v>
      </c>
      <c r="W389" s="69" t="n">
        <v>34.9216798395275</v>
      </c>
      <c r="X389" s="69" t="n">
        <v>131.6565142</v>
      </c>
      <c r="Y389" s="69" t="n">
        <v>40.6636259982988</v>
      </c>
      <c r="Z389" s="69" t="n">
        <v>1.90555128579791</v>
      </c>
      <c r="AA389" s="69" t="n">
        <v>39.4591827546968</v>
      </c>
    </row>
    <row r="390">
      <c r="A390" s="69" t="s">
        <v>285</v>
      </c>
      <c r="B390" s="69" t="s">
        <v>286</v>
      </c>
      <c r="C390" s="69" t="s">
        <v>17</v>
      </c>
      <c r="D390" s="69" t="n">
        <v>135.0125966</v>
      </c>
      <c r="E390" s="69" t="n">
        <v>45.016408977497</v>
      </c>
      <c r="F390" s="69" t="n">
        <v>1.12544905287968</v>
      </c>
      <c r="G390" s="69" t="n">
        <v>44.3601485485613</v>
      </c>
      <c r="H390" s="69" t="n">
        <v>2545.5423169</v>
      </c>
      <c r="I390" s="69" t="n">
        <v>10.6044681249279</v>
      </c>
      <c r="J390" s="69" t="n">
        <v>21.2193399857939</v>
      </c>
      <c r="K390" s="69" t="n">
        <v>9.40366429234462</v>
      </c>
      <c r="L390" s="69" t="n">
        <v>5880.3633759</v>
      </c>
      <c r="M390" s="69" t="n">
        <v>6.59780947810546</v>
      </c>
      <c r="N390" s="69" t="n">
        <v>49.0180143087107</v>
      </c>
      <c r="O390" s="69" t="n">
        <v>5.9130695461072</v>
      </c>
      <c r="P390" s="69" t="n">
        <v>1909.7374059</v>
      </c>
      <c r="Q390" s="69" t="n">
        <v>12.470663961418</v>
      </c>
      <c r="R390" s="69" t="n">
        <v>15.9193453710603</v>
      </c>
      <c r="S390" s="69" t="n">
        <v>11.1683085684981</v>
      </c>
      <c r="T390" s="69" t="n">
        <v>288.7044245</v>
      </c>
      <c r="U390" s="69" t="n">
        <v>29.6249925357203</v>
      </c>
      <c r="V390" s="69" t="n">
        <v>2.40660597083648</v>
      </c>
      <c r="W390" s="69" t="n">
        <v>29.7249438747196</v>
      </c>
      <c r="X390" s="69" t="n">
        <v>1236.971145</v>
      </c>
      <c r="Y390" s="69" t="n">
        <v>19.0399600909667</v>
      </c>
      <c r="Z390" s="69" t="n">
        <v>10.3112453107189</v>
      </c>
      <c r="AA390" s="69" t="n">
        <v>17.4226460041734</v>
      </c>
    </row>
    <row r="391">
      <c r="A391" s="69" t="s">
        <v>287</v>
      </c>
      <c r="B391" s="69" t="s">
        <v>288</v>
      </c>
      <c r="C391" s="69" t="s">
        <v>16</v>
      </c>
      <c r="D391" s="69" t="n">
        <v>23.0951665</v>
      </c>
      <c r="E391" s="69" t="n">
        <v>57.8954740628902</v>
      </c>
      <c r="F391" s="69" t="n">
        <v>3.58790562932733</v>
      </c>
      <c r="G391" s="69" t="n">
        <v>51.0545358849131</v>
      </c>
      <c r="H391" s="69" t="n">
        <v>138.1562497</v>
      </c>
      <c r="I391" s="69" t="n">
        <v>32.881416240256</v>
      </c>
      <c r="J391" s="69" t="n">
        <v>21.4630011879491</v>
      </c>
      <c r="K391" s="69" t="n">
        <v>25.4919810287657</v>
      </c>
      <c r="L391" s="69" t="n">
        <v>221.4434995</v>
      </c>
      <c r="M391" s="69" t="n">
        <v>30.7797988259435</v>
      </c>
      <c r="N391" s="69" t="n">
        <v>34.4019333410735</v>
      </c>
      <c r="O391" s="69" t="n">
        <v>19.9226594472211</v>
      </c>
      <c r="P391" s="69" t="n">
        <v>109.837726</v>
      </c>
      <c r="Q391" s="69" t="n">
        <v>26.9559209080387</v>
      </c>
      <c r="R391" s="69" t="n">
        <v>17.0636308436188</v>
      </c>
      <c r="S391" s="69" t="n">
        <v>26.4469385166037</v>
      </c>
      <c r="T391" s="69" t="n">
        <v>20.3943956</v>
      </c>
      <c r="U391" s="69" t="n">
        <v>70.3125679067957</v>
      </c>
      <c r="V391" s="69" t="n">
        <v>3.168332507149</v>
      </c>
      <c r="W391" s="69" t="n">
        <v>69.0344229823731</v>
      </c>
      <c r="X391" s="69" t="n">
        <v>130.7678891</v>
      </c>
      <c r="Y391" s="69" t="n">
        <v>36.7861206771053</v>
      </c>
      <c r="Z391" s="69" t="n">
        <v>20.3151964908823</v>
      </c>
      <c r="AA391" s="69" t="n">
        <v>32.284362755101</v>
      </c>
    </row>
    <row r="392">
      <c r="A392" s="69" t="s">
        <v>287</v>
      </c>
      <c r="B392" s="69" t="s">
        <v>288</v>
      </c>
      <c r="C392" s="69" t="s">
        <v>17</v>
      </c>
      <c r="D392" s="69" t="n">
        <v>22.1976713</v>
      </c>
      <c r="E392" s="69" t="n">
        <v>59.8123935049855</v>
      </c>
      <c r="F392" s="69" t="n">
        <v>0.359649979152135</v>
      </c>
      <c r="G392" s="69" t="n">
        <v>60.665255976807</v>
      </c>
      <c r="H392" s="69" t="n">
        <v>461.5170965</v>
      </c>
      <c r="I392" s="69" t="n">
        <v>15.8848348031545</v>
      </c>
      <c r="J392" s="69" t="n">
        <v>7.47756879049646</v>
      </c>
      <c r="K392" s="69" t="n">
        <v>16.7390079337514</v>
      </c>
      <c r="L392" s="69" t="n">
        <v>1377.3478511</v>
      </c>
      <c r="M392" s="69" t="n">
        <v>9.0581643325602</v>
      </c>
      <c r="N392" s="69" t="n">
        <v>22.3159951887995</v>
      </c>
      <c r="O392" s="69" t="n">
        <v>9.42197587098281</v>
      </c>
      <c r="P392" s="69" t="n">
        <v>1027.059193</v>
      </c>
      <c r="Q392" s="69" t="n">
        <v>9.75668337255392</v>
      </c>
      <c r="R392" s="69" t="n">
        <v>16.6405661367938</v>
      </c>
      <c r="S392" s="69" t="n">
        <v>10.0808101015712</v>
      </c>
      <c r="T392" s="69" t="n">
        <v>198.0580099</v>
      </c>
      <c r="U392" s="69" t="n">
        <v>23.217281212159</v>
      </c>
      <c r="V392" s="69" t="n">
        <v>3.20896539861136</v>
      </c>
      <c r="W392" s="69" t="n">
        <v>23.334530486849</v>
      </c>
      <c r="X392" s="69" t="n">
        <v>3085.8409169</v>
      </c>
      <c r="Y392" s="69" t="n">
        <v>8.50393201343097</v>
      </c>
      <c r="Z392" s="69" t="n">
        <v>49.9972545061468</v>
      </c>
      <c r="AA392" s="69" t="n">
        <v>6.81235235826506</v>
      </c>
    </row>
    <row r="393">
      <c r="A393" s="69" t="s">
        <v>289</v>
      </c>
      <c r="B393" s="69" t="s">
        <v>290</v>
      </c>
      <c r="C393" s="69" t="s">
        <v>16</v>
      </c>
      <c r="D393" s="69" t="n">
        <v>15.2162515</v>
      </c>
      <c r="E393" s="69" t="n">
        <v>70.5154874279323</v>
      </c>
      <c r="F393" s="69" t="n">
        <v>0.86859718777247</v>
      </c>
      <c r="G393" s="69" t="n">
        <v>67.6786447589833</v>
      </c>
      <c r="H393" s="69" t="n">
        <v>195.7761682</v>
      </c>
      <c r="I393" s="69" t="n">
        <v>29.0268634220486</v>
      </c>
      <c r="J393" s="69" t="n">
        <v>11.1755926964923</v>
      </c>
      <c r="K393" s="69" t="n">
        <v>23.5401785479608</v>
      </c>
      <c r="L393" s="69" t="n">
        <v>946.064691</v>
      </c>
      <c r="M393" s="69" t="n">
        <v>21.2956825200672</v>
      </c>
      <c r="N393" s="69" t="n">
        <v>54.0047021471373</v>
      </c>
      <c r="O393" s="69" t="n">
        <v>8.29072550901506</v>
      </c>
      <c r="P393" s="69" t="n">
        <v>149.9943119</v>
      </c>
      <c r="Q393" s="69" t="n">
        <v>32.8993981827026</v>
      </c>
      <c r="R393" s="69" t="n">
        <v>8.56220321399175</v>
      </c>
      <c r="S393" s="69" t="n">
        <v>24.0613115731812</v>
      </c>
      <c r="T393" s="69" t="n">
        <v>134.026024</v>
      </c>
      <c r="U393" s="69" t="n">
        <v>31.5527150277029</v>
      </c>
      <c r="V393" s="69" t="n">
        <v>7.65067714178657</v>
      </c>
      <c r="W393" s="69" t="n">
        <v>34.0109459082155</v>
      </c>
      <c r="X393" s="69" t="n">
        <v>310.7416606</v>
      </c>
      <c r="Y393" s="69" t="n">
        <v>20.9792913907188</v>
      </c>
      <c r="Z393" s="69" t="n">
        <v>17.7382276128196</v>
      </c>
      <c r="AA393" s="69" t="n">
        <v>18.4097454844188</v>
      </c>
    </row>
    <row r="394">
      <c r="A394" s="69" t="s">
        <v>289</v>
      </c>
      <c r="B394" s="69" t="s">
        <v>290</v>
      </c>
      <c r="C394" s="69" t="s">
        <v>17</v>
      </c>
      <c r="D394" s="69" t="n">
        <v>15.2496889</v>
      </c>
      <c r="E394" s="69" t="n">
        <v>72.3137924278613</v>
      </c>
      <c r="F394" s="69" t="n">
        <v>0.14228212449904</v>
      </c>
      <c r="G394" s="69" t="n">
        <v>71.6684131510213</v>
      </c>
      <c r="H394" s="69" t="n">
        <v>356.4054867</v>
      </c>
      <c r="I394" s="69" t="n">
        <v>20.694585706071</v>
      </c>
      <c r="J394" s="69" t="n">
        <v>3.32532225170772</v>
      </c>
      <c r="K394" s="69" t="n">
        <v>22.4829437611691</v>
      </c>
      <c r="L394" s="69" t="n">
        <v>1530.2816695</v>
      </c>
      <c r="M394" s="69" t="n">
        <v>12.4070865644091</v>
      </c>
      <c r="N394" s="69" t="n">
        <v>14.2777815630322</v>
      </c>
      <c r="O394" s="69" t="n">
        <v>13.6917419603838</v>
      </c>
      <c r="P394" s="69" t="n">
        <v>791.720983</v>
      </c>
      <c r="Q394" s="69" t="n">
        <v>12.9739452730817</v>
      </c>
      <c r="R394" s="69" t="n">
        <v>7.38688796934789</v>
      </c>
      <c r="S394" s="69" t="n">
        <v>13.4705772169814</v>
      </c>
      <c r="T394" s="69" t="n">
        <v>727.8304166</v>
      </c>
      <c r="U394" s="69" t="n">
        <v>12.9720676524128</v>
      </c>
      <c r="V394" s="69" t="n">
        <v>6.79077839737892</v>
      </c>
      <c r="W394" s="69" t="n">
        <v>13.3868428565111</v>
      </c>
      <c r="X394" s="69" t="n">
        <v>7296.4350037</v>
      </c>
      <c r="Y394" s="69" t="n">
        <v>7.83461164717789</v>
      </c>
      <c r="Z394" s="69" t="n">
        <v>68.0769476940342</v>
      </c>
      <c r="AA394" s="69" t="n">
        <v>4.61165658236991</v>
      </c>
    </row>
    <row r="395">
      <c r="A395" s="69" t="s">
        <v>291</v>
      </c>
      <c r="B395" s="69" t="s">
        <v>292</v>
      </c>
      <c r="C395" s="69" t="s">
        <v>16</v>
      </c>
      <c r="D395" s="69" t="n">
        <v>490.7098487</v>
      </c>
      <c r="E395" s="69" t="n">
        <v>22.1851522610933</v>
      </c>
      <c r="F395" s="69" t="n">
        <v>5.61820764389173</v>
      </c>
      <c r="G395" s="69" t="n">
        <v>21.0108509248458</v>
      </c>
      <c r="H395" s="69" t="n">
        <v>2647.2249854</v>
      </c>
      <c r="I395" s="69" t="n">
        <v>10.8762673497581</v>
      </c>
      <c r="J395" s="69" t="n">
        <v>30.3084596477459</v>
      </c>
      <c r="K395" s="69" t="n">
        <v>8.75083369463698</v>
      </c>
      <c r="L395" s="69" t="n">
        <v>5009.1733065</v>
      </c>
      <c r="M395" s="69" t="n">
        <v>8.33763883476503</v>
      </c>
      <c r="N395" s="69" t="n">
        <v>57.3507457303184</v>
      </c>
      <c r="O395" s="69" t="n">
        <v>5.07021300907152</v>
      </c>
      <c r="P395" s="69" t="n">
        <v>455.8303412</v>
      </c>
      <c r="Q395" s="69" t="n">
        <v>24.0011908704091</v>
      </c>
      <c r="R395" s="69" t="n">
        <v>5.2188671452838</v>
      </c>
      <c r="S395" s="69" t="n">
        <v>24.4081809043028</v>
      </c>
      <c r="T395" s="69" t="n">
        <v>31.4217192</v>
      </c>
      <c r="U395" s="69" t="n">
        <v>99.9999999999998</v>
      </c>
      <c r="V395" s="69" t="n">
        <v>0.359751782975901</v>
      </c>
      <c r="W395" s="69" t="n">
        <v>99.3226230322141</v>
      </c>
      <c r="X395" s="69" t="n">
        <v>99.9173445</v>
      </c>
      <c r="Y395" s="69" t="n">
        <v>66.9896714732991</v>
      </c>
      <c r="Z395" s="69" t="n">
        <v>1.14396804978425</v>
      </c>
      <c r="AA395" s="69" t="n">
        <v>65.708837778076</v>
      </c>
    </row>
    <row r="396">
      <c r="A396" s="69" t="s">
        <v>291</v>
      </c>
      <c r="B396" s="69" t="s">
        <v>292</v>
      </c>
      <c r="C396" s="69" t="s">
        <v>17</v>
      </c>
      <c r="D396" s="69" t="n">
        <v>168.5176292</v>
      </c>
      <c r="E396" s="69" t="n">
        <v>34.4476937071311</v>
      </c>
      <c r="F396" s="69" t="n">
        <v>1.66430668033588</v>
      </c>
      <c r="G396" s="69" t="n">
        <v>34.9849297162483</v>
      </c>
      <c r="H396" s="69" t="n">
        <v>3064.6865025</v>
      </c>
      <c r="I396" s="69" t="n">
        <v>9.15641655175187</v>
      </c>
      <c r="J396" s="69" t="n">
        <v>30.2673271838668</v>
      </c>
      <c r="K396" s="69" t="n">
        <v>8.25035534847092</v>
      </c>
      <c r="L396" s="69" t="n">
        <v>5535.9617909</v>
      </c>
      <c r="M396" s="69" t="n">
        <v>7.26423146984644</v>
      </c>
      <c r="N396" s="69" t="n">
        <v>54.6740316394093</v>
      </c>
      <c r="O396" s="69" t="n">
        <v>4.80508787256377</v>
      </c>
      <c r="P396" s="69" t="n">
        <v>978.1779254</v>
      </c>
      <c r="Q396" s="69" t="n">
        <v>16.6113894516834</v>
      </c>
      <c r="R396" s="69" t="n">
        <v>9.66063944483922</v>
      </c>
      <c r="S396" s="69" t="n">
        <v>16.1327268309055</v>
      </c>
      <c r="T396" s="69" t="n">
        <v>118.1669792</v>
      </c>
      <c r="U396" s="69" t="n">
        <v>39.507692661758</v>
      </c>
      <c r="V396" s="69" t="n">
        <v>1.16703572089935</v>
      </c>
      <c r="W396" s="69" t="n">
        <v>40.0175579828614</v>
      </c>
      <c r="X396" s="69" t="n">
        <v>259.8844014</v>
      </c>
      <c r="Y396" s="69" t="n">
        <v>32.582490846911</v>
      </c>
      <c r="Z396" s="69" t="n">
        <v>2.56665933064949</v>
      </c>
      <c r="AA396" s="69" t="n">
        <v>32.7861513613861</v>
      </c>
    </row>
    <row r="397">
      <c r="A397" s="69" t="s">
        <v>293</v>
      </c>
      <c r="B397" s="69" t="s">
        <v>294</v>
      </c>
      <c r="C397" s="69" t="s">
        <v>16</v>
      </c>
      <c r="D397" s="69"/>
      <c r="E397" s="69"/>
      <c r="F397" s="69"/>
      <c r="G397" s="69"/>
      <c r="H397" s="69" t="n">
        <v>233.4790592</v>
      </c>
      <c r="I397" s="69" t="n">
        <v>57.7328043298169</v>
      </c>
      <c r="J397" s="69" t="n">
        <v>11.633156859169</v>
      </c>
      <c r="K397" s="69" t="n">
        <v>44.1242771574744</v>
      </c>
      <c r="L397" s="69" t="n">
        <v>606.0633958</v>
      </c>
      <c r="M397" s="69" t="n">
        <v>46.0581480068811</v>
      </c>
      <c r="N397" s="69" t="n">
        <v>30.1972715416098</v>
      </c>
      <c r="O397" s="69" t="n">
        <v>27.7643561054588</v>
      </c>
      <c r="P397" s="69" t="n">
        <v>208.4365952</v>
      </c>
      <c r="Q397" s="69" t="n">
        <v>39.2434929886829</v>
      </c>
      <c r="R397" s="69" t="n">
        <v>10.3854093615977</v>
      </c>
      <c r="S397" s="69" t="n">
        <v>35.9208996037504</v>
      </c>
      <c r="T397" s="69" t="n">
        <v>198.0941193</v>
      </c>
      <c r="U397" s="69" t="n">
        <v>41.620686550674</v>
      </c>
      <c r="V397" s="69" t="n">
        <v>9.87009272091426</v>
      </c>
      <c r="W397" s="69" t="n">
        <v>36.5208296332873</v>
      </c>
      <c r="X397" s="69" t="n">
        <v>760.9405932</v>
      </c>
      <c r="Y397" s="69" t="n">
        <v>26.1914748391177</v>
      </c>
      <c r="Z397" s="69" t="n">
        <v>37.9140695167093</v>
      </c>
      <c r="AA397" s="69" t="n">
        <v>25.9001694173263</v>
      </c>
    </row>
    <row r="398">
      <c r="A398" s="69" t="s">
        <v>293</v>
      </c>
      <c r="B398" s="69" t="s">
        <v>294</v>
      </c>
      <c r="C398" s="69" t="s">
        <v>17</v>
      </c>
      <c r="D398" s="69" t="n">
        <v>57.7875551</v>
      </c>
      <c r="E398" s="69" t="n">
        <v>57.0548472297496</v>
      </c>
      <c r="F398" s="69" t="n">
        <v>0.161968714085974</v>
      </c>
      <c r="G398" s="69" t="n">
        <v>57.7848797085649</v>
      </c>
      <c r="H398" s="69" t="n">
        <v>882.8098314</v>
      </c>
      <c r="I398" s="69" t="n">
        <v>25.0349903925773</v>
      </c>
      <c r="J398" s="69" t="n">
        <v>2.47436620093854</v>
      </c>
      <c r="K398" s="69" t="n">
        <v>25.6396712177272</v>
      </c>
      <c r="L398" s="69" t="n">
        <v>3513.3900415</v>
      </c>
      <c r="M398" s="69" t="n">
        <v>17.0331320675088</v>
      </c>
      <c r="N398" s="69" t="n">
        <v>9.84743628830601</v>
      </c>
      <c r="O398" s="69" t="n">
        <v>17.4195194898208</v>
      </c>
      <c r="P398" s="69" t="n">
        <v>2568.2025819</v>
      </c>
      <c r="Q398" s="69" t="n">
        <v>12.3137483915961</v>
      </c>
      <c r="R398" s="69" t="n">
        <v>7.19823617702459</v>
      </c>
      <c r="S398" s="69" t="n">
        <v>12.8762221948076</v>
      </c>
      <c r="T398" s="69" t="n">
        <v>3636.1798841</v>
      </c>
      <c r="U398" s="69" t="n">
        <v>12.6089954492636</v>
      </c>
      <c r="V398" s="69" t="n">
        <v>10.1915953875156</v>
      </c>
      <c r="W398" s="69" t="n">
        <v>12.4211379310813</v>
      </c>
      <c r="X398" s="69" t="n">
        <v>25019.850697</v>
      </c>
      <c r="Y398" s="69" t="n">
        <v>5.20739191509662</v>
      </c>
      <c r="Z398" s="69" t="n">
        <v>70.1263972321293</v>
      </c>
      <c r="AA398" s="69" t="n">
        <v>3.56941521906161</v>
      </c>
    </row>
    <row r="399">
      <c r="A399" s="69" t="s">
        <v>295</v>
      </c>
      <c r="B399" s="69" t="s">
        <v>296</v>
      </c>
      <c r="C399" s="69" t="s">
        <v>16</v>
      </c>
      <c r="D399" s="69"/>
      <c r="E399" s="69"/>
      <c r="F399" s="69"/>
      <c r="G399" s="69"/>
      <c r="H399" s="69"/>
      <c r="I399" s="69"/>
      <c r="J399" s="69"/>
      <c r="K399" s="69"/>
      <c r="L399" s="69" t="n">
        <v>200.0354122</v>
      </c>
      <c r="M399" s="69" t="n">
        <v>33.9707381583368</v>
      </c>
      <c r="N399" s="69" t="n">
        <v>37.0515935086901</v>
      </c>
      <c r="O399" s="69" t="n">
        <v>30.0086607149456</v>
      </c>
      <c r="P399" s="69" t="n">
        <v>51.1269325</v>
      </c>
      <c r="Q399" s="69" t="n">
        <v>70.7127414479509</v>
      </c>
      <c r="R399" s="69" t="n">
        <v>9.46999483492571</v>
      </c>
      <c r="S399" s="69" t="n">
        <v>64.5245415778165</v>
      </c>
      <c r="T399" s="69" t="n">
        <v>25.4849588</v>
      </c>
      <c r="U399" s="69" t="n">
        <v>100</v>
      </c>
      <c r="V399" s="69" t="n">
        <v>4.72045586158126</v>
      </c>
      <c r="W399" s="69" t="n">
        <v>95.1238867050383</v>
      </c>
      <c r="X399" s="69" t="n">
        <v>263.2361219</v>
      </c>
      <c r="Y399" s="69" t="n">
        <v>42.7561664761154</v>
      </c>
      <c r="Z399" s="69" t="n">
        <v>48.757955794803</v>
      </c>
      <c r="AA399" s="69" t="n">
        <v>23.9811113269219</v>
      </c>
    </row>
    <row r="400">
      <c r="A400" s="69" t="s">
        <v>295</v>
      </c>
      <c r="B400" s="69" t="s">
        <v>296</v>
      </c>
      <c r="C400" s="69" t="s">
        <v>17</v>
      </c>
      <c r="D400" s="69"/>
      <c r="E400" s="69"/>
      <c r="F400" s="69"/>
      <c r="G400" s="69"/>
      <c r="H400" s="69" t="n">
        <v>162.5150572</v>
      </c>
      <c r="I400" s="69" t="n">
        <v>39.89539411739</v>
      </c>
      <c r="J400" s="69" t="n">
        <v>0.482522900867908</v>
      </c>
      <c r="K400" s="69" t="n">
        <v>38.8623701977274</v>
      </c>
      <c r="L400" s="69" t="n">
        <v>2843.983369</v>
      </c>
      <c r="M400" s="69" t="n">
        <v>11.3094993408543</v>
      </c>
      <c r="N400" s="69" t="n">
        <v>8.44406130037018</v>
      </c>
      <c r="O400" s="69" t="n">
        <v>11.2977195781195</v>
      </c>
      <c r="P400" s="69" t="n">
        <v>2784.5600108</v>
      </c>
      <c r="Q400" s="69" t="n">
        <v>12.5401267886037</v>
      </c>
      <c r="R400" s="69" t="n">
        <v>8.26762761064326</v>
      </c>
      <c r="S400" s="69" t="n">
        <v>12.502839228335</v>
      </c>
      <c r="T400" s="69" t="n">
        <v>1500.1317875</v>
      </c>
      <c r="U400" s="69" t="n">
        <v>14.5742815582961</v>
      </c>
      <c r="V400" s="69" t="n">
        <v>4.45403616292522</v>
      </c>
      <c r="W400" s="69" t="n">
        <v>14.4992906237249</v>
      </c>
      <c r="X400" s="69" t="n">
        <v>26389.0883504</v>
      </c>
      <c r="Y400" s="69" t="n">
        <v>3.52771751737405</v>
      </c>
      <c r="Z400" s="69" t="n">
        <v>78.3517520251934</v>
      </c>
      <c r="AA400" s="69" t="n">
        <v>2.17424976513314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486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70" t="s">
        <v>72</v>
      </c>
      <c r="B411" s="70" t="s">
        <v>73</v>
      </c>
      <c r="C411" s="70" t="s">
        <v>16</v>
      </c>
      <c r="D411" s="70" t="n">
        <v>6.2391405</v>
      </c>
      <c r="E411" s="70"/>
      <c r="F411" s="70" t="n">
        <v>7.9313411903819</v>
      </c>
      <c r="G411" s="70"/>
      <c r="H411" s="70" t="n">
        <v>21.8497948</v>
      </c>
      <c r="I411" s="70"/>
      <c r="J411" s="70" t="n">
        <v>27.7759697026589</v>
      </c>
      <c r="K411" s="70"/>
      <c r="L411" s="70" t="n">
        <v>40.202561</v>
      </c>
      <c r="M411" s="70"/>
      <c r="N411" s="70" t="n">
        <v>51.1064349357321</v>
      </c>
      <c r="O411" s="70"/>
      <c r="P411" s="70" t="n">
        <v>6.4958848</v>
      </c>
      <c r="Q411" s="70"/>
      <c r="R411" s="70" t="n">
        <v>8.25772054375369</v>
      </c>
      <c r="S411" s="70"/>
      <c r="T411" s="70" t="n">
        <v>2.6959305</v>
      </c>
      <c r="U411" s="70"/>
      <c r="V411" s="70" t="n">
        <v>3.42712984601915</v>
      </c>
      <c r="W411" s="70"/>
      <c r="X411" s="70" t="n">
        <v>1.18107</v>
      </c>
      <c r="Y411" s="70"/>
      <c r="Z411" s="70" t="n">
        <v>1.50140378145425</v>
      </c>
      <c r="AA411" s="70"/>
    </row>
    <row r="412">
      <c r="A412" s="70" t="s">
        <v>72</v>
      </c>
      <c r="B412" s="70" t="s">
        <v>73</v>
      </c>
      <c r="C412" s="70" t="s">
        <v>17</v>
      </c>
      <c r="D412" s="70" t="n">
        <v>1.18107</v>
      </c>
      <c r="E412" s="70"/>
      <c r="F412" s="70" t="n">
        <v>1.48339155157751</v>
      </c>
      <c r="G412" s="70"/>
      <c r="H412" s="70" t="n">
        <v>18.9741658</v>
      </c>
      <c r="I412" s="70"/>
      <c r="J412" s="70" t="n">
        <v>23.8310322385218</v>
      </c>
      <c r="K412" s="70"/>
      <c r="L412" s="70" t="n">
        <v>26.3173301</v>
      </c>
      <c r="M412" s="70"/>
      <c r="N412" s="70" t="n">
        <v>33.0538453524487</v>
      </c>
      <c r="O412" s="70"/>
      <c r="P412" s="70" t="n">
        <v>1.18107</v>
      </c>
      <c r="Q412" s="70"/>
      <c r="R412" s="70" t="n">
        <v>1.48339155157751</v>
      </c>
      <c r="S412" s="70"/>
      <c r="T412" s="70" t="n">
        <v>1.18107</v>
      </c>
      <c r="U412" s="70"/>
      <c r="V412" s="70" t="n">
        <v>1.48339155157751</v>
      </c>
      <c r="W412" s="70"/>
      <c r="X412" s="70" t="n">
        <v>30.7848658</v>
      </c>
      <c r="Y412" s="70"/>
      <c r="Z412" s="70" t="n">
        <v>38.664947754297</v>
      </c>
      <c r="AA412" s="70"/>
    </row>
    <row r="413">
      <c r="A413" s="70" t="s">
        <v>74</v>
      </c>
      <c r="B413" s="70" t="s">
        <v>75</v>
      </c>
      <c r="C413" s="70" t="s">
        <v>16</v>
      </c>
      <c r="D413" s="70" t="n">
        <v>15.2864325</v>
      </c>
      <c r="E413" s="70"/>
      <c r="F413" s="70" t="n">
        <v>14.7540983606557</v>
      </c>
      <c r="G413" s="70"/>
      <c r="H413" s="70" t="n">
        <v>44.160805</v>
      </c>
      <c r="I413" s="70"/>
      <c r="J413" s="70" t="n">
        <v>42.6229508196721</v>
      </c>
      <c r="K413" s="70"/>
      <c r="L413" s="70" t="n">
        <v>39.0653275</v>
      </c>
      <c r="M413" s="70"/>
      <c r="N413" s="70" t="n">
        <v>37.7049180327869</v>
      </c>
      <c r="O413" s="70"/>
      <c r="P413" s="70" t="n">
        <v>3.396985</v>
      </c>
      <c r="Q413" s="70"/>
      <c r="R413" s="70" t="n">
        <v>3.27868852459016</v>
      </c>
      <c r="S413" s="70"/>
      <c r="T413" s="70" t="n">
        <v>1.6984925</v>
      </c>
      <c r="U413" s="70"/>
      <c r="V413" s="70" t="n">
        <v>1.63934426229508</v>
      </c>
      <c r="W413" s="70"/>
      <c r="X413" s="70"/>
      <c r="Y413" s="70"/>
      <c r="Z413" s="70"/>
      <c r="AA413" s="70"/>
    </row>
    <row r="414">
      <c r="A414" s="70" t="s">
        <v>74</v>
      </c>
      <c r="B414" s="70" t="s">
        <v>75</v>
      </c>
      <c r="C414" s="70" t="s">
        <v>17</v>
      </c>
      <c r="D414" s="70" t="n">
        <v>1.6984925</v>
      </c>
      <c r="E414" s="70"/>
      <c r="F414" s="70" t="n">
        <v>0.636942675159236</v>
      </c>
      <c r="G414" s="70"/>
      <c r="H414" s="70" t="n">
        <v>107.0050275</v>
      </c>
      <c r="I414" s="70"/>
      <c r="J414" s="70" t="n">
        <v>40.1273885350318</v>
      </c>
      <c r="K414" s="70"/>
      <c r="L414" s="70" t="n">
        <v>69.6381925</v>
      </c>
      <c r="M414" s="70"/>
      <c r="N414" s="70" t="n">
        <v>26.1146496815287</v>
      </c>
      <c r="O414" s="70"/>
      <c r="P414" s="70" t="n">
        <v>10.190955</v>
      </c>
      <c r="Q414" s="70"/>
      <c r="R414" s="70" t="n">
        <v>3.82165605095541</v>
      </c>
      <c r="S414" s="70"/>
      <c r="T414" s="70"/>
      <c r="U414" s="70"/>
      <c r="V414" s="70"/>
      <c r="W414" s="70"/>
      <c r="X414" s="70" t="n">
        <v>78.130655</v>
      </c>
      <c r="Y414" s="70"/>
      <c r="Z414" s="70" t="n">
        <v>29.2993630573248</v>
      </c>
      <c r="AA414" s="70"/>
    </row>
    <row r="415">
      <c r="A415" s="70" t="s">
        <v>76</v>
      </c>
      <c r="B415" s="70" t="s">
        <v>77</v>
      </c>
      <c r="C415" s="70" t="s">
        <v>16</v>
      </c>
      <c r="D415" s="70" t="n">
        <v>13.9927327</v>
      </c>
      <c r="E415" s="70"/>
      <c r="F415" s="70" t="n">
        <v>13.210360574763</v>
      </c>
      <c r="G415" s="70"/>
      <c r="H415" s="70" t="n">
        <v>56.1685422</v>
      </c>
      <c r="I415" s="70"/>
      <c r="J415" s="70" t="n">
        <v>53.028004702812</v>
      </c>
      <c r="K415" s="70"/>
      <c r="L415" s="70" t="n">
        <v>31.6345302</v>
      </c>
      <c r="M415" s="70"/>
      <c r="N415" s="70" t="n">
        <v>29.8657567120702</v>
      </c>
      <c r="O415" s="70"/>
      <c r="P415" s="70" t="n">
        <v>4.126608</v>
      </c>
      <c r="Q415" s="70"/>
      <c r="R415" s="70" t="n">
        <v>3.89587801035473</v>
      </c>
      <c r="S415" s="70"/>
      <c r="T415" s="70"/>
      <c r="U415" s="70"/>
      <c r="V415" s="70"/>
      <c r="W415" s="70"/>
      <c r="X415" s="70"/>
      <c r="Y415" s="70"/>
      <c r="Z415" s="70"/>
      <c r="AA415" s="70"/>
    </row>
    <row r="416">
      <c r="A416" s="70" t="s">
        <v>76</v>
      </c>
      <c r="B416" s="70" t="s">
        <v>77</v>
      </c>
      <c r="C416" s="70" t="s">
        <v>17</v>
      </c>
      <c r="D416" s="70" t="n">
        <v>8.5838059</v>
      </c>
      <c r="E416" s="70"/>
      <c r="F416" s="70" t="n">
        <v>3.73474981000967</v>
      </c>
      <c r="G416" s="70"/>
      <c r="H416" s="70" t="n">
        <v>81.3178386</v>
      </c>
      <c r="I416" s="70"/>
      <c r="J416" s="70" t="n">
        <v>35.3807839785551</v>
      </c>
      <c r="K416" s="70"/>
      <c r="L416" s="70" t="n">
        <v>108.4457921</v>
      </c>
      <c r="M416" s="70"/>
      <c r="N416" s="70" t="n">
        <v>47.1839538498678</v>
      </c>
      <c r="O416" s="70"/>
      <c r="P416" s="70" t="n">
        <v>2.0296443</v>
      </c>
      <c r="Q416" s="70"/>
      <c r="R416" s="70" t="n">
        <v>0.883083069691989</v>
      </c>
      <c r="S416" s="70"/>
      <c r="T416" s="70" t="n">
        <v>2.0296443</v>
      </c>
      <c r="U416" s="70"/>
      <c r="V416" s="70" t="n">
        <v>0.883083069691989</v>
      </c>
      <c r="W416" s="70"/>
      <c r="X416" s="70" t="n">
        <v>27.4294442</v>
      </c>
      <c r="Y416" s="70"/>
      <c r="Z416" s="70" t="n">
        <v>11.9343462221834</v>
      </c>
      <c r="AA416" s="70"/>
    </row>
    <row r="417">
      <c r="A417" s="70" t="s">
        <v>80</v>
      </c>
      <c r="B417" s="70" t="s">
        <v>81</v>
      </c>
      <c r="C417" s="70" t="s">
        <v>16</v>
      </c>
      <c r="D417" s="70" t="n">
        <v>75.8598689</v>
      </c>
      <c r="E417" s="70"/>
      <c r="F417" s="70" t="n">
        <v>4.88902214383812</v>
      </c>
      <c r="G417" s="70"/>
      <c r="H417" s="70" t="n">
        <v>942.4055051</v>
      </c>
      <c r="I417" s="70"/>
      <c r="J417" s="70" t="n">
        <v>60.7362159956073</v>
      </c>
      <c r="K417" s="70"/>
      <c r="L417" s="70" t="n">
        <v>477.513822</v>
      </c>
      <c r="M417" s="70"/>
      <c r="N417" s="70" t="n">
        <v>30.7748442437234</v>
      </c>
      <c r="O417" s="70"/>
      <c r="P417" s="70" t="n">
        <v>40.2218414</v>
      </c>
      <c r="Q417" s="70"/>
      <c r="R417" s="70" t="n">
        <v>2.59222005155014</v>
      </c>
      <c r="S417" s="70"/>
      <c r="T417" s="70" t="n">
        <v>5.5193657</v>
      </c>
      <c r="U417" s="70"/>
      <c r="V417" s="70" t="n">
        <v>0.355712467191472</v>
      </c>
      <c r="W417" s="70"/>
      <c r="X417" s="70" t="n">
        <v>10.116441</v>
      </c>
      <c r="Y417" s="70"/>
      <c r="Z417" s="70" t="n">
        <v>0.651985098089616</v>
      </c>
      <c r="AA417" s="70"/>
    </row>
    <row r="418">
      <c r="A418" s="70" t="s">
        <v>80</v>
      </c>
      <c r="B418" s="70" t="s">
        <v>81</v>
      </c>
      <c r="C418" s="70" t="s">
        <v>17</v>
      </c>
      <c r="D418" s="70" t="n">
        <v>40.4345514</v>
      </c>
      <c r="E418" s="70"/>
      <c r="F418" s="70" t="n">
        <v>2.93605353733611</v>
      </c>
      <c r="G418" s="70"/>
      <c r="H418" s="70" t="n">
        <v>688.1699946</v>
      </c>
      <c r="I418" s="70"/>
      <c r="J418" s="70" t="n">
        <v>49.9697381812402</v>
      </c>
      <c r="K418" s="70"/>
      <c r="L418" s="70" t="n">
        <v>523.2096703</v>
      </c>
      <c r="M418" s="70"/>
      <c r="N418" s="70" t="n">
        <v>37.9915579637857</v>
      </c>
      <c r="O418" s="70"/>
      <c r="P418" s="70" t="n">
        <v>60.1100545</v>
      </c>
      <c r="Q418" s="70"/>
      <c r="R418" s="70" t="n">
        <v>4.36474084745729</v>
      </c>
      <c r="S418" s="70"/>
      <c r="T418" s="70" t="n">
        <v>17.068551</v>
      </c>
      <c r="U418" s="70"/>
      <c r="V418" s="70" t="n">
        <v>1.23939002179091</v>
      </c>
      <c r="W418" s="70"/>
      <c r="X418" s="70" t="n">
        <v>48.1806829</v>
      </c>
      <c r="Y418" s="70"/>
      <c r="Z418" s="70" t="n">
        <v>3.49851944838973</v>
      </c>
      <c r="AA418" s="70"/>
    </row>
    <row r="419">
      <c r="A419" s="70" t="s">
        <v>92</v>
      </c>
      <c r="B419" s="70" t="s">
        <v>93</v>
      </c>
      <c r="C419" s="70" t="s">
        <v>16</v>
      </c>
      <c r="D419" s="70" t="n">
        <v>5.2124193</v>
      </c>
      <c r="E419" s="70"/>
      <c r="F419" s="70" t="n">
        <v>1.57155603920587</v>
      </c>
      <c r="G419" s="70"/>
      <c r="H419" s="70" t="n">
        <v>150.8209211</v>
      </c>
      <c r="I419" s="70"/>
      <c r="J419" s="70" t="n">
        <v>45.4728439427919</v>
      </c>
      <c r="K419" s="70"/>
      <c r="L419" s="70" t="n">
        <v>152.7731174</v>
      </c>
      <c r="M419" s="70"/>
      <c r="N419" s="70" t="n">
        <v>46.0614354793516</v>
      </c>
      <c r="O419" s="70"/>
      <c r="P419" s="70" t="n">
        <v>20.1757622</v>
      </c>
      <c r="Q419" s="70"/>
      <c r="R419" s="70" t="n">
        <v>6.08303728193767</v>
      </c>
      <c r="S419" s="70"/>
      <c r="T419" s="70"/>
      <c r="U419" s="70"/>
      <c r="V419" s="70"/>
      <c r="W419" s="70"/>
      <c r="X419" s="70" t="n">
        <v>2.6902861</v>
      </c>
      <c r="Y419" s="70"/>
      <c r="Z419" s="70" t="n">
        <v>0.811127256712943</v>
      </c>
      <c r="AA419" s="70"/>
    </row>
    <row r="420">
      <c r="A420" s="70" t="s">
        <v>92</v>
      </c>
      <c r="B420" s="70" t="s">
        <v>93</v>
      </c>
      <c r="C420" s="70" t="s">
        <v>17</v>
      </c>
      <c r="D420" s="70" t="n">
        <v>14.2043483</v>
      </c>
      <c r="E420" s="70"/>
      <c r="F420" s="70" t="n">
        <v>1.5505445700369</v>
      </c>
      <c r="G420" s="70"/>
      <c r="H420" s="70" t="n">
        <v>230.4792473</v>
      </c>
      <c r="I420" s="70"/>
      <c r="J420" s="70" t="n">
        <v>25.1590807166568</v>
      </c>
      <c r="K420" s="70"/>
      <c r="L420" s="70" t="n">
        <v>260.7141262</v>
      </c>
      <c r="M420" s="70"/>
      <c r="N420" s="70" t="n">
        <v>28.4595156478475</v>
      </c>
      <c r="O420" s="70"/>
      <c r="P420" s="70" t="n">
        <v>61.8362314</v>
      </c>
      <c r="Q420" s="70"/>
      <c r="R420" s="70" t="n">
        <v>6.75003391945939</v>
      </c>
      <c r="S420" s="70"/>
      <c r="T420" s="70" t="n">
        <v>37.0593475</v>
      </c>
      <c r="U420" s="70"/>
      <c r="V420" s="70" t="n">
        <v>4.04539291923978</v>
      </c>
      <c r="W420" s="70"/>
      <c r="X420" s="70" t="n">
        <v>311.7944129</v>
      </c>
      <c r="Y420" s="70"/>
      <c r="Z420" s="70" t="n">
        <v>34.0354322267596</v>
      </c>
      <c r="AA420" s="70"/>
    </row>
    <row r="421">
      <c r="A421" s="70" t="s">
        <v>108</v>
      </c>
      <c r="B421" s="70" t="s">
        <v>109</v>
      </c>
      <c r="C421" s="70" t="s">
        <v>16</v>
      </c>
      <c r="D421" s="70" t="n">
        <v>61.8494342</v>
      </c>
      <c r="E421" s="70"/>
      <c r="F421" s="70" t="n">
        <v>3.40325919965315</v>
      </c>
      <c r="G421" s="70"/>
      <c r="H421" s="70" t="n">
        <v>953.9364443</v>
      </c>
      <c r="I421" s="70"/>
      <c r="J421" s="70" t="n">
        <v>52.4902615834826</v>
      </c>
      <c r="K421" s="70"/>
      <c r="L421" s="70" t="n">
        <v>722.0966015</v>
      </c>
      <c r="M421" s="70"/>
      <c r="N421" s="70" t="n">
        <v>39.7332964137795</v>
      </c>
      <c r="O421" s="70"/>
      <c r="P421" s="70" t="n">
        <v>70.8171259</v>
      </c>
      <c r="Q421" s="70"/>
      <c r="R421" s="70" t="n">
        <v>3.89670557749695</v>
      </c>
      <c r="S421" s="70"/>
      <c r="T421" s="70" t="n">
        <v>8.6593013</v>
      </c>
      <c r="U421" s="70"/>
      <c r="V421" s="70" t="n">
        <v>0.476477225587837</v>
      </c>
      <c r="W421" s="70"/>
      <c r="X421" s="70"/>
      <c r="Y421" s="70"/>
      <c r="Z421" s="70"/>
      <c r="AA421" s="70"/>
    </row>
    <row r="422">
      <c r="A422" s="70" t="s">
        <v>108</v>
      </c>
      <c r="B422" s="70" t="s">
        <v>109</v>
      </c>
      <c r="C422" s="70" t="s">
        <v>17</v>
      </c>
      <c r="D422" s="70" t="n">
        <v>21.1507194</v>
      </c>
      <c r="E422" s="70"/>
      <c r="F422" s="70" t="n">
        <v>1.74220783364296</v>
      </c>
      <c r="G422" s="70"/>
      <c r="H422" s="70" t="n">
        <v>467.362843</v>
      </c>
      <c r="I422" s="70"/>
      <c r="J422" s="70" t="n">
        <v>38.4971872979529</v>
      </c>
      <c r="K422" s="70"/>
      <c r="L422" s="70" t="n">
        <v>575.7718654</v>
      </c>
      <c r="M422" s="70"/>
      <c r="N422" s="70" t="n">
        <v>47.4269567535893</v>
      </c>
      <c r="O422" s="70"/>
      <c r="P422" s="70" t="n">
        <v>106.8375161</v>
      </c>
      <c r="Q422" s="70"/>
      <c r="R422" s="70" t="n">
        <v>8.8003227671006</v>
      </c>
      <c r="S422" s="70"/>
      <c r="T422" s="70" t="n">
        <v>17.0491689</v>
      </c>
      <c r="U422" s="70"/>
      <c r="V422" s="70" t="n">
        <v>1.40435864392783</v>
      </c>
      <c r="W422" s="70"/>
      <c r="X422" s="70" t="n">
        <v>25.8460423</v>
      </c>
      <c r="Y422" s="70"/>
      <c r="Z422" s="70" t="n">
        <v>2.12896670378632</v>
      </c>
      <c r="AA422" s="70"/>
    </row>
    <row r="423">
      <c r="A423" s="70" t="s">
        <v>110</v>
      </c>
      <c r="B423" s="70" t="s">
        <v>111</v>
      </c>
      <c r="C423" s="70" t="s">
        <v>16</v>
      </c>
      <c r="D423" s="70" t="n">
        <v>45.11581</v>
      </c>
      <c r="E423" s="70"/>
      <c r="F423" s="70" t="n">
        <v>7.69230769230769</v>
      </c>
      <c r="G423" s="70"/>
      <c r="H423" s="70" t="n">
        <v>324.833832</v>
      </c>
      <c r="I423" s="70"/>
      <c r="J423" s="70" t="n">
        <v>55.3846153846154</v>
      </c>
      <c r="K423" s="70"/>
      <c r="L423" s="70" t="n">
        <v>200.3141964</v>
      </c>
      <c r="M423" s="70"/>
      <c r="N423" s="70" t="n">
        <v>34.1538461538462</v>
      </c>
      <c r="O423" s="70"/>
      <c r="P423" s="70" t="n">
        <v>10.8277944</v>
      </c>
      <c r="Q423" s="70"/>
      <c r="R423" s="70" t="n">
        <v>1.84615384615385</v>
      </c>
      <c r="S423" s="70"/>
      <c r="T423" s="70" t="n">
        <v>3.6092648</v>
      </c>
      <c r="U423" s="70"/>
      <c r="V423" s="70" t="n">
        <v>0.615384615384615</v>
      </c>
      <c r="W423" s="70"/>
      <c r="X423" s="70" t="n">
        <v>1.8046324</v>
      </c>
      <c r="Y423" s="70"/>
      <c r="Z423" s="70" t="n">
        <v>0.307692307692308</v>
      </c>
      <c r="AA423" s="70"/>
    </row>
    <row r="424">
      <c r="A424" s="70" t="s">
        <v>110</v>
      </c>
      <c r="B424" s="70" t="s">
        <v>111</v>
      </c>
      <c r="C424" s="70" t="s">
        <v>17</v>
      </c>
      <c r="D424" s="70" t="n">
        <v>14.4370592</v>
      </c>
      <c r="E424" s="70"/>
      <c r="F424" s="70" t="n">
        <v>2.63157894736842</v>
      </c>
      <c r="G424" s="70"/>
      <c r="H424" s="70" t="n">
        <v>214.7512556</v>
      </c>
      <c r="I424" s="70"/>
      <c r="J424" s="70" t="n">
        <v>39.1447368421053</v>
      </c>
      <c r="K424" s="70"/>
      <c r="L424" s="70" t="n">
        <v>263.4763304</v>
      </c>
      <c r="M424" s="70"/>
      <c r="N424" s="70" t="n">
        <v>48.0263157894737</v>
      </c>
      <c r="O424" s="70"/>
      <c r="P424" s="70" t="n">
        <v>19.8509564</v>
      </c>
      <c r="Q424" s="70"/>
      <c r="R424" s="70" t="n">
        <v>3.61842105263158</v>
      </c>
      <c r="S424" s="70"/>
      <c r="T424" s="70" t="n">
        <v>3.6092648</v>
      </c>
      <c r="U424" s="70"/>
      <c r="V424" s="70" t="n">
        <v>0.657894736842105</v>
      </c>
      <c r="W424" s="70"/>
      <c r="X424" s="70" t="n">
        <v>32.4833832</v>
      </c>
      <c r="Y424" s="70"/>
      <c r="Z424" s="70" t="n">
        <v>5.92105263157895</v>
      </c>
      <c r="AA424" s="7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487</v>
      </c>
    </row>
    <row r="434">
      <c r="A434" s="5" t="s">
        <v>26</v>
      </c>
      <c r="B434" s="5" t="s">
        <v>10</v>
      </c>
      <c r="C434" s="5" t="s">
        <v>11</v>
      </c>
      <c r="D434" s="5" t="s">
        <v>447</v>
      </c>
      <c r="E434" s="5" t="s">
        <v>448</v>
      </c>
      <c r="F434" s="5" t="s">
        <v>449</v>
      </c>
      <c r="G434" s="5" t="s">
        <v>450</v>
      </c>
      <c r="H434" s="5" t="s">
        <v>451</v>
      </c>
      <c r="I434" s="5" t="s">
        <v>452</v>
      </c>
      <c r="J434" s="5" t="s">
        <v>453</v>
      </c>
      <c r="K434" s="5" t="s">
        <v>454</v>
      </c>
      <c r="L434" s="5" t="s">
        <v>455</v>
      </c>
      <c r="M434" s="5" t="s">
        <v>456</v>
      </c>
      <c r="N434" s="5" t="s">
        <v>457</v>
      </c>
      <c r="O434" s="5" t="s">
        <v>458</v>
      </c>
      <c r="P434" s="5" t="s">
        <v>459</v>
      </c>
      <c r="Q434" s="5" t="s">
        <v>460</v>
      </c>
      <c r="R434" s="5" t="s">
        <v>461</v>
      </c>
      <c r="S434" s="5" t="s">
        <v>462</v>
      </c>
      <c r="T434" s="5" t="s">
        <v>463</v>
      </c>
      <c r="U434" s="5" t="s">
        <v>464</v>
      </c>
      <c r="V434" s="5" t="s">
        <v>465</v>
      </c>
      <c r="W434" s="5" t="s">
        <v>466</v>
      </c>
      <c r="X434" s="5" t="s">
        <v>467</v>
      </c>
      <c r="Y434" s="5" t="s">
        <v>468</v>
      </c>
      <c r="Z434" s="5" t="s">
        <v>469</v>
      </c>
      <c r="AA434" s="5" t="s">
        <v>470</v>
      </c>
    </row>
    <row r="435">
      <c r="A435" s="71" t="s">
        <v>14</v>
      </c>
      <c r="B435" s="71" t="s">
        <v>15</v>
      </c>
      <c r="C435" s="71" t="s">
        <v>16</v>
      </c>
      <c r="D435" s="71" t="n">
        <v>223.5558381</v>
      </c>
      <c r="E435" s="71"/>
      <c r="F435" s="71" t="n">
        <v>4.88607271768281</v>
      </c>
      <c r="G435" s="71"/>
      <c r="H435" s="71" t="n">
        <v>2494.1758445</v>
      </c>
      <c r="I435" s="71"/>
      <c r="J435" s="71" t="n">
        <v>54.513112475567</v>
      </c>
      <c r="K435" s="71"/>
      <c r="L435" s="71" t="n">
        <v>1663.600156</v>
      </c>
      <c r="M435" s="71"/>
      <c r="N435" s="71" t="n">
        <v>36.3599152876002</v>
      </c>
      <c r="O435" s="71"/>
      <c r="P435" s="71" t="n">
        <v>156.0620017</v>
      </c>
      <c r="Q435" s="71"/>
      <c r="R435" s="71" t="n">
        <v>3.41091646388697</v>
      </c>
      <c r="S435" s="71"/>
      <c r="T435" s="71" t="n">
        <v>22.1823548</v>
      </c>
      <c r="U435" s="71"/>
      <c r="V435" s="71" t="n">
        <v>0.484821150381939</v>
      </c>
      <c r="W435" s="71"/>
      <c r="X435" s="71" t="n">
        <v>15.7924295</v>
      </c>
      <c r="Y435" s="71"/>
      <c r="Z435" s="71" t="n">
        <v>0.345161904881066</v>
      </c>
      <c r="AA435" s="71"/>
    </row>
    <row r="436">
      <c r="A436" s="71" t="s">
        <v>14</v>
      </c>
      <c r="B436" s="71" t="s">
        <v>15</v>
      </c>
      <c r="C436" s="71" t="s">
        <v>17</v>
      </c>
      <c r="D436" s="71" t="n">
        <v>101.6900467</v>
      </c>
      <c r="E436" s="71"/>
      <c r="F436" s="71" t="n">
        <v>2.19537780448765</v>
      </c>
      <c r="G436" s="71"/>
      <c r="H436" s="71" t="n">
        <v>1808.0603724</v>
      </c>
      <c r="I436" s="71"/>
      <c r="J436" s="71" t="n">
        <v>39.0340622268652</v>
      </c>
      <c r="K436" s="71"/>
      <c r="L436" s="71" t="n">
        <v>1827.573307</v>
      </c>
      <c r="M436" s="71"/>
      <c r="N436" s="71" t="n">
        <v>39.4553253190893</v>
      </c>
      <c r="O436" s="71"/>
      <c r="P436" s="71" t="n">
        <v>262.0364277</v>
      </c>
      <c r="Q436" s="71"/>
      <c r="R436" s="71" t="n">
        <v>5.65708224165671</v>
      </c>
      <c r="S436" s="71"/>
      <c r="T436" s="71" t="n">
        <v>77.9970465</v>
      </c>
      <c r="U436" s="71"/>
      <c r="V436" s="71" t="n">
        <v>1.68387163010016</v>
      </c>
      <c r="W436" s="71"/>
      <c r="X436" s="71" t="n">
        <v>554.6494863</v>
      </c>
      <c r="Y436" s="71"/>
      <c r="Z436" s="71" t="n">
        <v>11.974280777801</v>
      </c>
      <c r="AA436" s="71"/>
    </row>
    <row r="437">
      <c r="A437" s="71" t="s">
        <v>27</v>
      </c>
      <c r="B437" s="71" t="s">
        <v>28</v>
      </c>
      <c r="C437" s="71" t="s">
        <v>16</v>
      </c>
      <c r="D437" s="71" t="n">
        <v>144.6608975</v>
      </c>
      <c r="E437" s="71" t="n">
        <v>25.8803733337419</v>
      </c>
      <c r="F437" s="71" t="n">
        <v>5.04369429085856</v>
      </c>
      <c r="G437" s="71" t="n">
        <v>25.1230824880308</v>
      </c>
      <c r="H437" s="71" t="n">
        <v>933.8205679</v>
      </c>
      <c r="I437" s="71" t="n">
        <v>11.1271931900044</v>
      </c>
      <c r="J437" s="71" t="n">
        <v>32.5582486241904</v>
      </c>
      <c r="K437" s="71" t="n">
        <v>9.25029747225934</v>
      </c>
      <c r="L437" s="71" t="n">
        <v>1411.1664359</v>
      </c>
      <c r="M437" s="71" t="n">
        <v>11.3611094834679</v>
      </c>
      <c r="N437" s="71" t="n">
        <v>49.2012162180872</v>
      </c>
      <c r="O437" s="71" t="n">
        <v>6.73745633271403</v>
      </c>
      <c r="P437" s="71" t="n">
        <v>249.1596382</v>
      </c>
      <c r="Q437" s="71" t="n">
        <v>23.2719274093091</v>
      </c>
      <c r="R437" s="71" t="n">
        <v>8.68710941532576</v>
      </c>
      <c r="S437" s="71" t="n">
        <v>22.9169658383554</v>
      </c>
      <c r="T437" s="71" t="n">
        <v>44.6514994</v>
      </c>
      <c r="U437" s="71" t="n">
        <v>49.1316736646452</v>
      </c>
      <c r="V437" s="71" t="n">
        <v>1.55680295431635</v>
      </c>
      <c r="W437" s="71" t="n">
        <v>48.095558123951</v>
      </c>
      <c r="X437" s="71" t="n">
        <v>84.6945239</v>
      </c>
      <c r="Y437" s="71" t="n">
        <v>38.1780717653264</v>
      </c>
      <c r="Z437" s="71" t="n">
        <v>2.95292849722168</v>
      </c>
      <c r="AA437" s="71" t="n">
        <v>38.7788867032803</v>
      </c>
    </row>
    <row r="438">
      <c r="A438" s="71" t="s">
        <v>27</v>
      </c>
      <c r="B438" s="71" t="s">
        <v>28</v>
      </c>
      <c r="C438" s="71" t="s">
        <v>17</v>
      </c>
      <c r="D438" s="71" t="n">
        <v>55.6789853</v>
      </c>
      <c r="E438" s="71" t="n">
        <v>39.5380453782848</v>
      </c>
      <c r="F438" s="71" t="n">
        <v>1.0721679277021</v>
      </c>
      <c r="G438" s="71" t="n">
        <v>39.4585356149895</v>
      </c>
      <c r="H438" s="71" t="n">
        <v>1316.9051113</v>
      </c>
      <c r="I438" s="71" t="n">
        <v>8.61602209889322</v>
      </c>
      <c r="J438" s="71" t="n">
        <v>25.3586414435399</v>
      </c>
      <c r="K438" s="71" t="n">
        <v>8.23364754705031</v>
      </c>
      <c r="L438" s="71" t="n">
        <v>2307.8823501</v>
      </c>
      <c r="M438" s="71" t="n">
        <v>6.33052785681472</v>
      </c>
      <c r="N438" s="71" t="n">
        <v>44.4411374121607</v>
      </c>
      <c r="O438" s="71" t="n">
        <v>6.27564429134849</v>
      </c>
      <c r="P438" s="71" t="n">
        <v>445.3220606</v>
      </c>
      <c r="Q438" s="71" t="n">
        <v>18.3839968703517</v>
      </c>
      <c r="R438" s="71" t="n">
        <v>8.57522866663183</v>
      </c>
      <c r="S438" s="71" t="n">
        <v>18.0854631746514</v>
      </c>
      <c r="T438" s="71" t="n">
        <v>81.9506516</v>
      </c>
      <c r="U438" s="71" t="n">
        <v>37.6418816065158</v>
      </c>
      <c r="V438" s="71" t="n">
        <v>1.57806145040881</v>
      </c>
      <c r="W438" s="71" t="n">
        <v>37.3272928796849</v>
      </c>
      <c r="X438" s="71" t="n">
        <v>985.3825398</v>
      </c>
      <c r="Y438" s="71" t="n">
        <v>19.0144852381046</v>
      </c>
      <c r="Z438" s="71" t="n">
        <v>18.9747630995567</v>
      </c>
      <c r="AA438" s="71" t="n">
        <v>17.4778735724033</v>
      </c>
    </row>
    <row r="439">
      <c r="A439" s="71" t="s">
        <v>29</v>
      </c>
      <c r="B439" s="71" t="s">
        <v>30</v>
      </c>
      <c r="C439" s="71" t="s">
        <v>16</v>
      </c>
      <c r="D439" s="71" t="n">
        <v>46.8594124</v>
      </c>
      <c r="E439" s="71" t="n">
        <v>40.3548914661905</v>
      </c>
      <c r="F439" s="71" t="n">
        <v>4.62685733005744</v>
      </c>
      <c r="G439" s="71" t="n">
        <v>39.5249585081049</v>
      </c>
      <c r="H439" s="71" t="n">
        <v>389.2909958</v>
      </c>
      <c r="I439" s="71" t="n">
        <v>13.9662639211156</v>
      </c>
      <c r="J439" s="71" t="n">
        <v>38.43825189414</v>
      </c>
      <c r="K439" s="71" t="n">
        <v>11.0937139633284</v>
      </c>
      <c r="L439" s="71" t="n">
        <v>415.7775541</v>
      </c>
      <c r="M439" s="71" t="n">
        <v>18.8714447895752</v>
      </c>
      <c r="N439" s="71" t="n">
        <v>41.0535114576242</v>
      </c>
      <c r="O439" s="71" t="n">
        <v>12.3313413173867</v>
      </c>
      <c r="P439" s="71" t="n">
        <v>90.1048035</v>
      </c>
      <c r="Q439" s="71" t="n">
        <v>24.2018383050356</v>
      </c>
      <c r="R439" s="71" t="n">
        <v>8.89686936294916</v>
      </c>
      <c r="S439" s="71" t="n">
        <v>22.9367557355354</v>
      </c>
      <c r="T439" s="71" t="n">
        <v>32.8056929</v>
      </c>
      <c r="U439" s="71" t="n">
        <v>44.7882828436882</v>
      </c>
      <c r="V439" s="71" t="n">
        <v>3.23920537812758</v>
      </c>
      <c r="W439" s="71" t="n">
        <v>41.8097817577623</v>
      </c>
      <c r="X439" s="71" t="n">
        <v>37.9313126</v>
      </c>
      <c r="Y439" s="71" t="n">
        <v>36.3461162150307</v>
      </c>
      <c r="Z439" s="71" t="n">
        <v>3.74530457710157</v>
      </c>
      <c r="AA439" s="71" t="n">
        <v>34.7262101282464</v>
      </c>
    </row>
    <row r="440">
      <c r="A440" s="71" t="s">
        <v>29</v>
      </c>
      <c r="B440" s="71" t="s">
        <v>30</v>
      </c>
      <c r="C440" s="71" t="s">
        <v>17</v>
      </c>
      <c r="D440" s="71" t="n">
        <v>10.9925921</v>
      </c>
      <c r="E440" s="71" t="n">
        <v>70.1753190636087</v>
      </c>
      <c r="F440" s="71" t="n">
        <v>0.397964732793585</v>
      </c>
      <c r="G440" s="71" t="n">
        <v>69.8904068475369</v>
      </c>
      <c r="H440" s="71" t="n">
        <v>714.7063161</v>
      </c>
      <c r="I440" s="71" t="n">
        <v>9.77535883144357</v>
      </c>
      <c r="J440" s="71" t="n">
        <v>25.8745076252419</v>
      </c>
      <c r="K440" s="71" t="n">
        <v>8.95205402617502</v>
      </c>
      <c r="L440" s="71" t="n">
        <v>933.1186454</v>
      </c>
      <c r="M440" s="71" t="n">
        <v>9.46950383207407</v>
      </c>
      <c r="N440" s="71" t="n">
        <v>33.7816876131812</v>
      </c>
      <c r="O440" s="71" t="n">
        <v>8.20960436611476</v>
      </c>
      <c r="P440" s="71" t="n">
        <v>260.0217295</v>
      </c>
      <c r="Q440" s="71" t="n">
        <v>17.0768022728494</v>
      </c>
      <c r="R440" s="71" t="n">
        <v>9.41356480433704</v>
      </c>
      <c r="S440" s="71" t="n">
        <v>16.5356331882074</v>
      </c>
      <c r="T440" s="71" t="n">
        <v>133.5534529</v>
      </c>
      <c r="U440" s="71" t="n">
        <v>22.0053607534291</v>
      </c>
      <c r="V440" s="71" t="n">
        <v>4.83503469550273</v>
      </c>
      <c r="W440" s="71" t="n">
        <v>21.7177671722245</v>
      </c>
      <c r="X440" s="71" t="n">
        <v>709.8098398</v>
      </c>
      <c r="Y440" s="71" t="n">
        <v>13.7336570844447</v>
      </c>
      <c r="Z440" s="71" t="n">
        <v>25.6972405289435</v>
      </c>
      <c r="AA440" s="71" t="n">
        <v>13.5297384324895</v>
      </c>
    </row>
    <row r="441">
      <c r="A441" s="71" t="s">
        <v>31</v>
      </c>
      <c r="B441" s="71" t="s">
        <v>32</v>
      </c>
      <c r="C441" s="71" t="s">
        <v>16</v>
      </c>
      <c r="D441" s="71" t="n">
        <v>5.658385</v>
      </c>
      <c r="E441" s="71" t="n">
        <v>42.8952211790544</v>
      </c>
      <c r="F441" s="71" t="n">
        <v>3.04878048780488</v>
      </c>
      <c r="G441" s="71" t="n">
        <v>42.1558043238598</v>
      </c>
      <c r="H441" s="71" t="n">
        <v>79.21739</v>
      </c>
      <c r="I441" s="71" t="n">
        <v>13.6815084500719</v>
      </c>
      <c r="J441" s="71" t="n">
        <v>42.6829268292683</v>
      </c>
      <c r="K441" s="71" t="n">
        <v>9.13369758211688</v>
      </c>
      <c r="L441" s="71" t="n">
        <v>92.797514</v>
      </c>
      <c r="M441" s="71" t="n">
        <v>11.1636999915569</v>
      </c>
      <c r="N441" s="71" t="n">
        <v>50</v>
      </c>
      <c r="O441" s="71" t="n">
        <v>7.83815315327874</v>
      </c>
      <c r="P441" s="71" t="n">
        <v>5.658385</v>
      </c>
      <c r="Q441" s="71" t="n">
        <v>51.5363949069004</v>
      </c>
      <c r="R441" s="71" t="n">
        <v>3.04878048780488</v>
      </c>
      <c r="S441" s="71" t="n">
        <v>49.4352459841015</v>
      </c>
      <c r="T441" s="71" t="n">
        <v>1.131677</v>
      </c>
      <c r="U441" s="71" t="n">
        <v>99.9999999999998</v>
      </c>
      <c r="V441" s="71" t="n">
        <v>0.609756097560976</v>
      </c>
      <c r="W441" s="71" t="n">
        <v>99.9343181082081</v>
      </c>
      <c r="X441" s="71" t="n">
        <v>1.131677</v>
      </c>
      <c r="Y441" s="71" t="n">
        <v>99.9999999999998</v>
      </c>
      <c r="Z441" s="71" t="n">
        <v>0.609756097560976</v>
      </c>
      <c r="AA441" s="71" t="n">
        <v>99.9343181082081</v>
      </c>
    </row>
    <row r="442">
      <c r="A442" s="71" t="s">
        <v>31</v>
      </c>
      <c r="B442" s="71" t="s">
        <v>32</v>
      </c>
      <c r="C442" s="71" t="s">
        <v>17</v>
      </c>
      <c r="D442" s="71" t="n">
        <v>7.921739</v>
      </c>
      <c r="E442" s="71" t="n">
        <v>35.4562104171167</v>
      </c>
      <c r="F442" s="71" t="n">
        <v>1.80412371134021</v>
      </c>
      <c r="G442" s="71" t="n">
        <v>36.3364457678999</v>
      </c>
      <c r="H442" s="71" t="n">
        <v>176.541612</v>
      </c>
      <c r="I442" s="71" t="n">
        <v>6.75362420054663</v>
      </c>
      <c r="J442" s="71" t="n">
        <v>40.2061855670103</v>
      </c>
      <c r="K442" s="71" t="n">
        <v>6.53076524622534</v>
      </c>
      <c r="L442" s="71" t="n">
        <v>203.70186</v>
      </c>
      <c r="M442" s="71" t="n">
        <v>8.22147143719375</v>
      </c>
      <c r="N442" s="71" t="n">
        <v>46.3917525773196</v>
      </c>
      <c r="O442" s="71" t="n">
        <v>6.06757774884124</v>
      </c>
      <c r="P442" s="71" t="n">
        <v>24.896894</v>
      </c>
      <c r="Q442" s="71" t="n">
        <v>26.17487281616</v>
      </c>
      <c r="R442" s="71" t="n">
        <v>5.67010309278351</v>
      </c>
      <c r="S442" s="71" t="n">
        <v>24.2949589609405</v>
      </c>
      <c r="T442" s="71" t="n">
        <v>6.790062</v>
      </c>
      <c r="U442" s="71" t="n">
        <v>38.7298334620742</v>
      </c>
      <c r="V442" s="71" t="n">
        <v>1.54639175257732</v>
      </c>
      <c r="W442" s="71" t="n">
        <v>38.5432263239832</v>
      </c>
      <c r="X442" s="71" t="n">
        <v>19.238509</v>
      </c>
      <c r="Y442" s="71" t="n">
        <v>27.4397736228014</v>
      </c>
      <c r="Z442" s="71" t="n">
        <v>4.38144329896907</v>
      </c>
      <c r="AA442" s="71" t="n">
        <v>25.8138823790373</v>
      </c>
    </row>
    <row r="443">
      <c r="A443" s="71" t="s">
        <v>33</v>
      </c>
      <c r="B443" s="71" t="s">
        <v>34</v>
      </c>
      <c r="C443" s="71" t="s">
        <v>16</v>
      </c>
      <c r="D443" s="71" t="n">
        <v>117.7694609</v>
      </c>
      <c r="E443" s="71" t="n">
        <v>37.2531424806281</v>
      </c>
      <c r="F443" s="71" t="n">
        <v>4.57064864648689</v>
      </c>
      <c r="G443" s="71" t="n">
        <v>35.4324212714738</v>
      </c>
      <c r="H443" s="71" t="n">
        <v>1252.9517994</v>
      </c>
      <c r="I443" s="71" t="n">
        <v>10.7230689395239</v>
      </c>
      <c r="J443" s="71" t="n">
        <v>48.6272281648946</v>
      </c>
      <c r="K443" s="71" t="n">
        <v>7.75560384298277</v>
      </c>
      <c r="L443" s="71" t="n">
        <v>963.5482184</v>
      </c>
      <c r="M443" s="71" t="n">
        <v>12.9405703254425</v>
      </c>
      <c r="N443" s="71" t="n">
        <v>37.3954361903241</v>
      </c>
      <c r="O443" s="71" t="n">
        <v>8.22365075292349</v>
      </c>
      <c r="P443" s="71" t="n">
        <v>138.8935367</v>
      </c>
      <c r="Q443" s="71" t="n">
        <v>24.7328464556097</v>
      </c>
      <c r="R443" s="71" t="n">
        <v>5.39047687466856</v>
      </c>
      <c r="S443" s="71" t="n">
        <v>22.6810162163147</v>
      </c>
      <c r="T443" s="71" t="n">
        <v>13.659953</v>
      </c>
      <c r="U443" s="71" t="n">
        <v>100</v>
      </c>
      <c r="V443" s="71" t="n">
        <v>0.530144616553345</v>
      </c>
      <c r="W443" s="71" t="n">
        <v>100.399608461095</v>
      </c>
      <c r="X443" s="71" t="n">
        <v>89.8235868</v>
      </c>
      <c r="Y443" s="71" t="n">
        <v>36.4652258130553</v>
      </c>
      <c r="Z443" s="71" t="n">
        <v>3.48606550707254</v>
      </c>
      <c r="AA443" s="71" t="n">
        <v>36.5455851929956</v>
      </c>
    </row>
    <row r="444">
      <c r="A444" s="71" t="s">
        <v>33</v>
      </c>
      <c r="B444" s="71" t="s">
        <v>34</v>
      </c>
      <c r="C444" s="71" t="s">
        <v>17</v>
      </c>
      <c r="D444" s="71" t="n">
        <v>43.216351</v>
      </c>
      <c r="E444" s="71" t="n">
        <v>63.7542292338412</v>
      </c>
      <c r="F444" s="71" t="n">
        <v>0.997403293939103</v>
      </c>
      <c r="G444" s="71" t="n">
        <v>62.9902514629014</v>
      </c>
      <c r="H444" s="71" t="n">
        <v>1194.5943505</v>
      </c>
      <c r="I444" s="71" t="n">
        <v>9.92117965509483</v>
      </c>
      <c r="J444" s="71" t="n">
        <v>27.5704059352384</v>
      </c>
      <c r="K444" s="71" t="n">
        <v>8.5658623117794</v>
      </c>
      <c r="L444" s="71" t="n">
        <v>1581.6121491</v>
      </c>
      <c r="M444" s="71" t="n">
        <v>8.00671439870307</v>
      </c>
      <c r="N444" s="71" t="n">
        <v>36.5025072858753</v>
      </c>
      <c r="O444" s="71" t="n">
        <v>5.78160073028852</v>
      </c>
      <c r="P444" s="71" t="n">
        <v>288.7472058</v>
      </c>
      <c r="Q444" s="71" t="n">
        <v>18.471879331901</v>
      </c>
      <c r="R444" s="71" t="n">
        <v>6.66408448461167</v>
      </c>
      <c r="S444" s="71" t="n">
        <v>18.0297708576491</v>
      </c>
      <c r="T444" s="71" t="n">
        <v>73.705034</v>
      </c>
      <c r="U444" s="71" t="n">
        <v>34.708139784508</v>
      </c>
      <c r="V444" s="71" t="n">
        <v>1.70106087141632</v>
      </c>
      <c r="W444" s="71" t="n">
        <v>34.3859450699811</v>
      </c>
      <c r="X444" s="71" t="n">
        <v>1151.0112418</v>
      </c>
      <c r="Y444" s="71" t="n">
        <v>11.0642202120765</v>
      </c>
      <c r="Z444" s="71" t="n">
        <v>26.5645381289193</v>
      </c>
      <c r="AA444" s="71" t="n">
        <v>10.1492691163456</v>
      </c>
    </row>
    <row r="445">
      <c r="A445" s="71" t="s">
        <v>35</v>
      </c>
      <c r="B445" s="71" t="s">
        <v>36</v>
      </c>
      <c r="C445" s="71" t="s">
        <v>16</v>
      </c>
      <c r="D445" s="71" t="n">
        <v>15.2246248</v>
      </c>
      <c r="E445" s="71" t="n">
        <v>26.8328292604732</v>
      </c>
      <c r="F445" s="71" t="n">
        <v>4.214157862423</v>
      </c>
      <c r="G445" s="71" t="n">
        <v>26.5174293239884</v>
      </c>
      <c r="H445" s="71" t="n">
        <v>170.2253902</v>
      </c>
      <c r="I445" s="71" t="n">
        <v>10.4332739763758</v>
      </c>
      <c r="J445" s="71" t="n">
        <v>47.1181835952603</v>
      </c>
      <c r="K445" s="71" t="n">
        <v>7.4165388654274</v>
      </c>
      <c r="L445" s="71" t="n">
        <v>157.5652078</v>
      </c>
      <c r="M445" s="71" t="n">
        <v>10.1589106660575</v>
      </c>
      <c r="N445" s="71" t="n">
        <v>43.6138603096928</v>
      </c>
      <c r="O445" s="71" t="n">
        <v>6.99865796014709</v>
      </c>
      <c r="P445" s="71" t="n">
        <v>8.3975366</v>
      </c>
      <c r="Q445" s="71" t="n">
        <v>38.6821555884606</v>
      </c>
      <c r="R445" s="71" t="n">
        <v>2.32442804684914</v>
      </c>
      <c r="S445" s="71" t="n">
        <v>38.6133768586222</v>
      </c>
      <c r="T445" s="71" t="n">
        <v>4.8048243</v>
      </c>
      <c r="U445" s="71" t="n">
        <v>57.7287590075466</v>
      </c>
      <c r="V445" s="71" t="n">
        <v>1.32996959645312</v>
      </c>
      <c r="W445" s="71" t="n">
        <v>58.5105173561972</v>
      </c>
      <c r="X445" s="71" t="n">
        <v>5.0556599</v>
      </c>
      <c r="Y445" s="71" t="n">
        <v>57.8446711395971</v>
      </c>
      <c r="Z445" s="71" t="n">
        <v>1.39940058932169</v>
      </c>
      <c r="AA445" s="71" t="n">
        <v>58.8341571747193</v>
      </c>
    </row>
    <row r="446">
      <c r="A446" s="71" t="s">
        <v>35</v>
      </c>
      <c r="B446" s="71" t="s">
        <v>36</v>
      </c>
      <c r="C446" s="71" t="s">
        <v>17</v>
      </c>
      <c r="D446" s="71" t="n">
        <v>1.4395777</v>
      </c>
      <c r="E446" s="71" t="n">
        <v>100</v>
      </c>
      <c r="F446" s="71" t="n">
        <v>0.428188121478408</v>
      </c>
      <c r="G446" s="71" t="n">
        <v>98.4642332427668</v>
      </c>
      <c r="H446" s="71" t="n">
        <v>108.6990228</v>
      </c>
      <c r="I446" s="71" t="n">
        <v>12.6199451328059</v>
      </c>
      <c r="J446" s="71" t="n">
        <v>32.3314471870957</v>
      </c>
      <c r="K446" s="71" t="n">
        <v>11.914693615938</v>
      </c>
      <c r="L446" s="71" t="n">
        <v>158.0310454</v>
      </c>
      <c r="M446" s="71" t="n">
        <v>10.7710074187828</v>
      </c>
      <c r="N446" s="71" t="n">
        <v>47.0047684575102</v>
      </c>
      <c r="O446" s="71" t="n">
        <v>9.18749859199363</v>
      </c>
      <c r="P446" s="71" t="n">
        <v>22.9132787</v>
      </c>
      <c r="Q446" s="71" t="n">
        <v>26.4813660040465</v>
      </c>
      <c r="R446" s="71" t="n">
        <v>6.81532769190869</v>
      </c>
      <c r="S446" s="71" t="n">
        <v>24.1111340175075</v>
      </c>
      <c r="T446" s="71" t="n">
        <v>6.9579589</v>
      </c>
      <c r="U446" s="71" t="n">
        <v>42.8894172387998</v>
      </c>
      <c r="V446" s="71" t="n">
        <v>2.06957592543631</v>
      </c>
      <c r="W446" s="71" t="n">
        <v>44.4412161930805</v>
      </c>
      <c r="X446" s="71" t="n">
        <v>38.1612734</v>
      </c>
      <c r="Y446" s="71" t="n">
        <v>49.0985582377534</v>
      </c>
      <c r="Z446" s="71" t="n">
        <v>11.3506926165708</v>
      </c>
      <c r="AA446" s="71" t="n">
        <v>46.3585983674675</v>
      </c>
    </row>
    <row r="447">
      <c r="A447" s="71" t="s">
        <v>37</v>
      </c>
      <c r="B447" s="71" t="s">
        <v>38</v>
      </c>
      <c r="C447" s="71" t="s">
        <v>16</v>
      </c>
      <c r="D447" s="71" t="n">
        <v>23.5428125</v>
      </c>
      <c r="E447" s="71" t="n">
        <v>29.1232222627669</v>
      </c>
      <c r="F447" s="71" t="n">
        <v>2.98202699535794</v>
      </c>
      <c r="G447" s="71" t="n">
        <v>29.7678484739427</v>
      </c>
      <c r="H447" s="71" t="n">
        <v>395.88402</v>
      </c>
      <c r="I447" s="71" t="n">
        <v>10.9745166841821</v>
      </c>
      <c r="J447" s="71" t="n">
        <v>50.1442567522816</v>
      </c>
      <c r="K447" s="71" t="n">
        <v>7.33887290805533</v>
      </c>
      <c r="L447" s="71" t="n">
        <v>324.4803548</v>
      </c>
      <c r="M447" s="71" t="n">
        <v>9.96201804430682</v>
      </c>
      <c r="N447" s="71" t="n">
        <v>41.0999823184644</v>
      </c>
      <c r="O447" s="71" t="n">
        <v>8.10629655977871</v>
      </c>
      <c r="P447" s="71" t="n">
        <v>29.190228</v>
      </c>
      <c r="Q447" s="71" t="n">
        <v>32.329962910671</v>
      </c>
      <c r="R447" s="71" t="n">
        <v>3.69735127851243</v>
      </c>
      <c r="S447" s="71" t="n">
        <v>32.9000883630776</v>
      </c>
      <c r="T447" s="71" t="n">
        <v>10.3130735</v>
      </c>
      <c r="U447" s="71" t="n">
        <v>63.3178683167139</v>
      </c>
      <c r="V447" s="71" t="n">
        <v>1.30629522628661</v>
      </c>
      <c r="W447" s="71" t="n">
        <v>62.5700053687464</v>
      </c>
      <c r="X447" s="71" t="n">
        <v>6.0797652</v>
      </c>
      <c r="Y447" s="71" t="n">
        <v>59.9096465553351</v>
      </c>
      <c r="Z447" s="71" t="n">
        <v>0.770087429097003</v>
      </c>
      <c r="AA447" s="71" t="n">
        <v>60.6414540164862</v>
      </c>
    </row>
    <row r="448">
      <c r="A448" s="71" t="s">
        <v>37</v>
      </c>
      <c r="B448" s="71" t="s">
        <v>38</v>
      </c>
      <c r="C448" s="71" t="s">
        <v>17</v>
      </c>
      <c r="D448" s="71" t="n">
        <v>4.8609072</v>
      </c>
      <c r="E448" s="71" t="n">
        <v>57.1268062471915</v>
      </c>
      <c r="F448" s="71" t="n">
        <v>0.551354412266879</v>
      </c>
      <c r="G448" s="71" t="n">
        <v>55.9324257151101</v>
      </c>
      <c r="H448" s="71" t="n">
        <v>266.6908264</v>
      </c>
      <c r="I448" s="71" t="n">
        <v>10.5848599241672</v>
      </c>
      <c r="J448" s="71" t="n">
        <v>30.2497368900069</v>
      </c>
      <c r="K448" s="71" t="n">
        <v>9.21260008072537</v>
      </c>
      <c r="L448" s="71" t="n">
        <v>501.101966</v>
      </c>
      <c r="M448" s="71" t="n">
        <v>7.15490665862498</v>
      </c>
      <c r="N448" s="71" t="n">
        <v>56.8381103736577</v>
      </c>
      <c r="O448" s="71" t="n">
        <v>4.89825356344185</v>
      </c>
      <c r="P448" s="71" t="n">
        <v>74.7730362</v>
      </c>
      <c r="Q448" s="71" t="n">
        <v>24.8334756351576</v>
      </c>
      <c r="R448" s="71" t="n">
        <v>8.48122412776386</v>
      </c>
      <c r="S448" s="71" t="n">
        <v>23.4976318482064</v>
      </c>
      <c r="T448" s="71" t="n">
        <v>16.8640853</v>
      </c>
      <c r="U448" s="71" t="n">
        <v>39.3524567303883</v>
      </c>
      <c r="V448" s="71" t="n">
        <v>1.91282973659732</v>
      </c>
      <c r="W448" s="71" t="n">
        <v>38.4079230755378</v>
      </c>
      <c r="X448" s="71" t="n">
        <v>17.3394138</v>
      </c>
      <c r="Y448" s="71" t="n">
        <v>37.4888083157709</v>
      </c>
      <c r="Z448" s="71" t="n">
        <v>1.96674445970728</v>
      </c>
      <c r="AA448" s="71" t="n">
        <v>37.2841927747859</v>
      </c>
    </row>
    <row r="449">
      <c r="A449" s="71" t="s">
        <v>39</v>
      </c>
      <c r="B449" s="71" t="s">
        <v>40</v>
      </c>
      <c r="C449" s="71" t="s">
        <v>16</v>
      </c>
      <c r="D449" s="71" t="n">
        <v>45.2988692</v>
      </c>
      <c r="E449" s="71" t="n">
        <v>27.5876368577247</v>
      </c>
      <c r="F449" s="71" t="n">
        <v>2.71899412808014</v>
      </c>
      <c r="G449" s="71" t="n">
        <v>26.3929680156404</v>
      </c>
      <c r="H449" s="71" t="n">
        <v>621.8001027</v>
      </c>
      <c r="I449" s="71" t="n">
        <v>10.8063661823503</v>
      </c>
      <c r="J449" s="71" t="n">
        <v>37.3225834979768</v>
      </c>
      <c r="K449" s="71" t="n">
        <v>8.06581694068723</v>
      </c>
      <c r="L449" s="71" t="n">
        <v>871.0806977</v>
      </c>
      <c r="M449" s="71" t="n">
        <v>9.99319638004172</v>
      </c>
      <c r="N449" s="71" t="n">
        <v>52.2852632738624</v>
      </c>
      <c r="O449" s="71" t="n">
        <v>6.31987513208617</v>
      </c>
      <c r="P449" s="71" t="n">
        <v>92.6503172</v>
      </c>
      <c r="Q449" s="71" t="n">
        <v>20.1533643169728</v>
      </c>
      <c r="R449" s="71" t="n">
        <v>5.56119110433694</v>
      </c>
      <c r="S449" s="71" t="n">
        <v>20.148815052133</v>
      </c>
      <c r="T449" s="71" t="n">
        <v>10.9207136</v>
      </c>
      <c r="U449" s="71" t="n">
        <v>63.9037807129044</v>
      </c>
      <c r="V449" s="71" t="n">
        <v>0.655498838651914</v>
      </c>
      <c r="W449" s="71" t="n">
        <v>63.3269040016072</v>
      </c>
      <c r="X449" s="71" t="n">
        <v>24.2650049</v>
      </c>
      <c r="Y449" s="71" t="n">
        <v>34.7530480533224</v>
      </c>
      <c r="Z449" s="71" t="n">
        <v>1.4564691570918</v>
      </c>
      <c r="AA449" s="71" t="n">
        <v>34.384901482894</v>
      </c>
    </row>
    <row r="450">
      <c r="A450" s="71" t="s">
        <v>39</v>
      </c>
      <c r="B450" s="71" t="s">
        <v>40</v>
      </c>
      <c r="C450" s="71" t="s">
        <v>17</v>
      </c>
      <c r="D450" s="71" t="n">
        <v>12.2806245</v>
      </c>
      <c r="E450" s="71" t="n">
        <v>61.2865676217595</v>
      </c>
      <c r="F450" s="71" t="n">
        <v>0.938759298662297</v>
      </c>
      <c r="G450" s="71" t="n">
        <v>59.3668924498729</v>
      </c>
      <c r="H450" s="71" t="n">
        <v>209.3658823</v>
      </c>
      <c r="I450" s="71" t="n">
        <v>13.9414231319833</v>
      </c>
      <c r="J450" s="71" t="n">
        <v>16.0044115697668</v>
      </c>
      <c r="K450" s="71" t="n">
        <v>15.4707946280392</v>
      </c>
      <c r="L450" s="71" t="n">
        <v>374.5720187</v>
      </c>
      <c r="M450" s="71" t="n">
        <v>14.2107833258822</v>
      </c>
      <c r="N450" s="71" t="n">
        <v>28.6331501767954</v>
      </c>
      <c r="O450" s="71" t="n">
        <v>13.4588468394291</v>
      </c>
      <c r="P450" s="71" t="n">
        <v>101.5865368</v>
      </c>
      <c r="Q450" s="71" t="n">
        <v>24.6712262370546</v>
      </c>
      <c r="R450" s="71" t="n">
        <v>7.765509485279</v>
      </c>
      <c r="S450" s="71" t="n">
        <v>24.5920081774139</v>
      </c>
      <c r="T450" s="71" t="n">
        <v>40.8912541</v>
      </c>
      <c r="U450" s="71" t="n">
        <v>36.5223335114527</v>
      </c>
      <c r="V450" s="71" t="n">
        <v>3.12582190102285</v>
      </c>
      <c r="W450" s="71" t="n">
        <v>35.4614881896482</v>
      </c>
      <c r="X450" s="71" t="n">
        <v>569.4797536</v>
      </c>
      <c r="Y450" s="71" t="n">
        <v>18.7709356719529</v>
      </c>
      <c r="Z450" s="71" t="n">
        <v>43.5323475684737</v>
      </c>
      <c r="AA450" s="71" t="n">
        <v>12.6574847533639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488</v>
      </c>
    </row>
    <row r="9">
      <c r="A9" t="s">
        <v>3</v>
      </c>
    </row>
    <row r="10">
      <c r="A10" t="s">
        <v>4</v>
      </c>
    </row>
    <row r="11">
      <c r="A11" t="s">
        <v>489</v>
      </c>
    </row>
    <row r="12">
      <c r="A12" s="3" t="s">
        <v>6</v>
      </c>
    </row>
    <row r="13">
      <c r="A13" s="3" t="s">
        <v>7</v>
      </c>
    </row>
    <row r="15">
      <c r="A15" s="4" t="s">
        <v>490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495</v>
      </c>
      <c r="I16" s="5" t="s">
        <v>496</v>
      </c>
      <c r="J16" s="5" t="s">
        <v>497</v>
      </c>
      <c r="K16" s="5" t="s">
        <v>498</v>
      </c>
    </row>
    <row r="17">
      <c r="A17" s="72" t="s">
        <v>14</v>
      </c>
      <c r="B17" s="72" t="s">
        <v>15</v>
      </c>
      <c r="C17" s="72" t="s">
        <v>16</v>
      </c>
      <c r="D17" s="72" t="n">
        <v>502147.4361367</v>
      </c>
      <c r="E17" s="72" t="n">
        <v>1.76406802791028</v>
      </c>
      <c r="F17" s="72" t="n">
        <v>22.6626644461286</v>
      </c>
      <c r="G17" s="72" t="n">
        <v>0.994541997312417</v>
      </c>
      <c r="H17" s="72" t="n">
        <v>1713600.1311026</v>
      </c>
      <c r="I17" s="72" t="n">
        <v>1.14273756510894</v>
      </c>
      <c r="J17" s="72" t="n">
        <v>77.3373355538714</v>
      </c>
      <c r="K17" s="72" t="n">
        <v>0.291437135779958</v>
      </c>
    </row>
    <row r="18">
      <c r="A18" s="72" t="s">
        <v>14</v>
      </c>
      <c r="B18" s="72" t="s">
        <v>15</v>
      </c>
      <c r="C18" s="72" t="s">
        <v>17</v>
      </c>
      <c r="D18" s="72" t="n">
        <v>953482.6413217</v>
      </c>
      <c r="E18" s="72" t="n">
        <v>1.01919436394437</v>
      </c>
      <c r="F18" s="72" t="n">
        <v>16.9007988843275</v>
      </c>
      <c r="G18" s="72" t="n">
        <v>0.751349615667218</v>
      </c>
      <c r="H18" s="72" t="n">
        <v>4688159.7913676</v>
      </c>
      <c r="I18" s="72" t="n">
        <v>0.484034462126844</v>
      </c>
      <c r="J18" s="72" t="n">
        <v>83.0992011156725</v>
      </c>
      <c r="K18" s="72" t="n">
        <v>0.152810238554911</v>
      </c>
    </row>
    <row r="19">
      <c r="A19" s="72" t="s">
        <v>14</v>
      </c>
      <c r="B19" s="72" t="s">
        <v>18</v>
      </c>
      <c r="C19" s="72" t="s">
        <v>16</v>
      </c>
      <c r="D19" s="72" t="n">
        <v>4137.8641852</v>
      </c>
      <c r="E19" s="72"/>
      <c r="F19" s="72" t="n">
        <v>28.5974225280429</v>
      </c>
      <c r="G19" s="72"/>
      <c r="H19" s="72" t="n">
        <v>10331.4964054</v>
      </c>
      <c r="I19" s="72"/>
      <c r="J19" s="72" t="n">
        <v>71.4025774719571</v>
      </c>
      <c r="K19" s="72"/>
    </row>
    <row r="20">
      <c r="A20" s="72" t="s">
        <v>14</v>
      </c>
      <c r="B20" s="72" t="s">
        <v>18</v>
      </c>
      <c r="C20" s="72" t="s">
        <v>17</v>
      </c>
      <c r="D20" s="72" t="n">
        <v>4021.2132822</v>
      </c>
      <c r="E20" s="72"/>
      <c r="F20" s="72" t="n">
        <v>26.8570769553582</v>
      </c>
      <c r="G20" s="72"/>
      <c r="H20" s="72" t="n">
        <v>10951.426104</v>
      </c>
      <c r="I20" s="72"/>
      <c r="J20" s="72" t="n">
        <v>73.1429230446418</v>
      </c>
      <c r="K20" s="72"/>
    </row>
    <row r="21">
      <c r="A21" s="72" t="s">
        <v>14</v>
      </c>
      <c r="B21" s="72" t="s">
        <v>19</v>
      </c>
      <c r="C21" s="72" t="s">
        <v>16</v>
      </c>
      <c r="D21" s="72" t="n">
        <v>498009.5719515</v>
      </c>
      <c r="E21" s="72" t="n">
        <v>1.77777832842257</v>
      </c>
      <c r="F21" s="72" t="n">
        <v>22.6236543135402</v>
      </c>
      <c r="G21" s="72" t="n">
        <v>1.00292882859331</v>
      </c>
      <c r="H21" s="72" t="n">
        <v>1703268.6346972</v>
      </c>
      <c r="I21" s="72" t="n">
        <v>1.14932542609448</v>
      </c>
      <c r="J21" s="72" t="n">
        <v>77.3763456864598</v>
      </c>
      <c r="K21" s="72" t="n">
        <v>0.293240975880689</v>
      </c>
    </row>
    <row r="22">
      <c r="A22" s="72" t="s">
        <v>14</v>
      </c>
      <c r="B22" s="72" t="s">
        <v>19</v>
      </c>
      <c r="C22" s="72" t="s">
        <v>17</v>
      </c>
      <c r="D22" s="72" t="n">
        <v>949461.4280395</v>
      </c>
      <c r="E22" s="72" t="n">
        <v>1.02274441916828</v>
      </c>
      <c r="F22" s="72" t="n">
        <v>16.8743051026302</v>
      </c>
      <c r="G22" s="72" t="n">
        <v>0.754438275534171</v>
      </c>
      <c r="H22" s="72" t="n">
        <v>4677208.3652636</v>
      </c>
      <c r="I22" s="72" t="n">
        <v>0.484894234714794</v>
      </c>
      <c r="J22" s="72" t="n">
        <v>83.1256948973697</v>
      </c>
      <c r="K22" s="72" t="n">
        <v>0.153149055273265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499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495</v>
      </c>
      <c r="I32" s="5" t="s">
        <v>496</v>
      </c>
      <c r="J32" s="5" t="s">
        <v>497</v>
      </c>
      <c r="K32" s="5" t="s">
        <v>498</v>
      </c>
    </row>
    <row r="33">
      <c r="A33" s="73" t="s">
        <v>14</v>
      </c>
      <c r="B33" s="73" t="s">
        <v>15</v>
      </c>
      <c r="C33" s="73" t="s">
        <v>16</v>
      </c>
      <c r="D33" s="73" t="n">
        <v>502147.4361367</v>
      </c>
      <c r="E33" s="73" t="n">
        <v>1.76406802791028</v>
      </c>
      <c r="F33" s="73" t="n">
        <v>22.6626644461286</v>
      </c>
      <c r="G33" s="73" t="n">
        <v>0.994541997312417</v>
      </c>
      <c r="H33" s="73" t="n">
        <v>1713600.1311026</v>
      </c>
      <c r="I33" s="73" t="n">
        <v>1.14273756510894</v>
      </c>
      <c r="J33" s="73" t="n">
        <v>77.3373355538714</v>
      </c>
      <c r="K33" s="73" t="n">
        <v>0.291437135779958</v>
      </c>
    </row>
    <row r="34">
      <c r="A34" s="73" t="s">
        <v>14</v>
      </c>
      <c r="B34" s="73" t="s">
        <v>15</v>
      </c>
      <c r="C34" s="73" t="s">
        <v>17</v>
      </c>
      <c r="D34" s="73" t="n">
        <v>953482.6413217</v>
      </c>
      <c r="E34" s="73" t="n">
        <v>1.01919436394437</v>
      </c>
      <c r="F34" s="73" t="n">
        <v>16.9007988843275</v>
      </c>
      <c r="G34" s="73" t="n">
        <v>0.751349615667218</v>
      </c>
      <c r="H34" s="73" t="n">
        <v>4688159.7913676</v>
      </c>
      <c r="I34" s="73" t="n">
        <v>0.484034462126844</v>
      </c>
      <c r="J34" s="73" t="n">
        <v>83.0992011156725</v>
      </c>
      <c r="K34" s="73" t="n">
        <v>0.152810238554911</v>
      </c>
    </row>
    <row r="35">
      <c r="A35" s="73" t="s">
        <v>27</v>
      </c>
      <c r="B35" s="73" t="s">
        <v>28</v>
      </c>
      <c r="C35" s="73" t="s">
        <v>16</v>
      </c>
      <c r="D35" s="73" t="n">
        <v>7677.5860486</v>
      </c>
      <c r="E35" s="73" t="n">
        <v>13.1004317521806</v>
      </c>
      <c r="F35" s="73" t="n">
        <v>20.7358090289673</v>
      </c>
      <c r="G35" s="73" t="n">
        <v>6.84545127322569</v>
      </c>
      <c r="H35" s="73" t="n">
        <v>29348.1506269</v>
      </c>
      <c r="I35" s="73" t="n">
        <v>10.3831026665052</v>
      </c>
      <c r="J35" s="73" t="n">
        <v>79.2641909710327</v>
      </c>
      <c r="K35" s="73" t="n">
        <v>1.79079567431129</v>
      </c>
    </row>
    <row r="36">
      <c r="A36" s="73" t="s">
        <v>27</v>
      </c>
      <c r="B36" s="73" t="s">
        <v>28</v>
      </c>
      <c r="C36" s="73" t="s">
        <v>17</v>
      </c>
      <c r="D36" s="73" t="n">
        <v>22711.4139506</v>
      </c>
      <c r="E36" s="73" t="n">
        <v>6.77997831032657</v>
      </c>
      <c r="F36" s="73" t="n">
        <v>18.8831776263567</v>
      </c>
      <c r="G36" s="73" t="n">
        <v>4.79975670309928</v>
      </c>
      <c r="H36" s="73" t="n">
        <v>97561.849374</v>
      </c>
      <c r="I36" s="73" t="n">
        <v>3.4203373413441</v>
      </c>
      <c r="J36" s="73" t="n">
        <v>81.1168223736432</v>
      </c>
      <c r="K36" s="73" t="n">
        <v>1.11733492185425</v>
      </c>
    </row>
    <row r="37">
      <c r="A37" s="73" t="s">
        <v>29</v>
      </c>
      <c r="B37" s="73" t="s">
        <v>30</v>
      </c>
      <c r="C37" s="73" t="s">
        <v>16</v>
      </c>
      <c r="D37" s="73" t="n">
        <v>2183.2974927</v>
      </c>
      <c r="E37" s="73" t="n">
        <v>13.5857704142302</v>
      </c>
      <c r="F37" s="73" t="n">
        <v>24.7443904147109</v>
      </c>
      <c r="G37" s="73" t="n">
        <v>6.74063490252099</v>
      </c>
      <c r="H37" s="73" t="n">
        <v>6640.1063419</v>
      </c>
      <c r="I37" s="73" t="n">
        <v>9.80931124378387</v>
      </c>
      <c r="J37" s="73" t="n">
        <v>75.2556095852891</v>
      </c>
      <c r="K37" s="73" t="n">
        <v>2.2163517456061</v>
      </c>
    </row>
    <row r="38">
      <c r="A38" s="73" t="s">
        <v>29</v>
      </c>
      <c r="B38" s="73" t="s">
        <v>30</v>
      </c>
      <c r="C38" s="73" t="s">
        <v>17</v>
      </c>
      <c r="D38" s="73" t="n">
        <v>6460.7025103</v>
      </c>
      <c r="E38" s="73" t="n">
        <v>6.61615701015315</v>
      </c>
      <c r="F38" s="73" t="n">
        <v>21.4808300538781</v>
      </c>
      <c r="G38" s="73" t="n">
        <v>4.5018906083047</v>
      </c>
      <c r="H38" s="73" t="n">
        <v>23615.8936645</v>
      </c>
      <c r="I38" s="73" t="n">
        <v>3.7114232823963</v>
      </c>
      <c r="J38" s="73" t="n">
        <v>78.5191699461219</v>
      </c>
      <c r="K38" s="73" t="n">
        <v>1.2316017495409</v>
      </c>
    </row>
    <row r="39">
      <c r="A39" s="73" t="s">
        <v>31</v>
      </c>
      <c r="B39" s="73" t="s">
        <v>32</v>
      </c>
      <c r="C39" s="73" t="s">
        <v>16</v>
      </c>
      <c r="D39" s="73" t="n">
        <v>3288.0390036</v>
      </c>
      <c r="E39" s="73" t="n">
        <v>16.1546457555908</v>
      </c>
      <c r="F39" s="73" t="n">
        <v>23.8140282707266</v>
      </c>
      <c r="G39" s="73" t="n">
        <v>10.5047649999684</v>
      </c>
      <c r="H39" s="73" t="n">
        <v>10519.1126728</v>
      </c>
      <c r="I39" s="73" t="n">
        <v>11.547242514461</v>
      </c>
      <c r="J39" s="73" t="n">
        <v>76.1859717292734</v>
      </c>
      <c r="K39" s="73" t="n">
        <v>3.28355424244679</v>
      </c>
    </row>
    <row r="40">
      <c r="A40" s="73" t="s">
        <v>31</v>
      </c>
      <c r="B40" s="73" t="s">
        <v>32</v>
      </c>
      <c r="C40" s="73" t="s">
        <v>17</v>
      </c>
      <c r="D40" s="73" t="n">
        <v>20487.3398735</v>
      </c>
      <c r="E40" s="73" t="n">
        <v>7.81328836319069</v>
      </c>
      <c r="F40" s="73" t="n">
        <v>21.1843366861601</v>
      </c>
      <c r="G40" s="73" t="n">
        <v>5.59803351366178</v>
      </c>
      <c r="H40" s="73" t="n">
        <v>76222.508431</v>
      </c>
      <c r="I40" s="73" t="n">
        <v>2.77314695749544</v>
      </c>
      <c r="J40" s="73" t="n">
        <v>78.8156633138399</v>
      </c>
      <c r="K40" s="73" t="n">
        <v>1.50465810662022</v>
      </c>
    </row>
    <row r="41">
      <c r="A41" s="73" t="s">
        <v>33</v>
      </c>
      <c r="B41" s="73" t="s">
        <v>34</v>
      </c>
      <c r="C41" s="73" t="s">
        <v>16</v>
      </c>
      <c r="D41" s="73" t="n">
        <v>2130.3453825</v>
      </c>
      <c r="E41" s="73" t="n">
        <v>14.9507740265545</v>
      </c>
      <c r="F41" s="73" t="n">
        <v>19.4607682092271</v>
      </c>
      <c r="G41" s="73" t="n">
        <v>9.28772763983208</v>
      </c>
      <c r="H41" s="73" t="n">
        <v>8816.5265991</v>
      </c>
      <c r="I41" s="73" t="n">
        <v>7.77083207631729</v>
      </c>
      <c r="J41" s="73" t="n">
        <v>80.5392317907729</v>
      </c>
      <c r="K41" s="73" t="n">
        <v>2.24420212075963</v>
      </c>
    </row>
    <row r="42">
      <c r="A42" s="73" t="s">
        <v>33</v>
      </c>
      <c r="B42" s="73" t="s">
        <v>34</v>
      </c>
      <c r="C42" s="73" t="s">
        <v>17</v>
      </c>
      <c r="D42" s="73" t="n">
        <v>4892.654619</v>
      </c>
      <c r="E42" s="73" t="n">
        <v>7.71515962861399</v>
      </c>
      <c r="F42" s="73" t="n">
        <v>20.6823982979047</v>
      </c>
      <c r="G42" s="73" t="n">
        <v>4.28005188532137</v>
      </c>
      <c r="H42" s="73" t="n">
        <v>18763.4734012</v>
      </c>
      <c r="I42" s="73" t="n">
        <v>4.43605441039522</v>
      </c>
      <c r="J42" s="73" t="n">
        <v>79.3176017020953</v>
      </c>
      <c r="K42" s="73" t="n">
        <v>1.11604153338358</v>
      </c>
    </row>
    <row r="43">
      <c r="A43" s="73" t="s">
        <v>35</v>
      </c>
      <c r="B43" s="73" t="s">
        <v>36</v>
      </c>
      <c r="C43" s="73" t="s">
        <v>16</v>
      </c>
      <c r="D43" s="73" t="n">
        <v>13102.4005848</v>
      </c>
      <c r="E43" s="73" t="n">
        <v>17.0546271593679</v>
      </c>
      <c r="F43" s="73" t="n">
        <v>25.0532457946726</v>
      </c>
      <c r="G43" s="73" t="n">
        <v>8.64806218299031</v>
      </c>
      <c r="H43" s="73" t="n">
        <v>39195.8153517</v>
      </c>
      <c r="I43" s="73" t="n">
        <v>10.8843613077921</v>
      </c>
      <c r="J43" s="73" t="n">
        <v>74.9467542053274</v>
      </c>
      <c r="K43" s="73" t="n">
        <v>2.89087939585072</v>
      </c>
    </row>
    <row r="44">
      <c r="A44" s="73" t="s">
        <v>35</v>
      </c>
      <c r="B44" s="73" t="s">
        <v>36</v>
      </c>
      <c r="C44" s="73" t="s">
        <v>17</v>
      </c>
      <c r="D44" s="73" t="n">
        <v>22832.6638534</v>
      </c>
      <c r="E44" s="73" t="n">
        <v>7.51705374422931</v>
      </c>
      <c r="F44" s="73" t="n">
        <v>21.5078280965704</v>
      </c>
      <c r="G44" s="73" t="n">
        <v>5.05293096066003</v>
      </c>
      <c r="H44" s="73" t="n">
        <v>83327.1201605</v>
      </c>
      <c r="I44" s="73" t="n">
        <v>4.82443847667817</v>
      </c>
      <c r="J44" s="73" t="n">
        <v>78.4921719034296</v>
      </c>
      <c r="K44" s="73" t="n">
        <v>1.38456571974365</v>
      </c>
    </row>
    <row r="45">
      <c r="A45" s="73" t="s">
        <v>37</v>
      </c>
      <c r="B45" s="73" t="s">
        <v>38</v>
      </c>
      <c r="C45" s="73" t="s">
        <v>16</v>
      </c>
      <c r="D45" s="73" t="n">
        <v>73407.9053701</v>
      </c>
      <c r="E45" s="73" t="n">
        <v>11.6499157437135</v>
      </c>
      <c r="F45" s="73" t="n">
        <v>24.647828657498</v>
      </c>
      <c r="G45" s="73" t="n">
        <v>6.59478498992197</v>
      </c>
      <c r="H45" s="73" t="n">
        <v>224419.1624425</v>
      </c>
      <c r="I45" s="73" t="n">
        <v>7.77549165263953</v>
      </c>
      <c r="J45" s="73" t="n">
        <v>75.352171342502</v>
      </c>
      <c r="K45" s="73" t="n">
        <v>2.1571658463006</v>
      </c>
    </row>
    <row r="46">
      <c r="A46" s="73" t="s">
        <v>37</v>
      </c>
      <c r="B46" s="73" t="s">
        <v>38</v>
      </c>
      <c r="C46" s="73" t="s">
        <v>17</v>
      </c>
      <c r="D46" s="73" t="n">
        <v>112854.0946297</v>
      </c>
      <c r="E46" s="73" t="n">
        <v>8.20244578901127</v>
      </c>
      <c r="F46" s="73" t="n">
        <v>22.8131893434173</v>
      </c>
      <c r="G46" s="73" t="n">
        <v>5.30002759437535</v>
      </c>
      <c r="H46" s="73" t="n">
        <v>381833.837561</v>
      </c>
      <c r="I46" s="73" t="n">
        <v>5.0024712690309</v>
      </c>
      <c r="J46" s="73" t="n">
        <v>77.1868106565827</v>
      </c>
      <c r="K46" s="73" t="n">
        <v>1.56646623959853</v>
      </c>
    </row>
    <row r="47">
      <c r="A47" s="73" t="s">
        <v>39</v>
      </c>
      <c r="B47" s="73" t="s">
        <v>40</v>
      </c>
      <c r="C47" s="73" t="s">
        <v>16</v>
      </c>
      <c r="D47" s="73" t="n">
        <v>2265.6922769</v>
      </c>
      <c r="E47" s="73" t="n">
        <v>9.34153028115789</v>
      </c>
      <c r="F47" s="73" t="n">
        <v>20.8301050092811</v>
      </c>
      <c r="G47" s="73" t="n">
        <v>5.38367079246983</v>
      </c>
      <c r="H47" s="73" t="n">
        <v>8611.3161486</v>
      </c>
      <c r="I47" s="73" t="n">
        <v>7.0794540801213</v>
      </c>
      <c r="J47" s="73" t="n">
        <v>79.1698949907189</v>
      </c>
      <c r="K47" s="73" t="n">
        <v>1.41647816958318</v>
      </c>
    </row>
    <row r="48">
      <c r="A48" s="73" t="s">
        <v>39</v>
      </c>
      <c r="B48" s="73" t="s">
        <v>40</v>
      </c>
      <c r="C48" s="73" t="s">
        <v>17</v>
      </c>
      <c r="D48" s="73" t="n">
        <v>3973.3077273</v>
      </c>
      <c r="E48" s="73" t="n">
        <v>7.22041454378582</v>
      </c>
      <c r="F48" s="73" t="n">
        <v>20.2513222808844</v>
      </c>
      <c r="G48" s="73" t="n">
        <v>4.71054118223023</v>
      </c>
      <c r="H48" s="73" t="n">
        <v>15646.6838574</v>
      </c>
      <c r="I48" s="73" t="n">
        <v>4.38989918563466</v>
      </c>
      <c r="J48" s="73" t="n">
        <v>79.7486777191156</v>
      </c>
      <c r="K48" s="73" t="n">
        <v>1.19619146457468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500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495</v>
      </c>
      <c r="I58" s="5" t="s">
        <v>496</v>
      </c>
      <c r="J58" s="5" t="s">
        <v>497</v>
      </c>
      <c r="K58" s="5" t="s">
        <v>498</v>
      </c>
    </row>
    <row r="59">
      <c r="A59" s="74" t="s">
        <v>14</v>
      </c>
      <c r="B59" s="74" t="s">
        <v>15</v>
      </c>
      <c r="C59" s="74" t="s">
        <v>16</v>
      </c>
      <c r="D59" s="74" t="n">
        <v>498009.5719515</v>
      </c>
      <c r="E59" s="74" t="n">
        <v>1.77777832842257</v>
      </c>
      <c r="F59" s="74" t="n">
        <v>22.6236543135402</v>
      </c>
      <c r="G59" s="74" t="n">
        <v>1.00292882859331</v>
      </c>
      <c r="H59" s="74" t="n">
        <v>1703268.6346972</v>
      </c>
      <c r="I59" s="74" t="n">
        <v>1.14932542609448</v>
      </c>
      <c r="J59" s="74" t="n">
        <v>77.3763456864598</v>
      </c>
      <c r="K59" s="74" t="n">
        <v>0.293240975880689</v>
      </c>
    </row>
    <row r="60">
      <c r="A60" s="74" t="s">
        <v>14</v>
      </c>
      <c r="B60" s="74" t="s">
        <v>15</v>
      </c>
      <c r="C60" s="74" t="s">
        <v>17</v>
      </c>
      <c r="D60" s="74" t="n">
        <v>949461.4280395</v>
      </c>
      <c r="E60" s="74" t="n">
        <v>1.02274441916828</v>
      </c>
      <c r="F60" s="74" t="n">
        <v>16.8743051026302</v>
      </c>
      <c r="G60" s="74" t="n">
        <v>0.754438275534171</v>
      </c>
      <c r="H60" s="74" t="n">
        <v>4677208.3652636</v>
      </c>
      <c r="I60" s="74" t="n">
        <v>0.484894234714794</v>
      </c>
      <c r="J60" s="74" t="n">
        <v>83.1256948973697</v>
      </c>
      <c r="K60" s="74" t="n">
        <v>0.153149055273265</v>
      </c>
    </row>
    <row r="61">
      <c r="A61" s="74" t="s">
        <v>42</v>
      </c>
      <c r="B61" s="74" t="s">
        <v>43</v>
      </c>
      <c r="C61" s="74" t="s">
        <v>16</v>
      </c>
      <c r="D61" s="74" t="n">
        <v>916.8962317</v>
      </c>
      <c r="E61" s="74" t="n">
        <v>12.622760322438</v>
      </c>
      <c r="F61" s="74" t="n">
        <v>27.7239744550471</v>
      </c>
      <c r="G61" s="74" t="n">
        <v>7.21653820798714</v>
      </c>
      <c r="H61" s="74" t="n">
        <v>2390.3360455</v>
      </c>
      <c r="I61" s="74" t="n">
        <v>8.8157722320741</v>
      </c>
      <c r="J61" s="74" t="n">
        <v>72.2760255449529</v>
      </c>
      <c r="K61" s="74" t="n">
        <v>2.76815333194643</v>
      </c>
    </row>
    <row r="62">
      <c r="A62" s="74" t="s">
        <v>42</v>
      </c>
      <c r="B62" s="74" t="s">
        <v>43</v>
      </c>
      <c r="C62" s="74" t="s">
        <v>17</v>
      </c>
      <c r="D62" s="74" t="n">
        <v>1383.1037693</v>
      </c>
      <c r="E62" s="74" t="n">
        <v>9.85771748953947</v>
      </c>
      <c r="F62" s="74" t="n">
        <v>22.0317767397194</v>
      </c>
      <c r="G62" s="74" t="n">
        <v>6.89490776784123</v>
      </c>
      <c r="H62" s="74" t="n">
        <v>4894.6639552</v>
      </c>
      <c r="I62" s="74" t="n">
        <v>5.4121266723036</v>
      </c>
      <c r="J62" s="74" t="n">
        <v>77.9682232602806</v>
      </c>
      <c r="K62" s="74" t="n">
        <v>1.94832025445706</v>
      </c>
    </row>
    <row r="63">
      <c r="A63" s="74" t="s">
        <v>44</v>
      </c>
      <c r="B63" s="74" t="s">
        <v>45</v>
      </c>
      <c r="C63" s="74" t="s">
        <v>16</v>
      </c>
      <c r="D63" s="74" t="n">
        <v>1865.7435102</v>
      </c>
      <c r="E63" s="74" t="n">
        <v>21.0401962254041</v>
      </c>
      <c r="F63" s="74" t="n">
        <v>20.2365016699536</v>
      </c>
      <c r="G63" s="74" t="n">
        <v>11.5118622273265</v>
      </c>
      <c r="H63" s="74" t="n">
        <v>7353.9503906</v>
      </c>
      <c r="I63" s="74" t="n">
        <v>16.1309160203319</v>
      </c>
      <c r="J63" s="74" t="n">
        <v>79.7634983300464</v>
      </c>
      <c r="K63" s="74" t="n">
        <v>2.92063191892141</v>
      </c>
    </row>
    <row r="64">
      <c r="A64" s="74" t="s">
        <v>44</v>
      </c>
      <c r="B64" s="74" t="s">
        <v>45</v>
      </c>
      <c r="C64" s="74" t="s">
        <v>17</v>
      </c>
      <c r="D64" s="74" t="n">
        <v>12483.2564926</v>
      </c>
      <c r="E64" s="74" t="n">
        <v>7.06682210417617</v>
      </c>
      <c r="F64" s="74" t="n">
        <v>20.9611316272584</v>
      </c>
      <c r="G64" s="74" t="n">
        <v>4.95958131007209</v>
      </c>
      <c r="H64" s="74" t="n">
        <v>47071.0496135</v>
      </c>
      <c r="I64" s="74" t="n">
        <v>3.89979585347212</v>
      </c>
      <c r="J64" s="74" t="n">
        <v>79.0388683727416</v>
      </c>
      <c r="K64" s="74" t="n">
        <v>1.31528245275794</v>
      </c>
    </row>
    <row r="65">
      <c r="A65" s="74" t="s">
        <v>27</v>
      </c>
      <c r="B65" s="74" t="s">
        <v>28</v>
      </c>
      <c r="C65" s="74" t="s">
        <v>16</v>
      </c>
      <c r="D65" s="74" t="n">
        <v>5092.1565698</v>
      </c>
      <c r="E65" s="74" t="n">
        <v>18.8363490045046</v>
      </c>
      <c r="F65" s="74" t="n">
        <v>18.242943630601</v>
      </c>
      <c r="G65" s="74" t="n">
        <v>9.91901886491887</v>
      </c>
      <c r="H65" s="74" t="n">
        <v>22820.8637898</v>
      </c>
      <c r="I65" s="74" t="n">
        <v>13.1599136810573</v>
      </c>
      <c r="J65" s="74" t="n">
        <v>81.757056369399</v>
      </c>
      <c r="K65" s="74" t="n">
        <v>2.21329032696573</v>
      </c>
    </row>
    <row r="66">
      <c r="A66" s="74" t="s">
        <v>27</v>
      </c>
      <c r="B66" s="74" t="s">
        <v>28</v>
      </c>
      <c r="C66" s="74" t="s">
        <v>17</v>
      </c>
      <c r="D66" s="74" t="n">
        <v>19088.8434297</v>
      </c>
      <c r="E66" s="74" t="n">
        <v>7.93497314269276</v>
      </c>
      <c r="F66" s="74" t="n">
        <v>18.3498968208902</v>
      </c>
      <c r="G66" s="74" t="n">
        <v>5.65854541800913</v>
      </c>
      <c r="H66" s="74" t="n">
        <v>84938.1362096</v>
      </c>
      <c r="I66" s="74" t="n">
        <v>3.87024729730053</v>
      </c>
      <c r="J66" s="74" t="n">
        <v>81.6501031791098</v>
      </c>
      <c r="K66" s="74" t="n">
        <v>1.27169128432105</v>
      </c>
    </row>
    <row r="67">
      <c r="A67" s="74" t="s">
        <v>29</v>
      </c>
      <c r="B67" s="74" t="s">
        <v>30</v>
      </c>
      <c r="C67" s="74" t="s">
        <v>16</v>
      </c>
      <c r="D67" s="74" t="n">
        <v>1307.9819974</v>
      </c>
      <c r="E67" s="74" t="n">
        <v>19.164756213576</v>
      </c>
      <c r="F67" s="74" t="n">
        <v>23.5318279953899</v>
      </c>
      <c r="G67" s="74" t="n">
        <v>9.36450629901835</v>
      </c>
      <c r="H67" s="74" t="n">
        <v>4250.3707054</v>
      </c>
      <c r="I67" s="74" t="n">
        <v>13.9010623660709</v>
      </c>
      <c r="J67" s="74" t="n">
        <v>76.4681720046101</v>
      </c>
      <c r="K67" s="74" t="n">
        <v>2.88177349756654</v>
      </c>
    </row>
    <row r="68">
      <c r="A68" s="74" t="s">
        <v>29</v>
      </c>
      <c r="B68" s="74" t="s">
        <v>30</v>
      </c>
      <c r="C68" s="74" t="s">
        <v>17</v>
      </c>
      <c r="D68" s="74" t="n">
        <v>4155.0180033</v>
      </c>
      <c r="E68" s="74" t="n">
        <v>9.07466113406723</v>
      </c>
      <c r="F68" s="74" t="n">
        <v>20.0612628391931</v>
      </c>
      <c r="G68" s="74" t="n">
        <v>6.19865124321613</v>
      </c>
      <c r="H68" s="74" t="n">
        <v>16556.6292973</v>
      </c>
      <c r="I68" s="74" t="n">
        <v>5.01100919932022</v>
      </c>
      <c r="J68" s="74" t="n">
        <v>79.9387371608069</v>
      </c>
      <c r="K68" s="74" t="n">
        <v>1.55560090458394</v>
      </c>
    </row>
    <row r="69">
      <c r="A69" s="74" t="s">
        <v>46</v>
      </c>
      <c r="B69" s="74" t="s">
        <v>47</v>
      </c>
      <c r="C69" s="74" t="s">
        <v>16</v>
      </c>
      <c r="D69" s="74" t="n">
        <v>1701.3287236</v>
      </c>
      <c r="E69" s="74" t="n">
        <v>12.1207923027782</v>
      </c>
      <c r="F69" s="74" t="n">
        <v>29.5512256890339</v>
      </c>
      <c r="G69" s="74" t="n">
        <v>5.51027770727814</v>
      </c>
      <c r="H69" s="74" t="n">
        <v>4055.8900852</v>
      </c>
      <c r="I69" s="74" t="n">
        <v>9.30264002428538</v>
      </c>
      <c r="J69" s="74" t="n">
        <v>70.448774310966</v>
      </c>
      <c r="K69" s="74" t="n">
        <v>2.31140231650108</v>
      </c>
    </row>
    <row r="70">
      <c r="A70" s="74" t="s">
        <v>46</v>
      </c>
      <c r="B70" s="74" t="s">
        <v>47</v>
      </c>
      <c r="C70" s="74" t="s">
        <v>17</v>
      </c>
      <c r="D70" s="74" t="n">
        <v>4399.6712796</v>
      </c>
      <c r="E70" s="74" t="n">
        <v>6.40332607494741</v>
      </c>
      <c r="F70" s="74" t="n">
        <v>24.4442733718979</v>
      </c>
      <c r="G70" s="74" t="n">
        <v>4.43142613515956</v>
      </c>
      <c r="H70" s="74" t="n">
        <v>13599.1099182</v>
      </c>
      <c r="I70" s="74" t="n">
        <v>4.21211223767892</v>
      </c>
      <c r="J70" s="74" t="n">
        <v>75.5557266281021</v>
      </c>
      <c r="K70" s="74" t="n">
        <v>1.43368341103246</v>
      </c>
    </row>
    <row r="71">
      <c r="A71" s="74" t="s">
        <v>48</v>
      </c>
      <c r="B71" s="74" t="s">
        <v>49</v>
      </c>
      <c r="C71" s="74" t="s">
        <v>16</v>
      </c>
      <c r="D71" s="74" t="n">
        <v>12548.6891651</v>
      </c>
      <c r="E71" s="74" t="n">
        <v>11.8609682842726</v>
      </c>
      <c r="F71" s="74" t="n">
        <v>22.9492766297871</v>
      </c>
      <c r="G71" s="74" t="n">
        <v>6.11598784494389</v>
      </c>
      <c r="H71" s="74" t="n">
        <v>42131.4184807</v>
      </c>
      <c r="I71" s="74" t="n">
        <v>8.79084808303638</v>
      </c>
      <c r="J71" s="74" t="n">
        <v>77.0507233702129</v>
      </c>
      <c r="K71" s="74" t="n">
        <v>1.82162464904636</v>
      </c>
    </row>
    <row r="72">
      <c r="A72" s="74" t="s">
        <v>48</v>
      </c>
      <c r="B72" s="74" t="s">
        <v>49</v>
      </c>
      <c r="C72" s="74" t="s">
        <v>17</v>
      </c>
      <c r="D72" s="74" t="n">
        <v>21088.3108343</v>
      </c>
      <c r="E72" s="74" t="n">
        <v>7.42253616967268</v>
      </c>
      <c r="F72" s="74" t="n">
        <v>21.4262254738763</v>
      </c>
      <c r="G72" s="74" t="n">
        <v>4.88838372900634</v>
      </c>
      <c r="H72" s="74" t="n">
        <v>77334.5815226</v>
      </c>
      <c r="I72" s="74" t="n">
        <v>4.5359707077074</v>
      </c>
      <c r="J72" s="74" t="n">
        <v>78.5737745261237</v>
      </c>
      <c r="K72" s="74" t="n">
        <v>1.33300980654423</v>
      </c>
    </row>
    <row r="73">
      <c r="A73" s="74" t="s">
        <v>31</v>
      </c>
      <c r="B73" s="74" t="s">
        <v>32</v>
      </c>
      <c r="C73" s="74" t="s">
        <v>16</v>
      </c>
      <c r="D73" s="74" t="n">
        <v>3142.0526706</v>
      </c>
      <c r="E73" s="74" t="n">
        <v>16.8954100879184</v>
      </c>
      <c r="F73" s="74" t="n">
        <v>23.708899164226</v>
      </c>
      <c r="G73" s="74" t="n">
        <v>10.9907337997127</v>
      </c>
      <c r="H73" s="74" t="n">
        <v>10110.5772758</v>
      </c>
      <c r="I73" s="74" t="n">
        <v>12.0068826773257</v>
      </c>
      <c r="J73" s="74" t="n">
        <v>76.2911008357739</v>
      </c>
      <c r="K73" s="74" t="n">
        <v>3.41557791857225</v>
      </c>
    </row>
    <row r="74">
      <c r="A74" s="74" t="s">
        <v>31</v>
      </c>
      <c r="B74" s="74" t="s">
        <v>32</v>
      </c>
      <c r="C74" s="74" t="s">
        <v>17</v>
      </c>
      <c r="D74" s="74" t="n">
        <v>20208.9473315</v>
      </c>
      <c r="E74" s="74" t="n">
        <v>7.92024872491143</v>
      </c>
      <c r="F74" s="74" t="n">
        <v>21.1739789339292</v>
      </c>
      <c r="G74" s="74" t="n">
        <v>5.67551086645766</v>
      </c>
      <c r="H74" s="74" t="n">
        <v>75233.422733</v>
      </c>
      <c r="I74" s="74" t="n">
        <v>2.80866202891102</v>
      </c>
      <c r="J74" s="74" t="n">
        <v>78.8260210660708</v>
      </c>
      <c r="K74" s="74" t="n">
        <v>1.52453651599303</v>
      </c>
    </row>
    <row r="75">
      <c r="A75" s="74" t="s">
        <v>50</v>
      </c>
      <c r="B75" s="74" t="s">
        <v>51</v>
      </c>
      <c r="C75" s="74" t="s">
        <v>16</v>
      </c>
      <c r="D75" s="74" t="n">
        <v>10444.0523271</v>
      </c>
      <c r="E75" s="74" t="n">
        <v>15.5671243781751</v>
      </c>
      <c r="F75" s="74" t="n">
        <v>23.0770639655578</v>
      </c>
      <c r="G75" s="74" t="n">
        <v>8.39817069168291</v>
      </c>
      <c r="H75" s="74" t="n">
        <v>34813.2314534</v>
      </c>
      <c r="I75" s="74" t="n">
        <v>9.22884544059939</v>
      </c>
      <c r="J75" s="74" t="n">
        <v>76.9229360344422</v>
      </c>
      <c r="K75" s="74" t="n">
        <v>2.51947120373647</v>
      </c>
    </row>
    <row r="76">
      <c r="A76" s="74" t="s">
        <v>50</v>
      </c>
      <c r="B76" s="74" t="s">
        <v>51</v>
      </c>
      <c r="C76" s="74" t="s">
        <v>17</v>
      </c>
      <c r="D76" s="74" t="n">
        <v>15902.9476739</v>
      </c>
      <c r="E76" s="74" t="n">
        <v>10.5896436578843</v>
      </c>
      <c r="F76" s="74" t="n">
        <v>16.6955319549847</v>
      </c>
      <c r="G76" s="74" t="n">
        <v>7.84255765097531</v>
      </c>
      <c r="H76" s="74" t="n">
        <v>79349.7685425</v>
      </c>
      <c r="I76" s="74" t="n">
        <v>4.8201983754179</v>
      </c>
      <c r="J76" s="74" t="n">
        <v>83.3044680450152</v>
      </c>
      <c r="K76" s="74" t="n">
        <v>1.57177249844408</v>
      </c>
    </row>
    <row r="77">
      <c r="A77" s="74" t="s">
        <v>52</v>
      </c>
      <c r="B77" s="74" t="s">
        <v>53</v>
      </c>
      <c r="C77" s="74" t="s">
        <v>16</v>
      </c>
      <c r="D77" s="74" t="n">
        <v>1084.882989</v>
      </c>
      <c r="E77" s="74" t="n">
        <v>14.7195891082445</v>
      </c>
      <c r="F77" s="74" t="n">
        <v>29.0772360936214</v>
      </c>
      <c r="G77" s="74" t="n">
        <v>6.38285975161318</v>
      </c>
      <c r="H77" s="74" t="n">
        <v>2646.1559086</v>
      </c>
      <c r="I77" s="74" t="n">
        <v>11.2003207491983</v>
      </c>
      <c r="J77" s="74" t="n">
        <v>70.9227639063786</v>
      </c>
      <c r="K77" s="74" t="n">
        <v>2.61687376136561</v>
      </c>
    </row>
    <row r="78">
      <c r="A78" s="74" t="s">
        <v>52</v>
      </c>
      <c r="B78" s="74" t="s">
        <v>53</v>
      </c>
      <c r="C78" s="74" t="s">
        <v>17</v>
      </c>
      <c r="D78" s="74" t="n">
        <v>2593.117011</v>
      </c>
      <c r="E78" s="74" t="n">
        <v>9.25502621053124</v>
      </c>
      <c r="F78" s="74" t="n">
        <v>23.9660474452566</v>
      </c>
      <c r="G78" s="74" t="n">
        <v>5.42918574137885</v>
      </c>
      <c r="H78" s="74" t="n">
        <v>8226.8440899</v>
      </c>
      <c r="I78" s="74" t="n">
        <v>4.79126158435168</v>
      </c>
      <c r="J78" s="74" t="n">
        <v>76.0339525547434</v>
      </c>
      <c r="K78" s="74" t="n">
        <v>1.71128974221502</v>
      </c>
    </row>
    <row r="79">
      <c r="A79" s="74" t="s">
        <v>33</v>
      </c>
      <c r="B79" s="74" t="s">
        <v>34</v>
      </c>
      <c r="C79" s="74" t="s">
        <v>16</v>
      </c>
      <c r="D79" s="74" t="n">
        <v>880.7570049</v>
      </c>
      <c r="E79" s="74" t="n">
        <v>17.1958543261931</v>
      </c>
      <c r="F79" s="74" t="n">
        <v>16.9339954178214</v>
      </c>
      <c r="G79" s="74" t="n">
        <v>11.2715116814688</v>
      </c>
      <c r="H79" s="74" t="n">
        <v>4320.3605292</v>
      </c>
      <c r="I79" s="74" t="n">
        <v>12.1989024608875</v>
      </c>
      <c r="J79" s="74" t="n">
        <v>83.0660045821786</v>
      </c>
      <c r="K79" s="74" t="n">
        <v>2.29783204484189</v>
      </c>
    </row>
    <row r="80">
      <c r="A80" s="74" t="s">
        <v>33</v>
      </c>
      <c r="B80" s="74" t="s">
        <v>34</v>
      </c>
      <c r="C80" s="74" t="s">
        <v>17</v>
      </c>
      <c r="D80" s="74" t="n">
        <v>2321.2429944</v>
      </c>
      <c r="E80" s="74" t="n">
        <v>11.7769749967701</v>
      </c>
      <c r="F80" s="74" t="n">
        <v>19.1681711260521</v>
      </c>
      <c r="G80" s="74" t="n">
        <v>6.43795192296317</v>
      </c>
      <c r="H80" s="74" t="n">
        <v>9788.6394724</v>
      </c>
      <c r="I80" s="74" t="n">
        <v>6.58364200237499</v>
      </c>
      <c r="J80" s="74" t="n">
        <v>80.8318288739479</v>
      </c>
      <c r="K80" s="74" t="n">
        <v>1.52667291931616</v>
      </c>
    </row>
    <row r="81">
      <c r="A81" s="74" t="s">
        <v>54</v>
      </c>
      <c r="B81" s="74" t="s">
        <v>55</v>
      </c>
      <c r="C81" s="74" t="s">
        <v>16</v>
      </c>
      <c r="D81" s="74" t="n">
        <v>8142.7556557</v>
      </c>
      <c r="E81" s="74" t="n">
        <v>13.8770747219803</v>
      </c>
      <c r="F81" s="74" t="n">
        <v>25.6368080575513</v>
      </c>
      <c r="G81" s="74" t="n">
        <v>7.24774563639621</v>
      </c>
      <c r="H81" s="74" t="n">
        <v>23619.2157934</v>
      </c>
      <c r="I81" s="74" t="n">
        <v>8.31976558781932</v>
      </c>
      <c r="J81" s="74" t="n">
        <v>74.3631919424487</v>
      </c>
      <c r="K81" s="74" t="n">
        <v>2.49866982409854</v>
      </c>
    </row>
    <row r="82">
      <c r="A82" s="74" t="s">
        <v>54</v>
      </c>
      <c r="B82" s="74" t="s">
        <v>55</v>
      </c>
      <c r="C82" s="74" t="s">
        <v>17</v>
      </c>
      <c r="D82" s="74" t="n">
        <v>21768.2443445</v>
      </c>
      <c r="E82" s="74" t="n">
        <v>6.38987680739568</v>
      </c>
      <c r="F82" s="74" t="n">
        <v>22.7667892193556</v>
      </c>
      <c r="G82" s="74" t="n">
        <v>4.46441522283182</v>
      </c>
      <c r="H82" s="74" t="n">
        <v>73845.7842072</v>
      </c>
      <c r="I82" s="74" t="n">
        <v>3.16737750808456</v>
      </c>
      <c r="J82" s="74" t="n">
        <v>77.2332107806444</v>
      </c>
      <c r="K82" s="74" t="n">
        <v>1.31601935668026</v>
      </c>
    </row>
    <row r="83">
      <c r="A83" s="74" t="s">
        <v>35</v>
      </c>
      <c r="B83" s="74" t="s">
        <v>36</v>
      </c>
      <c r="C83" s="74" t="s">
        <v>16</v>
      </c>
      <c r="D83" s="74" t="n">
        <v>12833.9068785</v>
      </c>
      <c r="E83" s="74" t="n">
        <v>17.4091076203685</v>
      </c>
      <c r="F83" s="74" t="n">
        <v>25.0348306105789</v>
      </c>
      <c r="G83" s="74" t="n">
        <v>8.83109935592694</v>
      </c>
      <c r="H83" s="74" t="n">
        <v>38430.2980931</v>
      </c>
      <c r="I83" s="74" t="n">
        <v>11.100249996012</v>
      </c>
      <c r="J83" s="74" t="n">
        <v>74.9651693894212</v>
      </c>
      <c r="K83" s="74" t="n">
        <v>2.94917063859822</v>
      </c>
    </row>
    <row r="84">
      <c r="A84" s="74" t="s">
        <v>35</v>
      </c>
      <c r="B84" s="74" t="s">
        <v>36</v>
      </c>
      <c r="C84" s="74" t="s">
        <v>17</v>
      </c>
      <c r="D84" s="74" t="n">
        <v>22623.093122</v>
      </c>
      <c r="E84" s="74" t="n">
        <v>7.58570498624059</v>
      </c>
      <c r="F84" s="74" t="n">
        <v>21.4973224113877</v>
      </c>
      <c r="G84" s="74" t="n">
        <v>5.09935993340051</v>
      </c>
      <c r="H84" s="74" t="n">
        <v>82613.7019033</v>
      </c>
      <c r="I84" s="74" t="n">
        <v>4.86543143001979</v>
      </c>
      <c r="J84" s="74" t="n">
        <v>78.5026775886123</v>
      </c>
      <c r="K84" s="74" t="n">
        <v>1.39641841459845</v>
      </c>
    </row>
    <row r="85">
      <c r="A85" s="74" t="s">
        <v>56</v>
      </c>
      <c r="B85" s="74" t="s">
        <v>57</v>
      </c>
      <c r="C85" s="74" t="s">
        <v>16</v>
      </c>
      <c r="D85" s="74" t="n">
        <v>2064.8207867</v>
      </c>
      <c r="E85" s="74" t="n">
        <v>15.335422419329</v>
      </c>
      <c r="F85" s="74" t="n">
        <v>25.8487964748168</v>
      </c>
      <c r="G85" s="74" t="n">
        <v>7.32912468148121</v>
      </c>
      <c r="H85" s="74" t="n">
        <v>5923.2524248</v>
      </c>
      <c r="I85" s="74" t="n">
        <v>12.4936694575392</v>
      </c>
      <c r="J85" s="74" t="n">
        <v>74.1512035251832</v>
      </c>
      <c r="K85" s="74" t="n">
        <v>2.55490191964078</v>
      </c>
    </row>
    <row r="86">
      <c r="A86" s="74" t="s">
        <v>56</v>
      </c>
      <c r="B86" s="74" t="s">
        <v>57</v>
      </c>
      <c r="C86" s="74" t="s">
        <v>17</v>
      </c>
      <c r="D86" s="74" t="n">
        <v>4106.1792134</v>
      </c>
      <c r="E86" s="74" t="n">
        <v>6.63916506362447</v>
      </c>
      <c r="F86" s="74" t="n">
        <v>20.1659659016975</v>
      </c>
      <c r="G86" s="74" t="n">
        <v>5.01399255089046</v>
      </c>
      <c r="H86" s="74" t="n">
        <v>16255.7475766</v>
      </c>
      <c r="I86" s="74" t="n">
        <v>4.16879923670806</v>
      </c>
      <c r="J86" s="74" t="n">
        <v>79.8340340983025</v>
      </c>
      <c r="K86" s="74" t="n">
        <v>1.26652753997273</v>
      </c>
    </row>
    <row r="87">
      <c r="A87" s="74" t="s">
        <v>37</v>
      </c>
      <c r="B87" s="74" t="s">
        <v>38</v>
      </c>
      <c r="C87" s="74" t="s">
        <v>16</v>
      </c>
      <c r="D87" s="74" t="n">
        <v>72795.9324095</v>
      </c>
      <c r="E87" s="74" t="n">
        <v>11.7473182833999</v>
      </c>
      <c r="F87" s="74" t="n">
        <v>24.6130773354273</v>
      </c>
      <c r="G87" s="74" t="n">
        <v>6.65284947013384</v>
      </c>
      <c r="H87" s="74" t="n">
        <v>222965.2656619</v>
      </c>
      <c r="I87" s="74" t="n">
        <v>7.82605961503829</v>
      </c>
      <c r="J87" s="74" t="n">
        <v>75.3869226645727</v>
      </c>
      <c r="K87" s="74" t="n">
        <v>2.17208890775312</v>
      </c>
    </row>
    <row r="88">
      <c r="A88" s="74" t="s">
        <v>37</v>
      </c>
      <c r="B88" s="74" t="s">
        <v>38</v>
      </c>
      <c r="C88" s="74" t="s">
        <v>17</v>
      </c>
      <c r="D88" s="74" t="n">
        <v>112187.0675911</v>
      </c>
      <c r="E88" s="74" t="n">
        <v>8.25096969146164</v>
      </c>
      <c r="F88" s="74" t="n">
        <v>22.7919745022901</v>
      </c>
      <c r="G88" s="74" t="n">
        <v>5.33255662793274</v>
      </c>
      <c r="H88" s="74" t="n">
        <v>380034.7343411</v>
      </c>
      <c r="I88" s="74" t="n">
        <v>5.02605828416229</v>
      </c>
      <c r="J88" s="74" t="n">
        <v>77.2080254977099</v>
      </c>
      <c r="K88" s="74" t="n">
        <v>1.57418213861027</v>
      </c>
    </row>
    <row r="89">
      <c r="A89" s="74" t="s">
        <v>39</v>
      </c>
      <c r="B89" s="74" t="s">
        <v>40</v>
      </c>
      <c r="C89" s="74" t="s">
        <v>16</v>
      </c>
      <c r="D89" s="74" t="n">
        <v>1404.6656512</v>
      </c>
      <c r="E89" s="74" t="n">
        <v>12.3279542203571</v>
      </c>
      <c r="F89" s="74" t="n">
        <v>20.4574731982879</v>
      </c>
      <c r="G89" s="74" t="n">
        <v>6.95181203082869</v>
      </c>
      <c r="H89" s="74" t="n">
        <v>5461.6058457</v>
      </c>
      <c r="I89" s="74" t="n">
        <v>10.0409701020163</v>
      </c>
      <c r="J89" s="74" t="n">
        <v>79.5425268017121</v>
      </c>
      <c r="K89" s="74" t="n">
        <v>1.78793048220279</v>
      </c>
    </row>
    <row r="90">
      <c r="A90" s="74" t="s">
        <v>39</v>
      </c>
      <c r="B90" s="74" t="s">
        <v>40</v>
      </c>
      <c r="C90" s="74" t="s">
        <v>17</v>
      </c>
      <c r="D90" s="74" t="n">
        <v>2978.3343504</v>
      </c>
      <c r="E90" s="74" t="n">
        <v>8.84585511277649</v>
      </c>
      <c r="F90" s="74" t="n">
        <v>19.1622362101699</v>
      </c>
      <c r="G90" s="74" t="n">
        <v>6.00098976854658</v>
      </c>
      <c r="H90" s="74" t="n">
        <v>12564.3941586</v>
      </c>
      <c r="I90" s="74" t="n">
        <v>4.90359970085084</v>
      </c>
      <c r="J90" s="74" t="n">
        <v>80.8377637898301</v>
      </c>
      <c r="K90" s="74" t="n">
        <v>1.42250821953302</v>
      </c>
    </row>
    <row r="91">
      <c r="A91" s="74" t="s">
        <v>58</v>
      </c>
      <c r="B91" s="74" t="s">
        <v>59</v>
      </c>
      <c r="C91" s="74" t="s">
        <v>16</v>
      </c>
      <c r="D91" s="74" t="n">
        <v>771.0417914</v>
      </c>
      <c r="E91" s="74" t="n">
        <v>11.3955838179116</v>
      </c>
      <c r="F91" s="74" t="n">
        <v>24.2413167880227</v>
      </c>
      <c r="G91" s="74" t="n">
        <v>7.21295391935496</v>
      </c>
      <c r="H91" s="74" t="n">
        <v>2409.6509001</v>
      </c>
      <c r="I91" s="74" t="n">
        <v>7.69064799587681</v>
      </c>
      <c r="J91" s="74" t="n">
        <v>75.7586832119773</v>
      </c>
      <c r="K91" s="74" t="n">
        <v>2.30800607301012</v>
      </c>
    </row>
    <row r="92">
      <c r="A92" s="74" t="s">
        <v>58</v>
      </c>
      <c r="B92" s="74" t="s">
        <v>59</v>
      </c>
      <c r="C92" s="74" t="s">
        <v>17</v>
      </c>
      <c r="D92" s="74" t="n">
        <v>1113.9582069</v>
      </c>
      <c r="E92" s="74" t="n">
        <v>8.58321840801847</v>
      </c>
      <c r="F92" s="74" t="n">
        <v>18.1683636380111</v>
      </c>
      <c r="G92" s="74" t="n">
        <v>6.02774189781619</v>
      </c>
      <c r="H92" s="74" t="n">
        <v>5017.3490979</v>
      </c>
      <c r="I92" s="74" t="n">
        <v>4.56097444776209</v>
      </c>
      <c r="J92" s="74" t="n">
        <v>81.8316363619889</v>
      </c>
      <c r="K92" s="74" t="n">
        <v>1.33828689715008</v>
      </c>
    </row>
    <row r="93">
      <c r="A93" s="74" t="s">
        <v>60</v>
      </c>
      <c r="B93" s="74" t="s">
        <v>61</v>
      </c>
      <c r="C93" s="74" t="s">
        <v>16</v>
      </c>
      <c r="D93" s="74" t="n">
        <v>495.5499602</v>
      </c>
      <c r="E93" s="74" t="n">
        <v>13.5194159413954</v>
      </c>
      <c r="F93" s="74" t="n">
        <v>23.2025247509613</v>
      </c>
      <c r="G93" s="74" t="n">
        <v>7.38471669172943</v>
      </c>
      <c r="H93" s="74" t="n">
        <v>1640.2088226</v>
      </c>
      <c r="I93" s="74" t="n">
        <v>8.62453326523785</v>
      </c>
      <c r="J93" s="74" t="n">
        <v>76.7974752490387</v>
      </c>
      <c r="K93" s="74" t="n">
        <v>2.23111594831803</v>
      </c>
    </row>
    <row r="94">
      <c r="A94" s="74" t="s">
        <v>60</v>
      </c>
      <c r="B94" s="74" t="s">
        <v>61</v>
      </c>
      <c r="C94" s="74" t="s">
        <v>17</v>
      </c>
      <c r="D94" s="74" t="n">
        <v>1126.4500397</v>
      </c>
      <c r="E94" s="74" t="n">
        <v>6.86800950353843</v>
      </c>
      <c r="F94" s="74" t="n">
        <v>17.5891257383484</v>
      </c>
      <c r="G94" s="74" t="n">
        <v>5.48899201133427</v>
      </c>
      <c r="H94" s="74" t="n">
        <v>5277.7911742</v>
      </c>
      <c r="I94" s="74" t="n">
        <v>3.78837267550272</v>
      </c>
      <c r="J94" s="74" t="n">
        <v>82.4108742616516</v>
      </c>
      <c r="K94" s="74" t="n">
        <v>1.17152707733225</v>
      </c>
    </row>
    <row r="95">
      <c r="A95" s="74" t="s">
        <v>62</v>
      </c>
      <c r="B95" s="74" t="s">
        <v>63</v>
      </c>
      <c r="C95" s="74" t="s">
        <v>16</v>
      </c>
      <c r="D95" s="74" t="n">
        <v>256.3986649</v>
      </c>
      <c r="E95" s="74" t="n">
        <v>30.929731427083</v>
      </c>
      <c r="F95" s="74" t="n">
        <v>29.3624446213695</v>
      </c>
      <c r="G95" s="74" t="n">
        <v>14.8396949483147</v>
      </c>
      <c r="H95" s="74" t="n">
        <v>616.821083</v>
      </c>
      <c r="I95" s="74" t="n">
        <v>24.2221381074309</v>
      </c>
      <c r="J95" s="74" t="n">
        <v>70.6375553786305</v>
      </c>
      <c r="K95" s="74" t="n">
        <v>6.16852775810708</v>
      </c>
    </row>
    <row r="96">
      <c r="A96" s="74" t="s">
        <v>62</v>
      </c>
      <c r="B96" s="74" t="s">
        <v>63</v>
      </c>
      <c r="C96" s="74" t="s">
        <v>17</v>
      </c>
      <c r="D96" s="74" t="n">
        <v>2186.6013351</v>
      </c>
      <c r="E96" s="74" t="n">
        <v>9.36134568626158</v>
      </c>
      <c r="F96" s="74" t="n">
        <v>20.5550526768133</v>
      </c>
      <c r="G96" s="74" t="n">
        <v>6.09790476664267</v>
      </c>
      <c r="H96" s="74" t="n">
        <v>8451.1789201</v>
      </c>
      <c r="I96" s="74" t="n">
        <v>3.7215719028059</v>
      </c>
      <c r="J96" s="74" t="n">
        <v>79.4449473231867</v>
      </c>
      <c r="K96" s="74" t="n">
        <v>1.57773096867481</v>
      </c>
    </row>
    <row r="97">
      <c r="A97" s="74" t="s">
        <v>64</v>
      </c>
      <c r="B97" s="74" t="s">
        <v>65</v>
      </c>
      <c r="C97" s="74" t="s">
        <v>16</v>
      </c>
      <c r="D97" s="74" t="n">
        <v>1087.1027568</v>
      </c>
      <c r="E97" s="74" t="n">
        <v>23.653548046607</v>
      </c>
      <c r="F97" s="74" t="n">
        <v>30.9924379637824</v>
      </c>
      <c r="G97" s="74" t="n">
        <v>10.3114251054351</v>
      </c>
      <c r="H97" s="74" t="n">
        <v>2420.5359713</v>
      </c>
      <c r="I97" s="74" t="n">
        <v>17.3106008107251</v>
      </c>
      <c r="J97" s="74" t="n">
        <v>69.0075620362175</v>
      </c>
      <c r="K97" s="74" t="n">
        <v>4.63103163578886</v>
      </c>
    </row>
    <row r="98">
      <c r="A98" s="74" t="s">
        <v>64</v>
      </c>
      <c r="B98" s="74" t="s">
        <v>65</v>
      </c>
      <c r="C98" s="74" t="s">
        <v>17</v>
      </c>
      <c r="D98" s="74" t="n">
        <v>3795.8972433</v>
      </c>
      <c r="E98" s="74" t="n">
        <v>8.72512229397254</v>
      </c>
      <c r="F98" s="74" t="n">
        <v>22.035397861881</v>
      </c>
      <c r="G98" s="74" t="n">
        <v>5.38556486404315</v>
      </c>
      <c r="H98" s="74" t="n">
        <v>13430.4640282</v>
      </c>
      <c r="I98" s="74" t="n">
        <v>3.65955335482614</v>
      </c>
      <c r="J98" s="74" t="n">
        <v>77.964602138119</v>
      </c>
      <c r="K98" s="74" t="n">
        <v>1.52214032055113</v>
      </c>
    </row>
    <row r="99">
      <c r="A99" s="74" t="s">
        <v>66</v>
      </c>
      <c r="B99" s="74" t="s">
        <v>67</v>
      </c>
      <c r="C99" s="74" t="s">
        <v>16</v>
      </c>
      <c r="D99" s="74" t="n">
        <v>168.2920726</v>
      </c>
      <c r="E99" s="74" t="n">
        <v>10.7990263784868</v>
      </c>
      <c r="F99" s="74" t="n">
        <v>21.4704328239439</v>
      </c>
      <c r="G99" s="74" t="n">
        <v>10.1353906133876</v>
      </c>
      <c r="H99" s="74" t="n">
        <v>615.5396926</v>
      </c>
      <c r="I99" s="74" t="n">
        <v>8.35372054122509</v>
      </c>
      <c r="J99" s="74" t="n">
        <v>78.5295671760561</v>
      </c>
      <c r="K99" s="74" t="n">
        <v>2.77107376411876</v>
      </c>
    </row>
    <row r="100">
      <c r="A100" s="74" t="s">
        <v>66</v>
      </c>
      <c r="B100" s="74" t="s">
        <v>67</v>
      </c>
      <c r="C100" s="74" t="s">
        <v>17</v>
      </c>
      <c r="D100" s="74" t="n">
        <v>145.7079281</v>
      </c>
      <c r="E100" s="74" t="n">
        <v>17.1133028362419</v>
      </c>
      <c r="F100" s="74" t="n">
        <v>17.2810028393817</v>
      </c>
      <c r="G100" s="74" t="n">
        <v>9.77178684642351</v>
      </c>
      <c r="H100" s="74" t="n">
        <v>697.4603154</v>
      </c>
      <c r="I100" s="74" t="n">
        <v>9.10981188843837</v>
      </c>
      <c r="J100" s="74" t="n">
        <v>82.7189971606183</v>
      </c>
      <c r="K100" s="74" t="n">
        <v>2.04144491634714</v>
      </c>
    </row>
    <row r="101">
      <c r="A101" s="74" t="s">
        <v>68</v>
      </c>
      <c r="B101" s="74" t="s">
        <v>69</v>
      </c>
      <c r="C101" s="74" t="s">
        <v>16</v>
      </c>
      <c r="D101" s="74" t="n">
        <v>11070.3937152</v>
      </c>
      <c r="E101" s="74" t="n">
        <v>11.7296885669202</v>
      </c>
      <c r="F101" s="74" t="n">
        <v>23.4966846668678</v>
      </c>
      <c r="G101" s="74" t="n">
        <v>7.17420620053671</v>
      </c>
      <c r="H101" s="74" t="n">
        <v>36044.311496</v>
      </c>
      <c r="I101" s="74" t="n">
        <v>9.4287539049871</v>
      </c>
      <c r="J101" s="74" t="n">
        <v>76.5033153331322</v>
      </c>
      <c r="K101" s="74" t="n">
        <v>2.20343471515011</v>
      </c>
    </row>
    <row r="102">
      <c r="A102" s="74" t="s">
        <v>68</v>
      </c>
      <c r="B102" s="74" t="s">
        <v>69</v>
      </c>
      <c r="C102" s="74" t="s">
        <v>17</v>
      </c>
      <c r="D102" s="74" t="n">
        <v>16454.6062849</v>
      </c>
      <c r="E102" s="74" t="n">
        <v>7.41289805346658</v>
      </c>
      <c r="F102" s="74" t="n">
        <v>19.9909456367529</v>
      </c>
      <c r="G102" s="74" t="n">
        <v>5.40087899238463</v>
      </c>
      <c r="H102" s="74" t="n">
        <v>65855.688505</v>
      </c>
      <c r="I102" s="74" t="n">
        <v>4.04415404977347</v>
      </c>
      <c r="J102" s="74" t="n">
        <v>80.0090543632471</v>
      </c>
      <c r="K102" s="74" t="n">
        <v>1.34945574831139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501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495</v>
      </c>
      <c r="I112" s="5" t="s">
        <v>496</v>
      </c>
      <c r="J112" s="5" t="s">
        <v>497</v>
      </c>
      <c r="K112" s="5" t="s">
        <v>498</v>
      </c>
    </row>
    <row r="113">
      <c r="A113" s="75" t="s">
        <v>72</v>
      </c>
      <c r="B113" s="75" t="s">
        <v>73</v>
      </c>
      <c r="C113" s="75" t="s">
        <v>16</v>
      </c>
      <c r="D113" s="75" t="n">
        <v>18043.2954087</v>
      </c>
      <c r="E113" s="75" t="n">
        <v>10.6451612416706</v>
      </c>
      <c r="F113" s="75" t="n">
        <v>24.5069862353489</v>
      </c>
      <c r="G113" s="75" t="n">
        <v>5.69480862660934</v>
      </c>
      <c r="H113" s="75" t="n">
        <v>55581.813919</v>
      </c>
      <c r="I113" s="75" t="n">
        <v>6.71266121448507</v>
      </c>
      <c r="J113" s="75" t="n">
        <v>75.4930137646511</v>
      </c>
      <c r="K113" s="75" t="n">
        <v>1.84868227754619</v>
      </c>
    </row>
    <row r="114">
      <c r="A114" s="75" t="s">
        <v>72</v>
      </c>
      <c r="B114" s="75" t="s">
        <v>73</v>
      </c>
      <c r="C114" s="75" t="s">
        <v>17</v>
      </c>
      <c r="D114" s="75" t="n">
        <v>70718.7045914</v>
      </c>
      <c r="E114" s="75" t="n">
        <v>3.49770232265961</v>
      </c>
      <c r="F114" s="75" t="n">
        <v>14.1389367710188</v>
      </c>
      <c r="G114" s="75" t="n">
        <v>2.67865283114475</v>
      </c>
      <c r="H114" s="75" t="n">
        <v>429451.186092</v>
      </c>
      <c r="I114" s="75" t="n">
        <v>1.31934775252432</v>
      </c>
      <c r="J114" s="75" t="n">
        <v>85.8610632289812</v>
      </c>
      <c r="K114" s="75" t="n">
        <v>0.441099860481144</v>
      </c>
    </row>
    <row r="115">
      <c r="A115" s="75" t="s">
        <v>74</v>
      </c>
      <c r="B115" s="75" t="s">
        <v>75</v>
      </c>
      <c r="C115" s="75" t="s">
        <v>16</v>
      </c>
      <c r="D115" s="75" t="n">
        <v>3006.4784272</v>
      </c>
      <c r="E115" s="75" t="n">
        <v>19.5202901625381</v>
      </c>
      <c r="F115" s="75" t="n">
        <v>21.7966661907164</v>
      </c>
      <c r="G115" s="75" t="n">
        <v>8.32465975241915</v>
      </c>
      <c r="H115" s="75" t="n">
        <v>10786.8163863</v>
      </c>
      <c r="I115" s="75" t="n">
        <v>12.6648682807598</v>
      </c>
      <c r="J115" s="75" t="n">
        <v>78.2033338092835</v>
      </c>
      <c r="K115" s="75" t="n">
        <v>2.32023138830985</v>
      </c>
    </row>
    <row r="116">
      <c r="A116" s="75" t="s">
        <v>74</v>
      </c>
      <c r="B116" s="75" t="s">
        <v>75</v>
      </c>
      <c r="C116" s="75" t="s">
        <v>17</v>
      </c>
      <c r="D116" s="75" t="n">
        <v>20519.0542336</v>
      </c>
      <c r="E116" s="75" t="n">
        <v>6.71914407122989</v>
      </c>
      <c r="F116" s="75" t="n">
        <v>12.7778730653832</v>
      </c>
      <c r="G116" s="75" t="n">
        <v>5.20180875863292</v>
      </c>
      <c r="H116" s="75" t="n">
        <v>140063.6509522</v>
      </c>
      <c r="I116" s="75" t="n">
        <v>2.32218285414006</v>
      </c>
      <c r="J116" s="75" t="n">
        <v>87.2221269346168</v>
      </c>
      <c r="K116" s="75" t="n">
        <v>0.762054932208147</v>
      </c>
    </row>
    <row r="117">
      <c r="A117" s="75" t="s">
        <v>76</v>
      </c>
      <c r="B117" s="75" t="s">
        <v>77</v>
      </c>
      <c r="C117" s="75" t="s">
        <v>16</v>
      </c>
      <c r="D117" s="75" t="n">
        <v>9591.6150368</v>
      </c>
      <c r="E117" s="75" t="n">
        <v>7.77072084971067</v>
      </c>
      <c r="F117" s="75" t="n">
        <v>24.4190463947678</v>
      </c>
      <c r="G117" s="75" t="n">
        <v>4.15108619181457</v>
      </c>
      <c r="H117" s="75" t="n">
        <v>29687.6216776</v>
      </c>
      <c r="I117" s="75" t="n">
        <v>4.91586338047729</v>
      </c>
      <c r="J117" s="75" t="n">
        <v>75.5809536052322</v>
      </c>
      <c r="K117" s="75" t="n">
        <v>1.34115225425765</v>
      </c>
    </row>
    <row r="118">
      <c r="A118" s="75" t="s">
        <v>76</v>
      </c>
      <c r="B118" s="75" t="s">
        <v>77</v>
      </c>
      <c r="C118" s="75" t="s">
        <v>17</v>
      </c>
      <c r="D118" s="75" t="n">
        <v>10415.3849639</v>
      </c>
      <c r="E118" s="75" t="n">
        <v>5.18014281509484</v>
      </c>
      <c r="F118" s="75" t="n">
        <v>15.2158784836718</v>
      </c>
      <c r="G118" s="75" t="n">
        <v>3.83306989700016</v>
      </c>
      <c r="H118" s="75" t="n">
        <v>58035.3783297</v>
      </c>
      <c r="I118" s="75" t="n">
        <v>2.68379862486545</v>
      </c>
      <c r="J118" s="75" t="n">
        <v>84.7841215163282</v>
      </c>
      <c r="K118" s="75" t="n">
        <v>0.687906234434978</v>
      </c>
    </row>
    <row r="119">
      <c r="A119" s="75" t="s">
        <v>78</v>
      </c>
      <c r="B119" s="75" t="s">
        <v>79</v>
      </c>
      <c r="C119" s="75" t="s">
        <v>16</v>
      </c>
      <c r="D119" s="75" t="n">
        <v>38333.6380042</v>
      </c>
      <c r="E119" s="75" t="n">
        <v>5.35971151095459</v>
      </c>
      <c r="F119" s="75" t="n">
        <v>23.4032393669285</v>
      </c>
      <c r="G119" s="75" t="n">
        <v>3.18939973044868</v>
      </c>
      <c r="H119" s="75" t="n">
        <v>125462.6527707</v>
      </c>
      <c r="I119" s="75" t="n">
        <v>3.19178405451753</v>
      </c>
      <c r="J119" s="75" t="n">
        <v>76.5967606330716</v>
      </c>
      <c r="K119" s="75" t="n">
        <v>0.974483577524555</v>
      </c>
    </row>
    <row r="120">
      <c r="A120" s="75" t="s">
        <v>78</v>
      </c>
      <c r="B120" s="75" t="s">
        <v>79</v>
      </c>
      <c r="C120" s="75" t="s">
        <v>17</v>
      </c>
      <c r="D120" s="75" t="n">
        <v>46672.3619959</v>
      </c>
      <c r="E120" s="75" t="n">
        <v>3.81588368945727</v>
      </c>
      <c r="F120" s="75" t="n">
        <v>19.5990606147079</v>
      </c>
      <c r="G120" s="75" t="n">
        <v>2.56857677284152</v>
      </c>
      <c r="H120" s="75" t="n">
        <v>191463.3472272</v>
      </c>
      <c r="I120" s="75" t="n">
        <v>2.05410575009257</v>
      </c>
      <c r="J120" s="75" t="n">
        <v>80.4009393852921</v>
      </c>
      <c r="K120" s="75" t="n">
        <v>0.626133130400476</v>
      </c>
    </row>
    <row r="121">
      <c r="A121" s="75" t="s">
        <v>80</v>
      </c>
      <c r="B121" s="75" t="s">
        <v>81</v>
      </c>
      <c r="C121" s="75" t="s">
        <v>16</v>
      </c>
      <c r="D121" s="75" t="n">
        <v>46429.1104644</v>
      </c>
      <c r="E121" s="75" t="n">
        <v>4.84840553165674</v>
      </c>
      <c r="F121" s="75" t="n">
        <v>25.7259520493422</v>
      </c>
      <c r="G121" s="75" t="n">
        <v>2.59342788359571</v>
      </c>
      <c r="H121" s="75" t="n">
        <v>134046.661143</v>
      </c>
      <c r="I121" s="75" t="n">
        <v>3.7293188318566</v>
      </c>
      <c r="J121" s="75" t="n">
        <v>74.2740479506578</v>
      </c>
      <c r="K121" s="75" t="n">
        <v>0.898273397205076</v>
      </c>
    </row>
    <row r="122">
      <c r="A122" s="75" t="s">
        <v>80</v>
      </c>
      <c r="B122" s="75" t="s">
        <v>81</v>
      </c>
      <c r="C122" s="75" t="s">
        <v>17</v>
      </c>
      <c r="D122" s="75" t="n">
        <v>47593.8895375</v>
      </c>
      <c r="E122" s="75" t="n">
        <v>4.12772441645528</v>
      </c>
      <c r="F122" s="75" t="n">
        <v>22.1074669005334</v>
      </c>
      <c r="G122" s="75" t="n">
        <v>2.80373992978247</v>
      </c>
      <c r="H122" s="75" t="n">
        <v>167690.3388711</v>
      </c>
      <c r="I122" s="75" t="n">
        <v>2.72639260877093</v>
      </c>
      <c r="J122" s="75" t="n">
        <v>77.8925330994666</v>
      </c>
      <c r="K122" s="75" t="n">
        <v>0.795757760454632</v>
      </c>
    </row>
    <row r="123">
      <c r="A123" s="75" t="s">
        <v>82</v>
      </c>
      <c r="B123" s="75" t="s">
        <v>83</v>
      </c>
      <c r="C123" s="75" t="s">
        <v>16</v>
      </c>
      <c r="D123" s="75" t="n">
        <v>19335.0239987</v>
      </c>
      <c r="E123" s="75" t="n">
        <v>10.6035937844515</v>
      </c>
      <c r="F123" s="75" t="n">
        <v>22.0259366437526</v>
      </c>
      <c r="G123" s="75" t="n">
        <v>6.20201104420224</v>
      </c>
      <c r="H123" s="75" t="n">
        <v>68447.9579985</v>
      </c>
      <c r="I123" s="75" t="n">
        <v>5.70447267317057</v>
      </c>
      <c r="J123" s="75" t="n">
        <v>77.9740633562474</v>
      </c>
      <c r="K123" s="75" t="n">
        <v>1.75193001933645</v>
      </c>
    </row>
    <row r="124">
      <c r="A124" s="75" t="s">
        <v>82</v>
      </c>
      <c r="B124" s="75" t="s">
        <v>83</v>
      </c>
      <c r="C124" s="75" t="s">
        <v>17</v>
      </c>
      <c r="D124" s="75" t="n">
        <v>16499.9760022</v>
      </c>
      <c r="E124" s="75" t="n">
        <v>9.10348532111965</v>
      </c>
      <c r="F124" s="75" t="n">
        <v>17.7805263034098</v>
      </c>
      <c r="G124" s="75" t="n">
        <v>6.19242262121706</v>
      </c>
      <c r="H124" s="75" t="n">
        <v>76298.0420128</v>
      </c>
      <c r="I124" s="75" t="n">
        <v>4.01675902331387</v>
      </c>
      <c r="J124" s="75" t="n">
        <v>82.2194736965903</v>
      </c>
      <c r="K124" s="75" t="n">
        <v>1.33915395402179</v>
      </c>
    </row>
    <row r="125">
      <c r="A125" s="75" t="s">
        <v>84</v>
      </c>
      <c r="B125" s="75" t="s">
        <v>85</v>
      </c>
      <c r="C125" s="75" t="s">
        <v>16</v>
      </c>
      <c r="D125" s="75" t="n">
        <v>70673.2778479</v>
      </c>
      <c r="E125" s="75" t="n">
        <v>5.4151740125402</v>
      </c>
      <c r="F125" s="75" t="n">
        <v>23.2738680173477</v>
      </c>
      <c r="G125" s="75" t="n">
        <v>3.15604164240692</v>
      </c>
      <c r="H125" s="75" t="n">
        <v>232986.0786253</v>
      </c>
      <c r="I125" s="75" t="n">
        <v>3.63179541617256</v>
      </c>
      <c r="J125" s="75" t="n">
        <v>76.7261319826523</v>
      </c>
      <c r="K125" s="75" t="n">
        <v>0.95734392891381</v>
      </c>
    </row>
    <row r="126">
      <c r="A126" s="75" t="s">
        <v>84</v>
      </c>
      <c r="B126" s="75" t="s">
        <v>85</v>
      </c>
      <c r="C126" s="75" t="s">
        <v>17</v>
      </c>
      <c r="D126" s="75" t="n">
        <v>87866.7221501</v>
      </c>
      <c r="E126" s="75" t="n">
        <v>3.9580034780758</v>
      </c>
      <c r="F126" s="75" t="n">
        <v>20.8991695803009</v>
      </c>
      <c r="G126" s="75" t="n">
        <v>2.74402597080186</v>
      </c>
      <c r="H126" s="75" t="n">
        <v>332564.9213776</v>
      </c>
      <c r="I126" s="75" t="n">
        <v>2.49244432899364</v>
      </c>
      <c r="J126" s="75" t="n">
        <v>79.1008304196992</v>
      </c>
      <c r="K126" s="75" t="n">
        <v>0.724996991716232</v>
      </c>
    </row>
    <row r="127">
      <c r="A127" s="75" t="s">
        <v>86</v>
      </c>
      <c r="B127" s="75" t="s">
        <v>87</v>
      </c>
      <c r="C127" s="75" t="s">
        <v>16</v>
      </c>
      <c r="D127" s="75" t="n">
        <v>72443.5536402</v>
      </c>
      <c r="E127" s="75" t="n">
        <v>3.80533024730099</v>
      </c>
      <c r="F127" s="75" t="n">
        <v>21.2278652415397</v>
      </c>
      <c r="G127" s="75" t="n">
        <v>2.22724202258292</v>
      </c>
      <c r="H127" s="75" t="n">
        <v>268822.7621947</v>
      </c>
      <c r="I127" s="75" t="n">
        <v>2.48216997249655</v>
      </c>
      <c r="J127" s="75" t="n">
        <v>78.7721347584602</v>
      </c>
      <c r="K127" s="75" t="n">
        <v>0.600207086689456</v>
      </c>
    </row>
    <row r="128">
      <c r="A128" s="75" t="s">
        <v>86</v>
      </c>
      <c r="B128" s="75" t="s">
        <v>87</v>
      </c>
      <c r="C128" s="75" t="s">
        <v>17</v>
      </c>
      <c r="D128" s="75" t="n">
        <v>118978.446361</v>
      </c>
      <c r="E128" s="75" t="n">
        <v>2.56093040348848</v>
      </c>
      <c r="F128" s="75" t="n">
        <v>17.1622006442013</v>
      </c>
      <c r="G128" s="75" t="n">
        <v>1.93272202249577</v>
      </c>
      <c r="H128" s="75" t="n">
        <v>574280.2378113</v>
      </c>
      <c r="I128" s="75" t="n">
        <v>1.38341439526445</v>
      </c>
      <c r="J128" s="75" t="n">
        <v>82.8377993557987</v>
      </c>
      <c r="K128" s="75" t="n">
        <v>0.400418207599536</v>
      </c>
    </row>
    <row r="129">
      <c r="A129" s="75" t="s">
        <v>88</v>
      </c>
      <c r="B129" s="75" t="s">
        <v>89</v>
      </c>
      <c r="C129" s="75" t="s">
        <v>16</v>
      </c>
      <c r="D129" s="75" t="n">
        <v>12267.3900281</v>
      </c>
      <c r="E129" s="75" t="n">
        <v>10.5620374113637</v>
      </c>
      <c r="F129" s="75" t="n">
        <v>20.3483151509082</v>
      </c>
      <c r="G129" s="75" t="n">
        <v>6.01089765963722</v>
      </c>
      <c r="H129" s="75" t="n">
        <v>48019.6162283</v>
      </c>
      <c r="I129" s="75" t="n">
        <v>5.86295297116585</v>
      </c>
      <c r="J129" s="75" t="n">
        <v>79.6516848490918</v>
      </c>
      <c r="K129" s="75" t="n">
        <v>1.53558132699749</v>
      </c>
    </row>
    <row r="130">
      <c r="A130" s="75" t="s">
        <v>88</v>
      </c>
      <c r="B130" s="75" t="s">
        <v>89</v>
      </c>
      <c r="C130" s="75" t="s">
        <v>17</v>
      </c>
      <c r="D130" s="75" t="n">
        <v>52499.6099717</v>
      </c>
      <c r="E130" s="75" t="n">
        <v>3.27821961656595</v>
      </c>
      <c r="F130" s="75" t="n">
        <v>15.6648388752773</v>
      </c>
      <c r="G130" s="75" t="n">
        <v>2.47227671803407</v>
      </c>
      <c r="H130" s="75" t="n">
        <v>282643.3837718</v>
      </c>
      <c r="I130" s="75" t="n">
        <v>1.45406642554282</v>
      </c>
      <c r="J130" s="75" t="n">
        <v>84.3351611247227</v>
      </c>
      <c r="K130" s="75" t="n">
        <v>0.459213167160833</v>
      </c>
    </row>
    <row r="131">
      <c r="A131" s="75" t="s">
        <v>90</v>
      </c>
      <c r="B131" s="75" t="s">
        <v>91</v>
      </c>
      <c r="C131" s="75" t="s">
        <v>16</v>
      </c>
      <c r="D131" s="75" t="n">
        <v>29170.7752737</v>
      </c>
      <c r="E131" s="75" t="n">
        <v>8.08679804830068</v>
      </c>
      <c r="F131" s="75" t="n">
        <v>18.9606484299741</v>
      </c>
      <c r="G131" s="75" t="n">
        <v>4.73878946224066</v>
      </c>
      <c r="H131" s="75" t="n">
        <v>124678.2630724</v>
      </c>
      <c r="I131" s="75" t="n">
        <v>4.82272003122931</v>
      </c>
      <c r="J131" s="75" t="n">
        <v>81.0393515700259</v>
      </c>
      <c r="K131" s="75" t="n">
        <v>1.10872704724903</v>
      </c>
    </row>
    <row r="132">
      <c r="A132" s="75" t="s">
        <v>90</v>
      </c>
      <c r="B132" s="75" t="s">
        <v>91</v>
      </c>
      <c r="C132" s="75" t="s">
        <v>17</v>
      </c>
      <c r="D132" s="75" t="n">
        <v>99410.2247209</v>
      </c>
      <c r="E132" s="75" t="n">
        <v>3.2832641989613</v>
      </c>
      <c r="F132" s="75" t="n">
        <v>15.0480656736956</v>
      </c>
      <c r="G132" s="75" t="n">
        <v>2.46331189925801</v>
      </c>
      <c r="H132" s="75" t="n">
        <v>561207.7369263</v>
      </c>
      <c r="I132" s="75" t="n">
        <v>1.52474714088524</v>
      </c>
      <c r="J132" s="75" t="n">
        <v>84.9519343263044</v>
      </c>
      <c r="K132" s="75" t="n">
        <v>0.436341791729546</v>
      </c>
    </row>
    <row r="133">
      <c r="A133" s="75" t="s">
        <v>92</v>
      </c>
      <c r="B133" s="75" t="s">
        <v>93</v>
      </c>
      <c r="C133" s="75" t="s">
        <v>16</v>
      </c>
      <c r="D133" s="75" t="n">
        <v>47490.8826309</v>
      </c>
      <c r="E133" s="75" t="n">
        <v>8.10090107159522</v>
      </c>
      <c r="F133" s="75" t="n">
        <v>21.8592250020285</v>
      </c>
      <c r="G133" s="75" t="n">
        <v>4.31649296755003</v>
      </c>
      <c r="H133" s="75" t="n">
        <v>169766.9690381</v>
      </c>
      <c r="I133" s="75" t="n">
        <v>5.34448358953727</v>
      </c>
      <c r="J133" s="75" t="n">
        <v>78.1407749979715</v>
      </c>
      <c r="K133" s="75" t="n">
        <v>1.20750262586721</v>
      </c>
    </row>
    <row r="134">
      <c r="A134" s="75" t="s">
        <v>92</v>
      </c>
      <c r="B134" s="75" t="s">
        <v>93</v>
      </c>
      <c r="C134" s="75" t="s">
        <v>17</v>
      </c>
      <c r="D134" s="75" t="n">
        <v>173114.1173625</v>
      </c>
      <c r="E134" s="75" t="n">
        <v>2.96449390642896</v>
      </c>
      <c r="F134" s="75" t="n">
        <v>16.6009548119027</v>
      </c>
      <c r="G134" s="75" t="n">
        <v>2.25122508496126</v>
      </c>
      <c r="H134" s="75" t="n">
        <v>869682.0309553</v>
      </c>
      <c r="I134" s="75" t="n">
        <v>1.26895457627259</v>
      </c>
      <c r="J134" s="75" t="n">
        <v>83.3990451880973</v>
      </c>
      <c r="K134" s="75" t="n">
        <v>0.448116472107976</v>
      </c>
    </row>
    <row r="135">
      <c r="A135" s="75" t="s">
        <v>94</v>
      </c>
      <c r="B135" s="75" t="s">
        <v>95</v>
      </c>
      <c r="C135" s="75" t="s">
        <v>16</v>
      </c>
      <c r="D135" s="75" t="n">
        <v>4281.2799282</v>
      </c>
      <c r="E135" s="75" t="n">
        <v>14.863687430422</v>
      </c>
      <c r="F135" s="75" t="n">
        <v>19.0472359537925</v>
      </c>
      <c r="G135" s="75" t="n">
        <v>8.84809232151092</v>
      </c>
      <c r="H135" s="75" t="n">
        <v>18195.8917653</v>
      </c>
      <c r="I135" s="75" t="n">
        <v>9.40104119664398</v>
      </c>
      <c r="J135" s="75" t="n">
        <v>80.9527640462075</v>
      </c>
      <c r="K135" s="75" t="n">
        <v>2.08185235148439</v>
      </c>
    </row>
    <row r="136">
      <c r="A136" s="75" t="s">
        <v>94</v>
      </c>
      <c r="B136" s="75" t="s">
        <v>95</v>
      </c>
      <c r="C136" s="75" t="s">
        <v>17</v>
      </c>
      <c r="D136" s="75" t="n">
        <v>16870.7200736</v>
      </c>
      <c r="E136" s="75" t="n">
        <v>5.1422604966185</v>
      </c>
      <c r="F136" s="75" t="n">
        <v>13.4411096282793</v>
      </c>
      <c r="G136" s="75" t="n">
        <v>4.59557072598886</v>
      </c>
      <c r="H136" s="75" t="n">
        <v>108645.1081591</v>
      </c>
      <c r="I136" s="75" t="n">
        <v>2.08530626480926</v>
      </c>
      <c r="J136" s="75" t="n">
        <v>86.5588903717207</v>
      </c>
      <c r="K136" s="75" t="n">
        <v>0.713613236806326</v>
      </c>
    </row>
    <row r="137">
      <c r="A137" s="75" t="s">
        <v>96</v>
      </c>
      <c r="B137" s="75" t="s">
        <v>97</v>
      </c>
      <c r="C137" s="75" t="s">
        <v>16</v>
      </c>
      <c r="D137" s="75" t="n">
        <v>1526.8030675</v>
      </c>
      <c r="E137" s="75" t="n">
        <v>20.2000668955455</v>
      </c>
      <c r="F137" s="75" t="n">
        <v>15.3041538263729</v>
      </c>
      <c r="G137" s="75" t="n">
        <v>13.6410271422714</v>
      </c>
      <c r="H137" s="75" t="n">
        <v>8449.5934378</v>
      </c>
      <c r="I137" s="75" t="n">
        <v>8.18551805120665</v>
      </c>
      <c r="J137" s="75" t="n">
        <v>84.6958461736271</v>
      </c>
      <c r="K137" s="75" t="n">
        <v>2.46487150393517</v>
      </c>
    </row>
    <row r="138">
      <c r="A138" s="75" t="s">
        <v>96</v>
      </c>
      <c r="B138" s="75" t="s">
        <v>97</v>
      </c>
      <c r="C138" s="75" t="s">
        <v>17</v>
      </c>
      <c r="D138" s="75" t="n">
        <v>17523.1969304</v>
      </c>
      <c r="E138" s="75" t="n">
        <v>4.12020593983794</v>
      </c>
      <c r="F138" s="75" t="n">
        <v>11.0609761071344</v>
      </c>
      <c r="G138" s="75" t="n">
        <v>3.34576247888152</v>
      </c>
      <c r="H138" s="75" t="n">
        <v>140900.4065624</v>
      </c>
      <c r="I138" s="75" t="n">
        <v>1.35144407391042</v>
      </c>
      <c r="J138" s="75" t="n">
        <v>88.9390238928656</v>
      </c>
      <c r="K138" s="75" t="n">
        <v>0.416098549536971</v>
      </c>
    </row>
    <row r="139">
      <c r="A139" s="75" t="s">
        <v>98</v>
      </c>
      <c r="B139" s="75" t="s">
        <v>99</v>
      </c>
      <c r="C139" s="75" t="s">
        <v>16</v>
      </c>
      <c r="D139" s="75" t="n">
        <v>6270.6673559</v>
      </c>
      <c r="E139" s="75" t="n">
        <v>9.25872577152001</v>
      </c>
      <c r="F139" s="75" t="n">
        <v>20.0206794087639</v>
      </c>
      <c r="G139" s="75" t="n">
        <v>5.80422866393408</v>
      </c>
      <c r="H139" s="75" t="n">
        <v>25050.2844853</v>
      </c>
      <c r="I139" s="75" t="n">
        <v>5.95551270980547</v>
      </c>
      <c r="J139" s="75" t="n">
        <v>79.9793205912361</v>
      </c>
      <c r="K139" s="75" t="n">
        <v>1.45293308866287</v>
      </c>
    </row>
    <row r="140">
      <c r="A140" s="75" t="s">
        <v>98</v>
      </c>
      <c r="B140" s="75" t="s">
        <v>99</v>
      </c>
      <c r="C140" s="75" t="s">
        <v>17</v>
      </c>
      <c r="D140" s="75" t="n">
        <v>7735.3326431</v>
      </c>
      <c r="E140" s="75" t="n">
        <v>7.37788074837324</v>
      </c>
      <c r="F140" s="75" t="n">
        <v>14.8524903322092</v>
      </c>
      <c r="G140" s="75" t="n">
        <v>5.15303964588285</v>
      </c>
      <c r="H140" s="75" t="n">
        <v>44345.7155184</v>
      </c>
      <c r="I140" s="75" t="n">
        <v>3.64159344201099</v>
      </c>
      <c r="J140" s="75" t="n">
        <v>85.1475096677908</v>
      </c>
      <c r="K140" s="75" t="n">
        <v>0.898857427781205</v>
      </c>
    </row>
    <row r="141">
      <c r="A141" s="75" t="s">
        <v>100</v>
      </c>
      <c r="B141" s="75" t="s">
        <v>101</v>
      </c>
      <c r="C141" s="75" t="s">
        <v>16</v>
      </c>
      <c r="D141" s="75" t="n">
        <v>4965.4742577</v>
      </c>
      <c r="E141" s="75" t="n">
        <v>13.6407648781947</v>
      </c>
      <c r="F141" s="75" t="n">
        <v>20.6309919821396</v>
      </c>
      <c r="G141" s="75" t="n">
        <v>7.46163450541846</v>
      </c>
      <c r="H141" s="75" t="n">
        <v>19102.5601926</v>
      </c>
      <c r="I141" s="75" t="n">
        <v>8.02987422795398</v>
      </c>
      <c r="J141" s="75" t="n">
        <v>79.3690080178604</v>
      </c>
      <c r="K141" s="75" t="n">
        <v>1.93955960266385</v>
      </c>
    </row>
    <row r="142">
      <c r="A142" s="75" t="s">
        <v>100</v>
      </c>
      <c r="B142" s="75" t="s">
        <v>101</v>
      </c>
      <c r="C142" s="75" t="s">
        <v>17</v>
      </c>
      <c r="D142" s="75" t="n">
        <v>9546.5257419</v>
      </c>
      <c r="E142" s="75" t="n">
        <v>6.80195021742452</v>
      </c>
      <c r="F142" s="75" t="n">
        <v>16.3596863592728</v>
      </c>
      <c r="G142" s="75" t="n">
        <v>5.48628228616506</v>
      </c>
      <c r="H142" s="75" t="n">
        <v>48807.4398064</v>
      </c>
      <c r="I142" s="75" t="n">
        <v>3.06206998028248</v>
      </c>
      <c r="J142" s="75" t="n">
        <v>83.6403136407272</v>
      </c>
      <c r="K142" s="75" t="n">
        <v>1.07309326774679</v>
      </c>
    </row>
    <row r="143">
      <c r="A143" s="75" t="s">
        <v>102</v>
      </c>
      <c r="B143" s="75" t="s">
        <v>103</v>
      </c>
      <c r="C143" s="75" t="s">
        <v>16</v>
      </c>
      <c r="D143" s="75" t="n">
        <v>7830.2086573</v>
      </c>
      <c r="E143" s="75" t="n">
        <v>9.34463399985416</v>
      </c>
      <c r="F143" s="75" t="n">
        <v>17.5490066832433</v>
      </c>
      <c r="G143" s="75" t="n">
        <v>6.41732735668206</v>
      </c>
      <c r="H143" s="75" t="n">
        <v>36788.8902959</v>
      </c>
      <c r="I143" s="75" t="n">
        <v>5.84771980803367</v>
      </c>
      <c r="J143" s="75" t="n">
        <v>82.4509933167567</v>
      </c>
      <c r="K143" s="75" t="n">
        <v>1.36587463826328</v>
      </c>
    </row>
    <row r="144">
      <c r="A144" s="75" t="s">
        <v>102</v>
      </c>
      <c r="B144" s="75" t="s">
        <v>103</v>
      </c>
      <c r="C144" s="75" t="s">
        <v>17</v>
      </c>
      <c r="D144" s="75" t="n">
        <v>31077.7913399</v>
      </c>
      <c r="E144" s="75" t="n">
        <v>4.53807563324853</v>
      </c>
      <c r="F144" s="75" t="n">
        <v>14.843414813291</v>
      </c>
      <c r="G144" s="75" t="n">
        <v>3.73543604693668</v>
      </c>
      <c r="H144" s="75" t="n">
        <v>178293.1097015</v>
      </c>
      <c r="I144" s="75" t="n">
        <v>1.93971721626863</v>
      </c>
      <c r="J144" s="75" t="n">
        <v>85.156585186709</v>
      </c>
      <c r="K144" s="75" t="n">
        <v>0.651113787989882</v>
      </c>
    </row>
    <row r="145">
      <c r="A145" s="75" t="s">
        <v>104</v>
      </c>
      <c r="B145" s="75" t="s">
        <v>105</v>
      </c>
      <c r="C145" s="75" t="s">
        <v>16</v>
      </c>
      <c r="D145" s="75" t="n">
        <v>890.5624699</v>
      </c>
      <c r="E145" s="75" t="n">
        <v>14.5797714724387</v>
      </c>
      <c r="F145" s="75" t="n">
        <v>13.7721197840745</v>
      </c>
      <c r="G145" s="75" t="n">
        <v>9.119876099795</v>
      </c>
      <c r="H145" s="75" t="n">
        <v>5575.8528958</v>
      </c>
      <c r="I145" s="75" t="n">
        <v>9.11243665434884</v>
      </c>
      <c r="J145" s="75" t="n">
        <v>86.2278802159256</v>
      </c>
      <c r="K145" s="75" t="n">
        <v>1.456605749182</v>
      </c>
    </row>
    <row r="146">
      <c r="A146" s="75" t="s">
        <v>104</v>
      </c>
      <c r="B146" s="75" t="s">
        <v>105</v>
      </c>
      <c r="C146" s="75" t="s">
        <v>17</v>
      </c>
      <c r="D146" s="75" t="n">
        <v>1215.4375304</v>
      </c>
      <c r="E146" s="75" t="n">
        <v>10.9480955408868</v>
      </c>
      <c r="F146" s="75" t="n">
        <v>10.5657285866808</v>
      </c>
      <c r="G146" s="75" t="n">
        <v>10.1231589609551</v>
      </c>
      <c r="H146" s="75" t="n">
        <v>10288.1471058</v>
      </c>
      <c r="I146" s="75" t="n">
        <v>4.34520947134482</v>
      </c>
      <c r="J146" s="75" t="n">
        <v>89.4342714133192</v>
      </c>
      <c r="K146" s="75" t="n">
        <v>1.19594589781997</v>
      </c>
    </row>
    <row r="147">
      <c r="A147" s="75" t="s">
        <v>106</v>
      </c>
      <c r="B147" s="75" t="s">
        <v>107</v>
      </c>
      <c r="C147" s="75" t="s">
        <v>16</v>
      </c>
      <c r="D147" s="75" t="n">
        <v>31402.4316924</v>
      </c>
      <c r="E147" s="75" t="n">
        <v>5.66373879921427</v>
      </c>
      <c r="F147" s="75" t="n">
        <v>23.0994703600904</v>
      </c>
      <c r="G147" s="75" t="n">
        <v>3.18077885589539</v>
      </c>
      <c r="H147" s="75" t="n">
        <v>104541.9479963</v>
      </c>
      <c r="I147" s="75" t="n">
        <v>3.47372301852568</v>
      </c>
      <c r="J147" s="75" t="n">
        <v>76.9005296399096</v>
      </c>
      <c r="K147" s="75" t="n">
        <v>0.955446045011714</v>
      </c>
    </row>
    <row r="148">
      <c r="A148" s="75" t="s">
        <v>106</v>
      </c>
      <c r="B148" s="75" t="s">
        <v>107</v>
      </c>
      <c r="C148" s="75" t="s">
        <v>17</v>
      </c>
      <c r="D148" s="75" t="n">
        <v>46824.5683106</v>
      </c>
      <c r="E148" s="75" t="n">
        <v>3.93879478901858</v>
      </c>
      <c r="F148" s="75" t="n">
        <v>18.8061335623323</v>
      </c>
      <c r="G148" s="75" t="n">
        <v>2.86201892326357</v>
      </c>
      <c r="H148" s="75" t="n">
        <v>202161.0520212</v>
      </c>
      <c r="I148" s="75" t="n">
        <v>2.11075045570888</v>
      </c>
      <c r="J148" s="75" t="n">
        <v>81.1938664376677</v>
      </c>
      <c r="K148" s="75" t="n">
        <v>0.662901183184046</v>
      </c>
    </row>
    <row r="149">
      <c r="A149" s="75" t="s">
        <v>108</v>
      </c>
      <c r="B149" s="75" t="s">
        <v>109</v>
      </c>
      <c r="C149" s="75" t="s">
        <v>16</v>
      </c>
      <c r="D149" s="75" t="n">
        <v>77774.4885978</v>
      </c>
      <c r="E149" s="75" t="n">
        <v>4.28018507719549</v>
      </c>
      <c r="F149" s="75" t="n">
        <v>25.5797621562572</v>
      </c>
      <c r="G149" s="75" t="n">
        <v>2.28857321052897</v>
      </c>
      <c r="H149" s="75" t="n">
        <v>226272.4690037</v>
      </c>
      <c r="I149" s="75" t="n">
        <v>2.81838994731625</v>
      </c>
      <c r="J149" s="75" t="n">
        <v>74.4202378437428</v>
      </c>
      <c r="K149" s="75" t="n">
        <v>0.78662955264171</v>
      </c>
    </row>
    <row r="150">
      <c r="A150" s="75" t="s">
        <v>108</v>
      </c>
      <c r="B150" s="75" t="s">
        <v>109</v>
      </c>
      <c r="C150" s="75" t="s">
        <v>17</v>
      </c>
      <c r="D150" s="75" t="n">
        <v>77985.5114091</v>
      </c>
      <c r="E150" s="75" t="n">
        <v>3.64428807891904</v>
      </c>
      <c r="F150" s="75" t="n">
        <v>22.4153596476619</v>
      </c>
      <c r="G150" s="75" t="n">
        <v>2.21351559934862</v>
      </c>
      <c r="H150" s="75" t="n">
        <v>269925.5309963</v>
      </c>
      <c r="I150" s="75" t="n">
        <v>2.23401683714535</v>
      </c>
      <c r="J150" s="75" t="n">
        <v>77.5846403523381</v>
      </c>
      <c r="K150" s="75" t="n">
        <v>0.639517667669564</v>
      </c>
    </row>
    <row r="151">
      <c r="A151" s="75" t="s">
        <v>110</v>
      </c>
      <c r="B151" s="75" t="s">
        <v>111</v>
      </c>
      <c r="C151" s="75" t="s">
        <v>16</v>
      </c>
      <c r="D151" s="75" t="n">
        <v>420.4793492</v>
      </c>
      <c r="E151" s="75" t="n">
        <v>14.1536283555883</v>
      </c>
      <c r="F151" s="75" t="n">
        <v>23.9465570400822</v>
      </c>
      <c r="G151" s="75" t="n">
        <v>7.70818502649469</v>
      </c>
      <c r="H151" s="75" t="n">
        <v>1335.427976</v>
      </c>
      <c r="I151" s="75" t="n">
        <v>8.14569502457763</v>
      </c>
      <c r="J151" s="75" t="n">
        <v>76.0534429599178</v>
      </c>
      <c r="K151" s="75" t="n">
        <v>2.42703663672063</v>
      </c>
    </row>
    <row r="152">
      <c r="A152" s="75" t="s">
        <v>110</v>
      </c>
      <c r="B152" s="75" t="s">
        <v>111</v>
      </c>
      <c r="C152" s="75" t="s">
        <v>17</v>
      </c>
      <c r="D152" s="75" t="n">
        <v>415.065452</v>
      </c>
      <c r="E152" s="75" t="n">
        <v>8.46735895816479</v>
      </c>
      <c r="F152" s="75" t="n">
        <v>22.7048371174729</v>
      </c>
      <c r="G152" s="75" t="n">
        <v>4.34414560144807</v>
      </c>
      <c r="H152" s="75" t="n">
        <v>1413.0271692</v>
      </c>
      <c r="I152" s="75" t="n">
        <v>7.1961079117948</v>
      </c>
      <c r="J152" s="75" t="n">
        <v>77.2951628825272</v>
      </c>
      <c r="K152" s="75" t="n">
        <v>1.27605809493366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502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495</v>
      </c>
      <c r="I162" s="5" t="s">
        <v>496</v>
      </c>
      <c r="J162" s="5" t="s">
        <v>497</v>
      </c>
      <c r="K162" s="5" t="s">
        <v>498</v>
      </c>
    </row>
    <row r="163">
      <c r="A163" s="76" t="s">
        <v>72</v>
      </c>
      <c r="B163" s="76" t="s">
        <v>73</v>
      </c>
      <c r="C163" s="76" t="s">
        <v>16</v>
      </c>
      <c r="D163" s="76" t="n">
        <v>17915.6474887</v>
      </c>
      <c r="E163" s="76" t="n">
        <v>10.7103742823023</v>
      </c>
      <c r="F163" s="76" t="n">
        <v>24.4423234761708</v>
      </c>
      <c r="G163" s="76" t="n">
        <v>5.73923211811643</v>
      </c>
      <c r="H163" s="76" t="n">
        <v>55381.9975006</v>
      </c>
      <c r="I163" s="76" t="n">
        <v>6.73301771774896</v>
      </c>
      <c r="J163" s="76" t="n">
        <v>75.5576765238292</v>
      </c>
      <c r="K163" s="76" t="n">
        <v>1.85659716377845</v>
      </c>
    </row>
    <row r="164">
      <c r="A164" s="76" t="s">
        <v>72</v>
      </c>
      <c r="B164" s="76" t="s">
        <v>73</v>
      </c>
      <c r="C164" s="76" t="s">
        <v>17</v>
      </c>
      <c r="D164" s="76" t="n">
        <v>70647.3525105</v>
      </c>
      <c r="E164" s="76" t="n">
        <v>3.50115507525192</v>
      </c>
      <c r="F164" s="76" t="n">
        <v>14.1316367403031</v>
      </c>
      <c r="G164" s="76" t="n">
        <v>2.68162491835121</v>
      </c>
      <c r="H164" s="76" t="n">
        <v>429276.0025034</v>
      </c>
      <c r="I164" s="76" t="n">
        <v>1.31984497675757</v>
      </c>
      <c r="J164" s="76" t="n">
        <v>85.8683632596969</v>
      </c>
      <c r="K164" s="76" t="n">
        <v>0.441323763273252</v>
      </c>
    </row>
    <row r="165">
      <c r="A165" s="76" t="s">
        <v>74</v>
      </c>
      <c r="B165" s="76" t="s">
        <v>75</v>
      </c>
      <c r="C165" s="76" t="s">
        <v>16</v>
      </c>
      <c r="D165" s="76" t="n">
        <v>2940.2372197</v>
      </c>
      <c r="E165" s="76" t="n">
        <v>19.9461854991628</v>
      </c>
      <c r="F165" s="76" t="n">
        <v>21.7530437238184</v>
      </c>
      <c r="G165" s="76" t="n">
        <v>8.51557484801587</v>
      </c>
      <c r="H165" s="76" t="n">
        <v>10576.2033163</v>
      </c>
      <c r="I165" s="76" t="n">
        <v>12.914044457147</v>
      </c>
      <c r="J165" s="76" t="n">
        <v>78.2469562761815</v>
      </c>
      <c r="K165" s="76" t="n">
        <v>2.36737223807803</v>
      </c>
    </row>
    <row r="166">
      <c r="A166" s="76" t="s">
        <v>74</v>
      </c>
      <c r="B166" s="76" t="s">
        <v>75</v>
      </c>
      <c r="C166" s="76" t="s">
        <v>17</v>
      </c>
      <c r="D166" s="76" t="n">
        <v>20396.7627736</v>
      </c>
      <c r="E166" s="76" t="n">
        <v>6.75550959695959</v>
      </c>
      <c r="F166" s="76" t="n">
        <v>12.7602936515444</v>
      </c>
      <c r="G166" s="76" t="n">
        <v>5.233425666824</v>
      </c>
      <c r="H166" s="76" t="n">
        <v>139448.7966672</v>
      </c>
      <c r="I166" s="76" t="n">
        <v>2.32917756856695</v>
      </c>
      <c r="J166" s="76" t="n">
        <v>87.2397063484556</v>
      </c>
      <c r="K166" s="76" t="n">
        <v>0.765477683355199</v>
      </c>
    </row>
    <row r="167">
      <c r="A167" s="76" t="s">
        <v>76</v>
      </c>
      <c r="B167" s="76" t="s">
        <v>77</v>
      </c>
      <c r="C167" s="76" t="s">
        <v>16</v>
      </c>
      <c r="D167" s="76" t="n">
        <v>9534.288389</v>
      </c>
      <c r="E167" s="76" t="n">
        <v>7.81055964869388</v>
      </c>
      <c r="F167" s="76" t="n">
        <v>24.4221173624464</v>
      </c>
      <c r="G167" s="76" t="n">
        <v>4.16652588031572</v>
      </c>
      <c r="H167" s="76" t="n">
        <v>29505.2766393</v>
      </c>
      <c r="I167" s="76" t="n">
        <v>4.94278138820511</v>
      </c>
      <c r="J167" s="76" t="n">
        <v>75.5778826375536</v>
      </c>
      <c r="K167" s="76" t="n">
        <v>1.34636457772608</v>
      </c>
    </row>
    <row r="168">
      <c r="A168" s="76" t="s">
        <v>76</v>
      </c>
      <c r="B168" s="76" t="s">
        <v>77</v>
      </c>
      <c r="C168" s="76" t="s">
        <v>17</v>
      </c>
      <c r="D168" s="76" t="n">
        <v>10125.7116105</v>
      </c>
      <c r="E168" s="76" t="n">
        <v>5.13051730868138</v>
      </c>
      <c r="F168" s="76" t="n">
        <v>14.9648205331079</v>
      </c>
      <c r="G168" s="76" t="n">
        <v>3.8494994201958</v>
      </c>
      <c r="H168" s="76" t="n">
        <v>57537.7233642</v>
      </c>
      <c r="I168" s="76" t="n">
        <v>2.6756848068205</v>
      </c>
      <c r="J168" s="76" t="n">
        <v>85.0351794668921</v>
      </c>
      <c r="K168" s="76" t="n">
        <v>0.677449831077995</v>
      </c>
    </row>
    <row r="169">
      <c r="A169" s="76" t="s">
        <v>78</v>
      </c>
      <c r="B169" s="76" t="s">
        <v>79</v>
      </c>
      <c r="C169" s="76" t="s">
        <v>16</v>
      </c>
      <c r="D169" s="76" t="n">
        <v>38333.6380042</v>
      </c>
      <c r="E169" s="76" t="n">
        <v>5.35971151095459</v>
      </c>
      <c r="F169" s="76" t="n">
        <v>23.4032393669285</v>
      </c>
      <c r="G169" s="76" t="n">
        <v>3.18939973044868</v>
      </c>
      <c r="H169" s="76" t="n">
        <v>125462.6527707</v>
      </c>
      <c r="I169" s="76" t="n">
        <v>3.19178405451753</v>
      </c>
      <c r="J169" s="76" t="n">
        <v>76.5967606330716</v>
      </c>
      <c r="K169" s="76" t="n">
        <v>0.974483577524555</v>
      </c>
    </row>
    <row r="170">
      <c r="A170" s="76" t="s">
        <v>78</v>
      </c>
      <c r="B170" s="76" t="s">
        <v>79</v>
      </c>
      <c r="C170" s="76" t="s">
        <v>17</v>
      </c>
      <c r="D170" s="76" t="n">
        <v>46672.3619959</v>
      </c>
      <c r="E170" s="76" t="n">
        <v>3.81588368945727</v>
      </c>
      <c r="F170" s="76" t="n">
        <v>19.5990606147079</v>
      </c>
      <c r="G170" s="76" t="n">
        <v>2.56857677284152</v>
      </c>
      <c r="H170" s="76" t="n">
        <v>191463.3472272</v>
      </c>
      <c r="I170" s="76" t="n">
        <v>2.05410575009257</v>
      </c>
      <c r="J170" s="76" t="n">
        <v>80.4009393852921</v>
      </c>
      <c r="K170" s="76" t="n">
        <v>0.626133130400476</v>
      </c>
    </row>
    <row r="171">
      <c r="A171" s="76" t="s">
        <v>80</v>
      </c>
      <c r="B171" s="76" t="s">
        <v>81</v>
      </c>
      <c r="C171" s="76" t="s">
        <v>16</v>
      </c>
      <c r="D171" s="76" t="n">
        <v>45137.9697904</v>
      </c>
      <c r="E171" s="76" t="n">
        <v>4.97795495614314</v>
      </c>
      <c r="F171" s="76" t="n">
        <v>25.7062207088351</v>
      </c>
      <c r="G171" s="76" t="n">
        <v>2.6629599065886</v>
      </c>
      <c r="H171" s="76" t="n">
        <v>130453.6517928</v>
      </c>
      <c r="I171" s="76" t="n">
        <v>3.82657022315333</v>
      </c>
      <c r="J171" s="76" t="n">
        <v>74.2937792911649</v>
      </c>
      <c r="K171" s="76" t="n">
        <v>0.921404668744405</v>
      </c>
    </row>
    <row r="172">
      <c r="A172" s="76" t="s">
        <v>80</v>
      </c>
      <c r="B172" s="76" t="s">
        <v>81</v>
      </c>
      <c r="C172" s="76" t="s">
        <v>17</v>
      </c>
      <c r="D172" s="76" t="n">
        <v>46302.0302123</v>
      </c>
      <c r="E172" s="76" t="n">
        <v>4.23142737480478</v>
      </c>
      <c r="F172" s="76" t="n">
        <v>21.9644537541556</v>
      </c>
      <c r="G172" s="76" t="n">
        <v>2.87779341447328</v>
      </c>
      <c r="H172" s="76" t="n">
        <v>164502.3482191</v>
      </c>
      <c r="I172" s="76" t="n">
        <v>2.7760093162876</v>
      </c>
      <c r="J172" s="76" t="n">
        <v>78.0355462458444</v>
      </c>
      <c r="K172" s="76" t="n">
        <v>0.810004714608863</v>
      </c>
    </row>
    <row r="173">
      <c r="A173" s="76" t="s">
        <v>82</v>
      </c>
      <c r="B173" s="76" t="s">
        <v>83</v>
      </c>
      <c r="C173" s="76" t="s">
        <v>16</v>
      </c>
      <c r="D173" s="76" t="n">
        <v>19335.0239987</v>
      </c>
      <c r="E173" s="76" t="n">
        <v>10.6035937844515</v>
      </c>
      <c r="F173" s="76" t="n">
        <v>22.0259366437526</v>
      </c>
      <c r="G173" s="76" t="n">
        <v>6.20201104420224</v>
      </c>
      <c r="H173" s="76" t="n">
        <v>68447.9579985</v>
      </c>
      <c r="I173" s="76" t="n">
        <v>5.70447267317057</v>
      </c>
      <c r="J173" s="76" t="n">
        <v>77.9740633562474</v>
      </c>
      <c r="K173" s="76" t="n">
        <v>1.75193001933645</v>
      </c>
    </row>
    <row r="174">
      <c r="A174" s="76" t="s">
        <v>82</v>
      </c>
      <c r="B174" s="76" t="s">
        <v>83</v>
      </c>
      <c r="C174" s="76" t="s">
        <v>17</v>
      </c>
      <c r="D174" s="76" t="n">
        <v>16499.9760022</v>
      </c>
      <c r="E174" s="76" t="n">
        <v>9.10348532111965</v>
      </c>
      <c r="F174" s="76" t="n">
        <v>17.7805263034098</v>
      </c>
      <c r="G174" s="76" t="n">
        <v>6.19242262121706</v>
      </c>
      <c r="H174" s="76" t="n">
        <v>76298.0420128</v>
      </c>
      <c r="I174" s="76" t="n">
        <v>4.01675902331387</v>
      </c>
      <c r="J174" s="76" t="n">
        <v>82.2194736965903</v>
      </c>
      <c r="K174" s="76" t="n">
        <v>1.33915395402179</v>
      </c>
    </row>
    <row r="175">
      <c r="A175" s="76" t="s">
        <v>84</v>
      </c>
      <c r="B175" s="76" t="s">
        <v>85</v>
      </c>
      <c r="C175" s="76" t="s">
        <v>16</v>
      </c>
      <c r="D175" s="76" t="n">
        <v>70673.2778479</v>
      </c>
      <c r="E175" s="76" t="n">
        <v>5.4151740125402</v>
      </c>
      <c r="F175" s="76" t="n">
        <v>23.2738680173477</v>
      </c>
      <c r="G175" s="76" t="n">
        <v>3.15604164240692</v>
      </c>
      <c r="H175" s="76" t="n">
        <v>232986.0786253</v>
      </c>
      <c r="I175" s="76" t="n">
        <v>3.63179541617256</v>
      </c>
      <c r="J175" s="76" t="n">
        <v>76.7261319826523</v>
      </c>
      <c r="K175" s="76" t="n">
        <v>0.95734392891381</v>
      </c>
    </row>
    <row r="176">
      <c r="A176" s="76" t="s">
        <v>84</v>
      </c>
      <c r="B176" s="76" t="s">
        <v>85</v>
      </c>
      <c r="C176" s="76" t="s">
        <v>17</v>
      </c>
      <c r="D176" s="76" t="n">
        <v>87866.7221501</v>
      </c>
      <c r="E176" s="76" t="n">
        <v>3.9580034780758</v>
      </c>
      <c r="F176" s="76" t="n">
        <v>20.8991695803009</v>
      </c>
      <c r="G176" s="76" t="n">
        <v>2.74402597080186</v>
      </c>
      <c r="H176" s="76" t="n">
        <v>332564.9213776</v>
      </c>
      <c r="I176" s="76" t="n">
        <v>2.49244432899364</v>
      </c>
      <c r="J176" s="76" t="n">
        <v>79.1008304196992</v>
      </c>
      <c r="K176" s="76" t="n">
        <v>0.724996991716232</v>
      </c>
    </row>
    <row r="177">
      <c r="A177" s="76" t="s">
        <v>86</v>
      </c>
      <c r="B177" s="76" t="s">
        <v>87</v>
      </c>
      <c r="C177" s="76" t="s">
        <v>16</v>
      </c>
      <c r="D177" s="76" t="n">
        <v>72443.5536402</v>
      </c>
      <c r="E177" s="76" t="n">
        <v>3.80533024730099</v>
      </c>
      <c r="F177" s="76" t="n">
        <v>21.2278652415397</v>
      </c>
      <c r="G177" s="76" t="n">
        <v>2.22724202258292</v>
      </c>
      <c r="H177" s="76" t="n">
        <v>268822.7621947</v>
      </c>
      <c r="I177" s="76" t="n">
        <v>2.48216997249655</v>
      </c>
      <c r="J177" s="76" t="n">
        <v>78.7721347584602</v>
      </c>
      <c r="K177" s="76" t="n">
        <v>0.600207086689456</v>
      </c>
    </row>
    <row r="178">
      <c r="A178" s="76" t="s">
        <v>86</v>
      </c>
      <c r="B178" s="76" t="s">
        <v>87</v>
      </c>
      <c r="C178" s="76" t="s">
        <v>17</v>
      </c>
      <c r="D178" s="76" t="n">
        <v>118978.446361</v>
      </c>
      <c r="E178" s="76" t="n">
        <v>2.56093040348848</v>
      </c>
      <c r="F178" s="76" t="n">
        <v>17.1622006442013</v>
      </c>
      <c r="G178" s="76" t="n">
        <v>1.93272202249577</v>
      </c>
      <c r="H178" s="76" t="n">
        <v>574280.2378113</v>
      </c>
      <c r="I178" s="76" t="n">
        <v>1.38341439526445</v>
      </c>
      <c r="J178" s="76" t="n">
        <v>82.8377993557987</v>
      </c>
      <c r="K178" s="76" t="n">
        <v>0.400418207599536</v>
      </c>
    </row>
    <row r="179">
      <c r="A179" s="76" t="s">
        <v>88</v>
      </c>
      <c r="B179" s="76" t="s">
        <v>89</v>
      </c>
      <c r="C179" s="76" t="s">
        <v>16</v>
      </c>
      <c r="D179" s="76" t="n">
        <v>12267.3900281</v>
      </c>
      <c r="E179" s="76" t="n">
        <v>10.5620374113637</v>
      </c>
      <c r="F179" s="76" t="n">
        <v>20.3483151509082</v>
      </c>
      <c r="G179" s="76" t="n">
        <v>6.01089765963722</v>
      </c>
      <c r="H179" s="76" t="n">
        <v>48019.6162283</v>
      </c>
      <c r="I179" s="76" t="n">
        <v>5.86295297116585</v>
      </c>
      <c r="J179" s="76" t="n">
        <v>79.6516848490918</v>
      </c>
      <c r="K179" s="76" t="n">
        <v>1.53558132699749</v>
      </c>
    </row>
    <row r="180">
      <c r="A180" s="76" t="s">
        <v>88</v>
      </c>
      <c r="B180" s="76" t="s">
        <v>89</v>
      </c>
      <c r="C180" s="76" t="s">
        <v>17</v>
      </c>
      <c r="D180" s="76" t="n">
        <v>52499.6099717</v>
      </c>
      <c r="E180" s="76" t="n">
        <v>3.27821961656595</v>
      </c>
      <c r="F180" s="76" t="n">
        <v>15.6648388752773</v>
      </c>
      <c r="G180" s="76" t="n">
        <v>2.47227671803407</v>
      </c>
      <c r="H180" s="76" t="n">
        <v>282643.3837718</v>
      </c>
      <c r="I180" s="76" t="n">
        <v>1.45406642554282</v>
      </c>
      <c r="J180" s="76" t="n">
        <v>84.3351611247227</v>
      </c>
      <c r="K180" s="76" t="n">
        <v>0.459213167160833</v>
      </c>
    </row>
    <row r="181">
      <c r="A181" s="76" t="s">
        <v>90</v>
      </c>
      <c r="B181" s="76" t="s">
        <v>91</v>
      </c>
      <c r="C181" s="76" t="s">
        <v>16</v>
      </c>
      <c r="D181" s="76" t="n">
        <v>29170.7752737</v>
      </c>
      <c r="E181" s="76" t="n">
        <v>8.08679804830068</v>
      </c>
      <c r="F181" s="76" t="n">
        <v>18.9606484299741</v>
      </c>
      <c r="G181" s="76" t="n">
        <v>4.73878946224066</v>
      </c>
      <c r="H181" s="76" t="n">
        <v>124678.2630724</v>
      </c>
      <c r="I181" s="76" t="n">
        <v>4.82272003122931</v>
      </c>
      <c r="J181" s="76" t="n">
        <v>81.0393515700259</v>
      </c>
      <c r="K181" s="76" t="n">
        <v>1.10872704724903</v>
      </c>
    </row>
    <row r="182">
      <c r="A182" s="76" t="s">
        <v>90</v>
      </c>
      <c r="B182" s="76" t="s">
        <v>91</v>
      </c>
      <c r="C182" s="76" t="s">
        <v>17</v>
      </c>
      <c r="D182" s="76" t="n">
        <v>99410.2247209</v>
      </c>
      <c r="E182" s="76" t="n">
        <v>3.2832641989613</v>
      </c>
      <c r="F182" s="76" t="n">
        <v>15.0480656736956</v>
      </c>
      <c r="G182" s="76" t="n">
        <v>2.46331189925801</v>
      </c>
      <c r="H182" s="76" t="n">
        <v>561207.7369263</v>
      </c>
      <c r="I182" s="76" t="n">
        <v>1.52474714088524</v>
      </c>
      <c r="J182" s="76" t="n">
        <v>84.9519343263044</v>
      </c>
      <c r="K182" s="76" t="n">
        <v>0.436341791729546</v>
      </c>
    </row>
    <row r="183">
      <c r="A183" s="76" t="s">
        <v>92</v>
      </c>
      <c r="B183" s="76" t="s">
        <v>93</v>
      </c>
      <c r="C183" s="76" t="s">
        <v>16</v>
      </c>
      <c r="D183" s="76" t="n">
        <v>47200.307512</v>
      </c>
      <c r="E183" s="76" t="n">
        <v>8.14824650961714</v>
      </c>
      <c r="F183" s="76" t="n">
        <v>21.8321153242472</v>
      </c>
      <c r="G183" s="76" t="n">
        <v>4.34463122858035</v>
      </c>
      <c r="H183" s="76" t="n">
        <v>168996.3679406</v>
      </c>
      <c r="I183" s="76" t="n">
        <v>5.36754105687634</v>
      </c>
      <c r="J183" s="76" t="n">
        <v>78.1678846757528</v>
      </c>
      <c r="K183" s="76" t="n">
        <v>1.21344578297274</v>
      </c>
    </row>
    <row r="184">
      <c r="A184" s="76" t="s">
        <v>92</v>
      </c>
      <c r="B184" s="76" t="s">
        <v>93</v>
      </c>
      <c r="C184" s="76" t="s">
        <v>17</v>
      </c>
      <c r="D184" s="76" t="n">
        <v>172430.6924831</v>
      </c>
      <c r="E184" s="76" t="n">
        <v>2.97206002223503</v>
      </c>
      <c r="F184" s="76" t="n">
        <v>16.5811445756804</v>
      </c>
      <c r="G184" s="76" t="n">
        <v>2.2593460411763</v>
      </c>
      <c r="H184" s="76" t="n">
        <v>867489.6320523</v>
      </c>
      <c r="I184" s="76" t="n">
        <v>1.27028959898595</v>
      </c>
      <c r="J184" s="76" t="n">
        <v>83.4188554243195</v>
      </c>
      <c r="K184" s="76" t="n">
        <v>0.449089635247068</v>
      </c>
    </row>
    <row r="185">
      <c r="A185" s="76" t="s">
        <v>94</v>
      </c>
      <c r="B185" s="76" t="s">
        <v>95</v>
      </c>
      <c r="C185" s="76" t="s">
        <v>16</v>
      </c>
      <c r="D185" s="76" t="n">
        <v>4281.2799282</v>
      </c>
      <c r="E185" s="76" t="n">
        <v>14.863687430422</v>
      </c>
      <c r="F185" s="76" t="n">
        <v>19.0472359537925</v>
      </c>
      <c r="G185" s="76" t="n">
        <v>8.84809232151092</v>
      </c>
      <c r="H185" s="76" t="n">
        <v>18195.8917653</v>
      </c>
      <c r="I185" s="76" t="n">
        <v>9.40104119664398</v>
      </c>
      <c r="J185" s="76" t="n">
        <v>80.9527640462075</v>
      </c>
      <c r="K185" s="76" t="n">
        <v>2.08185235148439</v>
      </c>
    </row>
    <row r="186">
      <c r="A186" s="76" t="s">
        <v>94</v>
      </c>
      <c r="B186" s="76" t="s">
        <v>95</v>
      </c>
      <c r="C186" s="76" t="s">
        <v>17</v>
      </c>
      <c r="D186" s="76" t="n">
        <v>16870.7200736</v>
      </c>
      <c r="E186" s="76" t="n">
        <v>5.1422604966185</v>
      </c>
      <c r="F186" s="76" t="n">
        <v>13.4411096282793</v>
      </c>
      <c r="G186" s="76" t="n">
        <v>4.59557072598886</v>
      </c>
      <c r="H186" s="76" t="n">
        <v>108645.1081591</v>
      </c>
      <c r="I186" s="76" t="n">
        <v>2.08530626480926</v>
      </c>
      <c r="J186" s="76" t="n">
        <v>86.5588903717207</v>
      </c>
      <c r="K186" s="76" t="n">
        <v>0.713613236806326</v>
      </c>
    </row>
    <row r="187">
      <c r="A187" s="76" t="s">
        <v>96</v>
      </c>
      <c r="B187" s="76" t="s">
        <v>97</v>
      </c>
      <c r="C187" s="76" t="s">
        <v>16</v>
      </c>
      <c r="D187" s="76" t="n">
        <v>1526.8030675</v>
      </c>
      <c r="E187" s="76" t="n">
        <v>20.2000668955455</v>
      </c>
      <c r="F187" s="76" t="n">
        <v>15.3041538263729</v>
      </c>
      <c r="G187" s="76" t="n">
        <v>13.6410271422714</v>
      </c>
      <c r="H187" s="76" t="n">
        <v>8449.5934378</v>
      </c>
      <c r="I187" s="76" t="n">
        <v>8.18551805120665</v>
      </c>
      <c r="J187" s="76" t="n">
        <v>84.6958461736271</v>
      </c>
      <c r="K187" s="76" t="n">
        <v>2.46487150393517</v>
      </c>
    </row>
    <row r="188">
      <c r="A188" s="76" t="s">
        <v>96</v>
      </c>
      <c r="B188" s="76" t="s">
        <v>97</v>
      </c>
      <c r="C188" s="76" t="s">
        <v>17</v>
      </c>
      <c r="D188" s="76" t="n">
        <v>17523.1969304</v>
      </c>
      <c r="E188" s="76" t="n">
        <v>4.12020593983794</v>
      </c>
      <c r="F188" s="76" t="n">
        <v>11.0609761071344</v>
      </c>
      <c r="G188" s="76" t="n">
        <v>3.34576247888152</v>
      </c>
      <c r="H188" s="76" t="n">
        <v>140900.4065624</v>
      </c>
      <c r="I188" s="76" t="n">
        <v>1.35144407391042</v>
      </c>
      <c r="J188" s="76" t="n">
        <v>88.9390238928656</v>
      </c>
      <c r="K188" s="76" t="n">
        <v>0.416098549536971</v>
      </c>
    </row>
    <row r="189">
      <c r="A189" s="76" t="s">
        <v>98</v>
      </c>
      <c r="B189" s="76" t="s">
        <v>99</v>
      </c>
      <c r="C189" s="76" t="s">
        <v>16</v>
      </c>
      <c r="D189" s="76" t="n">
        <v>6270.6673559</v>
      </c>
      <c r="E189" s="76" t="n">
        <v>9.25872577152001</v>
      </c>
      <c r="F189" s="76" t="n">
        <v>20.0206794087639</v>
      </c>
      <c r="G189" s="76" t="n">
        <v>5.80422866393408</v>
      </c>
      <c r="H189" s="76" t="n">
        <v>25050.2844853</v>
      </c>
      <c r="I189" s="76" t="n">
        <v>5.95551270980547</v>
      </c>
      <c r="J189" s="76" t="n">
        <v>79.9793205912361</v>
      </c>
      <c r="K189" s="76" t="n">
        <v>1.45293308866287</v>
      </c>
    </row>
    <row r="190">
      <c r="A190" s="76" t="s">
        <v>98</v>
      </c>
      <c r="B190" s="76" t="s">
        <v>99</v>
      </c>
      <c r="C190" s="76" t="s">
        <v>17</v>
      </c>
      <c r="D190" s="76" t="n">
        <v>7735.3326431</v>
      </c>
      <c r="E190" s="76" t="n">
        <v>7.37788074837324</v>
      </c>
      <c r="F190" s="76" t="n">
        <v>14.8524903322092</v>
      </c>
      <c r="G190" s="76" t="n">
        <v>5.15303964588285</v>
      </c>
      <c r="H190" s="76" t="n">
        <v>44345.7155184</v>
      </c>
      <c r="I190" s="76" t="n">
        <v>3.64159344201099</v>
      </c>
      <c r="J190" s="76" t="n">
        <v>85.1475096677908</v>
      </c>
      <c r="K190" s="76" t="n">
        <v>0.898857427781205</v>
      </c>
    </row>
    <row r="191">
      <c r="A191" s="76" t="s">
        <v>100</v>
      </c>
      <c r="B191" s="76" t="s">
        <v>101</v>
      </c>
      <c r="C191" s="76" t="s">
        <v>16</v>
      </c>
      <c r="D191" s="76" t="n">
        <v>4965.4742577</v>
      </c>
      <c r="E191" s="76" t="n">
        <v>13.6407648781947</v>
      </c>
      <c r="F191" s="76" t="n">
        <v>20.6309919821396</v>
      </c>
      <c r="G191" s="76" t="n">
        <v>7.46163450541846</v>
      </c>
      <c r="H191" s="76" t="n">
        <v>19102.5601926</v>
      </c>
      <c r="I191" s="76" t="n">
        <v>8.02987422795398</v>
      </c>
      <c r="J191" s="76" t="n">
        <v>79.3690080178604</v>
      </c>
      <c r="K191" s="76" t="n">
        <v>1.93955960266385</v>
      </c>
    </row>
    <row r="192">
      <c r="A192" s="76" t="s">
        <v>100</v>
      </c>
      <c r="B192" s="76" t="s">
        <v>101</v>
      </c>
      <c r="C192" s="76" t="s">
        <v>17</v>
      </c>
      <c r="D192" s="76" t="n">
        <v>9546.5257419</v>
      </c>
      <c r="E192" s="76" t="n">
        <v>6.80195021742452</v>
      </c>
      <c r="F192" s="76" t="n">
        <v>16.3596863592728</v>
      </c>
      <c r="G192" s="76" t="n">
        <v>5.48628228616506</v>
      </c>
      <c r="H192" s="76" t="n">
        <v>48807.4398064</v>
      </c>
      <c r="I192" s="76" t="n">
        <v>3.06206998028248</v>
      </c>
      <c r="J192" s="76" t="n">
        <v>83.6403136407272</v>
      </c>
      <c r="K192" s="76" t="n">
        <v>1.07309326774679</v>
      </c>
    </row>
    <row r="193">
      <c r="A193" s="76" t="s">
        <v>102</v>
      </c>
      <c r="B193" s="76" t="s">
        <v>103</v>
      </c>
      <c r="C193" s="76" t="s">
        <v>16</v>
      </c>
      <c r="D193" s="76" t="n">
        <v>7830.2086573</v>
      </c>
      <c r="E193" s="76" t="n">
        <v>9.34463399985416</v>
      </c>
      <c r="F193" s="76" t="n">
        <v>17.5490066832433</v>
      </c>
      <c r="G193" s="76" t="n">
        <v>6.41732735668206</v>
      </c>
      <c r="H193" s="76" t="n">
        <v>36788.8902959</v>
      </c>
      <c r="I193" s="76" t="n">
        <v>5.84771980803367</v>
      </c>
      <c r="J193" s="76" t="n">
        <v>82.4509933167567</v>
      </c>
      <c r="K193" s="76" t="n">
        <v>1.36587463826328</v>
      </c>
    </row>
    <row r="194">
      <c r="A194" s="76" t="s">
        <v>102</v>
      </c>
      <c r="B194" s="76" t="s">
        <v>103</v>
      </c>
      <c r="C194" s="76" t="s">
        <v>17</v>
      </c>
      <c r="D194" s="76" t="n">
        <v>31077.7913399</v>
      </c>
      <c r="E194" s="76" t="n">
        <v>4.53807563324853</v>
      </c>
      <c r="F194" s="76" t="n">
        <v>14.843414813291</v>
      </c>
      <c r="G194" s="76" t="n">
        <v>3.73543604693668</v>
      </c>
      <c r="H194" s="76" t="n">
        <v>178293.1097015</v>
      </c>
      <c r="I194" s="76" t="n">
        <v>1.93971721626863</v>
      </c>
      <c r="J194" s="76" t="n">
        <v>85.156585186709</v>
      </c>
      <c r="K194" s="76" t="n">
        <v>0.651113787989882</v>
      </c>
    </row>
    <row r="195">
      <c r="A195" s="76" t="s">
        <v>104</v>
      </c>
      <c r="B195" s="76" t="s">
        <v>105</v>
      </c>
      <c r="C195" s="76" t="s">
        <v>16</v>
      </c>
      <c r="D195" s="76" t="n">
        <v>890.5624699</v>
      </c>
      <c r="E195" s="76" t="n">
        <v>14.5797714724387</v>
      </c>
      <c r="F195" s="76" t="n">
        <v>13.7721197840745</v>
      </c>
      <c r="G195" s="76" t="n">
        <v>9.119876099795</v>
      </c>
      <c r="H195" s="76" t="n">
        <v>5575.8528958</v>
      </c>
      <c r="I195" s="76" t="n">
        <v>9.11243665434884</v>
      </c>
      <c r="J195" s="76" t="n">
        <v>86.2278802159256</v>
      </c>
      <c r="K195" s="76" t="n">
        <v>1.456605749182</v>
      </c>
    </row>
    <row r="196">
      <c r="A196" s="76" t="s">
        <v>104</v>
      </c>
      <c r="B196" s="76" t="s">
        <v>105</v>
      </c>
      <c r="C196" s="76" t="s">
        <v>17</v>
      </c>
      <c r="D196" s="76" t="n">
        <v>1215.4375304</v>
      </c>
      <c r="E196" s="76" t="n">
        <v>10.9480955408868</v>
      </c>
      <c r="F196" s="76" t="n">
        <v>10.5657285866808</v>
      </c>
      <c r="G196" s="76" t="n">
        <v>10.1231589609551</v>
      </c>
      <c r="H196" s="76" t="n">
        <v>10288.1471058</v>
      </c>
      <c r="I196" s="76" t="n">
        <v>4.34520947134482</v>
      </c>
      <c r="J196" s="76" t="n">
        <v>89.4342714133192</v>
      </c>
      <c r="K196" s="76" t="n">
        <v>1.19594589781997</v>
      </c>
    </row>
    <row r="197">
      <c r="A197" s="76" t="s">
        <v>106</v>
      </c>
      <c r="B197" s="76" t="s">
        <v>107</v>
      </c>
      <c r="C197" s="76" t="s">
        <v>16</v>
      </c>
      <c r="D197" s="76" t="n">
        <v>31402.4316924</v>
      </c>
      <c r="E197" s="76" t="n">
        <v>5.66373879921427</v>
      </c>
      <c r="F197" s="76" t="n">
        <v>23.0994703600904</v>
      </c>
      <c r="G197" s="76" t="n">
        <v>3.18077885589539</v>
      </c>
      <c r="H197" s="76" t="n">
        <v>104541.9479963</v>
      </c>
      <c r="I197" s="76" t="n">
        <v>3.47372301852568</v>
      </c>
      <c r="J197" s="76" t="n">
        <v>76.9005296399096</v>
      </c>
      <c r="K197" s="76" t="n">
        <v>0.955446045011714</v>
      </c>
    </row>
    <row r="198">
      <c r="A198" s="76" t="s">
        <v>106</v>
      </c>
      <c r="B198" s="76" t="s">
        <v>107</v>
      </c>
      <c r="C198" s="76" t="s">
        <v>17</v>
      </c>
      <c r="D198" s="76" t="n">
        <v>46824.5683106</v>
      </c>
      <c r="E198" s="76" t="n">
        <v>3.93879478901858</v>
      </c>
      <c r="F198" s="76" t="n">
        <v>18.8061335623323</v>
      </c>
      <c r="G198" s="76" t="n">
        <v>2.86201892326357</v>
      </c>
      <c r="H198" s="76" t="n">
        <v>202161.0520212</v>
      </c>
      <c r="I198" s="76" t="n">
        <v>2.11075045570888</v>
      </c>
      <c r="J198" s="76" t="n">
        <v>81.1938664376677</v>
      </c>
      <c r="K198" s="76" t="n">
        <v>0.662901183184046</v>
      </c>
    </row>
    <row r="199">
      <c r="A199" s="76" t="s">
        <v>108</v>
      </c>
      <c r="B199" s="76" t="s">
        <v>109</v>
      </c>
      <c r="C199" s="76" t="s">
        <v>16</v>
      </c>
      <c r="D199" s="76" t="n">
        <v>75890.03533</v>
      </c>
      <c r="E199" s="76" t="n">
        <v>4.37785027117312</v>
      </c>
      <c r="F199" s="76" t="n">
        <v>25.4559631182606</v>
      </c>
      <c r="G199" s="76" t="n">
        <v>2.3458612516721</v>
      </c>
      <c r="H199" s="76" t="n">
        <v>222232.7855487</v>
      </c>
      <c r="I199" s="76" t="n">
        <v>2.86658302500865</v>
      </c>
      <c r="J199" s="76" t="n">
        <v>74.5440368817394</v>
      </c>
      <c r="K199" s="76" t="n">
        <v>0.80108564012784</v>
      </c>
    </row>
    <row r="200">
      <c r="A200" s="76" t="s">
        <v>108</v>
      </c>
      <c r="B200" s="76" t="s">
        <v>109</v>
      </c>
      <c r="C200" s="76" t="s">
        <v>17</v>
      </c>
      <c r="D200" s="76" t="n">
        <v>76837.9646778</v>
      </c>
      <c r="E200" s="76" t="n">
        <v>3.69375511505974</v>
      </c>
      <c r="F200" s="76" t="n">
        <v>22.343555888904</v>
      </c>
      <c r="G200" s="76" t="n">
        <v>2.24611527645754</v>
      </c>
      <c r="H200" s="76" t="n">
        <v>267055.2144556</v>
      </c>
      <c r="I200" s="76" t="n">
        <v>2.25565468239852</v>
      </c>
      <c r="J200" s="76" t="n">
        <v>77.656444111096</v>
      </c>
      <c r="K200" s="76" t="n">
        <v>0.646259338641018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503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495</v>
      </c>
      <c r="I210" s="5" t="s">
        <v>496</v>
      </c>
      <c r="J210" s="5" t="s">
        <v>497</v>
      </c>
      <c r="K210" s="5" t="s">
        <v>498</v>
      </c>
    </row>
    <row r="211">
      <c r="A211" s="77" t="s">
        <v>88</v>
      </c>
      <c r="B211" s="77" t="s">
        <v>115</v>
      </c>
      <c r="C211" s="77" t="s">
        <v>16</v>
      </c>
      <c r="D211" s="77" t="n">
        <v>10378.7743492</v>
      </c>
      <c r="E211" s="77" t="n">
        <v>17.0162826642727</v>
      </c>
      <c r="F211" s="77" t="n">
        <v>26.6980205270542</v>
      </c>
      <c r="G211" s="77" t="n">
        <v>8.59137657107125</v>
      </c>
      <c r="H211" s="77" t="n">
        <v>28495.921768</v>
      </c>
      <c r="I211" s="77" t="n">
        <v>11.0368950863258</v>
      </c>
      <c r="J211" s="77" t="n">
        <v>73.3019794729458</v>
      </c>
      <c r="K211" s="77" t="n">
        <v>3.12914807620945</v>
      </c>
    </row>
    <row r="212">
      <c r="A212" s="77" t="s">
        <v>88</v>
      </c>
      <c r="B212" s="77" t="s">
        <v>115</v>
      </c>
      <c r="C212" s="77" t="s">
        <v>17</v>
      </c>
      <c r="D212" s="77" t="n">
        <v>15680.2256499</v>
      </c>
      <c r="E212" s="77" t="n">
        <v>7.76596768880224</v>
      </c>
      <c r="F212" s="77" t="n">
        <v>17.4516940841185</v>
      </c>
      <c r="G212" s="77" t="n">
        <v>5.74285567483455</v>
      </c>
      <c r="H212" s="77" t="n">
        <v>74169.0782304</v>
      </c>
      <c r="I212" s="77" t="n">
        <v>4.08752242404944</v>
      </c>
      <c r="J212" s="77" t="n">
        <v>82.5483059158815</v>
      </c>
      <c r="K212" s="77" t="n">
        <v>1.21410802189673</v>
      </c>
    </row>
    <row r="213">
      <c r="A213" s="77" t="s">
        <v>92</v>
      </c>
      <c r="B213" s="77" t="s">
        <v>116</v>
      </c>
      <c r="C213" s="77" t="s">
        <v>16</v>
      </c>
      <c r="D213" s="77" t="n">
        <v>3776.0839432</v>
      </c>
      <c r="E213" s="77" t="n">
        <v>14.0174856704264</v>
      </c>
      <c r="F213" s="77" t="n">
        <v>23.2752329104489</v>
      </c>
      <c r="G213" s="77" t="n">
        <v>8.6759555163163</v>
      </c>
      <c r="H213" s="77" t="n">
        <v>12447.5300491</v>
      </c>
      <c r="I213" s="77" t="n">
        <v>8.60295625232803</v>
      </c>
      <c r="J213" s="77" t="n">
        <v>76.7247670895511</v>
      </c>
      <c r="K213" s="77" t="n">
        <v>2.63193872100338</v>
      </c>
    </row>
    <row r="214">
      <c r="A214" s="77" t="s">
        <v>92</v>
      </c>
      <c r="B214" s="77" t="s">
        <v>116</v>
      </c>
      <c r="C214" s="77" t="s">
        <v>17</v>
      </c>
      <c r="D214" s="77" t="n">
        <v>10356.9160581</v>
      </c>
      <c r="E214" s="77" t="n">
        <v>8.14396454591178</v>
      </c>
      <c r="F214" s="77" t="n">
        <v>18.6818498930892</v>
      </c>
      <c r="G214" s="77" t="n">
        <v>5.83071389509366</v>
      </c>
      <c r="H214" s="77" t="n">
        <v>45081.4699549</v>
      </c>
      <c r="I214" s="77" t="n">
        <v>4.10189491246803</v>
      </c>
      <c r="J214" s="77" t="n">
        <v>81.3181501069108</v>
      </c>
      <c r="K214" s="77" t="n">
        <v>1.33953516668146</v>
      </c>
    </row>
    <row r="215">
      <c r="A215" s="77" t="s">
        <v>94</v>
      </c>
      <c r="B215" s="77" t="s">
        <v>117</v>
      </c>
      <c r="C215" s="77" t="s">
        <v>16</v>
      </c>
      <c r="D215" s="77" t="n">
        <v>2121.0119433</v>
      </c>
      <c r="E215" s="77" t="n">
        <v>19.3584045245072</v>
      </c>
      <c r="F215" s="77" t="n">
        <v>21.3338161389402</v>
      </c>
      <c r="G215" s="77" t="n">
        <v>8.49577336187047</v>
      </c>
      <c r="H215" s="77" t="n">
        <v>7821.006538</v>
      </c>
      <c r="I215" s="77" t="n">
        <v>18.0909921228791</v>
      </c>
      <c r="J215" s="77" t="n">
        <v>78.6661838610598</v>
      </c>
      <c r="K215" s="77" t="n">
        <v>2.30400482093258</v>
      </c>
    </row>
    <row r="216">
      <c r="A216" s="77" t="s">
        <v>94</v>
      </c>
      <c r="B216" s="77" t="s">
        <v>117</v>
      </c>
      <c r="C216" s="77" t="s">
        <v>17</v>
      </c>
      <c r="D216" s="77" t="n">
        <v>7189.9880582</v>
      </c>
      <c r="E216" s="77" t="n">
        <v>7.9129981310346</v>
      </c>
      <c r="F216" s="77" t="n">
        <v>13.8189325609096</v>
      </c>
      <c r="G216" s="77" t="n">
        <v>6.39789860539026</v>
      </c>
      <c r="H216" s="77" t="n">
        <v>44839.9934654</v>
      </c>
      <c r="I216" s="77" t="n">
        <v>3.06109906822808</v>
      </c>
      <c r="J216" s="77" t="n">
        <v>86.1810674390904</v>
      </c>
      <c r="K216" s="77" t="n">
        <v>1.02588807480149</v>
      </c>
    </row>
    <row r="217">
      <c r="A217" s="77" t="s">
        <v>96</v>
      </c>
      <c r="B217" s="77" t="s">
        <v>118</v>
      </c>
      <c r="C217" s="77" t="s">
        <v>16</v>
      </c>
      <c r="D217" s="77" t="n">
        <v>356.6422471</v>
      </c>
      <c r="E217" s="77" t="n">
        <v>53.2684199695147</v>
      </c>
      <c r="F217" s="77" t="n">
        <v>17.9129607145761</v>
      </c>
      <c r="G217" s="77" t="n">
        <v>42.1642868183507</v>
      </c>
      <c r="H217" s="77" t="n">
        <v>1634.3309526</v>
      </c>
      <c r="I217" s="77" t="n">
        <v>25.833586664784</v>
      </c>
      <c r="J217" s="77" t="n">
        <v>82.0870392854239</v>
      </c>
      <c r="K217" s="77" t="n">
        <v>9.20105317368111</v>
      </c>
    </row>
    <row r="218">
      <c r="A218" s="77" t="s">
        <v>96</v>
      </c>
      <c r="B218" s="77" t="s">
        <v>118</v>
      </c>
      <c r="C218" s="77" t="s">
        <v>17</v>
      </c>
      <c r="D218" s="77" t="n">
        <v>14425.357753</v>
      </c>
      <c r="E218" s="77" t="n">
        <v>9.53592182871731</v>
      </c>
      <c r="F218" s="77" t="n">
        <v>11.0985610920188</v>
      </c>
      <c r="G218" s="77" t="n">
        <v>7.58966895533635</v>
      </c>
      <c r="H218" s="77" t="n">
        <v>115549.6690401</v>
      </c>
      <c r="I218" s="77" t="n">
        <v>2.81729993577307</v>
      </c>
      <c r="J218" s="77" t="n">
        <v>88.9014389079812</v>
      </c>
      <c r="K218" s="77" t="n">
        <v>0.947503275579004</v>
      </c>
    </row>
    <row r="219">
      <c r="A219" s="77" t="s">
        <v>98</v>
      </c>
      <c r="B219" s="77" t="s">
        <v>119</v>
      </c>
      <c r="C219" s="77" t="s">
        <v>16</v>
      </c>
      <c r="D219" s="77" t="n">
        <v>490.1050351</v>
      </c>
      <c r="E219" s="77" t="n">
        <v>38.3580670853252</v>
      </c>
      <c r="F219" s="77" t="n">
        <v>22.3644899523949</v>
      </c>
      <c r="G219" s="77" t="n">
        <v>17.1137368092741</v>
      </c>
      <c r="H219" s="77" t="n">
        <v>1701.3379003</v>
      </c>
      <c r="I219" s="77" t="n">
        <v>31.5303809793234</v>
      </c>
      <c r="J219" s="77" t="n">
        <v>77.6355100476051</v>
      </c>
      <c r="K219" s="77" t="n">
        <v>4.92996046118908</v>
      </c>
    </row>
    <row r="220">
      <c r="A220" s="77" t="s">
        <v>98</v>
      </c>
      <c r="B220" s="77" t="s">
        <v>119</v>
      </c>
      <c r="C220" s="77" t="s">
        <v>17</v>
      </c>
      <c r="D220" s="77" t="n">
        <v>5504.8949644</v>
      </c>
      <c r="E220" s="77" t="n">
        <v>10.887268864316</v>
      </c>
      <c r="F220" s="77" t="n">
        <v>13.7181482869173</v>
      </c>
      <c r="G220" s="77" t="n">
        <v>8.31705461318571</v>
      </c>
      <c r="H220" s="77" t="n">
        <v>34623.6621066</v>
      </c>
      <c r="I220" s="77" t="n">
        <v>2.8317572918277</v>
      </c>
      <c r="J220" s="77" t="n">
        <v>86.2818517130827</v>
      </c>
      <c r="K220" s="77" t="n">
        <v>1.32234747202083</v>
      </c>
    </row>
    <row r="221">
      <c r="A221" s="77" t="s">
        <v>106</v>
      </c>
      <c r="B221" s="77" t="s">
        <v>120</v>
      </c>
      <c r="C221" s="77" t="s">
        <v>16</v>
      </c>
      <c r="D221" s="77" t="n">
        <v>2087.8292371</v>
      </c>
      <c r="E221" s="77" t="n">
        <v>18.8441355370112</v>
      </c>
      <c r="F221" s="77" t="n">
        <v>17.1404516919605</v>
      </c>
      <c r="G221" s="77" t="n">
        <v>11.7675355000901</v>
      </c>
      <c r="H221" s="77" t="n">
        <v>10092.8838189</v>
      </c>
      <c r="I221" s="77" t="n">
        <v>12.4343642706102</v>
      </c>
      <c r="J221" s="77" t="n">
        <v>82.8595483080395</v>
      </c>
      <c r="K221" s="77" t="n">
        <v>2.43425022090247</v>
      </c>
    </row>
    <row r="222">
      <c r="A222" s="77" t="s">
        <v>106</v>
      </c>
      <c r="B222" s="77" t="s">
        <v>120</v>
      </c>
      <c r="C222" s="77" t="s">
        <v>17</v>
      </c>
      <c r="D222" s="77" t="n">
        <v>12487.1707641</v>
      </c>
      <c r="E222" s="77" t="n">
        <v>7.65562651088802</v>
      </c>
      <c r="F222" s="77" t="n">
        <v>15.2434471342935</v>
      </c>
      <c r="G222" s="77" t="n">
        <v>5.85534484884707</v>
      </c>
      <c r="H222" s="77" t="n">
        <v>69431.116183</v>
      </c>
      <c r="I222" s="77" t="n">
        <v>2.38084070396401</v>
      </c>
      <c r="J222" s="77" t="n">
        <v>84.7565528657066</v>
      </c>
      <c r="K222" s="77" t="n">
        <v>1.05308246546883</v>
      </c>
    </row>
    <row r="223">
      <c r="A223" s="77" t="s">
        <v>108</v>
      </c>
      <c r="B223" s="77" t="s">
        <v>121</v>
      </c>
      <c r="C223" s="77" t="s">
        <v>16</v>
      </c>
      <c r="D223" s="77" t="n">
        <v>924.2610446</v>
      </c>
      <c r="E223" s="77" t="n">
        <v>40.4270226327099</v>
      </c>
      <c r="F223" s="77" t="n">
        <v>13.3301501039321</v>
      </c>
      <c r="G223" s="77" t="n">
        <v>27.0355278749737</v>
      </c>
      <c r="H223" s="77" t="n">
        <v>6009.352136</v>
      </c>
      <c r="I223" s="77" t="n">
        <v>19.2253701428548</v>
      </c>
      <c r="J223" s="77" t="n">
        <v>86.6698498960679</v>
      </c>
      <c r="K223" s="77" t="n">
        <v>4.15816624979283</v>
      </c>
    </row>
    <row r="224">
      <c r="A224" s="77" t="s">
        <v>108</v>
      </c>
      <c r="B224" s="77" t="s">
        <v>121</v>
      </c>
      <c r="C224" s="77" t="s">
        <v>17</v>
      </c>
      <c r="D224" s="77" t="n">
        <v>12925.7389562</v>
      </c>
      <c r="E224" s="77" t="n">
        <v>9.12793740753782</v>
      </c>
      <c r="F224" s="77" t="n">
        <v>13.2260514223412</v>
      </c>
      <c r="G224" s="77" t="n">
        <v>7.49165437024912</v>
      </c>
      <c r="H224" s="77" t="n">
        <v>84803.6478687</v>
      </c>
      <c r="I224" s="77" t="n">
        <v>2.53570913583112</v>
      </c>
      <c r="J224" s="77" t="n">
        <v>86.7739485776588</v>
      </c>
      <c r="K224" s="77" t="n">
        <v>1.14187503926533</v>
      </c>
    </row>
    <row r="225">
      <c r="A225" s="77" t="s">
        <v>110</v>
      </c>
      <c r="B225" s="77" t="s">
        <v>122</v>
      </c>
      <c r="C225" s="77" t="s">
        <v>16</v>
      </c>
      <c r="D225" s="77"/>
      <c r="E225" s="77"/>
      <c r="F225" s="77"/>
      <c r="G225" s="77"/>
      <c r="H225" s="77" t="n">
        <v>950.3736725</v>
      </c>
      <c r="I225" s="77" t="n">
        <v>23.4933123385876</v>
      </c>
      <c r="J225" s="77" t="n">
        <v>100</v>
      </c>
      <c r="K225" s="77" t="n">
        <v>0</v>
      </c>
    </row>
    <row r="226">
      <c r="A226" s="77" t="s">
        <v>110</v>
      </c>
      <c r="B226" s="77" t="s">
        <v>122</v>
      </c>
      <c r="C226" s="77" t="s">
        <v>17</v>
      </c>
      <c r="D226" s="77" t="n">
        <v>4043.9999996</v>
      </c>
      <c r="E226" s="77" t="n">
        <v>8.5607134454481</v>
      </c>
      <c r="F226" s="77" t="n">
        <v>9.71096985628201</v>
      </c>
      <c r="G226" s="77" t="n">
        <v>7.39715360374563</v>
      </c>
      <c r="H226" s="77" t="n">
        <v>37599.6263266</v>
      </c>
      <c r="I226" s="77" t="n">
        <v>2.09258293590808</v>
      </c>
      <c r="J226" s="77" t="n">
        <v>90.289030143718</v>
      </c>
      <c r="K226" s="77" t="n">
        <v>0.795595384665449</v>
      </c>
    </row>
    <row r="227">
      <c r="A227" s="77" t="s">
        <v>123</v>
      </c>
      <c r="B227" s="77" t="s">
        <v>124</v>
      </c>
      <c r="C227" s="77" t="s">
        <v>16</v>
      </c>
      <c r="D227" s="77" t="n">
        <v>460.3747897</v>
      </c>
      <c r="E227" s="77" t="n">
        <v>24.980745842512</v>
      </c>
      <c r="F227" s="77" t="n">
        <v>12.8608986482071</v>
      </c>
      <c r="G227" s="77" t="n">
        <v>17.6225477907828</v>
      </c>
      <c r="H227" s="77" t="n">
        <v>3119.272343</v>
      </c>
      <c r="I227" s="77" t="n">
        <v>17.2569021357342</v>
      </c>
      <c r="J227" s="77" t="n">
        <v>87.1391013517929</v>
      </c>
      <c r="K227" s="77" t="n">
        <v>2.60091965081736</v>
      </c>
    </row>
    <row r="228">
      <c r="A228" s="77" t="s">
        <v>123</v>
      </c>
      <c r="B228" s="77" t="s">
        <v>124</v>
      </c>
      <c r="C228" s="77" t="s">
        <v>17</v>
      </c>
      <c r="D228" s="77" t="n">
        <v>2956.625211</v>
      </c>
      <c r="E228" s="77" t="n">
        <v>7.37683603000775</v>
      </c>
      <c r="F228" s="77" t="n">
        <v>11.0127252923175</v>
      </c>
      <c r="G228" s="77" t="n">
        <v>5.82590583556533</v>
      </c>
      <c r="H228" s="77" t="n">
        <v>23890.7275788</v>
      </c>
      <c r="I228" s="77" t="n">
        <v>3.69728994561625</v>
      </c>
      <c r="J228" s="77" t="n">
        <v>88.9872747076825</v>
      </c>
      <c r="K228" s="77" t="n">
        <v>0.720991858181393</v>
      </c>
    </row>
    <row r="229">
      <c r="A229" s="77" t="s">
        <v>125</v>
      </c>
      <c r="B229" s="77" t="s">
        <v>126</v>
      </c>
      <c r="C229" s="77" t="s">
        <v>16</v>
      </c>
      <c r="D229" s="77" t="n">
        <v>495.5592203</v>
      </c>
      <c r="E229" s="77" t="n">
        <v>50.2033855889883</v>
      </c>
      <c r="F229" s="77" t="n">
        <v>24.1708659964454</v>
      </c>
      <c r="G229" s="77" t="n">
        <v>25.2632343431655</v>
      </c>
      <c r="H229" s="77" t="n">
        <v>1554.6743972</v>
      </c>
      <c r="I229" s="77" t="n">
        <v>28.7324636637589</v>
      </c>
      <c r="J229" s="77" t="n">
        <v>75.8291340035546</v>
      </c>
      <c r="K229" s="77" t="n">
        <v>8.05276573403603</v>
      </c>
    </row>
    <row r="230">
      <c r="A230" s="77" t="s">
        <v>125</v>
      </c>
      <c r="B230" s="77" t="s">
        <v>126</v>
      </c>
      <c r="C230" s="77" t="s">
        <v>17</v>
      </c>
      <c r="D230" s="77" t="n">
        <v>9398.4407785</v>
      </c>
      <c r="E230" s="77" t="n">
        <v>7.81129075782457</v>
      </c>
      <c r="F230" s="77" t="n">
        <v>16.1051431775807</v>
      </c>
      <c r="G230" s="77" t="n">
        <v>6.07189980999407</v>
      </c>
      <c r="H230" s="77" t="n">
        <v>48958.3255965</v>
      </c>
      <c r="I230" s="77" t="n">
        <v>2.0197458602057</v>
      </c>
      <c r="J230" s="77" t="n">
        <v>83.8948568224193</v>
      </c>
      <c r="K230" s="77" t="n">
        <v>1.16561157028815</v>
      </c>
    </row>
    <row r="231">
      <c r="A231" s="77" t="s">
        <v>127</v>
      </c>
      <c r="B231" s="77" t="s">
        <v>128</v>
      </c>
      <c r="C231" s="77" t="s">
        <v>16</v>
      </c>
      <c r="D231" s="77" t="n">
        <v>1708.5852037</v>
      </c>
      <c r="E231" s="77" t="n">
        <v>37.8350239973784</v>
      </c>
      <c r="F231" s="77" t="n">
        <v>19.4931211289708</v>
      </c>
      <c r="G231" s="77" t="n">
        <v>22.2406334234087</v>
      </c>
      <c r="H231" s="77" t="n">
        <v>7056.482188</v>
      </c>
      <c r="I231" s="77" t="n">
        <v>22.2226402665294</v>
      </c>
      <c r="J231" s="77" t="n">
        <v>80.5068788710292</v>
      </c>
      <c r="K231" s="77" t="n">
        <v>5.38512195960378</v>
      </c>
    </row>
    <row r="232">
      <c r="A232" s="77" t="s">
        <v>127</v>
      </c>
      <c r="B232" s="77" t="s">
        <v>128</v>
      </c>
      <c r="C232" s="77" t="s">
        <v>17</v>
      </c>
      <c r="D232" s="77" t="n">
        <v>9052.4147946</v>
      </c>
      <c r="E232" s="77" t="n">
        <v>7.96709664242308</v>
      </c>
      <c r="F232" s="77" t="n">
        <v>12.1793490873684</v>
      </c>
      <c r="G232" s="77" t="n">
        <v>6.3615012493988</v>
      </c>
      <c r="H232" s="77" t="n">
        <v>65273.517812</v>
      </c>
      <c r="I232" s="77" t="n">
        <v>2.72233333335723</v>
      </c>
      <c r="J232" s="77" t="n">
        <v>87.8206509126316</v>
      </c>
      <c r="K232" s="77" t="n">
        <v>0.882240607772746</v>
      </c>
    </row>
    <row r="233">
      <c r="A233" s="77" t="s">
        <v>129</v>
      </c>
      <c r="B233" s="77" t="s">
        <v>130</v>
      </c>
      <c r="C233" s="77" t="s">
        <v>16</v>
      </c>
      <c r="D233" s="77" t="n">
        <v>279.2983614</v>
      </c>
      <c r="E233" s="77" t="n">
        <v>34.1961450401251</v>
      </c>
      <c r="F233" s="77" t="n">
        <v>11.8630977954368</v>
      </c>
      <c r="G233" s="77" t="n">
        <v>23.8636618656244</v>
      </c>
      <c r="H233" s="77" t="n">
        <v>2075.0475794</v>
      </c>
      <c r="I233" s="77" t="n">
        <v>21.4011797727203</v>
      </c>
      <c r="J233" s="77" t="n">
        <v>88.1369022045632</v>
      </c>
      <c r="K233" s="77" t="n">
        <v>3.2120138941584</v>
      </c>
    </row>
    <row r="234">
      <c r="A234" s="77" t="s">
        <v>129</v>
      </c>
      <c r="B234" s="77" t="s">
        <v>130</v>
      </c>
      <c r="C234" s="77" t="s">
        <v>17</v>
      </c>
      <c r="D234" s="77" t="n">
        <v>6118.7016397</v>
      </c>
      <c r="E234" s="77" t="n">
        <v>8.54458291169941</v>
      </c>
      <c r="F234" s="77" t="n">
        <v>14.2754678353045</v>
      </c>
      <c r="G234" s="77" t="n">
        <v>7.13303800382746</v>
      </c>
      <c r="H234" s="77" t="n">
        <v>36742.9524251</v>
      </c>
      <c r="I234" s="77" t="n">
        <v>2.40127326927679</v>
      </c>
      <c r="J234" s="77" t="n">
        <v>85.7245321646955</v>
      </c>
      <c r="K234" s="77" t="n">
        <v>1.18784497296539</v>
      </c>
    </row>
    <row r="235">
      <c r="A235" s="77" t="s">
        <v>131</v>
      </c>
      <c r="B235" s="77" t="s">
        <v>132</v>
      </c>
      <c r="C235" s="77" t="s">
        <v>16</v>
      </c>
      <c r="D235" s="77" t="n">
        <v>2857.2881654</v>
      </c>
      <c r="E235" s="77" t="n">
        <v>16.0349088050413</v>
      </c>
      <c r="F235" s="77" t="n">
        <v>15.0504446317705</v>
      </c>
      <c r="G235" s="77" t="n">
        <v>11.7866012969139</v>
      </c>
      <c r="H235" s="77" t="n">
        <v>16127.4543808</v>
      </c>
      <c r="I235" s="77" t="n">
        <v>9.39521000490712</v>
      </c>
      <c r="J235" s="77" t="n">
        <v>84.9495553682295</v>
      </c>
      <c r="K235" s="77" t="n">
        <v>2.08822270401548</v>
      </c>
    </row>
    <row r="236">
      <c r="A236" s="77" t="s">
        <v>131</v>
      </c>
      <c r="B236" s="77" t="s">
        <v>132</v>
      </c>
      <c r="C236" s="77" t="s">
        <v>17</v>
      </c>
      <c r="D236" s="77" t="n">
        <v>11956.711834</v>
      </c>
      <c r="E236" s="77" t="n">
        <v>8.20178038733996</v>
      </c>
      <c r="F236" s="77" t="n">
        <v>14.5910967946845</v>
      </c>
      <c r="G236" s="77" t="n">
        <v>6.54545657801222</v>
      </c>
      <c r="H236" s="77" t="n">
        <v>69988.5456216</v>
      </c>
      <c r="I236" s="77" t="n">
        <v>3.43595095947044</v>
      </c>
      <c r="J236" s="77" t="n">
        <v>85.4089032053155</v>
      </c>
      <c r="K236" s="77" t="n">
        <v>1.11821352237242</v>
      </c>
    </row>
    <row r="237">
      <c r="A237" s="77" t="s">
        <v>133</v>
      </c>
      <c r="B237" s="77" t="s">
        <v>134</v>
      </c>
      <c r="C237" s="77" t="s">
        <v>16</v>
      </c>
      <c r="D237" s="77" t="n">
        <v>6150.7483914</v>
      </c>
      <c r="E237" s="77" t="n">
        <v>18.4080180590952</v>
      </c>
      <c r="F237" s="77" t="n">
        <v>17.5061867528455</v>
      </c>
      <c r="G237" s="77" t="n">
        <v>10.0258891710499</v>
      </c>
      <c r="H237" s="77" t="n">
        <v>28983.9641433</v>
      </c>
      <c r="I237" s="77" t="n">
        <v>10.7679694273152</v>
      </c>
      <c r="J237" s="77" t="n">
        <v>82.4938132471545</v>
      </c>
      <c r="K237" s="77" t="n">
        <v>2.12761516631413</v>
      </c>
    </row>
    <row r="238">
      <c r="A238" s="77" t="s">
        <v>133</v>
      </c>
      <c r="B238" s="77" t="s">
        <v>134</v>
      </c>
      <c r="C238" s="77" t="s">
        <v>17</v>
      </c>
      <c r="D238" s="77" t="n">
        <v>25582.2516076</v>
      </c>
      <c r="E238" s="77" t="n">
        <v>8.66984287982148</v>
      </c>
      <c r="F238" s="77" t="n">
        <v>17.4929407370935</v>
      </c>
      <c r="G238" s="77" t="n">
        <v>6.46856770888881</v>
      </c>
      <c r="H238" s="77" t="n">
        <v>120661.0358538</v>
      </c>
      <c r="I238" s="77" t="n">
        <v>3.21586585988946</v>
      </c>
      <c r="J238" s="77" t="n">
        <v>82.5070592629065</v>
      </c>
      <c r="K238" s="77" t="n">
        <v>1.37144957772529</v>
      </c>
    </row>
    <row r="239">
      <c r="A239" s="77" t="s">
        <v>135</v>
      </c>
      <c r="B239" s="77" t="s">
        <v>136</v>
      </c>
      <c r="C239" s="77" t="s">
        <v>16</v>
      </c>
      <c r="D239" s="77" t="n">
        <v>18946.8203322</v>
      </c>
      <c r="E239" s="77" t="n">
        <v>13.3576517381113</v>
      </c>
      <c r="F239" s="77" t="n">
        <v>23.7505031455639</v>
      </c>
      <c r="G239" s="77" t="n">
        <v>6.34437818855868</v>
      </c>
      <c r="H239" s="77" t="n">
        <v>60827.5752504</v>
      </c>
      <c r="I239" s="77" t="n">
        <v>9.91323448668446</v>
      </c>
      <c r="J239" s="77" t="n">
        <v>76.2494968544361</v>
      </c>
      <c r="K239" s="77" t="n">
        <v>1.97617270067591</v>
      </c>
    </row>
    <row r="240">
      <c r="A240" s="77" t="s">
        <v>135</v>
      </c>
      <c r="B240" s="77" t="s">
        <v>136</v>
      </c>
      <c r="C240" s="77" t="s">
        <v>17</v>
      </c>
      <c r="D240" s="77" t="n">
        <v>37437.1796684</v>
      </c>
      <c r="E240" s="77" t="n">
        <v>7.5936264706641</v>
      </c>
      <c r="F240" s="77" t="n">
        <v>17.894579827427</v>
      </c>
      <c r="G240" s="77" t="n">
        <v>5.73979452952629</v>
      </c>
      <c r="H240" s="77" t="n">
        <v>171772.424745</v>
      </c>
      <c r="I240" s="77" t="n">
        <v>3.70050211731807</v>
      </c>
      <c r="J240" s="77" t="n">
        <v>82.105420172573</v>
      </c>
      <c r="K240" s="77" t="n">
        <v>1.25096749015782</v>
      </c>
    </row>
    <row r="241">
      <c r="A241" s="77" t="s">
        <v>137</v>
      </c>
      <c r="B241" s="77" t="s">
        <v>138</v>
      </c>
      <c r="C241" s="77" t="s">
        <v>16</v>
      </c>
      <c r="D241" s="77" t="n">
        <v>4821.508865</v>
      </c>
      <c r="E241" s="77" t="n">
        <v>17.3672619177747</v>
      </c>
      <c r="F241" s="77" t="n">
        <v>17.2366780931486</v>
      </c>
      <c r="G241" s="77" t="n">
        <v>11.4186511950995</v>
      </c>
      <c r="H241" s="77" t="n">
        <v>23150.8697972</v>
      </c>
      <c r="I241" s="77" t="n">
        <v>9.45785390815173</v>
      </c>
      <c r="J241" s="77" t="n">
        <v>82.7633219068514</v>
      </c>
      <c r="K241" s="77" t="n">
        <v>2.3781019221219</v>
      </c>
    </row>
    <row r="242">
      <c r="A242" s="77" t="s">
        <v>137</v>
      </c>
      <c r="B242" s="77" t="s">
        <v>138</v>
      </c>
      <c r="C242" s="77" t="s">
        <v>17</v>
      </c>
      <c r="D242" s="77" t="n">
        <v>12197.4911336</v>
      </c>
      <c r="E242" s="77" t="n">
        <v>7.72431877704885</v>
      </c>
      <c r="F242" s="77" t="n">
        <v>14.7693305966152</v>
      </c>
      <c r="G242" s="77" t="n">
        <v>6.31220677767483</v>
      </c>
      <c r="H242" s="77" t="n">
        <v>70389.1302018</v>
      </c>
      <c r="I242" s="77" t="n">
        <v>4.3617547003409</v>
      </c>
      <c r="J242" s="77" t="n">
        <v>85.2306694033848</v>
      </c>
      <c r="K242" s="77" t="n">
        <v>1.09382067917881</v>
      </c>
    </row>
    <row r="243">
      <c r="A243" s="77" t="s">
        <v>139</v>
      </c>
      <c r="B243" s="77" t="s">
        <v>140</v>
      </c>
      <c r="C243" s="77" t="s">
        <v>16</v>
      </c>
      <c r="D243" s="77" t="n">
        <v>4788.7999896</v>
      </c>
      <c r="E243" s="77" t="n">
        <v>20.7829050537429</v>
      </c>
      <c r="F243" s="77" t="n">
        <v>20.6180081961852</v>
      </c>
      <c r="G243" s="77" t="n">
        <v>9.72794602193913</v>
      </c>
      <c r="H243" s="77" t="n">
        <v>18437.4978372</v>
      </c>
      <c r="I243" s="77" t="n">
        <v>15.1556801115945</v>
      </c>
      <c r="J243" s="77" t="n">
        <v>79.3819918038148</v>
      </c>
      <c r="K243" s="77" t="n">
        <v>2.52665455041844</v>
      </c>
    </row>
    <row r="244">
      <c r="A244" s="77" t="s">
        <v>139</v>
      </c>
      <c r="B244" s="77" t="s">
        <v>140</v>
      </c>
      <c r="C244" s="77" t="s">
        <v>17</v>
      </c>
      <c r="D244" s="77" t="n">
        <v>15235.20001</v>
      </c>
      <c r="E244" s="77" t="n">
        <v>8.56167729696619</v>
      </c>
      <c r="F244" s="77" t="n">
        <v>14.5302362241414</v>
      </c>
      <c r="G244" s="77" t="n">
        <v>6.0543097539233</v>
      </c>
      <c r="H244" s="77" t="n">
        <v>89616.5021577</v>
      </c>
      <c r="I244" s="77" t="n">
        <v>4.30306429313509</v>
      </c>
      <c r="J244" s="77" t="n">
        <v>85.4697637758586</v>
      </c>
      <c r="K244" s="77" t="n">
        <v>1.0292593194633</v>
      </c>
    </row>
    <row r="245">
      <c r="A245" s="77" t="s">
        <v>141</v>
      </c>
      <c r="B245" s="77" t="s">
        <v>142</v>
      </c>
      <c r="C245" s="77" t="s">
        <v>16</v>
      </c>
      <c r="D245" s="77" t="n">
        <v>12867.7702443</v>
      </c>
      <c r="E245" s="77" t="n">
        <v>10.6530107670428</v>
      </c>
      <c r="F245" s="77" t="n">
        <v>22.0673094788011</v>
      </c>
      <c r="G245" s="77" t="n">
        <v>6.19697167041191</v>
      </c>
      <c r="H245" s="77" t="n">
        <v>45443.6893229</v>
      </c>
      <c r="I245" s="77" t="n">
        <v>5.6299088886683</v>
      </c>
      <c r="J245" s="77" t="n">
        <v>77.9326905211989</v>
      </c>
      <c r="K245" s="77" t="n">
        <v>1.754725658357</v>
      </c>
    </row>
    <row r="246">
      <c r="A246" s="77" t="s">
        <v>141</v>
      </c>
      <c r="B246" s="77" t="s">
        <v>142</v>
      </c>
      <c r="C246" s="77" t="s">
        <v>17</v>
      </c>
      <c r="D246" s="77" t="n">
        <v>9785.229756</v>
      </c>
      <c r="E246" s="77" t="n">
        <v>10.4642707806993</v>
      </c>
      <c r="F246" s="77" t="n">
        <v>21.6312513364419</v>
      </c>
      <c r="G246" s="77" t="n">
        <v>6.86200672344148</v>
      </c>
      <c r="H246" s="77" t="n">
        <v>35451.3106725</v>
      </c>
      <c r="I246" s="77" t="n">
        <v>5.89941023935227</v>
      </c>
      <c r="J246" s="77" t="n">
        <v>78.3687486635581</v>
      </c>
      <c r="K246" s="77" t="n">
        <v>1.89404315672249</v>
      </c>
    </row>
    <row r="247">
      <c r="A247" s="77" t="s">
        <v>143</v>
      </c>
      <c r="B247" s="77" t="s">
        <v>144</v>
      </c>
      <c r="C247" s="77" t="s">
        <v>16</v>
      </c>
      <c r="D247" s="77" t="n">
        <v>2300.9403588</v>
      </c>
      <c r="E247" s="77" t="n">
        <v>19.8858826828108</v>
      </c>
      <c r="F247" s="77" t="n">
        <v>19.4833906405665</v>
      </c>
      <c r="G247" s="77" t="n">
        <v>11.3470644859529</v>
      </c>
      <c r="H247" s="77" t="n">
        <v>9508.8128882</v>
      </c>
      <c r="I247" s="77" t="n">
        <v>10.5338135627975</v>
      </c>
      <c r="J247" s="77" t="n">
        <v>80.5166093594335</v>
      </c>
      <c r="K247" s="77" t="n">
        <v>2.74576005823346</v>
      </c>
    </row>
    <row r="248">
      <c r="A248" s="77" t="s">
        <v>143</v>
      </c>
      <c r="B248" s="77" t="s">
        <v>144</v>
      </c>
      <c r="C248" s="77" t="s">
        <v>17</v>
      </c>
      <c r="D248" s="77" t="n">
        <v>5383.0596417</v>
      </c>
      <c r="E248" s="77" t="n">
        <v>7.49908705624356</v>
      </c>
      <c r="F248" s="77" t="n">
        <v>16.7081085530037</v>
      </c>
      <c r="G248" s="77" t="n">
        <v>5.52819245742012</v>
      </c>
      <c r="H248" s="77" t="n">
        <v>26835.1871133</v>
      </c>
      <c r="I248" s="77" t="n">
        <v>4.54270612290325</v>
      </c>
      <c r="J248" s="77" t="n">
        <v>83.2918914469963</v>
      </c>
      <c r="K248" s="77" t="n">
        <v>1.10893915453042</v>
      </c>
    </row>
    <row r="249">
      <c r="A249" s="77" t="s">
        <v>145</v>
      </c>
      <c r="B249" s="77" t="s">
        <v>146</v>
      </c>
      <c r="C249" s="77" t="s">
        <v>16</v>
      </c>
      <c r="D249" s="77" t="n">
        <v>7231.3288307</v>
      </c>
      <c r="E249" s="77" t="n">
        <v>12.1931145622801</v>
      </c>
      <c r="F249" s="77" t="n">
        <v>22.7986503859588</v>
      </c>
      <c r="G249" s="77" t="n">
        <v>7.39310160799297</v>
      </c>
      <c r="H249" s="77" t="n">
        <v>24486.9032062</v>
      </c>
      <c r="I249" s="77" t="n">
        <v>7.33990655743016</v>
      </c>
      <c r="J249" s="77" t="n">
        <v>77.2013496140412</v>
      </c>
      <c r="K249" s="77" t="n">
        <v>2.18328746415911</v>
      </c>
    </row>
    <row r="250">
      <c r="A250" s="77" t="s">
        <v>145</v>
      </c>
      <c r="B250" s="77" t="s">
        <v>146</v>
      </c>
      <c r="C250" s="77" t="s">
        <v>17</v>
      </c>
      <c r="D250" s="77" t="n">
        <v>8128.6711685</v>
      </c>
      <c r="E250" s="77" t="n">
        <v>6.71981096755244</v>
      </c>
      <c r="F250" s="77" t="n">
        <v>16.6749607379009</v>
      </c>
      <c r="G250" s="77" t="n">
        <v>4.63029311376033</v>
      </c>
      <c r="H250" s="77" t="n">
        <v>40619.0967949</v>
      </c>
      <c r="I250" s="77" t="n">
        <v>3.4818608942892</v>
      </c>
      <c r="J250" s="77" t="n">
        <v>83.3250392620991</v>
      </c>
      <c r="K250" s="77" t="n">
        <v>0.926611695123989</v>
      </c>
    </row>
    <row r="251">
      <c r="A251" s="77" t="s">
        <v>147</v>
      </c>
      <c r="B251" s="77" t="s">
        <v>148</v>
      </c>
      <c r="C251" s="77" t="s">
        <v>16</v>
      </c>
      <c r="D251" s="77" t="n">
        <v>1509.4505589</v>
      </c>
      <c r="E251" s="77" t="n">
        <v>21.1613904701753</v>
      </c>
      <c r="F251" s="77" t="n">
        <v>23.6346131749966</v>
      </c>
      <c r="G251" s="77" t="n">
        <v>11.7843240535188</v>
      </c>
      <c r="H251" s="77" t="n">
        <v>4877.1594005</v>
      </c>
      <c r="I251" s="77" t="n">
        <v>13.8324510963038</v>
      </c>
      <c r="J251" s="77" t="n">
        <v>76.3653868250034</v>
      </c>
      <c r="K251" s="77" t="n">
        <v>3.64717514195232</v>
      </c>
    </row>
    <row r="252">
      <c r="A252" s="77" t="s">
        <v>147</v>
      </c>
      <c r="B252" s="77" t="s">
        <v>148</v>
      </c>
      <c r="C252" s="77" t="s">
        <v>17</v>
      </c>
      <c r="D252" s="77" t="n">
        <v>3144.5494407</v>
      </c>
      <c r="E252" s="77" t="n">
        <v>8.4343884695201</v>
      </c>
      <c r="F252" s="77" t="n">
        <v>15.7397539750888</v>
      </c>
      <c r="G252" s="77" t="n">
        <v>6.58201945798386</v>
      </c>
      <c r="H252" s="77" t="n">
        <v>16833.8406007</v>
      </c>
      <c r="I252" s="77" t="n">
        <v>3.49347226040435</v>
      </c>
      <c r="J252" s="77" t="n">
        <v>84.2602460249112</v>
      </c>
      <c r="K252" s="77" t="n">
        <v>1.22951654920737</v>
      </c>
    </row>
    <row r="253">
      <c r="A253" s="77" t="s">
        <v>149</v>
      </c>
      <c r="B253" s="77" t="s">
        <v>150</v>
      </c>
      <c r="C253" s="77" t="s">
        <v>16</v>
      </c>
      <c r="D253" s="77" t="n">
        <v>2540.6854149</v>
      </c>
      <c r="E253" s="77" t="n">
        <v>13.5683924321598</v>
      </c>
      <c r="F253" s="77" t="n">
        <v>18.6352540708424</v>
      </c>
      <c r="G253" s="77" t="n">
        <v>9.57617732270339</v>
      </c>
      <c r="H253" s="77" t="n">
        <v>11093.0724359</v>
      </c>
      <c r="I253" s="77" t="n">
        <v>8.89605302882327</v>
      </c>
      <c r="J253" s="77" t="n">
        <v>81.3647459291576</v>
      </c>
      <c r="K253" s="77" t="n">
        <v>2.19326558939166</v>
      </c>
    </row>
    <row r="254">
      <c r="A254" s="77" t="s">
        <v>149</v>
      </c>
      <c r="B254" s="77" t="s">
        <v>150</v>
      </c>
      <c r="C254" s="77" t="s">
        <v>17</v>
      </c>
      <c r="D254" s="77" t="n">
        <v>5983.3145864</v>
      </c>
      <c r="E254" s="77" t="n">
        <v>8.15726068485666</v>
      </c>
      <c r="F254" s="77" t="n">
        <v>17.0517065028612</v>
      </c>
      <c r="G254" s="77" t="n">
        <v>5.86210140206043</v>
      </c>
      <c r="H254" s="77" t="n">
        <v>29105.9275689</v>
      </c>
      <c r="I254" s="77" t="n">
        <v>3.45505167447481</v>
      </c>
      <c r="J254" s="77" t="n">
        <v>82.9482934971388</v>
      </c>
      <c r="K254" s="77" t="n">
        <v>1.20507400916444</v>
      </c>
    </row>
    <row r="255">
      <c r="A255" s="77" t="s">
        <v>151</v>
      </c>
      <c r="B255" s="77" t="s">
        <v>152</v>
      </c>
      <c r="C255" s="77" t="s">
        <v>16</v>
      </c>
      <c r="D255" s="77" t="n">
        <v>2668.0585643</v>
      </c>
      <c r="E255" s="77" t="n">
        <v>14.682670326318</v>
      </c>
      <c r="F255" s="77" t="n">
        <v>19.5747341764279</v>
      </c>
      <c r="G255" s="77" t="n">
        <v>9.3937027720214</v>
      </c>
      <c r="H255" s="77" t="n">
        <v>10962.0553379</v>
      </c>
      <c r="I255" s="77" t="n">
        <v>8.33009456934264</v>
      </c>
      <c r="J255" s="77" t="n">
        <v>80.4252658235721</v>
      </c>
      <c r="K255" s="77" t="n">
        <v>2.28633667308066</v>
      </c>
    </row>
    <row r="256">
      <c r="A256" s="77" t="s">
        <v>151</v>
      </c>
      <c r="B256" s="77" t="s">
        <v>152</v>
      </c>
      <c r="C256" s="77" t="s">
        <v>17</v>
      </c>
      <c r="D256" s="77" t="n">
        <v>4674.9414346</v>
      </c>
      <c r="E256" s="77" t="n">
        <v>9.95659225983726</v>
      </c>
      <c r="F256" s="77" t="n">
        <v>15.339301460077</v>
      </c>
      <c r="G256" s="77" t="n">
        <v>6.88996836232129</v>
      </c>
      <c r="H256" s="77" t="n">
        <v>25801.9446659</v>
      </c>
      <c r="I256" s="77" t="n">
        <v>4.41421487228438</v>
      </c>
      <c r="J256" s="77" t="n">
        <v>84.660698539923</v>
      </c>
      <c r="K256" s="77" t="n">
        <v>1.24836321436919</v>
      </c>
    </row>
    <row r="257">
      <c r="A257" s="77" t="s">
        <v>153</v>
      </c>
      <c r="B257" s="77" t="s">
        <v>154</v>
      </c>
      <c r="C257" s="77" t="s">
        <v>16</v>
      </c>
      <c r="D257" s="77" t="n">
        <v>3456.0236988</v>
      </c>
      <c r="E257" s="77" t="n">
        <v>17.2823161773313</v>
      </c>
      <c r="F257" s="77" t="n">
        <v>19.5460705135986</v>
      </c>
      <c r="G257" s="77" t="n">
        <v>9.50685728898582</v>
      </c>
      <c r="H257" s="77" t="n">
        <v>14225.4007921</v>
      </c>
      <c r="I257" s="77" t="n">
        <v>9.68402530748646</v>
      </c>
      <c r="J257" s="77" t="n">
        <v>80.4539294864014</v>
      </c>
      <c r="K257" s="77" t="n">
        <v>2.30966596808231</v>
      </c>
    </row>
    <row r="258">
      <c r="A258" s="77" t="s">
        <v>153</v>
      </c>
      <c r="B258" s="77" t="s">
        <v>154</v>
      </c>
      <c r="C258" s="77" t="s">
        <v>17</v>
      </c>
      <c r="D258" s="77" t="n">
        <v>6401.9763012</v>
      </c>
      <c r="E258" s="77" t="n">
        <v>9.25832275474794</v>
      </c>
      <c r="F258" s="77" t="n">
        <v>16.6824242154985</v>
      </c>
      <c r="G258" s="77" t="n">
        <v>7.50940980355917</v>
      </c>
      <c r="H258" s="77" t="n">
        <v>31973.5992057</v>
      </c>
      <c r="I258" s="77" t="n">
        <v>4.29713981744767</v>
      </c>
      <c r="J258" s="77" t="n">
        <v>83.3175757845015</v>
      </c>
      <c r="K258" s="77" t="n">
        <v>1.50358623341392</v>
      </c>
    </row>
    <row r="259">
      <c r="A259" s="77" t="s">
        <v>155</v>
      </c>
      <c r="B259" s="77" t="s">
        <v>156</v>
      </c>
      <c r="C259" s="77" t="s">
        <v>16</v>
      </c>
      <c r="D259" s="77" t="n">
        <v>6008.1463714</v>
      </c>
      <c r="E259" s="77" t="n">
        <v>12.8937630643499</v>
      </c>
      <c r="F259" s="77" t="n">
        <v>20.6605370747752</v>
      </c>
      <c r="G259" s="77" t="n">
        <v>8.64495462374566</v>
      </c>
      <c r="H259" s="77" t="n">
        <v>23072.1546375</v>
      </c>
      <c r="I259" s="77" t="n">
        <v>6.42658318056737</v>
      </c>
      <c r="J259" s="77" t="n">
        <v>79.3394629252248</v>
      </c>
      <c r="K259" s="77" t="n">
        <v>2.25120512451641</v>
      </c>
    </row>
    <row r="260">
      <c r="A260" s="77" t="s">
        <v>155</v>
      </c>
      <c r="B260" s="77" t="s">
        <v>156</v>
      </c>
      <c r="C260" s="77" t="s">
        <v>17</v>
      </c>
      <c r="D260" s="77" t="n">
        <v>10692.8536271</v>
      </c>
      <c r="E260" s="77" t="n">
        <v>8.50759189020666</v>
      </c>
      <c r="F260" s="77" t="n">
        <v>16.8556769829451</v>
      </c>
      <c r="G260" s="77" t="n">
        <v>6.45614611999369</v>
      </c>
      <c r="H260" s="77" t="n">
        <v>52744.8453625</v>
      </c>
      <c r="I260" s="77" t="n">
        <v>3.59280433515787</v>
      </c>
      <c r="J260" s="77" t="n">
        <v>83.1443230170549</v>
      </c>
      <c r="K260" s="77" t="n">
        <v>1.30884117645634</v>
      </c>
    </row>
    <row r="261">
      <c r="A261" s="77" t="s">
        <v>157</v>
      </c>
      <c r="B261" s="77" t="s">
        <v>158</v>
      </c>
      <c r="C261" s="77" t="s">
        <v>16</v>
      </c>
      <c r="D261" s="77" t="n">
        <v>2696.9363717</v>
      </c>
      <c r="E261" s="77" t="n">
        <v>19.2890359120134</v>
      </c>
      <c r="F261" s="77" t="n">
        <v>16.3162228814789</v>
      </c>
      <c r="G261" s="77" t="n">
        <v>13.9929788305679</v>
      </c>
      <c r="H261" s="77" t="n">
        <v>13832.2345724</v>
      </c>
      <c r="I261" s="77" t="n">
        <v>11.6971204087703</v>
      </c>
      <c r="J261" s="77" t="n">
        <v>83.6837771185211</v>
      </c>
      <c r="K261" s="77" t="n">
        <v>2.72827744201846</v>
      </c>
    </row>
    <row r="262">
      <c r="A262" s="77" t="s">
        <v>157</v>
      </c>
      <c r="B262" s="77" t="s">
        <v>158</v>
      </c>
      <c r="C262" s="77" t="s">
        <v>17</v>
      </c>
      <c r="D262" s="77" t="n">
        <v>12967.0636287</v>
      </c>
      <c r="E262" s="77" t="n">
        <v>8.87617811206879</v>
      </c>
      <c r="F262" s="77" t="n">
        <v>15.1115727503458</v>
      </c>
      <c r="G262" s="77" t="n">
        <v>7.35793919494185</v>
      </c>
      <c r="H262" s="77" t="n">
        <v>72841.7654252</v>
      </c>
      <c r="I262" s="77" t="n">
        <v>3.3004265741264</v>
      </c>
      <c r="J262" s="77" t="n">
        <v>84.8884272496542</v>
      </c>
      <c r="K262" s="77" t="n">
        <v>1.30983735992632</v>
      </c>
    </row>
    <row r="263">
      <c r="A263" s="77" t="s">
        <v>159</v>
      </c>
      <c r="B263" s="77" t="s">
        <v>160</v>
      </c>
      <c r="C263" s="77" t="s">
        <v>16</v>
      </c>
      <c r="D263" s="77" t="n">
        <v>1185.360383</v>
      </c>
      <c r="E263" s="77" t="n">
        <v>22.2558774748022</v>
      </c>
      <c r="F263" s="77" t="n">
        <v>15.4251105692593</v>
      </c>
      <c r="G263" s="77" t="n">
        <v>16.2663804953013</v>
      </c>
      <c r="H263" s="77" t="n">
        <v>6499.2547624</v>
      </c>
      <c r="I263" s="77" t="n">
        <v>11.8081521193469</v>
      </c>
      <c r="J263" s="77" t="n">
        <v>84.5748894307407</v>
      </c>
      <c r="K263" s="77" t="n">
        <v>2.96672829714002</v>
      </c>
    </row>
    <row r="264">
      <c r="A264" s="77" t="s">
        <v>159</v>
      </c>
      <c r="B264" s="77" t="s">
        <v>160</v>
      </c>
      <c r="C264" s="77" t="s">
        <v>17</v>
      </c>
      <c r="D264" s="77" t="n">
        <v>7979.6396163</v>
      </c>
      <c r="E264" s="77" t="n">
        <v>6.97189582305076</v>
      </c>
      <c r="F264" s="77" t="n">
        <v>15.4331970857359</v>
      </c>
      <c r="G264" s="77" t="n">
        <v>5.83843185238024</v>
      </c>
      <c r="H264" s="77" t="n">
        <v>43724.7452365</v>
      </c>
      <c r="I264" s="77" t="n">
        <v>3.6714955491058</v>
      </c>
      <c r="J264" s="77" t="n">
        <v>84.5668029142641</v>
      </c>
      <c r="K264" s="77" t="n">
        <v>1.06549693667353</v>
      </c>
    </row>
    <row r="265">
      <c r="A265" s="77" t="s">
        <v>161</v>
      </c>
      <c r="B265" s="77" t="s">
        <v>162</v>
      </c>
      <c r="C265" s="77" t="s">
        <v>16</v>
      </c>
      <c r="D265" s="77" t="n">
        <v>13886.7819821</v>
      </c>
      <c r="E265" s="77" t="n">
        <v>14.3723495604254</v>
      </c>
      <c r="F265" s="77" t="n">
        <v>21.6963205958421</v>
      </c>
      <c r="G265" s="77" t="n">
        <v>8.37628136926261</v>
      </c>
      <c r="H265" s="77" t="n">
        <v>50118.4576195</v>
      </c>
      <c r="I265" s="77" t="n">
        <v>7.58765839611743</v>
      </c>
      <c r="J265" s="77" t="n">
        <v>78.3036794041579</v>
      </c>
      <c r="K265" s="77" t="n">
        <v>2.32089331397179</v>
      </c>
    </row>
    <row r="266">
      <c r="A266" s="77" t="s">
        <v>161</v>
      </c>
      <c r="B266" s="77" t="s">
        <v>162</v>
      </c>
      <c r="C266" s="77" t="s">
        <v>17</v>
      </c>
      <c r="D266" s="77" t="n">
        <v>13170.2180185</v>
      </c>
      <c r="E266" s="77" t="n">
        <v>11.0391653761611</v>
      </c>
      <c r="F266" s="77" t="n">
        <v>17.4475191387936</v>
      </c>
      <c r="G266" s="77" t="n">
        <v>7.5758472386812</v>
      </c>
      <c r="H266" s="77" t="n">
        <v>62314.5423863</v>
      </c>
      <c r="I266" s="77" t="n">
        <v>4.71627630197864</v>
      </c>
      <c r="J266" s="77" t="n">
        <v>82.5524808612064</v>
      </c>
      <c r="K266" s="77" t="n">
        <v>1.60116011427564</v>
      </c>
    </row>
    <row r="267">
      <c r="A267" s="77" t="s">
        <v>163</v>
      </c>
      <c r="B267" s="77" t="s">
        <v>164</v>
      </c>
      <c r="C267" s="77" t="s">
        <v>16</v>
      </c>
      <c r="D267" s="77" t="n">
        <v>3548.2748373</v>
      </c>
      <c r="E267" s="77" t="n">
        <v>12.2599043898219</v>
      </c>
      <c r="F267" s="77" t="n">
        <v>20.3079889023667</v>
      </c>
      <c r="G267" s="77" t="n">
        <v>7.1033113073959</v>
      </c>
      <c r="H267" s="77" t="n">
        <v>13924.0354656</v>
      </c>
      <c r="I267" s="77" t="n">
        <v>8.1465091605971</v>
      </c>
      <c r="J267" s="77" t="n">
        <v>79.6920110976333</v>
      </c>
      <c r="K267" s="77" t="n">
        <v>1.81014339095949</v>
      </c>
    </row>
    <row r="268">
      <c r="A268" s="77" t="s">
        <v>163</v>
      </c>
      <c r="B268" s="77" t="s">
        <v>164</v>
      </c>
      <c r="C268" s="77" t="s">
        <v>17</v>
      </c>
      <c r="D268" s="77" t="n">
        <v>8308.7251623</v>
      </c>
      <c r="E268" s="77" t="n">
        <v>6.98859033172288</v>
      </c>
      <c r="F268" s="77" t="n">
        <v>14.7821858658587</v>
      </c>
      <c r="G268" s="77" t="n">
        <v>5.35458028039353</v>
      </c>
      <c r="H268" s="77" t="n">
        <v>47898.9645373</v>
      </c>
      <c r="I268" s="77" t="n">
        <v>3.739209851476</v>
      </c>
      <c r="J268" s="77" t="n">
        <v>85.2178141341413</v>
      </c>
      <c r="K268" s="77" t="n">
        <v>0.928824586064192</v>
      </c>
    </row>
    <row r="269">
      <c r="A269" s="77" t="s">
        <v>165</v>
      </c>
      <c r="B269" s="77" t="s">
        <v>166</v>
      </c>
      <c r="C269" s="77" t="s">
        <v>16</v>
      </c>
      <c r="D269" s="77" t="n">
        <v>2766.6732382</v>
      </c>
      <c r="E269" s="77" t="n">
        <v>23.1896635791541</v>
      </c>
      <c r="F269" s="77" t="n">
        <v>22.8992793851406</v>
      </c>
      <c r="G269" s="77" t="n">
        <v>12.4547025345979</v>
      </c>
      <c r="H269" s="77" t="n">
        <v>9315.2494794</v>
      </c>
      <c r="I269" s="77" t="n">
        <v>13.6447143422944</v>
      </c>
      <c r="J269" s="77" t="n">
        <v>77.1007206148594</v>
      </c>
      <c r="K269" s="77" t="n">
        <v>3.6991056727375</v>
      </c>
    </row>
    <row r="270">
      <c r="A270" s="77" t="s">
        <v>165</v>
      </c>
      <c r="B270" s="77" t="s">
        <v>166</v>
      </c>
      <c r="C270" s="77" t="s">
        <v>17</v>
      </c>
      <c r="D270" s="77" t="n">
        <v>9467.3267632</v>
      </c>
      <c r="E270" s="77" t="n">
        <v>8.34642267784839</v>
      </c>
      <c r="F270" s="77" t="n">
        <v>14.1677503456656</v>
      </c>
      <c r="G270" s="77" t="n">
        <v>6.86161774425608</v>
      </c>
      <c r="H270" s="77" t="n">
        <v>57355.750523</v>
      </c>
      <c r="I270" s="77" t="n">
        <v>3.31602932174967</v>
      </c>
      <c r="J270" s="77" t="n">
        <v>85.8322496543344</v>
      </c>
      <c r="K270" s="77" t="n">
        <v>1.13260094614216</v>
      </c>
    </row>
    <row r="271">
      <c r="A271" s="77" t="s">
        <v>167</v>
      </c>
      <c r="B271" s="77" t="s">
        <v>168</v>
      </c>
      <c r="C271" s="77" t="s">
        <v>16</v>
      </c>
      <c r="D271" s="77" t="n">
        <v>5946.4529427</v>
      </c>
      <c r="E271" s="77" t="n">
        <v>11.9568933782751</v>
      </c>
      <c r="F271" s="77" t="n">
        <v>19.1242950895535</v>
      </c>
      <c r="G271" s="77" t="n">
        <v>7.0337300359574</v>
      </c>
      <c r="H271" s="77" t="n">
        <v>25147.2575175</v>
      </c>
      <c r="I271" s="77" t="n">
        <v>7.52302910829803</v>
      </c>
      <c r="J271" s="77" t="n">
        <v>80.8757049104465</v>
      </c>
      <c r="K271" s="77" t="n">
        <v>1.66323284522655</v>
      </c>
    </row>
    <row r="272">
      <c r="A272" s="77" t="s">
        <v>167</v>
      </c>
      <c r="B272" s="77" t="s">
        <v>168</v>
      </c>
      <c r="C272" s="77" t="s">
        <v>17</v>
      </c>
      <c r="D272" s="77" t="n">
        <v>9160.5470566</v>
      </c>
      <c r="E272" s="77" t="n">
        <v>8.61654788277626</v>
      </c>
      <c r="F272" s="77" t="n">
        <v>15.6898203794824</v>
      </c>
      <c r="G272" s="77" t="n">
        <v>6.49116894953017</v>
      </c>
      <c r="H272" s="77" t="n">
        <v>49224.7424817</v>
      </c>
      <c r="I272" s="77" t="n">
        <v>4.34497750297252</v>
      </c>
      <c r="J272" s="77" t="n">
        <v>84.3101796205176</v>
      </c>
      <c r="K272" s="77" t="n">
        <v>1.20798313239766</v>
      </c>
    </row>
    <row r="273">
      <c r="A273" s="77" t="s">
        <v>169</v>
      </c>
      <c r="B273" s="77" t="s">
        <v>170</v>
      </c>
      <c r="C273" s="77" t="s">
        <v>16</v>
      </c>
      <c r="D273" s="77" t="n">
        <v>3922.7799666</v>
      </c>
      <c r="E273" s="77" t="n">
        <v>14.8118858707336</v>
      </c>
      <c r="F273" s="77" t="n">
        <v>21.8020232468611</v>
      </c>
      <c r="G273" s="77" t="n">
        <v>8.41309566758935</v>
      </c>
      <c r="H273" s="77" t="n">
        <v>14069.9536535</v>
      </c>
      <c r="I273" s="77" t="n">
        <v>10.3627208078383</v>
      </c>
      <c r="J273" s="77" t="n">
        <v>78.1979767531389</v>
      </c>
      <c r="K273" s="77" t="n">
        <v>2.34561704712503</v>
      </c>
    </row>
    <row r="274">
      <c r="A274" s="77" t="s">
        <v>169</v>
      </c>
      <c r="B274" s="77" t="s">
        <v>170</v>
      </c>
      <c r="C274" s="77" t="s">
        <v>17</v>
      </c>
      <c r="D274" s="77" t="n">
        <v>10834.2200341</v>
      </c>
      <c r="E274" s="77" t="n">
        <v>8.31217768026123</v>
      </c>
      <c r="F274" s="77" t="n">
        <v>14.3343413110184</v>
      </c>
      <c r="G274" s="77" t="n">
        <v>6.5983724975816</v>
      </c>
      <c r="H274" s="77" t="n">
        <v>64748.04635</v>
      </c>
      <c r="I274" s="77" t="n">
        <v>2.96000085161631</v>
      </c>
      <c r="J274" s="77" t="n">
        <v>85.6656586889816</v>
      </c>
      <c r="K274" s="77" t="n">
        <v>1.104098479193</v>
      </c>
    </row>
    <row r="275">
      <c r="A275" s="77" t="s">
        <v>171</v>
      </c>
      <c r="B275" s="77" t="s">
        <v>172</v>
      </c>
      <c r="C275" s="77" t="s">
        <v>16</v>
      </c>
      <c r="D275" s="77" t="n">
        <v>7457.2804158</v>
      </c>
      <c r="E275" s="77" t="n">
        <v>12.0222270695647</v>
      </c>
      <c r="F275" s="77" t="n">
        <v>17.6751606016266</v>
      </c>
      <c r="G275" s="77" t="n">
        <v>7.62762757794902</v>
      </c>
      <c r="H275" s="77" t="n">
        <v>34733.4559734</v>
      </c>
      <c r="I275" s="77" t="n">
        <v>6.20247066273298</v>
      </c>
      <c r="J275" s="77" t="n">
        <v>82.3248393983734</v>
      </c>
      <c r="K275" s="77" t="n">
        <v>1.63765327008107</v>
      </c>
    </row>
    <row r="276">
      <c r="A276" s="77" t="s">
        <v>171</v>
      </c>
      <c r="B276" s="77" t="s">
        <v>172</v>
      </c>
      <c r="C276" s="77" t="s">
        <v>17</v>
      </c>
      <c r="D276" s="77" t="n">
        <v>17515.7195845</v>
      </c>
      <c r="E276" s="77" t="n">
        <v>6.73657504806373</v>
      </c>
      <c r="F276" s="77" t="n">
        <v>17.8340096438753</v>
      </c>
      <c r="G276" s="77" t="n">
        <v>6.02143306346425</v>
      </c>
      <c r="H276" s="77" t="n">
        <v>80699.5440285</v>
      </c>
      <c r="I276" s="77" t="n">
        <v>4.03302064991203</v>
      </c>
      <c r="J276" s="77" t="n">
        <v>82.1659903561247</v>
      </c>
      <c r="K276" s="77" t="n">
        <v>1.30694335768773</v>
      </c>
    </row>
    <row r="277">
      <c r="A277" s="77" t="s">
        <v>173</v>
      </c>
      <c r="B277" s="77" t="s">
        <v>174</v>
      </c>
      <c r="C277" s="77" t="s">
        <v>16</v>
      </c>
      <c r="D277" s="77" t="n">
        <v>2291.1155872</v>
      </c>
      <c r="E277" s="77" t="n">
        <v>13.2014483538173</v>
      </c>
      <c r="F277" s="77" t="n">
        <v>19.9832122511811</v>
      </c>
      <c r="G277" s="77" t="n">
        <v>7.65891514450176</v>
      </c>
      <c r="H277" s="77" t="n">
        <v>9174.0860951</v>
      </c>
      <c r="I277" s="77" t="n">
        <v>8.21900831603605</v>
      </c>
      <c r="J277" s="77" t="n">
        <v>80.0167877488189</v>
      </c>
      <c r="K277" s="77" t="n">
        <v>1.91272020849929</v>
      </c>
    </row>
    <row r="278">
      <c r="A278" s="77" t="s">
        <v>173</v>
      </c>
      <c r="B278" s="77" t="s">
        <v>174</v>
      </c>
      <c r="C278" s="77" t="s">
        <v>17</v>
      </c>
      <c r="D278" s="77" t="n">
        <v>4012.8844139</v>
      </c>
      <c r="E278" s="77" t="n">
        <v>7.42840380766992</v>
      </c>
      <c r="F278" s="77" t="n">
        <v>16.173291282389</v>
      </c>
      <c r="G278" s="77" t="n">
        <v>5.76328079123704</v>
      </c>
      <c r="H278" s="77" t="n">
        <v>20798.9139012</v>
      </c>
      <c r="I278" s="77" t="n">
        <v>3.87385347472568</v>
      </c>
      <c r="J278" s="77" t="n">
        <v>83.826708717611</v>
      </c>
      <c r="K278" s="77" t="n">
        <v>1.11195131485928</v>
      </c>
    </row>
    <row r="279">
      <c r="A279" s="77" t="s">
        <v>175</v>
      </c>
      <c r="B279" s="77" t="s">
        <v>176</v>
      </c>
      <c r="C279" s="77" t="s">
        <v>16</v>
      </c>
      <c r="D279" s="77" t="n">
        <v>10584.1045577</v>
      </c>
      <c r="E279" s="77" t="n">
        <v>8.95484011340166</v>
      </c>
      <c r="F279" s="77" t="n">
        <v>24.7627988171302</v>
      </c>
      <c r="G279" s="77" t="n">
        <v>6.11436661627401</v>
      </c>
      <c r="H279" s="77" t="n">
        <v>32157.8513733</v>
      </c>
      <c r="I279" s="77" t="n">
        <v>5.82521914897748</v>
      </c>
      <c r="J279" s="77" t="n">
        <v>75.2372011828698</v>
      </c>
      <c r="K279" s="77" t="n">
        <v>2.01241976087016</v>
      </c>
    </row>
    <row r="280">
      <c r="A280" s="77" t="s">
        <v>175</v>
      </c>
      <c r="B280" s="77" t="s">
        <v>176</v>
      </c>
      <c r="C280" s="77" t="s">
        <v>17</v>
      </c>
      <c r="D280" s="77" t="n">
        <v>10556.8954433</v>
      </c>
      <c r="E280" s="77" t="n">
        <v>8.83001265025264</v>
      </c>
      <c r="F280" s="77" t="n">
        <v>19.7642691667578</v>
      </c>
      <c r="G280" s="77" t="n">
        <v>6.03891738013506</v>
      </c>
      <c r="H280" s="77" t="n">
        <v>42857.148629</v>
      </c>
      <c r="I280" s="77" t="n">
        <v>4.94806643838766</v>
      </c>
      <c r="J280" s="77" t="n">
        <v>80.2357308332422</v>
      </c>
      <c r="K280" s="77" t="n">
        <v>1.48755158502715</v>
      </c>
    </row>
    <row r="281">
      <c r="A281" s="77" t="s">
        <v>177</v>
      </c>
      <c r="B281" s="77" t="s">
        <v>178</v>
      </c>
      <c r="C281" s="77" t="s">
        <v>16</v>
      </c>
      <c r="D281" s="77" t="n">
        <v>5349.4940127</v>
      </c>
      <c r="E281" s="77" t="n">
        <v>12.6378087441397</v>
      </c>
      <c r="F281" s="77" t="n">
        <v>27.840357216224</v>
      </c>
      <c r="G281" s="77" t="n">
        <v>6.19561279308305</v>
      </c>
      <c r="H281" s="77" t="n">
        <v>13865.3959801</v>
      </c>
      <c r="I281" s="77" t="n">
        <v>9.53440265651103</v>
      </c>
      <c r="J281" s="77" t="n">
        <v>72.159642783776</v>
      </c>
      <c r="K281" s="77" t="n">
        <v>2.3903676165595</v>
      </c>
    </row>
    <row r="282">
      <c r="A282" s="77" t="s">
        <v>177</v>
      </c>
      <c r="B282" s="77" t="s">
        <v>178</v>
      </c>
      <c r="C282" s="77" t="s">
        <v>17</v>
      </c>
      <c r="D282" s="77" t="n">
        <v>12818.5059864</v>
      </c>
      <c r="E282" s="77" t="n">
        <v>6.94734845047047</v>
      </c>
      <c r="F282" s="77" t="n">
        <v>21.9048204689813</v>
      </c>
      <c r="G282" s="77" t="n">
        <v>4.33177281917589</v>
      </c>
      <c r="H282" s="77" t="n">
        <v>45700.6040175</v>
      </c>
      <c r="I282" s="77" t="n">
        <v>3.85891279373079</v>
      </c>
      <c r="J282" s="77" t="n">
        <v>78.0951795310186</v>
      </c>
      <c r="K282" s="77" t="n">
        <v>1.21501360885883</v>
      </c>
    </row>
    <row r="283">
      <c r="A283" s="77" t="s">
        <v>179</v>
      </c>
      <c r="B283" s="77" t="s">
        <v>180</v>
      </c>
      <c r="C283" s="77" t="s">
        <v>16</v>
      </c>
      <c r="D283" s="77" t="n">
        <v>2910.1895062</v>
      </c>
      <c r="E283" s="77" t="n">
        <v>8.98669920192369</v>
      </c>
      <c r="F283" s="77" t="n">
        <v>26.9399872331447</v>
      </c>
      <c r="G283" s="77" t="n">
        <v>4.28448675555873</v>
      </c>
      <c r="H283" s="77" t="n">
        <v>7892.3007883</v>
      </c>
      <c r="I283" s="77" t="n">
        <v>6.38977923863812</v>
      </c>
      <c r="J283" s="77" t="n">
        <v>73.0600127668553</v>
      </c>
      <c r="K283" s="77" t="n">
        <v>1.57985215337512</v>
      </c>
    </row>
    <row r="284">
      <c r="A284" s="77" t="s">
        <v>179</v>
      </c>
      <c r="B284" s="77" t="s">
        <v>180</v>
      </c>
      <c r="C284" s="77" t="s">
        <v>17</v>
      </c>
      <c r="D284" s="77" t="n">
        <v>2298.8104963</v>
      </c>
      <c r="E284" s="77" t="n">
        <v>9.49736662368445</v>
      </c>
      <c r="F284" s="77" t="n">
        <v>26.0443886773753</v>
      </c>
      <c r="G284" s="77" t="n">
        <v>5.5176160722067</v>
      </c>
      <c r="H284" s="77" t="n">
        <v>6527.6992167</v>
      </c>
      <c r="I284" s="77" t="n">
        <v>6.05332605225592</v>
      </c>
      <c r="J284" s="77" t="n">
        <v>73.9556113226247</v>
      </c>
      <c r="K284" s="77" t="n">
        <v>1.94309714958873</v>
      </c>
    </row>
    <row r="285">
      <c r="A285" s="77" t="s">
        <v>181</v>
      </c>
      <c r="B285" s="77" t="s">
        <v>182</v>
      </c>
      <c r="C285" s="77" t="s">
        <v>16</v>
      </c>
      <c r="D285" s="77" t="n">
        <v>5205.1536307</v>
      </c>
      <c r="E285" s="77" t="n">
        <v>8.59642662937114</v>
      </c>
      <c r="F285" s="77" t="n">
        <v>23.8217156141848</v>
      </c>
      <c r="G285" s="77" t="n">
        <v>5.8278075352629</v>
      </c>
      <c r="H285" s="77" t="n">
        <v>16645.3029653</v>
      </c>
      <c r="I285" s="77" t="n">
        <v>5.98281656477286</v>
      </c>
      <c r="J285" s="77" t="n">
        <v>76.1782843858152</v>
      </c>
      <c r="K285" s="77" t="n">
        <v>1.82241402360968</v>
      </c>
    </row>
    <row r="286">
      <c r="A286" s="77" t="s">
        <v>181</v>
      </c>
      <c r="B286" s="77" t="s">
        <v>182</v>
      </c>
      <c r="C286" s="77" t="s">
        <v>17</v>
      </c>
      <c r="D286" s="77" t="n">
        <v>5235.8463678</v>
      </c>
      <c r="E286" s="77" t="n">
        <v>8.73262867569001</v>
      </c>
      <c r="F286" s="77" t="n">
        <v>20.4584838859475</v>
      </c>
      <c r="G286" s="77" t="n">
        <v>6.42056829720786</v>
      </c>
      <c r="H286" s="77" t="n">
        <v>20356.6970337</v>
      </c>
      <c r="I286" s="77" t="n">
        <v>6.10917117361597</v>
      </c>
      <c r="J286" s="77" t="n">
        <v>79.5415161140525</v>
      </c>
      <c r="K286" s="77" t="n">
        <v>1.65140293351595</v>
      </c>
    </row>
    <row r="287">
      <c r="A287" s="77" t="s">
        <v>183</v>
      </c>
      <c r="B287" s="77" t="s">
        <v>184</v>
      </c>
      <c r="C287" s="77" t="s">
        <v>16</v>
      </c>
      <c r="D287" s="77" t="n">
        <v>9645.7124165</v>
      </c>
      <c r="E287" s="77" t="n">
        <v>13.0690017745571</v>
      </c>
      <c r="F287" s="77" t="n">
        <v>24.6648484063926</v>
      </c>
      <c r="G287" s="77" t="n">
        <v>6.09982222769061</v>
      </c>
      <c r="H287" s="77" t="n">
        <v>29461.4098231</v>
      </c>
      <c r="I287" s="77" t="n">
        <v>8.75320199328791</v>
      </c>
      <c r="J287" s="77" t="n">
        <v>75.3351515936074</v>
      </c>
      <c r="K287" s="77" t="n">
        <v>1.99709149539562</v>
      </c>
    </row>
    <row r="288">
      <c r="A288" s="77" t="s">
        <v>183</v>
      </c>
      <c r="B288" s="77" t="s">
        <v>184</v>
      </c>
      <c r="C288" s="77" t="s">
        <v>17</v>
      </c>
      <c r="D288" s="77" t="n">
        <v>14964.2875875</v>
      </c>
      <c r="E288" s="77" t="n">
        <v>7.61597139521703</v>
      </c>
      <c r="F288" s="77" t="n">
        <v>18.3060859521024</v>
      </c>
      <c r="G288" s="77" t="n">
        <v>5.71332795213685</v>
      </c>
      <c r="H288" s="77" t="n">
        <v>66780.5901906</v>
      </c>
      <c r="I288" s="77" t="n">
        <v>4.72289188968872</v>
      </c>
      <c r="J288" s="77" t="n">
        <v>81.6939140478976</v>
      </c>
      <c r="K288" s="77" t="n">
        <v>1.28025047867146</v>
      </c>
    </row>
    <row r="289">
      <c r="A289" s="77" t="s">
        <v>185</v>
      </c>
      <c r="B289" s="77" t="s">
        <v>186</v>
      </c>
      <c r="C289" s="77" t="s">
        <v>16</v>
      </c>
      <c r="D289" s="77" t="n">
        <v>8002.7338589</v>
      </c>
      <c r="E289" s="77" t="n">
        <v>10.1127288965916</v>
      </c>
      <c r="F289" s="77" t="n">
        <v>24.7971921956201</v>
      </c>
      <c r="G289" s="77" t="n">
        <v>5.6266207879032</v>
      </c>
      <c r="H289" s="77" t="n">
        <v>24270.0081345</v>
      </c>
      <c r="I289" s="77" t="n">
        <v>6.34759610074711</v>
      </c>
      <c r="J289" s="77" t="n">
        <v>75.2028078043799</v>
      </c>
      <c r="K289" s="77" t="n">
        <v>1.85530834769418</v>
      </c>
    </row>
    <row r="290">
      <c r="A290" s="77" t="s">
        <v>185</v>
      </c>
      <c r="B290" s="77" t="s">
        <v>186</v>
      </c>
      <c r="C290" s="77" t="s">
        <v>17</v>
      </c>
      <c r="D290" s="77" t="n">
        <v>9948.2661418</v>
      </c>
      <c r="E290" s="77" t="n">
        <v>9.14584975599911</v>
      </c>
      <c r="F290" s="77" t="n">
        <v>23.0704450693805</v>
      </c>
      <c r="G290" s="77" t="n">
        <v>5.70125704558221</v>
      </c>
      <c r="H290" s="77" t="n">
        <v>33172.9918655</v>
      </c>
      <c r="I290" s="77" t="n">
        <v>4.38061112314828</v>
      </c>
      <c r="J290" s="77" t="n">
        <v>76.9295549306195</v>
      </c>
      <c r="K290" s="77" t="n">
        <v>1.70975300214783</v>
      </c>
    </row>
    <row r="291">
      <c r="A291" s="77" t="s">
        <v>187</v>
      </c>
      <c r="B291" s="77" t="s">
        <v>188</v>
      </c>
      <c r="C291" s="77" t="s">
        <v>16</v>
      </c>
      <c r="D291" s="77" t="n">
        <v>15505.4024968</v>
      </c>
      <c r="E291" s="77" t="n">
        <v>11.1818608467759</v>
      </c>
      <c r="F291" s="77" t="n">
        <v>26.209215152465</v>
      </c>
      <c r="G291" s="77" t="n">
        <v>5.76235523584203</v>
      </c>
      <c r="H291" s="77" t="n">
        <v>43654.7150672</v>
      </c>
      <c r="I291" s="77" t="n">
        <v>8.80794288117476</v>
      </c>
      <c r="J291" s="77" t="n">
        <v>73.790784847535</v>
      </c>
      <c r="K291" s="77" t="n">
        <v>2.04668927797916</v>
      </c>
    </row>
    <row r="292">
      <c r="A292" s="77" t="s">
        <v>187</v>
      </c>
      <c r="B292" s="77" t="s">
        <v>188</v>
      </c>
      <c r="C292" s="77" t="s">
        <v>17</v>
      </c>
      <c r="D292" s="77" t="n">
        <v>13804.5975018</v>
      </c>
      <c r="E292" s="77" t="n">
        <v>9.01635896751396</v>
      </c>
      <c r="F292" s="77" t="n">
        <v>19.127920174135</v>
      </c>
      <c r="G292" s="77" t="n">
        <v>5.8259161505515</v>
      </c>
      <c r="H292" s="77" t="n">
        <v>58365.2849325</v>
      </c>
      <c r="I292" s="77" t="n">
        <v>6.01830107536509</v>
      </c>
      <c r="J292" s="77" t="n">
        <v>80.872079825865</v>
      </c>
      <c r="K292" s="77" t="n">
        <v>1.37794971155561</v>
      </c>
    </row>
    <row r="293">
      <c r="A293" s="77" t="s">
        <v>189</v>
      </c>
      <c r="B293" s="77" t="s">
        <v>190</v>
      </c>
      <c r="C293" s="77" t="s">
        <v>16</v>
      </c>
      <c r="D293" s="77" t="n">
        <v>8615.0165146</v>
      </c>
      <c r="E293" s="77" t="n">
        <v>9.6331032213587</v>
      </c>
      <c r="F293" s="77" t="n">
        <v>24.2786200479024</v>
      </c>
      <c r="G293" s="77" t="n">
        <v>6.01309687372954</v>
      </c>
      <c r="H293" s="77" t="n">
        <v>26868.9463202</v>
      </c>
      <c r="I293" s="77" t="n">
        <v>6.1954727694901</v>
      </c>
      <c r="J293" s="77" t="n">
        <v>75.7213799520976</v>
      </c>
      <c r="K293" s="77" t="n">
        <v>1.92798512653711</v>
      </c>
    </row>
    <row r="294">
      <c r="A294" s="77" t="s">
        <v>189</v>
      </c>
      <c r="B294" s="77" t="s">
        <v>190</v>
      </c>
      <c r="C294" s="77" t="s">
        <v>17</v>
      </c>
      <c r="D294" s="77" t="n">
        <v>14297.9834852</v>
      </c>
      <c r="E294" s="77" t="n">
        <v>7.77598677917778</v>
      </c>
      <c r="F294" s="77" t="n">
        <v>22.5854975694601</v>
      </c>
      <c r="G294" s="77" t="n">
        <v>5.70988479012208</v>
      </c>
      <c r="H294" s="77" t="n">
        <v>49008.0536797</v>
      </c>
      <c r="I294" s="77" t="n">
        <v>3.61070738652088</v>
      </c>
      <c r="J294" s="77" t="n">
        <v>77.4145024305399</v>
      </c>
      <c r="K294" s="77" t="n">
        <v>1.66584535197277</v>
      </c>
    </row>
    <row r="295">
      <c r="A295" s="77" t="s">
        <v>191</v>
      </c>
      <c r="B295" s="77" t="s">
        <v>192</v>
      </c>
      <c r="C295" s="77" t="s">
        <v>16</v>
      </c>
      <c r="D295" s="77" t="n">
        <v>5448.2420166</v>
      </c>
      <c r="E295" s="77" t="n">
        <v>8.60720175780254</v>
      </c>
      <c r="F295" s="77" t="n">
        <v>22.9132014551902</v>
      </c>
      <c r="G295" s="77" t="n">
        <v>5.8660202038121</v>
      </c>
      <c r="H295" s="77" t="n">
        <v>18329.500379</v>
      </c>
      <c r="I295" s="77" t="n">
        <v>4.83203411633749</v>
      </c>
      <c r="J295" s="77" t="n">
        <v>77.0867985448098</v>
      </c>
      <c r="K295" s="77" t="n">
        <v>1.74360986845279</v>
      </c>
    </row>
    <row r="296">
      <c r="A296" s="77" t="s">
        <v>191</v>
      </c>
      <c r="B296" s="77" t="s">
        <v>192</v>
      </c>
      <c r="C296" s="77" t="s">
        <v>17</v>
      </c>
      <c r="D296" s="77" t="n">
        <v>3329.7579837</v>
      </c>
      <c r="E296" s="77" t="n">
        <v>11.3349097712282</v>
      </c>
      <c r="F296" s="77" t="n">
        <v>19.2324174841498</v>
      </c>
      <c r="G296" s="77" t="n">
        <v>7.19998748103541</v>
      </c>
      <c r="H296" s="77" t="n">
        <v>13983.4996265</v>
      </c>
      <c r="I296" s="77" t="n">
        <v>6.21443061932591</v>
      </c>
      <c r="J296" s="77" t="n">
        <v>80.7675825158502</v>
      </c>
      <c r="K296" s="77" t="n">
        <v>1.71446465032862</v>
      </c>
    </row>
    <row r="297">
      <c r="A297" s="77" t="s">
        <v>193</v>
      </c>
      <c r="B297" s="77" t="s">
        <v>194</v>
      </c>
      <c r="C297" s="77" t="s">
        <v>16</v>
      </c>
      <c r="D297" s="77" t="n">
        <v>4882.9391404</v>
      </c>
      <c r="E297" s="77" t="n">
        <v>14.6618083091923</v>
      </c>
      <c r="F297" s="77" t="n">
        <v>20.3395479964185</v>
      </c>
      <c r="G297" s="77" t="n">
        <v>8.69877397634365</v>
      </c>
      <c r="H297" s="77" t="n">
        <v>19124.1781331</v>
      </c>
      <c r="I297" s="77" t="n">
        <v>10.0411133368881</v>
      </c>
      <c r="J297" s="77" t="n">
        <v>79.6604520035815</v>
      </c>
      <c r="K297" s="77" t="n">
        <v>2.22104101033575</v>
      </c>
    </row>
    <row r="298">
      <c r="A298" s="77" t="s">
        <v>193</v>
      </c>
      <c r="B298" s="77" t="s">
        <v>194</v>
      </c>
      <c r="C298" s="77" t="s">
        <v>17</v>
      </c>
      <c r="D298" s="77" t="n">
        <v>11531.0608601</v>
      </c>
      <c r="E298" s="77" t="n">
        <v>6.98646977822616</v>
      </c>
      <c r="F298" s="77" t="n">
        <v>19.4558339696031</v>
      </c>
      <c r="G298" s="77" t="n">
        <v>5.01643487867908</v>
      </c>
      <c r="H298" s="77" t="n">
        <v>47736.821864</v>
      </c>
      <c r="I298" s="77" t="n">
        <v>3.92312726688238</v>
      </c>
      <c r="J298" s="77" t="n">
        <v>80.5441660303969</v>
      </c>
      <c r="K298" s="77" t="n">
        <v>1.21174417625819</v>
      </c>
    </row>
    <row r="299">
      <c r="A299" s="77" t="s">
        <v>195</v>
      </c>
      <c r="B299" s="77" t="s">
        <v>196</v>
      </c>
      <c r="C299" s="77" t="s">
        <v>16</v>
      </c>
      <c r="D299" s="77" t="n">
        <v>7712.7389028</v>
      </c>
      <c r="E299" s="77" t="n">
        <v>9.07547151923756</v>
      </c>
      <c r="F299" s="77" t="n">
        <v>23.2065575059871</v>
      </c>
      <c r="G299" s="77" t="n">
        <v>4.8112894453879</v>
      </c>
      <c r="H299" s="77" t="n">
        <v>25522.4313753</v>
      </c>
      <c r="I299" s="77" t="n">
        <v>6.1698293893559</v>
      </c>
      <c r="J299" s="77" t="n">
        <v>76.7934424940129</v>
      </c>
      <c r="K299" s="77" t="n">
        <v>1.45394530530452</v>
      </c>
    </row>
    <row r="300">
      <c r="A300" s="77" t="s">
        <v>195</v>
      </c>
      <c r="B300" s="77" t="s">
        <v>196</v>
      </c>
      <c r="C300" s="77" t="s">
        <v>17</v>
      </c>
      <c r="D300" s="77" t="n">
        <v>7862.261098</v>
      </c>
      <c r="E300" s="77" t="n">
        <v>10.0346694319087</v>
      </c>
      <c r="F300" s="77" t="n">
        <v>20.651667316411</v>
      </c>
      <c r="G300" s="77" t="n">
        <v>4.7926963346413</v>
      </c>
      <c r="H300" s="77" t="n">
        <v>30208.5686202</v>
      </c>
      <c r="I300" s="77" t="n">
        <v>6.80474703980743</v>
      </c>
      <c r="J300" s="77" t="n">
        <v>79.348332683589</v>
      </c>
      <c r="K300" s="77" t="n">
        <v>1.24737555162347</v>
      </c>
    </row>
    <row r="301">
      <c r="A301" s="77" t="s">
        <v>197</v>
      </c>
      <c r="B301" s="77" t="s">
        <v>198</v>
      </c>
      <c r="C301" s="77" t="s">
        <v>16</v>
      </c>
      <c r="D301" s="77" t="n">
        <v>23483.2257557</v>
      </c>
      <c r="E301" s="77" t="n">
        <v>9.00604081790441</v>
      </c>
      <c r="F301" s="77" t="n">
        <v>27.686903126916</v>
      </c>
      <c r="G301" s="77" t="n">
        <v>4.42793856139469</v>
      </c>
      <c r="H301" s="77" t="n">
        <v>61333.8650112</v>
      </c>
      <c r="I301" s="77" t="n">
        <v>6.20387581589194</v>
      </c>
      <c r="J301" s="77" t="n">
        <v>72.313096873084</v>
      </c>
      <c r="K301" s="77" t="n">
        <v>1.69534857864596</v>
      </c>
    </row>
    <row r="302">
      <c r="A302" s="77" t="s">
        <v>197</v>
      </c>
      <c r="B302" s="77" t="s">
        <v>198</v>
      </c>
      <c r="C302" s="77" t="s">
        <v>17</v>
      </c>
      <c r="D302" s="77" t="n">
        <v>18704.7742482</v>
      </c>
      <c r="E302" s="77" t="n">
        <v>9.34123770510834</v>
      </c>
      <c r="F302" s="77" t="n">
        <v>24.2875273198728</v>
      </c>
      <c r="G302" s="77" t="n">
        <v>4.99500454874078</v>
      </c>
      <c r="H302" s="77" t="n">
        <v>58309.1349977</v>
      </c>
      <c r="I302" s="77" t="n">
        <v>5.56601230768266</v>
      </c>
      <c r="J302" s="77" t="n">
        <v>75.7124726801272</v>
      </c>
      <c r="K302" s="77" t="n">
        <v>1.60232924835215</v>
      </c>
    </row>
    <row r="303">
      <c r="A303" s="77" t="s">
        <v>199</v>
      </c>
      <c r="B303" s="77" t="s">
        <v>200</v>
      </c>
      <c r="C303" s="77" t="s">
        <v>16</v>
      </c>
      <c r="D303" s="77" t="n">
        <v>17770.975533</v>
      </c>
      <c r="E303" s="77" t="n">
        <v>10.3644301134488</v>
      </c>
      <c r="F303" s="77" t="n">
        <v>24.4485388515224</v>
      </c>
      <c r="G303" s="77" t="n">
        <v>5.53622070441686</v>
      </c>
      <c r="H303" s="77" t="n">
        <v>54916.2948226</v>
      </c>
      <c r="I303" s="77" t="n">
        <v>6.49535767460382</v>
      </c>
      <c r="J303" s="77" t="n">
        <v>75.5514611484776</v>
      </c>
      <c r="K303" s="77" t="n">
        <v>1.7915273235621</v>
      </c>
    </row>
    <row r="304">
      <c r="A304" s="77" t="s">
        <v>199</v>
      </c>
      <c r="B304" s="77" t="s">
        <v>200</v>
      </c>
      <c r="C304" s="77" t="s">
        <v>17</v>
      </c>
      <c r="D304" s="77" t="n">
        <v>19525.0244683</v>
      </c>
      <c r="E304" s="77" t="n">
        <v>8.22114715626562</v>
      </c>
      <c r="F304" s="77" t="n">
        <v>21.2615094242333</v>
      </c>
      <c r="G304" s="77" t="n">
        <v>5.64259400644166</v>
      </c>
      <c r="H304" s="77" t="n">
        <v>72307.7051781</v>
      </c>
      <c r="I304" s="77" t="n">
        <v>4.69050107916315</v>
      </c>
      <c r="J304" s="77" t="n">
        <v>78.7384905757667</v>
      </c>
      <c r="K304" s="77" t="n">
        <v>1.52365208893152</v>
      </c>
    </row>
    <row r="305">
      <c r="A305" s="77" t="s">
        <v>201</v>
      </c>
      <c r="B305" s="77" t="s">
        <v>202</v>
      </c>
      <c r="C305" s="77" t="s">
        <v>16</v>
      </c>
      <c r="D305" s="77" t="n">
        <v>13801.464644</v>
      </c>
      <c r="E305" s="77" t="n">
        <v>8.97303153872496</v>
      </c>
      <c r="F305" s="77" t="n">
        <v>24.8106474122769</v>
      </c>
      <c r="G305" s="77" t="n">
        <v>5.40675929509881</v>
      </c>
      <c r="H305" s="77" t="n">
        <v>41825.7199863</v>
      </c>
      <c r="I305" s="77" t="n">
        <v>5.65790522146446</v>
      </c>
      <c r="J305" s="77" t="n">
        <v>75.1893525877231</v>
      </c>
      <c r="K305" s="77" t="n">
        <v>1.78409833170515</v>
      </c>
    </row>
    <row r="306">
      <c r="A306" s="77" t="s">
        <v>201</v>
      </c>
      <c r="B306" s="77" t="s">
        <v>202</v>
      </c>
      <c r="C306" s="77" t="s">
        <v>17</v>
      </c>
      <c r="D306" s="77" t="n">
        <v>11370.5353563</v>
      </c>
      <c r="E306" s="77" t="n">
        <v>7.67571388843937</v>
      </c>
      <c r="F306" s="77" t="n">
        <v>24.8809218683731</v>
      </c>
      <c r="G306" s="77" t="n">
        <v>4.00590385920912</v>
      </c>
      <c r="H306" s="77" t="n">
        <v>34329.2800141</v>
      </c>
      <c r="I306" s="77" t="n">
        <v>6.57908379910587</v>
      </c>
      <c r="J306" s="77" t="n">
        <v>75.1190781316269</v>
      </c>
      <c r="K306" s="77" t="n">
        <v>1.32683445287427</v>
      </c>
    </row>
    <row r="307">
      <c r="A307" s="77" t="s">
        <v>203</v>
      </c>
      <c r="B307" s="77" t="s">
        <v>204</v>
      </c>
      <c r="C307" s="77" t="s">
        <v>16</v>
      </c>
      <c r="D307" s="77" t="n">
        <v>15785.2255957</v>
      </c>
      <c r="E307" s="77" t="n">
        <v>15.8316514152436</v>
      </c>
      <c r="F307" s="77" t="n">
        <v>24.8522542094357</v>
      </c>
      <c r="G307" s="77" t="n">
        <v>8.6420849784586</v>
      </c>
      <c r="H307" s="77" t="n">
        <v>47731.047265</v>
      </c>
      <c r="I307" s="77" t="n">
        <v>11.4044185182621</v>
      </c>
      <c r="J307" s="77" t="n">
        <v>75.1477457905643</v>
      </c>
      <c r="K307" s="77" t="n">
        <v>2.85804039129497</v>
      </c>
    </row>
    <row r="308">
      <c r="A308" s="77" t="s">
        <v>203</v>
      </c>
      <c r="B308" s="77" t="s">
        <v>204</v>
      </c>
      <c r="C308" s="77" t="s">
        <v>17</v>
      </c>
      <c r="D308" s="77" t="n">
        <v>47733.7744017</v>
      </c>
      <c r="E308" s="77" t="n">
        <v>6.30464944179721</v>
      </c>
      <c r="F308" s="77" t="n">
        <v>20.4352273518967</v>
      </c>
      <c r="G308" s="77" t="n">
        <v>4.57778450850094</v>
      </c>
      <c r="H308" s="77" t="n">
        <v>185851.9527337</v>
      </c>
      <c r="I308" s="77" t="n">
        <v>3.8613322765676</v>
      </c>
      <c r="J308" s="77" t="n">
        <v>79.5647726481033</v>
      </c>
      <c r="K308" s="77" t="n">
        <v>1.17574730732844</v>
      </c>
    </row>
    <row r="309">
      <c r="A309" s="77" t="s">
        <v>205</v>
      </c>
      <c r="B309" s="77" t="s">
        <v>206</v>
      </c>
      <c r="C309" s="77" t="s">
        <v>16</v>
      </c>
      <c r="D309" s="77" t="n">
        <v>632.8451154</v>
      </c>
      <c r="E309" s="77" t="n">
        <v>33.4605223909104</v>
      </c>
      <c r="F309" s="77" t="n">
        <v>8.01640917329096</v>
      </c>
      <c r="G309" s="77" t="n">
        <v>24.9086826784598</v>
      </c>
      <c r="H309" s="77" t="n">
        <v>7261.5263135</v>
      </c>
      <c r="I309" s="77" t="n">
        <v>14.6661927722449</v>
      </c>
      <c r="J309" s="77" t="n">
        <v>91.983590826709</v>
      </c>
      <c r="K309" s="77" t="n">
        <v>2.1708023194526</v>
      </c>
    </row>
    <row r="310">
      <c r="A310" s="77" t="s">
        <v>205</v>
      </c>
      <c r="B310" s="77" t="s">
        <v>206</v>
      </c>
      <c r="C310" s="77" t="s">
        <v>17</v>
      </c>
      <c r="D310" s="77" t="n">
        <v>10014.1548827</v>
      </c>
      <c r="E310" s="77" t="n">
        <v>6.99779609166082</v>
      </c>
      <c r="F310" s="77" t="n">
        <v>13.2329986188412</v>
      </c>
      <c r="G310" s="77" t="n">
        <v>5.57304515722753</v>
      </c>
      <c r="H310" s="77" t="n">
        <v>65661.4736815</v>
      </c>
      <c r="I310" s="77" t="n">
        <v>2.76691183865298</v>
      </c>
      <c r="J310" s="77" t="n">
        <v>86.7670013811588</v>
      </c>
      <c r="K310" s="77" t="n">
        <v>0.84995560171964</v>
      </c>
    </row>
    <row r="311">
      <c r="A311" s="77" t="s">
        <v>207</v>
      </c>
      <c r="B311" s="77" t="s">
        <v>208</v>
      </c>
      <c r="C311" s="77" t="s">
        <v>16</v>
      </c>
      <c r="D311" s="77" t="n">
        <v>6178.4669966</v>
      </c>
      <c r="E311" s="77" t="n">
        <v>25.1188886967874</v>
      </c>
      <c r="F311" s="77" t="n">
        <v>19.1520150168286</v>
      </c>
      <c r="G311" s="77" t="n">
        <v>13.8428256723808</v>
      </c>
      <c r="H311" s="77" t="n">
        <v>26081.673731</v>
      </c>
      <c r="I311" s="77" t="n">
        <v>13.4341507566205</v>
      </c>
      <c r="J311" s="77" t="n">
        <v>80.8479849831714</v>
      </c>
      <c r="K311" s="77" t="n">
        <v>3.27921599045371</v>
      </c>
    </row>
    <row r="312">
      <c r="A312" s="77" t="s">
        <v>207</v>
      </c>
      <c r="B312" s="77" t="s">
        <v>208</v>
      </c>
      <c r="C312" s="77" t="s">
        <v>17</v>
      </c>
      <c r="D312" s="77" t="n">
        <v>20479.5330032</v>
      </c>
      <c r="E312" s="77" t="n">
        <v>9.88152640937038</v>
      </c>
      <c r="F312" s="77" t="n">
        <v>15.1424473275632</v>
      </c>
      <c r="G312" s="77" t="n">
        <v>7.40533074078465</v>
      </c>
      <c r="H312" s="77" t="n">
        <v>114766.3262703</v>
      </c>
      <c r="I312" s="77" t="n">
        <v>3.73709678033121</v>
      </c>
      <c r="J312" s="77" t="n">
        <v>84.8575526724368</v>
      </c>
      <c r="K312" s="77" t="n">
        <v>1.32144785177076</v>
      </c>
    </row>
    <row r="313">
      <c r="A313" s="77" t="s">
        <v>209</v>
      </c>
      <c r="B313" s="77" t="s">
        <v>210</v>
      </c>
      <c r="C313" s="77" t="s">
        <v>16</v>
      </c>
      <c r="D313" s="77" t="n">
        <v>7670.0508894</v>
      </c>
      <c r="E313" s="77" t="n">
        <v>13.3372444502823</v>
      </c>
      <c r="F313" s="77" t="n">
        <v>24.6511140768467</v>
      </c>
      <c r="G313" s="77" t="n">
        <v>8.30493412942506</v>
      </c>
      <c r="H313" s="77" t="n">
        <v>23444.3679782</v>
      </c>
      <c r="I313" s="77" t="n">
        <v>10.7351124791329</v>
      </c>
      <c r="J313" s="77" t="n">
        <v>75.3488859231533</v>
      </c>
      <c r="K313" s="77" t="n">
        <v>2.7170392251579</v>
      </c>
    </row>
    <row r="314">
      <c r="A314" s="77" t="s">
        <v>209</v>
      </c>
      <c r="B314" s="77" t="s">
        <v>210</v>
      </c>
      <c r="C314" s="77" t="s">
        <v>17</v>
      </c>
      <c r="D314" s="77" t="n">
        <v>20529.9491112</v>
      </c>
      <c r="E314" s="77" t="n">
        <v>6.61165389911152</v>
      </c>
      <c r="F314" s="77" t="n">
        <v>18.5776967728481</v>
      </c>
      <c r="G314" s="77" t="n">
        <v>4.77457615976057</v>
      </c>
      <c r="H314" s="77" t="n">
        <v>89978.6320236</v>
      </c>
      <c r="I314" s="77" t="n">
        <v>4.53124979016232</v>
      </c>
      <c r="J314" s="77" t="n">
        <v>81.4223032271519</v>
      </c>
      <c r="K314" s="77" t="n">
        <v>1.08938981825956</v>
      </c>
    </row>
    <row r="315">
      <c r="A315" s="77" t="s">
        <v>211</v>
      </c>
      <c r="B315" s="77" t="s">
        <v>212</v>
      </c>
      <c r="C315" s="77" t="s">
        <v>16</v>
      </c>
      <c r="D315" s="77" t="n">
        <v>5078.4457292</v>
      </c>
      <c r="E315" s="77" t="n">
        <v>22.6678680050661</v>
      </c>
      <c r="F315" s="77" t="n">
        <v>20.2959677608994</v>
      </c>
      <c r="G315" s="77" t="n">
        <v>12.7930508648348</v>
      </c>
      <c r="H315" s="77" t="n">
        <v>19943.4984768</v>
      </c>
      <c r="I315" s="77" t="n">
        <v>11.8720628487054</v>
      </c>
      <c r="J315" s="77" t="n">
        <v>79.7040322391006</v>
      </c>
      <c r="K315" s="77" t="n">
        <v>3.25764381828676</v>
      </c>
    </row>
    <row r="316">
      <c r="A316" s="77" t="s">
        <v>211</v>
      </c>
      <c r="B316" s="77" t="s">
        <v>212</v>
      </c>
      <c r="C316" s="77" t="s">
        <v>17</v>
      </c>
      <c r="D316" s="77" t="n">
        <v>18151.5542717</v>
      </c>
      <c r="E316" s="77" t="n">
        <v>7.36946468790126</v>
      </c>
      <c r="F316" s="77" t="n">
        <v>16.1970475111012</v>
      </c>
      <c r="G316" s="77" t="n">
        <v>5.35636751450639</v>
      </c>
      <c r="H316" s="77" t="n">
        <v>93915.5015251</v>
      </c>
      <c r="I316" s="77" t="n">
        <v>3.59764400410536</v>
      </c>
      <c r="J316" s="77" t="n">
        <v>83.8029524888988</v>
      </c>
      <c r="K316" s="77" t="n">
        <v>1.03525396829988</v>
      </c>
    </row>
    <row r="317">
      <c r="A317" s="77" t="s">
        <v>213</v>
      </c>
      <c r="B317" s="77" t="s">
        <v>214</v>
      </c>
      <c r="C317" s="77" t="s">
        <v>16</v>
      </c>
      <c r="D317" s="77" t="n">
        <v>3118.9539562</v>
      </c>
      <c r="E317" s="77" t="n">
        <v>9.18124857667576</v>
      </c>
      <c r="F317" s="77" t="n">
        <v>24.4803994628868</v>
      </c>
      <c r="G317" s="77" t="n">
        <v>5.04846577080968</v>
      </c>
      <c r="H317" s="77" t="n">
        <v>9621.6631278</v>
      </c>
      <c r="I317" s="77" t="n">
        <v>7.75077347941748</v>
      </c>
      <c r="J317" s="77" t="n">
        <v>75.5196005371132</v>
      </c>
      <c r="K317" s="77" t="n">
        <v>1.63650837484761</v>
      </c>
    </row>
    <row r="318">
      <c r="A318" s="77" t="s">
        <v>213</v>
      </c>
      <c r="B318" s="77" t="s">
        <v>214</v>
      </c>
      <c r="C318" s="77" t="s">
        <v>17</v>
      </c>
      <c r="D318" s="77" t="n">
        <v>3973.0460431</v>
      </c>
      <c r="E318" s="77" t="n">
        <v>7.16213110183099</v>
      </c>
      <c r="F318" s="77" t="n">
        <v>18.1754720997808</v>
      </c>
      <c r="G318" s="77" t="n">
        <v>5.71318861664264</v>
      </c>
      <c r="H318" s="77" t="n">
        <v>17886.336873</v>
      </c>
      <c r="I318" s="77" t="n">
        <v>4.92421735458933</v>
      </c>
      <c r="J318" s="77" t="n">
        <v>81.8245279002192</v>
      </c>
      <c r="K318" s="77" t="n">
        <v>1.26905590496288</v>
      </c>
    </row>
    <row r="319">
      <c r="A319" s="77" t="s">
        <v>215</v>
      </c>
      <c r="B319" s="77" t="s">
        <v>216</v>
      </c>
      <c r="C319" s="77" t="s">
        <v>16</v>
      </c>
      <c r="D319" s="77" t="n">
        <v>3329.4390264</v>
      </c>
      <c r="E319" s="77" t="n">
        <v>14.8898294874781</v>
      </c>
      <c r="F319" s="77" t="n">
        <v>19.953383648346</v>
      </c>
      <c r="G319" s="77" t="n">
        <v>8.56189200211379</v>
      </c>
      <c r="H319" s="77" t="n">
        <v>13356.6483314</v>
      </c>
      <c r="I319" s="77" t="n">
        <v>8.76873743767581</v>
      </c>
      <c r="J319" s="77" t="n">
        <v>80.046616351654</v>
      </c>
      <c r="K319" s="77" t="n">
        <v>2.13424031720926</v>
      </c>
    </row>
    <row r="320">
      <c r="A320" s="77" t="s">
        <v>215</v>
      </c>
      <c r="B320" s="77" t="s">
        <v>216</v>
      </c>
      <c r="C320" s="77" t="s">
        <v>17</v>
      </c>
      <c r="D320" s="77" t="n">
        <v>8652.5609737</v>
      </c>
      <c r="E320" s="77" t="n">
        <v>7.06796477594517</v>
      </c>
      <c r="F320" s="77" t="n">
        <v>18.4860426502298</v>
      </c>
      <c r="G320" s="77" t="n">
        <v>4.88002335913227</v>
      </c>
      <c r="H320" s="77" t="n">
        <v>38153.3516676</v>
      </c>
      <c r="I320" s="77" t="n">
        <v>3.35035468779152</v>
      </c>
      <c r="J320" s="77" t="n">
        <v>81.5139573497703</v>
      </c>
      <c r="K320" s="77" t="n">
        <v>1.10671010074928</v>
      </c>
    </row>
    <row r="321">
      <c r="A321" s="77" t="s">
        <v>217</v>
      </c>
      <c r="B321" s="77" t="s">
        <v>218</v>
      </c>
      <c r="C321" s="77" t="s">
        <v>16</v>
      </c>
      <c r="D321" s="77" t="n">
        <v>1106.1264282</v>
      </c>
      <c r="E321" s="77" t="n">
        <v>17.9191606117787</v>
      </c>
      <c r="F321" s="77" t="n">
        <v>19.8028115459752</v>
      </c>
      <c r="G321" s="77" t="n">
        <v>10.0514763889038</v>
      </c>
      <c r="H321" s="77" t="n">
        <v>4479.5775292</v>
      </c>
      <c r="I321" s="77" t="n">
        <v>10.3463835453119</v>
      </c>
      <c r="J321" s="77" t="n">
        <v>80.1971884540248</v>
      </c>
      <c r="K321" s="77" t="n">
        <v>2.48197594610677</v>
      </c>
    </row>
    <row r="322">
      <c r="A322" s="77" t="s">
        <v>217</v>
      </c>
      <c r="B322" s="77" t="s">
        <v>218</v>
      </c>
      <c r="C322" s="77" t="s">
        <v>17</v>
      </c>
      <c r="D322" s="77" t="n">
        <v>4873.8735703</v>
      </c>
      <c r="E322" s="77" t="n">
        <v>6.6087171290313</v>
      </c>
      <c r="F322" s="77" t="n">
        <v>20.0551979235182</v>
      </c>
      <c r="G322" s="77" t="n">
        <v>4.42851341013407</v>
      </c>
      <c r="H322" s="77" t="n">
        <v>19428.4224673</v>
      </c>
      <c r="I322" s="77" t="n">
        <v>3.17242811389154</v>
      </c>
      <c r="J322" s="77" t="n">
        <v>79.9448020764818</v>
      </c>
      <c r="K322" s="77" t="n">
        <v>1.11095043880684</v>
      </c>
    </row>
    <row r="323">
      <c r="A323" s="77" t="s">
        <v>219</v>
      </c>
      <c r="B323" s="77" t="s">
        <v>220</v>
      </c>
      <c r="C323" s="77" t="s">
        <v>16</v>
      </c>
      <c r="D323" s="77" t="n">
        <v>10925.2759881</v>
      </c>
      <c r="E323" s="77" t="n">
        <v>11.8825047813431</v>
      </c>
      <c r="F323" s="77" t="n">
        <v>21.000562127847</v>
      </c>
      <c r="G323" s="77" t="n">
        <v>7.4560106555136</v>
      </c>
      <c r="H323" s="77" t="n">
        <v>41098.4551939</v>
      </c>
      <c r="I323" s="77" t="n">
        <v>8.3842235979034</v>
      </c>
      <c r="J323" s="77" t="n">
        <v>78.999437872153</v>
      </c>
      <c r="K323" s="77" t="n">
        <v>1.98204467290515</v>
      </c>
    </row>
    <row r="324">
      <c r="A324" s="77" t="s">
        <v>219</v>
      </c>
      <c r="B324" s="77" t="s">
        <v>220</v>
      </c>
      <c r="C324" s="77" t="s">
        <v>17</v>
      </c>
      <c r="D324" s="77" t="n">
        <v>15041.7240122</v>
      </c>
      <c r="E324" s="77" t="n">
        <v>8.57617766322348</v>
      </c>
      <c r="F324" s="77" t="n">
        <v>18.9460815713135</v>
      </c>
      <c r="G324" s="77" t="n">
        <v>5.35660323640115</v>
      </c>
      <c r="H324" s="77" t="n">
        <v>64350.5448091</v>
      </c>
      <c r="I324" s="77" t="n">
        <v>5.47722789736</v>
      </c>
      <c r="J324" s="77" t="n">
        <v>81.0539184286865</v>
      </c>
      <c r="K324" s="77" t="n">
        <v>1.25208804002868</v>
      </c>
    </row>
    <row r="325">
      <c r="A325" s="77" t="s">
        <v>221</v>
      </c>
      <c r="B325" s="77" t="s">
        <v>222</v>
      </c>
      <c r="C325" s="77" t="s">
        <v>16</v>
      </c>
      <c r="D325" s="77" t="n">
        <v>8530.555773</v>
      </c>
      <c r="E325" s="77" t="n">
        <v>8.43646370153458</v>
      </c>
      <c r="F325" s="77" t="n">
        <v>26.2240274025177</v>
      </c>
      <c r="G325" s="77" t="n">
        <v>4.7516995277707</v>
      </c>
      <c r="H325" s="77" t="n">
        <v>23998.9853309</v>
      </c>
      <c r="I325" s="77" t="n">
        <v>5.27535631439684</v>
      </c>
      <c r="J325" s="77" t="n">
        <v>73.7759725974823</v>
      </c>
      <c r="K325" s="77" t="n">
        <v>1.68901465121507</v>
      </c>
    </row>
    <row r="326">
      <c r="A326" s="77" t="s">
        <v>221</v>
      </c>
      <c r="B326" s="77" t="s">
        <v>222</v>
      </c>
      <c r="C326" s="77" t="s">
        <v>17</v>
      </c>
      <c r="D326" s="77" t="n">
        <v>4490.4442265</v>
      </c>
      <c r="E326" s="77" t="n">
        <v>10.2571921692287</v>
      </c>
      <c r="F326" s="77" t="n">
        <v>18.7622033487728</v>
      </c>
      <c r="G326" s="77" t="n">
        <v>7.23835475361874</v>
      </c>
      <c r="H326" s="77" t="n">
        <v>19443.0146697</v>
      </c>
      <c r="I326" s="77" t="n">
        <v>6.91127322280608</v>
      </c>
      <c r="J326" s="77" t="n">
        <v>81.2377966512272</v>
      </c>
      <c r="K326" s="77" t="n">
        <v>1.6717278089287</v>
      </c>
    </row>
    <row r="327">
      <c r="A327" s="77" t="s">
        <v>223</v>
      </c>
      <c r="B327" s="77" t="s">
        <v>224</v>
      </c>
      <c r="C327" s="77" t="s">
        <v>16</v>
      </c>
      <c r="D327" s="77" t="n">
        <v>4814.8010342</v>
      </c>
      <c r="E327" s="77" t="n">
        <v>10.480834303121</v>
      </c>
      <c r="F327" s="77" t="n">
        <v>22.2537713043216</v>
      </c>
      <c r="G327" s="77" t="n">
        <v>5.77944750926922</v>
      </c>
      <c r="H327" s="77" t="n">
        <v>16821.0869614</v>
      </c>
      <c r="I327" s="77" t="n">
        <v>7.92282448666269</v>
      </c>
      <c r="J327" s="77" t="n">
        <v>77.7462286956784</v>
      </c>
      <c r="K327" s="77" t="n">
        <v>1.65428607013266</v>
      </c>
    </row>
    <row r="328">
      <c r="A328" s="77" t="s">
        <v>223</v>
      </c>
      <c r="B328" s="77" t="s">
        <v>224</v>
      </c>
      <c r="C328" s="77" t="s">
        <v>17</v>
      </c>
      <c r="D328" s="77" t="n">
        <v>7828.1989669</v>
      </c>
      <c r="E328" s="77" t="n">
        <v>9.45513797476321</v>
      </c>
      <c r="F328" s="77" t="n">
        <v>19.1416704004913</v>
      </c>
      <c r="G328" s="77" t="n">
        <v>6.0651512758042</v>
      </c>
      <c r="H328" s="77" t="n">
        <v>33067.9130396</v>
      </c>
      <c r="I328" s="77" t="n">
        <v>5.36799689058542</v>
      </c>
      <c r="J328" s="77" t="n">
        <v>80.8583295995087</v>
      </c>
      <c r="K328" s="77" t="n">
        <v>1.43580911485054</v>
      </c>
    </row>
    <row r="329">
      <c r="A329" s="77" t="s">
        <v>225</v>
      </c>
      <c r="B329" s="77" t="s">
        <v>226</v>
      </c>
      <c r="C329" s="77" t="s">
        <v>16</v>
      </c>
      <c r="D329" s="77" t="n">
        <v>18774.5968697</v>
      </c>
      <c r="E329" s="77" t="n">
        <v>7.07959694190717</v>
      </c>
      <c r="F329" s="77" t="n">
        <v>22.2409637805093</v>
      </c>
      <c r="G329" s="77" t="n">
        <v>4.26340688151403</v>
      </c>
      <c r="H329" s="77" t="n">
        <v>65639.8963824</v>
      </c>
      <c r="I329" s="77" t="n">
        <v>4.22612462140835</v>
      </c>
      <c r="J329" s="77" t="n">
        <v>77.7590362194907</v>
      </c>
      <c r="K329" s="77" t="n">
        <v>1.21943741388039</v>
      </c>
    </row>
    <row r="330">
      <c r="A330" s="77" t="s">
        <v>225</v>
      </c>
      <c r="B330" s="77" t="s">
        <v>226</v>
      </c>
      <c r="C330" s="77" t="s">
        <v>17</v>
      </c>
      <c r="D330" s="77" t="n">
        <v>11816.4031298</v>
      </c>
      <c r="E330" s="77" t="n">
        <v>7.48008731816957</v>
      </c>
      <c r="F330" s="77" t="n">
        <v>21.7839956112752</v>
      </c>
      <c r="G330" s="77" t="n">
        <v>5.20416974751733</v>
      </c>
      <c r="H330" s="77" t="n">
        <v>42427.1036201</v>
      </c>
      <c r="I330" s="77" t="n">
        <v>4.76334159135608</v>
      </c>
      <c r="J330" s="77" t="n">
        <v>78.2160043887248</v>
      </c>
      <c r="K330" s="77" t="n">
        <v>1.44941705762448</v>
      </c>
    </row>
    <row r="331">
      <c r="A331" s="77" t="s">
        <v>227</v>
      </c>
      <c r="B331" s="77" t="s">
        <v>228</v>
      </c>
      <c r="C331" s="77" t="s">
        <v>16</v>
      </c>
      <c r="D331" s="77" t="n">
        <v>2458.5377092</v>
      </c>
      <c r="E331" s="77" t="n">
        <v>14.1163763118124</v>
      </c>
      <c r="F331" s="77" t="n">
        <v>22.2853448649571</v>
      </c>
      <c r="G331" s="77" t="n">
        <v>7.21625277479764</v>
      </c>
      <c r="H331" s="77" t="n">
        <v>8573.5451421</v>
      </c>
      <c r="I331" s="77" t="n">
        <v>9.06693918677594</v>
      </c>
      <c r="J331" s="77" t="n">
        <v>77.7146551350429</v>
      </c>
      <c r="K331" s="77" t="n">
        <v>2.0693224648507</v>
      </c>
    </row>
    <row r="332">
      <c r="A332" s="77" t="s">
        <v>227</v>
      </c>
      <c r="B332" s="77" t="s">
        <v>228</v>
      </c>
      <c r="C332" s="77" t="s">
        <v>17</v>
      </c>
      <c r="D332" s="77" t="n">
        <v>3854.4622916</v>
      </c>
      <c r="E332" s="77" t="n">
        <v>7.86931198733056</v>
      </c>
      <c r="F332" s="77" t="n">
        <v>19.0128646145219</v>
      </c>
      <c r="G332" s="77" t="n">
        <v>5.82958668804655</v>
      </c>
      <c r="H332" s="77" t="n">
        <v>16418.4548608</v>
      </c>
      <c r="I332" s="77" t="n">
        <v>4.61386563929274</v>
      </c>
      <c r="J332" s="77" t="n">
        <v>80.9871353854781</v>
      </c>
      <c r="K332" s="77" t="n">
        <v>1.36857714414631</v>
      </c>
    </row>
    <row r="333">
      <c r="A333" s="77" t="s">
        <v>229</v>
      </c>
      <c r="B333" s="77" t="s">
        <v>230</v>
      </c>
      <c r="C333" s="77" t="s">
        <v>16</v>
      </c>
      <c r="D333" s="77" t="n">
        <v>16891.4881924</v>
      </c>
      <c r="E333" s="77" t="n">
        <v>11.3638311709098</v>
      </c>
      <c r="F333" s="77" t="n">
        <v>24.3388023372815</v>
      </c>
      <c r="G333" s="77" t="n">
        <v>5.74721779692795</v>
      </c>
      <c r="H333" s="77" t="n">
        <v>52509.9883401</v>
      </c>
      <c r="I333" s="77" t="n">
        <v>10.0333991928057</v>
      </c>
      <c r="J333" s="77" t="n">
        <v>75.6611976627185</v>
      </c>
      <c r="K333" s="77" t="n">
        <v>1.84877324533366</v>
      </c>
    </row>
    <row r="334">
      <c r="A334" s="77" t="s">
        <v>229</v>
      </c>
      <c r="B334" s="77" t="s">
        <v>230</v>
      </c>
      <c r="C334" s="77" t="s">
        <v>17</v>
      </c>
      <c r="D334" s="77" t="n">
        <v>27707.5118086</v>
      </c>
      <c r="E334" s="77" t="n">
        <v>8.2369988345912</v>
      </c>
      <c r="F334" s="77" t="n">
        <v>21.351324307606</v>
      </c>
      <c r="G334" s="77" t="n">
        <v>5.58115329265268</v>
      </c>
      <c r="H334" s="77" t="n">
        <v>102062.0116618</v>
      </c>
      <c r="I334" s="77" t="n">
        <v>5.18815423234162</v>
      </c>
      <c r="J334" s="77" t="n">
        <v>78.648675692394</v>
      </c>
      <c r="K334" s="77" t="n">
        <v>1.51515601391639</v>
      </c>
    </row>
    <row r="335">
      <c r="A335" s="77" t="s">
        <v>231</v>
      </c>
      <c r="B335" s="77" t="s">
        <v>232</v>
      </c>
      <c r="C335" s="77" t="s">
        <v>16</v>
      </c>
      <c r="D335" s="77" t="n">
        <v>27164.164431</v>
      </c>
      <c r="E335" s="77" t="n">
        <v>9.69460802374858</v>
      </c>
      <c r="F335" s="77" t="n">
        <v>22.8363776009482</v>
      </c>
      <c r="G335" s="77" t="n">
        <v>6.10455439049323</v>
      </c>
      <c r="H335" s="77" t="n">
        <v>91787.1198124</v>
      </c>
      <c r="I335" s="77" t="n">
        <v>5.62071245711005</v>
      </c>
      <c r="J335" s="77" t="n">
        <v>77.1636223990518</v>
      </c>
      <c r="K335" s="77" t="n">
        <v>1.80662733050415</v>
      </c>
    </row>
    <row r="336">
      <c r="A336" s="77" t="s">
        <v>231</v>
      </c>
      <c r="B336" s="77" t="s">
        <v>232</v>
      </c>
      <c r="C336" s="77" t="s">
        <v>17</v>
      </c>
      <c r="D336" s="77" t="n">
        <v>22712.8355667</v>
      </c>
      <c r="E336" s="77" t="n">
        <v>8.71424558975808</v>
      </c>
      <c r="F336" s="77" t="n">
        <v>19.2575144825109</v>
      </c>
      <c r="G336" s="77" t="n">
        <v>6.01073206615954</v>
      </c>
      <c r="H336" s="77" t="n">
        <v>95229.8801837</v>
      </c>
      <c r="I336" s="77" t="n">
        <v>5.21898312973244</v>
      </c>
      <c r="J336" s="77" t="n">
        <v>80.742485517489</v>
      </c>
      <c r="K336" s="77" t="n">
        <v>1.4335917339266</v>
      </c>
    </row>
    <row r="337">
      <c r="A337" s="77" t="s">
        <v>233</v>
      </c>
      <c r="B337" s="77" t="s">
        <v>234</v>
      </c>
      <c r="C337" s="77" t="s">
        <v>16</v>
      </c>
      <c r="D337" s="77" t="n">
        <v>13491.3261237</v>
      </c>
      <c r="E337" s="77" t="n">
        <v>12.0277969974194</v>
      </c>
      <c r="F337" s="77" t="n">
        <v>23.164091709401</v>
      </c>
      <c r="G337" s="77" t="n">
        <v>7.28431721818778</v>
      </c>
      <c r="H337" s="77" t="n">
        <v>44751.0875783</v>
      </c>
      <c r="I337" s="77" t="n">
        <v>6.61750578435056</v>
      </c>
      <c r="J337" s="77" t="n">
        <v>76.835908290599</v>
      </c>
      <c r="K337" s="77" t="n">
        <v>2.19603823051461</v>
      </c>
    </row>
    <row r="338">
      <c r="A338" s="77" t="s">
        <v>233</v>
      </c>
      <c r="B338" s="77" t="s">
        <v>234</v>
      </c>
      <c r="C338" s="77" t="s">
        <v>17</v>
      </c>
      <c r="D338" s="77" t="n">
        <v>18771.6738753</v>
      </c>
      <c r="E338" s="77" t="n">
        <v>7.28584266906432</v>
      </c>
      <c r="F338" s="77" t="n">
        <v>22.5400051904288</v>
      </c>
      <c r="G338" s="77" t="n">
        <v>5.54710903286293</v>
      </c>
      <c r="H338" s="77" t="n">
        <v>64509.9124274</v>
      </c>
      <c r="I338" s="77" t="n">
        <v>5.04865545721833</v>
      </c>
      <c r="J338" s="77" t="n">
        <v>77.4599948095712</v>
      </c>
      <c r="K338" s="77" t="n">
        <v>1.61414762162049</v>
      </c>
    </row>
    <row r="339">
      <c r="A339" s="77" t="s">
        <v>235</v>
      </c>
      <c r="B339" s="77" t="s">
        <v>236</v>
      </c>
      <c r="C339" s="77" t="s">
        <v>16</v>
      </c>
      <c r="D339" s="77" t="n">
        <v>10835.1835136</v>
      </c>
      <c r="E339" s="77" t="n">
        <v>10.5318617635515</v>
      </c>
      <c r="F339" s="77" t="n">
        <v>23.7618987074388</v>
      </c>
      <c r="G339" s="77" t="n">
        <v>5.16929447106364</v>
      </c>
      <c r="H339" s="77" t="n">
        <v>34763.7967994</v>
      </c>
      <c r="I339" s="77" t="n">
        <v>8.07802153508839</v>
      </c>
      <c r="J339" s="77" t="n">
        <v>76.2381012925612</v>
      </c>
      <c r="K339" s="77" t="n">
        <v>1.61116619548239</v>
      </c>
    </row>
    <row r="340">
      <c r="A340" s="77" t="s">
        <v>235</v>
      </c>
      <c r="B340" s="77" t="s">
        <v>236</v>
      </c>
      <c r="C340" s="77" t="s">
        <v>17</v>
      </c>
      <c r="D340" s="77" t="n">
        <v>14661.8164856</v>
      </c>
      <c r="E340" s="77" t="n">
        <v>6.85205202686309</v>
      </c>
      <c r="F340" s="77" t="n">
        <v>22.6871723744313</v>
      </c>
      <c r="G340" s="77" t="n">
        <v>4.46202733971619</v>
      </c>
      <c r="H340" s="77" t="n">
        <v>49964.2032035</v>
      </c>
      <c r="I340" s="77" t="n">
        <v>4.34422181845586</v>
      </c>
      <c r="J340" s="77" t="n">
        <v>77.3128276255687</v>
      </c>
      <c r="K340" s="77" t="n">
        <v>1.30936594229658</v>
      </c>
    </row>
    <row r="341">
      <c r="A341" s="77" t="s">
        <v>237</v>
      </c>
      <c r="B341" s="77" t="s">
        <v>238</v>
      </c>
      <c r="C341" s="77" t="s">
        <v>16</v>
      </c>
      <c r="D341" s="77" t="n">
        <v>1716.3800568</v>
      </c>
      <c r="E341" s="77" t="n">
        <v>9.36314021097595</v>
      </c>
      <c r="F341" s="77" t="n">
        <v>25.0250090163597</v>
      </c>
      <c r="G341" s="77" t="n">
        <v>6.22602699117345</v>
      </c>
      <c r="H341" s="77" t="n">
        <v>5142.2790377</v>
      </c>
      <c r="I341" s="77" t="n">
        <v>6.37010360532291</v>
      </c>
      <c r="J341" s="77" t="n">
        <v>74.9749909836403</v>
      </c>
      <c r="K341" s="77" t="n">
        <v>2.07811137482113</v>
      </c>
    </row>
    <row r="342">
      <c r="A342" s="77" t="s">
        <v>237</v>
      </c>
      <c r="B342" s="77" t="s">
        <v>238</v>
      </c>
      <c r="C342" s="77" t="s">
        <v>17</v>
      </c>
      <c r="D342" s="77" t="n">
        <v>2232.6199413</v>
      </c>
      <c r="E342" s="77" t="n">
        <v>8.32572210402699</v>
      </c>
      <c r="F342" s="77" t="n">
        <v>21.4276503779215</v>
      </c>
      <c r="G342" s="77" t="n">
        <v>5.68946847914784</v>
      </c>
      <c r="H342" s="77" t="n">
        <v>8186.720966</v>
      </c>
      <c r="I342" s="77" t="n">
        <v>4.71010300628665</v>
      </c>
      <c r="J342" s="77" t="n">
        <v>78.5723496220785</v>
      </c>
      <c r="K342" s="77" t="n">
        <v>1.55158833856647</v>
      </c>
    </row>
    <row r="343">
      <c r="A343" s="77" t="s">
        <v>239</v>
      </c>
      <c r="B343" s="77" t="s">
        <v>240</v>
      </c>
      <c r="C343" s="77" t="s">
        <v>16</v>
      </c>
      <c r="D343" s="77" t="n">
        <v>525.2304107</v>
      </c>
      <c r="E343" s="77" t="n">
        <v>18.9915988277311</v>
      </c>
      <c r="F343" s="77" t="n">
        <v>15.6561242311408</v>
      </c>
      <c r="G343" s="77" t="n">
        <v>11.1808392374277</v>
      </c>
      <c r="H343" s="77" t="n">
        <v>2829.5616371</v>
      </c>
      <c r="I343" s="77" t="n">
        <v>12.1143667211627</v>
      </c>
      <c r="J343" s="77" t="n">
        <v>84.3438757688592</v>
      </c>
      <c r="K343" s="77" t="n">
        <v>2.07541574908527</v>
      </c>
    </row>
    <row r="344">
      <c r="A344" s="77" t="s">
        <v>239</v>
      </c>
      <c r="B344" s="77" t="s">
        <v>240</v>
      </c>
      <c r="C344" s="77" t="s">
        <v>17</v>
      </c>
      <c r="D344" s="77" t="n">
        <v>1075.7695893</v>
      </c>
      <c r="E344" s="77" t="n">
        <v>11.5372732320914</v>
      </c>
      <c r="F344" s="77" t="n">
        <v>12.0181498959304</v>
      </c>
      <c r="G344" s="77" t="n">
        <v>9.4448727374278</v>
      </c>
      <c r="H344" s="77" t="n">
        <v>7875.4383638</v>
      </c>
      <c r="I344" s="77" t="n">
        <v>4.39974500187821</v>
      </c>
      <c r="J344" s="77" t="n">
        <v>87.9818501040696</v>
      </c>
      <c r="K344" s="77" t="n">
        <v>1.29015127747516</v>
      </c>
    </row>
    <row r="345">
      <c r="A345" s="77" t="s">
        <v>241</v>
      </c>
      <c r="B345" s="77" t="s">
        <v>242</v>
      </c>
      <c r="C345" s="77" t="s">
        <v>16</v>
      </c>
      <c r="D345" s="77" t="n">
        <v>890.5624699</v>
      </c>
      <c r="E345" s="77" t="n">
        <v>14.5797714724387</v>
      </c>
      <c r="F345" s="77" t="n">
        <v>13.7721197840745</v>
      </c>
      <c r="G345" s="77" t="n">
        <v>9.119876099795</v>
      </c>
      <c r="H345" s="77" t="n">
        <v>5575.8528958</v>
      </c>
      <c r="I345" s="77" t="n">
        <v>9.11243665434884</v>
      </c>
      <c r="J345" s="77" t="n">
        <v>86.2278802159256</v>
      </c>
      <c r="K345" s="77" t="n">
        <v>1.456605749182</v>
      </c>
    </row>
    <row r="346">
      <c r="A346" s="77" t="s">
        <v>241</v>
      </c>
      <c r="B346" s="77" t="s">
        <v>242</v>
      </c>
      <c r="C346" s="77" t="s">
        <v>17</v>
      </c>
      <c r="D346" s="77" t="n">
        <v>1215.4375304</v>
      </c>
      <c r="E346" s="77" t="n">
        <v>10.9480955408868</v>
      </c>
      <c r="F346" s="77" t="n">
        <v>10.5657285866808</v>
      </c>
      <c r="G346" s="77" t="n">
        <v>10.1231589609551</v>
      </c>
      <c r="H346" s="77" t="n">
        <v>10288.1471058</v>
      </c>
      <c r="I346" s="77" t="n">
        <v>4.34520947134482</v>
      </c>
      <c r="J346" s="77" t="n">
        <v>89.4342714133192</v>
      </c>
      <c r="K346" s="77" t="n">
        <v>1.19594589781997</v>
      </c>
    </row>
    <row r="347">
      <c r="A347" s="77" t="s">
        <v>243</v>
      </c>
      <c r="B347" s="77" t="s">
        <v>244</v>
      </c>
      <c r="C347" s="77" t="s">
        <v>16</v>
      </c>
      <c r="D347" s="77" t="n">
        <v>1960.8039336</v>
      </c>
      <c r="E347" s="77" t="n">
        <v>12.5242480633562</v>
      </c>
      <c r="F347" s="77" t="n">
        <v>25.754329641038</v>
      </c>
      <c r="G347" s="77" t="n">
        <v>6.79544715433105</v>
      </c>
      <c r="H347" s="77" t="n">
        <v>5652.6884808</v>
      </c>
      <c r="I347" s="77" t="n">
        <v>7.41002448520892</v>
      </c>
      <c r="J347" s="77" t="n">
        <v>74.245670358962</v>
      </c>
      <c r="K347" s="77" t="n">
        <v>2.35720393155249</v>
      </c>
    </row>
    <row r="348">
      <c r="A348" s="77" t="s">
        <v>243</v>
      </c>
      <c r="B348" s="77" t="s">
        <v>244</v>
      </c>
      <c r="C348" s="77" t="s">
        <v>17</v>
      </c>
      <c r="D348" s="77" t="n">
        <v>2316.1960661</v>
      </c>
      <c r="E348" s="77" t="n">
        <v>8.91825211645163</v>
      </c>
      <c r="F348" s="77" t="n">
        <v>17.458973664556</v>
      </c>
      <c r="G348" s="77" t="n">
        <v>6.41917477044679</v>
      </c>
      <c r="H348" s="77" t="n">
        <v>10950.3115225</v>
      </c>
      <c r="I348" s="77" t="n">
        <v>4.94131045908029</v>
      </c>
      <c r="J348" s="77" t="n">
        <v>82.541026335444</v>
      </c>
      <c r="K348" s="77" t="n">
        <v>1.35777574184691</v>
      </c>
    </row>
    <row r="349">
      <c r="A349" s="77" t="s">
        <v>245</v>
      </c>
      <c r="B349" s="77" t="s">
        <v>246</v>
      </c>
      <c r="C349" s="77" t="s">
        <v>16</v>
      </c>
      <c r="D349" s="77" t="n">
        <v>5984.9172682</v>
      </c>
      <c r="E349" s="77" t="n">
        <v>10.7682822818184</v>
      </c>
      <c r="F349" s="77" t="n">
        <v>25.6665680793883</v>
      </c>
      <c r="G349" s="77" t="n">
        <v>5.54870827538551</v>
      </c>
      <c r="H349" s="77" t="n">
        <v>17333.031784</v>
      </c>
      <c r="I349" s="77" t="n">
        <v>6.7379647243322</v>
      </c>
      <c r="J349" s="77" t="n">
        <v>74.3334319206117</v>
      </c>
      <c r="K349" s="77" t="n">
        <v>1.91591179127783</v>
      </c>
    </row>
    <row r="350">
      <c r="A350" s="77" t="s">
        <v>245</v>
      </c>
      <c r="B350" s="77" t="s">
        <v>246</v>
      </c>
      <c r="C350" s="77" t="s">
        <v>17</v>
      </c>
      <c r="D350" s="77" t="n">
        <v>4425.0827311</v>
      </c>
      <c r="E350" s="77" t="n">
        <v>8.80212834275537</v>
      </c>
      <c r="F350" s="77" t="n">
        <v>20.128604787764</v>
      </c>
      <c r="G350" s="77" t="n">
        <v>6.08946266396057</v>
      </c>
      <c r="H350" s="77" t="n">
        <v>17558.9682141</v>
      </c>
      <c r="I350" s="77" t="n">
        <v>5.9999607958772</v>
      </c>
      <c r="J350" s="77" t="n">
        <v>79.871395212236</v>
      </c>
      <c r="K350" s="77" t="n">
        <v>1.53462183810618</v>
      </c>
    </row>
    <row r="351">
      <c r="A351" s="77" t="s">
        <v>247</v>
      </c>
      <c r="B351" s="77" t="s">
        <v>248</v>
      </c>
      <c r="C351" s="77" t="s">
        <v>16</v>
      </c>
      <c r="D351" s="77" t="n">
        <v>1485.1083231</v>
      </c>
      <c r="E351" s="77" t="n">
        <v>19.693485212372</v>
      </c>
      <c r="F351" s="77" t="n">
        <v>18.5802078283506</v>
      </c>
      <c r="G351" s="77" t="n">
        <v>12.5110663246755</v>
      </c>
      <c r="H351" s="77" t="n">
        <v>6507.8502962</v>
      </c>
      <c r="I351" s="77" t="n">
        <v>11.0968218822573</v>
      </c>
      <c r="J351" s="77" t="n">
        <v>81.4197921716494</v>
      </c>
      <c r="K351" s="77" t="n">
        <v>2.85505779696268</v>
      </c>
    </row>
    <row r="352">
      <c r="A352" s="77" t="s">
        <v>247</v>
      </c>
      <c r="B352" s="77" t="s">
        <v>248</v>
      </c>
      <c r="C352" s="77" t="s">
        <v>17</v>
      </c>
      <c r="D352" s="77" t="n">
        <v>4532.8916776</v>
      </c>
      <c r="E352" s="77" t="n">
        <v>9.07487081514394</v>
      </c>
      <c r="F352" s="77" t="n">
        <v>12.8294078133461</v>
      </c>
      <c r="G352" s="77" t="n">
        <v>7.45175675422065</v>
      </c>
      <c r="H352" s="77" t="n">
        <v>30799.1497038</v>
      </c>
      <c r="I352" s="77" t="n">
        <v>3.14570251002491</v>
      </c>
      <c r="J352" s="77" t="n">
        <v>87.1705921866539</v>
      </c>
      <c r="K352" s="77" t="n">
        <v>1.09671878930277</v>
      </c>
    </row>
    <row r="353">
      <c r="A353" s="77" t="s">
        <v>249</v>
      </c>
      <c r="B353" s="77" t="s">
        <v>250</v>
      </c>
      <c r="C353" s="77" t="s">
        <v>16</v>
      </c>
      <c r="D353" s="77" t="n">
        <v>835.240776</v>
      </c>
      <c r="E353" s="77" t="n">
        <v>33.0020579605081</v>
      </c>
      <c r="F353" s="77" t="n">
        <v>17.4659823700765</v>
      </c>
      <c r="G353" s="77" t="n">
        <v>20.4294788790564</v>
      </c>
      <c r="H353" s="77" t="n">
        <v>3946.8594134</v>
      </c>
      <c r="I353" s="77" t="n">
        <v>13.5326620305489</v>
      </c>
      <c r="J353" s="77" t="n">
        <v>82.5340176299235</v>
      </c>
      <c r="K353" s="77" t="n">
        <v>4.3233193800332</v>
      </c>
    </row>
    <row r="354">
      <c r="A354" s="77" t="s">
        <v>249</v>
      </c>
      <c r="B354" s="77" t="s">
        <v>250</v>
      </c>
      <c r="C354" s="77" t="s">
        <v>17</v>
      </c>
      <c r="D354" s="77" t="n">
        <v>3268.7592235</v>
      </c>
      <c r="E354" s="77" t="n">
        <v>9.29282956003548</v>
      </c>
      <c r="F354" s="77" t="n">
        <v>9.55249655004976</v>
      </c>
      <c r="G354" s="77" t="n">
        <v>7.75377957838885</v>
      </c>
      <c r="H354" s="77" t="n">
        <v>30950.1405832</v>
      </c>
      <c r="I354" s="77" t="n">
        <v>2.85796553123632</v>
      </c>
      <c r="J354" s="77" t="n">
        <v>90.4475034499502</v>
      </c>
      <c r="K354" s="77" t="n">
        <v>0.818905440694576</v>
      </c>
    </row>
    <row r="355">
      <c r="A355" s="77" t="s">
        <v>251</v>
      </c>
      <c r="B355" s="77" t="s">
        <v>252</v>
      </c>
      <c r="C355" s="77" t="s">
        <v>16</v>
      </c>
      <c r="D355" s="77" t="n">
        <v>345.5696056</v>
      </c>
      <c r="E355" s="77" t="n">
        <v>28.2805817901221</v>
      </c>
      <c r="F355" s="77" t="n">
        <v>14.4171637786195</v>
      </c>
      <c r="G355" s="77" t="n">
        <v>20.6323424359909</v>
      </c>
      <c r="H355" s="77" t="n">
        <v>2051.3623493</v>
      </c>
      <c r="I355" s="77" t="n">
        <v>13.8764098144162</v>
      </c>
      <c r="J355" s="77" t="n">
        <v>85.5828362213805</v>
      </c>
      <c r="K355" s="77" t="n">
        <v>3.47569528154912</v>
      </c>
    </row>
    <row r="356">
      <c r="A356" s="77" t="s">
        <v>251</v>
      </c>
      <c r="B356" s="77" t="s">
        <v>252</v>
      </c>
      <c r="C356" s="77" t="s">
        <v>17</v>
      </c>
      <c r="D356" s="77" t="n">
        <v>2478.4303939</v>
      </c>
      <c r="E356" s="77" t="n">
        <v>11.4547415040691</v>
      </c>
      <c r="F356" s="77" t="n">
        <v>9.19808548926007</v>
      </c>
      <c r="G356" s="77" t="n">
        <v>9.26556207807118</v>
      </c>
      <c r="H356" s="77" t="n">
        <v>24466.6376509</v>
      </c>
      <c r="I356" s="77" t="n">
        <v>2.81083618912195</v>
      </c>
      <c r="J356" s="77" t="n">
        <v>90.8019145107399</v>
      </c>
      <c r="K356" s="77" t="n">
        <v>0.938586290381185</v>
      </c>
    </row>
    <row r="357">
      <c r="A357" s="77" t="s">
        <v>253</v>
      </c>
      <c r="B357" s="77" t="s">
        <v>254</v>
      </c>
      <c r="C357" s="77" t="s">
        <v>16</v>
      </c>
      <c r="D357" s="77" t="n">
        <v>3602.6087916</v>
      </c>
      <c r="E357" s="77" t="n">
        <v>11.8942693912667</v>
      </c>
      <c r="F357" s="77" t="n">
        <v>20.364263151481</v>
      </c>
      <c r="G357" s="77" t="n">
        <v>7.34711697085091</v>
      </c>
      <c r="H357" s="77" t="n">
        <v>14088.2291474</v>
      </c>
      <c r="I357" s="77" t="n">
        <v>8.37410967740126</v>
      </c>
      <c r="J357" s="77" t="n">
        <v>79.635736848519</v>
      </c>
      <c r="K357" s="77" t="n">
        <v>1.87878745548271</v>
      </c>
    </row>
    <row r="358">
      <c r="A358" s="77" t="s">
        <v>253</v>
      </c>
      <c r="B358" s="77" t="s">
        <v>254</v>
      </c>
      <c r="C358" s="77" t="s">
        <v>17</v>
      </c>
      <c r="D358" s="77" t="n">
        <v>3060.3912085</v>
      </c>
      <c r="E358" s="77" t="n">
        <v>10.7901157773465</v>
      </c>
      <c r="F358" s="77" t="n">
        <v>14.1657482473002</v>
      </c>
      <c r="G358" s="77" t="n">
        <v>7.58521152946406</v>
      </c>
      <c r="H358" s="77" t="n">
        <v>18543.7708525</v>
      </c>
      <c r="I358" s="77" t="n">
        <v>6.17371423333334</v>
      </c>
      <c r="J358" s="77" t="n">
        <v>85.8342517526998</v>
      </c>
      <c r="K358" s="77" t="n">
        <v>1.25183355985307</v>
      </c>
    </row>
    <row r="359">
      <c r="A359" s="77" t="s">
        <v>255</v>
      </c>
      <c r="B359" s="77" t="s">
        <v>256</v>
      </c>
      <c r="C359" s="77" t="s">
        <v>16</v>
      </c>
      <c r="D359" s="77" t="n">
        <v>293.2370368</v>
      </c>
      <c r="E359" s="77" t="n">
        <v>31.4527070265172</v>
      </c>
      <c r="F359" s="77" t="n">
        <v>17.5068355216296</v>
      </c>
      <c r="G359" s="77" t="n">
        <v>22.0924293384978</v>
      </c>
      <c r="H359" s="77" t="n">
        <v>1381.7489219</v>
      </c>
      <c r="I359" s="77" t="n">
        <v>16.2956411970709</v>
      </c>
      <c r="J359" s="77" t="n">
        <v>82.4931644783704</v>
      </c>
      <c r="K359" s="77" t="n">
        <v>4.688491818055</v>
      </c>
    </row>
    <row r="360">
      <c r="A360" s="77" t="s">
        <v>255</v>
      </c>
      <c r="B360" s="77" t="s">
        <v>256</v>
      </c>
      <c r="C360" s="77" t="s">
        <v>17</v>
      </c>
      <c r="D360" s="77" t="n">
        <v>2809.7629626</v>
      </c>
      <c r="E360" s="77" t="n">
        <v>8.31774644238814</v>
      </c>
      <c r="F360" s="77" t="n">
        <v>10.1497725573245</v>
      </c>
      <c r="G360" s="77" t="n">
        <v>6.92433537519822</v>
      </c>
      <c r="H360" s="77" t="n">
        <v>24873.2510826</v>
      </c>
      <c r="I360" s="77" t="n">
        <v>3.0333622684602</v>
      </c>
      <c r="J360" s="77" t="n">
        <v>89.8502274426755</v>
      </c>
      <c r="K360" s="77" t="n">
        <v>0.782195339613772</v>
      </c>
    </row>
    <row r="361">
      <c r="A361" s="77" t="s">
        <v>257</v>
      </c>
      <c r="B361" s="77" t="s">
        <v>258</v>
      </c>
      <c r="C361" s="77" t="s">
        <v>16</v>
      </c>
      <c r="D361" s="77" t="n">
        <v>7.321114</v>
      </c>
      <c r="E361" s="77" t="n">
        <v>99.9999999999998</v>
      </c>
      <c r="F361" s="77" t="n">
        <v>2.37452332028496</v>
      </c>
      <c r="G361" s="77" t="n">
        <v>89.0725491836472</v>
      </c>
      <c r="H361" s="77" t="n">
        <v>300.9981995</v>
      </c>
      <c r="I361" s="77" t="n">
        <v>28.6349438335705</v>
      </c>
      <c r="J361" s="77" t="n">
        <v>97.625476679715</v>
      </c>
      <c r="K361" s="77" t="n">
        <v>2.16649231765284</v>
      </c>
    </row>
    <row r="362">
      <c r="A362" s="77" t="s">
        <v>257</v>
      </c>
      <c r="B362" s="77" t="s">
        <v>258</v>
      </c>
      <c r="C362" s="77" t="s">
        <v>17</v>
      </c>
      <c r="D362" s="77" t="n">
        <v>3739.6788856</v>
      </c>
      <c r="E362" s="77" t="n">
        <v>7.67987745712046</v>
      </c>
      <c r="F362" s="77" t="n">
        <v>14.7065391712576</v>
      </c>
      <c r="G362" s="77" t="n">
        <v>5.88378387178365</v>
      </c>
      <c r="H362" s="77" t="n">
        <v>21689.0017989</v>
      </c>
      <c r="I362" s="77" t="n">
        <v>2.36025771965013</v>
      </c>
      <c r="J362" s="77" t="n">
        <v>85.2934608287424</v>
      </c>
      <c r="K362" s="77" t="n">
        <v>1.0144986162461</v>
      </c>
    </row>
    <row r="363">
      <c r="A363" s="77" t="s">
        <v>259</v>
      </c>
      <c r="B363" s="77" t="s">
        <v>260</v>
      </c>
      <c r="C363" s="77" t="s">
        <v>16</v>
      </c>
      <c r="D363" s="77" t="n">
        <v>67.305467</v>
      </c>
      <c r="E363" s="77" t="n">
        <v>85.068921622227</v>
      </c>
      <c r="F363" s="77" t="n">
        <v>5.72796863205346</v>
      </c>
      <c r="G363" s="77" t="n">
        <v>78.3051237663524</v>
      </c>
      <c r="H363" s="77" t="n">
        <v>1107.7265788</v>
      </c>
      <c r="I363" s="77" t="n">
        <v>31.7291560842393</v>
      </c>
      <c r="J363" s="77" t="n">
        <v>94.2720313679465</v>
      </c>
      <c r="K363" s="77" t="n">
        <v>4.75781932514117</v>
      </c>
    </row>
    <row r="364">
      <c r="A364" s="77" t="s">
        <v>259</v>
      </c>
      <c r="B364" s="77" t="s">
        <v>260</v>
      </c>
      <c r="C364" s="77" t="s">
        <v>17</v>
      </c>
      <c r="D364" s="77" t="n">
        <v>5522.6945326</v>
      </c>
      <c r="E364" s="77" t="n">
        <v>8.14460964112669</v>
      </c>
      <c r="F364" s="77" t="n">
        <v>12.3694196756047</v>
      </c>
      <c r="G364" s="77" t="n">
        <v>6.81281676318007</v>
      </c>
      <c r="H364" s="77" t="n">
        <v>39125.2734193</v>
      </c>
      <c r="I364" s="77" t="n">
        <v>2.75560436654128</v>
      </c>
      <c r="J364" s="77" t="n">
        <v>87.6305803243953</v>
      </c>
      <c r="K364" s="77" t="n">
        <v>0.961657327896403</v>
      </c>
    </row>
    <row r="365">
      <c r="A365" s="77" t="s">
        <v>261</v>
      </c>
      <c r="B365" s="77" t="s">
        <v>262</v>
      </c>
      <c r="C365" s="77" t="s">
        <v>16</v>
      </c>
      <c r="D365" s="77" t="n">
        <v>154.0697465</v>
      </c>
      <c r="E365" s="77" t="n">
        <v>51.117855895093</v>
      </c>
      <c r="F365" s="77" t="n">
        <v>12.0774498509928</v>
      </c>
      <c r="G365" s="77" t="n">
        <v>42.3178961000505</v>
      </c>
      <c r="H365" s="77" t="n">
        <v>1121.611365</v>
      </c>
      <c r="I365" s="77" t="n">
        <v>21.9829409343938</v>
      </c>
      <c r="J365" s="77" t="n">
        <v>87.9225501490072</v>
      </c>
      <c r="K365" s="77" t="n">
        <v>5.81298275677522</v>
      </c>
    </row>
    <row r="366">
      <c r="A366" s="77" t="s">
        <v>261</v>
      </c>
      <c r="B366" s="77" t="s">
        <v>262</v>
      </c>
      <c r="C366" s="77" t="s">
        <v>17</v>
      </c>
      <c r="D366" s="77" t="n">
        <v>8191.9302542</v>
      </c>
      <c r="E366" s="77" t="n">
        <v>6.38663934791681</v>
      </c>
      <c r="F366" s="77" t="n">
        <v>16.5112218345362</v>
      </c>
      <c r="G366" s="77" t="n">
        <v>5.23229779067242</v>
      </c>
      <c r="H366" s="77" t="n">
        <v>41422.3886393</v>
      </c>
      <c r="I366" s="77" t="n">
        <v>2.344854464868</v>
      </c>
      <c r="J366" s="77" t="n">
        <v>83.4887781654638</v>
      </c>
      <c r="K366" s="77" t="n">
        <v>1.03476935972077</v>
      </c>
    </row>
    <row r="367">
      <c r="A367" s="77" t="s">
        <v>263</v>
      </c>
      <c r="B367" s="77" t="s">
        <v>264</v>
      </c>
      <c r="C367" s="77" t="s">
        <v>16</v>
      </c>
      <c r="D367" s="77" t="n">
        <v>154.5379468</v>
      </c>
      <c r="E367" s="77" t="n">
        <v>43.7836102326722</v>
      </c>
      <c r="F367" s="77" t="n">
        <v>10.4483414598815</v>
      </c>
      <c r="G367" s="77" t="n">
        <v>25.5229711273925</v>
      </c>
      <c r="H367" s="77" t="n">
        <v>1324.5288256</v>
      </c>
      <c r="I367" s="77" t="n">
        <v>24.6123332077779</v>
      </c>
      <c r="J367" s="77" t="n">
        <v>89.5516585401185</v>
      </c>
      <c r="K367" s="77" t="n">
        <v>2.9778646398852</v>
      </c>
    </row>
    <row r="368">
      <c r="A368" s="77" t="s">
        <v>263</v>
      </c>
      <c r="B368" s="77" t="s">
        <v>264</v>
      </c>
      <c r="C368" s="77" t="s">
        <v>17</v>
      </c>
      <c r="D368" s="77" t="n">
        <v>5586.462052</v>
      </c>
      <c r="E368" s="77" t="n">
        <v>8.07931251577009</v>
      </c>
      <c r="F368" s="77" t="n">
        <v>12.9957213340776</v>
      </c>
      <c r="G368" s="77" t="n">
        <v>6.75868261159351</v>
      </c>
      <c r="H368" s="77" t="n">
        <v>37400.4711731</v>
      </c>
      <c r="I368" s="77" t="n">
        <v>2.15870322542271</v>
      </c>
      <c r="J368" s="77" t="n">
        <v>87.0042786659224</v>
      </c>
      <c r="K368" s="77" t="n">
        <v>1.00953604986495</v>
      </c>
    </row>
    <row r="369">
      <c r="A369" s="77" t="s">
        <v>265</v>
      </c>
      <c r="B369" s="77" t="s">
        <v>266</v>
      </c>
      <c r="C369" s="77" t="s">
        <v>16</v>
      </c>
      <c r="D369" s="77" t="n">
        <v>470.892805</v>
      </c>
      <c r="E369" s="77" t="n">
        <v>19.1363281180109</v>
      </c>
      <c r="F369" s="77" t="n">
        <v>18.8485390273814</v>
      </c>
      <c r="G369" s="77" t="n">
        <v>11.1700196164343</v>
      </c>
      <c r="H369" s="77" t="n">
        <v>2027.4058924</v>
      </c>
      <c r="I369" s="77" t="n">
        <v>10.8159882079069</v>
      </c>
      <c r="J369" s="77" t="n">
        <v>81.1514609726186</v>
      </c>
      <c r="K369" s="77" t="n">
        <v>2.59439014595209</v>
      </c>
    </row>
    <row r="370">
      <c r="A370" s="77" t="s">
        <v>265</v>
      </c>
      <c r="B370" s="77" t="s">
        <v>266</v>
      </c>
      <c r="C370" s="77" t="s">
        <v>17</v>
      </c>
      <c r="D370" s="77" t="n">
        <v>1345.1071951</v>
      </c>
      <c r="E370" s="77" t="n">
        <v>10.0825184528217</v>
      </c>
      <c r="F370" s="77" t="n">
        <v>14.0617729125462</v>
      </c>
      <c r="G370" s="77" t="n">
        <v>6.98341251945989</v>
      </c>
      <c r="H370" s="77" t="n">
        <v>8220.5941106</v>
      </c>
      <c r="I370" s="77" t="n">
        <v>4.18526208974512</v>
      </c>
      <c r="J370" s="77" t="n">
        <v>85.9382270874538</v>
      </c>
      <c r="K370" s="77" t="n">
        <v>1.14267147847193</v>
      </c>
    </row>
    <row r="371">
      <c r="A371" s="77" t="s">
        <v>267</v>
      </c>
      <c r="B371" s="77" t="s">
        <v>268</v>
      </c>
      <c r="C371" s="77" t="s">
        <v>16</v>
      </c>
      <c r="D371" s="77" t="n">
        <v>5740.4732745</v>
      </c>
      <c r="E371" s="77" t="n">
        <v>18.7348171778019</v>
      </c>
      <c r="F371" s="77" t="n">
        <v>18.7072797691036</v>
      </c>
      <c r="G371" s="77" t="n">
        <v>9.58701225426456</v>
      </c>
      <c r="H371" s="77" t="n">
        <v>24945.299031</v>
      </c>
      <c r="I371" s="77" t="n">
        <v>11.8891185556393</v>
      </c>
      <c r="J371" s="77" t="n">
        <v>81.2927202308964</v>
      </c>
      <c r="K371" s="77" t="n">
        <v>2.20618672718727</v>
      </c>
    </row>
    <row r="372">
      <c r="A372" s="77" t="s">
        <v>267</v>
      </c>
      <c r="B372" s="77" t="s">
        <v>268</v>
      </c>
      <c r="C372" s="77" t="s">
        <v>17</v>
      </c>
      <c r="D372" s="77" t="n">
        <v>24095.5267253</v>
      </c>
      <c r="E372" s="77" t="n">
        <v>6.47224413391235</v>
      </c>
      <c r="F372" s="77" t="n">
        <v>15.9349062532219</v>
      </c>
      <c r="G372" s="77" t="n">
        <v>4.95345371957324</v>
      </c>
      <c r="H372" s="77" t="n">
        <v>127116.7009615</v>
      </c>
      <c r="I372" s="77" t="n">
        <v>3.36002222961874</v>
      </c>
      <c r="J372" s="77" t="n">
        <v>84.0650937467781</v>
      </c>
      <c r="K372" s="77" t="n">
        <v>0.938948820884387</v>
      </c>
    </row>
    <row r="373">
      <c r="A373" s="77" t="s">
        <v>269</v>
      </c>
      <c r="B373" s="77" t="s">
        <v>270</v>
      </c>
      <c r="C373" s="77" t="s">
        <v>16</v>
      </c>
      <c r="D373" s="77" t="n">
        <v>105.2899194</v>
      </c>
      <c r="E373" s="77" t="n">
        <v>74.0986528237245</v>
      </c>
      <c r="F373" s="77" t="n">
        <v>17.056991746054</v>
      </c>
      <c r="G373" s="77" t="n">
        <v>57.5102827011332</v>
      </c>
      <c r="H373" s="77" t="n">
        <v>511.9931336</v>
      </c>
      <c r="I373" s="77" t="n">
        <v>48.1126518882855</v>
      </c>
      <c r="J373" s="77" t="n">
        <v>82.943008253946</v>
      </c>
      <c r="K373" s="77" t="n">
        <v>11.8268246835597</v>
      </c>
    </row>
    <row r="374">
      <c r="A374" s="77" t="s">
        <v>269</v>
      </c>
      <c r="B374" s="77" t="s">
        <v>270</v>
      </c>
      <c r="C374" s="77" t="s">
        <v>17</v>
      </c>
      <c r="D374" s="77" t="n">
        <v>11476.7100804</v>
      </c>
      <c r="E374" s="77" t="n">
        <v>9.52256834527367</v>
      </c>
      <c r="F374" s="77" t="n">
        <v>11.7429561346085</v>
      </c>
      <c r="G374" s="77" t="n">
        <v>7.63305732939708</v>
      </c>
      <c r="H374" s="77" t="n">
        <v>86256.0068679</v>
      </c>
      <c r="I374" s="77" t="n">
        <v>2.62459900756436</v>
      </c>
      <c r="J374" s="77" t="n">
        <v>88.2570438653915</v>
      </c>
      <c r="K374" s="77" t="n">
        <v>1.01560910570234</v>
      </c>
    </row>
    <row r="375">
      <c r="A375" s="77" t="s">
        <v>271</v>
      </c>
      <c r="B375" s="77" t="s">
        <v>272</v>
      </c>
      <c r="C375" s="77" t="s">
        <v>16</v>
      </c>
      <c r="D375" s="77" t="n">
        <v>687.7400514</v>
      </c>
      <c r="E375" s="77" t="n">
        <v>27.816010047353</v>
      </c>
      <c r="F375" s="77" t="n">
        <v>19.8905780932424</v>
      </c>
      <c r="G375" s="77" t="n">
        <v>13.3465354704315</v>
      </c>
      <c r="H375" s="77" t="n">
        <v>2769.877159</v>
      </c>
      <c r="I375" s="77" t="n">
        <v>20.9811756855583</v>
      </c>
      <c r="J375" s="77" t="n">
        <v>80.1094219067576</v>
      </c>
      <c r="K375" s="77" t="n">
        <v>3.31384623344103</v>
      </c>
    </row>
    <row r="376">
      <c r="A376" s="77" t="s">
        <v>271</v>
      </c>
      <c r="B376" s="77" t="s">
        <v>272</v>
      </c>
      <c r="C376" s="77" t="s">
        <v>17</v>
      </c>
      <c r="D376" s="77" t="n">
        <v>6013.2599465</v>
      </c>
      <c r="E376" s="77" t="n">
        <v>6.53169569597044</v>
      </c>
      <c r="F376" s="77" t="n">
        <v>17.2946985678543</v>
      </c>
      <c r="G376" s="77" t="n">
        <v>4.99490070762154</v>
      </c>
      <c r="H376" s="77" t="n">
        <v>28756.1228381</v>
      </c>
      <c r="I376" s="77" t="n">
        <v>3.34004421716031</v>
      </c>
      <c r="J376" s="77" t="n">
        <v>82.7053014321457</v>
      </c>
      <c r="K376" s="77" t="n">
        <v>1.04449534212205</v>
      </c>
    </row>
    <row r="377">
      <c r="A377" s="77" t="s">
        <v>273</v>
      </c>
      <c r="B377" s="77" t="s">
        <v>274</v>
      </c>
      <c r="C377" s="77" t="s">
        <v>16</v>
      </c>
      <c r="D377" s="77" t="n">
        <v>821.9801256</v>
      </c>
      <c r="E377" s="77" t="n">
        <v>33.5219156889061</v>
      </c>
      <c r="F377" s="77" t="n">
        <v>18.1174700539145</v>
      </c>
      <c r="G377" s="77" t="n">
        <v>18.5760998134913</v>
      </c>
      <c r="H377" s="77" t="n">
        <v>3714.9674899</v>
      </c>
      <c r="I377" s="77" t="n">
        <v>23.067784862041</v>
      </c>
      <c r="J377" s="77" t="n">
        <v>81.8825299460855</v>
      </c>
      <c r="K377" s="77" t="n">
        <v>4.11017994083786</v>
      </c>
    </row>
    <row r="378">
      <c r="A378" s="77" t="s">
        <v>273</v>
      </c>
      <c r="B378" s="77" t="s">
        <v>274</v>
      </c>
      <c r="C378" s="77" t="s">
        <v>17</v>
      </c>
      <c r="D378" s="77" t="n">
        <v>7651.0198727</v>
      </c>
      <c r="E378" s="77" t="n">
        <v>8.73836107843339</v>
      </c>
      <c r="F378" s="77" t="n">
        <v>14.1564823621537</v>
      </c>
      <c r="G378" s="77" t="n">
        <v>7.33024769641598</v>
      </c>
      <c r="H378" s="77" t="n">
        <v>46395.0325079</v>
      </c>
      <c r="I378" s="77" t="n">
        <v>2.71055909883235</v>
      </c>
      <c r="J378" s="77" t="n">
        <v>85.8435176378463</v>
      </c>
      <c r="K378" s="77" t="n">
        <v>1.20883352732951</v>
      </c>
    </row>
    <row r="379">
      <c r="A379" s="77" t="s">
        <v>275</v>
      </c>
      <c r="B379" s="77" t="s">
        <v>276</v>
      </c>
      <c r="C379" s="77" t="s">
        <v>16</v>
      </c>
      <c r="D379" s="77" t="n">
        <v>2335.7968154</v>
      </c>
      <c r="E379" s="77" t="n">
        <v>23.6895320773005</v>
      </c>
      <c r="F379" s="77" t="n">
        <v>21.4203557292506</v>
      </c>
      <c r="G379" s="77" t="n">
        <v>13.1451066737006</v>
      </c>
      <c r="H379" s="77" t="n">
        <v>8568.7691261</v>
      </c>
      <c r="I379" s="77" t="n">
        <v>16.9716882413532</v>
      </c>
      <c r="J379" s="77" t="n">
        <v>78.5796442707495</v>
      </c>
      <c r="K379" s="77" t="n">
        <v>3.58327991508135</v>
      </c>
    </row>
    <row r="380">
      <c r="A380" s="77" t="s">
        <v>275</v>
      </c>
      <c r="B380" s="77" t="s">
        <v>276</v>
      </c>
      <c r="C380" s="77" t="s">
        <v>17</v>
      </c>
      <c r="D380" s="77" t="n">
        <v>9381.203185</v>
      </c>
      <c r="E380" s="77" t="n">
        <v>7.80293341071422</v>
      </c>
      <c r="F380" s="77" t="n">
        <v>14.8117009175016</v>
      </c>
      <c r="G380" s="77" t="n">
        <v>7.22806409345556</v>
      </c>
      <c r="H380" s="77" t="n">
        <v>53955.2308765</v>
      </c>
      <c r="I380" s="77" t="n">
        <v>3.42448920134892</v>
      </c>
      <c r="J380" s="77" t="n">
        <v>85.1882990824984</v>
      </c>
      <c r="K380" s="77" t="n">
        <v>1.25674446746632</v>
      </c>
    </row>
    <row r="381">
      <c r="A381" s="77" t="s">
        <v>277</v>
      </c>
      <c r="B381" s="77" t="s">
        <v>278</v>
      </c>
      <c r="C381" s="77" t="s">
        <v>16</v>
      </c>
      <c r="D381" s="77" t="n">
        <v>45.4345351</v>
      </c>
      <c r="E381" s="77" t="n">
        <v>70.560141737795</v>
      </c>
      <c r="F381" s="77" t="n">
        <v>5.58123307326189</v>
      </c>
      <c r="G381" s="77" t="n">
        <v>53.6701317046495</v>
      </c>
      <c r="H381" s="77" t="n">
        <v>768.6245537</v>
      </c>
      <c r="I381" s="77" t="n">
        <v>30.2146942191655</v>
      </c>
      <c r="J381" s="77" t="n">
        <v>94.4187669267381</v>
      </c>
      <c r="K381" s="77" t="n">
        <v>3.17252092847957</v>
      </c>
    </row>
    <row r="382">
      <c r="A382" s="77" t="s">
        <v>277</v>
      </c>
      <c r="B382" s="77" t="s">
        <v>278</v>
      </c>
      <c r="C382" s="77" t="s">
        <v>17</v>
      </c>
      <c r="D382" s="77" t="n">
        <v>5226.5654648</v>
      </c>
      <c r="E382" s="77" t="n">
        <v>8.79492104206038</v>
      </c>
      <c r="F382" s="77" t="n">
        <v>11.8387525145634</v>
      </c>
      <c r="G382" s="77" t="n">
        <v>7.12103853747241</v>
      </c>
      <c r="H382" s="77" t="n">
        <v>38921.3754468</v>
      </c>
      <c r="I382" s="77" t="n">
        <v>3.18761327049891</v>
      </c>
      <c r="J382" s="77" t="n">
        <v>88.1612474854366</v>
      </c>
      <c r="K382" s="77" t="n">
        <v>0.956250226673918</v>
      </c>
    </row>
    <row r="383">
      <c r="A383" s="77" t="s">
        <v>279</v>
      </c>
      <c r="B383" s="77" t="s">
        <v>280</v>
      </c>
      <c r="C383" s="77" t="s">
        <v>16</v>
      </c>
      <c r="D383" s="77" t="n">
        <v>399.6370653</v>
      </c>
      <c r="E383" s="77" t="n">
        <v>19.2765017544534</v>
      </c>
      <c r="F383" s="77" t="n">
        <v>13.6255273227922</v>
      </c>
      <c r="G383" s="77" t="n">
        <v>17.3287697583603</v>
      </c>
      <c r="H383" s="77" t="n">
        <v>2533.3654955</v>
      </c>
      <c r="I383" s="77" t="n">
        <v>14.4844317890853</v>
      </c>
      <c r="J383" s="77" t="n">
        <v>86.3744726772078</v>
      </c>
      <c r="K383" s="77" t="n">
        <v>2.73360425244273</v>
      </c>
    </row>
    <row r="384">
      <c r="A384" s="77" t="s">
        <v>279</v>
      </c>
      <c r="B384" s="77" t="s">
        <v>280</v>
      </c>
      <c r="C384" s="77" t="s">
        <v>17</v>
      </c>
      <c r="D384" s="77" t="n">
        <v>1822.3629326</v>
      </c>
      <c r="E384" s="77" t="n">
        <v>7.28235101475154</v>
      </c>
      <c r="F384" s="77" t="n">
        <v>11.6444934905407</v>
      </c>
      <c r="G384" s="77" t="n">
        <v>6.99780444564698</v>
      </c>
      <c r="H384" s="77" t="n">
        <v>13827.6345025</v>
      </c>
      <c r="I384" s="77" t="n">
        <v>4.54962423594237</v>
      </c>
      <c r="J384" s="77" t="n">
        <v>88.3555065094593</v>
      </c>
      <c r="K384" s="77" t="n">
        <v>0.922250253940753</v>
      </c>
    </row>
    <row r="385">
      <c r="A385" s="77" t="s">
        <v>281</v>
      </c>
      <c r="B385" s="77" t="s">
        <v>282</v>
      </c>
      <c r="C385" s="77" t="s">
        <v>16</v>
      </c>
      <c r="D385" s="77" t="n">
        <v>1750.9224473</v>
      </c>
      <c r="E385" s="77" t="n">
        <v>22.4965589445472</v>
      </c>
      <c r="F385" s="77" t="n">
        <v>17.6889627498096</v>
      </c>
      <c r="G385" s="77" t="n">
        <v>14.3267455854821</v>
      </c>
      <c r="H385" s="77" t="n">
        <v>8147.4671421</v>
      </c>
      <c r="I385" s="77" t="n">
        <v>14.8454679247596</v>
      </c>
      <c r="J385" s="77" t="n">
        <v>82.3110372501904</v>
      </c>
      <c r="K385" s="77" t="n">
        <v>3.07887347133395</v>
      </c>
    </row>
    <row r="386">
      <c r="A386" s="77" t="s">
        <v>281</v>
      </c>
      <c r="B386" s="77" t="s">
        <v>282</v>
      </c>
      <c r="C386" s="77" t="s">
        <v>17</v>
      </c>
      <c r="D386" s="77" t="n">
        <v>7652.0775511</v>
      </c>
      <c r="E386" s="77" t="n">
        <v>10.5763139337927</v>
      </c>
      <c r="F386" s="77" t="n">
        <v>12.7029450031796</v>
      </c>
      <c r="G386" s="77" t="n">
        <v>7.94861142134194</v>
      </c>
      <c r="H386" s="77" t="n">
        <v>52586.5328592</v>
      </c>
      <c r="I386" s="77" t="n">
        <v>4.12492172589821</v>
      </c>
      <c r="J386" s="77" t="n">
        <v>87.2970549968204</v>
      </c>
      <c r="K386" s="77" t="n">
        <v>1.15663436459144</v>
      </c>
    </row>
    <row r="387">
      <c r="A387" s="77" t="s">
        <v>283</v>
      </c>
      <c r="B387" s="77" t="s">
        <v>284</v>
      </c>
      <c r="C387" s="77" t="s">
        <v>16</v>
      </c>
      <c r="D387" s="77" t="n">
        <v>12412.8946047</v>
      </c>
      <c r="E387" s="77" t="n">
        <v>6.94754718534495</v>
      </c>
      <c r="F387" s="77" t="n">
        <v>25.5857134579776</v>
      </c>
      <c r="G387" s="77" t="n">
        <v>3.96098631714499</v>
      </c>
      <c r="H387" s="77" t="n">
        <v>36102.0495851</v>
      </c>
      <c r="I387" s="77" t="n">
        <v>5.64939346776302</v>
      </c>
      <c r="J387" s="77" t="n">
        <v>74.4142865420224</v>
      </c>
      <c r="K387" s="77" t="n">
        <v>1.36189790470156</v>
      </c>
    </row>
    <row r="388">
      <c r="A388" s="77" t="s">
        <v>283</v>
      </c>
      <c r="B388" s="77" t="s">
        <v>284</v>
      </c>
      <c r="C388" s="77" t="s">
        <v>17</v>
      </c>
      <c r="D388" s="77" t="n">
        <v>7291.1053956</v>
      </c>
      <c r="E388" s="77" t="n">
        <v>9.90512618458089</v>
      </c>
      <c r="F388" s="77" t="n">
        <v>23.7564502180972</v>
      </c>
      <c r="G388" s="77" t="n">
        <v>7.01187665047342</v>
      </c>
      <c r="H388" s="77" t="n">
        <v>23399.9504173</v>
      </c>
      <c r="I388" s="77" t="n">
        <v>7.7109037609921</v>
      </c>
      <c r="J388" s="77" t="n">
        <v>76.2435497819029</v>
      </c>
      <c r="K388" s="77" t="n">
        <v>2.18480512855067</v>
      </c>
    </row>
    <row r="389">
      <c r="A389" s="77" t="s">
        <v>285</v>
      </c>
      <c r="B389" s="77" t="s">
        <v>286</v>
      </c>
      <c r="C389" s="77" t="s">
        <v>16</v>
      </c>
      <c r="D389" s="77" t="n">
        <v>5694.4666681</v>
      </c>
      <c r="E389" s="77" t="n">
        <v>12.9272300089653</v>
      </c>
      <c r="F389" s="77" t="n">
        <v>26.3265768729364</v>
      </c>
      <c r="G389" s="77" t="n">
        <v>6.03782781537449</v>
      </c>
      <c r="H389" s="77" t="n">
        <v>15935.640032</v>
      </c>
      <c r="I389" s="77" t="n">
        <v>10.7767225001239</v>
      </c>
      <c r="J389" s="77" t="n">
        <v>73.6734231270636</v>
      </c>
      <c r="K389" s="77" t="n">
        <v>2.1575668861329</v>
      </c>
    </row>
    <row r="390">
      <c r="A390" s="77" t="s">
        <v>285</v>
      </c>
      <c r="B390" s="77" t="s">
        <v>286</v>
      </c>
      <c r="C390" s="77" t="s">
        <v>17</v>
      </c>
      <c r="D390" s="77" t="n">
        <v>8609.5333334</v>
      </c>
      <c r="E390" s="77" t="n">
        <v>8.08101432454254</v>
      </c>
      <c r="F390" s="77" t="n">
        <v>24.0416603399429</v>
      </c>
      <c r="G390" s="77" t="n">
        <v>4.91970932622736</v>
      </c>
      <c r="H390" s="77" t="n">
        <v>27201.3599729</v>
      </c>
      <c r="I390" s="77" t="n">
        <v>5.1630833043399</v>
      </c>
      <c r="J390" s="77" t="n">
        <v>75.9583396600571</v>
      </c>
      <c r="K390" s="77" t="n">
        <v>1.5571427853972</v>
      </c>
    </row>
    <row r="391">
      <c r="A391" s="77" t="s">
        <v>287</v>
      </c>
      <c r="B391" s="77" t="s">
        <v>288</v>
      </c>
      <c r="C391" s="77" t="s">
        <v>16</v>
      </c>
      <c r="D391" s="77" t="n">
        <v>364.638156</v>
      </c>
      <c r="E391" s="77" t="n">
        <v>29.755052444934</v>
      </c>
      <c r="F391" s="77" t="n">
        <v>19.1052300375931</v>
      </c>
      <c r="G391" s="77" t="n">
        <v>19.1020450023305</v>
      </c>
      <c r="H391" s="77" t="n">
        <v>1543.9395229</v>
      </c>
      <c r="I391" s="77" t="n">
        <v>20.6642541924894</v>
      </c>
      <c r="J391" s="77" t="n">
        <v>80.8947699624069</v>
      </c>
      <c r="K391" s="77" t="n">
        <v>4.51140369306418</v>
      </c>
    </row>
    <row r="392">
      <c r="A392" s="77" t="s">
        <v>287</v>
      </c>
      <c r="B392" s="77" t="s">
        <v>288</v>
      </c>
      <c r="C392" s="77" t="s">
        <v>17</v>
      </c>
      <c r="D392" s="77" t="n">
        <v>2421.3618444</v>
      </c>
      <c r="E392" s="77" t="n">
        <v>8.04156095350076</v>
      </c>
      <c r="F392" s="77" t="n">
        <v>14.1093307968271</v>
      </c>
      <c r="G392" s="77" t="n">
        <v>6.52464834055795</v>
      </c>
      <c r="H392" s="77" t="n">
        <v>14740.0604744</v>
      </c>
      <c r="I392" s="77" t="n">
        <v>3.76121381099842</v>
      </c>
      <c r="J392" s="77" t="n">
        <v>85.8906692031729</v>
      </c>
      <c r="K392" s="77" t="n">
        <v>1.07180934348221</v>
      </c>
    </row>
    <row r="393">
      <c r="A393" s="77" t="s">
        <v>289</v>
      </c>
      <c r="B393" s="77" t="s">
        <v>290</v>
      </c>
      <c r="C393" s="77" t="s">
        <v>16</v>
      </c>
      <c r="D393" s="77" t="n">
        <v>1063.3367765</v>
      </c>
      <c r="E393" s="77" t="n">
        <v>24.69382846633</v>
      </c>
      <c r="F393" s="77" t="n">
        <v>22.3703474792474</v>
      </c>
      <c r="G393" s="77" t="n">
        <v>13.1872982862333</v>
      </c>
      <c r="H393" s="77" t="n">
        <v>3689.9947374</v>
      </c>
      <c r="I393" s="77" t="n">
        <v>18.5780834773479</v>
      </c>
      <c r="J393" s="77" t="n">
        <v>77.6296525207526</v>
      </c>
      <c r="K393" s="77" t="n">
        <v>3.80015155802302</v>
      </c>
    </row>
    <row r="394">
      <c r="A394" s="77" t="s">
        <v>289</v>
      </c>
      <c r="B394" s="77" t="s">
        <v>290</v>
      </c>
      <c r="C394" s="77" t="s">
        <v>17</v>
      </c>
      <c r="D394" s="77" t="n">
        <v>2308.663224</v>
      </c>
      <c r="E394" s="77" t="n">
        <v>10.6185759082092</v>
      </c>
      <c r="F394" s="77" t="n">
        <v>9.84014937045291</v>
      </c>
      <c r="G394" s="77" t="n">
        <v>8.73396404030403</v>
      </c>
      <c r="H394" s="77" t="n">
        <v>21153.0052638</v>
      </c>
      <c r="I394" s="77" t="n">
        <v>4.35178081671799</v>
      </c>
      <c r="J394" s="77" t="n">
        <v>90.1598506295471</v>
      </c>
      <c r="K394" s="77" t="n">
        <v>0.953234839594895</v>
      </c>
    </row>
    <row r="395">
      <c r="A395" s="77" t="s">
        <v>291</v>
      </c>
      <c r="B395" s="77" t="s">
        <v>292</v>
      </c>
      <c r="C395" s="77" t="s">
        <v>16</v>
      </c>
      <c r="D395" s="77" t="n">
        <v>8238.6913541</v>
      </c>
      <c r="E395" s="77" t="n">
        <v>9.68422114404193</v>
      </c>
      <c r="F395" s="77" t="n">
        <v>29.6900610591298</v>
      </c>
      <c r="G395" s="77" t="n">
        <v>5.08012997856953</v>
      </c>
      <c r="H395" s="77" t="n">
        <v>19510.2962202</v>
      </c>
      <c r="I395" s="77" t="n">
        <v>6.51096192943976</v>
      </c>
      <c r="J395" s="77" t="n">
        <v>70.3099389408702</v>
      </c>
      <c r="K395" s="77" t="n">
        <v>2.1452069440551</v>
      </c>
    </row>
    <row r="396">
      <c r="A396" s="77" t="s">
        <v>291</v>
      </c>
      <c r="B396" s="77" t="s">
        <v>292</v>
      </c>
      <c r="C396" s="77" t="s">
        <v>17</v>
      </c>
      <c r="D396" s="77" t="n">
        <v>7844.3086469</v>
      </c>
      <c r="E396" s="77" t="n">
        <v>7.9888358877296</v>
      </c>
      <c r="F396" s="77" t="n">
        <v>24.5073281711798</v>
      </c>
      <c r="G396" s="77" t="n">
        <v>5.04985479278025</v>
      </c>
      <c r="H396" s="77" t="n">
        <v>24163.7037815</v>
      </c>
      <c r="I396" s="77" t="n">
        <v>4.9256888301008</v>
      </c>
      <c r="J396" s="77" t="n">
        <v>75.4926718288202</v>
      </c>
      <c r="K396" s="77" t="n">
        <v>1.63934386776101</v>
      </c>
    </row>
    <row r="397">
      <c r="A397" s="77" t="s">
        <v>293</v>
      </c>
      <c r="B397" s="77" t="s">
        <v>294</v>
      </c>
      <c r="C397" s="77" t="s">
        <v>16</v>
      </c>
      <c r="D397" s="77" t="n">
        <v>1120.2391639</v>
      </c>
      <c r="E397" s="77" t="n">
        <v>49.9199752859428</v>
      </c>
      <c r="F397" s="77" t="n">
        <v>20.5208305965722</v>
      </c>
      <c r="G397" s="77" t="n">
        <v>20.2816510932926</v>
      </c>
      <c r="H397" s="77" t="n">
        <v>4338.7950532</v>
      </c>
      <c r="I397" s="77" t="n">
        <v>29.5747718194831</v>
      </c>
      <c r="J397" s="77" t="n">
        <v>79.4791694034278</v>
      </c>
      <c r="K397" s="77" t="n">
        <v>5.23654599599138</v>
      </c>
    </row>
    <row r="398">
      <c r="A398" s="77" t="s">
        <v>293</v>
      </c>
      <c r="B398" s="77" t="s">
        <v>294</v>
      </c>
      <c r="C398" s="77" t="s">
        <v>17</v>
      </c>
      <c r="D398" s="77" t="n">
        <v>7887.7608348</v>
      </c>
      <c r="E398" s="77" t="n">
        <v>13.648137338977</v>
      </c>
      <c r="F398" s="77" t="n">
        <v>10.8789249805896</v>
      </c>
      <c r="G398" s="77" t="n">
        <v>11.3859836655966</v>
      </c>
      <c r="H398" s="77" t="n">
        <v>64617.2049488</v>
      </c>
      <c r="I398" s="77" t="n">
        <v>3.71755338236707</v>
      </c>
      <c r="J398" s="77" t="n">
        <v>89.1210750194104</v>
      </c>
      <c r="K398" s="77" t="n">
        <v>1.38987621167346</v>
      </c>
    </row>
    <row r="399">
      <c r="A399" s="77" t="s">
        <v>295</v>
      </c>
      <c r="B399" s="77" t="s">
        <v>296</v>
      </c>
      <c r="C399" s="77" t="s">
        <v>16</v>
      </c>
      <c r="D399" s="77" t="n">
        <v>103.617999</v>
      </c>
      <c r="E399" s="77" t="n">
        <v>70.8146389736039</v>
      </c>
      <c r="F399" s="77" t="n">
        <v>8.64385726122229</v>
      </c>
      <c r="G399" s="77" t="n">
        <v>61.9453727360662</v>
      </c>
      <c r="H399" s="77" t="n">
        <v>1095.1292254</v>
      </c>
      <c r="I399" s="77" t="n">
        <v>30.5016623622405</v>
      </c>
      <c r="J399" s="77" t="n">
        <v>91.3561427387777</v>
      </c>
      <c r="K399" s="77" t="n">
        <v>5.86109421732937</v>
      </c>
    </row>
    <row r="400">
      <c r="A400" s="77" t="s">
        <v>295</v>
      </c>
      <c r="B400" s="77" t="s">
        <v>296</v>
      </c>
      <c r="C400" s="77" t="s">
        <v>17</v>
      </c>
      <c r="D400" s="77" t="n">
        <v>10276.3819975</v>
      </c>
      <c r="E400" s="77" t="n">
        <v>8.17146932767263</v>
      </c>
      <c r="F400" s="77" t="n">
        <v>13.3596134099797</v>
      </c>
      <c r="G400" s="77" t="n">
        <v>5.68609373424976</v>
      </c>
      <c r="H400" s="77" t="n">
        <v>66644.8707524</v>
      </c>
      <c r="I400" s="77" t="n">
        <v>3.22881567078742</v>
      </c>
      <c r="J400" s="77" t="n">
        <v>86.6403865900203</v>
      </c>
      <c r="K400" s="77" t="n">
        <v>0.8767737205738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504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495</v>
      </c>
      <c r="I410" s="5" t="s">
        <v>496</v>
      </c>
      <c r="J410" s="5" t="s">
        <v>497</v>
      </c>
      <c r="K410" s="5" t="s">
        <v>498</v>
      </c>
    </row>
    <row r="411">
      <c r="A411" s="78" t="s">
        <v>72</v>
      </c>
      <c r="B411" s="78" t="s">
        <v>73</v>
      </c>
      <c r="C411" s="78" t="s">
        <v>16</v>
      </c>
      <c r="D411" s="78" t="n">
        <v>127.64792</v>
      </c>
      <c r="E411" s="78"/>
      <c r="F411" s="78" t="n">
        <v>38.9807087463909</v>
      </c>
      <c r="G411" s="78"/>
      <c r="H411" s="78" t="n">
        <v>199.8164184</v>
      </c>
      <c r="I411" s="78"/>
      <c r="J411" s="78" t="n">
        <v>61.0192912536091</v>
      </c>
      <c r="K411" s="78"/>
    </row>
    <row r="412">
      <c r="A412" s="78" t="s">
        <v>72</v>
      </c>
      <c r="B412" s="78" t="s">
        <v>73</v>
      </c>
      <c r="C412" s="78" t="s">
        <v>17</v>
      </c>
      <c r="D412" s="78" t="n">
        <v>71.3520809</v>
      </c>
      <c r="E412" s="78"/>
      <c r="F412" s="78" t="n">
        <v>28.9418894412762</v>
      </c>
      <c r="G412" s="78"/>
      <c r="H412" s="78" t="n">
        <v>175.1835886</v>
      </c>
      <c r="I412" s="78"/>
      <c r="J412" s="78" t="n">
        <v>71.0581105587238</v>
      </c>
      <c r="K412" s="78"/>
    </row>
    <row r="413">
      <c r="A413" s="78" t="s">
        <v>74</v>
      </c>
      <c r="B413" s="78" t="s">
        <v>75</v>
      </c>
      <c r="C413" s="78" t="s">
        <v>16</v>
      </c>
      <c r="D413" s="78" t="n">
        <v>66.2412075</v>
      </c>
      <c r="E413" s="78"/>
      <c r="F413" s="78" t="n">
        <v>23.9263803680982</v>
      </c>
      <c r="G413" s="78"/>
      <c r="H413" s="78" t="n">
        <v>210.61307</v>
      </c>
      <c r="I413" s="78"/>
      <c r="J413" s="78" t="n">
        <v>76.0736196319019</v>
      </c>
      <c r="K413" s="78"/>
    </row>
    <row r="414">
      <c r="A414" s="78" t="s">
        <v>74</v>
      </c>
      <c r="B414" s="78" t="s">
        <v>75</v>
      </c>
      <c r="C414" s="78" t="s">
        <v>17</v>
      </c>
      <c r="D414" s="78" t="n">
        <v>122.29146</v>
      </c>
      <c r="E414" s="78"/>
      <c r="F414" s="78" t="n">
        <v>16.5898617511521</v>
      </c>
      <c r="G414" s="78"/>
      <c r="H414" s="78" t="n">
        <v>614.854285</v>
      </c>
      <c r="I414" s="78"/>
      <c r="J414" s="78" t="n">
        <v>83.4101382488479</v>
      </c>
      <c r="K414" s="78"/>
    </row>
    <row r="415">
      <c r="A415" s="78" t="s">
        <v>76</v>
      </c>
      <c r="B415" s="78" t="s">
        <v>77</v>
      </c>
      <c r="C415" s="78" t="s">
        <v>16</v>
      </c>
      <c r="D415" s="78" t="n">
        <v>57.3266478</v>
      </c>
      <c r="E415" s="78"/>
      <c r="F415" s="78" t="n">
        <v>23.9188235927381</v>
      </c>
      <c r="G415" s="78"/>
      <c r="H415" s="78" t="n">
        <v>182.3450383</v>
      </c>
      <c r="I415" s="78"/>
      <c r="J415" s="78" t="n">
        <v>76.0811764072619</v>
      </c>
      <c r="K415" s="78"/>
    </row>
    <row r="416">
      <c r="A416" s="78" t="s">
        <v>76</v>
      </c>
      <c r="B416" s="78" t="s">
        <v>77</v>
      </c>
      <c r="C416" s="78" t="s">
        <v>17</v>
      </c>
      <c r="D416" s="78" t="n">
        <v>289.6733534</v>
      </c>
      <c r="E416" s="78"/>
      <c r="F416" s="78" t="n">
        <v>36.7919388197177</v>
      </c>
      <c r="G416" s="78"/>
      <c r="H416" s="78" t="n">
        <v>497.6549655</v>
      </c>
      <c r="I416" s="78"/>
      <c r="J416" s="78" t="n">
        <v>63.2080611802823</v>
      </c>
      <c r="K416" s="78"/>
    </row>
    <row r="417">
      <c r="A417" s="78" t="s">
        <v>80</v>
      </c>
      <c r="B417" s="78" t="s">
        <v>81</v>
      </c>
      <c r="C417" s="78" t="s">
        <v>16</v>
      </c>
      <c r="D417" s="78" t="n">
        <v>1291.140674</v>
      </c>
      <c r="E417" s="78"/>
      <c r="F417" s="78" t="n">
        <v>26.4353197097274</v>
      </c>
      <c r="G417" s="78"/>
      <c r="H417" s="78" t="n">
        <v>3593.0093502</v>
      </c>
      <c r="I417" s="78"/>
      <c r="J417" s="78" t="n">
        <v>73.5646802902725</v>
      </c>
      <c r="K417" s="78"/>
    </row>
    <row r="418">
      <c r="A418" s="78" t="s">
        <v>80</v>
      </c>
      <c r="B418" s="78" t="s">
        <v>81</v>
      </c>
      <c r="C418" s="78" t="s">
        <v>17</v>
      </c>
      <c r="D418" s="78" t="n">
        <v>1291.8593252</v>
      </c>
      <c r="E418" s="78"/>
      <c r="F418" s="78" t="n">
        <v>28.837111326827</v>
      </c>
      <c r="G418" s="78"/>
      <c r="H418" s="78" t="n">
        <v>3187.990652</v>
      </c>
      <c r="I418" s="78"/>
      <c r="J418" s="78" t="n">
        <v>71.162888673173</v>
      </c>
      <c r="K418" s="78"/>
    </row>
    <row r="419">
      <c r="A419" s="78" t="s">
        <v>92</v>
      </c>
      <c r="B419" s="78" t="s">
        <v>93</v>
      </c>
      <c r="C419" s="78" t="s">
        <v>16</v>
      </c>
      <c r="D419" s="78" t="n">
        <v>290.5751189</v>
      </c>
      <c r="E419" s="78"/>
      <c r="F419" s="78" t="n">
        <v>27.3823625529194</v>
      </c>
      <c r="G419" s="78"/>
      <c r="H419" s="78" t="n">
        <v>770.6010975</v>
      </c>
      <c r="I419" s="78"/>
      <c r="J419" s="78" t="n">
        <v>72.6176374470807</v>
      </c>
      <c r="K419" s="78"/>
    </row>
    <row r="420">
      <c r="A420" s="78" t="s">
        <v>92</v>
      </c>
      <c r="B420" s="78" t="s">
        <v>93</v>
      </c>
      <c r="C420" s="78" t="s">
        <v>17</v>
      </c>
      <c r="D420" s="78" t="n">
        <v>683.4248794</v>
      </c>
      <c r="E420" s="78"/>
      <c r="F420" s="78" t="n">
        <v>23.7644908419824</v>
      </c>
      <c r="G420" s="78"/>
      <c r="H420" s="78" t="n">
        <v>2192.398903</v>
      </c>
      <c r="I420" s="78"/>
      <c r="J420" s="78" t="n">
        <v>76.2355091580176</v>
      </c>
      <c r="K420" s="78"/>
    </row>
    <row r="421">
      <c r="A421" s="78" t="s">
        <v>108</v>
      </c>
      <c r="B421" s="78" t="s">
        <v>109</v>
      </c>
      <c r="C421" s="78" t="s">
        <v>16</v>
      </c>
      <c r="D421" s="78" t="n">
        <v>1884.4532678</v>
      </c>
      <c r="E421" s="78"/>
      <c r="F421" s="78" t="n">
        <v>31.8097531501489</v>
      </c>
      <c r="G421" s="78"/>
      <c r="H421" s="78" t="n">
        <v>4039.683455</v>
      </c>
      <c r="I421" s="78"/>
      <c r="J421" s="78" t="n">
        <v>68.1902468498511</v>
      </c>
      <c r="K421" s="78"/>
    </row>
    <row r="422">
      <c r="A422" s="78" t="s">
        <v>108</v>
      </c>
      <c r="B422" s="78" t="s">
        <v>109</v>
      </c>
      <c r="C422" s="78" t="s">
        <v>17</v>
      </c>
      <c r="D422" s="78" t="n">
        <v>1147.5467313</v>
      </c>
      <c r="E422" s="78"/>
      <c r="F422" s="78" t="n">
        <v>28.5611195208437</v>
      </c>
      <c r="G422" s="78"/>
      <c r="H422" s="78" t="n">
        <v>2870.3165407</v>
      </c>
      <c r="I422" s="78"/>
      <c r="J422" s="78" t="n">
        <v>71.4388804791563</v>
      </c>
      <c r="K422" s="78"/>
    </row>
    <row r="423">
      <c r="A423" s="78" t="s">
        <v>110</v>
      </c>
      <c r="B423" s="78" t="s">
        <v>111</v>
      </c>
      <c r="C423" s="78" t="s">
        <v>16</v>
      </c>
      <c r="D423" s="78" t="n">
        <v>420.4793492</v>
      </c>
      <c r="E423" s="78"/>
      <c r="F423" s="78" t="n">
        <v>23.9465570400822</v>
      </c>
      <c r="G423" s="78"/>
      <c r="H423" s="78" t="n">
        <v>1335.427976</v>
      </c>
      <c r="I423" s="78"/>
      <c r="J423" s="78" t="n">
        <v>76.0534429599178</v>
      </c>
      <c r="K423" s="78"/>
    </row>
    <row r="424">
      <c r="A424" s="78" t="s">
        <v>110</v>
      </c>
      <c r="B424" s="78" t="s">
        <v>111</v>
      </c>
      <c r="C424" s="78" t="s">
        <v>17</v>
      </c>
      <c r="D424" s="78" t="n">
        <v>415.065452</v>
      </c>
      <c r="E424" s="78"/>
      <c r="F424" s="78" t="n">
        <v>22.7048371174729</v>
      </c>
      <c r="G424" s="78"/>
      <c r="H424" s="78" t="n">
        <v>1413.0271692</v>
      </c>
      <c r="I424" s="78"/>
      <c r="J424" s="78" t="n">
        <v>77.2951628825272</v>
      </c>
      <c r="K424" s="7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505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495</v>
      </c>
      <c r="I434" s="5" t="s">
        <v>496</v>
      </c>
      <c r="J434" s="5" t="s">
        <v>497</v>
      </c>
      <c r="K434" s="5" t="s">
        <v>498</v>
      </c>
    </row>
    <row r="435">
      <c r="A435" s="79" t="s">
        <v>14</v>
      </c>
      <c r="B435" s="79" t="s">
        <v>15</v>
      </c>
      <c r="C435" s="79" t="s">
        <v>16</v>
      </c>
      <c r="D435" s="79" t="n">
        <v>4137.8641852</v>
      </c>
      <c r="E435" s="79"/>
      <c r="F435" s="79" t="n">
        <v>28.5974225280429</v>
      </c>
      <c r="G435" s="79"/>
      <c r="H435" s="79" t="n">
        <v>10331.4964054</v>
      </c>
      <c r="I435" s="79"/>
      <c r="J435" s="79" t="n">
        <v>71.4025774719571</v>
      </c>
      <c r="K435" s="79"/>
    </row>
    <row r="436">
      <c r="A436" s="79" t="s">
        <v>14</v>
      </c>
      <c r="B436" s="79" t="s">
        <v>15</v>
      </c>
      <c r="C436" s="79" t="s">
        <v>17</v>
      </c>
      <c r="D436" s="79" t="n">
        <v>4021.2132822</v>
      </c>
      <c r="E436" s="79"/>
      <c r="F436" s="79" t="n">
        <v>26.8570769553582</v>
      </c>
      <c r="G436" s="79"/>
      <c r="H436" s="79" t="n">
        <v>10951.426104</v>
      </c>
      <c r="I436" s="79"/>
      <c r="J436" s="79" t="n">
        <v>73.1429230446418</v>
      </c>
      <c r="K436" s="79"/>
    </row>
    <row r="437">
      <c r="A437" s="79" t="s">
        <v>27</v>
      </c>
      <c r="B437" s="79" t="s">
        <v>28</v>
      </c>
      <c r="C437" s="79" t="s">
        <v>16</v>
      </c>
      <c r="D437" s="79" t="n">
        <v>2585.4294788</v>
      </c>
      <c r="E437" s="79" t="n">
        <v>11.7066940272738</v>
      </c>
      <c r="F437" s="79" t="n">
        <v>28.3716664622699</v>
      </c>
      <c r="G437" s="79" t="n">
        <v>6.67040109832015</v>
      </c>
      <c r="H437" s="79" t="n">
        <v>6527.2868371</v>
      </c>
      <c r="I437" s="79" t="n">
        <v>7.90856973725054</v>
      </c>
      <c r="J437" s="79" t="n">
        <v>71.6283335377301</v>
      </c>
      <c r="K437" s="79" t="n">
        <v>2.6421164053944</v>
      </c>
    </row>
    <row r="438">
      <c r="A438" s="79" t="s">
        <v>27</v>
      </c>
      <c r="B438" s="79" t="s">
        <v>28</v>
      </c>
      <c r="C438" s="79" t="s">
        <v>17</v>
      </c>
      <c r="D438" s="79" t="n">
        <v>3622.5705209</v>
      </c>
      <c r="E438" s="79" t="n">
        <v>7.6487177654953</v>
      </c>
      <c r="F438" s="79" t="n">
        <v>22.2978411005945</v>
      </c>
      <c r="G438" s="79" t="n">
        <v>5.03909917616527</v>
      </c>
      <c r="H438" s="79" t="n">
        <v>12623.7131644</v>
      </c>
      <c r="I438" s="79" t="n">
        <v>4.54199765850163</v>
      </c>
      <c r="J438" s="79" t="n">
        <v>77.7021588994055</v>
      </c>
      <c r="K438" s="79" t="n">
        <v>1.44604775866954</v>
      </c>
    </row>
    <row r="439">
      <c r="A439" s="79" t="s">
        <v>29</v>
      </c>
      <c r="B439" s="79" t="s">
        <v>30</v>
      </c>
      <c r="C439" s="79" t="s">
        <v>16</v>
      </c>
      <c r="D439" s="79" t="n">
        <v>875.3154953</v>
      </c>
      <c r="E439" s="79" t="n">
        <v>18.1162702899979</v>
      </c>
      <c r="F439" s="79" t="n">
        <v>26.8086305532816</v>
      </c>
      <c r="G439" s="79" t="n">
        <v>9.28376489407915</v>
      </c>
      <c r="H439" s="79" t="n">
        <v>2389.7356365</v>
      </c>
      <c r="I439" s="79" t="n">
        <v>11.4717590352196</v>
      </c>
      <c r="J439" s="79" t="n">
        <v>73.1913694467184</v>
      </c>
      <c r="K439" s="79" t="n">
        <v>3.40046955085429</v>
      </c>
    </row>
    <row r="440">
      <c r="A440" s="79" t="s">
        <v>29</v>
      </c>
      <c r="B440" s="79" t="s">
        <v>30</v>
      </c>
      <c r="C440" s="79" t="s">
        <v>17</v>
      </c>
      <c r="D440" s="79" t="n">
        <v>2305.684507</v>
      </c>
      <c r="E440" s="79" t="n">
        <v>8.73301216276132</v>
      </c>
      <c r="F440" s="79" t="n">
        <v>24.6203640614852</v>
      </c>
      <c r="G440" s="79" t="n">
        <v>5.88932134173334</v>
      </c>
      <c r="H440" s="79" t="n">
        <v>7059.2643672</v>
      </c>
      <c r="I440" s="79" t="n">
        <v>4.00421318396486</v>
      </c>
      <c r="J440" s="79" t="n">
        <v>75.3796359385148</v>
      </c>
      <c r="K440" s="79" t="n">
        <v>1.92355977451019</v>
      </c>
    </row>
    <row r="441">
      <c r="A441" s="79" t="s">
        <v>31</v>
      </c>
      <c r="B441" s="79" t="s">
        <v>32</v>
      </c>
      <c r="C441" s="79" t="s">
        <v>16</v>
      </c>
      <c r="D441" s="79" t="n">
        <v>145.986333</v>
      </c>
      <c r="E441" s="79" t="n">
        <v>12.3963159737306</v>
      </c>
      <c r="F441" s="79" t="n">
        <v>26.3265306122449</v>
      </c>
      <c r="G441" s="79" t="n">
        <v>8.39207823853277</v>
      </c>
      <c r="H441" s="79" t="n">
        <v>408.535397</v>
      </c>
      <c r="I441" s="79" t="n">
        <v>10.1090955944065</v>
      </c>
      <c r="J441" s="79" t="n">
        <v>73.6734693877551</v>
      </c>
      <c r="K441" s="79" t="n">
        <v>2.99883128191337</v>
      </c>
    </row>
    <row r="442">
      <c r="A442" s="79" t="s">
        <v>31</v>
      </c>
      <c r="B442" s="79" t="s">
        <v>32</v>
      </c>
      <c r="C442" s="79" t="s">
        <v>17</v>
      </c>
      <c r="D442" s="79" t="n">
        <v>278.392542</v>
      </c>
      <c r="E442" s="79" t="n">
        <v>7.49644637868814</v>
      </c>
      <c r="F442" s="79" t="n">
        <v>21.9642857142857</v>
      </c>
      <c r="G442" s="79" t="n">
        <v>5.39727416738895</v>
      </c>
      <c r="H442" s="79" t="n">
        <v>989.085698</v>
      </c>
      <c r="I442" s="79" t="n">
        <v>5.53704819862083</v>
      </c>
      <c r="J442" s="79" t="n">
        <v>78.0357142857143</v>
      </c>
      <c r="K442" s="79" t="n">
        <v>1.51914124162206</v>
      </c>
    </row>
    <row r="443">
      <c r="A443" s="79" t="s">
        <v>33</v>
      </c>
      <c r="B443" s="79" t="s">
        <v>34</v>
      </c>
      <c r="C443" s="79" t="s">
        <v>16</v>
      </c>
      <c r="D443" s="79" t="n">
        <v>1249.5883776</v>
      </c>
      <c r="E443" s="79" t="n">
        <v>22.4225242019776</v>
      </c>
      <c r="F443" s="79" t="n">
        <v>21.7480295932887</v>
      </c>
      <c r="G443" s="79" t="n">
        <v>12.8428954513397</v>
      </c>
      <c r="H443" s="79" t="n">
        <v>4496.1660699</v>
      </c>
      <c r="I443" s="79" t="n">
        <v>9.7359038708936</v>
      </c>
      <c r="J443" s="79" t="n">
        <v>78.2519704067113</v>
      </c>
      <c r="K443" s="79" t="n">
        <v>3.56933721780498</v>
      </c>
    </row>
    <row r="444">
      <c r="A444" s="79" t="s">
        <v>33</v>
      </c>
      <c r="B444" s="79" t="s">
        <v>34</v>
      </c>
      <c r="C444" s="79" t="s">
        <v>17</v>
      </c>
      <c r="D444" s="79" t="n">
        <v>2571.4116246</v>
      </c>
      <c r="E444" s="79" t="n">
        <v>10.1228267872128</v>
      </c>
      <c r="F444" s="79" t="n">
        <v>22.2705433788631</v>
      </c>
      <c r="G444" s="79" t="n">
        <v>5.73651784570307</v>
      </c>
      <c r="H444" s="79" t="n">
        <v>8974.8339288</v>
      </c>
      <c r="I444" s="79" t="n">
        <v>5.86960825657911</v>
      </c>
      <c r="J444" s="79" t="n">
        <v>77.7294566211369</v>
      </c>
      <c r="K444" s="79" t="n">
        <v>1.64359015333207</v>
      </c>
    </row>
    <row r="445">
      <c r="A445" s="79" t="s">
        <v>35</v>
      </c>
      <c r="B445" s="79" t="s">
        <v>36</v>
      </c>
      <c r="C445" s="79" t="s">
        <v>16</v>
      </c>
      <c r="D445" s="79" t="n">
        <v>268.4937063</v>
      </c>
      <c r="E445" s="79" t="n">
        <v>13.5666984911229</v>
      </c>
      <c r="F445" s="79" t="n">
        <v>25.9662339582604</v>
      </c>
      <c r="G445" s="79" t="n">
        <v>7.17472479793494</v>
      </c>
      <c r="H445" s="79" t="n">
        <v>765.5172586</v>
      </c>
      <c r="I445" s="79" t="n">
        <v>7.18927630598191</v>
      </c>
      <c r="J445" s="79" t="n">
        <v>74.0337660417396</v>
      </c>
      <c r="K445" s="79" t="n">
        <v>2.51642720139722</v>
      </c>
    </row>
    <row r="446">
      <c r="A446" s="79" t="s">
        <v>35</v>
      </c>
      <c r="B446" s="79" t="s">
        <v>36</v>
      </c>
      <c r="C446" s="79" t="s">
        <v>17</v>
      </c>
      <c r="D446" s="79" t="n">
        <v>209.5707314</v>
      </c>
      <c r="E446" s="79" t="n">
        <v>13.187038618515</v>
      </c>
      <c r="F446" s="79" t="n">
        <v>22.7056588960914</v>
      </c>
      <c r="G446" s="79" t="n">
        <v>9.40384515625209</v>
      </c>
      <c r="H446" s="79" t="n">
        <v>713.4182572</v>
      </c>
      <c r="I446" s="79" t="n">
        <v>9.34305947841278</v>
      </c>
      <c r="J446" s="79" t="n">
        <v>77.2943411039086</v>
      </c>
      <c r="K446" s="79" t="n">
        <v>2.76243380019866</v>
      </c>
    </row>
    <row r="447">
      <c r="A447" s="79" t="s">
        <v>37</v>
      </c>
      <c r="B447" s="79" t="s">
        <v>38</v>
      </c>
      <c r="C447" s="79" t="s">
        <v>16</v>
      </c>
      <c r="D447" s="79" t="n">
        <v>611.9729606</v>
      </c>
      <c r="E447" s="79" t="n">
        <v>13.3328640574841</v>
      </c>
      <c r="F447" s="79" t="n">
        <v>29.6230177728691</v>
      </c>
      <c r="G447" s="79" t="n">
        <v>7.25983819717887</v>
      </c>
      <c r="H447" s="79" t="n">
        <v>1453.8967806</v>
      </c>
      <c r="I447" s="79" t="n">
        <v>7.02167927218765</v>
      </c>
      <c r="J447" s="79" t="n">
        <v>70.3769822271309</v>
      </c>
      <c r="K447" s="79" t="n">
        <v>3.05580474094663</v>
      </c>
    </row>
    <row r="448">
      <c r="A448" s="79" t="s">
        <v>37</v>
      </c>
      <c r="B448" s="79" t="s">
        <v>38</v>
      </c>
      <c r="C448" s="79" t="s">
        <v>17</v>
      </c>
      <c r="D448" s="79" t="n">
        <v>667.0270386</v>
      </c>
      <c r="E448" s="79" t="n">
        <v>10.6968412163663</v>
      </c>
      <c r="F448" s="79" t="n">
        <v>27.0475185283081</v>
      </c>
      <c r="G448" s="79" t="n">
        <v>5.35741651761053</v>
      </c>
      <c r="H448" s="79" t="n">
        <v>1799.1032199</v>
      </c>
      <c r="I448" s="79" t="n">
        <v>6.52532901294459</v>
      </c>
      <c r="J448" s="79" t="n">
        <v>72.9524814716919</v>
      </c>
      <c r="K448" s="79" t="n">
        <v>1.98629052227871</v>
      </c>
    </row>
    <row r="449">
      <c r="A449" s="79" t="s">
        <v>39</v>
      </c>
      <c r="B449" s="79" t="s">
        <v>40</v>
      </c>
      <c r="C449" s="79" t="s">
        <v>16</v>
      </c>
      <c r="D449" s="79" t="n">
        <v>861.0266257</v>
      </c>
      <c r="E449" s="79" t="n">
        <v>14.1334893759229</v>
      </c>
      <c r="F449" s="79" t="n">
        <v>21.4680404381584</v>
      </c>
      <c r="G449" s="79" t="n">
        <v>8.40697456642056</v>
      </c>
      <c r="H449" s="79" t="n">
        <v>3149.7103029</v>
      </c>
      <c r="I449" s="79" t="n">
        <v>8.45459901482242</v>
      </c>
      <c r="J449" s="79" t="n">
        <v>78.5319595618416</v>
      </c>
      <c r="K449" s="79" t="n">
        <v>2.29818880060368</v>
      </c>
    </row>
    <row r="450">
      <c r="A450" s="79" t="s">
        <v>39</v>
      </c>
      <c r="B450" s="79" t="s">
        <v>40</v>
      </c>
      <c r="C450" s="79" t="s">
        <v>17</v>
      </c>
      <c r="D450" s="79" t="n">
        <v>994.9733769</v>
      </c>
      <c r="E450" s="79" t="n">
        <v>11.4128712544198</v>
      </c>
      <c r="F450" s="79" t="n">
        <v>24.4029722494465</v>
      </c>
      <c r="G450" s="79" t="n">
        <v>5.99219835161918</v>
      </c>
      <c r="H450" s="79" t="n">
        <v>3082.2896988</v>
      </c>
      <c r="I450" s="79" t="n">
        <v>9.85163046605143</v>
      </c>
      <c r="J450" s="79" t="n">
        <v>75.5970277505535</v>
      </c>
      <c r="K450" s="79" t="n">
        <v>1.93430157823462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506</v>
      </c>
    </row>
    <row r="9">
      <c r="A9" t="s">
        <v>3</v>
      </c>
    </row>
    <row r="10">
      <c r="A10" t="s">
        <v>4</v>
      </c>
    </row>
    <row r="11">
      <c r="A11" t="s">
        <v>507</v>
      </c>
    </row>
    <row r="12">
      <c r="A12" s="3" t="s">
        <v>6</v>
      </c>
    </row>
    <row r="13">
      <c r="A13" s="3" t="s">
        <v>7</v>
      </c>
    </row>
    <row r="15">
      <c r="A15" s="4" t="s">
        <v>508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509</v>
      </c>
      <c r="I16" s="5" t="s">
        <v>510</v>
      </c>
      <c r="J16" s="5" t="s">
        <v>511</v>
      </c>
      <c r="K16" s="5" t="s">
        <v>512</v>
      </c>
    </row>
    <row r="17">
      <c r="A17" s="80" t="s">
        <v>14</v>
      </c>
      <c r="B17" s="80" t="s">
        <v>15</v>
      </c>
      <c r="C17" s="80" t="s">
        <v>16</v>
      </c>
      <c r="D17" s="80" t="n">
        <v>656054.6205492</v>
      </c>
      <c r="E17" s="80" t="n">
        <v>1.36181071307144</v>
      </c>
      <c r="F17" s="80" t="n">
        <v>38.2851640030552</v>
      </c>
      <c r="G17" s="80" t="n">
        <v>0.755084397980786</v>
      </c>
      <c r="H17" s="80" t="n">
        <v>1057545.5105534</v>
      </c>
      <c r="I17" s="80" t="n">
        <v>1.24039850809577</v>
      </c>
      <c r="J17" s="80" t="n">
        <v>61.7148359969448</v>
      </c>
      <c r="K17" s="80" t="n">
        <v>0.468421078106304</v>
      </c>
    </row>
    <row r="18">
      <c r="A18" s="80" t="s">
        <v>14</v>
      </c>
      <c r="B18" s="80" t="s">
        <v>15</v>
      </c>
      <c r="C18" s="80" t="s">
        <v>17</v>
      </c>
      <c r="D18" s="80" t="n">
        <v>1667623.7628723</v>
      </c>
      <c r="E18" s="80" t="n">
        <v>0.718835593699982</v>
      </c>
      <c r="F18" s="80" t="n">
        <v>35.5709667990184</v>
      </c>
      <c r="G18" s="80" t="n">
        <v>0.506809102010381</v>
      </c>
      <c r="H18" s="80" t="n">
        <v>3020536.0284953</v>
      </c>
      <c r="I18" s="80" t="n">
        <v>0.546313827051458</v>
      </c>
      <c r="J18" s="80" t="n">
        <v>64.4290332009816</v>
      </c>
      <c r="K18" s="80" t="n">
        <v>0.279806926247295</v>
      </c>
    </row>
    <row r="19">
      <c r="A19" s="80" t="s">
        <v>14</v>
      </c>
      <c r="B19" s="80" t="s">
        <v>18</v>
      </c>
      <c r="C19" s="80" t="s">
        <v>16</v>
      </c>
      <c r="D19" s="80" t="n">
        <v>4478.0904997</v>
      </c>
      <c r="E19" s="80"/>
      <c r="F19" s="80" t="n">
        <v>43.3440648283962</v>
      </c>
      <c r="G19" s="80"/>
      <c r="H19" s="80" t="n">
        <v>5853.4059057</v>
      </c>
      <c r="I19" s="80"/>
      <c r="J19" s="80" t="n">
        <v>56.6559351716038</v>
      </c>
      <c r="K19" s="80"/>
    </row>
    <row r="20">
      <c r="A20" s="80" t="s">
        <v>14</v>
      </c>
      <c r="B20" s="80" t="s">
        <v>18</v>
      </c>
      <c r="C20" s="80" t="s">
        <v>17</v>
      </c>
      <c r="D20" s="80" t="n">
        <v>4227.9181702</v>
      </c>
      <c r="E20" s="80"/>
      <c r="F20" s="80" t="n">
        <v>38.6060968685691</v>
      </c>
      <c r="G20" s="80"/>
      <c r="H20" s="80" t="n">
        <v>6723.5079338</v>
      </c>
      <c r="I20" s="80"/>
      <c r="J20" s="80" t="n">
        <v>61.3939031314309</v>
      </c>
      <c r="K20" s="80"/>
    </row>
    <row r="21">
      <c r="A21" s="80" t="s">
        <v>14</v>
      </c>
      <c r="B21" s="80" t="s">
        <v>19</v>
      </c>
      <c r="C21" s="80" t="s">
        <v>16</v>
      </c>
      <c r="D21" s="80" t="n">
        <v>651576.5300495</v>
      </c>
      <c r="E21" s="80" t="n">
        <v>1.37074666989987</v>
      </c>
      <c r="F21" s="80" t="n">
        <v>38.2544782881729</v>
      </c>
      <c r="G21" s="80" t="n">
        <v>0.760107641124212</v>
      </c>
      <c r="H21" s="80" t="n">
        <v>1051692.1046477</v>
      </c>
      <c r="I21" s="80" t="n">
        <v>1.24698259122027</v>
      </c>
      <c r="J21" s="80" t="n">
        <v>61.7455217118271</v>
      </c>
      <c r="K21" s="80" t="n">
        <v>0.470925185307664</v>
      </c>
    </row>
    <row r="22">
      <c r="A22" s="80" t="s">
        <v>14</v>
      </c>
      <c r="B22" s="80" t="s">
        <v>19</v>
      </c>
      <c r="C22" s="80" t="s">
        <v>17</v>
      </c>
      <c r="D22" s="80" t="n">
        <v>1663395.8447021</v>
      </c>
      <c r="E22" s="80" t="n">
        <v>0.72044699164765</v>
      </c>
      <c r="F22" s="80" t="n">
        <v>35.5638602089166</v>
      </c>
      <c r="G22" s="80" t="n">
        <v>0.508059806400642</v>
      </c>
      <c r="H22" s="80" t="n">
        <v>3013812.5205615</v>
      </c>
      <c r="I22" s="80" t="n">
        <v>0.547279304032463</v>
      </c>
      <c r="J22" s="80" t="n">
        <v>64.4361397910834</v>
      </c>
      <c r="K22" s="80" t="n">
        <v>0.280410465170385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509</v>
      </c>
      <c r="I32" s="5" t="s">
        <v>510</v>
      </c>
      <c r="J32" s="5" t="s">
        <v>511</v>
      </c>
      <c r="K32" s="5" t="s">
        <v>512</v>
      </c>
    </row>
    <row r="33">
      <c r="A33" s="81" t="s">
        <v>14</v>
      </c>
      <c r="B33" s="81" t="s">
        <v>15</v>
      </c>
      <c r="C33" s="81" t="s">
        <v>16</v>
      </c>
      <c r="D33" s="81" t="n">
        <v>656054.6205492</v>
      </c>
      <c r="E33" s="81" t="n">
        <v>1.36181071307144</v>
      </c>
      <c r="F33" s="81" t="n">
        <v>38.2851640030552</v>
      </c>
      <c r="G33" s="81" t="n">
        <v>0.755084397980786</v>
      </c>
      <c r="H33" s="81" t="n">
        <v>1057545.5105534</v>
      </c>
      <c r="I33" s="81" t="n">
        <v>1.24039850809577</v>
      </c>
      <c r="J33" s="81" t="n">
        <v>61.7148359969448</v>
      </c>
      <c r="K33" s="81" t="n">
        <v>0.468421078106304</v>
      </c>
    </row>
    <row r="34">
      <c r="A34" s="81" t="s">
        <v>14</v>
      </c>
      <c r="B34" s="81" t="s">
        <v>15</v>
      </c>
      <c r="C34" s="81" t="s">
        <v>17</v>
      </c>
      <c r="D34" s="81" t="n">
        <v>1667623.7628723</v>
      </c>
      <c r="E34" s="81" t="n">
        <v>0.718835593699982</v>
      </c>
      <c r="F34" s="81" t="n">
        <v>35.5709667990184</v>
      </c>
      <c r="G34" s="81" t="n">
        <v>0.506809102010381</v>
      </c>
      <c r="H34" s="81" t="n">
        <v>3020536.0284953</v>
      </c>
      <c r="I34" s="81" t="n">
        <v>0.546313827051458</v>
      </c>
      <c r="J34" s="81" t="n">
        <v>64.4290332009816</v>
      </c>
      <c r="K34" s="81" t="n">
        <v>0.279806926247295</v>
      </c>
    </row>
    <row r="35">
      <c r="A35" s="81" t="s">
        <v>27</v>
      </c>
      <c r="B35" s="81" t="s">
        <v>28</v>
      </c>
      <c r="C35" s="81" t="s">
        <v>16</v>
      </c>
      <c r="D35" s="81" t="n">
        <v>9739.0285237</v>
      </c>
      <c r="E35" s="81" t="n">
        <v>11.3894366007087</v>
      </c>
      <c r="F35" s="81" t="n">
        <v>33.1844709655176</v>
      </c>
      <c r="G35" s="81" t="n">
        <v>5.06116637030528</v>
      </c>
      <c r="H35" s="81" t="n">
        <v>19609.1221032</v>
      </c>
      <c r="I35" s="81" t="n">
        <v>10.768818475785</v>
      </c>
      <c r="J35" s="81" t="n">
        <v>66.8155290344824</v>
      </c>
      <c r="K35" s="81" t="n">
        <v>2.51366906606954</v>
      </c>
    </row>
    <row r="36">
      <c r="A36" s="81" t="s">
        <v>27</v>
      </c>
      <c r="B36" s="81" t="s">
        <v>28</v>
      </c>
      <c r="C36" s="81" t="s">
        <v>17</v>
      </c>
      <c r="D36" s="81" t="n">
        <v>33528.3154257</v>
      </c>
      <c r="E36" s="81" t="n">
        <v>4.72089041831819</v>
      </c>
      <c r="F36" s="81" t="n">
        <v>34.3662155246467</v>
      </c>
      <c r="G36" s="81" t="n">
        <v>3.67552068185521</v>
      </c>
      <c r="H36" s="81" t="n">
        <v>64033.5339483</v>
      </c>
      <c r="I36" s="81" t="n">
        <v>4.11486740349016</v>
      </c>
      <c r="J36" s="81" t="n">
        <v>65.6337844753533</v>
      </c>
      <c r="K36" s="81" t="n">
        <v>1.9245231236874</v>
      </c>
    </row>
    <row r="37">
      <c r="A37" s="81" t="s">
        <v>29</v>
      </c>
      <c r="B37" s="81" t="s">
        <v>30</v>
      </c>
      <c r="C37" s="81" t="s">
        <v>16</v>
      </c>
      <c r="D37" s="81" t="n">
        <v>2455.5622434</v>
      </c>
      <c r="E37" s="81" t="n">
        <v>12.0193262215264</v>
      </c>
      <c r="F37" s="81" t="n">
        <v>36.980766827559</v>
      </c>
      <c r="G37" s="81" t="n">
        <v>5.84163177586702</v>
      </c>
      <c r="H37" s="81" t="n">
        <v>4184.5440985</v>
      </c>
      <c r="I37" s="81" t="n">
        <v>9.984462566584</v>
      </c>
      <c r="J37" s="81" t="n">
        <v>63.0192331724409</v>
      </c>
      <c r="K37" s="81" t="n">
        <v>3.42796971211433</v>
      </c>
    </row>
    <row r="38">
      <c r="A38" s="81" t="s">
        <v>29</v>
      </c>
      <c r="B38" s="81" t="s">
        <v>30</v>
      </c>
      <c r="C38" s="81" t="s">
        <v>17</v>
      </c>
      <c r="D38" s="81" t="n">
        <v>7791.1008463</v>
      </c>
      <c r="E38" s="81" t="n">
        <v>4.66488152009607</v>
      </c>
      <c r="F38" s="81" t="n">
        <v>32.9909211016299</v>
      </c>
      <c r="G38" s="81" t="n">
        <v>2.80969609228502</v>
      </c>
      <c r="H38" s="81" t="n">
        <v>15824.7928182</v>
      </c>
      <c r="I38" s="81" t="n">
        <v>3.95510912117829</v>
      </c>
      <c r="J38" s="81" t="n">
        <v>67.0090788983701</v>
      </c>
      <c r="K38" s="81" t="n">
        <v>1.38331198733113</v>
      </c>
    </row>
    <row r="39">
      <c r="A39" s="81" t="s">
        <v>31</v>
      </c>
      <c r="B39" s="81" t="s">
        <v>32</v>
      </c>
      <c r="C39" s="81" t="s">
        <v>16</v>
      </c>
      <c r="D39" s="81" t="n">
        <v>3568.8544299</v>
      </c>
      <c r="E39" s="81" t="n">
        <v>15.8687416024246</v>
      </c>
      <c r="F39" s="81" t="n">
        <v>33.9273334254536</v>
      </c>
      <c r="G39" s="81" t="n">
        <v>10.4913589483773</v>
      </c>
      <c r="H39" s="81" t="n">
        <v>6950.2582429</v>
      </c>
      <c r="I39" s="81" t="n">
        <v>12.5714795557704</v>
      </c>
      <c r="J39" s="81" t="n">
        <v>66.0726665745464</v>
      </c>
      <c r="K39" s="81" t="n">
        <v>5.38715707388803</v>
      </c>
    </row>
    <row r="40">
      <c r="A40" s="81" t="s">
        <v>31</v>
      </c>
      <c r="B40" s="81" t="s">
        <v>32</v>
      </c>
      <c r="C40" s="81" t="s">
        <v>17</v>
      </c>
      <c r="D40" s="81" t="n">
        <v>24887.2374656</v>
      </c>
      <c r="E40" s="81" t="n">
        <v>4.46452824091499</v>
      </c>
      <c r="F40" s="81" t="n">
        <v>32.6507720329475</v>
      </c>
      <c r="G40" s="81" t="n">
        <v>3.403976704814</v>
      </c>
      <c r="H40" s="81" t="n">
        <v>51335.2709654</v>
      </c>
      <c r="I40" s="81" t="n">
        <v>3.17746531161852</v>
      </c>
      <c r="J40" s="81" t="n">
        <v>67.3492279670525</v>
      </c>
      <c r="K40" s="81" t="n">
        <v>1.65024114973845</v>
      </c>
    </row>
    <row r="41">
      <c r="A41" s="81" t="s">
        <v>33</v>
      </c>
      <c r="B41" s="81" t="s">
        <v>34</v>
      </c>
      <c r="C41" s="81" t="s">
        <v>16</v>
      </c>
      <c r="D41" s="81" t="n">
        <v>3468.3337588</v>
      </c>
      <c r="E41" s="81" t="n">
        <v>9.08112484983464</v>
      </c>
      <c r="F41" s="81" t="n">
        <v>39.3390040830144</v>
      </c>
      <c r="G41" s="81" t="n">
        <v>4.30195375973727</v>
      </c>
      <c r="H41" s="81" t="n">
        <v>5348.1928403</v>
      </c>
      <c r="I41" s="81" t="n">
        <v>8.11487303595019</v>
      </c>
      <c r="J41" s="81" t="n">
        <v>60.6609959169856</v>
      </c>
      <c r="K41" s="81" t="n">
        <v>2.78984170900921</v>
      </c>
    </row>
    <row r="42">
      <c r="A42" s="81" t="s">
        <v>33</v>
      </c>
      <c r="B42" s="81" t="s">
        <v>34</v>
      </c>
      <c r="C42" s="81" t="s">
        <v>17</v>
      </c>
      <c r="D42" s="81" t="n">
        <v>6421.0776564</v>
      </c>
      <c r="E42" s="81" t="n">
        <v>5.4322548399015</v>
      </c>
      <c r="F42" s="81" t="n">
        <v>34.2211568141181</v>
      </c>
      <c r="G42" s="81" t="n">
        <v>3.27850586102931</v>
      </c>
      <c r="H42" s="81" t="n">
        <v>12342.3957448</v>
      </c>
      <c r="I42" s="81" t="n">
        <v>4.80262652595589</v>
      </c>
      <c r="J42" s="81" t="n">
        <v>65.7788431858819</v>
      </c>
      <c r="K42" s="81" t="n">
        <v>1.70562840196572</v>
      </c>
    </row>
    <row r="43">
      <c r="A43" s="81" t="s">
        <v>35</v>
      </c>
      <c r="B43" s="81" t="s">
        <v>36</v>
      </c>
      <c r="C43" s="81" t="s">
        <v>16</v>
      </c>
      <c r="D43" s="81" t="n">
        <v>13546.2160274</v>
      </c>
      <c r="E43" s="81" t="n">
        <v>12.5953455868432</v>
      </c>
      <c r="F43" s="81" t="n">
        <v>34.5603629006087</v>
      </c>
      <c r="G43" s="81" t="n">
        <v>5.77820765447147</v>
      </c>
      <c r="H43" s="81" t="n">
        <v>25649.5993243</v>
      </c>
      <c r="I43" s="81" t="n">
        <v>11.144415334973</v>
      </c>
      <c r="J43" s="81" t="n">
        <v>65.4396370993913</v>
      </c>
      <c r="K43" s="81" t="n">
        <v>3.05162073485072</v>
      </c>
    </row>
    <row r="44">
      <c r="A44" s="81" t="s">
        <v>35</v>
      </c>
      <c r="B44" s="81" t="s">
        <v>36</v>
      </c>
      <c r="C44" s="81" t="s">
        <v>17</v>
      </c>
      <c r="D44" s="81" t="n">
        <v>25607.3733819</v>
      </c>
      <c r="E44" s="81" t="n">
        <v>6.09356070182282</v>
      </c>
      <c r="F44" s="81" t="n">
        <v>30.731139312839</v>
      </c>
      <c r="G44" s="81" t="n">
        <v>4.27579969941824</v>
      </c>
      <c r="H44" s="81" t="n">
        <v>57719.7467786</v>
      </c>
      <c r="I44" s="81" t="n">
        <v>5.37004089578967</v>
      </c>
      <c r="J44" s="81" t="n">
        <v>69.268860687161</v>
      </c>
      <c r="K44" s="81" t="n">
        <v>1.89695910879868</v>
      </c>
    </row>
    <row r="45">
      <c r="A45" s="81" t="s">
        <v>37</v>
      </c>
      <c r="B45" s="81" t="s">
        <v>38</v>
      </c>
      <c r="C45" s="81" t="s">
        <v>16</v>
      </c>
      <c r="D45" s="81" t="n">
        <v>74044.7168646</v>
      </c>
      <c r="E45" s="81" t="n">
        <v>8.15329547911523</v>
      </c>
      <c r="F45" s="81" t="n">
        <v>32.9939369074918</v>
      </c>
      <c r="G45" s="81" t="n">
        <v>4.80071708059392</v>
      </c>
      <c r="H45" s="81" t="n">
        <v>150374.4455779</v>
      </c>
      <c r="I45" s="81" t="n">
        <v>8.62735766271141</v>
      </c>
      <c r="J45" s="81" t="n">
        <v>67.0060630925082</v>
      </c>
      <c r="K45" s="81" t="n">
        <v>2.3638839406093</v>
      </c>
    </row>
    <row r="46">
      <c r="A46" s="81" t="s">
        <v>37</v>
      </c>
      <c r="B46" s="81" t="s">
        <v>38</v>
      </c>
      <c r="C46" s="81" t="s">
        <v>17</v>
      </c>
      <c r="D46" s="81" t="n">
        <v>118794.5994941</v>
      </c>
      <c r="E46" s="81" t="n">
        <v>6.48941061881679</v>
      </c>
      <c r="F46" s="81" t="n">
        <v>31.1115956230888</v>
      </c>
      <c r="G46" s="81" t="n">
        <v>4.26076980733012</v>
      </c>
      <c r="H46" s="81" t="n">
        <v>263039.2380669</v>
      </c>
      <c r="I46" s="81" t="n">
        <v>5.40454688537714</v>
      </c>
      <c r="J46" s="81" t="n">
        <v>68.8884043769112</v>
      </c>
      <c r="K46" s="81" t="n">
        <v>1.92426212346921</v>
      </c>
    </row>
    <row r="47">
      <c r="A47" s="81" t="s">
        <v>39</v>
      </c>
      <c r="B47" s="81" t="s">
        <v>40</v>
      </c>
      <c r="C47" s="81" t="s">
        <v>16</v>
      </c>
      <c r="D47" s="81" t="n">
        <v>3390.4175447</v>
      </c>
      <c r="E47" s="81" t="n">
        <v>8.39199119723322</v>
      </c>
      <c r="F47" s="81" t="n">
        <v>39.3716533709101</v>
      </c>
      <c r="G47" s="81" t="n">
        <v>3.88658218260155</v>
      </c>
      <c r="H47" s="81" t="n">
        <v>5220.8986039</v>
      </c>
      <c r="I47" s="81" t="n">
        <v>7.28773911472975</v>
      </c>
      <c r="J47" s="81" t="n">
        <v>60.6283466290899</v>
      </c>
      <c r="K47" s="81" t="n">
        <v>2.52392115237929</v>
      </c>
    </row>
    <row r="48">
      <c r="A48" s="81" t="s">
        <v>39</v>
      </c>
      <c r="B48" s="81" t="s">
        <v>40</v>
      </c>
      <c r="C48" s="81" t="s">
        <v>17</v>
      </c>
      <c r="D48" s="81" t="n">
        <v>5607.8834787</v>
      </c>
      <c r="E48" s="81" t="n">
        <v>5.75789110058474</v>
      </c>
      <c r="F48" s="81" t="n">
        <v>35.8407157056975</v>
      </c>
      <c r="G48" s="81" t="n">
        <v>3.58430800582998</v>
      </c>
      <c r="H48" s="81" t="n">
        <v>10038.8003787</v>
      </c>
      <c r="I48" s="81" t="n">
        <v>4.76468454793738</v>
      </c>
      <c r="J48" s="81" t="n">
        <v>64.1592842943025</v>
      </c>
      <c r="K48" s="81" t="n">
        <v>2.00226928419798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509</v>
      </c>
      <c r="I58" s="5" t="s">
        <v>510</v>
      </c>
      <c r="J58" s="5" t="s">
        <v>511</v>
      </c>
      <c r="K58" s="5" t="s">
        <v>512</v>
      </c>
    </row>
    <row r="59">
      <c r="A59" s="82" t="s">
        <v>14</v>
      </c>
      <c r="B59" s="82" t="s">
        <v>15</v>
      </c>
      <c r="C59" s="82" t="s">
        <v>16</v>
      </c>
      <c r="D59" s="82" t="n">
        <v>651576.5300495</v>
      </c>
      <c r="E59" s="82" t="n">
        <v>1.37074666989987</v>
      </c>
      <c r="F59" s="82" t="n">
        <v>38.2544782881729</v>
      </c>
      <c r="G59" s="82" t="n">
        <v>0.760107641124212</v>
      </c>
      <c r="H59" s="82" t="n">
        <v>1051692.1046477</v>
      </c>
      <c r="I59" s="82" t="n">
        <v>1.24698259122027</v>
      </c>
      <c r="J59" s="82" t="n">
        <v>61.7455217118271</v>
      </c>
      <c r="K59" s="82" t="n">
        <v>0.470925185307664</v>
      </c>
    </row>
    <row r="60">
      <c r="A60" s="82" t="s">
        <v>14</v>
      </c>
      <c r="B60" s="82" t="s">
        <v>15</v>
      </c>
      <c r="C60" s="82" t="s">
        <v>17</v>
      </c>
      <c r="D60" s="82" t="n">
        <v>1663395.8447021</v>
      </c>
      <c r="E60" s="82" t="n">
        <v>0.72044699164765</v>
      </c>
      <c r="F60" s="82" t="n">
        <v>35.5638602089166</v>
      </c>
      <c r="G60" s="82" t="n">
        <v>0.508059806400642</v>
      </c>
      <c r="H60" s="82" t="n">
        <v>3013812.5205615</v>
      </c>
      <c r="I60" s="82" t="n">
        <v>0.547279304032463</v>
      </c>
      <c r="J60" s="82" t="n">
        <v>64.4361397910834</v>
      </c>
      <c r="K60" s="82" t="n">
        <v>0.280410465170385</v>
      </c>
    </row>
    <row r="61">
      <c r="A61" s="82" t="s">
        <v>42</v>
      </c>
      <c r="B61" s="82" t="s">
        <v>43</v>
      </c>
      <c r="C61" s="82" t="s">
        <v>16</v>
      </c>
      <c r="D61" s="82" t="n">
        <v>922.5035456</v>
      </c>
      <c r="E61" s="82" t="n">
        <v>11.953148730394</v>
      </c>
      <c r="F61" s="82" t="n">
        <v>38.5930483430013</v>
      </c>
      <c r="G61" s="82" t="n">
        <v>6.74526124536744</v>
      </c>
      <c r="H61" s="82" t="n">
        <v>1467.8324999</v>
      </c>
      <c r="I61" s="82" t="n">
        <v>9.12865838620039</v>
      </c>
      <c r="J61" s="82" t="n">
        <v>61.4069516569987</v>
      </c>
      <c r="K61" s="82" t="n">
        <v>4.23926259656579</v>
      </c>
    </row>
    <row r="62">
      <c r="A62" s="82" t="s">
        <v>42</v>
      </c>
      <c r="B62" s="82" t="s">
        <v>43</v>
      </c>
      <c r="C62" s="82" t="s">
        <v>17</v>
      </c>
      <c r="D62" s="82" t="n">
        <v>1658.5593929</v>
      </c>
      <c r="E62" s="82" t="n">
        <v>7.7275654416229</v>
      </c>
      <c r="F62" s="82" t="n">
        <v>33.8850513146664</v>
      </c>
      <c r="G62" s="82" t="n">
        <v>4.86571839023787</v>
      </c>
      <c r="H62" s="82" t="n">
        <v>3236.1045623</v>
      </c>
      <c r="I62" s="82" t="n">
        <v>5.66136293374197</v>
      </c>
      <c r="J62" s="82" t="n">
        <v>66.1149486853336</v>
      </c>
      <c r="K62" s="82" t="n">
        <v>2.49376458145086</v>
      </c>
    </row>
    <row r="63">
      <c r="A63" s="82" t="s">
        <v>44</v>
      </c>
      <c r="B63" s="82" t="s">
        <v>45</v>
      </c>
      <c r="C63" s="82" t="s">
        <v>16</v>
      </c>
      <c r="D63" s="82" t="n">
        <v>2719.8660808</v>
      </c>
      <c r="E63" s="82" t="n">
        <v>18.5233790921832</v>
      </c>
      <c r="F63" s="82" t="n">
        <v>36.9851023781259</v>
      </c>
      <c r="G63" s="82" t="n">
        <v>7.80429982050499</v>
      </c>
      <c r="H63" s="82" t="n">
        <v>4634.0843098</v>
      </c>
      <c r="I63" s="82" t="n">
        <v>16.3790815656148</v>
      </c>
      <c r="J63" s="82" t="n">
        <v>63.0148976218741</v>
      </c>
      <c r="K63" s="82" t="n">
        <v>4.58054902481935</v>
      </c>
    </row>
    <row r="64">
      <c r="A64" s="82" t="s">
        <v>44</v>
      </c>
      <c r="B64" s="82" t="s">
        <v>45</v>
      </c>
      <c r="C64" s="82" t="s">
        <v>17</v>
      </c>
      <c r="D64" s="82" t="n">
        <v>16879.6239419</v>
      </c>
      <c r="E64" s="82" t="n">
        <v>5.35073923207345</v>
      </c>
      <c r="F64" s="82" t="n">
        <v>35.8598843248631</v>
      </c>
      <c r="G64" s="82" t="n">
        <v>3.87034936554426</v>
      </c>
      <c r="H64" s="82" t="n">
        <v>30191.4256716</v>
      </c>
      <c r="I64" s="82" t="n">
        <v>4.55648279460832</v>
      </c>
      <c r="J64" s="82" t="n">
        <v>64.1401156751369</v>
      </c>
      <c r="K64" s="82" t="n">
        <v>2.16386077705539</v>
      </c>
    </row>
    <row r="65">
      <c r="A65" s="82" t="s">
        <v>27</v>
      </c>
      <c r="B65" s="82" t="s">
        <v>28</v>
      </c>
      <c r="C65" s="82" t="s">
        <v>16</v>
      </c>
      <c r="D65" s="82" t="n">
        <v>7779.8882943</v>
      </c>
      <c r="E65" s="82" t="n">
        <v>14.0463796548423</v>
      </c>
      <c r="F65" s="82" t="n">
        <v>34.0911210283692</v>
      </c>
      <c r="G65" s="82" t="n">
        <v>6.19492885775389</v>
      </c>
      <c r="H65" s="82" t="n">
        <v>15040.9754955</v>
      </c>
      <c r="I65" s="82" t="n">
        <v>13.8140023950262</v>
      </c>
      <c r="J65" s="82" t="n">
        <v>65.9088789716308</v>
      </c>
      <c r="K65" s="82" t="n">
        <v>3.20430377131325</v>
      </c>
    </row>
    <row r="66">
      <c r="A66" s="82" t="s">
        <v>27</v>
      </c>
      <c r="B66" s="82" t="s">
        <v>28</v>
      </c>
      <c r="C66" s="82" t="s">
        <v>17</v>
      </c>
      <c r="D66" s="82" t="n">
        <v>29309.3035408</v>
      </c>
      <c r="E66" s="82" t="n">
        <v>5.3352282041934</v>
      </c>
      <c r="F66" s="82" t="n">
        <v>34.5066478365785</v>
      </c>
      <c r="G66" s="82" t="n">
        <v>4.16469319916507</v>
      </c>
      <c r="H66" s="82" t="n">
        <v>55628.8326688</v>
      </c>
      <c r="I66" s="82" t="n">
        <v>4.67190644729109</v>
      </c>
      <c r="J66" s="82" t="n">
        <v>65.4933521634215</v>
      </c>
      <c r="K66" s="82" t="n">
        <v>2.19426242242713</v>
      </c>
    </row>
    <row r="67">
      <c r="A67" s="82" t="s">
        <v>29</v>
      </c>
      <c r="B67" s="82" t="s">
        <v>30</v>
      </c>
      <c r="C67" s="82" t="s">
        <v>16</v>
      </c>
      <c r="D67" s="82" t="n">
        <v>1687.3803914</v>
      </c>
      <c r="E67" s="82" t="n">
        <v>16.3626984490232</v>
      </c>
      <c r="F67" s="82" t="n">
        <v>39.6996052428138</v>
      </c>
      <c r="G67" s="82" t="n">
        <v>7.36793574595874</v>
      </c>
      <c r="H67" s="82" t="n">
        <v>2562.990314</v>
      </c>
      <c r="I67" s="82" t="n">
        <v>14.2640405882456</v>
      </c>
      <c r="J67" s="82" t="n">
        <v>60.3003947571862</v>
      </c>
      <c r="K67" s="82" t="n">
        <v>4.85078317889652</v>
      </c>
    </row>
    <row r="68">
      <c r="A68" s="82" t="s">
        <v>29</v>
      </c>
      <c r="B68" s="82" t="s">
        <v>30</v>
      </c>
      <c r="C68" s="82" t="s">
        <v>17</v>
      </c>
      <c r="D68" s="82" t="n">
        <v>5497.60647</v>
      </c>
      <c r="E68" s="82" t="n">
        <v>6.06488679874075</v>
      </c>
      <c r="F68" s="82" t="n">
        <v>33.20486538221</v>
      </c>
      <c r="G68" s="82" t="n">
        <v>3.58480861976632</v>
      </c>
      <c r="H68" s="82" t="n">
        <v>11059.0228273</v>
      </c>
      <c r="I68" s="82" t="n">
        <v>5.37323617671584</v>
      </c>
      <c r="J68" s="82" t="n">
        <v>66.79513461779</v>
      </c>
      <c r="K68" s="82" t="n">
        <v>1.78206224632151</v>
      </c>
    </row>
    <row r="69">
      <c r="A69" s="82" t="s">
        <v>46</v>
      </c>
      <c r="B69" s="82" t="s">
        <v>47</v>
      </c>
      <c r="C69" s="82" t="s">
        <v>16</v>
      </c>
      <c r="D69" s="82" t="n">
        <v>1501.9238192</v>
      </c>
      <c r="E69" s="82" t="n">
        <v>12.6116079022833</v>
      </c>
      <c r="F69" s="82" t="n">
        <v>37.0306834665106</v>
      </c>
      <c r="G69" s="82" t="n">
        <v>7.96695512576801</v>
      </c>
      <c r="H69" s="82" t="n">
        <v>2553.966266</v>
      </c>
      <c r="I69" s="82" t="n">
        <v>10.1574120774438</v>
      </c>
      <c r="J69" s="82" t="n">
        <v>62.9693165334894</v>
      </c>
      <c r="K69" s="82" t="n">
        <v>4.68516747037116</v>
      </c>
    </row>
    <row r="70">
      <c r="A70" s="82" t="s">
        <v>46</v>
      </c>
      <c r="B70" s="82" t="s">
        <v>47</v>
      </c>
      <c r="C70" s="82" t="s">
        <v>17</v>
      </c>
      <c r="D70" s="82" t="n">
        <v>4086.4980908</v>
      </c>
      <c r="E70" s="82" t="n">
        <v>6.05112628478092</v>
      </c>
      <c r="F70" s="82" t="n">
        <v>30.0497467509322</v>
      </c>
      <c r="G70" s="82" t="n">
        <v>4.67850297153427</v>
      </c>
      <c r="H70" s="82" t="n">
        <v>9512.6118274</v>
      </c>
      <c r="I70" s="82" t="n">
        <v>4.803762121297</v>
      </c>
      <c r="J70" s="82" t="n">
        <v>69.9502532490678</v>
      </c>
      <c r="K70" s="82" t="n">
        <v>2.00982588250975</v>
      </c>
    </row>
    <row r="71">
      <c r="A71" s="82" t="s">
        <v>48</v>
      </c>
      <c r="B71" s="82" t="s">
        <v>49</v>
      </c>
      <c r="C71" s="82" t="s">
        <v>16</v>
      </c>
      <c r="D71" s="82" t="n">
        <v>15312.4546996</v>
      </c>
      <c r="E71" s="82" t="n">
        <v>9.79560142245693</v>
      </c>
      <c r="F71" s="82" t="n">
        <v>36.3445031090384</v>
      </c>
      <c r="G71" s="82" t="n">
        <v>5.17582653602017</v>
      </c>
      <c r="H71" s="82" t="n">
        <v>26818.9637811</v>
      </c>
      <c r="I71" s="82" t="n">
        <v>9.52076678112708</v>
      </c>
      <c r="J71" s="82" t="n">
        <v>63.6554968909616</v>
      </c>
      <c r="K71" s="82" t="n">
        <v>2.95517045373875</v>
      </c>
    </row>
    <row r="72">
      <c r="A72" s="82" t="s">
        <v>48</v>
      </c>
      <c r="B72" s="82" t="s">
        <v>49</v>
      </c>
      <c r="C72" s="82" t="s">
        <v>17</v>
      </c>
      <c r="D72" s="82" t="n">
        <v>27622.4578589</v>
      </c>
      <c r="E72" s="82" t="n">
        <v>5.90945018352785</v>
      </c>
      <c r="F72" s="82" t="n">
        <v>35.7181190032401</v>
      </c>
      <c r="G72" s="82" t="n">
        <v>4.0810659011222</v>
      </c>
      <c r="H72" s="82" t="n">
        <v>49712.1236637</v>
      </c>
      <c r="I72" s="82" t="n">
        <v>5.19614656845729</v>
      </c>
      <c r="J72" s="82" t="n">
        <v>64.2818809967599</v>
      </c>
      <c r="K72" s="82" t="n">
        <v>2.26763740040052</v>
      </c>
    </row>
    <row r="73">
      <c r="A73" s="82" t="s">
        <v>31</v>
      </c>
      <c r="B73" s="82" t="s">
        <v>32</v>
      </c>
      <c r="C73" s="82" t="s">
        <v>16</v>
      </c>
      <c r="D73" s="82" t="n">
        <v>3427.3948049</v>
      </c>
      <c r="E73" s="82" t="n">
        <v>16.5151926933258</v>
      </c>
      <c r="F73" s="82" t="n">
        <v>33.8991010246624</v>
      </c>
      <c r="G73" s="82" t="n">
        <v>10.9212812033767</v>
      </c>
      <c r="H73" s="82" t="n">
        <v>6683.1824709</v>
      </c>
      <c r="I73" s="82" t="n">
        <v>13.0674893478887</v>
      </c>
      <c r="J73" s="82" t="n">
        <v>66.1008989753376</v>
      </c>
      <c r="K73" s="82" t="n">
        <v>5.60085597277798</v>
      </c>
    </row>
    <row r="74">
      <c r="A74" s="82" t="s">
        <v>31</v>
      </c>
      <c r="B74" s="82" t="s">
        <v>32</v>
      </c>
      <c r="C74" s="82" t="s">
        <v>17</v>
      </c>
      <c r="D74" s="82" t="n">
        <v>24571.4995826</v>
      </c>
      <c r="E74" s="82" t="n">
        <v>4.52064088601593</v>
      </c>
      <c r="F74" s="82" t="n">
        <v>32.6603505330379</v>
      </c>
      <c r="G74" s="82" t="n">
        <v>3.44708276351966</v>
      </c>
      <c r="H74" s="82" t="n">
        <v>50661.9231504</v>
      </c>
      <c r="I74" s="82" t="n">
        <v>3.21886279117466</v>
      </c>
      <c r="J74" s="82" t="n">
        <v>67.3396494669621</v>
      </c>
      <c r="K74" s="82" t="n">
        <v>1.67186690551723</v>
      </c>
    </row>
    <row r="75">
      <c r="A75" s="82" t="s">
        <v>50</v>
      </c>
      <c r="B75" s="82" t="s">
        <v>51</v>
      </c>
      <c r="C75" s="82" t="s">
        <v>16</v>
      </c>
      <c r="D75" s="82" t="n">
        <v>15169.6769213</v>
      </c>
      <c r="E75" s="82" t="n">
        <v>10.0816711186534</v>
      </c>
      <c r="F75" s="82" t="n">
        <v>43.5744580091788</v>
      </c>
      <c r="G75" s="82" t="n">
        <v>4.58458698356369</v>
      </c>
      <c r="H75" s="82" t="n">
        <v>19643.5545321</v>
      </c>
      <c r="I75" s="82" t="n">
        <v>10.0608116928923</v>
      </c>
      <c r="J75" s="82" t="n">
        <v>56.4255419908212</v>
      </c>
      <c r="K75" s="82" t="n">
        <v>3.54043374607231</v>
      </c>
    </row>
    <row r="76">
      <c r="A76" s="82" t="s">
        <v>50</v>
      </c>
      <c r="B76" s="82" t="s">
        <v>51</v>
      </c>
      <c r="C76" s="82" t="s">
        <v>17</v>
      </c>
      <c r="D76" s="82" t="n">
        <v>36279.8244718</v>
      </c>
      <c r="E76" s="82" t="n">
        <v>5.84481950645042</v>
      </c>
      <c r="F76" s="82" t="n">
        <v>45.7213992405893</v>
      </c>
      <c r="G76" s="82" t="n">
        <v>3.49008053109658</v>
      </c>
      <c r="H76" s="82" t="n">
        <v>43069.9440707</v>
      </c>
      <c r="I76" s="82" t="n">
        <v>5.73869205018806</v>
      </c>
      <c r="J76" s="82" t="n">
        <v>54.2786007594107</v>
      </c>
      <c r="K76" s="82" t="n">
        <v>2.93985775446522</v>
      </c>
    </row>
    <row r="77">
      <c r="A77" s="82" t="s">
        <v>52</v>
      </c>
      <c r="B77" s="82" t="s">
        <v>53</v>
      </c>
      <c r="C77" s="82" t="s">
        <v>16</v>
      </c>
      <c r="D77" s="82" t="n">
        <v>943.8089276</v>
      </c>
      <c r="E77" s="82" t="n">
        <v>14.2098584682034</v>
      </c>
      <c r="F77" s="82" t="n">
        <v>35.6671700459003</v>
      </c>
      <c r="G77" s="82" t="n">
        <v>6.39349406581791</v>
      </c>
      <c r="H77" s="82" t="n">
        <v>1702.346981</v>
      </c>
      <c r="I77" s="82" t="n">
        <v>10.8755095418055</v>
      </c>
      <c r="J77" s="82" t="n">
        <v>64.3328299540997</v>
      </c>
      <c r="K77" s="82" t="n">
        <v>3.54465737315897</v>
      </c>
    </row>
    <row r="78">
      <c r="A78" s="82" t="s">
        <v>52</v>
      </c>
      <c r="B78" s="82" t="s">
        <v>53</v>
      </c>
      <c r="C78" s="82" t="s">
        <v>17</v>
      </c>
      <c r="D78" s="82" t="n">
        <v>2602.275473</v>
      </c>
      <c r="E78" s="82" t="n">
        <v>7.07685423045504</v>
      </c>
      <c r="F78" s="82" t="n">
        <v>31.6315156159916</v>
      </c>
      <c r="G78" s="82" t="n">
        <v>5.11916104116492</v>
      </c>
      <c r="H78" s="82" t="n">
        <v>5624.5686169</v>
      </c>
      <c r="I78" s="82" t="n">
        <v>5.30472609408168</v>
      </c>
      <c r="J78" s="82" t="n">
        <v>68.3684843840084</v>
      </c>
      <c r="K78" s="82" t="n">
        <v>2.36844247570097</v>
      </c>
    </row>
    <row r="79">
      <c r="A79" s="82" t="s">
        <v>33</v>
      </c>
      <c r="B79" s="82" t="s">
        <v>34</v>
      </c>
      <c r="C79" s="82" t="s">
        <v>16</v>
      </c>
      <c r="D79" s="82" t="n">
        <v>1690.2375828</v>
      </c>
      <c r="E79" s="82" t="n">
        <v>14.7068490627268</v>
      </c>
      <c r="F79" s="82" t="n">
        <v>39.1226049626229</v>
      </c>
      <c r="G79" s="82" t="n">
        <v>6.29693397071974</v>
      </c>
      <c r="H79" s="82" t="n">
        <v>2630.1229464</v>
      </c>
      <c r="I79" s="82" t="n">
        <v>12.1369767797903</v>
      </c>
      <c r="J79" s="82" t="n">
        <v>60.8773950373771</v>
      </c>
      <c r="K79" s="82" t="n">
        <v>4.04669845122208</v>
      </c>
    </row>
    <row r="80">
      <c r="A80" s="82" t="s">
        <v>33</v>
      </c>
      <c r="B80" s="82" t="s">
        <v>34</v>
      </c>
      <c r="C80" s="82" t="s">
        <v>17</v>
      </c>
      <c r="D80" s="82" t="n">
        <v>3101.1411566</v>
      </c>
      <c r="E80" s="82" t="n">
        <v>8.07493763356298</v>
      </c>
      <c r="F80" s="82" t="n">
        <v>31.681023346952</v>
      </c>
      <c r="G80" s="82" t="n">
        <v>5.16653110014958</v>
      </c>
      <c r="H80" s="82" t="n">
        <v>6687.4983158</v>
      </c>
      <c r="I80" s="82" t="n">
        <v>7.16417676261945</v>
      </c>
      <c r="J80" s="82" t="n">
        <v>68.318976653048</v>
      </c>
      <c r="K80" s="82" t="n">
        <v>2.39583495575222</v>
      </c>
    </row>
    <row r="81">
      <c r="A81" s="82" t="s">
        <v>54</v>
      </c>
      <c r="B81" s="82" t="s">
        <v>55</v>
      </c>
      <c r="C81" s="82" t="s">
        <v>16</v>
      </c>
      <c r="D81" s="82" t="n">
        <v>9582.7417724</v>
      </c>
      <c r="E81" s="82" t="n">
        <v>10.7379105137839</v>
      </c>
      <c r="F81" s="82" t="n">
        <v>40.5718032987265</v>
      </c>
      <c r="G81" s="82" t="n">
        <v>5.96974155519268</v>
      </c>
      <c r="H81" s="82" t="n">
        <v>14036.474021</v>
      </c>
      <c r="I81" s="82" t="n">
        <v>8.87112704202525</v>
      </c>
      <c r="J81" s="82" t="n">
        <v>59.4281967012735</v>
      </c>
      <c r="K81" s="82" t="n">
        <v>4.0755599793645</v>
      </c>
    </row>
    <row r="82">
      <c r="A82" s="82" t="s">
        <v>54</v>
      </c>
      <c r="B82" s="82" t="s">
        <v>55</v>
      </c>
      <c r="C82" s="82" t="s">
        <v>17</v>
      </c>
      <c r="D82" s="82" t="n">
        <v>24643.0614016</v>
      </c>
      <c r="E82" s="82" t="n">
        <v>5.47332566119262</v>
      </c>
      <c r="F82" s="82" t="n">
        <v>33.3709793540215</v>
      </c>
      <c r="G82" s="82" t="n">
        <v>4.19323894299886</v>
      </c>
      <c r="H82" s="82" t="n">
        <v>49202.7228056</v>
      </c>
      <c r="I82" s="82" t="n">
        <v>3.64282076893367</v>
      </c>
      <c r="J82" s="82" t="n">
        <v>66.6290206459785</v>
      </c>
      <c r="K82" s="82" t="n">
        <v>2.10017330041215</v>
      </c>
    </row>
    <row r="83">
      <c r="A83" s="82" t="s">
        <v>35</v>
      </c>
      <c r="B83" s="82" t="s">
        <v>36</v>
      </c>
      <c r="C83" s="82" t="s">
        <v>16</v>
      </c>
      <c r="D83" s="82" t="n">
        <v>13306.906487</v>
      </c>
      <c r="E83" s="82" t="n">
        <v>12.820972545846</v>
      </c>
      <c r="F83" s="82" t="n">
        <v>34.6260818866487</v>
      </c>
      <c r="G83" s="82" t="n">
        <v>5.88033068961039</v>
      </c>
      <c r="H83" s="82" t="n">
        <v>25123.3916061</v>
      </c>
      <c r="I83" s="82" t="n">
        <v>11.3766945390901</v>
      </c>
      <c r="J83" s="82" t="n">
        <v>65.3739181133513</v>
      </c>
      <c r="K83" s="82" t="n">
        <v>3.11458786401605</v>
      </c>
    </row>
    <row r="84">
      <c r="A84" s="82" t="s">
        <v>35</v>
      </c>
      <c r="B84" s="82" t="s">
        <v>36</v>
      </c>
      <c r="C84" s="82" t="s">
        <v>17</v>
      </c>
      <c r="D84" s="82" t="n">
        <v>25416.9160042</v>
      </c>
      <c r="E84" s="82" t="n">
        <v>6.13853708747771</v>
      </c>
      <c r="F84" s="82" t="n">
        <v>30.7659812096917</v>
      </c>
      <c r="G84" s="82" t="n">
        <v>4.30806818497805</v>
      </c>
      <c r="H84" s="82" t="n">
        <v>57196.7858991</v>
      </c>
      <c r="I84" s="82" t="n">
        <v>5.41843041382147</v>
      </c>
      <c r="J84" s="82" t="n">
        <v>69.2340187903083</v>
      </c>
      <c r="K84" s="82" t="n">
        <v>1.91440490014801</v>
      </c>
    </row>
    <row r="85">
      <c r="A85" s="82" t="s">
        <v>56</v>
      </c>
      <c r="B85" s="82" t="s">
        <v>57</v>
      </c>
      <c r="C85" s="82" t="s">
        <v>16</v>
      </c>
      <c r="D85" s="82" t="n">
        <v>2366.9357465</v>
      </c>
      <c r="E85" s="82" t="n">
        <v>15.7647488310416</v>
      </c>
      <c r="F85" s="82" t="n">
        <v>39.9600688397122</v>
      </c>
      <c r="G85" s="82" t="n">
        <v>6.78239712186409</v>
      </c>
      <c r="H85" s="82" t="n">
        <v>3556.3166783</v>
      </c>
      <c r="I85" s="82" t="n">
        <v>12.0649804780071</v>
      </c>
      <c r="J85" s="82" t="n">
        <v>60.0399311602878</v>
      </c>
      <c r="K85" s="82" t="n">
        <v>4.51408005722729</v>
      </c>
    </row>
    <row r="86">
      <c r="A86" s="82" t="s">
        <v>56</v>
      </c>
      <c r="B86" s="82" t="s">
        <v>57</v>
      </c>
      <c r="C86" s="82" t="s">
        <v>17</v>
      </c>
      <c r="D86" s="82" t="n">
        <v>5386.6541498</v>
      </c>
      <c r="E86" s="82" t="n">
        <v>5.90469809435358</v>
      </c>
      <c r="F86" s="82" t="n">
        <v>33.1369204917653</v>
      </c>
      <c r="G86" s="82" t="n">
        <v>4.78000948840841</v>
      </c>
      <c r="H86" s="82" t="n">
        <v>10869.0934268</v>
      </c>
      <c r="I86" s="82" t="n">
        <v>5.06439618748334</v>
      </c>
      <c r="J86" s="82" t="n">
        <v>66.8630795082347</v>
      </c>
      <c r="K86" s="82" t="n">
        <v>2.36894255442969</v>
      </c>
    </row>
    <row r="87">
      <c r="A87" s="82" t="s">
        <v>37</v>
      </c>
      <c r="B87" s="82" t="s">
        <v>38</v>
      </c>
      <c r="C87" s="82" t="s">
        <v>16</v>
      </c>
      <c r="D87" s="82" t="n">
        <v>73525.8591141</v>
      </c>
      <c r="E87" s="82" t="n">
        <v>8.21052639834436</v>
      </c>
      <c r="F87" s="82" t="n">
        <v>32.9763736498729</v>
      </c>
      <c r="G87" s="82" t="n">
        <v>4.83346405814422</v>
      </c>
      <c r="H87" s="82" t="n">
        <v>149439.4065478</v>
      </c>
      <c r="I87" s="82" t="n">
        <v>8.68122651036432</v>
      </c>
      <c r="J87" s="82" t="n">
        <v>67.0236263501271</v>
      </c>
      <c r="K87" s="82" t="n">
        <v>2.37811836637951</v>
      </c>
    </row>
    <row r="88">
      <c r="A88" s="82" t="s">
        <v>37</v>
      </c>
      <c r="B88" s="82" t="s">
        <v>38</v>
      </c>
      <c r="C88" s="82" t="s">
        <v>17</v>
      </c>
      <c r="D88" s="82" t="n">
        <v>117999.3620627</v>
      </c>
      <c r="E88" s="82" t="n">
        <v>6.53289245549515</v>
      </c>
      <c r="F88" s="82" t="n">
        <v>31.0496255736429</v>
      </c>
      <c r="G88" s="82" t="n">
        <v>4.28909940545961</v>
      </c>
      <c r="H88" s="82" t="n">
        <v>262035.3722784</v>
      </c>
      <c r="I88" s="82" t="n">
        <v>5.42518588652226</v>
      </c>
      <c r="J88" s="82" t="n">
        <v>68.9503744263571</v>
      </c>
      <c r="K88" s="82" t="n">
        <v>1.93146058590144</v>
      </c>
    </row>
    <row r="89">
      <c r="A89" s="82" t="s">
        <v>39</v>
      </c>
      <c r="B89" s="82" t="s">
        <v>40</v>
      </c>
      <c r="C89" s="82" t="s">
        <v>16</v>
      </c>
      <c r="D89" s="82" t="n">
        <v>2116.0952511</v>
      </c>
      <c r="E89" s="82" t="n">
        <v>12.1375984581201</v>
      </c>
      <c r="F89" s="82" t="n">
        <v>38.7449279732633</v>
      </c>
      <c r="G89" s="82" t="n">
        <v>5.36222303443632</v>
      </c>
      <c r="H89" s="82" t="n">
        <v>3345.5105946</v>
      </c>
      <c r="I89" s="82" t="n">
        <v>10.0548280442849</v>
      </c>
      <c r="J89" s="82" t="n">
        <v>61.2550720267368</v>
      </c>
      <c r="K89" s="82" t="n">
        <v>3.39170191743674</v>
      </c>
    </row>
    <row r="90">
      <c r="A90" s="82" t="s">
        <v>39</v>
      </c>
      <c r="B90" s="82" t="s">
        <v>40</v>
      </c>
      <c r="C90" s="82" t="s">
        <v>17</v>
      </c>
      <c r="D90" s="82" t="n">
        <v>4277.5948729</v>
      </c>
      <c r="E90" s="82" t="n">
        <v>6.69558358883847</v>
      </c>
      <c r="F90" s="82" t="n">
        <v>34.0453731306423</v>
      </c>
      <c r="G90" s="82" t="n">
        <v>4.48339140853892</v>
      </c>
      <c r="H90" s="82" t="n">
        <v>8286.7992857</v>
      </c>
      <c r="I90" s="82" t="n">
        <v>5.38960165993867</v>
      </c>
      <c r="J90" s="82" t="n">
        <v>65.9546268693577</v>
      </c>
      <c r="K90" s="82" t="n">
        <v>2.31429909681347</v>
      </c>
    </row>
    <row r="91">
      <c r="A91" s="82" t="s">
        <v>58</v>
      </c>
      <c r="B91" s="82" t="s">
        <v>59</v>
      </c>
      <c r="C91" s="82" t="s">
        <v>16</v>
      </c>
      <c r="D91" s="82" t="n">
        <v>926.5177807</v>
      </c>
      <c r="E91" s="82" t="n">
        <v>9.46504061252749</v>
      </c>
      <c r="F91" s="82" t="n">
        <v>38.4502908973889</v>
      </c>
      <c r="G91" s="82" t="n">
        <v>5.96787586904314</v>
      </c>
      <c r="H91" s="82" t="n">
        <v>1483.1331194</v>
      </c>
      <c r="I91" s="82" t="n">
        <v>8.73371448718153</v>
      </c>
      <c r="J91" s="82" t="n">
        <v>61.5497091026111</v>
      </c>
      <c r="K91" s="82" t="n">
        <v>3.72815024717122</v>
      </c>
    </row>
    <row r="92">
      <c r="A92" s="82" t="s">
        <v>58</v>
      </c>
      <c r="B92" s="82" t="s">
        <v>59</v>
      </c>
      <c r="C92" s="82" t="s">
        <v>17</v>
      </c>
      <c r="D92" s="82" t="n">
        <v>1771.0091121</v>
      </c>
      <c r="E92" s="82" t="n">
        <v>5.26558696886801</v>
      </c>
      <c r="F92" s="82" t="n">
        <v>35.2977055720769</v>
      </c>
      <c r="G92" s="82" t="n">
        <v>3.70262687527429</v>
      </c>
      <c r="H92" s="82" t="n">
        <v>3246.3399858</v>
      </c>
      <c r="I92" s="82" t="n">
        <v>5.34643726822456</v>
      </c>
      <c r="J92" s="82" t="n">
        <v>64.7022944279231</v>
      </c>
      <c r="K92" s="82" t="n">
        <v>2.01993197369966</v>
      </c>
    </row>
    <row r="93">
      <c r="A93" s="82" t="s">
        <v>60</v>
      </c>
      <c r="B93" s="82" t="s">
        <v>61</v>
      </c>
      <c r="C93" s="82" t="s">
        <v>16</v>
      </c>
      <c r="D93" s="82" t="n">
        <v>568.418689</v>
      </c>
      <c r="E93" s="82" t="n">
        <v>10.232069793785</v>
      </c>
      <c r="F93" s="82" t="n">
        <v>34.6552634742546</v>
      </c>
      <c r="G93" s="82" t="n">
        <v>6.71878666291484</v>
      </c>
      <c r="H93" s="82" t="n">
        <v>1071.7901336</v>
      </c>
      <c r="I93" s="82" t="n">
        <v>9.74393234721026</v>
      </c>
      <c r="J93" s="82" t="n">
        <v>65.3447365257453</v>
      </c>
      <c r="K93" s="82" t="n">
        <v>3.56327585679199</v>
      </c>
    </row>
    <row r="94">
      <c r="A94" s="82" t="s">
        <v>60</v>
      </c>
      <c r="B94" s="82" t="s">
        <v>61</v>
      </c>
      <c r="C94" s="82" t="s">
        <v>17</v>
      </c>
      <c r="D94" s="82" t="n">
        <v>1596.2921974</v>
      </c>
      <c r="E94" s="82" t="n">
        <v>6.20321232428601</v>
      </c>
      <c r="F94" s="82" t="n">
        <v>30.2454596006627</v>
      </c>
      <c r="G94" s="82" t="n">
        <v>4.65792683131034</v>
      </c>
      <c r="H94" s="82" t="n">
        <v>3681.4989768</v>
      </c>
      <c r="I94" s="82" t="n">
        <v>4.16850234886253</v>
      </c>
      <c r="J94" s="82" t="n">
        <v>69.7545403993373</v>
      </c>
      <c r="K94" s="82" t="n">
        <v>2.01966978769712</v>
      </c>
    </row>
    <row r="95">
      <c r="A95" s="82" t="s">
        <v>62</v>
      </c>
      <c r="B95" s="82" t="s">
        <v>63</v>
      </c>
      <c r="C95" s="82" t="s">
        <v>16</v>
      </c>
      <c r="D95" s="82" t="n">
        <v>237.6566801</v>
      </c>
      <c r="E95" s="82" t="n">
        <v>28.5744127889469</v>
      </c>
      <c r="F95" s="82" t="n">
        <v>38.5292731798533</v>
      </c>
      <c r="G95" s="82" t="n">
        <v>13.1965885409905</v>
      </c>
      <c r="H95" s="82" t="n">
        <v>379.1644029</v>
      </c>
      <c r="I95" s="82" t="n">
        <v>24.904980665351</v>
      </c>
      <c r="J95" s="82" t="n">
        <v>61.4707268201466</v>
      </c>
      <c r="K95" s="82" t="n">
        <v>8.27149752801204</v>
      </c>
    </row>
    <row r="96">
      <c r="A96" s="82" t="s">
        <v>62</v>
      </c>
      <c r="B96" s="82" t="s">
        <v>63</v>
      </c>
      <c r="C96" s="82" t="s">
        <v>17</v>
      </c>
      <c r="D96" s="82" t="n">
        <v>2813.4740584</v>
      </c>
      <c r="E96" s="82" t="n">
        <v>4.99247046522016</v>
      </c>
      <c r="F96" s="82" t="n">
        <v>33.2909063338906</v>
      </c>
      <c r="G96" s="82" t="n">
        <v>4.17448554415664</v>
      </c>
      <c r="H96" s="82" t="n">
        <v>5637.7048617</v>
      </c>
      <c r="I96" s="82" t="n">
        <v>4.62167115678426</v>
      </c>
      <c r="J96" s="82" t="n">
        <v>66.7090936661094</v>
      </c>
      <c r="K96" s="82" t="n">
        <v>2.08326031137944</v>
      </c>
    </row>
    <row r="97">
      <c r="A97" s="82" t="s">
        <v>64</v>
      </c>
      <c r="B97" s="82" t="s">
        <v>65</v>
      </c>
      <c r="C97" s="82" t="s">
        <v>16</v>
      </c>
      <c r="D97" s="82" t="n">
        <v>599.06881</v>
      </c>
      <c r="E97" s="82" t="n">
        <v>17.8441608480525</v>
      </c>
      <c r="F97" s="82" t="n">
        <v>24.7494281061338</v>
      </c>
      <c r="G97" s="82" t="n">
        <v>14.5873768623337</v>
      </c>
      <c r="H97" s="82" t="n">
        <v>1821.4671613</v>
      </c>
      <c r="I97" s="82" t="n">
        <v>19.6593852901136</v>
      </c>
      <c r="J97" s="82" t="n">
        <v>75.2505718938663</v>
      </c>
      <c r="K97" s="82" t="n">
        <v>4.79769423441199</v>
      </c>
    </row>
    <row r="98">
      <c r="A98" s="82" t="s">
        <v>64</v>
      </c>
      <c r="B98" s="82" t="s">
        <v>65</v>
      </c>
      <c r="C98" s="82" t="s">
        <v>17</v>
      </c>
      <c r="D98" s="82" t="n">
        <v>4261.318605</v>
      </c>
      <c r="E98" s="82" t="n">
        <v>5.21591372494492</v>
      </c>
      <c r="F98" s="82" t="n">
        <v>31.7287518588523</v>
      </c>
      <c r="G98" s="82" t="n">
        <v>4.02827832334241</v>
      </c>
      <c r="H98" s="82" t="n">
        <v>9169.1454232</v>
      </c>
      <c r="I98" s="82" t="n">
        <v>4.24486621496781</v>
      </c>
      <c r="J98" s="82" t="n">
        <v>68.2712481411477</v>
      </c>
      <c r="K98" s="82" t="n">
        <v>1.87212401735324</v>
      </c>
    </row>
    <row r="99">
      <c r="A99" s="82" t="s">
        <v>66</v>
      </c>
      <c r="B99" s="82" t="s">
        <v>67</v>
      </c>
      <c r="C99" s="82" t="s">
        <v>16</v>
      </c>
      <c r="D99" s="82" t="n">
        <v>259.5166996</v>
      </c>
      <c r="E99" s="82" t="n">
        <v>11.784061503296</v>
      </c>
      <c r="F99" s="82" t="n">
        <v>42.160839133512</v>
      </c>
      <c r="G99" s="82" t="n">
        <v>7.17777358204577</v>
      </c>
      <c r="H99" s="82" t="n">
        <v>356.022993</v>
      </c>
      <c r="I99" s="82" t="n">
        <v>9.18478625196884</v>
      </c>
      <c r="J99" s="82" t="n">
        <v>57.8391608664881</v>
      </c>
      <c r="K99" s="82" t="n">
        <v>5.23211182174571</v>
      </c>
    </row>
    <row r="100">
      <c r="A100" s="82" t="s">
        <v>66</v>
      </c>
      <c r="B100" s="82" t="s">
        <v>67</v>
      </c>
      <c r="C100" s="82" t="s">
        <v>17</v>
      </c>
      <c r="D100" s="82" t="n">
        <v>285.817217</v>
      </c>
      <c r="E100" s="82" t="n">
        <v>11.6966462500392</v>
      </c>
      <c r="F100" s="82" t="n">
        <v>40.9797103418108</v>
      </c>
      <c r="G100" s="82" t="n">
        <v>6.41459926832038</v>
      </c>
      <c r="H100" s="82" t="n">
        <v>411.6430984</v>
      </c>
      <c r="I100" s="82" t="n">
        <v>9.69661712417927</v>
      </c>
      <c r="J100" s="82" t="n">
        <v>59.0202896581892</v>
      </c>
      <c r="K100" s="82" t="n">
        <v>4.45386529779742</v>
      </c>
    </row>
    <row r="101">
      <c r="A101" s="82" t="s">
        <v>68</v>
      </c>
      <c r="B101" s="82" t="s">
        <v>69</v>
      </c>
      <c r="C101" s="82" t="s">
        <v>16</v>
      </c>
      <c r="D101" s="82" t="n">
        <v>12411.5431921</v>
      </c>
      <c r="E101" s="82" t="n">
        <v>10.2372224008249</v>
      </c>
      <c r="F101" s="82" t="n">
        <v>34.4341247674473</v>
      </c>
      <c r="G101" s="82" t="n">
        <v>5.25351714018133</v>
      </c>
      <c r="H101" s="82" t="n">
        <v>23632.7683039</v>
      </c>
      <c r="I101" s="82" t="n">
        <v>10.1320546136789</v>
      </c>
      <c r="J101" s="82" t="n">
        <v>65.5658752325527</v>
      </c>
      <c r="K101" s="82" t="n">
        <v>2.75906123469411</v>
      </c>
    </row>
    <row r="102">
      <c r="A102" s="82" t="s">
        <v>68</v>
      </c>
      <c r="B102" s="82" t="s">
        <v>69</v>
      </c>
      <c r="C102" s="82" t="s">
        <v>17</v>
      </c>
      <c r="D102" s="82" t="n">
        <v>20752.0734736</v>
      </c>
      <c r="E102" s="82" t="n">
        <v>6.23232744241114</v>
      </c>
      <c r="F102" s="82" t="n">
        <v>31.5114365132246</v>
      </c>
      <c r="G102" s="82" t="n">
        <v>4.52958194250589</v>
      </c>
      <c r="H102" s="82" t="n">
        <v>45103.6150314</v>
      </c>
      <c r="I102" s="82" t="n">
        <v>4.4488465283566</v>
      </c>
      <c r="J102" s="82" t="n">
        <v>68.4885634867754</v>
      </c>
      <c r="K102" s="82" t="n">
        <v>2.08405062898251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509</v>
      </c>
      <c r="I112" s="5" t="s">
        <v>510</v>
      </c>
      <c r="J112" s="5" t="s">
        <v>511</v>
      </c>
      <c r="K112" s="5" t="s">
        <v>512</v>
      </c>
    </row>
    <row r="113">
      <c r="A113" s="83" t="s">
        <v>72</v>
      </c>
      <c r="B113" s="83" t="s">
        <v>73</v>
      </c>
      <c r="C113" s="83" t="s">
        <v>16</v>
      </c>
      <c r="D113" s="83" t="n">
        <v>17542.4966464</v>
      </c>
      <c r="E113" s="83" t="n">
        <v>7.23362892072565</v>
      </c>
      <c r="F113" s="83" t="n">
        <v>31.5615763673436</v>
      </c>
      <c r="G113" s="83" t="n">
        <v>4.29633002380949</v>
      </c>
      <c r="H113" s="83" t="n">
        <v>38039.3172726</v>
      </c>
      <c r="I113" s="83" t="n">
        <v>7.3584831949721</v>
      </c>
      <c r="J113" s="83" t="n">
        <v>68.4384236326564</v>
      </c>
      <c r="K113" s="83" t="n">
        <v>1.98132775345035</v>
      </c>
    </row>
    <row r="114">
      <c r="A114" s="83" t="s">
        <v>72</v>
      </c>
      <c r="B114" s="83" t="s">
        <v>73</v>
      </c>
      <c r="C114" s="83" t="s">
        <v>17</v>
      </c>
      <c r="D114" s="83" t="n">
        <v>155850.9509906</v>
      </c>
      <c r="E114" s="83" t="n">
        <v>2.27606285800183</v>
      </c>
      <c r="F114" s="83" t="n">
        <v>36.2907254742597</v>
      </c>
      <c r="G114" s="83" t="n">
        <v>1.68946383073539</v>
      </c>
      <c r="H114" s="83" t="n">
        <v>273600.2351014</v>
      </c>
      <c r="I114" s="83" t="n">
        <v>1.52752012848201</v>
      </c>
      <c r="J114" s="83" t="n">
        <v>63.7092745257403</v>
      </c>
      <c r="K114" s="83" t="n">
        <v>0.96236958490459</v>
      </c>
    </row>
    <row r="115">
      <c r="A115" s="83" t="s">
        <v>74</v>
      </c>
      <c r="B115" s="83" t="s">
        <v>75</v>
      </c>
      <c r="C115" s="83" t="s">
        <v>16</v>
      </c>
      <c r="D115" s="83" t="n">
        <v>3464.6691645</v>
      </c>
      <c r="E115" s="83" t="n">
        <v>11.1167237907839</v>
      </c>
      <c r="F115" s="83" t="n">
        <v>32.1194784487142</v>
      </c>
      <c r="G115" s="83" t="n">
        <v>6.88617582419376</v>
      </c>
      <c r="H115" s="83" t="n">
        <v>7322.1472218</v>
      </c>
      <c r="I115" s="83" t="n">
        <v>14.5215282087553</v>
      </c>
      <c r="J115" s="83" t="n">
        <v>67.8805215512858</v>
      </c>
      <c r="K115" s="83" t="n">
        <v>3.25837767484063</v>
      </c>
    </row>
    <row r="116">
      <c r="A116" s="83" t="s">
        <v>74</v>
      </c>
      <c r="B116" s="83" t="s">
        <v>75</v>
      </c>
      <c r="C116" s="83" t="s">
        <v>17</v>
      </c>
      <c r="D116" s="83" t="n">
        <v>45212.0282311</v>
      </c>
      <c r="E116" s="83" t="n">
        <v>4.03660478786453</v>
      </c>
      <c r="F116" s="83" t="n">
        <v>32.2796299566186</v>
      </c>
      <c r="G116" s="83" t="n">
        <v>2.87796121713399</v>
      </c>
      <c r="H116" s="83" t="n">
        <v>94851.6227211</v>
      </c>
      <c r="I116" s="83" t="n">
        <v>2.45479756530088</v>
      </c>
      <c r="J116" s="83" t="n">
        <v>67.7203700433815</v>
      </c>
      <c r="K116" s="83" t="n">
        <v>1.37181062447051</v>
      </c>
    </row>
    <row r="117">
      <c r="A117" s="83" t="s">
        <v>76</v>
      </c>
      <c r="B117" s="83" t="s">
        <v>77</v>
      </c>
      <c r="C117" s="83" t="s">
        <v>16</v>
      </c>
      <c r="D117" s="83" t="n">
        <v>11680.3516247</v>
      </c>
      <c r="E117" s="83" t="n">
        <v>5.96897430911538</v>
      </c>
      <c r="F117" s="83" t="n">
        <v>39.3441810581718</v>
      </c>
      <c r="G117" s="83" t="n">
        <v>3.24380494569436</v>
      </c>
      <c r="H117" s="83" t="n">
        <v>18007.2700529</v>
      </c>
      <c r="I117" s="83" t="n">
        <v>5.28986891898746</v>
      </c>
      <c r="J117" s="83" t="n">
        <v>60.6558189418282</v>
      </c>
      <c r="K117" s="83" t="n">
        <v>2.10408253201874</v>
      </c>
    </row>
    <row r="118">
      <c r="A118" s="83" t="s">
        <v>76</v>
      </c>
      <c r="B118" s="83" t="s">
        <v>77</v>
      </c>
      <c r="C118" s="83" t="s">
        <v>17</v>
      </c>
      <c r="D118" s="83" t="n">
        <v>19092.4059131</v>
      </c>
      <c r="E118" s="83" t="n">
        <v>3.98138556023617</v>
      </c>
      <c r="F118" s="83" t="n">
        <v>32.897874473456</v>
      </c>
      <c r="G118" s="83" t="n">
        <v>2.76501557545326</v>
      </c>
      <c r="H118" s="83" t="n">
        <v>38942.9724166</v>
      </c>
      <c r="I118" s="83" t="n">
        <v>2.92378186242022</v>
      </c>
      <c r="J118" s="83" t="n">
        <v>67.102125526544</v>
      </c>
      <c r="K118" s="83" t="n">
        <v>1.35559245857912</v>
      </c>
    </row>
    <row r="119">
      <c r="A119" s="83" t="s">
        <v>78</v>
      </c>
      <c r="B119" s="83" t="s">
        <v>79</v>
      </c>
      <c r="C119" s="83" t="s">
        <v>16</v>
      </c>
      <c r="D119" s="83" t="n">
        <v>46531.8776918</v>
      </c>
      <c r="E119" s="83" t="n">
        <v>3.79085985618041</v>
      </c>
      <c r="F119" s="83" t="n">
        <v>37.0882303731002</v>
      </c>
      <c r="G119" s="83" t="n">
        <v>2.17379522379384</v>
      </c>
      <c r="H119" s="83" t="n">
        <v>78930.7750789</v>
      </c>
      <c r="I119" s="83" t="n">
        <v>3.4856036294086</v>
      </c>
      <c r="J119" s="83" t="n">
        <v>62.9117696268998</v>
      </c>
      <c r="K119" s="83" t="n">
        <v>1.28151248203863</v>
      </c>
    </row>
    <row r="120">
      <c r="A120" s="83" t="s">
        <v>78</v>
      </c>
      <c r="B120" s="83" t="s">
        <v>79</v>
      </c>
      <c r="C120" s="83" t="s">
        <v>17</v>
      </c>
      <c r="D120" s="83" t="n">
        <v>66658.5076886</v>
      </c>
      <c r="E120" s="83" t="n">
        <v>2.74973017266822</v>
      </c>
      <c r="F120" s="83" t="n">
        <v>34.8152837887555</v>
      </c>
      <c r="G120" s="83" t="n">
        <v>1.88620144543692</v>
      </c>
      <c r="H120" s="83" t="n">
        <v>124804.8395386</v>
      </c>
      <c r="I120" s="83" t="n">
        <v>2.31293482903086</v>
      </c>
      <c r="J120" s="83" t="n">
        <v>65.1847162112445</v>
      </c>
      <c r="K120" s="83" t="n">
        <v>1.00742386287047</v>
      </c>
    </row>
    <row r="121">
      <c r="A121" s="83" t="s">
        <v>80</v>
      </c>
      <c r="B121" s="83" t="s">
        <v>81</v>
      </c>
      <c r="C121" s="83" t="s">
        <v>16</v>
      </c>
      <c r="D121" s="83" t="n">
        <v>53205.0802695</v>
      </c>
      <c r="E121" s="83" t="n">
        <v>4.20818116417317</v>
      </c>
      <c r="F121" s="83" t="n">
        <v>39.6914625219506</v>
      </c>
      <c r="G121" s="83" t="n">
        <v>2.28822237407854</v>
      </c>
      <c r="H121" s="83" t="n">
        <v>80841.5808735</v>
      </c>
      <c r="I121" s="83" t="n">
        <v>4.13765542298301</v>
      </c>
      <c r="J121" s="83" t="n">
        <v>60.3085374780494</v>
      </c>
      <c r="K121" s="83" t="n">
        <v>1.50597073649289</v>
      </c>
    </row>
    <row r="122">
      <c r="A122" s="83" t="s">
        <v>80</v>
      </c>
      <c r="B122" s="83" t="s">
        <v>81</v>
      </c>
      <c r="C122" s="83" t="s">
        <v>17</v>
      </c>
      <c r="D122" s="83" t="n">
        <v>62082.569373</v>
      </c>
      <c r="E122" s="83" t="n">
        <v>3.50173452895758</v>
      </c>
      <c r="F122" s="83" t="n">
        <v>37.0221503462531</v>
      </c>
      <c r="G122" s="83" t="n">
        <v>2.09781901681396</v>
      </c>
      <c r="H122" s="83" t="n">
        <v>105607.7694981</v>
      </c>
      <c r="I122" s="83" t="n">
        <v>2.94998373902837</v>
      </c>
      <c r="J122" s="83" t="n">
        <v>62.9778496537469</v>
      </c>
      <c r="K122" s="83" t="n">
        <v>1.23322360904227</v>
      </c>
    </row>
    <row r="123">
      <c r="A123" s="83" t="s">
        <v>82</v>
      </c>
      <c r="B123" s="83" t="s">
        <v>83</v>
      </c>
      <c r="C123" s="83" t="s">
        <v>16</v>
      </c>
      <c r="D123" s="83" t="n">
        <v>24327.3513172</v>
      </c>
      <c r="E123" s="83" t="n">
        <v>6.23138748583731</v>
      </c>
      <c r="F123" s="83" t="n">
        <v>35.5413835979345</v>
      </c>
      <c r="G123" s="83" t="n">
        <v>3.85637058342983</v>
      </c>
      <c r="H123" s="83" t="n">
        <v>44120.6066813</v>
      </c>
      <c r="I123" s="83" t="n">
        <v>6.46486767196626</v>
      </c>
      <c r="J123" s="83" t="n">
        <v>64.4586164020655</v>
      </c>
      <c r="K123" s="83" t="n">
        <v>2.12633708031435</v>
      </c>
    </row>
    <row r="124">
      <c r="A124" s="83" t="s">
        <v>82</v>
      </c>
      <c r="B124" s="83" t="s">
        <v>83</v>
      </c>
      <c r="C124" s="83" t="s">
        <v>17</v>
      </c>
      <c r="D124" s="83" t="n">
        <v>25886.7615431</v>
      </c>
      <c r="E124" s="83" t="n">
        <v>4.76995452915292</v>
      </c>
      <c r="F124" s="83" t="n">
        <v>33.9284742572518</v>
      </c>
      <c r="G124" s="83" t="n">
        <v>3.42929086842277</v>
      </c>
      <c r="H124" s="83" t="n">
        <v>50411.2804697</v>
      </c>
      <c r="I124" s="83" t="n">
        <v>4.67716125894855</v>
      </c>
      <c r="J124" s="83" t="n">
        <v>66.0715257427482</v>
      </c>
      <c r="K124" s="83" t="n">
        <v>1.76097956936738</v>
      </c>
    </row>
    <row r="125">
      <c r="A125" s="83" t="s">
        <v>84</v>
      </c>
      <c r="B125" s="83" t="s">
        <v>85</v>
      </c>
      <c r="C125" s="83" t="s">
        <v>16</v>
      </c>
      <c r="D125" s="83" t="n">
        <v>101312.4686239</v>
      </c>
      <c r="E125" s="83" t="n">
        <v>4.41075747513641</v>
      </c>
      <c r="F125" s="83" t="n">
        <v>43.484344310046</v>
      </c>
      <c r="G125" s="83" t="n">
        <v>2.28650640097709</v>
      </c>
      <c r="H125" s="83" t="n">
        <v>131673.6100014</v>
      </c>
      <c r="I125" s="83" t="n">
        <v>3.93539621981529</v>
      </c>
      <c r="J125" s="83" t="n">
        <v>56.515655689954</v>
      </c>
      <c r="K125" s="83" t="n">
        <v>1.75928652677537</v>
      </c>
    </row>
    <row r="126">
      <c r="A126" s="83" t="s">
        <v>84</v>
      </c>
      <c r="B126" s="83" t="s">
        <v>85</v>
      </c>
      <c r="C126" s="83" t="s">
        <v>17</v>
      </c>
      <c r="D126" s="83" t="n">
        <v>123026.8159417</v>
      </c>
      <c r="E126" s="83" t="n">
        <v>3.47316652976248</v>
      </c>
      <c r="F126" s="83" t="n">
        <v>36.9933231178081</v>
      </c>
      <c r="G126" s="83" t="n">
        <v>2.1650820096244</v>
      </c>
      <c r="H126" s="83" t="n">
        <v>209538.1054359</v>
      </c>
      <c r="I126" s="83" t="n">
        <v>2.67307981686974</v>
      </c>
      <c r="J126" s="83" t="n">
        <v>63.0066768821919</v>
      </c>
      <c r="K126" s="83" t="n">
        <v>1.27119191682408</v>
      </c>
    </row>
    <row r="127">
      <c r="A127" s="83" t="s">
        <v>86</v>
      </c>
      <c r="B127" s="83" t="s">
        <v>87</v>
      </c>
      <c r="C127" s="83" t="s">
        <v>16</v>
      </c>
      <c r="D127" s="83" t="n">
        <v>96046.9687946</v>
      </c>
      <c r="E127" s="83" t="n">
        <v>3.1253429411979</v>
      </c>
      <c r="F127" s="83" t="n">
        <v>35.7287336870068</v>
      </c>
      <c r="G127" s="83" t="n">
        <v>1.9070354845767</v>
      </c>
      <c r="H127" s="83" t="n">
        <v>172775.7934001</v>
      </c>
      <c r="I127" s="83" t="n">
        <v>2.70218888584295</v>
      </c>
      <c r="J127" s="83" t="n">
        <v>64.2712663129932</v>
      </c>
      <c r="K127" s="83" t="n">
        <v>1.0601310176199</v>
      </c>
    </row>
    <row r="128">
      <c r="A128" s="83" t="s">
        <v>86</v>
      </c>
      <c r="B128" s="83" t="s">
        <v>87</v>
      </c>
      <c r="C128" s="83" t="s">
        <v>17</v>
      </c>
      <c r="D128" s="83" t="n">
        <v>203790.4861671</v>
      </c>
      <c r="E128" s="83" t="n">
        <v>2.14870123756664</v>
      </c>
      <c r="F128" s="83" t="n">
        <v>35.4862439536118</v>
      </c>
      <c r="G128" s="83" t="n">
        <v>1.47912969769732</v>
      </c>
      <c r="H128" s="83" t="n">
        <v>370489.7516442</v>
      </c>
      <c r="I128" s="83" t="n">
        <v>1.51405708680437</v>
      </c>
      <c r="J128" s="83" t="n">
        <v>64.5137560463882</v>
      </c>
      <c r="K128" s="83" t="n">
        <v>0.813605663477063</v>
      </c>
    </row>
    <row r="129">
      <c r="A129" s="83" t="s">
        <v>88</v>
      </c>
      <c r="B129" s="83" t="s">
        <v>89</v>
      </c>
      <c r="C129" s="83" t="s">
        <v>16</v>
      </c>
      <c r="D129" s="83" t="n">
        <v>15832.9027591</v>
      </c>
      <c r="E129" s="83" t="n">
        <v>7.02502468474366</v>
      </c>
      <c r="F129" s="83" t="n">
        <v>32.9717394737715</v>
      </c>
      <c r="G129" s="83" t="n">
        <v>3.76724425284979</v>
      </c>
      <c r="H129" s="83" t="n">
        <v>32186.7134692</v>
      </c>
      <c r="I129" s="83" t="n">
        <v>6.11738289658294</v>
      </c>
      <c r="J129" s="83" t="n">
        <v>67.0282605262285</v>
      </c>
      <c r="K129" s="83" t="n">
        <v>1.85313769242783</v>
      </c>
    </row>
    <row r="130">
      <c r="A130" s="83" t="s">
        <v>88</v>
      </c>
      <c r="B130" s="83" t="s">
        <v>89</v>
      </c>
      <c r="C130" s="83" t="s">
        <v>17</v>
      </c>
      <c r="D130" s="83" t="n">
        <v>100749.5180845</v>
      </c>
      <c r="E130" s="83" t="n">
        <v>2.24762271205552</v>
      </c>
      <c r="F130" s="83" t="n">
        <v>35.6454542611346</v>
      </c>
      <c r="G130" s="83" t="n">
        <v>1.60499967694167</v>
      </c>
      <c r="H130" s="83" t="n">
        <v>181893.8656873</v>
      </c>
      <c r="I130" s="83" t="n">
        <v>1.64450765340257</v>
      </c>
      <c r="J130" s="83" t="n">
        <v>64.3545457388654</v>
      </c>
      <c r="K130" s="83" t="n">
        <v>0.888996137206962</v>
      </c>
    </row>
    <row r="131">
      <c r="A131" s="83" t="s">
        <v>90</v>
      </c>
      <c r="B131" s="83" t="s">
        <v>91</v>
      </c>
      <c r="C131" s="83" t="s">
        <v>16</v>
      </c>
      <c r="D131" s="83" t="n">
        <v>49154.7298609</v>
      </c>
      <c r="E131" s="83" t="n">
        <v>5.3061728220447</v>
      </c>
      <c r="F131" s="83" t="n">
        <v>39.4252603858911</v>
      </c>
      <c r="G131" s="83" t="n">
        <v>2.57741631253246</v>
      </c>
      <c r="H131" s="83" t="n">
        <v>75523.5332115</v>
      </c>
      <c r="I131" s="83" t="n">
        <v>5.21624786355555</v>
      </c>
      <c r="J131" s="83" t="n">
        <v>60.5747396141089</v>
      </c>
      <c r="K131" s="83" t="n">
        <v>1.67751953853661</v>
      </c>
    </row>
    <row r="132">
      <c r="A132" s="83" t="s">
        <v>90</v>
      </c>
      <c r="B132" s="83" t="s">
        <v>91</v>
      </c>
      <c r="C132" s="83" t="s">
        <v>17</v>
      </c>
      <c r="D132" s="83" t="n">
        <v>198765.8803633</v>
      </c>
      <c r="E132" s="83" t="n">
        <v>2.17683219637367</v>
      </c>
      <c r="F132" s="83" t="n">
        <v>35.4175231888157</v>
      </c>
      <c r="G132" s="83" t="n">
        <v>1.55164408498746</v>
      </c>
      <c r="H132" s="83" t="n">
        <v>362441.856563</v>
      </c>
      <c r="I132" s="83" t="n">
        <v>1.74515658882528</v>
      </c>
      <c r="J132" s="83" t="n">
        <v>64.5824768111843</v>
      </c>
      <c r="K132" s="83" t="n">
        <v>0.850933458645472</v>
      </c>
    </row>
    <row r="133">
      <c r="A133" s="83" t="s">
        <v>92</v>
      </c>
      <c r="B133" s="83" t="s">
        <v>93</v>
      </c>
      <c r="C133" s="83" t="s">
        <v>16</v>
      </c>
      <c r="D133" s="83" t="n">
        <v>64407.4331381</v>
      </c>
      <c r="E133" s="83" t="n">
        <v>5.82625260119835</v>
      </c>
      <c r="F133" s="83" t="n">
        <v>37.938730662998</v>
      </c>
      <c r="G133" s="83" t="n">
        <v>3.18589317564234</v>
      </c>
      <c r="H133" s="83" t="n">
        <v>105359.5359</v>
      </c>
      <c r="I133" s="83" t="n">
        <v>5.93897227643177</v>
      </c>
      <c r="J133" s="83" t="n">
        <v>62.061269337002</v>
      </c>
      <c r="K133" s="83" t="n">
        <v>1.94757123731136</v>
      </c>
    </row>
    <row r="134">
      <c r="A134" s="83" t="s">
        <v>92</v>
      </c>
      <c r="B134" s="83" t="s">
        <v>93</v>
      </c>
      <c r="C134" s="83" t="s">
        <v>17</v>
      </c>
      <c r="D134" s="83" t="n">
        <v>307405.4676767</v>
      </c>
      <c r="E134" s="83" t="n">
        <v>1.94510415445084</v>
      </c>
      <c r="F134" s="83" t="n">
        <v>35.3468804384783</v>
      </c>
      <c r="G134" s="83" t="n">
        <v>1.45941682478865</v>
      </c>
      <c r="H134" s="83" t="n">
        <v>562276.5632786</v>
      </c>
      <c r="I134" s="83" t="n">
        <v>1.491040720294</v>
      </c>
      <c r="J134" s="83" t="n">
        <v>64.6531195615217</v>
      </c>
      <c r="K134" s="83" t="n">
        <v>0.797886202020321</v>
      </c>
    </row>
    <row r="135">
      <c r="A135" s="83" t="s">
        <v>94</v>
      </c>
      <c r="B135" s="83" t="s">
        <v>95</v>
      </c>
      <c r="C135" s="83" t="s">
        <v>16</v>
      </c>
      <c r="D135" s="83" t="n">
        <v>6316.0688135</v>
      </c>
      <c r="E135" s="83" t="n">
        <v>11.1290717179419</v>
      </c>
      <c r="F135" s="83" t="n">
        <v>34.7115101307917</v>
      </c>
      <c r="G135" s="83" t="n">
        <v>6.08784456342353</v>
      </c>
      <c r="H135" s="83" t="n">
        <v>11879.8229518</v>
      </c>
      <c r="I135" s="83" t="n">
        <v>9.98491327911075</v>
      </c>
      <c r="J135" s="83" t="n">
        <v>65.2884898692083</v>
      </c>
      <c r="K135" s="83" t="n">
        <v>3.23668503684635</v>
      </c>
    </row>
    <row r="136">
      <c r="A136" s="83" t="s">
        <v>94</v>
      </c>
      <c r="B136" s="83" t="s">
        <v>95</v>
      </c>
      <c r="C136" s="83" t="s">
        <v>17</v>
      </c>
      <c r="D136" s="83" t="n">
        <v>38953.329222</v>
      </c>
      <c r="E136" s="83" t="n">
        <v>3.41918922704</v>
      </c>
      <c r="F136" s="83" t="n">
        <v>35.8537350480214</v>
      </c>
      <c r="G136" s="83" t="n">
        <v>2.30229723775913</v>
      </c>
      <c r="H136" s="83" t="n">
        <v>69691.7789371</v>
      </c>
      <c r="I136" s="83" t="n">
        <v>2.20527356214642</v>
      </c>
      <c r="J136" s="83" t="n">
        <v>64.1462649519786</v>
      </c>
      <c r="K136" s="83" t="n">
        <v>1.28683961920781</v>
      </c>
    </row>
    <row r="137">
      <c r="A137" s="83" t="s">
        <v>96</v>
      </c>
      <c r="B137" s="83" t="s">
        <v>97</v>
      </c>
      <c r="C137" s="83" t="s">
        <v>16</v>
      </c>
      <c r="D137" s="83" t="n">
        <v>3062.7570045</v>
      </c>
      <c r="E137" s="83" t="n">
        <v>10.8271887424427</v>
      </c>
      <c r="F137" s="83" t="n">
        <v>36.2473890258256</v>
      </c>
      <c r="G137" s="83" t="n">
        <v>6.80305102736602</v>
      </c>
      <c r="H137" s="83" t="n">
        <v>5386.8364333</v>
      </c>
      <c r="I137" s="83" t="n">
        <v>8.92869260899487</v>
      </c>
      <c r="J137" s="83" t="n">
        <v>63.7526109741744</v>
      </c>
      <c r="K137" s="83" t="n">
        <v>3.86796451758456</v>
      </c>
    </row>
    <row r="138">
      <c r="A138" s="83" t="s">
        <v>96</v>
      </c>
      <c r="B138" s="83" t="s">
        <v>97</v>
      </c>
      <c r="C138" s="83" t="s">
        <v>17</v>
      </c>
      <c r="D138" s="83" t="n">
        <v>48713.9604952</v>
      </c>
      <c r="E138" s="83" t="n">
        <v>2.27670174376528</v>
      </c>
      <c r="F138" s="83" t="n">
        <v>34.5733285543262</v>
      </c>
      <c r="G138" s="83" t="n">
        <v>1.67855934477139</v>
      </c>
      <c r="H138" s="83" t="n">
        <v>92186.4460672</v>
      </c>
      <c r="I138" s="83" t="n">
        <v>1.52582085799385</v>
      </c>
      <c r="J138" s="83" t="n">
        <v>65.4266714456738</v>
      </c>
      <c r="K138" s="83" t="n">
        <v>0.886998871292164</v>
      </c>
    </row>
    <row r="139">
      <c r="A139" s="83" t="s">
        <v>98</v>
      </c>
      <c r="B139" s="83" t="s">
        <v>99</v>
      </c>
      <c r="C139" s="83" t="s">
        <v>16</v>
      </c>
      <c r="D139" s="83" t="n">
        <v>7518.1025824</v>
      </c>
      <c r="E139" s="83" t="n">
        <v>7.19927696570683</v>
      </c>
      <c r="F139" s="83" t="n">
        <v>30.0120447207367</v>
      </c>
      <c r="G139" s="83" t="n">
        <v>4.43744578593076</v>
      </c>
      <c r="H139" s="83" t="n">
        <v>17532.1819029</v>
      </c>
      <c r="I139" s="83" t="n">
        <v>6.36527424580486</v>
      </c>
      <c r="J139" s="83" t="n">
        <v>69.9879552792633</v>
      </c>
      <c r="K139" s="83" t="n">
        <v>1.9028534387353</v>
      </c>
    </row>
    <row r="140">
      <c r="A140" s="83" t="s">
        <v>98</v>
      </c>
      <c r="B140" s="83" t="s">
        <v>99</v>
      </c>
      <c r="C140" s="83" t="s">
        <v>17</v>
      </c>
      <c r="D140" s="83" t="n">
        <v>15743.4896357</v>
      </c>
      <c r="E140" s="83" t="n">
        <v>5.02046705177771</v>
      </c>
      <c r="F140" s="83" t="n">
        <v>35.5017152201946</v>
      </c>
      <c r="G140" s="83" t="n">
        <v>3.34805296727411</v>
      </c>
      <c r="H140" s="83" t="n">
        <v>28602.2258827</v>
      </c>
      <c r="I140" s="83" t="n">
        <v>4.03151378509992</v>
      </c>
      <c r="J140" s="83" t="n">
        <v>64.4982847798054</v>
      </c>
      <c r="K140" s="83" t="n">
        <v>1.84286486674927</v>
      </c>
    </row>
    <row r="141">
      <c r="A141" s="83" t="s">
        <v>100</v>
      </c>
      <c r="B141" s="83" t="s">
        <v>101</v>
      </c>
      <c r="C141" s="83" t="s">
        <v>16</v>
      </c>
      <c r="D141" s="83" t="n">
        <v>5972.3738207</v>
      </c>
      <c r="E141" s="83" t="n">
        <v>9.06625753602371</v>
      </c>
      <c r="F141" s="83" t="n">
        <v>31.2647821050374</v>
      </c>
      <c r="G141" s="83" t="n">
        <v>5.79864085629469</v>
      </c>
      <c r="H141" s="83" t="n">
        <v>13130.1863719</v>
      </c>
      <c r="I141" s="83" t="n">
        <v>8.86964588220789</v>
      </c>
      <c r="J141" s="83" t="n">
        <v>68.7352178949626</v>
      </c>
      <c r="K141" s="83" t="n">
        <v>2.63755973181701</v>
      </c>
    </row>
    <row r="142">
      <c r="A142" s="83" t="s">
        <v>100</v>
      </c>
      <c r="B142" s="83" t="s">
        <v>101</v>
      </c>
      <c r="C142" s="83" t="s">
        <v>17</v>
      </c>
      <c r="D142" s="83" t="n">
        <v>17346.2187474</v>
      </c>
      <c r="E142" s="83" t="n">
        <v>3.58005939404798</v>
      </c>
      <c r="F142" s="83" t="n">
        <v>35.5401119505667</v>
      </c>
      <c r="G142" s="83" t="n">
        <v>2.70101967969328</v>
      </c>
      <c r="H142" s="83" t="n">
        <v>31461.221059</v>
      </c>
      <c r="I142" s="83" t="n">
        <v>3.70398002943567</v>
      </c>
      <c r="J142" s="83" t="n">
        <v>64.4598880494333</v>
      </c>
      <c r="K142" s="83" t="n">
        <v>1.48921359781708</v>
      </c>
    </row>
    <row r="143">
      <c r="A143" s="83" t="s">
        <v>102</v>
      </c>
      <c r="B143" s="83" t="s">
        <v>103</v>
      </c>
      <c r="C143" s="83" t="s">
        <v>16</v>
      </c>
      <c r="D143" s="83" t="n">
        <v>16173.1263106</v>
      </c>
      <c r="E143" s="83" t="n">
        <v>6.80737960224942</v>
      </c>
      <c r="F143" s="83" t="n">
        <v>43.9619846657958</v>
      </c>
      <c r="G143" s="83" t="n">
        <v>3.85573406113518</v>
      </c>
      <c r="H143" s="83" t="n">
        <v>20615.7639853</v>
      </c>
      <c r="I143" s="83" t="n">
        <v>6.74395596676735</v>
      </c>
      <c r="J143" s="83" t="n">
        <v>56.0380153342042</v>
      </c>
      <c r="K143" s="83" t="n">
        <v>3.02483449244409</v>
      </c>
    </row>
    <row r="144">
      <c r="A144" s="83" t="s">
        <v>102</v>
      </c>
      <c r="B144" s="83" t="s">
        <v>103</v>
      </c>
      <c r="C144" s="83" t="s">
        <v>17</v>
      </c>
      <c r="D144" s="83" t="n">
        <v>71701.1867592</v>
      </c>
      <c r="E144" s="83" t="n">
        <v>2.88595195036824</v>
      </c>
      <c r="F144" s="83" t="n">
        <v>40.2153436435333</v>
      </c>
      <c r="G144" s="83" t="n">
        <v>2.09103151435645</v>
      </c>
      <c r="H144" s="83" t="n">
        <v>106591.9229423</v>
      </c>
      <c r="I144" s="83" t="n">
        <v>2.36866802381286</v>
      </c>
      <c r="J144" s="83" t="n">
        <v>59.7846563564667</v>
      </c>
      <c r="K144" s="83" t="n">
        <v>1.40657412861764</v>
      </c>
    </row>
    <row r="145">
      <c r="A145" s="83" t="s">
        <v>104</v>
      </c>
      <c r="B145" s="83" t="s">
        <v>105</v>
      </c>
      <c r="C145" s="83" t="s">
        <v>16</v>
      </c>
      <c r="D145" s="83" t="n">
        <v>2052.8177977</v>
      </c>
      <c r="E145" s="83" t="n">
        <v>10.3445202693847</v>
      </c>
      <c r="F145" s="83" t="n">
        <v>36.8162115475873</v>
      </c>
      <c r="G145" s="83" t="n">
        <v>5.98069310591641</v>
      </c>
      <c r="H145" s="83" t="n">
        <v>3523.0350981</v>
      </c>
      <c r="I145" s="83" t="n">
        <v>10.1021843749896</v>
      </c>
      <c r="J145" s="83" t="n">
        <v>63.1837884524127</v>
      </c>
      <c r="K145" s="83" t="n">
        <v>3.48485692266538</v>
      </c>
    </row>
    <row r="146">
      <c r="A146" s="83" t="s">
        <v>104</v>
      </c>
      <c r="B146" s="83" t="s">
        <v>105</v>
      </c>
      <c r="C146" s="83" t="s">
        <v>17</v>
      </c>
      <c r="D146" s="83" t="n">
        <v>3732.4817531</v>
      </c>
      <c r="E146" s="83" t="n">
        <v>7.80742283226104</v>
      </c>
      <c r="F146" s="83" t="n">
        <v>36.2794360803394</v>
      </c>
      <c r="G146" s="83" t="n">
        <v>5.33601051182447</v>
      </c>
      <c r="H146" s="83" t="n">
        <v>6555.6653527</v>
      </c>
      <c r="I146" s="83" t="n">
        <v>4.51291270761133</v>
      </c>
      <c r="J146" s="83" t="n">
        <v>63.7205639196606</v>
      </c>
      <c r="K146" s="83" t="n">
        <v>3.03806872349453</v>
      </c>
    </row>
    <row r="147">
      <c r="A147" s="83" t="s">
        <v>106</v>
      </c>
      <c r="B147" s="83" t="s">
        <v>107</v>
      </c>
      <c r="C147" s="83" t="s">
        <v>16</v>
      </c>
      <c r="D147" s="83" t="n">
        <v>39317.550854</v>
      </c>
      <c r="E147" s="83" t="n">
        <v>4.22654156602866</v>
      </c>
      <c r="F147" s="83" t="n">
        <v>37.6093535729711</v>
      </c>
      <c r="G147" s="83" t="n">
        <v>2.42570189967122</v>
      </c>
      <c r="H147" s="83" t="n">
        <v>65224.3971423</v>
      </c>
      <c r="I147" s="83" t="n">
        <v>3.77589335799835</v>
      </c>
      <c r="J147" s="83" t="n">
        <v>62.3906464270289</v>
      </c>
      <c r="K147" s="83" t="n">
        <v>1.4622236766542</v>
      </c>
    </row>
    <row r="148">
      <c r="A148" s="83" t="s">
        <v>106</v>
      </c>
      <c r="B148" s="83" t="s">
        <v>107</v>
      </c>
      <c r="C148" s="83" t="s">
        <v>17</v>
      </c>
      <c r="D148" s="83" t="n">
        <v>70318.182084</v>
      </c>
      <c r="E148" s="83" t="n">
        <v>2.97615998971354</v>
      </c>
      <c r="F148" s="83" t="n">
        <v>34.7832489893384</v>
      </c>
      <c r="G148" s="83" t="n">
        <v>1.98548776853685</v>
      </c>
      <c r="H148" s="83" t="n">
        <v>131842.8699372</v>
      </c>
      <c r="I148" s="83" t="n">
        <v>2.30895293476392</v>
      </c>
      <c r="J148" s="83" t="n">
        <v>65.2167510106616</v>
      </c>
      <c r="K148" s="83" t="n">
        <v>1.05895669974441</v>
      </c>
    </row>
    <row r="149">
      <c r="A149" s="83" t="s">
        <v>108</v>
      </c>
      <c r="B149" s="83" t="s">
        <v>109</v>
      </c>
      <c r="C149" s="83" t="s">
        <v>16</v>
      </c>
      <c r="D149" s="83" t="n">
        <v>91518.3091943</v>
      </c>
      <c r="E149" s="83" t="n">
        <v>3.59754103013814</v>
      </c>
      <c r="F149" s="83" t="n">
        <v>40.446064692388</v>
      </c>
      <c r="G149" s="83" t="n">
        <v>1.90085976912935</v>
      </c>
      <c r="H149" s="83" t="n">
        <v>134754.1598094</v>
      </c>
      <c r="I149" s="83" t="n">
        <v>2.94428549659646</v>
      </c>
      <c r="J149" s="83" t="n">
        <v>59.553935307612</v>
      </c>
      <c r="K149" s="83" t="n">
        <v>1.29096921632879</v>
      </c>
    </row>
    <row r="150">
      <c r="A150" s="83" t="s">
        <v>108</v>
      </c>
      <c r="B150" s="83" t="s">
        <v>109</v>
      </c>
      <c r="C150" s="83" t="s">
        <v>17</v>
      </c>
      <c r="D150" s="83" t="n">
        <v>92077.3973365</v>
      </c>
      <c r="E150" s="83" t="n">
        <v>3.03335824170112</v>
      </c>
      <c r="F150" s="83" t="n">
        <v>34.1121482642419</v>
      </c>
      <c r="G150" s="83" t="n">
        <v>2.08305684348572</v>
      </c>
      <c r="H150" s="83" t="n">
        <v>177848.1336598</v>
      </c>
      <c r="I150" s="83" t="n">
        <v>2.49410118632553</v>
      </c>
      <c r="J150" s="83" t="n">
        <v>65.8878517357581</v>
      </c>
      <c r="K150" s="83" t="n">
        <v>1.07846199285421</v>
      </c>
    </row>
    <row r="151">
      <c r="A151" s="83" t="s">
        <v>110</v>
      </c>
      <c r="B151" s="83" t="s">
        <v>111</v>
      </c>
      <c r="C151" s="83" t="s">
        <v>16</v>
      </c>
      <c r="D151" s="83" t="n">
        <v>617.1842808</v>
      </c>
      <c r="E151" s="83" t="n">
        <v>8.91954477561846</v>
      </c>
      <c r="F151" s="83" t="n">
        <v>46.2162162162162</v>
      </c>
      <c r="G151" s="83" t="n">
        <v>3.75427754499081</v>
      </c>
      <c r="H151" s="83" t="n">
        <v>718.2436952</v>
      </c>
      <c r="I151" s="83" t="n">
        <v>8.80473139092224</v>
      </c>
      <c r="J151" s="83" t="n">
        <v>53.7837837837838</v>
      </c>
      <c r="K151" s="83" t="n">
        <v>3.22603748840919</v>
      </c>
    </row>
    <row r="152">
      <c r="A152" s="83" t="s">
        <v>110</v>
      </c>
      <c r="B152" s="83" t="s">
        <v>111</v>
      </c>
      <c r="C152" s="83" t="s">
        <v>17</v>
      </c>
      <c r="D152" s="83" t="n">
        <v>516.1248664</v>
      </c>
      <c r="E152" s="83" t="n">
        <v>7.6923076923077</v>
      </c>
      <c r="F152" s="83" t="n">
        <v>36.5261813537676</v>
      </c>
      <c r="G152" s="83" t="n">
        <v>5.80884126429919</v>
      </c>
      <c r="H152" s="83" t="n">
        <v>896.9023028</v>
      </c>
      <c r="I152" s="83" t="n">
        <v>8.83876482417113</v>
      </c>
      <c r="J152" s="83" t="n">
        <v>63.4738186462324</v>
      </c>
      <c r="K152" s="83" t="n">
        <v>3.34271348408364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509</v>
      </c>
      <c r="I162" s="5" t="s">
        <v>510</v>
      </c>
      <c r="J162" s="5" t="s">
        <v>511</v>
      </c>
      <c r="K162" s="5" t="s">
        <v>512</v>
      </c>
    </row>
    <row r="163">
      <c r="A163" s="84" t="s">
        <v>72</v>
      </c>
      <c r="B163" s="84" t="s">
        <v>73</v>
      </c>
      <c r="C163" s="84" t="s">
        <v>16</v>
      </c>
      <c r="D163" s="84" t="n">
        <v>17473.6685704</v>
      </c>
      <c r="E163" s="84" t="n">
        <v>7.25626632643294</v>
      </c>
      <c r="F163" s="84" t="n">
        <v>31.5511707034595</v>
      </c>
      <c r="G163" s="84" t="n">
        <v>4.31217072895672</v>
      </c>
      <c r="H163" s="84" t="n">
        <v>37908.3289302</v>
      </c>
      <c r="I163" s="84" t="n">
        <v>7.38115930480003</v>
      </c>
      <c r="J163" s="84" t="n">
        <v>68.4488292965405</v>
      </c>
      <c r="K163" s="84" t="n">
        <v>1.98767511687233</v>
      </c>
    </row>
    <row r="164">
      <c r="A164" s="84" t="s">
        <v>72</v>
      </c>
      <c r="B164" s="84" t="s">
        <v>73</v>
      </c>
      <c r="C164" s="84" t="s">
        <v>17</v>
      </c>
      <c r="D164" s="84" t="n">
        <v>155795.0298643</v>
      </c>
      <c r="E164" s="84" t="n">
        <v>2.27687757219359</v>
      </c>
      <c r="F164" s="84" t="n">
        <v>36.292508538971</v>
      </c>
      <c r="G164" s="84" t="n">
        <v>1.69000681257229</v>
      </c>
      <c r="H164" s="84" t="n">
        <v>273480.9726391</v>
      </c>
      <c r="I164" s="84" t="n">
        <v>1.52807802645123</v>
      </c>
      <c r="J164" s="84" t="n">
        <v>63.707491461029</v>
      </c>
      <c r="K164" s="84" t="n">
        <v>0.962753127922461</v>
      </c>
    </row>
    <row r="165">
      <c r="A165" s="84" t="s">
        <v>74</v>
      </c>
      <c r="B165" s="84" t="s">
        <v>75</v>
      </c>
      <c r="C165" s="84" t="s">
        <v>16</v>
      </c>
      <c r="D165" s="84" t="n">
        <v>3386.5385095</v>
      </c>
      <c r="E165" s="84" t="n">
        <v>11.3670026121999</v>
      </c>
      <c r="F165" s="84" t="n">
        <v>32.0203612602708</v>
      </c>
      <c r="G165" s="84" t="n">
        <v>7.01971238834148</v>
      </c>
      <c r="H165" s="84" t="n">
        <v>7189.6648068</v>
      </c>
      <c r="I165" s="84" t="n">
        <v>14.7854523557398</v>
      </c>
      <c r="J165" s="84" t="n">
        <v>67.9796387397292</v>
      </c>
      <c r="K165" s="84" t="n">
        <v>3.30648604177604</v>
      </c>
    </row>
    <row r="166">
      <c r="A166" s="84" t="s">
        <v>74</v>
      </c>
      <c r="B166" s="84" t="s">
        <v>75</v>
      </c>
      <c r="C166" s="84" t="s">
        <v>17</v>
      </c>
      <c r="D166" s="84" t="n">
        <v>44992.9226986</v>
      </c>
      <c r="E166" s="84" t="n">
        <v>4.05297854443218</v>
      </c>
      <c r="F166" s="84" t="n">
        <v>32.2648339562064</v>
      </c>
      <c r="G166" s="84" t="n">
        <v>2.89185674023748</v>
      </c>
      <c r="H166" s="84" t="n">
        <v>94455.8739686</v>
      </c>
      <c r="I166" s="84" t="n">
        <v>2.46285399297543</v>
      </c>
      <c r="J166" s="84" t="n">
        <v>67.7351660437936</v>
      </c>
      <c r="K166" s="84" t="n">
        <v>1.37750127442772</v>
      </c>
    </row>
    <row r="167">
      <c r="A167" s="84" t="s">
        <v>76</v>
      </c>
      <c r="B167" s="84" t="s">
        <v>77</v>
      </c>
      <c r="C167" s="84" t="s">
        <v>16</v>
      </c>
      <c r="D167" s="84" t="n">
        <v>11593.590847</v>
      </c>
      <c r="E167" s="84" t="n">
        <v>6.00356446429573</v>
      </c>
      <c r="F167" s="84" t="n">
        <v>39.2932796012417</v>
      </c>
      <c r="G167" s="84" t="n">
        <v>3.26403826646253</v>
      </c>
      <c r="H167" s="84" t="n">
        <v>17911.6857923</v>
      </c>
      <c r="I167" s="84" t="n">
        <v>5.31739108979916</v>
      </c>
      <c r="J167" s="84" t="n">
        <v>60.7067203987583</v>
      </c>
      <c r="K167" s="84" t="n">
        <v>2.11269472952599</v>
      </c>
    </row>
    <row r="168">
      <c r="A168" s="84" t="s">
        <v>76</v>
      </c>
      <c r="B168" s="84" t="s">
        <v>77</v>
      </c>
      <c r="C168" s="84" t="s">
        <v>17</v>
      </c>
      <c r="D168" s="84" t="n">
        <v>18897.578133</v>
      </c>
      <c r="E168" s="84" t="n">
        <v>3.98672938328599</v>
      </c>
      <c r="F168" s="84" t="n">
        <v>32.8438058165473</v>
      </c>
      <c r="G168" s="84" t="n">
        <v>2.78913544978714</v>
      </c>
      <c r="H168" s="84" t="n">
        <v>38640.1452312</v>
      </c>
      <c r="I168" s="84" t="n">
        <v>2.92450052656723</v>
      </c>
      <c r="J168" s="84" t="n">
        <v>67.1561941834527</v>
      </c>
      <c r="K168" s="84" t="n">
        <v>1.36407109161985</v>
      </c>
    </row>
    <row r="169">
      <c r="A169" s="84" t="s">
        <v>78</v>
      </c>
      <c r="B169" s="84" t="s">
        <v>79</v>
      </c>
      <c r="C169" s="84" t="s">
        <v>16</v>
      </c>
      <c r="D169" s="84" t="n">
        <v>46531.8776918</v>
      </c>
      <c r="E169" s="84" t="n">
        <v>3.79085985618041</v>
      </c>
      <c r="F169" s="84" t="n">
        <v>37.0882303731002</v>
      </c>
      <c r="G169" s="84" t="n">
        <v>2.17379522379384</v>
      </c>
      <c r="H169" s="84" t="n">
        <v>78930.7750789</v>
      </c>
      <c r="I169" s="84" t="n">
        <v>3.4856036294086</v>
      </c>
      <c r="J169" s="84" t="n">
        <v>62.9117696268998</v>
      </c>
      <c r="K169" s="84" t="n">
        <v>1.28151248203863</v>
      </c>
    </row>
    <row r="170">
      <c r="A170" s="84" t="s">
        <v>78</v>
      </c>
      <c r="B170" s="84" t="s">
        <v>79</v>
      </c>
      <c r="C170" s="84" t="s">
        <v>17</v>
      </c>
      <c r="D170" s="84" t="n">
        <v>66658.5076886</v>
      </c>
      <c r="E170" s="84" t="n">
        <v>2.74973017266822</v>
      </c>
      <c r="F170" s="84" t="n">
        <v>34.8152837887555</v>
      </c>
      <c r="G170" s="84" t="n">
        <v>1.88620144543692</v>
      </c>
      <c r="H170" s="84" t="n">
        <v>124804.8395386</v>
      </c>
      <c r="I170" s="84" t="n">
        <v>2.31293482903086</v>
      </c>
      <c r="J170" s="84" t="n">
        <v>65.1847162112445</v>
      </c>
      <c r="K170" s="84" t="n">
        <v>1.00742386287047</v>
      </c>
    </row>
    <row r="171">
      <c r="A171" s="84" t="s">
        <v>80</v>
      </c>
      <c r="B171" s="84" t="s">
        <v>81</v>
      </c>
      <c r="C171" s="84" t="s">
        <v>16</v>
      </c>
      <c r="D171" s="84" t="n">
        <v>51606.3883505</v>
      </c>
      <c r="E171" s="84" t="n">
        <v>4.33096262063236</v>
      </c>
      <c r="F171" s="84" t="n">
        <v>39.5591749569929</v>
      </c>
      <c r="G171" s="84" t="n">
        <v>2.35520426309654</v>
      </c>
      <c r="H171" s="84" t="n">
        <v>78847.2634423</v>
      </c>
      <c r="I171" s="84" t="n">
        <v>4.23749892201463</v>
      </c>
      <c r="J171" s="84" t="n">
        <v>60.4408250430071</v>
      </c>
      <c r="K171" s="84" t="n">
        <v>1.54150671234212</v>
      </c>
    </row>
    <row r="172">
      <c r="A172" s="84" t="s">
        <v>80</v>
      </c>
      <c r="B172" s="84" t="s">
        <v>81</v>
      </c>
      <c r="C172" s="84" t="s">
        <v>17</v>
      </c>
      <c r="D172" s="84" t="n">
        <v>60796.613771</v>
      </c>
      <c r="E172" s="84" t="n">
        <v>3.57123561590028</v>
      </c>
      <c r="F172" s="84" t="n">
        <v>36.9579002544239</v>
      </c>
      <c r="G172" s="84" t="n">
        <v>2.13968401233793</v>
      </c>
      <c r="H172" s="84" t="n">
        <v>103705.7344481</v>
      </c>
      <c r="I172" s="84" t="n">
        <v>3.00076377679162</v>
      </c>
      <c r="J172" s="84" t="n">
        <v>63.0420997455761</v>
      </c>
      <c r="K172" s="84" t="n">
        <v>1.25437173925223</v>
      </c>
    </row>
    <row r="173">
      <c r="A173" s="84" t="s">
        <v>82</v>
      </c>
      <c r="B173" s="84" t="s">
        <v>83</v>
      </c>
      <c r="C173" s="84" t="s">
        <v>16</v>
      </c>
      <c r="D173" s="84" t="n">
        <v>24327.3513172</v>
      </c>
      <c r="E173" s="84" t="n">
        <v>6.23138748583731</v>
      </c>
      <c r="F173" s="84" t="n">
        <v>35.5413835979345</v>
      </c>
      <c r="G173" s="84" t="n">
        <v>3.85637058342983</v>
      </c>
      <c r="H173" s="84" t="n">
        <v>44120.6066813</v>
      </c>
      <c r="I173" s="84" t="n">
        <v>6.46486767196626</v>
      </c>
      <c r="J173" s="84" t="n">
        <v>64.4586164020655</v>
      </c>
      <c r="K173" s="84" t="n">
        <v>2.12633708031435</v>
      </c>
    </row>
    <row r="174">
      <c r="A174" s="84" t="s">
        <v>82</v>
      </c>
      <c r="B174" s="84" t="s">
        <v>83</v>
      </c>
      <c r="C174" s="84" t="s">
        <v>17</v>
      </c>
      <c r="D174" s="84" t="n">
        <v>25886.7615431</v>
      </c>
      <c r="E174" s="84" t="n">
        <v>4.76995452915292</v>
      </c>
      <c r="F174" s="84" t="n">
        <v>33.9284742572518</v>
      </c>
      <c r="G174" s="84" t="n">
        <v>3.42929086842277</v>
      </c>
      <c r="H174" s="84" t="n">
        <v>50411.2804697</v>
      </c>
      <c r="I174" s="84" t="n">
        <v>4.67716125894855</v>
      </c>
      <c r="J174" s="84" t="n">
        <v>66.0715257427482</v>
      </c>
      <c r="K174" s="84" t="n">
        <v>1.76097956936738</v>
      </c>
    </row>
    <row r="175">
      <c r="A175" s="84" t="s">
        <v>84</v>
      </c>
      <c r="B175" s="84" t="s">
        <v>85</v>
      </c>
      <c r="C175" s="84" t="s">
        <v>16</v>
      </c>
      <c r="D175" s="84" t="n">
        <v>101312.4686239</v>
      </c>
      <c r="E175" s="84" t="n">
        <v>4.41075747513641</v>
      </c>
      <c r="F175" s="84" t="n">
        <v>43.484344310046</v>
      </c>
      <c r="G175" s="84" t="n">
        <v>2.28650640097709</v>
      </c>
      <c r="H175" s="84" t="n">
        <v>131673.6100014</v>
      </c>
      <c r="I175" s="84" t="n">
        <v>3.93539621981529</v>
      </c>
      <c r="J175" s="84" t="n">
        <v>56.515655689954</v>
      </c>
      <c r="K175" s="84" t="n">
        <v>1.75928652677537</v>
      </c>
    </row>
    <row r="176">
      <c r="A176" s="84" t="s">
        <v>84</v>
      </c>
      <c r="B176" s="84" t="s">
        <v>85</v>
      </c>
      <c r="C176" s="84" t="s">
        <v>17</v>
      </c>
      <c r="D176" s="84" t="n">
        <v>123026.8159417</v>
      </c>
      <c r="E176" s="84" t="n">
        <v>3.47316652976248</v>
      </c>
      <c r="F176" s="84" t="n">
        <v>36.9933231178081</v>
      </c>
      <c r="G176" s="84" t="n">
        <v>2.1650820096244</v>
      </c>
      <c r="H176" s="84" t="n">
        <v>209538.1054359</v>
      </c>
      <c r="I176" s="84" t="n">
        <v>2.67307981686974</v>
      </c>
      <c r="J176" s="84" t="n">
        <v>63.0066768821919</v>
      </c>
      <c r="K176" s="84" t="n">
        <v>1.27119191682408</v>
      </c>
    </row>
    <row r="177">
      <c r="A177" s="84" t="s">
        <v>86</v>
      </c>
      <c r="B177" s="84" t="s">
        <v>87</v>
      </c>
      <c r="C177" s="84" t="s">
        <v>16</v>
      </c>
      <c r="D177" s="84" t="n">
        <v>96046.9687946</v>
      </c>
      <c r="E177" s="84" t="n">
        <v>3.1253429411979</v>
      </c>
      <c r="F177" s="84" t="n">
        <v>35.7287336870068</v>
      </c>
      <c r="G177" s="84" t="n">
        <v>1.9070354845767</v>
      </c>
      <c r="H177" s="84" t="n">
        <v>172775.7934001</v>
      </c>
      <c r="I177" s="84" t="n">
        <v>2.70218888584295</v>
      </c>
      <c r="J177" s="84" t="n">
        <v>64.2712663129932</v>
      </c>
      <c r="K177" s="84" t="n">
        <v>1.0601310176199</v>
      </c>
    </row>
    <row r="178">
      <c r="A178" s="84" t="s">
        <v>86</v>
      </c>
      <c r="B178" s="84" t="s">
        <v>87</v>
      </c>
      <c r="C178" s="84" t="s">
        <v>17</v>
      </c>
      <c r="D178" s="84" t="n">
        <v>203790.4861671</v>
      </c>
      <c r="E178" s="84" t="n">
        <v>2.14870123756664</v>
      </c>
      <c r="F178" s="84" t="n">
        <v>35.4862439536118</v>
      </c>
      <c r="G178" s="84" t="n">
        <v>1.47912969769732</v>
      </c>
      <c r="H178" s="84" t="n">
        <v>370489.7516442</v>
      </c>
      <c r="I178" s="84" t="n">
        <v>1.51405708680437</v>
      </c>
      <c r="J178" s="84" t="n">
        <v>64.5137560463882</v>
      </c>
      <c r="K178" s="84" t="n">
        <v>0.813605663477063</v>
      </c>
    </row>
    <row r="179">
      <c r="A179" s="84" t="s">
        <v>88</v>
      </c>
      <c r="B179" s="84" t="s">
        <v>89</v>
      </c>
      <c r="C179" s="84" t="s">
        <v>16</v>
      </c>
      <c r="D179" s="84" t="n">
        <v>15832.9027591</v>
      </c>
      <c r="E179" s="84" t="n">
        <v>7.02502468474366</v>
      </c>
      <c r="F179" s="84" t="n">
        <v>32.9717394737715</v>
      </c>
      <c r="G179" s="84" t="n">
        <v>3.76724425284979</v>
      </c>
      <c r="H179" s="84" t="n">
        <v>32186.7134692</v>
      </c>
      <c r="I179" s="84" t="n">
        <v>6.11738289658294</v>
      </c>
      <c r="J179" s="84" t="n">
        <v>67.0282605262285</v>
      </c>
      <c r="K179" s="84" t="n">
        <v>1.85313769242783</v>
      </c>
    </row>
    <row r="180">
      <c r="A180" s="84" t="s">
        <v>88</v>
      </c>
      <c r="B180" s="84" t="s">
        <v>89</v>
      </c>
      <c r="C180" s="84" t="s">
        <v>17</v>
      </c>
      <c r="D180" s="84" t="n">
        <v>100749.5180845</v>
      </c>
      <c r="E180" s="84" t="n">
        <v>2.24762271205552</v>
      </c>
      <c r="F180" s="84" t="n">
        <v>35.6454542611346</v>
      </c>
      <c r="G180" s="84" t="n">
        <v>1.60499967694167</v>
      </c>
      <c r="H180" s="84" t="n">
        <v>181893.8656873</v>
      </c>
      <c r="I180" s="84" t="n">
        <v>1.64450765340257</v>
      </c>
      <c r="J180" s="84" t="n">
        <v>64.3545457388654</v>
      </c>
      <c r="K180" s="84" t="n">
        <v>0.888996137206962</v>
      </c>
    </row>
    <row r="181">
      <c r="A181" s="84" t="s">
        <v>90</v>
      </c>
      <c r="B181" s="84" t="s">
        <v>91</v>
      </c>
      <c r="C181" s="84" t="s">
        <v>16</v>
      </c>
      <c r="D181" s="84" t="n">
        <v>49154.7298609</v>
      </c>
      <c r="E181" s="84" t="n">
        <v>5.3061728220447</v>
      </c>
      <c r="F181" s="84" t="n">
        <v>39.4252603858911</v>
      </c>
      <c r="G181" s="84" t="n">
        <v>2.57741631253246</v>
      </c>
      <c r="H181" s="84" t="n">
        <v>75523.5332115</v>
      </c>
      <c r="I181" s="84" t="n">
        <v>5.21624786355555</v>
      </c>
      <c r="J181" s="84" t="n">
        <v>60.5747396141089</v>
      </c>
      <c r="K181" s="84" t="n">
        <v>1.67751953853661</v>
      </c>
    </row>
    <row r="182">
      <c r="A182" s="84" t="s">
        <v>90</v>
      </c>
      <c r="B182" s="84" t="s">
        <v>91</v>
      </c>
      <c r="C182" s="84" t="s">
        <v>17</v>
      </c>
      <c r="D182" s="84" t="n">
        <v>198765.8803633</v>
      </c>
      <c r="E182" s="84" t="n">
        <v>2.17683219637367</v>
      </c>
      <c r="F182" s="84" t="n">
        <v>35.4175231888157</v>
      </c>
      <c r="G182" s="84" t="n">
        <v>1.55164408498746</v>
      </c>
      <c r="H182" s="84" t="n">
        <v>362441.856563</v>
      </c>
      <c r="I182" s="84" t="n">
        <v>1.74515658882528</v>
      </c>
      <c r="J182" s="84" t="n">
        <v>64.5824768111843</v>
      </c>
      <c r="K182" s="84" t="n">
        <v>0.850933458645472</v>
      </c>
    </row>
    <row r="183">
      <c r="A183" s="84" t="s">
        <v>92</v>
      </c>
      <c r="B183" s="84" t="s">
        <v>93</v>
      </c>
      <c r="C183" s="84" t="s">
        <v>16</v>
      </c>
      <c r="D183" s="84" t="n">
        <v>64150.2406008</v>
      </c>
      <c r="E183" s="84" t="n">
        <v>5.84819863832964</v>
      </c>
      <c r="F183" s="84" t="n">
        <v>37.9595380554853</v>
      </c>
      <c r="G183" s="84" t="n">
        <v>3.19892074444071</v>
      </c>
      <c r="H183" s="84" t="n">
        <v>104846.1273398</v>
      </c>
      <c r="I183" s="84" t="n">
        <v>5.96691402299421</v>
      </c>
      <c r="J183" s="84" t="n">
        <v>62.0404619445147</v>
      </c>
      <c r="K183" s="84" t="n">
        <v>1.95726385538002</v>
      </c>
    </row>
    <row r="184">
      <c r="A184" s="84" t="s">
        <v>92</v>
      </c>
      <c r="B184" s="84" t="s">
        <v>93</v>
      </c>
      <c r="C184" s="84" t="s">
        <v>17</v>
      </c>
      <c r="D184" s="84" t="n">
        <v>306594.9339184</v>
      </c>
      <c r="E184" s="84" t="n">
        <v>1.94911341480208</v>
      </c>
      <c r="F184" s="84" t="n">
        <v>35.3427778950003</v>
      </c>
      <c r="G184" s="84" t="n">
        <v>1.46323565777129</v>
      </c>
      <c r="H184" s="84" t="n">
        <v>560894.6981339</v>
      </c>
      <c r="I184" s="84" t="n">
        <v>1.49302461373237</v>
      </c>
      <c r="J184" s="84" t="n">
        <v>64.6572221049997</v>
      </c>
      <c r="K184" s="84" t="n">
        <v>0.799830416108407</v>
      </c>
    </row>
    <row r="185">
      <c r="A185" s="84" t="s">
        <v>94</v>
      </c>
      <c r="B185" s="84" t="s">
        <v>95</v>
      </c>
      <c r="C185" s="84" t="s">
        <v>16</v>
      </c>
      <c r="D185" s="84" t="n">
        <v>6316.0688135</v>
      </c>
      <c r="E185" s="84" t="n">
        <v>11.1290717179419</v>
      </c>
      <c r="F185" s="84" t="n">
        <v>34.7115101307917</v>
      </c>
      <c r="G185" s="84" t="n">
        <v>6.08784456342353</v>
      </c>
      <c r="H185" s="84" t="n">
        <v>11879.8229518</v>
      </c>
      <c r="I185" s="84" t="n">
        <v>9.98491327911075</v>
      </c>
      <c r="J185" s="84" t="n">
        <v>65.2884898692083</v>
      </c>
      <c r="K185" s="84" t="n">
        <v>3.23668503684635</v>
      </c>
    </row>
    <row r="186">
      <c r="A186" s="84" t="s">
        <v>94</v>
      </c>
      <c r="B186" s="84" t="s">
        <v>95</v>
      </c>
      <c r="C186" s="84" t="s">
        <v>17</v>
      </c>
      <c r="D186" s="84" t="n">
        <v>38953.329222</v>
      </c>
      <c r="E186" s="84" t="n">
        <v>3.41918922704</v>
      </c>
      <c r="F186" s="84" t="n">
        <v>35.8537350480214</v>
      </c>
      <c r="G186" s="84" t="n">
        <v>2.30229723775913</v>
      </c>
      <c r="H186" s="84" t="n">
        <v>69691.7789371</v>
      </c>
      <c r="I186" s="84" t="n">
        <v>2.20527356214642</v>
      </c>
      <c r="J186" s="84" t="n">
        <v>64.1462649519786</v>
      </c>
      <c r="K186" s="84" t="n">
        <v>1.28683961920781</v>
      </c>
    </row>
    <row r="187">
      <c r="A187" s="84" t="s">
        <v>96</v>
      </c>
      <c r="B187" s="84" t="s">
        <v>97</v>
      </c>
      <c r="C187" s="84" t="s">
        <v>16</v>
      </c>
      <c r="D187" s="84" t="n">
        <v>3062.7570045</v>
      </c>
      <c r="E187" s="84" t="n">
        <v>10.8271887424427</v>
      </c>
      <c r="F187" s="84" t="n">
        <v>36.2473890258256</v>
      </c>
      <c r="G187" s="84" t="n">
        <v>6.80305102736602</v>
      </c>
      <c r="H187" s="84" t="n">
        <v>5386.8364333</v>
      </c>
      <c r="I187" s="84" t="n">
        <v>8.92869260899487</v>
      </c>
      <c r="J187" s="84" t="n">
        <v>63.7526109741744</v>
      </c>
      <c r="K187" s="84" t="n">
        <v>3.86796451758456</v>
      </c>
    </row>
    <row r="188">
      <c r="A188" s="84" t="s">
        <v>96</v>
      </c>
      <c r="B188" s="84" t="s">
        <v>97</v>
      </c>
      <c r="C188" s="84" t="s">
        <v>17</v>
      </c>
      <c r="D188" s="84" t="n">
        <v>48713.9604952</v>
      </c>
      <c r="E188" s="84" t="n">
        <v>2.27670174376528</v>
      </c>
      <c r="F188" s="84" t="n">
        <v>34.5733285543262</v>
      </c>
      <c r="G188" s="84" t="n">
        <v>1.67855934477139</v>
      </c>
      <c r="H188" s="84" t="n">
        <v>92186.4460672</v>
      </c>
      <c r="I188" s="84" t="n">
        <v>1.52582085799385</v>
      </c>
      <c r="J188" s="84" t="n">
        <v>65.4266714456738</v>
      </c>
      <c r="K188" s="84" t="n">
        <v>0.886998871292164</v>
      </c>
    </row>
    <row r="189">
      <c r="A189" s="84" t="s">
        <v>98</v>
      </c>
      <c r="B189" s="84" t="s">
        <v>99</v>
      </c>
      <c r="C189" s="84" t="s">
        <v>16</v>
      </c>
      <c r="D189" s="84" t="n">
        <v>7518.1025824</v>
      </c>
      <c r="E189" s="84" t="n">
        <v>7.19927696570683</v>
      </c>
      <c r="F189" s="84" t="n">
        <v>30.0120447207367</v>
      </c>
      <c r="G189" s="84" t="n">
        <v>4.43744578593076</v>
      </c>
      <c r="H189" s="84" t="n">
        <v>17532.1819029</v>
      </c>
      <c r="I189" s="84" t="n">
        <v>6.36527424580486</v>
      </c>
      <c r="J189" s="84" t="n">
        <v>69.9879552792633</v>
      </c>
      <c r="K189" s="84" t="n">
        <v>1.9028534387353</v>
      </c>
    </row>
    <row r="190">
      <c r="A190" s="84" t="s">
        <v>98</v>
      </c>
      <c r="B190" s="84" t="s">
        <v>99</v>
      </c>
      <c r="C190" s="84" t="s">
        <v>17</v>
      </c>
      <c r="D190" s="84" t="n">
        <v>15743.4896357</v>
      </c>
      <c r="E190" s="84" t="n">
        <v>5.02046705177771</v>
      </c>
      <c r="F190" s="84" t="n">
        <v>35.5017152201946</v>
      </c>
      <c r="G190" s="84" t="n">
        <v>3.34805296727411</v>
      </c>
      <c r="H190" s="84" t="n">
        <v>28602.2258827</v>
      </c>
      <c r="I190" s="84" t="n">
        <v>4.03151378509992</v>
      </c>
      <c r="J190" s="84" t="n">
        <v>64.4982847798054</v>
      </c>
      <c r="K190" s="84" t="n">
        <v>1.84286486674927</v>
      </c>
    </row>
    <row r="191">
      <c r="A191" s="84" t="s">
        <v>100</v>
      </c>
      <c r="B191" s="84" t="s">
        <v>101</v>
      </c>
      <c r="C191" s="84" t="s">
        <v>16</v>
      </c>
      <c r="D191" s="84" t="n">
        <v>5972.3738207</v>
      </c>
      <c r="E191" s="84" t="n">
        <v>9.06625753602371</v>
      </c>
      <c r="F191" s="84" t="n">
        <v>31.2647821050374</v>
      </c>
      <c r="G191" s="84" t="n">
        <v>5.79864085629469</v>
      </c>
      <c r="H191" s="84" t="n">
        <v>13130.1863719</v>
      </c>
      <c r="I191" s="84" t="n">
        <v>8.86964588220789</v>
      </c>
      <c r="J191" s="84" t="n">
        <v>68.7352178949626</v>
      </c>
      <c r="K191" s="84" t="n">
        <v>2.63755973181701</v>
      </c>
    </row>
    <row r="192">
      <c r="A192" s="84" t="s">
        <v>100</v>
      </c>
      <c r="B192" s="84" t="s">
        <v>101</v>
      </c>
      <c r="C192" s="84" t="s">
        <v>17</v>
      </c>
      <c r="D192" s="84" t="n">
        <v>17346.2187474</v>
      </c>
      <c r="E192" s="84" t="n">
        <v>3.58005939404798</v>
      </c>
      <c r="F192" s="84" t="n">
        <v>35.5401119505667</v>
      </c>
      <c r="G192" s="84" t="n">
        <v>2.70101967969328</v>
      </c>
      <c r="H192" s="84" t="n">
        <v>31461.221059</v>
      </c>
      <c r="I192" s="84" t="n">
        <v>3.70398002943567</v>
      </c>
      <c r="J192" s="84" t="n">
        <v>64.4598880494333</v>
      </c>
      <c r="K192" s="84" t="n">
        <v>1.48921359781708</v>
      </c>
    </row>
    <row r="193">
      <c r="A193" s="84" t="s">
        <v>102</v>
      </c>
      <c r="B193" s="84" t="s">
        <v>103</v>
      </c>
      <c r="C193" s="84" t="s">
        <v>16</v>
      </c>
      <c r="D193" s="84" t="n">
        <v>16173.1263106</v>
      </c>
      <c r="E193" s="84" t="n">
        <v>6.80737960224942</v>
      </c>
      <c r="F193" s="84" t="n">
        <v>43.9619846657958</v>
      </c>
      <c r="G193" s="84" t="n">
        <v>3.85573406113518</v>
      </c>
      <c r="H193" s="84" t="n">
        <v>20615.7639853</v>
      </c>
      <c r="I193" s="84" t="n">
        <v>6.74395596676735</v>
      </c>
      <c r="J193" s="84" t="n">
        <v>56.0380153342042</v>
      </c>
      <c r="K193" s="84" t="n">
        <v>3.02483449244409</v>
      </c>
    </row>
    <row r="194">
      <c r="A194" s="84" t="s">
        <v>102</v>
      </c>
      <c r="B194" s="84" t="s">
        <v>103</v>
      </c>
      <c r="C194" s="84" t="s">
        <v>17</v>
      </c>
      <c r="D194" s="84" t="n">
        <v>71701.1867592</v>
      </c>
      <c r="E194" s="84" t="n">
        <v>2.88595195036824</v>
      </c>
      <c r="F194" s="84" t="n">
        <v>40.2153436435333</v>
      </c>
      <c r="G194" s="84" t="n">
        <v>2.09103151435645</v>
      </c>
      <c r="H194" s="84" t="n">
        <v>106591.9229423</v>
      </c>
      <c r="I194" s="84" t="n">
        <v>2.36866802381286</v>
      </c>
      <c r="J194" s="84" t="n">
        <v>59.7846563564667</v>
      </c>
      <c r="K194" s="84" t="n">
        <v>1.40657412861764</v>
      </c>
    </row>
    <row r="195">
      <c r="A195" s="84" t="s">
        <v>104</v>
      </c>
      <c r="B195" s="84" t="s">
        <v>105</v>
      </c>
      <c r="C195" s="84" t="s">
        <v>16</v>
      </c>
      <c r="D195" s="84" t="n">
        <v>2052.8177977</v>
      </c>
      <c r="E195" s="84" t="n">
        <v>10.3445202693847</v>
      </c>
      <c r="F195" s="84" t="n">
        <v>36.8162115475873</v>
      </c>
      <c r="G195" s="84" t="n">
        <v>5.98069310591641</v>
      </c>
      <c r="H195" s="84" t="n">
        <v>3523.0350981</v>
      </c>
      <c r="I195" s="84" t="n">
        <v>10.1021843749896</v>
      </c>
      <c r="J195" s="84" t="n">
        <v>63.1837884524127</v>
      </c>
      <c r="K195" s="84" t="n">
        <v>3.48485692266538</v>
      </c>
    </row>
    <row r="196">
      <c r="A196" s="84" t="s">
        <v>104</v>
      </c>
      <c r="B196" s="84" t="s">
        <v>105</v>
      </c>
      <c r="C196" s="84" t="s">
        <v>17</v>
      </c>
      <c r="D196" s="84" t="n">
        <v>3732.4817531</v>
      </c>
      <c r="E196" s="84" t="n">
        <v>7.80742283226104</v>
      </c>
      <c r="F196" s="84" t="n">
        <v>36.2794360803394</v>
      </c>
      <c r="G196" s="84" t="n">
        <v>5.33601051182447</v>
      </c>
      <c r="H196" s="84" t="n">
        <v>6555.6653527</v>
      </c>
      <c r="I196" s="84" t="n">
        <v>4.51291270761133</v>
      </c>
      <c r="J196" s="84" t="n">
        <v>63.7205639196606</v>
      </c>
      <c r="K196" s="84" t="n">
        <v>3.03806872349453</v>
      </c>
    </row>
    <row r="197">
      <c r="A197" s="84" t="s">
        <v>106</v>
      </c>
      <c r="B197" s="84" t="s">
        <v>107</v>
      </c>
      <c r="C197" s="84" t="s">
        <v>16</v>
      </c>
      <c r="D197" s="84" t="n">
        <v>39317.550854</v>
      </c>
      <c r="E197" s="84" t="n">
        <v>4.22654156602866</v>
      </c>
      <c r="F197" s="84" t="n">
        <v>37.6093535729711</v>
      </c>
      <c r="G197" s="84" t="n">
        <v>2.42570189967122</v>
      </c>
      <c r="H197" s="84" t="n">
        <v>65224.3971423</v>
      </c>
      <c r="I197" s="84" t="n">
        <v>3.77589335799835</v>
      </c>
      <c r="J197" s="84" t="n">
        <v>62.3906464270289</v>
      </c>
      <c r="K197" s="84" t="n">
        <v>1.4622236766542</v>
      </c>
    </row>
    <row r="198">
      <c r="A198" s="84" t="s">
        <v>106</v>
      </c>
      <c r="B198" s="84" t="s">
        <v>107</v>
      </c>
      <c r="C198" s="84" t="s">
        <v>17</v>
      </c>
      <c r="D198" s="84" t="n">
        <v>70318.182084</v>
      </c>
      <c r="E198" s="84" t="n">
        <v>2.97615998971354</v>
      </c>
      <c r="F198" s="84" t="n">
        <v>34.7832489893384</v>
      </c>
      <c r="G198" s="84" t="n">
        <v>1.98548776853685</v>
      </c>
      <c r="H198" s="84" t="n">
        <v>131842.8699372</v>
      </c>
      <c r="I198" s="84" t="n">
        <v>2.30895293476392</v>
      </c>
      <c r="J198" s="84" t="n">
        <v>65.2167510106616</v>
      </c>
      <c r="K198" s="84" t="n">
        <v>1.05895669974441</v>
      </c>
    </row>
    <row r="199">
      <c r="A199" s="84" t="s">
        <v>108</v>
      </c>
      <c r="B199" s="84" t="s">
        <v>109</v>
      </c>
      <c r="C199" s="84" t="s">
        <v>16</v>
      </c>
      <c r="D199" s="84" t="n">
        <v>89747.0069404</v>
      </c>
      <c r="E199" s="84" t="n">
        <v>3.66557161563946</v>
      </c>
      <c r="F199" s="84" t="n">
        <v>40.3842334598883</v>
      </c>
      <c r="G199" s="84" t="n">
        <v>1.93742144361046</v>
      </c>
      <c r="H199" s="84" t="n">
        <v>132485.7786083</v>
      </c>
      <c r="I199" s="84" t="n">
        <v>2.99115488602171</v>
      </c>
      <c r="J199" s="84" t="n">
        <v>59.6157665401117</v>
      </c>
      <c r="K199" s="84" t="n">
        <v>1.31242596430116</v>
      </c>
    </row>
    <row r="200">
      <c r="A200" s="84" t="s">
        <v>108</v>
      </c>
      <c r="B200" s="84" t="s">
        <v>109</v>
      </c>
      <c r="C200" s="84" t="s">
        <v>17</v>
      </c>
      <c r="D200" s="84" t="n">
        <v>90931.9478319</v>
      </c>
      <c r="E200" s="84" t="n">
        <v>3.06857269185503</v>
      </c>
      <c r="F200" s="84" t="n">
        <v>34.049867933591</v>
      </c>
      <c r="G200" s="84" t="n">
        <v>2.10800731318574</v>
      </c>
      <c r="H200" s="84" t="n">
        <v>176123.2666237</v>
      </c>
      <c r="I200" s="84" t="n">
        <v>2.5163767367077</v>
      </c>
      <c r="J200" s="84" t="n">
        <v>65.950132066409</v>
      </c>
      <c r="K200" s="84" t="n">
        <v>1.0883582544572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509</v>
      </c>
      <c r="I210" s="5" t="s">
        <v>510</v>
      </c>
      <c r="J210" s="5" t="s">
        <v>511</v>
      </c>
      <c r="K210" s="5" t="s">
        <v>512</v>
      </c>
    </row>
    <row r="211">
      <c r="A211" s="85" t="s">
        <v>88</v>
      </c>
      <c r="B211" s="85" t="s">
        <v>115</v>
      </c>
      <c r="C211" s="85" t="s">
        <v>16</v>
      </c>
      <c r="D211" s="85" t="n">
        <v>8026.4700893</v>
      </c>
      <c r="E211" s="85" t="n">
        <v>12.6797330101854</v>
      </c>
      <c r="F211" s="85" t="n">
        <v>28.167083537945</v>
      </c>
      <c r="G211" s="85" t="n">
        <v>7.41332659635801</v>
      </c>
      <c r="H211" s="85" t="n">
        <v>20469.4516787</v>
      </c>
      <c r="I211" s="85" t="n">
        <v>11.6848218686361</v>
      </c>
      <c r="J211" s="85" t="n">
        <v>71.8329164620551</v>
      </c>
      <c r="K211" s="85" t="n">
        <v>2.90690953142613</v>
      </c>
    </row>
    <row r="212">
      <c r="A212" s="85" t="s">
        <v>88</v>
      </c>
      <c r="B212" s="85" t="s">
        <v>115</v>
      </c>
      <c r="C212" s="85" t="s">
        <v>17</v>
      </c>
      <c r="D212" s="85" t="n">
        <v>22365.9142029</v>
      </c>
      <c r="E212" s="85" t="n">
        <v>5.8916070603926</v>
      </c>
      <c r="F212" s="85" t="n">
        <v>30.1553082989951</v>
      </c>
      <c r="G212" s="85" t="n">
        <v>4.22972483450865</v>
      </c>
      <c r="H212" s="85" t="n">
        <v>51803.1640275</v>
      </c>
      <c r="I212" s="85" t="n">
        <v>4.47147981696451</v>
      </c>
      <c r="J212" s="85" t="n">
        <v>69.8446917010049</v>
      </c>
      <c r="K212" s="85" t="n">
        <v>1.8261753799493</v>
      </c>
    </row>
    <row r="213">
      <c r="A213" s="85" t="s">
        <v>92</v>
      </c>
      <c r="B213" s="85" t="s">
        <v>116</v>
      </c>
      <c r="C213" s="85" t="s">
        <v>16</v>
      </c>
      <c r="D213" s="85" t="n">
        <v>4389.7358667</v>
      </c>
      <c r="E213" s="85" t="n">
        <v>10.9060785362761</v>
      </c>
      <c r="F213" s="85" t="n">
        <v>35.2659190167401</v>
      </c>
      <c r="G213" s="85" t="n">
        <v>7.53815040100724</v>
      </c>
      <c r="H213" s="85" t="n">
        <v>8057.7941824</v>
      </c>
      <c r="I213" s="85" t="n">
        <v>9.86680941525362</v>
      </c>
      <c r="J213" s="85" t="n">
        <v>64.7340809832599</v>
      </c>
      <c r="K213" s="85" t="n">
        <v>4.10664363408008</v>
      </c>
    </row>
    <row r="214">
      <c r="A214" s="85" t="s">
        <v>92</v>
      </c>
      <c r="B214" s="85" t="s">
        <v>116</v>
      </c>
      <c r="C214" s="85" t="s">
        <v>17</v>
      </c>
      <c r="D214" s="85" t="n">
        <v>14706.7409497</v>
      </c>
      <c r="E214" s="85" t="n">
        <v>4.93797183857861</v>
      </c>
      <c r="F214" s="85" t="n">
        <v>32.6225852094281</v>
      </c>
      <c r="G214" s="85" t="n">
        <v>4.02534408183457</v>
      </c>
      <c r="H214" s="85" t="n">
        <v>30374.7290052</v>
      </c>
      <c r="I214" s="85" t="n">
        <v>4.98095849233649</v>
      </c>
      <c r="J214" s="85" t="n">
        <v>67.3774147905718</v>
      </c>
      <c r="K214" s="85" t="n">
        <v>1.94897846281408</v>
      </c>
    </row>
    <row r="215">
      <c r="A215" s="85" t="s">
        <v>94</v>
      </c>
      <c r="B215" s="85" t="s">
        <v>117</v>
      </c>
      <c r="C215" s="85" t="s">
        <v>16</v>
      </c>
      <c r="D215" s="85" t="n">
        <v>2845.9598833</v>
      </c>
      <c r="E215" s="85" t="n">
        <v>16.3484365781647</v>
      </c>
      <c r="F215" s="85" t="n">
        <v>36.3886651861536</v>
      </c>
      <c r="G215" s="85" t="n">
        <v>8.23430981850175</v>
      </c>
      <c r="H215" s="85" t="n">
        <v>4975.0466547</v>
      </c>
      <c r="I215" s="85" t="n">
        <v>20.5569692504262</v>
      </c>
      <c r="J215" s="85" t="n">
        <v>63.6113348138464</v>
      </c>
      <c r="K215" s="85" t="n">
        <v>4.71041118538664</v>
      </c>
    </row>
    <row r="216">
      <c r="A216" s="85" t="s">
        <v>94</v>
      </c>
      <c r="B216" s="85" t="s">
        <v>117</v>
      </c>
      <c r="C216" s="85" t="s">
        <v>17</v>
      </c>
      <c r="D216" s="85" t="n">
        <v>17536.489399</v>
      </c>
      <c r="E216" s="85" t="n">
        <v>4.69960637898567</v>
      </c>
      <c r="F216" s="85" t="n">
        <v>39.1090364732808</v>
      </c>
      <c r="G216" s="85" t="n">
        <v>3.47939861604338</v>
      </c>
      <c r="H216" s="85" t="n">
        <v>27303.5040664</v>
      </c>
      <c r="I216" s="85" t="n">
        <v>3.73801934641535</v>
      </c>
      <c r="J216" s="85" t="n">
        <v>60.8909635267192</v>
      </c>
      <c r="K216" s="85" t="n">
        <v>2.23474748137649</v>
      </c>
    </row>
    <row r="217">
      <c r="A217" s="85" t="s">
        <v>96</v>
      </c>
      <c r="B217" s="85" t="s">
        <v>118</v>
      </c>
      <c r="C217" s="85" t="s">
        <v>16</v>
      </c>
      <c r="D217" s="85" t="n">
        <v>596.3486273</v>
      </c>
      <c r="E217" s="85" t="n">
        <v>36.4512724097911</v>
      </c>
      <c r="F217" s="85" t="n">
        <v>36.4888535183948</v>
      </c>
      <c r="G217" s="85" t="n">
        <v>21.4571308336554</v>
      </c>
      <c r="H217" s="85" t="n">
        <v>1037.9823253</v>
      </c>
      <c r="I217" s="85" t="n">
        <v>26.531427090412</v>
      </c>
      <c r="J217" s="85" t="n">
        <v>63.5111464816052</v>
      </c>
      <c r="K217" s="85" t="n">
        <v>12.3276959602839</v>
      </c>
    </row>
    <row r="218">
      <c r="A218" s="85" t="s">
        <v>96</v>
      </c>
      <c r="B218" s="85" t="s">
        <v>118</v>
      </c>
      <c r="C218" s="85" t="s">
        <v>17</v>
      </c>
      <c r="D218" s="85" t="n">
        <v>45701.5791713</v>
      </c>
      <c r="E218" s="85" t="n">
        <v>5.5344299658021</v>
      </c>
      <c r="F218" s="85" t="n">
        <v>39.5514583044283</v>
      </c>
      <c r="G218" s="85" t="n">
        <v>3.90212722568735</v>
      </c>
      <c r="H218" s="85" t="n">
        <v>69848.0898688</v>
      </c>
      <c r="I218" s="85" t="n">
        <v>3.09365718614517</v>
      </c>
      <c r="J218" s="85" t="n">
        <v>60.4485416955717</v>
      </c>
      <c r="K218" s="85" t="n">
        <v>2.5531603895856</v>
      </c>
    </row>
    <row r="219">
      <c r="A219" s="85" t="s">
        <v>98</v>
      </c>
      <c r="B219" s="85" t="s">
        <v>119</v>
      </c>
      <c r="C219" s="85" t="s">
        <v>16</v>
      </c>
      <c r="D219" s="85" t="n">
        <v>446.1488384</v>
      </c>
      <c r="E219" s="85" t="n">
        <v>31.3611662197181</v>
      </c>
      <c r="F219" s="85" t="n">
        <v>26.2234114881782</v>
      </c>
      <c r="G219" s="85" t="n">
        <v>11.0530930860742</v>
      </c>
      <c r="H219" s="85" t="n">
        <v>1255.1890619</v>
      </c>
      <c r="I219" s="85" t="n">
        <v>32.5085764586947</v>
      </c>
      <c r="J219" s="85" t="n">
        <v>73.7765885118218</v>
      </c>
      <c r="K219" s="85" t="n">
        <v>3.92875048928043</v>
      </c>
    </row>
    <row r="220">
      <c r="A220" s="85" t="s">
        <v>98</v>
      </c>
      <c r="B220" s="85" t="s">
        <v>119</v>
      </c>
      <c r="C220" s="85" t="s">
        <v>17</v>
      </c>
      <c r="D220" s="85" t="n">
        <v>13149.8358425</v>
      </c>
      <c r="E220" s="85" t="n">
        <v>4.79072631736949</v>
      </c>
      <c r="F220" s="85" t="n">
        <v>37.9793327523069</v>
      </c>
      <c r="G220" s="85" t="n">
        <v>4.04795345504322</v>
      </c>
      <c r="H220" s="85" t="n">
        <v>21473.8262641</v>
      </c>
      <c r="I220" s="85" t="n">
        <v>3.87990271002087</v>
      </c>
      <c r="J220" s="85" t="n">
        <v>62.0206672476931</v>
      </c>
      <c r="K220" s="85" t="n">
        <v>2.4788280755018</v>
      </c>
    </row>
    <row r="221">
      <c r="A221" s="85" t="s">
        <v>106</v>
      </c>
      <c r="B221" s="85" t="s">
        <v>120</v>
      </c>
      <c r="C221" s="85" t="s">
        <v>16</v>
      </c>
      <c r="D221" s="85" t="n">
        <v>4246.4011067</v>
      </c>
      <c r="E221" s="85" t="n">
        <v>14.755737924058</v>
      </c>
      <c r="F221" s="85" t="n">
        <v>42.073218942124</v>
      </c>
      <c r="G221" s="85" t="n">
        <v>7.047056847416</v>
      </c>
      <c r="H221" s="85" t="n">
        <v>5846.4827122</v>
      </c>
      <c r="I221" s="85" t="n">
        <v>13.0781151709142</v>
      </c>
      <c r="J221" s="85" t="n">
        <v>57.926781057876</v>
      </c>
      <c r="K221" s="85" t="n">
        <v>5.11839878246807</v>
      </c>
    </row>
    <row r="222">
      <c r="A222" s="85" t="s">
        <v>106</v>
      </c>
      <c r="B222" s="85" t="s">
        <v>120</v>
      </c>
      <c r="C222" s="85" t="s">
        <v>17</v>
      </c>
      <c r="D222" s="85" t="n">
        <v>21936.0890137</v>
      </c>
      <c r="E222" s="85" t="n">
        <v>4.1215506718669</v>
      </c>
      <c r="F222" s="85" t="n">
        <v>31.5940319263814</v>
      </c>
      <c r="G222" s="85" t="n">
        <v>3.82908794451047</v>
      </c>
      <c r="H222" s="85" t="n">
        <v>47495.0271693</v>
      </c>
      <c r="I222" s="85" t="n">
        <v>3.2155991243002</v>
      </c>
      <c r="J222" s="85" t="n">
        <v>68.4059680736186</v>
      </c>
      <c r="K222" s="85" t="n">
        <v>1.76850544147831</v>
      </c>
    </row>
    <row r="223">
      <c r="A223" s="85" t="s">
        <v>108</v>
      </c>
      <c r="B223" s="85" t="s">
        <v>121</v>
      </c>
      <c r="C223" s="85" t="s">
        <v>16</v>
      </c>
      <c r="D223" s="85" t="n">
        <v>2886.4161135</v>
      </c>
      <c r="E223" s="85" t="n">
        <v>19.8155807572314</v>
      </c>
      <c r="F223" s="85" t="n">
        <v>48.0320681527124</v>
      </c>
      <c r="G223" s="85" t="n">
        <v>8.63681805849985</v>
      </c>
      <c r="H223" s="85" t="n">
        <v>3122.9360225</v>
      </c>
      <c r="I223" s="85" t="n">
        <v>21.9313967643887</v>
      </c>
      <c r="J223" s="85" t="n">
        <v>51.9679318472876</v>
      </c>
      <c r="K223" s="85" t="n">
        <v>7.98269661427934</v>
      </c>
    </row>
    <row r="224">
      <c r="A224" s="85" t="s">
        <v>108</v>
      </c>
      <c r="B224" s="85" t="s">
        <v>121</v>
      </c>
      <c r="C224" s="85" t="s">
        <v>17</v>
      </c>
      <c r="D224" s="85" t="n">
        <v>29860.071146</v>
      </c>
      <c r="E224" s="85" t="n">
        <v>5.22443498836397</v>
      </c>
      <c r="F224" s="85" t="n">
        <v>35.2108333738565</v>
      </c>
      <c r="G224" s="85" t="n">
        <v>4.00153162136547</v>
      </c>
      <c r="H224" s="85" t="n">
        <v>54943.5767227</v>
      </c>
      <c r="I224" s="85" t="n">
        <v>2.91922965373742</v>
      </c>
      <c r="J224" s="85" t="n">
        <v>64.7891666261435</v>
      </c>
      <c r="K224" s="85" t="n">
        <v>2.17470405157616</v>
      </c>
    </row>
    <row r="225">
      <c r="A225" s="85" t="s">
        <v>110</v>
      </c>
      <c r="B225" s="85" t="s">
        <v>122</v>
      </c>
      <c r="C225" s="85" t="s">
        <v>16</v>
      </c>
      <c r="D225" s="85" t="n">
        <v>395.8433212</v>
      </c>
      <c r="E225" s="85" t="n">
        <v>34.0739652756879</v>
      </c>
      <c r="F225" s="85" t="n">
        <v>41.6513349069021</v>
      </c>
      <c r="G225" s="85" t="n">
        <v>19.7148707321862</v>
      </c>
      <c r="H225" s="85" t="n">
        <v>554.5303513</v>
      </c>
      <c r="I225" s="85" t="n">
        <v>24.3442794972937</v>
      </c>
      <c r="J225" s="85" t="n">
        <v>58.3486650930979</v>
      </c>
      <c r="K225" s="85" t="n">
        <v>14.0731700065869</v>
      </c>
    </row>
    <row r="226">
      <c r="A226" s="85" t="s">
        <v>110</v>
      </c>
      <c r="B226" s="85" t="s">
        <v>122</v>
      </c>
      <c r="C226" s="85" t="s">
        <v>17</v>
      </c>
      <c r="D226" s="85" t="n">
        <v>13141.2142587</v>
      </c>
      <c r="E226" s="85" t="n">
        <v>5.01155761515335</v>
      </c>
      <c r="F226" s="85" t="n">
        <v>34.9503852632791</v>
      </c>
      <c r="G226" s="85" t="n">
        <v>3.84165950380916</v>
      </c>
      <c r="H226" s="85" t="n">
        <v>24458.4120679</v>
      </c>
      <c r="I226" s="85" t="n">
        <v>2.32962799362822</v>
      </c>
      <c r="J226" s="85" t="n">
        <v>65.0496147367209</v>
      </c>
      <c r="K226" s="85" t="n">
        <v>2.06407801570995</v>
      </c>
    </row>
    <row r="227">
      <c r="A227" s="85" t="s">
        <v>123</v>
      </c>
      <c r="B227" s="85" t="s">
        <v>124</v>
      </c>
      <c r="C227" s="85" t="s">
        <v>16</v>
      </c>
      <c r="D227" s="85" t="n">
        <v>1409.9460731</v>
      </c>
      <c r="E227" s="85" t="n">
        <v>23.1021670673572</v>
      </c>
      <c r="F227" s="85" t="n">
        <v>45.2011212250857</v>
      </c>
      <c r="G227" s="85" t="n">
        <v>12.795872647642</v>
      </c>
      <c r="H227" s="85" t="n">
        <v>1709.3262699</v>
      </c>
      <c r="I227" s="85" t="n">
        <v>18.6994433406365</v>
      </c>
      <c r="J227" s="85" t="n">
        <v>54.7988787749143</v>
      </c>
      <c r="K227" s="85" t="n">
        <v>10.5547376818154</v>
      </c>
    </row>
    <row r="228">
      <c r="A228" s="85" t="s">
        <v>123</v>
      </c>
      <c r="B228" s="85" t="s">
        <v>124</v>
      </c>
      <c r="C228" s="85" t="s">
        <v>17</v>
      </c>
      <c r="D228" s="85" t="n">
        <v>9214.5226277</v>
      </c>
      <c r="E228" s="85" t="n">
        <v>5.23247067017293</v>
      </c>
      <c r="F228" s="85" t="n">
        <v>38.5694516724418</v>
      </c>
      <c r="G228" s="85" t="n">
        <v>4.08819434059651</v>
      </c>
      <c r="H228" s="85" t="n">
        <v>14676.2049511</v>
      </c>
      <c r="I228" s="85" t="n">
        <v>4.70582447958798</v>
      </c>
      <c r="J228" s="85" t="n">
        <v>61.4305483275582</v>
      </c>
      <c r="K228" s="85" t="n">
        <v>2.56679157748054</v>
      </c>
    </row>
    <row r="229">
      <c r="A229" s="85" t="s">
        <v>125</v>
      </c>
      <c r="B229" s="85" t="s">
        <v>126</v>
      </c>
      <c r="C229" s="85" t="s">
        <v>16</v>
      </c>
      <c r="D229" s="85" t="n">
        <v>649.7649064</v>
      </c>
      <c r="E229" s="85" t="n">
        <v>40.3137401677284</v>
      </c>
      <c r="F229" s="85" t="n">
        <v>41.7942758670394</v>
      </c>
      <c r="G229" s="85" t="n">
        <v>21.9813970205547</v>
      </c>
      <c r="H229" s="85" t="n">
        <v>904.9094908</v>
      </c>
      <c r="I229" s="85" t="n">
        <v>29.110885749535</v>
      </c>
      <c r="J229" s="85" t="n">
        <v>58.2057241329606</v>
      </c>
      <c r="K229" s="85" t="n">
        <v>15.783612088072</v>
      </c>
    </row>
    <row r="230">
      <c r="A230" s="85" t="s">
        <v>125</v>
      </c>
      <c r="B230" s="85" t="s">
        <v>126</v>
      </c>
      <c r="C230" s="85" t="s">
        <v>17</v>
      </c>
      <c r="D230" s="85" t="n">
        <v>19673.5162002</v>
      </c>
      <c r="E230" s="85" t="n">
        <v>5.07773736574764</v>
      </c>
      <c r="F230" s="85" t="n">
        <v>40.1842096528041</v>
      </c>
      <c r="G230" s="85" t="n">
        <v>4.36062995448961</v>
      </c>
      <c r="H230" s="85" t="n">
        <v>29284.8093963</v>
      </c>
      <c r="I230" s="85" t="n">
        <v>3.29465077775211</v>
      </c>
      <c r="J230" s="85" t="n">
        <v>59.8157903471959</v>
      </c>
      <c r="K230" s="85" t="n">
        <v>2.92946841114041</v>
      </c>
    </row>
    <row r="231">
      <c r="A231" s="85" t="s">
        <v>127</v>
      </c>
      <c r="B231" s="85" t="s">
        <v>128</v>
      </c>
      <c r="C231" s="85" t="s">
        <v>16</v>
      </c>
      <c r="D231" s="85" t="n">
        <v>2824.5303362</v>
      </c>
      <c r="E231" s="85" t="n">
        <v>19.9651802405016</v>
      </c>
      <c r="F231" s="85" t="n">
        <v>40.0274564712045</v>
      </c>
      <c r="G231" s="85" t="n">
        <v>10.6514531171825</v>
      </c>
      <c r="H231" s="85" t="n">
        <v>4231.9518518</v>
      </c>
      <c r="I231" s="85" t="n">
        <v>26.147110859382</v>
      </c>
      <c r="J231" s="85" t="n">
        <v>59.9725435287955</v>
      </c>
      <c r="K231" s="85" t="n">
        <v>7.10909611159626</v>
      </c>
    </row>
    <row r="232">
      <c r="A232" s="85" t="s">
        <v>127</v>
      </c>
      <c r="B232" s="85" t="s">
        <v>128</v>
      </c>
      <c r="C232" s="85" t="s">
        <v>17</v>
      </c>
      <c r="D232" s="85" t="n">
        <v>26577.8170953</v>
      </c>
      <c r="E232" s="85" t="n">
        <v>4.66345412364922</v>
      </c>
      <c r="F232" s="85" t="n">
        <v>40.7176110407426</v>
      </c>
      <c r="G232" s="85" t="n">
        <v>3.59458104478869</v>
      </c>
      <c r="H232" s="85" t="n">
        <v>38695.7007167</v>
      </c>
      <c r="I232" s="85" t="n">
        <v>3.54037397586544</v>
      </c>
      <c r="J232" s="85" t="n">
        <v>59.2823889592574</v>
      </c>
      <c r="K232" s="85" t="n">
        <v>2.4689078056001</v>
      </c>
    </row>
    <row r="233">
      <c r="A233" s="85" t="s">
        <v>129</v>
      </c>
      <c r="B233" s="85" t="s">
        <v>130</v>
      </c>
      <c r="C233" s="85" t="s">
        <v>16</v>
      </c>
      <c r="D233" s="85" t="n">
        <v>982.9396921</v>
      </c>
      <c r="E233" s="85" t="n">
        <v>23.3664571108319</v>
      </c>
      <c r="F233" s="85" t="n">
        <v>47.3695013964074</v>
      </c>
      <c r="G233" s="85" t="n">
        <v>10.9372647662775</v>
      </c>
      <c r="H233" s="85" t="n">
        <v>1092.1078873</v>
      </c>
      <c r="I233" s="85" t="n">
        <v>24.1535508436198</v>
      </c>
      <c r="J233" s="85" t="n">
        <v>52.6304986035926</v>
      </c>
      <c r="K233" s="85" t="n">
        <v>9.84396485621918</v>
      </c>
    </row>
    <row r="234">
      <c r="A234" s="85" t="s">
        <v>129</v>
      </c>
      <c r="B234" s="85" t="s">
        <v>130</v>
      </c>
      <c r="C234" s="85" t="s">
        <v>17</v>
      </c>
      <c r="D234" s="85" t="n">
        <v>12448.2204532</v>
      </c>
      <c r="E234" s="85" t="n">
        <v>5.80072524577261</v>
      </c>
      <c r="F234" s="85" t="n">
        <v>33.879205756738</v>
      </c>
      <c r="G234" s="85" t="n">
        <v>4.73519859246294</v>
      </c>
      <c r="H234" s="85" t="n">
        <v>24294.7319719</v>
      </c>
      <c r="I234" s="85" t="n">
        <v>2.97574012968135</v>
      </c>
      <c r="J234" s="85" t="n">
        <v>66.120794243262</v>
      </c>
      <c r="K234" s="85" t="n">
        <v>2.42623775544584</v>
      </c>
    </row>
    <row r="235">
      <c r="A235" s="85" t="s">
        <v>131</v>
      </c>
      <c r="B235" s="85" t="s">
        <v>132</v>
      </c>
      <c r="C235" s="85" t="s">
        <v>16</v>
      </c>
      <c r="D235" s="85" t="n">
        <v>7211.7227641</v>
      </c>
      <c r="E235" s="85" t="n">
        <v>12.1778515741556</v>
      </c>
      <c r="F235" s="85" t="n">
        <v>44.717055735006</v>
      </c>
      <c r="G235" s="85" t="n">
        <v>6.81030080139455</v>
      </c>
      <c r="H235" s="85" t="n">
        <v>8915.7316167</v>
      </c>
      <c r="I235" s="85" t="n">
        <v>10.3718154992201</v>
      </c>
      <c r="J235" s="85" t="n">
        <v>55.282944264994</v>
      </c>
      <c r="K235" s="85" t="n">
        <v>5.50868996861575</v>
      </c>
    </row>
    <row r="236">
      <c r="A236" s="85" t="s">
        <v>131</v>
      </c>
      <c r="B236" s="85" t="s">
        <v>132</v>
      </c>
      <c r="C236" s="85" t="s">
        <v>17</v>
      </c>
      <c r="D236" s="85" t="n">
        <v>23947.9314332</v>
      </c>
      <c r="E236" s="85" t="n">
        <v>5.76968067571067</v>
      </c>
      <c r="F236" s="85" t="n">
        <v>34.2169296711448</v>
      </c>
      <c r="G236" s="85" t="n">
        <v>3.957200511265</v>
      </c>
      <c r="H236" s="85" t="n">
        <v>46040.6141884</v>
      </c>
      <c r="I236" s="85" t="n">
        <v>3.60737136850303</v>
      </c>
      <c r="J236" s="85" t="n">
        <v>65.7830703288552</v>
      </c>
      <c r="K236" s="85" t="n">
        <v>2.0583297634434</v>
      </c>
    </row>
    <row r="237">
      <c r="A237" s="85" t="s">
        <v>133</v>
      </c>
      <c r="B237" s="85" t="s">
        <v>134</v>
      </c>
      <c r="C237" s="85" t="s">
        <v>16</v>
      </c>
      <c r="D237" s="85" t="n">
        <v>10224.3196034</v>
      </c>
      <c r="E237" s="85" t="n">
        <v>12.5716404786239</v>
      </c>
      <c r="F237" s="85" t="n">
        <v>35.2757806104431</v>
      </c>
      <c r="G237" s="85" t="n">
        <v>7.14153137536807</v>
      </c>
      <c r="H237" s="85" t="n">
        <v>18759.6445399</v>
      </c>
      <c r="I237" s="85" t="n">
        <v>11.6598414450955</v>
      </c>
      <c r="J237" s="85" t="n">
        <v>64.7242193895569</v>
      </c>
      <c r="K237" s="85" t="n">
        <v>3.89225387955358</v>
      </c>
    </row>
    <row r="238">
      <c r="A238" s="85" t="s">
        <v>133</v>
      </c>
      <c r="B238" s="85" t="s">
        <v>134</v>
      </c>
      <c r="C238" s="85" t="s">
        <v>17</v>
      </c>
      <c r="D238" s="85" t="n">
        <v>39901.4167468</v>
      </c>
      <c r="E238" s="85" t="n">
        <v>4.97790601787067</v>
      </c>
      <c r="F238" s="85" t="n">
        <v>33.0690155810919</v>
      </c>
      <c r="G238" s="85" t="n">
        <v>3.82442061730565</v>
      </c>
      <c r="H238" s="85" t="n">
        <v>80759.619107</v>
      </c>
      <c r="I238" s="85" t="n">
        <v>3.74236780883352</v>
      </c>
      <c r="J238" s="85" t="n">
        <v>66.9309844189081</v>
      </c>
      <c r="K238" s="85" t="n">
        <v>1.88955572789397</v>
      </c>
    </row>
    <row r="239">
      <c r="A239" s="85" t="s">
        <v>135</v>
      </c>
      <c r="B239" s="85" t="s">
        <v>136</v>
      </c>
      <c r="C239" s="85" t="s">
        <v>16</v>
      </c>
      <c r="D239" s="85" t="n">
        <v>21722.4349376</v>
      </c>
      <c r="E239" s="85" t="n">
        <v>10.990665575161</v>
      </c>
      <c r="F239" s="85" t="n">
        <v>35.7114924410161</v>
      </c>
      <c r="G239" s="85" t="n">
        <v>6.42670312232195</v>
      </c>
      <c r="H239" s="85" t="n">
        <v>39105.1403128</v>
      </c>
      <c r="I239" s="85" t="n">
        <v>11.0203843129774</v>
      </c>
      <c r="J239" s="85" t="n">
        <v>64.2885075589839</v>
      </c>
      <c r="K239" s="85" t="n">
        <v>3.56995625948985</v>
      </c>
    </row>
    <row r="240">
      <c r="A240" s="85" t="s">
        <v>135</v>
      </c>
      <c r="B240" s="85" t="s">
        <v>136</v>
      </c>
      <c r="C240" s="85" t="s">
        <v>17</v>
      </c>
      <c r="D240" s="85" t="n">
        <v>58626.2834372</v>
      </c>
      <c r="E240" s="85" t="n">
        <v>5.22997528692477</v>
      </c>
      <c r="F240" s="85" t="n">
        <v>34.1302065941213</v>
      </c>
      <c r="G240" s="85" t="n">
        <v>3.80533268353202</v>
      </c>
      <c r="H240" s="85" t="n">
        <v>113146.1413078</v>
      </c>
      <c r="I240" s="85" t="n">
        <v>4.24347984288387</v>
      </c>
      <c r="J240" s="85" t="n">
        <v>65.8697934058787</v>
      </c>
      <c r="K240" s="85" t="n">
        <v>1.97172002420033</v>
      </c>
    </row>
    <row r="241">
      <c r="A241" s="85" t="s">
        <v>137</v>
      </c>
      <c r="B241" s="85" t="s">
        <v>138</v>
      </c>
      <c r="C241" s="85" t="s">
        <v>16</v>
      </c>
      <c r="D241" s="85" t="n">
        <v>9753.8659164</v>
      </c>
      <c r="E241" s="85" t="n">
        <v>10.8492079541006</v>
      </c>
      <c r="F241" s="85" t="n">
        <v>42.1317471086105</v>
      </c>
      <c r="G241" s="85" t="n">
        <v>5.40955714983383</v>
      </c>
      <c r="H241" s="85" t="n">
        <v>13397.0038808</v>
      </c>
      <c r="I241" s="85" t="n">
        <v>10.2809237348787</v>
      </c>
      <c r="J241" s="85" t="n">
        <v>57.8682528913895</v>
      </c>
      <c r="K241" s="85" t="n">
        <v>3.93849965082128</v>
      </c>
    </row>
    <row r="242">
      <c r="A242" s="85" t="s">
        <v>137</v>
      </c>
      <c r="B242" s="85" t="s">
        <v>138</v>
      </c>
      <c r="C242" s="85" t="s">
        <v>17</v>
      </c>
      <c r="D242" s="85" t="n">
        <v>26607.3813441</v>
      </c>
      <c r="E242" s="85" t="n">
        <v>5.76821711599088</v>
      </c>
      <c r="F242" s="85" t="n">
        <v>37.8004121770205</v>
      </c>
      <c r="G242" s="85" t="n">
        <v>3.5598378403547</v>
      </c>
      <c r="H242" s="85" t="n">
        <v>43781.7488577</v>
      </c>
      <c r="I242" s="85" t="n">
        <v>4.76949654415344</v>
      </c>
      <c r="J242" s="85" t="n">
        <v>62.1995878229795</v>
      </c>
      <c r="K242" s="85" t="n">
        <v>2.16341204754814</v>
      </c>
    </row>
    <row r="243">
      <c r="A243" s="85" t="s">
        <v>139</v>
      </c>
      <c r="B243" s="85" t="s">
        <v>140</v>
      </c>
      <c r="C243" s="85" t="s">
        <v>16</v>
      </c>
      <c r="D243" s="85" t="n">
        <v>7697.1840755</v>
      </c>
      <c r="E243" s="85" t="n">
        <v>15.5977509505131</v>
      </c>
      <c r="F243" s="85" t="n">
        <v>41.7474439507185</v>
      </c>
      <c r="G243" s="85" t="n">
        <v>5.17448404658015</v>
      </c>
      <c r="H243" s="85" t="n">
        <v>10740.3137617</v>
      </c>
      <c r="I243" s="85" t="n">
        <v>15.902586551537</v>
      </c>
      <c r="J243" s="85" t="n">
        <v>58.2525560492815</v>
      </c>
      <c r="K243" s="85" t="n">
        <v>3.70836058293713</v>
      </c>
    </row>
    <row r="244">
      <c r="A244" s="85" t="s">
        <v>139</v>
      </c>
      <c r="B244" s="85" t="s">
        <v>140</v>
      </c>
      <c r="C244" s="85" t="s">
        <v>17</v>
      </c>
      <c r="D244" s="85" t="n">
        <v>33726.5788336</v>
      </c>
      <c r="E244" s="85" t="n">
        <v>5.33197024834234</v>
      </c>
      <c r="F244" s="85" t="n">
        <v>37.6343396824958</v>
      </c>
      <c r="G244" s="85" t="n">
        <v>3.49244125122911</v>
      </c>
      <c r="H244" s="85" t="n">
        <v>55889.9233241</v>
      </c>
      <c r="I244" s="85" t="n">
        <v>4.93314869575524</v>
      </c>
      <c r="J244" s="85" t="n">
        <v>62.3656603175042</v>
      </c>
      <c r="K244" s="85" t="n">
        <v>2.10750146315739</v>
      </c>
    </row>
    <row r="245">
      <c r="A245" s="85" t="s">
        <v>141</v>
      </c>
      <c r="B245" s="85" t="s">
        <v>142</v>
      </c>
      <c r="C245" s="85" t="s">
        <v>16</v>
      </c>
      <c r="D245" s="85" t="n">
        <v>17116.2991662</v>
      </c>
      <c r="E245" s="85" t="n">
        <v>6.37040752576945</v>
      </c>
      <c r="F245" s="85" t="n">
        <v>37.664853847099</v>
      </c>
      <c r="G245" s="85" t="n">
        <v>3.95951475941292</v>
      </c>
      <c r="H245" s="85" t="n">
        <v>28327.3901567</v>
      </c>
      <c r="I245" s="85" t="n">
        <v>6.44386652030827</v>
      </c>
      <c r="J245" s="85" t="n">
        <v>62.335146152901</v>
      </c>
      <c r="K245" s="85" t="n">
        <v>2.39246322376318</v>
      </c>
    </row>
    <row r="246">
      <c r="A246" s="85" t="s">
        <v>141</v>
      </c>
      <c r="B246" s="85" t="s">
        <v>142</v>
      </c>
      <c r="C246" s="85" t="s">
        <v>17</v>
      </c>
      <c r="D246" s="85" t="n">
        <v>11966.0786932</v>
      </c>
      <c r="E246" s="85" t="n">
        <v>6.70385510871023</v>
      </c>
      <c r="F246" s="85" t="n">
        <v>33.7535579537324</v>
      </c>
      <c r="G246" s="85" t="n">
        <v>4.62524962958062</v>
      </c>
      <c r="H246" s="85" t="n">
        <v>23485.2319793</v>
      </c>
      <c r="I246" s="85" t="n">
        <v>6.78903542352751</v>
      </c>
      <c r="J246" s="85" t="n">
        <v>66.2464420462676</v>
      </c>
      <c r="K246" s="85" t="n">
        <v>2.35663420706417</v>
      </c>
    </row>
    <row r="247">
      <c r="A247" s="85" t="s">
        <v>143</v>
      </c>
      <c r="B247" s="85" t="s">
        <v>144</v>
      </c>
      <c r="C247" s="85" t="s">
        <v>16</v>
      </c>
      <c r="D247" s="85" t="n">
        <v>3690.0550415</v>
      </c>
      <c r="E247" s="85" t="n">
        <v>12.1605072902908</v>
      </c>
      <c r="F247" s="85" t="n">
        <v>38.8066847553514</v>
      </c>
      <c r="G247" s="85" t="n">
        <v>5.73024941995453</v>
      </c>
      <c r="H247" s="85" t="n">
        <v>5818.7578467</v>
      </c>
      <c r="I247" s="85" t="n">
        <v>11.0262708457422</v>
      </c>
      <c r="J247" s="85" t="n">
        <v>61.1933152446486</v>
      </c>
      <c r="K247" s="85" t="n">
        <v>3.63392605745702</v>
      </c>
    </row>
    <row r="248">
      <c r="A248" s="85" t="s">
        <v>143</v>
      </c>
      <c r="B248" s="85" t="s">
        <v>144</v>
      </c>
      <c r="C248" s="85" t="s">
        <v>17</v>
      </c>
      <c r="D248" s="85" t="n">
        <v>8587.373089</v>
      </c>
      <c r="E248" s="85" t="n">
        <v>6.3210828183701</v>
      </c>
      <c r="F248" s="85" t="n">
        <v>32.0004218817015</v>
      </c>
      <c r="G248" s="85" t="n">
        <v>3.78733212180041</v>
      </c>
      <c r="H248" s="85" t="n">
        <v>18247.8140243</v>
      </c>
      <c r="I248" s="85" t="n">
        <v>4.63369167199677</v>
      </c>
      <c r="J248" s="85" t="n">
        <v>67.9995781182985</v>
      </c>
      <c r="K248" s="85" t="n">
        <v>1.78230849451578</v>
      </c>
    </row>
    <row r="249">
      <c r="A249" s="85" t="s">
        <v>145</v>
      </c>
      <c r="B249" s="85" t="s">
        <v>146</v>
      </c>
      <c r="C249" s="85" t="s">
        <v>16</v>
      </c>
      <c r="D249" s="85" t="n">
        <v>8915.1260926</v>
      </c>
      <c r="E249" s="85" t="n">
        <v>8.37356801907229</v>
      </c>
      <c r="F249" s="85" t="n">
        <v>36.4077319925973</v>
      </c>
      <c r="G249" s="85" t="n">
        <v>3.7242926414721</v>
      </c>
      <c r="H249" s="85" t="n">
        <v>15571.7771136</v>
      </c>
      <c r="I249" s="85" t="n">
        <v>7.55397691888788</v>
      </c>
      <c r="J249" s="85" t="n">
        <v>63.5922680074027</v>
      </c>
      <c r="K249" s="85" t="n">
        <v>2.13222538842197</v>
      </c>
    </row>
    <row r="250">
      <c r="A250" s="85" t="s">
        <v>145</v>
      </c>
      <c r="B250" s="85" t="s">
        <v>146</v>
      </c>
      <c r="C250" s="85" t="s">
        <v>17</v>
      </c>
      <c r="D250" s="85" t="n">
        <v>14973.0462877</v>
      </c>
      <c r="E250" s="85" t="n">
        <v>5.71334787363626</v>
      </c>
      <c r="F250" s="85" t="n">
        <v>36.8620857408626</v>
      </c>
      <c r="G250" s="85" t="n">
        <v>4.01957480030736</v>
      </c>
      <c r="H250" s="85" t="n">
        <v>25646.0505072</v>
      </c>
      <c r="I250" s="85" t="n">
        <v>3.88380950098805</v>
      </c>
      <c r="J250" s="85" t="n">
        <v>63.1379142591374</v>
      </c>
      <c r="K250" s="85" t="n">
        <v>2.34676600691314</v>
      </c>
    </row>
    <row r="251">
      <c r="A251" s="85" t="s">
        <v>147</v>
      </c>
      <c r="B251" s="85" t="s">
        <v>148</v>
      </c>
      <c r="C251" s="85" t="s">
        <v>16</v>
      </c>
      <c r="D251" s="85" t="n">
        <v>1499.8646038</v>
      </c>
      <c r="E251" s="85" t="n">
        <v>13.4704369494926</v>
      </c>
      <c r="F251" s="85" t="n">
        <v>30.7528313232132</v>
      </c>
      <c r="G251" s="85" t="n">
        <v>9.66676552295759</v>
      </c>
      <c r="H251" s="85" t="n">
        <v>3377.2947967</v>
      </c>
      <c r="I251" s="85" t="n">
        <v>15.9892497834599</v>
      </c>
      <c r="J251" s="85" t="n">
        <v>69.2471686767868</v>
      </c>
      <c r="K251" s="85" t="n">
        <v>4.29303342287007</v>
      </c>
    </row>
    <row r="252">
      <c r="A252" s="85" t="s">
        <v>147</v>
      </c>
      <c r="B252" s="85" t="s">
        <v>148</v>
      </c>
      <c r="C252" s="85" t="s">
        <v>17</v>
      </c>
      <c r="D252" s="85" t="n">
        <v>6207.1383249</v>
      </c>
      <c r="E252" s="85" t="n">
        <v>5.35266921543114</v>
      </c>
      <c r="F252" s="85" t="n">
        <v>36.8729779028672</v>
      </c>
      <c r="G252" s="85" t="n">
        <v>3.5535106330319</v>
      </c>
      <c r="H252" s="85" t="n">
        <v>10626.7022758</v>
      </c>
      <c r="I252" s="85" t="n">
        <v>3.7791174150619</v>
      </c>
      <c r="J252" s="85" t="n">
        <v>63.1270220971328</v>
      </c>
      <c r="K252" s="85" t="n">
        <v>2.07563282246669</v>
      </c>
    </row>
    <row r="253">
      <c r="A253" s="85" t="s">
        <v>149</v>
      </c>
      <c r="B253" s="85" t="s">
        <v>150</v>
      </c>
      <c r="C253" s="85" t="s">
        <v>16</v>
      </c>
      <c r="D253" s="85" t="n">
        <v>4260.6259137</v>
      </c>
      <c r="E253" s="85" t="n">
        <v>10.7715324748548</v>
      </c>
      <c r="F253" s="85" t="n">
        <v>38.4079878529553</v>
      </c>
      <c r="G253" s="85" t="n">
        <v>5.62845752460353</v>
      </c>
      <c r="H253" s="85" t="n">
        <v>6832.4465222</v>
      </c>
      <c r="I253" s="85" t="n">
        <v>9.3921197159427</v>
      </c>
      <c r="J253" s="85" t="n">
        <v>61.5920121470447</v>
      </c>
      <c r="K253" s="85" t="n">
        <v>3.50983383559129</v>
      </c>
    </row>
    <row r="254">
      <c r="A254" s="85" t="s">
        <v>149</v>
      </c>
      <c r="B254" s="85" t="s">
        <v>150</v>
      </c>
      <c r="C254" s="85" t="s">
        <v>17</v>
      </c>
      <c r="D254" s="85" t="n">
        <v>10252.521901</v>
      </c>
      <c r="E254" s="85" t="n">
        <v>5.19422650535832</v>
      </c>
      <c r="F254" s="85" t="n">
        <v>35.2248588426879</v>
      </c>
      <c r="G254" s="85" t="n">
        <v>3.54199334499653</v>
      </c>
      <c r="H254" s="85" t="n">
        <v>18853.4056679</v>
      </c>
      <c r="I254" s="85" t="n">
        <v>3.78015828610331</v>
      </c>
      <c r="J254" s="85" t="n">
        <v>64.7751411573121</v>
      </c>
      <c r="K254" s="85" t="n">
        <v>1.92614347680443</v>
      </c>
    </row>
    <row r="255">
      <c r="A255" s="85" t="s">
        <v>151</v>
      </c>
      <c r="B255" s="85" t="s">
        <v>152</v>
      </c>
      <c r="C255" s="85" t="s">
        <v>16</v>
      </c>
      <c r="D255" s="85" t="n">
        <v>3714.4919155</v>
      </c>
      <c r="E255" s="85" t="n">
        <v>9.08033568113541</v>
      </c>
      <c r="F255" s="85" t="n">
        <v>33.8849951127102</v>
      </c>
      <c r="G255" s="85" t="n">
        <v>5.68535932503427</v>
      </c>
      <c r="H255" s="85" t="n">
        <v>7247.5634224</v>
      </c>
      <c r="I255" s="85" t="n">
        <v>9.36763803763955</v>
      </c>
      <c r="J255" s="85" t="n">
        <v>66.1150048872898</v>
      </c>
      <c r="K255" s="85" t="n">
        <v>2.91383738489026</v>
      </c>
    </row>
    <row r="256">
      <c r="A256" s="85" t="s">
        <v>151</v>
      </c>
      <c r="B256" s="85" t="s">
        <v>152</v>
      </c>
      <c r="C256" s="85" t="s">
        <v>17</v>
      </c>
      <c r="D256" s="85" t="n">
        <v>9705.211032</v>
      </c>
      <c r="E256" s="85" t="n">
        <v>6.30680269576794</v>
      </c>
      <c r="F256" s="85" t="n">
        <v>37.614261861535</v>
      </c>
      <c r="G256" s="85" t="n">
        <v>4.30076500865438</v>
      </c>
      <c r="H256" s="85" t="n">
        <v>16096.7336339</v>
      </c>
      <c r="I256" s="85" t="n">
        <v>5.01275125664429</v>
      </c>
      <c r="J256" s="85" t="n">
        <v>62.385738138465</v>
      </c>
      <c r="K256" s="85" t="n">
        <v>2.59306222972637</v>
      </c>
    </row>
    <row r="257">
      <c r="A257" s="85" t="s">
        <v>153</v>
      </c>
      <c r="B257" s="85" t="s">
        <v>154</v>
      </c>
      <c r="C257" s="85" t="s">
        <v>16</v>
      </c>
      <c r="D257" s="85" t="n">
        <v>4472.5092169</v>
      </c>
      <c r="E257" s="85" t="n">
        <v>11.2322975082141</v>
      </c>
      <c r="F257" s="85" t="n">
        <v>31.4403037374088</v>
      </c>
      <c r="G257" s="85" t="n">
        <v>7.02430181730625</v>
      </c>
      <c r="H257" s="85" t="n">
        <v>9752.8915752</v>
      </c>
      <c r="I257" s="85" t="n">
        <v>10.5798235396118</v>
      </c>
      <c r="J257" s="85" t="n">
        <v>68.5596962625912</v>
      </c>
      <c r="K257" s="85" t="n">
        <v>3.22122463660685</v>
      </c>
    </row>
    <row r="258">
      <c r="A258" s="85" t="s">
        <v>153</v>
      </c>
      <c r="B258" s="85" t="s">
        <v>154</v>
      </c>
      <c r="C258" s="85" t="s">
        <v>17</v>
      </c>
      <c r="D258" s="85" t="n">
        <v>11139.0804225</v>
      </c>
      <c r="E258" s="85" t="n">
        <v>4.71000280225807</v>
      </c>
      <c r="F258" s="85" t="n">
        <v>34.8383688393586</v>
      </c>
      <c r="G258" s="85" t="n">
        <v>3.67666356588657</v>
      </c>
      <c r="H258" s="85" t="n">
        <v>20834.5187832</v>
      </c>
      <c r="I258" s="85" t="n">
        <v>5.25057111138168</v>
      </c>
      <c r="J258" s="85" t="n">
        <v>65.1616311606414</v>
      </c>
      <c r="K258" s="85" t="n">
        <v>1.96571140293915</v>
      </c>
    </row>
    <row r="259">
      <c r="A259" s="85" t="s">
        <v>155</v>
      </c>
      <c r="B259" s="85" t="s">
        <v>156</v>
      </c>
      <c r="C259" s="85" t="s">
        <v>16</v>
      </c>
      <c r="D259" s="85" t="n">
        <v>8014.7735588</v>
      </c>
      <c r="E259" s="85" t="n">
        <v>8.51455448108789</v>
      </c>
      <c r="F259" s="85" t="n">
        <v>34.7378633886811</v>
      </c>
      <c r="G259" s="85" t="n">
        <v>5.27809618391605</v>
      </c>
      <c r="H259" s="85" t="n">
        <v>15057.3810787</v>
      </c>
      <c r="I259" s="85" t="n">
        <v>6.88599651648592</v>
      </c>
      <c r="J259" s="85" t="n">
        <v>65.2621366113189</v>
      </c>
      <c r="K259" s="85" t="n">
        <v>2.80943581852322</v>
      </c>
    </row>
    <row r="260">
      <c r="A260" s="85" t="s">
        <v>155</v>
      </c>
      <c r="B260" s="85" t="s">
        <v>156</v>
      </c>
      <c r="C260" s="85" t="s">
        <v>17</v>
      </c>
      <c r="D260" s="85" t="n">
        <v>18728.692802</v>
      </c>
      <c r="E260" s="85" t="n">
        <v>4.81484895419968</v>
      </c>
      <c r="F260" s="85" t="n">
        <v>35.5081006935998</v>
      </c>
      <c r="G260" s="85" t="n">
        <v>3.79448143825894</v>
      </c>
      <c r="H260" s="85" t="n">
        <v>34016.1525605</v>
      </c>
      <c r="I260" s="85" t="n">
        <v>4.42077519050108</v>
      </c>
      <c r="J260" s="85" t="n">
        <v>64.4918993064002</v>
      </c>
      <c r="K260" s="85" t="n">
        <v>2.08917446126947</v>
      </c>
    </row>
    <row r="261">
      <c r="A261" s="85" t="s">
        <v>157</v>
      </c>
      <c r="B261" s="85" t="s">
        <v>158</v>
      </c>
      <c r="C261" s="85" t="s">
        <v>16</v>
      </c>
      <c r="D261" s="85" t="n">
        <v>6976.9886674</v>
      </c>
      <c r="E261" s="85" t="n">
        <v>12.37608698713</v>
      </c>
      <c r="F261" s="85" t="n">
        <v>50.4400690349877</v>
      </c>
      <c r="G261" s="85" t="n">
        <v>6.90237041353066</v>
      </c>
      <c r="H261" s="85" t="n">
        <v>6855.245905</v>
      </c>
      <c r="I261" s="85" t="n">
        <v>14.7657097104561</v>
      </c>
      <c r="J261" s="85" t="n">
        <v>49.5599309650123</v>
      </c>
      <c r="K261" s="85" t="n">
        <v>7.02495006317363</v>
      </c>
    </row>
    <row r="262">
      <c r="A262" s="85" t="s">
        <v>157</v>
      </c>
      <c r="B262" s="85" t="s">
        <v>158</v>
      </c>
      <c r="C262" s="85" t="s">
        <v>17</v>
      </c>
      <c r="D262" s="85" t="n">
        <v>30976.3452201</v>
      </c>
      <c r="E262" s="85" t="n">
        <v>5.13242589103416</v>
      </c>
      <c r="F262" s="85" t="n">
        <v>42.5255278194885</v>
      </c>
      <c r="G262" s="85" t="n">
        <v>3.79695757365438</v>
      </c>
      <c r="H262" s="85" t="n">
        <v>41865.4202051</v>
      </c>
      <c r="I262" s="85" t="n">
        <v>4.24520695702027</v>
      </c>
      <c r="J262" s="85" t="n">
        <v>57.4744721805115</v>
      </c>
      <c r="K262" s="85" t="n">
        <v>2.80937986556417</v>
      </c>
    </row>
    <row r="263">
      <c r="A263" s="85" t="s">
        <v>159</v>
      </c>
      <c r="B263" s="85" t="s">
        <v>160</v>
      </c>
      <c r="C263" s="85" t="s">
        <v>16</v>
      </c>
      <c r="D263" s="85" t="n">
        <v>2539.6343966</v>
      </c>
      <c r="E263" s="85" t="n">
        <v>14.603274930627</v>
      </c>
      <c r="F263" s="85" t="n">
        <v>39.0757785229853</v>
      </c>
      <c r="G263" s="85" t="n">
        <v>7.76528004835658</v>
      </c>
      <c r="H263" s="85" t="n">
        <v>3959.6203658</v>
      </c>
      <c r="I263" s="85" t="n">
        <v>12.4725390088608</v>
      </c>
      <c r="J263" s="85" t="n">
        <v>60.9242214770147</v>
      </c>
      <c r="K263" s="85" t="n">
        <v>4.98052098134758</v>
      </c>
    </row>
    <row r="264">
      <c r="A264" s="85" t="s">
        <v>159</v>
      </c>
      <c r="B264" s="85" t="s">
        <v>160</v>
      </c>
      <c r="C264" s="85" t="s">
        <v>17</v>
      </c>
      <c r="D264" s="85" t="n">
        <v>16833.7525307</v>
      </c>
      <c r="E264" s="85" t="n">
        <v>5.65593706975192</v>
      </c>
      <c r="F264" s="85" t="n">
        <v>38.4993724712379</v>
      </c>
      <c r="G264" s="85" t="n">
        <v>4.20725798941515</v>
      </c>
      <c r="H264" s="85" t="n">
        <v>26890.9927058</v>
      </c>
      <c r="I264" s="85" t="n">
        <v>4.4620864644273</v>
      </c>
      <c r="J264" s="85" t="n">
        <v>61.5006275287621</v>
      </c>
      <c r="K264" s="85" t="n">
        <v>2.63374210842538</v>
      </c>
    </row>
    <row r="265">
      <c r="A265" s="85" t="s">
        <v>161</v>
      </c>
      <c r="B265" s="85" t="s">
        <v>162</v>
      </c>
      <c r="C265" s="85" t="s">
        <v>16</v>
      </c>
      <c r="D265" s="85" t="n">
        <v>17820.620895</v>
      </c>
      <c r="E265" s="85" t="n">
        <v>8.20570773750419</v>
      </c>
      <c r="F265" s="85" t="n">
        <v>35.5570018341235</v>
      </c>
      <c r="G265" s="85" t="n">
        <v>5.0725311986012</v>
      </c>
      <c r="H265" s="85" t="n">
        <v>32297.8367245</v>
      </c>
      <c r="I265" s="85" t="n">
        <v>8.61494247570265</v>
      </c>
      <c r="J265" s="85" t="n">
        <v>64.4429981658766</v>
      </c>
      <c r="K265" s="85" t="n">
        <v>2.79881455341437</v>
      </c>
    </row>
    <row r="266">
      <c r="A266" s="85" t="s">
        <v>161</v>
      </c>
      <c r="B266" s="85" t="s">
        <v>162</v>
      </c>
      <c r="C266" s="85" t="s">
        <v>17</v>
      </c>
      <c r="D266" s="85" t="n">
        <v>20668.9832441</v>
      </c>
      <c r="E266" s="85" t="n">
        <v>5.68003355728182</v>
      </c>
      <c r="F266" s="85" t="n">
        <v>33.1687956817029</v>
      </c>
      <c r="G266" s="85" t="n">
        <v>4.10203328243028</v>
      </c>
      <c r="H266" s="85" t="n">
        <v>41645.5591422</v>
      </c>
      <c r="I266" s="85" t="n">
        <v>5.45586478555814</v>
      </c>
      <c r="J266" s="85" t="n">
        <v>66.8312043182971</v>
      </c>
      <c r="K266" s="85" t="n">
        <v>2.03586790350903</v>
      </c>
    </row>
    <row r="267">
      <c r="A267" s="85" t="s">
        <v>163</v>
      </c>
      <c r="B267" s="85" t="s">
        <v>164</v>
      </c>
      <c r="C267" s="85" t="s">
        <v>16</v>
      </c>
      <c r="D267" s="85" t="n">
        <v>5255.4160751</v>
      </c>
      <c r="E267" s="85" t="n">
        <v>9.93069808329508</v>
      </c>
      <c r="F267" s="85" t="n">
        <v>37.7434838347242</v>
      </c>
      <c r="G267" s="85" t="n">
        <v>6.15959602508434</v>
      </c>
      <c r="H267" s="85" t="n">
        <v>8668.6193905</v>
      </c>
      <c r="I267" s="85" t="n">
        <v>9.15197751451701</v>
      </c>
      <c r="J267" s="85" t="n">
        <v>62.2565161652758</v>
      </c>
      <c r="K267" s="85" t="n">
        <v>3.73430168151415</v>
      </c>
    </row>
    <row r="268">
      <c r="A268" s="85" t="s">
        <v>163</v>
      </c>
      <c r="B268" s="85" t="s">
        <v>164</v>
      </c>
      <c r="C268" s="85" t="s">
        <v>17</v>
      </c>
      <c r="D268" s="85" t="n">
        <v>17928.0528446</v>
      </c>
      <c r="E268" s="85" t="n">
        <v>4.70535714968618</v>
      </c>
      <c r="F268" s="85" t="n">
        <v>37.4288943775372</v>
      </c>
      <c r="G268" s="85" t="n">
        <v>2.97684113746813</v>
      </c>
      <c r="H268" s="85" t="n">
        <v>29970.9116927</v>
      </c>
      <c r="I268" s="85" t="n">
        <v>4.19201731125702</v>
      </c>
      <c r="J268" s="85" t="n">
        <v>62.5711056224628</v>
      </c>
      <c r="K268" s="85" t="n">
        <v>1.78069208470248</v>
      </c>
    </row>
    <row r="269">
      <c r="A269" s="85" t="s">
        <v>165</v>
      </c>
      <c r="B269" s="85" t="s">
        <v>166</v>
      </c>
      <c r="C269" s="85" t="s">
        <v>16</v>
      </c>
      <c r="D269" s="85" t="n">
        <v>2974.5796891</v>
      </c>
      <c r="E269" s="85" t="n">
        <v>15.6638188290199</v>
      </c>
      <c r="F269" s="85" t="n">
        <v>31.932367411931</v>
      </c>
      <c r="G269" s="85" t="n">
        <v>9.01553004981599</v>
      </c>
      <c r="H269" s="85" t="n">
        <v>6340.6697903</v>
      </c>
      <c r="I269" s="85" t="n">
        <v>14.6436100795965</v>
      </c>
      <c r="J269" s="85" t="n">
        <v>68.067632588069</v>
      </c>
      <c r="K269" s="85" t="n">
        <v>4.22942898141121</v>
      </c>
    </row>
    <row r="270">
      <c r="A270" s="85" t="s">
        <v>165</v>
      </c>
      <c r="B270" s="85" t="s">
        <v>166</v>
      </c>
      <c r="C270" s="85" t="s">
        <v>17</v>
      </c>
      <c r="D270" s="85" t="n">
        <v>20877.1878549</v>
      </c>
      <c r="E270" s="85" t="n">
        <v>4.90367844326805</v>
      </c>
      <c r="F270" s="85" t="n">
        <v>36.3994676462792</v>
      </c>
      <c r="G270" s="85" t="n">
        <v>3.4437006964993</v>
      </c>
      <c r="H270" s="85" t="n">
        <v>36478.5626681</v>
      </c>
      <c r="I270" s="85" t="n">
        <v>3.76813209399526</v>
      </c>
      <c r="J270" s="85" t="n">
        <v>63.6005323537208</v>
      </c>
      <c r="K270" s="85" t="n">
        <v>1.97087771826429</v>
      </c>
    </row>
    <row r="271">
      <c r="A271" s="85" t="s">
        <v>167</v>
      </c>
      <c r="B271" s="85" t="s">
        <v>168</v>
      </c>
      <c r="C271" s="85" t="s">
        <v>16</v>
      </c>
      <c r="D271" s="85" t="n">
        <v>9006.0744941</v>
      </c>
      <c r="E271" s="85" t="n">
        <v>8.30570561106097</v>
      </c>
      <c r="F271" s="85" t="n">
        <v>35.813346595877</v>
      </c>
      <c r="G271" s="85" t="n">
        <v>5.02841741725513</v>
      </c>
      <c r="H271" s="85" t="n">
        <v>16141.1830234</v>
      </c>
      <c r="I271" s="85" t="n">
        <v>8.46540512712587</v>
      </c>
      <c r="J271" s="85" t="n">
        <v>64.186653404123</v>
      </c>
      <c r="K271" s="85" t="n">
        <v>2.80563709497487</v>
      </c>
    </row>
    <row r="272">
      <c r="A272" s="85" t="s">
        <v>167</v>
      </c>
      <c r="B272" s="85" t="s">
        <v>168</v>
      </c>
      <c r="C272" s="85" t="s">
        <v>17</v>
      </c>
      <c r="D272" s="85" t="n">
        <v>17953.8812996</v>
      </c>
      <c r="E272" s="85" t="n">
        <v>5.43075124198182</v>
      </c>
      <c r="F272" s="85" t="n">
        <v>36.4732863890037</v>
      </c>
      <c r="G272" s="85" t="n">
        <v>3.74682399157488</v>
      </c>
      <c r="H272" s="85" t="n">
        <v>31270.8611821</v>
      </c>
      <c r="I272" s="85" t="n">
        <v>5.04704224355909</v>
      </c>
      <c r="J272" s="85" t="n">
        <v>63.5267136109963</v>
      </c>
      <c r="K272" s="85" t="n">
        <v>2.15120500850598</v>
      </c>
    </row>
    <row r="273">
      <c r="A273" s="85" t="s">
        <v>169</v>
      </c>
      <c r="B273" s="85" t="s">
        <v>170</v>
      </c>
      <c r="C273" s="85" t="s">
        <v>16</v>
      </c>
      <c r="D273" s="85" t="n">
        <v>4777.7091511</v>
      </c>
      <c r="E273" s="85" t="n">
        <v>13.0376943716235</v>
      </c>
      <c r="F273" s="85" t="n">
        <v>33.9568222380854</v>
      </c>
      <c r="G273" s="85" t="n">
        <v>7.23404980827765</v>
      </c>
      <c r="H273" s="85" t="n">
        <v>9292.2445024</v>
      </c>
      <c r="I273" s="85" t="n">
        <v>10.7676855861476</v>
      </c>
      <c r="J273" s="85" t="n">
        <v>66.0431777619146</v>
      </c>
      <c r="K273" s="85" t="n">
        <v>3.71946583622446</v>
      </c>
    </row>
    <row r="274">
      <c r="A274" s="85" t="s">
        <v>169</v>
      </c>
      <c r="B274" s="85" t="s">
        <v>170</v>
      </c>
      <c r="C274" s="85" t="s">
        <v>17</v>
      </c>
      <c r="D274" s="85" t="n">
        <v>23325.4273132</v>
      </c>
      <c r="E274" s="85" t="n">
        <v>5.1905586472243</v>
      </c>
      <c r="F274" s="85" t="n">
        <v>36.0249129172374</v>
      </c>
      <c r="G274" s="85" t="n">
        <v>3.7736814204259</v>
      </c>
      <c r="H274" s="85" t="n">
        <v>41422.6190368</v>
      </c>
      <c r="I274" s="85" t="n">
        <v>3.32547154405733</v>
      </c>
      <c r="J274" s="85" t="n">
        <v>63.9750870827626</v>
      </c>
      <c r="K274" s="85" t="n">
        <v>2.12499194213476</v>
      </c>
    </row>
    <row r="275">
      <c r="A275" s="85" t="s">
        <v>171</v>
      </c>
      <c r="B275" s="85" t="s">
        <v>172</v>
      </c>
      <c r="C275" s="85" t="s">
        <v>16</v>
      </c>
      <c r="D275" s="85" t="n">
        <v>15189.8249316</v>
      </c>
      <c r="E275" s="85" t="n">
        <v>8.39991774197826</v>
      </c>
      <c r="F275" s="85" t="n">
        <v>43.7325469231534</v>
      </c>
      <c r="G275" s="85" t="n">
        <v>5.19848396351901</v>
      </c>
      <c r="H275" s="85" t="n">
        <v>19543.6310418</v>
      </c>
      <c r="I275" s="85" t="n">
        <v>7.13160512125353</v>
      </c>
      <c r="J275" s="85" t="n">
        <v>56.2674530768466</v>
      </c>
      <c r="K275" s="85" t="n">
        <v>4.0403986928885</v>
      </c>
    </row>
    <row r="276">
      <c r="A276" s="85" t="s">
        <v>171</v>
      </c>
      <c r="B276" s="85" t="s">
        <v>172</v>
      </c>
      <c r="C276" s="85" t="s">
        <v>17</v>
      </c>
      <c r="D276" s="85" t="n">
        <v>32983.4964923</v>
      </c>
      <c r="E276" s="85" t="n">
        <v>6.02752010477048</v>
      </c>
      <c r="F276" s="85" t="n">
        <v>40.8719738003123</v>
      </c>
      <c r="G276" s="85" t="n">
        <v>4.02410300400108</v>
      </c>
      <c r="H276" s="85" t="n">
        <v>47716.0475362</v>
      </c>
      <c r="I276" s="85" t="n">
        <v>4.61801418579129</v>
      </c>
      <c r="J276" s="85" t="n">
        <v>59.1280261996877</v>
      </c>
      <c r="K276" s="85" t="n">
        <v>2.78164253266006</v>
      </c>
    </row>
    <row r="277">
      <c r="A277" s="85" t="s">
        <v>173</v>
      </c>
      <c r="B277" s="85" t="s">
        <v>174</v>
      </c>
      <c r="C277" s="85" t="s">
        <v>16</v>
      </c>
      <c r="D277" s="85" t="n">
        <v>3876.6287563</v>
      </c>
      <c r="E277" s="85" t="n">
        <v>8.43048136978188</v>
      </c>
      <c r="F277" s="85" t="n">
        <v>42.2562936091319</v>
      </c>
      <c r="G277" s="85" t="n">
        <v>4.21630523120404</v>
      </c>
      <c r="H277" s="85" t="n">
        <v>5297.4573388</v>
      </c>
      <c r="I277" s="85" t="n">
        <v>9.35439704972291</v>
      </c>
      <c r="J277" s="85" t="n">
        <v>57.7437063908681</v>
      </c>
      <c r="K277" s="85" t="n">
        <v>3.08545195539531</v>
      </c>
    </row>
    <row r="278">
      <c r="A278" s="85" t="s">
        <v>173</v>
      </c>
      <c r="B278" s="85" t="s">
        <v>174</v>
      </c>
      <c r="C278" s="85" t="s">
        <v>17</v>
      </c>
      <c r="D278" s="85" t="n">
        <v>9078.504908</v>
      </c>
      <c r="E278" s="85" t="n">
        <v>4.95901061227843</v>
      </c>
      <c r="F278" s="85" t="n">
        <v>43.6489373970446</v>
      </c>
      <c r="G278" s="85" t="n">
        <v>3.19267162318506</v>
      </c>
      <c r="H278" s="85" t="n">
        <v>11720.4089932</v>
      </c>
      <c r="I278" s="85" t="n">
        <v>4.64688611847661</v>
      </c>
      <c r="J278" s="85" t="n">
        <v>56.3510626029554</v>
      </c>
      <c r="K278" s="85" t="n">
        <v>2.47300968912726</v>
      </c>
    </row>
    <row r="279">
      <c r="A279" s="85" t="s">
        <v>175</v>
      </c>
      <c r="B279" s="85" t="s">
        <v>176</v>
      </c>
      <c r="C279" s="85" t="s">
        <v>16</v>
      </c>
      <c r="D279" s="85" t="n">
        <v>11698.5274078</v>
      </c>
      <c r="E279" s="85" t="n">
        <v>7.73975894945652</v>
      </c>
      <c r="F279" s="85" t="n">
        <v>36.3784485225684</v>
      </c>
      <c r="G279" s="85" t="n">
        <v>4.68901033777176</v>
      </c>
      <c r="H279" s="85" t="n">
        <v>20459.3239655</v>
      </c>
      <c r="I279" s="85" t="n">
        <v>6.23247841769536</v>
      </c>
      <c r="J279" s="85" t="n">
        <v>63.6215514774316</v>
      </c>
      <c r="K279" s="85" t="n">
        <v>2.68114997564827</v>
      </c>
    </row>
    <row r="280">
      <c r="A280" s="85" t="s">
        <v>175</v>
      </c>
      <c r="B280" s="85" t="s">
        <v>176</v>
      </c>
      <c r="C280" s="85" t="s">
        <v>17</v>
      </c>
      <c r="D280" s="85" t="n">
        <v>15033.5855837</v>
      </c>
      <c r="E280" s="85" t="n">
        <v>6.48750306701197</v>
      </c>
      <c r="F280" s="85" t="n">
        <v>35.0783616377298</v>
      </c>
      <c r="G280" s="85" t="n">
        <v>4.39048435506255</v>
      </c>
      <c r="H280" s="85" t="n">
        <v>27823.5630453</v>
      </c>
      <c r="I280" s="85" t="n">
        <v>5.56905744447777</v>
      </c>
      <c r="J280" s="85" t="n">
        <v>64.9216383622701</v>
      </c>
      <c r="K280" s="85" t="n">
        <v>2.37225987909116</v>
      </c>
    </row>
    <row r="281">
      <c r="A281" s="85" t="s">
        <v>177</v>
      </c>
      <c r="B281" s="85" t="s">
        <v>178</v>
      </c>
      <c r="C281" s="85" t="s">
        <v>16</v>
      </c>
      <c r="D281" s="85" t="n">
        <v>5111.8699837</v>
      </c>
      <c r="E281" s="85" t="n">
        <v>11.4763517195698</v>
      </c>
      <c r="F281" s="85" t="n">
        <v>36.8678254197478</v>
      </c>
      <c r="G281" s="85" t="n">
        <v>6.52707482457527</v>
      </c>
      <c r="H281" s="85" t="n">
        <v>8753.5259964</v>
      </c>
      <c r="I281" s="85" t="n">
        <v>10.3191738215518</v>
      </c>
      <c r="J281" s="85" t="n">
        <v>63.1321745802522</v>
      </c>
      <c r="K281" s="85" t="n">
        <v>3.81167062173943</v>
      </c>
    </row>
    <row r="282">
      <c r="A282" s="85" t="s">
        <v>177</v>
      </c>
      <c r="B282" s="85" t="s">
        <v>178</v>
      </c>
      <c r="C282" s="85" t="s">
        <v>17</v>
      </c>
      <c r="D282" s="85" t="n">
        <v>16098.424035</v>
      </c>
      <c r="E282" s="85" t="n">
        <v>5.33794806404052</v>
      </c>
      <c r="F282" s="85" t="n">
        <v>35.2258452182284</v>
      </c>
      <c r="G282" s="85" t="n">
        <v>3.73419373716366</v>
      </c>
      <c r="H282" s="85" t="n">
        <v>29602.1799825</v>
      </c>
      <c r="I282" s="85" t="n">
        <v>4.3818935736895</v>
      </c>
      <c r="J282" s="85" t="n">
        <v>64.7741547817716</v>
      </c>
      <c r="K282" s="85" t="n">
        <v>2.03075024357125</v>
      </c>
    </row>
    <row r="283">
      <c r="A283" s="85" t="s">
        <v>179</v>
      </c>
      <c r="B283" s="85" t="s">
        <v>180</v>
      </c>
      <c r="C283" s="85" t="s">
        <v>16</v>
      </c>
      <c r="D283" s="85" t="n">
        <v>2992.2699839</v>
      </c>
      <c r="E283" s="85" t="n">
        <v>7.74092220771096</v>
      </c>
      <c r="F283" s="85" t="n">
        <v>37.9137853987511</v>
      </c>
      <c r="G283" s="85" t="n">
        <v>4.66987726724278</v>
      </c>
      <c r="H283" s="85" t="n">
        <v>4900.0308044</v>
      </c>
      <c r="I283" s="85" t="n">
        <v>7.11474896677769</v>
      </c>
      <c r="J283" s="85" t="n">
        <v>62.0862146012489</v>
      </c>
      <c r="K283" s="85" t="n">
        <v>2.85172361829234</v>
      </c>
    </row>
    <row r="284">
      <c r="A284" s="85" t="s">
        <v>179</v>
      </c>
      <c r="B284" s="85" t="s">
        <v>180</v>
      </c>
      <c r="C284" s="85" t="s">
        <v>17</v>
      </c>
      <c r="D284" s="85" t="n">
        <v>2291.34205</v>
      </c>
      <c r="E284" s="85" t="n">
        <v>7.56907898206772</v>
      </c>
      <c r="F284" s="85" t="n">
        <v>35.1018325743011</v>
      </c>
      <c r="G284" s="85" t="n">
        <v>4.86747949381038</v>
      </c>
      <c r="H284" s="85" t="n">
        <v>4236.3571667</v>
      </c>
      <c r="I284" s="85" t="n">
        <v>6.72460994815848</v>
      </c>
      <c r="J284" s="85" t="n">
        <v>64.8981674256989</v>
      </c>
      <c r="K284" s="85" t="n">
        <v>2.63270069137451</v>
      </c>
    </row>
    <row r="285">
      <c r="A285" s="85" t="s">
        <v>181</v>
      </c>
      <c r="B285" s="85" t="s">
        <v>182</v>
      </c>
      <c r="C285" s="85" t="s">
        <v>16</v>
      </c>
      <c r="D285" s="85" t="n">
        <v>6282.1400715</v>
      </c>
      <c r="E285" s="85" t="n">
        <v>8.53130570663196</v>
      </c>
      <c r="F285" s="85" t="n">
        <v>37.741217955577</v>
      </c>
      <c r="G285" s="85" t="n">
        <v>5.74976699691306</v>
      </c>
      <c r="H285" s="85" t="n">
        <v>10363.1628938</v>
      </c>
      <c r="I285" s="85" t="n">
        <v>6.7498825204396</v>
      </c>
      <c r="J285" s="85" t="n">
        <v>62.258782044423</v>
      </c>
      <c r="K285" s="85" t="n">
        <v>3.4855036076588</v>
      </c>
    </row>
    <row r="286">
      <c r="A286" s="85" t="s">
        <v>181</v>
      </c>
      <c r="B286" s="85" t="s">
        <v>182</v>
      </c>
      <c r="C286" s="85" t="s">
        <v>17</v>
      </c>
      <c r="D286" s="85" t="n">
        <v>8437.3967692</v>
      </c>
      <c r="E286" s="85" t="n">
        <v>7.43773133436712</v>
      </c>
      <c r="F286" s="85" t="n">
        <v>41.4477690326289</v>
      </c>
      <c r="G286" s="85" t="n">
        <v>4.61998323201633</v>
      </c>
      <c r="H286" s="85" t="n">
        <v>11919.3002645</v>
      </c>
      <c r="I286" s="85" t="n">
        <v>7.09832166317133</v>
      </c>
      <c r="J286" s="85" t="n">
        <v>58.5522309673711</v>
      </c>
      <c r="K286" s="85" t="n">
        <v>3.27037919429476</v>
      </c>
    </row>
    <row r="287">
      <c r="A287" s="85" t="s">
        <v>183</v>
      </c>
      <c r="B287" s="85" t="s">
        <v>184</v>
      </c>
      <c r="C287" s="85" t="s">
        <v>16</v>
      </c>
      <c r="D287" s="85" t="n">
        <v>12350.9556695</v>
      </c>
      <c r="E287" s="85" t="n">
        <v>9.59504588961762</v>
      </c>
      <c r="F287" s="85" t="n">
        <v>41.9224868859327</v>
      </c>
      <c r="G287" s="85" t="n">
        <v>4.69681755330968</v>
      </c>
      <c r="H287" s="85" t="n">
        <v>17110.4541536</v>
      </c>
      <c r="I287" s="85" t="n">
        <v>9.63778808355928</v>
      </c>
      <c r="J287" s="85" t="n">
        <v>58.0775131140673</v>
      </c>
      <c r="K287" s="85" t="n">
        <v>3.39033580686414</v>
      </c>
    </row>
    <row r="288">
      <c r="A288" s="85" t="s">
        <v>183</v>
      </c>
      <c r="B288" s="85" t="s">
        <v>184</v>
      </c>
      <c r="C288" s="85" t="s">
        <v>17</v>
      </c>
      <c r="D288" s="85" t="n">
        <v>22725.8374557</v>
      </c>
      <c r="E288" s="85" t="n">
        <v>6.80445678371564</v>
      </c>
      <c r="F288" s="85" t="n">
        <v>34.0306028905071</v>
      </c>
      <c r="G288" s="85" t="n">
        <v>4.22627369192676</v>
      </c>
      <c r="H288" s="85" t="n">
        <v>44054.7527349</v>
      </c>
      <c r="I288" s="85" t="n">
        <v>4.88822209359457</v>
      </c>
      <c r="J288" s="85" t="n">
        <v>65.9693971094929</v>
      </c>
      <c r="K288" s="85" t="n">
        <v>2.18014182360719</v>
      </c>
    </row>
    <row r="289">
      <c r="A289" s="85" t="s">
        <v>185</v>
      </c>
      <c r="B289" s="85" t="s">
        <v>186</v>
      </c>
      <c r="C289" s="85" t="s">
        <v>16</v>
      </c>
      <c r="D289" s="85" t="n">
        <v>8409.0556405</v>
      </c>
      <c r="E289" s="85" t="n">
        <v>7.45987780271519</v>
      </c>
      <c r="F289" s="85" t="n">
        <v>34.64793086965</v>
      </c>
      <c r="G289" s="85" t="n">
        <v>5.24304743161758</v>
      </c>
      <c r="H289" s="85" t="n">
        <v>15860.952494</v>
      </c>
      <c r="I289" s="85" t="n">
        <v>7.37907674739764</v>
      </c>
      <c r="J289" s="85" t="n">
        <v>65.35206913035</v>
      </c>
      <c r="K289" s="85" t="n">
        <v>2.77972445822098</v>
      </c>
    </row>
    <row r="290">
      <c r="A290" s="85" t="s">
        <v>185</v>
      </c>
      <c r="B290" s="85" t="s">
        <v>186</v>
      </c>
      <c r="C290" s="85" t="s">
        <v>17</v>
      </c>
      <c r="D290" s="85" t="n">
        <v>10173.7331561</v>
      </c>
      <c r="E290" s="85" t="n">
        <v>6.93563137926556</v>
      </c>
      <c r="F290" s="85" t="n">
        <v>30.6687235126377</v>
      </c>
      <c r="G290" s="85" t="n">
        <v>4.88664703009172</v>
      </c>
      <c r="H290" s="85" t="n">
        <v>22999.2587094</v>
      </c>
      <c r="I290" s="85" t="n">
        <v>4.65140431876057</v>
      </c>
      <c r="J290" s="85" t="n">
        <v>69.3312764873623</v>
      </c>
      <c r="K290" s="85" t="n">
        <v>2.16161066495081</v>
      </c>
    </row>
    <row r="291">
      <c r="A291" s="85" t="s">
        <v>187</v>
      </c>
      <c r="B291" s="85" t="s">
        <v>188</v>
      </c>
      <c r="C291" s="85" t="s">
        <v>16</v>
      </c>
      <c r="D291" s="85" t="n">
        <v>17851.9768259</v>
      </c>
      <c r="E291" s="85" t="n">
        <v>9.23621214682748</v>
      </c>
      <c r="F291" s="85" t="n">
        <v>40.8935822818211</v>
      </c>
      <c r="G291" s="85" t="n">
        <v>4.2520795238622</v>
      </c>
      <c r="H291" s="85" t="n">
        <v>25802.7382413</v>
      </c>
      <c r="I291" s="85" t="n">
        <v>9.6642050509814</v>
      </c>
      <c r="J291" s="85" t="n">
        <v>59.1064177181789</v>
      </c>
      <c r="K291" s="85" t="n">
        <v>2.94185928687108</v>
      </c>
    </row>
    <row r="292">
      <c r="A292" s="85" t="s">
        <v>187</v>
      </c>
      <c r="B292" s="85" t="s">
        <v>188</v>
      </c>
      <c r="C292" s="85" t="s">
        <v>17</v>
      </c>
      <c r="D292" s="85" t="n">
        <v>22357.5552817</v>
      </c>
      <c r="E292" s="85" t="n">
        <v>7.10687991625316</v>
      </c>
      <c r="F292" s="85" t="n">
        <v>38.306255692158</v>
      </c>
      <c r="G292" s="85" t="n">
        <v>3.84825427784483</v>
      </c>
      <c r="H292" s="85" t="n">
        <v>36007.7296508</v>
      </c>
      <c r="I292" s="85" t="n">
        <v>6.50022547339635</v>
      </c>
      <c r="J292" s="85" t="n">
        <v>61.693744307842</v>
      </c>
      <c r="K292" s="85" t="n">
        <v>2.38941912165359</v>
      </c>
    </row>
    <row r="293">
      <c r="A293" s="85" t="s">
        <v>189</v>
      </c>
      <c r="B293" s="85" t="s">
        <v>190</v>
      </c>
      <c r="C293" s="85" t="s">
        <v>16</v>
      </c>
      <c r="D293" s="85" t="n">
        <v>11597.7110554</v>
      </c>
      <c r="E293" s="85" t="n">
        <v>8.33083880108051</v>
      </c>
      <c r="F293" s="85" t="n">
        <v>43.1639965229335</v>
      </c>
      <c r="G293" s="85" t="n">
        <v>4.553139350795</v>
      </c>
      <c r="H293" s="85" t="n">
        <v>15271.2352648</v>
      </c>
      <c r="I293" s="85" t="n">
        <v>6.52132136484375</v>
      </c>
      <c r="J293" s="85" t="n">
        <v>56.8360034770665</v>
      </c>
      <c r="K293" s="85" t="n">
        <v>3.45787316283504</v>
      </c>
    </row>
    <row r="294">
      <c r="A294" s="85" t="s">
        <v>189</v>
      </c>
      <c r="B294" s="85" t="s">
        <v>190</v>
      </c>
      <c r="C294" s="85" t="s">
        <v>17</v>
      </c>
      <c r="D294" s="85" t="n">
        <v>19901.5179593</v>
      </c>
      <c r="E294" s="85" t="n">
        <v>5.40857976581701</v>
      </c>
      <c r="F294" s="85" t="n">
        <v>40.6086683004585</v>
      </c>
      <c r="G294" s="85" t="n">
        <v>3.83789438748762</v>
      </c>
      <c r="H294" s="85" t="n">
        <v>29106.5357204</v>
      </c>
      <c r="I294" s="85" t="n">
        <v>4.34824789023735</v>
      </c>
      <c r="J294" s="85" t="n">
        <v>59.3913316995415</v>
      </c>
      <c r="K294" s="85" t="n">
        <v>2.62415028748849</v>
      </c>
    </row>
    <row r="295">
      <c r="A295" s="85" t="s">
        <v>191</v>
      </c>
      <c r="B295" s="85" t="s">
        <v>192</v>
      </c>
      <c r="C295" s="85" t="s">
        <v>16</v>
      </c>
      <c r="D295" s="85" t="n">
        <v>6506.7304222</v>
      </c>
      <c r="E295" s="85" t="n">
        <v>6.14178218945788</v>
      </c>
      <c r="F295" s="85" t="n">
        <v>35.4986785654819</v>
      </c>
      <c r="G295" s="85" t="n">
        <v>3.86401954165368</v>
      </c>
      <c r="H295" s="85" t="n">
        <v>11822.7699568</v>
      </c>
      <c r="I295" s="85" t="n">
        <v>5.30828226715848</v>
      </c>
      <c r="J295" s="85" t="n">
        <v>64.5013214345181</v>
      </c>
      <c r="K295" s="85" t="n">
        <v>2.126585698235</v>
      </c>
    </row>
    <row r="296">
      <c r="A296" s="85" t="s">
        <v>191</v>
      </c>
      <c r="B296" s="85" t="s">
        <v>192</v>
      </c>
      <c r="C296" s="85" t="s">
        <v>17</v>
      </c>
      <c r="D296" s="85" t="n">
        <v>5217.778299</v>
      </c>
      <c r="E296" s="85" t="n">
        <v>7.33330893075351</v>
      </c>
      <c r="F296" s="85" t="n">
        <v>37.3138229940081</v>
      </c>
      <c r="G296" s="85" t="n">
        <v>4.81751846749347</v>
      </c>
      <c r="H296" s="85" t="n">
        <v>8765.7213275</v>
      </c>
      <c r="I296" s="85" t="n">
        <v>7.18569800634013</v>
      </c>
      <c r="J296" s="85" t="n">
        <v>62.6861770059919</v>
      </c>
      <c r="K296" s="85" t="n">
        <v>2.86761834828808</v>
      </c>
    </row>
    <row r="297">
      <c r="A297" s="85" t="s">
        <v>193</v>
      </c>
      <c r="B297" s="85" t="s">
        <v>194</v>
      </c>
      <c r="C297" s="85" t="s">
        <v>16</v>
      </c>
      <c r="D297" s="85" t="n">
        <v>7679.6307679</v>
      </c>
      <c r="E297" s="85" t="n">
        <v>12.1299561256811</v>
      </c>
      <c r="F297" s="85" t="n">
        <v>40.1566577891687</v>
      </c>
      <c r="G297" s="85" t="n">
        <v>4.93113216359916</v>
      </c>
      <c r="H297" s="85" t="n">
        <v>11444.5473652</v>
      </c>
      <c r="I297" s="85" t="n">
        <v>9.84952640687106</v>
      </c>
      <c r="J297" s="85" t="n">
        <v>59.8433422108313</v>
      </c>
      <c r="K297" s="85" t="n">
        <v>3.30893595663804</v>
      </c>
    </row>
    <row r="298">
      <c r="A298" s="85" t="s">
        <v>193</v>
      </c>
      <c r="B298" s="85" t="s">
        <v>194</v>
      </c>
      <c r="C298" s="85" t="s">
        <v>17</v>
      </c>
      <c r="D298" s="85" t="n">
        <v>14431.8555681</v>
      </c>
      <c r="E298" s="85" t="n">
        <v>7.24874611469079</v>
      </c>
      <c r="F298" s="85" t="n">
        <v>30.2321248138715</v>
      </c>
      <c r="G298" s="85" t="n">
        <v>5.7916010893389</v>
      </c>
      <c r="H298" s="85" t="n">
        <v>33304.9662959</v>
      </c>
      <c r="I298" s="85" t="n">
        <v>4.48604567322003</v>
      </c>
      <c r="J298" s="85" t="n">
        <v>69.7678751861285</v>
      </c>
      <c r="K298" s="85" t="n">
        <v>2.50964224634808</v>
      </c>
    </row>
    <row r="299">
      <c r="A299" s="85" t="s">
        <v>195</v>
      </c>
      <c r="B299" s="85" t="s">
        <v>196</v>
      </c>
      <c r="C299" s="85" t="s">
        <v>16</v>
      </c>
      <c r="D299" s="85" t="n">
        <v>9394.1324734</v>
      </c>
      <c r="E299" s="85" t="n">
        <v>7.57918158463107</v>
      </c>
      <c r="F299" s="85" t="n">
        <v>36.8073571646133</v>
      </c>
      <c r="G299" s="85" t="n">
        <v>4.5002858484124</v>
      </c>
      <c r="H299" s="85" t="n">
        <v>16128.2989019</v>
      </c>
      <c r="I299" s="85" t="n">
        <v>6.7414843867007</v>
      </c>
      <c r="J299" s="85" t="n">
        <v>63.1926428353867</v>
      </c>
      <c r="K299" s="85" t="n">
        <v>2.62124863169376</v>
      </c>
    </row>
    <row r="300">
      <c r="A300" s="85" t="s">
        <v>195</v>
      </c>
      <c r="B300" s="85" t="s">
        <v>196</v>
      </c>
      <c r="C300" s="85" t="s">
        <v>17</v>
      </c>
      <c r="D300" s="85" t="n">
        <v>10156.5465213</v>
      </c>
      <c r="E300" s="85" t="n">
        <v>7.9018893793106</v>
      </c>
      <c r="F300" s="85" t="n">
        <v>33.6214093722682</v>
      </c>
      <c r="G300" s="85" t="n">
        <v>5.23921024616781</v>
      </c>
      <c r="H300" s="85" t="n">
        <v>20052.0220989</v>
      </c>
      <c r="I300" s="85" t="n">
        <v>7.68618534649034</v>
      </c>
      <c r="J300" s="85" t="n">
        <v>66.3785906277318</v>
      </c>
      <c r="K300" s="85" t="n">
        <v>2.65371154777423</v>
      </c>
    </row>
    <row r="301">
      <c r="A301" s="85" t="s">
        <v>197</v>
      </c>
      <c r="B301" s="85" t="s">
        <v>198</v>
      </c>
      <c r="C301" s="85" t="s">
        <v>16</v>
      </c>
      <c r="D301" s="85" t="n">
        <v>26337.4510873</v>
      </c>
      <c r="E301" s="85" t="n">
        <v>7.52125234930729</v>
      </c>
      <c r="F301" s="85" t="n">
        <v>42.941124095947</v>
      </c>
      <c r="G301" s="85" t="n">
        <v>4.19086814212351</v>
      </c>
      <c r="H301" s="85" t="n">
        <v>34996.4139239</v>
      </c>
      <c r="I301" s="85" t="n">
        <v>6.93150594423794</v>
      </c>
      <c r="J301" s="85" t="n">
        <v>57.058875904053</v>
      </c>
      <c r="K301" s="85" t="n">
        <v>3.1539455712953</v>
      </c>
    </row>
    <row r="302">
      <c r="A302" s="85" t="s">
        <v>197</v>
      </c>
      <c r="B302" s="85" t="s">
        <v>198</v>
      </c>
      <c r="C302" s="85" t="s">
        <v>17</v>
      </c>
      <c r="D302" s="85" t="n">
        <v>22269.2432896</v>
      </c>
      <c r="E302" s="85" t="n">
        <v>7.20193301496248</v>
      </c>
      <c r="F302" s="85" t="n">
        <v>38.191688644461</v>
      </c>
      <c r="G302" s="85" t="n">
        <v>4.49546517409915</v>
      </c>
      <c r="H302" s="85" t="n">
        <v>36039.8917081</v>
      </c>
      <c r="I302" s="85" t="n">
        <v>6.18688010277209</v>
      </c>
      <c r="J302" s="85" t="n">
        <v>61.808311355539</v>
      </c>
      <c r="K302" s="85" t="n">
        <v>2.77777215516544</v>
      </c>
    </row>
    <row r="303">
      <c r="A303" s="85" t="s">
        <v>199</v>
      </c>
      <c r="B303" s="85" t="s">
        <v>200</v>
      </c>
      <c r="C303" s="85" t="s">
        <v>16</v>
      </c>
      <c r="D303" s="85" t="n">
        <v>20693.9111152</v>
      </c>
      <c r="E303" s="85" t="n">
        <v>8.76161071312936</v>
      </c>
      <c r="F303" s="85" t="n">
        <v>37.6826426146356</v>
      </c>
      <c r="G303" s="85" t="n">
        <v>4.64421102024733</v>
      </c>
      <c r="H303" s="85" t="n">
        <v>34222.3837074</v>
      </c>
      <c r="I303" s="85" t="n">
        <v>6.49698226447702</v>
      </c>
      <c r="J303" s="85" t="n">
        <v>62.3173573853644</v>
      </c>
      <c r="K303" s="85" t="n">
        <v>2.80830496422869</v>
      </c>
    </row>
    <row r="304">
      <c r="A304" s="85" t="s">
        <v>199</v>
      </c>
      <c r="B304" s="85" t="s">
        <v>200</v>
      </c>
      <c r="C304" s="85" t="s">
        <v>17</v>
      </c>
      <c r="D304" s="85" t="n">
        <v>21480.5628029</v>
      </c>
      <c r="E304" s="85" t="n">
        <v>6.91887795420731</v>
      </c>
      <c r="F304" s="85" t="n">
        <v>29.7071560354343</v>
      </c>
      <c r="G304" s="85" t="n">
        <v>5.10630764733209</v>
      </c>
      <c r="H304" s="85" t="n">
        <v>50827.1423752</v>
      </c>
      <c r="I304" s="85" t="n">
        <v>5.1714820025558</v>
      </c>
      <c r="J304" s="85" t="n">
        <v>70.2928439645656</v>
      </c>
      <c r="K304" s="85" t="n">
        <v>2.15802732523803</v>
      </c>
    </row>
    <row r="305">
      <c r="A305" s="85" t="s">
        <v>201</v>
      </c>
      <c r="B305" s="85" t="s">
        <v>202</v>
      </c>
      <c r="C305" s="85" t="s">
        <v>16</v>
      </c>
      <c r="D305" s="85" t="n">
        <v>17138.931942</v>
      </c>
      <c r="E305" s="85" t="n">
        <v>7.88523088198748</v>
      </c>
      <c r="F305" s="85" t="n">
        <v>40.9770159309005</v>
      </c>
      <c r="G305" s="85" t="n">
        <v>3.87005719918955</v>
      </c>
      <c r="H305" s="85" t="n">
        <v>24686.7880443</v>
      </c>
      <c r="I305" s="85" t="n">
        <v>5.35599971882647</v>
      </c>
      <c r="J305" s="85" t="n">
        <v>59.0229840690995</v>
      </c>
      <c r="K305" s="85" t="n">
        <v>2.68680748704656</v>
      </c>
    </row>
    <row r="306">
      <c r="A306" s="85" t="s">
        <v>201</v>
      </c>
      <c r="B306" s="85" t="s">
        <v>202</v>
      </c>
      <c r="C306" s="85" t="s">
        <v>17</v>
      </c>
      <c r="D306" s="85" t="n">
        <v>12062.0790013</v>
      </c>
      <c r="E306" s="85" t="n">
        <v>7.71812630214749</v>
      </c>
      <c r="F306" s="85" t="n">
        <v>35.1364170653907</v>
      </c>
      <c r="G306" s="85" t="n">
        <v>4.4400013286889</v>
      </c>
      <c r="H306" s="85" t="n">
        <v>22267.2010128</v>
      </c>
      <c r="I306" s="85" t="n">
        <v>7.13626103766278</v>
      </c>
      <c r="J306" s="85" t="n">
        <v>64.8635829346093</v>
      </c>
      <c r="K306" s="85" t="n">
        <v>2.40513600078145</v>
      </c>
    </row>
    <row r="307">
      <c r="A307" s="85" t="s">
        <v>203</v>
      </c>
      <c r="B307" s="85" t="s">
        <v>204</v>
      </c>
      <c r="C307" s="85" t="s">
        <v>16</v>
      </c>
      <c r="D307" s="85" t="n">
        <v>18502.7219311</v>
      </c>
      <c r="E307" s="85" t="n">
        <v>12.5572612411314</v>
      </c>
      <c r="F307" s="85" t="n">
        <v>38.7645421404101</v>
      </c>
      <c r="G307" s="85" t="n">
        <v>6.26424277125566</v>
      </c>
      <c r="H307" s="85" t="n">
        <v>29228.3253339</v>
      </c>
      <c r="I307" s="85" t="n">
        <v>12.3749730423374</v>
      </c>
      <c r="J307" s="85" t="n">
        <v>61.2354578595899</v>
      </c>
      <c r="K307" s="85" t="n">
        <v>3.96552114366318</v>
      </c>
    </row>
    <row r="308">
      <c r="A308" s="85" t="s">
        <v>203</v>
      </c>
      <c r="B308" s="85" t="s">
        <v>204</v>
      </c>
      <c r="C308" s="85" t="s">
        <v>17</v>
      </c>
      <c r="D308" s="85" t="n">
        <v>66477.0443473</v>
      </c>
      <c r="E308" s="85" t="n">
        <v>5.77901352865603</v>
      </c>
      <c r="F308" s="85" t="n">
        <v>35.7688167218519</v>
      </c>
      <c r="G308" s="85" t="n">
        <v>4.20342583935887</v>
      </c>
      <c r="H308" s="85" t="n">
        <v>119374.9083864</v>
      </c>
      <c r="I308" s="85" t="n">
        <v>4.4646915365131</v>
      </c>
      <c r="J308" s="85" t="n">
        <v>64.2311832781481</v>
      </c>
      <c r="K308" s="85" t="n">
        <v>2.3407877728305</v>
      </c>
    </row>
    <row r="309">
      <c r="A309" s="85" t="s">
        <v>205</v>
      </c>
      <c r="B309" s="85" t="s">
        <v>206</v>
      </c>
      <c r="C309" s="85" t="s">
        <v>16</v>
      </c>
      <c r="D309" s="85" t="n">
        <v>3130.0312446</v>
      </c>
      <c r="E309" s="85" t="n">
        <v>18.2624747796538</v>
      </c>
      <c r="F309" s="85" t="n">
        <v>43.1043159449952</v>
      </c>
      <c r="G309" s="85" t="n">
        <v>8.38606439456394</v>
      </c>
      <c r="H309" s="85" t="n">
        <v>4131.4950689</v>
      </c>
      <c r="I309" s="85" t="n">
        <v>14.7994936923399</v>
      </c>
      <c r="J309" s="85" t="n">
        <v>56.8956840550048</v>
      </c>
      <c r="K309" s="85" t="n">
        <v>6.35330386130688</v>
      </c>
    </row>
    <row r="310">
      <c r="A310" s="85" t="s">
        <v>205</v>
      </c>
      <c r="B310" s="85" t="s">
        <v>206</v>
      </c>
      <c r="C310" s="85" t="s">
        <v>17</v>
      </c>
      <c r="D310" s="85" t="n">
        <v>25838.8837852</v>
      </c>
      <c r="E310" s="85" t="n">
        <v>4.77917750208709</v>
      </c>
      <c r="F310" s="85" t="n">
        <v>39.3516659564101</v>
      </c>
      <c r="G310" s="85" t="n">
        <v>3.29067890237227</v>
      </c>
      <c r="H310" s="85" t="n">
        <v>39822.5898963</v>
      </c>
      <c r="I310" s="85" t="n">
        <v>3.06401624022258</v>
      </c>
      <c r="J310" s="85" t="n">
        <v>60.6483340435899</v>
      </c>
      <c r="K310" s="85" t="n">
        <v>2.13515670262085</v>
      </c>
    </row>
    <row r="311">
      <c r="A311" s="85" t="s">
        <v>207</v>
      </c>
      <c r="B311" s="85" t="s">
        <v>208</v>
      </c>
      <c r="C311" s="85" t="s">
        <v>16</v>
      </c>
      <c r="D311" s="85" t="n">
        <v>9616.4374057</v>
      </c>
      <c r="E311" s="85" t="n">
        <v>13.9838497470363</v>
      </c>
      <c r="F311" s="85" t="n">
        <v>36.8704765839861</v>
      </c>
      <c r="G311" s="85" t="n">
        <v>6.49908825259347</v>
      </c>
      <c r="H311" s="85" t="n">
        <v>16465.2363253</v>
      </c>
      <c r="I311" s="85" t="n">
        <v>14.5172536098686</v>
      </c>
      <c r="J311" s="85" t="n">
        <v>63.1295234160139</v>
      </c>
      <c r="K311" s="85" t="n">
        <v>3.79575938908041</v>
      </c>
    </row>
    <row r="312">
      <c r="A312" s="85" t="s">
        <v>207</v>
      </c>
      <c r="B312" s="85" t="s">
        <v>208</v>
      </c>
      <c r="C312" s="85" t="s">
        <v>17</v>
      </c>
      <c r="D312" s="85" t="n">
        <v>39225.5012064</v>
      </c>
      <c r="E312" s="85" t="n">
        <v>5.90996691041854</v>
      </c>
      <c r="F312" s="85" t="n">
        <v>34.1785804958288</v>
      </c>
      <c r="G312" s="85" t="n">
        <v>4.49214758514819</v>
      </c>
      <c r="H312" s="85" t="n">
        <v>75540.8250639</v>
      </c>
      <c r="I312" s="85" t="n">
        <v>4.35897276542419</v>
      </c>
      <c r="J312" s="85" t="n">
        <v>65.8214195041712</v>
      </c>
      <c r="K312" s="85" t="n">
        <v>2.33260280611846</v>
      </c>
    </row>
    <row r="313">
      <c r="A313" s="85" t="s">
        <v>209</v>
      </c>
      <c r="B313" s="85" t="s">
        <v>210</v>
      </c>
      <c r="C313" s="85" t="s">
        <v>16</v>
      </c>
      <c r="D313" s="85" t="n">
        <v>8151.8856186</v>
      </c>
      <c r="E313" s="85" t="n">
        <v>12.5872579265166</v>
      </c>
      <c r="F313" s="85" t="n">
        <v>34.7711895077748</v>
      </c>
      <c r="G313" s="85" t="n">
        <v>7.03071494083408</v>
      </c>
      <c r="H313" s="85" t="n">
        <v>15292.4823596</v>
      </c>
      <c r="I313" s="85" t="n">
        <v>11.5157396339018</v>
      </c>
      <c r="J313" s="85" t="n">
        <v>65.2288104922252</v>
      </c>
      <c r="K313" s="85" t="n">
        <v>3.74782737471542</v>
      </c>
    </row>
    <row r="314">
      <c r="A314" s="85" t="s">
        <v>209</v>
      </c>
      <c r="B314" s="85" t="s">
        <v>210</v>
      </c>
      <c r="C314" s="85" t="s">
        <v>17</v>
      </c>
      <c r="D314" s="85" t="n">
        <v>28035.5570831</v>
      </c>
      <c r="E314" s="85" t="n">
        <v>6.25910770852904</v>
      </c>
      <c r="F314" s="85" t="n">
        <v>31.158016578588</v>
      </c>
      <c r="G314" s="85" t="n">
        <v>4.68919266655399</v>
      </c>
      <c r="H314" s="85" t="n">
        <v>61943.0749405</v>
      </c>
      <c r="I314" s="85" t="n">
        <v>5.15268760841857</v>
      </c>
      <c r="J314" s="85" t="n">
        <v>68.841983421412</v>
      </c>
      <c r="K314" s="85" t="n">
        <v>2.12233778841472</v>
      </c>
    </row>
    <row r="315">
      <c r="A315" s="85" t="s">
        <v>211</v>
      </c>
      <c r="B315" s="85" t="s">
        <v>212</v>
      </c>
      <c r="C315" s="85" t="s">
        <v>16</v>
      </c>
      <c r="D315" s="85" t="n">
        <v>6483.9441959</v>
      </c>
      <c r="E315" s="85" t="n">
        <v>14.0797215071984</v>
      </c>
      <c r="F315" s="85" t="n">
        <v>32.5115686369805</v>
      </c>
      <c r="G315" s="85" t="n">
        <v>7.41773471837057</v>
      </c>
      <c r="H315" s="85" t="n">
        <v>13459.5542809</v>
      </c>
      <c r="I315" s="85" t="n">
        <v>12.354006365651</v>
      </c>
      <c r="J315" s="85" t="n">
        <v>67.4884313630195</v>
      </c>
      <c r="K315" s="85" t="n">
        <v>3.57338563894024</v>
      </c>
    </row>
    <row r="316">
      <c r="A316" s="85" t="s">
        <v>211</v>
      </c>
      <c r="B316" s="85" t="s">
        <v>212</v>
      </c>
      <c r="C316" s="85" t="s">
        <v>17</v>
      </c>
      <c r="D316" s="85" t="n">
        <v>34793.9362643</v>
      </c>
      <c r="E316" s="85" t="n">
        <v>5.16804687981722</v>
      </c>
      <c r="F316" s="85" t="n">
        <v>37.0481291152994</v>
      </c>
      <c r="G316" s="85" t="n">
        <v>3.51155100121435</v>
      </c>
      <c r="H316" s="85" t="n">
        <v>59121.5652608</v>
      </c>
      <c r="I316" s="85" t="n">
        <v>4.04593047265898</v>
      </c>
      <c r="J316" s="85" t="n">
        <v>62.9518708847006</v>
      </c>
      <c r="K316" s="85" t="n">
        <v>2.06660092956135</v>
      </c>
    </row>
    <row r="317">
      <c r="A317" s="85" t="s">
        <v>213</v>
      </c>
      <c r="B317" s="85" t="s">
        <v>214</v>
      </c>
      <c r="C317" s="85" t="s">
        <v>16</v>
      </c>
      <c r="D317" s="85" t="n">
        <v>3152.330195</v>
      </c>
      <c r="E317" s="85" t="n">
        <v>10.0983255641528</v>
      </c>
      <c r="F317" s="85" t="n">
        <v>32.7628410299663</v>
      </c>
      <c r="G317" s="85" t="n">
        <v>5.49835117069317</v>
      </c>
      <c r="H317" s="85" t="n">
        <v>6469.3329328</v>
      </c>
      <c r="I317" s="85" t="n">
        <v>7.84641311016969</v>
      </c>
      <c r="J317" s="85" t="n">
        <v>67.2371589700337</v>
      </c>
      <c r="K317" s="85" t="n">
        <v>2.67919715960389</v>
      </c>
    </row>
    <row r="318">
      <c r="A318" s="85" t="s">
        <v>213</v>
      </c>
      <c r="B318" s="85" t="s">
        <v>214</v>
      </c>
      <c r="C318" s="85" t="s">
        <v>17</v>
      </c>
      <c r="D318" s="85" t="n">
        <v>6319.5139104</v>
      </c>
      <c r="E318" s="85" t="n">
        <v>6.64320154596815</v>
      </c>
      <c r="F318" s="85" t="n">
        <v>35.331515643874</v>
      </c>
      <c r="G318" s="85" t="n">
        <v>4.39263216182821</v>
      </c>
      <c r="H318" s="85" t="n">
        <v>11566.8229626</v>
      </c>
      <c r="I318" s="85" t="n">
        <v>5.44845621848357</v>
      </c>
      <c r="J318" s="85" t="n">
        <v>64.668484356126</v>
      </c>
      <c r="K318" s="85" t="n">
        <v>2.39990705656172</v>
      </c>
    </row>
    <row r="319">
      <c r="A319" s="85" t="s">
        <v>215</v>
      </c>
      <c r="B319" s="85" t="s">
        <v>216</v>
      </c>
      <c r="C319" s="85" t="s">
        <v>16</v>
      </c>
      <c r="D319" s="85" t="n">
        <v>4011.332389</v>
      </c>
      <c r="E319" s="85" t="n">
        <v>11.2123555775263</v>
      </c>
      <c r="F319" s="85" t="n">
        <v>30.0324773810942</v>
      </c>
      <c r="G319" s="85" t="n">
        <v>6.29897342553011</v>
      </c>
      <c r="H319" s="85" t="n">
        <v>9345.3159424</v>
      </c>
      <c r="I319" s="85" t="n">
        <v>8.9595670744967</v>
      </c>
      <c r="J319" s="85" t="n">
        <v>69.9675226189058</v>
      </c>
      <c r="K319" s="85" t="n">
        <v>2.70373696031407</v>
      </c>
    </row>
    <row r="320">
      <c r="A320" s="85" t="s">
        <v>215</v>
      </c>
      <c r="B320" s="85" t="s">
        <v>216</v>
      </c>
      <c r="C320" s="85" t="s">
        <v>17</v>
      </c>
      <c r="D320" s="85" t="n">
        <v>9488.1463724</v>
      </c>
      <c r="E320" s="85" t="n">
        <v>6.67200154433499</v>
      </c>
      <c r="F320" s="85" t="n">
        <v>24.8684478759893</v>
      </c>
      <c r="G320" s="85" t="n">
        <v>5.53597732895232</v>
      </c>
      <c r="H320" s="85" t="n">
        <v>28665.2052952</v>
      </c>
      <c r="I320" s="85" t="n">
        <v>3.70236624489275</v>
      </c>
      <c r="J320" s="85" t="n">
        <v>75.1315521240107</v>
      </c>
      <c r="K320" s="85" t="n">
        <v>1.83240143129842</v>
      </c>
    </row>
    <row r="321">
      <c r="A321" s="85" t="s">
        <v>217</v>
      </c>
      <c r="B321" s="85" t="s">
        <v>218</v>
      </c>
      <c r="C321" s="85" t="s">
        <v>16</v>
      </c>
      <c r="D321" s="85" t="n">
        <v>1565.6341098</v>
      </c>
      <c r="E321" s="85" t="n">
        <v>15.3876129893553</v>
      </c>
      <c r="F321" s="85" t="n">
        <v>34.9504858347569</v>
      </c>
      <c r="G321" s="85" t="n">
        <v>10.3125073588537</v>
      </c>
      <c r="H321" s="85" t="n">
        <v>2913.9434194</v>
      </c>
      <c r="I321" s="85" t="n">
        <v>11.1885966837471</v>
      </c>
      <c r="J321" s="85" t="n">
        <v>65.0495141652431</v>
      </c>
      <c r="K321" s="85" t="n">
        <v>5.54081221038579</v>
      </c>
    </row>
    <row r="322">
      <c r="A322" s="85" t="s">
        <v>217</v>
      </c>
      <c r="B322" s="85" t="s">
        <v>218</v>
      </c>
      <c r="C322" s="85" t="s">
        <v>17</v>
      </c>
      <c r="D322" s="85" t="n">
        <v>5465.1316713</v>
      </c>
      <c r="E322" s="85" t="n">
        <v>6.42504930746967</v>
      </c>
      <c r="F322" s="85" t="n">
        <v>28.1295698634224</v>
      </c>
      <c r="G322" s="85" t="n">
        <v>5.07227739530008</v>
      </c>
      <c r="H322" s="85" t="n">
        <v>13963.290796</v>
      </c>
      <c r="I322" s="85" t="n">
        <v>3.44342701503574</v>
      </c>
      <c r="J322" s="85" t="n">
        <v>71.8704301365776</v>
      </c>
      <c r="K322" s="85" t="n">
        <v>1.98525292093856</v>
      </c>
    </row>
    <row r="323">
      <c r="A323" s="85" t="s">
        <v>219</v>
      </c>
      <c r="B323" s="85" t="s">
        <v>220</v>
      </c>
      <c r="C323" s="85" t="s">
        <v>16</v>
      </c>
      <c r="D323" s="85" t="n">
        <v>13458.49893</v>
      </c>
      <c r="E323" s="85" t="n">
        <v>11.9045560061607</v>
      </c>
      <c r="F323" s="85" t="n">
        <v>32.7469703338085</v>
      </c>
      <c r="G323" s="85" t="n">
        <v>6.80599492573929</v>
      </c>
      <c r="H323" s="85" t="n">
        <v>27639.9562639</v>
      </c>
      <c r="I323" s="85" t="n">
        <v>8.30994358999486</v>
      </c>
      <c r="J323" s="85" t="n">
        <v>67.2530296661915</v>
      </c>
      <c r="K323" s="85" t="n">
        <v>3.3139877122484</v>
      </c>
    </row>
    <row r="324">
      <c r="A324" s="85" t="s">
        <v>219</v>
      </c>
      <c r="B324" s="85" t="s">
        <v>220</v>
      </c>
      <c r="C324" s="85" t="s">
        <v>17</v>
      </c>
      <c r="D324" s="85" t="n">
        <v>18696.9772165</v>
      </c>
      <c r="E324" s="85" t="n">
        <v>7.65939560624679</v>
      </c>
      <c r="F324" s="85" t="n">
        <v>29.0548856609773</v>
      </c>
      <c r="G324" s="85" t="n">
        <v>5.05294787996018</v>
      </c>
      <c r="H324" s="85" t="n">
        <v>45653.5675926</v>
      </c>
      <c r="I324" s="85" t="n">
        <v>5.74446434419293</v>
      </c>
      <c r="J324" s="85" t="n">
        <v>70.9451143390227</v>
      </c>
      <c r="K324" s="85" t="n">
        <v>2.06938595096982</v>
      </c>
    </row>
    <row r="325">
      <c r="A325" s="85" t="s">
        <v>221</v>
      </c>
      <c r="B325" s="85" t="s">
        <v>222</v>
      </c>
      <c r="C325" s="85" t="s">
        <v>16</v>
      </c>
      <c r="D325" s="85" t="n">
        <v>8260.5232474</v>
      </c>
      <c r="E325" s="85" t="n">
        <v>6.50966541881845</v>
      </c>
      <c r="F325" s="85" t="n">
        <v>34.4203020815389</v>
      </c>
      <c r="G325" s="85" t="n">
        <v>4.06456171755645</v>
      </c>
      <c r="H325" s="85" t="n">
        <v>15738.4620835</v>
      </c>
      <c r="I325" s="85" t="n">
        <v>5.78072119910193</v>
      </c>
      <c r="J325" s="85" t="n">
        <v>65.5796979184611</v>
      </c>
      <c r="K325" s="85" t="n">
        <v>2.1333346536805</v>
      </c>
    </row>
    <row r="326">
      <c r="A326" s="85" t="s">
        <v>221</v>
      </c>
      <c r="B326" s="85" t="s">
        <v>222</v>
      </c>
      <c r="C326" s="85" t="s">
        <v>17</v>
      </c>
      <c r="D326" s="85" t="n">
        <v>6619.6974861</v>
      </c>
      <c r="E326" s="85" t="n">
        <v>7.87366120021416</v>
      </c>
      <c r="F326" s="85" t="n">
        <v>34.0466619943261</v>
      </c>
      <c r="G326" s="85" t="n">
        <v>4.87159448993036</v>
      </c>
      <c r="H326" s="85" t="n">
        <v>12823.3171836</v>
      </c>
      <c r="I326" s="85" t="n">
        <v>7.68088869692603</v>
      </c>
      <c r="J326" s="85" t="n">
        <v>65.9533380056739</v>
      </c>
      <c r="K326" s="85" t="n">
        <v>2.51483148522083</v>
      </c>
    </row>
    <row r="327">
      <c r="A327" s="85" t="s">
        <v>223</v>
      </c>
      <c r="B327" s="85" t="s">
        <v>224</v>
      </c>
      <c r="C327" s="85" t="s">
        <v>16</v>
      </c>
      <c r="D327" s="85" t="n">
        <v>6665.4528882</v>
      </c>
      <c r="E327" s="85" t="n">
        <v>9.09986256788742</v>
      </c>
      <c r="F327" s="85" t="n">
        <v>39.625577725717</v>
      </c>
      <c r="G327" s="85" t="n">
        <v>4.70292219632816</v>
      </c>
      <c r="H327" s="85" t="n">
        <v>10155.6340732</v>
      </c>
      <c r="I327" s="85" t="n">
        <v>8.58280814157229</v>
      </c>
      <c r="J327" s="85" t="n">
        <v>60.374422274283</v>
      </c>
      <c r="K327" s="85" t="n">
        <v>3.08667150771198</v>
      </c>
    </row>
    <row r="328">
      <c r="A328" s="85" t="s">
        <v>223</v>
      </c>
      <c r="B328" s="85" t="s">
        <v>224</v>
      </c>
      <c r="C328" s="85" t="s">
        <v>17</v>
      </c>
      <c r="D328" s="85" t="n">
        <v>12902.2474014</v>
      </c>
      <c r="E328" s="85" t="n">
        <v>7.13700196586455</v>
      </c>
      <c r="F328" s="85" t="n">
        <v>39.0174226778361</v>
      </c>
      <c r="G328" s="85" t="n">
        <v>3.58234722974699</v>
      </c>
      <c r="H328" s="85" t="n">
        <v>20165.6656382</v>
      </c>
      <c r="I328" s="85" t="n">
        <v>5.30340384588019</v>
      </c>
      <c r="J328" s="85" t="n">
        <v>60.9825773221639</v>
      </c>
      <c r="K328" s="85" t="n">
        <v>2.29203097309915</v>
      </c>
    </row>
    <row r="329">
      <c r="A329" s="85" t="s">
        <v>225</v>
      </c>
      <c r="B329" s="85" t="s">
        <v>226</v>
      </c>
      <c r="C329" s="85" t="s">
        <v>16</v>
      </c>
      <c r="D329" s="85" t="n">
        <v>23479.1677508</v>
      </c>
      <c r="E329" s="85" t="n">
        <v>5.3079890751223</v>
      </c>
      <c r="F329" s="85" t="n">
        <v>35.7696599854711</v>
      </c>
      <c r="G329" s="85" t="n">
        <v>3.87533907298746</v>
      </c>
      <c r="H329" s="85" t="n">
        <v>42160.7286316</v>
      </c>
      <c r="I329" s="85" t="n">
        <v>5.01370482704502</v>
      </c>
      <c r="J329" s="85" t="n">
        <v>64.2303400145289</v>
      </c>
      <c r="K329" s="85" t="n">
        <v>2.15816327514094</v>
      </c>
    </row>
    <row r="330">
      <c r="A330" s="85" t="s">
        <v>225</v>
      </c>
      <c r="B330" s="85" t="s">
        <v>226</v>
      </c>
      <c r="C330" s="85" t="s">
        <v>17</v>
      </c>
      <c r="D330" s="85" t="n">
        <v>14454.8307269</v>
      </c>
      <c r="E330" s="85" t="n">
        <v>6.70610691599664</v>
      </c>
      <c r="F330" s="85" t="n">
        <v>34.069803247309</v>
      </c>
      <c r="G330" s="85" t="n">
        <v>4.39990153541399</v>
      </c>
      <c r="H330" s="85" t="n">
        <v>27972.2728932</v>
      </c>
      <c r="I330" s="85" t="n">
        <v>5.13306713374948</v>
      </c>
      <c r="J330" s="85" t="n">
        <v>65.930196752691</v>
      </c>
      <c r="K330" s="85" t="n">
        <v>2.27367408262693</v>
      </c>
    </row>
    <row r="331">
      <c r="A331" s="85" t="s">
        <v>227</v>
      </c>
      <c r="B331" s="85" t="s">
        <v>228</v>
      </c>
      <c r="C331" s="85" t="s">
        <v>16</v>
      </c>
      <c r="D331" s="85" t="n">
        <v>3492.739519</v>
      </c>
      <c r="E331" s="85" t="n">
        <v>10.088019454312</v>
      </c>
      <c r="F331" s="85" t="n">
        <v>40.7385680148701</v>
      </c>
      <c r="G331" s="85" t="n">
        <v>5.78538008086838</v>
      </c>
      <c r="H331" s="85" t="n">
        <v>5080.8056231</v>
      </c>
      <c r="I331" s="85" t="n">
        <v>10.3725690899826</v>
      </c>
      <c r="J331" s="85" t="n">
        <v>59.2614319851299</v>
      </c>
      <c r="K331" s="85" t="n">
        <v>3.97709086704943</v>
      </c>
    </row>
    <row r="332">
      <c r="A332" s="85" t="s">
        <v>227</v>
      </c>
      <c r="B332" s="85" t="s">
        <v>228</v>
      </c>
      <c r="C332" s="85" t="s">
        <v>17</v>
      </c>
      <c r="D332" s="85" t="n">
        <v>5594.6939083</v>
      </c>
      <c r="E332" s="85" t="n">
        <v>6.17626736176699</v>
      </c>
      <c r="F332" s="85" t="n">
        <v>34.075642048739</v>
      </c>
      <c r="G332" s="85" t="n">
        <v>3.69966227693307</v>
      </c>
      <c r="H332" s="85" t="n">
        <v>10823.7609525</v>
      </c>
      <c r="I332" s="85" t="n">
        <v>4.82759244130913</v>
      </c>
      <c r="J332" s="85" t="n">
        <v>65.924357951261</v>
      </c>
      <c r="K332" s="85" t="n">
        <v>1.91231847177334</v>
      </c>
    </row>
    <row r="333">
      <c r="A333" s="85" t="s">
        <v>229</v>
      </c>
      <c r="B333" s="85" t="s">
        <v>230</v>
      </c>
      <c r="C333" s="85" t="s">
        <v>16</v>
      </c>
      <c r="D333" s="85" t="n">
        <v>22422.8631776</v>
      </c>
      <c r="E333" s="85" t="n">
        <v>10.6171444280965</v>
      </c>
      <c r="F333" s="85" t="n">
        <v>42.7020913285491</v>
      </c>
      <c r="G333" s="85" t="n">
        <v>4.36908679810151</v>
      </c>
      <c r="H333" s="85" t="n">
        <v>30087.1251625</v>
      </c>
      <c r="I333" s="85" t="n">
        <v>10.7941574049466</v>
      </c>
      <c r="J333" s="85" t="n">
        <v>57.2979086714509</v>
      </c>
      <c r="K333" s="85" t="n">
        <v>3.25612483598112</v>
      </c>
    </row>
    <row r="334">
      <c r="A334" s="85" t="s">
        <v>229</v>
      </c>
      <c r="B334" s="85" t="s">
        <v>230</v>
      </c>
      <c r="C334" s="85" t="s">
        <v>17</v>
      </c>
      <c r="D334" s="85" t="n">
        <v>37518.9737386</v>
      </c>
      <c r="E334" s="85" t="n">
        <v>6.96164122782339</v>
      </c>
      <c r="F334" s="85" t="n">
        <v>36.7609584875963</v>
      </c>
      <c r="G334" s="85" t="n">
        <v>4.05718065689184</v>
      </c>
      <c r="H334" s="85" t="n">
        <v>64543.0379232</v>
      </c>
      <c r="I334" s="85" t="n">
        <v>5.4334383013915</v>
      </c>
      <c r="J334" s="85" t="n">
        <v>63.2390415124037</v>
      </c>
      <c r="K334" s="85" t="n">
        <v>2.35844576606093</v>
      </c>
    </row>
    <row r="335">
      <c r="A335" s="85" t="s">
        <v>231</v>
      </c>
      <c r="B335" s="85" t="s">
        <v>232</v>
      </c>
      <c r="C335" s="85" t="s">
        <v>16</v>
      </c>
      <c r="D335" s="85" t="n">
        <v>41520.4248775</v>
      </c>
      <c r="E335" s="85" t="n">
        <v>7.60787853183718</v>
      </c>
      <c r="F335" s="85" t="n">
        <v>45.2355678687401</v>
      </c>
      <c r="G335" s="85" t="n">
        <v>4.25393091668678</v>
      </c>
      <c r="H335" s="85" t="n">
        <v>50266.6949349</v>
      </c>
      <c r="I335" s="85" t="n">
        <v>6.09694371380301</v>
      </c>
      <c r="J335" s="85" t="n">
        <v>54.7644321312599</v>
      </c>
      <c r="K335" s="85" t="n">
        <v>3.51375835011858</v>
      </c>
    </row>
    <row r="336">
      <c r="A336" s="85" t="s">
        <v>231</v>
      </c>
      <c r="B336" s="85" t="s">
        <v>232</v>
      </c>
      <c r="C336" s="85" t="s">
        <v>17</v>
      </c>
      <c r="D336" s="85" t="n">
        <v>40637.4437979</v>
      </c>
      <c r="E336" s="85" t="n">
        <v>7.16514758332632</v>
      </c>
      <c r="F336" s="85" t="n">
        <v>42.6729968781959</v>
      </c>
      <c r="G336" s="85" t="n">
        <v>4.30267334170537</v>
      </c>
      <c r="H336" s="85" t="n">
        <v>54592.4363858</v>
      </c>
      <c r="I336" s="85" t="n">
        <v>5.77371859836849</v>
      </c>
      <c r="J336" s="85" t="n">
        <v>57.3270031218041</v>
      </c>
      <c r="K336" s="85" t="n">
        <v>3.2028181499105</v>
      </c>
    </row>
    <row r="337">
      <c r="A337" s="85" t="s">
        <v>233</v>
      </c>
      <c r="B337" s="85" t="s">
        <v>234</v>
      </c>
      <c r="C337" s="85" t="s">
        <v>16</v>
      </c>
      <c r="D337" s="85" t="n">
        <v>19691.0954338</v>
      </c>
      <c r="E337" s="85" t="n">
        <v>7.4660451961989</v>
      </c>
      <c r="F337" s="85" t="n">
        <v>44.0013785125265</v>
      </c>
      <c r="G337" s="85" t="n">
        <v>3.99311838509561</v>
      </c>
      <c r="H337" s="85" t="n">
        <v>25059.9921445</v>
      </c>
      <c r="I337" s="85" t="n">
        <v>7.53490713511348</v>
      </c>
      <c r="J337" s="85" t="n">
        <v>55.9986214874735</v>
      </c>
      <c r="K337" s="85" t="n">
        <v>3.13762569221858</v>
      </c>
    </row>
    <row r="338">
      <c r="A338" s="85" t="s">
        <v>233</v>
      </c>
      <c r="B338" s="85" t="s">
        <v>234</v>
      </c>
      <c r="C338" s="85" t="s">
        <v>17</v>
      </c>
      <c r="D338" s="85" t="n">
        <v>20207.4514295</v>
      </c>
      <c r="E338" s="85" t="n">
        <v>6.78929851983685</v>
      </c>
      <c r="F338" s="85" t="n">
        <v>31.3245680688865</v>
      </c>
      <c r="G338" s="85" t="n">
        <v>4.63838011648896</v>
      </c>
      <c r="H338" s="85" t="n">
        <v>44302.4609979</v>
      </c>
      <c r="I338" s="85" t="n">
        <v>5.51176964751196</v>
      </c>
      <c r="J338" s="85" t="n">
        <v>68.6754319311135</v>
      </c>
      <c r="K338" s="85" t="n">
        <v>2.11568023094591</v>
      </c>
    </row>
    <row r="339">
      <c r="A339" s="85" t="s">
        <v>235</v>
      </c>
      <c r="B339" s="85" t="s">
        <v>236</v>
      </c>
      <c r="C339" s="85" t="s">
        <v>16</v>
      </c>
      <c r="D339" s="85" t="n">
        <v>13801.4563787</v>
      </c>
      <c r="E339" s="85" t="n">
        <v>10.386589064241</v>
      </c>
      <c r="F339" s="85" t="n">
        <v>39.7006588731936</v>
      </c>
      <c r="G339" s="85" t="n">
        <v>5.52921416466949</v>
      </c>
      <c r="H339" s="85" t="n">
        <v>20962.3404207</v>
      </c>
      <c r="I339" s="85" t="n">
        <v>8.40061029559643</v>
      </c>
      <c r="J339" s="85" t="n">
        <v>60.2993411268064</v>
      </c>
      <c r="K339" s="85" t="n">
        <v>3.64039542201213</v>
      </c>
    </row>
    <row r="340">
      <c r="A340" s="85" t="s">
        <v>235</v>
      </c>
      <c r="B340" s="85" t="s">
        <v>236</v>
      </c>
      <c r="C340" s="85" t="s">
        <v>17</v>
      </c>
      <c r="D340" s="85" t="n">
        <v>15584.4420677</v>
      </c>
      <c r="E340" s="85" t="n">
        <v>5.99394035544933</v>
      </c>
      <c r="F340" s="85" t="n">
        <v>31.1912150469525</v>
      </c>
      <c r="G340" s="85" t="n">
        <v>4.48008365662098</v>
      </c>
      <c r="H340" s="85" t="n">
        <v>34379.7611358</v>
      </c>
      <c r="I340" s="85" t="n">
        <v>4.93596543147668</v>
      </c>
      <c r="J340" s="85" t="n">
        <v>68.8087849530475</v>
      </c>
      <c r="K340" s="85" t="n">
        <v>2.03083447640232</v>
      </c>
    </row>
    <row r="341">
      <c r="A341" s="85" t="s">
        <v>237</v>
      </c>
      <c r="B341" s="85" t="s">
        <v>238</v>
      </c>
      <c r="C341" s="85" t="s">
        <v>16</v>
      </c>
      <c r="D341" s="85" t="n">
        <v>1775.3901666</v>
      </c>
      <c r="E341" s="85" t="n">
        <v>8.01244936935349</v>
      </c>
      <c r="F341" s="85" t="n">
        <v>34.5253564340624</v>
      </c>
      <c r="G341" s="85" t="n">
        <v>5.43707696361749</v>
      </c>
      <c r="H341" s="85" t="n">
        <v>3366.8888711</v>
      </c>
      <c r="I341" s="85" t="n">
        <v>7.20628815230967</v>
      </c>
      <c r="J341" s="85" t="n">
        <v>65.4746435659376</v>
      </c>
      <c r="K341" s="85" t="n">
        <v>2.8670185877267</v>
      </c>
    </row>
    <row r="342">
      <c r="A342" s="85" t="s">
        <v>237</v>
      </c>
      <c r="B342" s="85" t="s">
        <v>238</v>
      </c>
      <c r="C342" s="85" t="s">
        <v>17</v>
      </c>
      <c r="D342" s="85" t="n">
        <v>2521.0114311</v>
      </c>
      <c r="E342" s="85" t="n">
        <v>6.67288550136757</v>
      </c>
      <c r="F342" s="85" t="n">
        <v>30.7939093267003</v>
      </c>
      <c r="G342" s="85" t="n">
        <v>4.27051532738979</v>
      </c>
      <c r="H342" s="85" t="n">
        <v>5665.7095349</v>
      </c>
      <c r="I342" s="85" t="n">
        <v>4.89584344507362</v>
      </c>
      <c r="J342" s="85" t="n">
        <v>69.2060906732997</v>
      </c>
      <c r="K342" s="85" t="n">
        <v>1.90020647735649</v>
      </c>
    </row>
    <row r="343">
      <c r="A343" s="85" t="s">
        <v>239</v>
      </c>
      <c r="B343" s="85" t="s">
        <v>240</v>
      </c>
      <c r="C343" s="85" t="s">
        <v>16</v>
      </c>
      <c r="D343" s="85" t="n">
        <v>1038.2132497</v>
      </c>
      <c r="E343" s="85" t="n">
        <v>14.3889797585797</v>
      </c>
      <c r="F343" s="85" t="n">
        <v>36.6916640403726</v>
      </c>
      <c r="G343" s="85" t="n">
        <v>6.25778041558843</v>
      </c>
      <c r="H343" s="85" t="n">
        <v>1791.3483874</v>
      </c>
      <c r="I343" s="85" t="n">
        <v>12.1518844962936</v>
      </c>
      <c r="J343" s="85" t="n">
        <v>63.3083359596274</v>
      </c>
      <c r="K343" s="85" t="n">
        <v>3.62682691255096</v>
      </c>
    </row>
    <row r="344">
      <c r="A344" s="85" t="s">
        <v>239</v>
      </c>
      <c r="B344" s="85" t="s">
        <v>240</v>
      </c>
      <c r="C344" s="85" t="s">
        <v>17</v>
      </c>
      <c r="D344" s="85" t="n">
        <v>2521.2711198</v>
      </c>
      <c r="E344" s="85" t="n">
        <v>8.36841865688548</v>
      </c>
      <c r="F344" s="85" t="n">
        <v>32.0143591166836</v>
      </c>
      <c r="G344" s="85" t="n">
        <v>5.62255296511969</v>
      </c>
      <c r="H344" s="85" t="n">
        <v>5354.167244</v>
      </c>
      <c r="I344" s="85" t="n">
        <v>4.1704550374358</v>
      </c>
      <c r="J344" s="85" t="n">
        <v>67.9856408833164</v>
      </c>
      <c r="K344" s="85" t="n">
        <v>2.64765364331644</v>
      </c>
    </row>
    <row r="345">
      <c r="A345" s="85" t="s">
        <v>241</v>
      </c>
      <c r="B345" s="85" t="s">
        <v>242</v>
      </c>
      <c r="C345" s="85" t="s">
        <v>16</v>
      </c>
      <c r="D345" s="85" t="n">
        <v>2052.8177977</v>
      </c>
      <c r="E345" s="85" t="n">
        <v>10.3445202693847</v>
      </c>
      <c r="F345" s="85" t="n">
        <v>36.8162115475873</v>
      </c>
      <c r="G345" s="85" t="n">
        <v>5.98069310591641</v>
      </c>
      <c r="H345" s="85" t="n">
        <v>3523.0350981</v>
      </c>
      <c r="I345" s="85" t="n">
        <v>10.1021843749896</v>
      </c>
      <c r="J345" s="85" t="n">
        <v>63.1837884524127</v>
      </c>
      <c r="K345" s="85" t="n">
        <v>3.48485692266538</v>
      </c>
    </row>
    <row r="346">
      <c r="A346" s="85" t="s">
        <v>241</v>
      </c>
      <c r="B346" s="85" t="s">
        <v>242</v>
      </c>
      <c r="C346" s="85" t="s">
        <v>17</v>
      </c>
      <c r="D346" s="85" t="n">
        <v>3732.4817531</v>
      </c>
      <c r="E346" s="85" t="n">
        <v>7.80742283226104</v>
      </c>
      <c r="F346" s="85" t="n">
        <v>36.2794360803394</v>
      </c>
      <c r="G346" s="85" t="n">
        <v>5.33601051182447</v>
      </c>
      <c r="H346" s="85" t="n">
        <v>6555.6653527</v>
      </c>
      <c r="I346" s="85" t="n">
        <v>4.51291270761133</v>
      </c>
      <c r="J346" s="85" t="n">
        <v>63.7205639196606</v>
      </c>
      <c r="K346" s="85" t="n">
        <v>3.03806872349453</v>
      </c>
    </row>
    <row r="347">
      <c r="A347" s="85" t="s">
        <v>243</v>
      </c>
      <c r="B347" s="85" t="s">
        <v>244</v>
      </c>
      <c r="C347" s="85" t="s">
        <v>16</v>
      </c>
      <c r="D347" s="85" t="n">
        <v>2060.9195139</v>
      </c>
      <c r="E347" s="85" t="n">
        <v>9.59780500172755</v>
      </c>
      <c r="F347" s="85" t="n">
        <v>36.4591029719778</v>
      </c>
      <c r="G347" s="85" t="n">
        <v>6.20405512857011</v>
      </c>
      <c r="H347" s="85" t="n">
        <v>3591.7689669</v>
      </c>
      <c r="I347" s="85" t="n">
        <v>8.26533507774632</v>
      </c>
      <c r="J347" s="85" t="n">
        <v>63.5408970280222</v>
      </c>
      <c r="K347" s="85" t="n">
        <v>3.55982202575155</v>
      </c>
    </row>
    <row r="348">
      <c r="A348" s="85" t="s">
        <v>243</v>
      </c>
      <c r="B348" s="85" t="s">
        <v>244</v>
      </c>
      <c r="C348" s="85" t="s">
        <v>17</v>
      </c>
      <c r="D348" s="85" t="n">
        <v>3665.1858592</v>
      </c>
      <c r="E348" s="85" t="n">
        <v>6.12701375542187</v>
      </c>
      <c r="F348" s="85" t="n">
        <v>33.4710647424871</v>
      </c>
      <c r="G348" s="85" t="n">
        <v>5.28371286107315</v>
      </c>
      <c r="H348" s="85" t="n">
        <v>7285.1256633</v>
      </c>
      <c r="I348" s="85" t="n">
        <v>6.23905403974581</v>
      </c>
      <c r="J348" s="85" t="n">
        <v>66.5289352575129</v>
      </c>
      <c r="K348" s="85" t="n">
        <v>2.65826432617858</v>
      </c>
    </row>
    <row r="349">
      <c r="A349" s="85" t="s">
        <v>245</v>
      </c>
      <c r="B349" s="85" t="s">
        <v>246</v>
      </c>
      <c r="C349" s="85" t="s">
        <v>16</v>
      </c>
      <c r="D349" s="85" t="n">
        <v>7292.4550441</v>
      </c>
      <c r="E349" s="85" t="n">
        <v>8.11835164471533</v>
      </c>
      <c r="F349" s="85" t="n">
        <v>42.072587963703</v>
      </c>
      <c r="G349" s="85" t="n">
        <v>4.39684696517463</v>
      </c>
      <c r="H349" s="85" t="n">
        <v>10040.5767399</v>
      </c>
      <c r="I349" s="85" t="n">
        <v>7.39895750265557</v>
      </c>
      <c r="J349" s="85" t="n">
        <v>57.927412036297</v>
      </c>
      <c r="K349" s="85" t="n">
        <v>3.19342301343169</v>
      </c>
    </row>
    <row r="350">
      <c r="A350" s="85" t="s">
        <v>245</v>
      </c>
      <c r="B350" s="85" t="s">
        <v>246</v>
      </c>
      <c r="C350" s="85" t="s">
        <v>17</v>
      </c>
      <c r="D350" s="85" t="n">
        <v>6393.8061291</v>
      </c>
      <c r="E350" s="85" t="n">
        <v>7.70452463325409</v>
      </c>
      <c r="F350" s="85" t="n">
        <v>36.413336200277</v>
      </c>
      <c r="G350" s="85" t="n">
        <v>5.17963184853412</v>
      </c>
      <c r="H350" s="85" t="n">
        <v>11165.162085</v>
      </c>
      <c r="I350" s="85" t="n">
        <v>6.83986812745727</v>
      </c>
      <c r="J350" s="85" t="n">
        <v>63.586663799723</v>
      </c>
      <c r="K350" s="85" t="n">
        <v>2.9661514635897</v>
      </c>
    </row>
    <row r="351">
      <c r="A351" s="85" t="s">
        <v>247</v>
      </c>
      <c r="B351" s="85" t="s">
        <v>248</v>
      </c>
      <c r="C351" s="85" t="s">
        <v>16</v>
      </c>
      <c r="D351" s="85" t="n">
        <v>1770.7412504</v>
      </c>
      <c r="E351" s="85" t="n">
        <v>14.0456309319693</v>
      </c>
      <c r="F351" s="85" t="n">
        <v>27.2093113671338</v>
      </c>
      <c r="G351" s="85" t="n">
        <v>8.71385345076851</v>
      </c>
      <c r="H351" s="85" t="n">
        <v>4737.1090458</v>
      </c>
      <c r="I351" s="85" t="n">
        <v>11.5939051748361</v>
      </c>
      <c r="J351" s="85" t="n">
        <v>72.7906886328661</v>
      </c>
      <c r="K351" s="85" t="n">
        <v>3.25725661073744</v>
      </c>
    </row>
    <row r="352">
      <c r="A352" s="85" t="s">
        <v>247</v>
      </c>
      <c r="B352" s="85" t="s">
        <v>248</v>
      </c>
      <c r="C352" s="85" t="s">
        <v>17</v>
      </c>
      <c r="D352" s="85" t="n">
        <v>9846.6576506</v>
      </c>
      <c r="E352" s="85" t="n">
        <v>6.07698555196981</v>
      </c>
      <c r="F352" s="85" t="n">
        <v>31.9705503083584</v>
      </c>
      <c r="G352" s="85" t="n">
        <v>4.25079419593363</v>
      </c>
      <c r="H352" s="85" t="n">
        <v>20952.4920532</v>
      </c>
      <c r="I352" s="85" t="n">
        <v>3.11014095750166</v>
      </c>
      <c r="J352" s="85" t="n">
        <v>68.0294496916416</v>
      </c>
      <c r="K352" s="85" t="n">
        <v>1.99766763229119</v>
      </c>
    </row>
    <row r="353">
      <c r="A353" s="85" t="s">
        <v>249</v>
      </c>
      <c r="B353" s="85" t="s">
        <v>250</v>
      </c>
      <c r="C353" s="85" t="s">
        <v>16</v>
      </c>
      <c r="D353" s="85" t="n">
        <v>1350.2425799</v>
      </c>
      <c r="E353" s="85" t="n">
        <v>17.5288368933295</v>
      </c>
      <c r="F353" s="85" t="n">
        <v>34.2105567610487</v>
      </c>
      <c r="G353" s="85" t="n">
        <v>10.560046265227</v>
      </c>
      <c r="H353" s="85" t="n">
        <v>2596.6168335</v>
      </c>
      <c r="I353" s="85" t="n">
        <v>14.3780388744008</v>
      </c>
      <c r="J353" s="85" t="n">
        <v>65.7894432389513</v>
      </c>
      <c r="K353" s="85" t="n">
        <v>5.49123148593476</v>
      </c>
    </row>
    <row r="354">
      <c r="A354" s="85" t="s">
        <v>249</v>
      </c>
      <c r="B354" s="85" t="s">
        <v>250</v>
      </c>
      <c r="C354" s="85" t="s">
        <v>17</v>
      </c>
      <c r="D354" s="85" t="n">
        <v>9605.5215656</v>
      </c>
      <c r="E354" s="85" t="n">
        <v>5.93945172181167</v>
      </c>
      <c r="F354" s="85" t="n">
        <v>31.0354699028862</v>
      </c>
      <c r="G354" s="85" t="n">
        <v>4.63211169076126</v>
      </c>
      <c r="H354" s="85" t="n">
        <v>21344.6190176</v>
      </c>
      <c r="I354" s="85" t="n">
        <v>3.1574492670314</v>
      </c>
      <c r="J354" s="85" t="n">
        <v>68.9645300971138</v>
      </c>
      <c r="K354" s="85" t="n">
        <v>2.08454640034508</v>
      </c>
    </row>
    <row r="355">
      <c r="A355" s="85" t="s">
        <v>251</v>
      </c>
      <c r="B355" s="85" t="s">
        <v>252</v>
      </c>
      <c r="C355" s="85" t="s">
        <v>16</v>
      </c>
      <c r="D355" s="85" t="n">
        <v>747.7879783</v>
      </c>
      <c r="E355" s="85" t="n">
        <v>20.8807802092065</v>
      </c>
      <c r="F355" s="85" t="n">
        <v>36.4532369698202</v>
      </c>
      <c r="G355" s="85" t="n">
        <v>13.921204045915</v>
      </c>
      <c r="H355" s="85" t="n">
        <v>1303.574371</v>
      </c>
      <c r="I355" s="85" t="n">
        <v>15.0945450785579</v>
      </c>
      <c r="J355" s="85" t="n">
        <v>63.5467630301798</v>
      </c>
      <c r="K355" s="85" t="n">
        <v>7.98581903770533</v>
      </c>
    </row>
    <row r="356">
      <c r="A356" s="85" t="s">
        <v>251</v>
      </c>
      <c r="B356" s="85" t="s">
        <v>252</v>
      </c>
      <c r="C356" s="85" t="s">
        <v>17</v>
      </c>
      <c r="D356" s="85" t="n">
        <v>7749.7881971</v>
      </c>
      <c r="E356" s="85" t="n">
        <v>5.29012023385188</v>
      </c>
      <c r="F356" s="85" t="n">
        <v>31.674921203629</v>
      </c>
      <c r="G356" s="85" t="n">
        <v>3.85143872210949</v>
      </c>
      <c r="H356" s="85" t="n">
        <v>16716.8494538</v>
      </c>
      <c r="I356" s="85" t="n">
        <v>2.94184875417115</v>
      </c>
      <c r="J356" s="85" t="n">
        <v>68.325078796371</v>
      </c>
      <c r="K356" s="85" t="n">
        <v>1.78549399711637</v>
      </c>
    </row>
    <row r="357">
      <c r="A357" s="85" t="s">
        <v>253</v>
      </c>
      <c r="B357" s="85" t="s">
        <v>254</v>
      </c>
      <c r="C357" s="85" t="s">
        <v>16</v>
      </c>
      <c r="D357" s="85" t="n">
        <v>3803.6106669</v>
      </c>
      <c r="E357" s="85" t="n">
        <v>11.1290296730936</v>
      </c>
      <c r="F357" s="85" t="n">
        <v>26.9985008556023</v>
      </c>
      <c r="G357" s="85" t="n">
        <v>6.86975856394127</v>
      </c>
      <c r="H357" s="85" t="n">
        <v>10284.6184805</v>
      </c>
      <c r="I357" s="85" t="n">
        <v>8.61182363121013</v>
      </c>
      <c r="J357" s="85" t="n">
        <v>73.0014991443977</v>
      </c>
      <c r="K357" s="85" t="n">
        <v>2.54067635103605</v>
      </c>
    </row>
    <row r="358">
      <c r="A358" s="85" t="s">
        <v>253</v>
      </c>
      <c r="B358" s="85" t="s">
        <v>254</v>
      </c>
      <c r="C358" s="85" t="s">
        <v>17</v>
      </c>
      <c r="D358" s="85" t="n">
        <v>6038.2786037</v>
      </c>
      <c r="E358" s="85" t="n">
        <v>8.28174122257069</v>
      </c>
      <c r="F358" s="85" t="n">
        <v>32.5623016576801</v>
      </c>
      <c r="G358" s="85" t="n">
        <v>5.28381026150403</v>
      </c>
      <c r="H358" s="85" t="n">
        <v>12505.4922488</v>
      </c>
      <c r="I358" s="85" t="n">
        <v>6.58716165894598</v>
      </c>
      <c r="J358" s="85" t="n">
        <v>67.4376983423199</v>
      </c>
      <c r="K358" s="85" t="n">
        <v>2.55128849095179</v>
      </c>
    </row>
    <row r="359">
      <c r="A359" s="85" t="s">
        <v>255</v>
      </c>
      <c r="B359" s="85" t="s">
        <v>256</v>
      </c>
      <c r="C359" s="85" t="s">
        <v>16</v>
      </c>
      <c r="D359" s="85" t="n">
        <v>364.6469138</v>
      </c>
      <c r="E359" s="85" t="n">
        <v>24.641712203854</v>
      </c>
      <c r="F359" s="85" t="n">
        <v>26.3902441333977</v>
      </c>
      <c r="G359" s="85" t="n">
        <v>20.683129323625</v>
      </c>
      <c r="H359" s="85" t="n">
        <v>1017.1020081</v>
      </c>
      <c r="I359" s="85" t="n">
        <v>18.745956994869</v>
      </c>
      <c r="J359" s="85" t="n">
        <v>73.6097558666024</v>
      </c>
      <c r="K359" s="85" t="n">
        <v>7.4152240537555</v>
      </c>
    </row>
    <row r="360">
      <c r="A360" s="85" t="s">
        <v>255</v>
      </c>
      <c r="B360" s="85" t="s">
        <v>256</v>
      </c>
      <c r="C360" s="85" t="s">
        <v>17</v>
      </c>
      <c r="D360" s="85" t="n">
        <v>8396.2853176</v>
      </c>
      <c r="E360" s="85" t="n">
        <v>5.24704788169403</v>
      </c>
      <c r="F360" s="85" t="n">
        <v>33.7562841693565</v>
      </c>
      <c r="G360" s="85" t="n">
        <v>3.71697358474938</v>
      </c>
      <c r="H360" s="85" t="n">
        <v>16476.965765</v>
      </c>
      <c r="I360" s="85" t="n">
        <v>3.23858663738364</v>
      </c>
      <c r="J360" s="85" t="n">
        <v>66.2437158306435</v>
      </c>
      <c r="K360" s="85" t="n">
        <v>1.8940848200238</v>
      </c>
    </row>
    <row r="361">
      <c r="A361" s="85" t="s">
        <v>257</v>
      </c>
      <c r="B361" s="85" t="s">
        <v>258</v>
      </c>
      <c r="C361" s="85" t="s">
        <v>16</v>
      </c>
      <c r="D361" s="85" t="n">
        <v>130.8270504</v>
      </c>
      <c r="E361" s="85" t="n">
        <v>35.52764107471</v>
      </c>
      <c r="F361" s="85" t="n">
        <v>43.464396337693</v>
      </c>
      <c r="G361" s="85" t="n">
        <v>23.3256078294232</v>
      </c>
      <c r="H361" s="85" t="n">
        <v>170.1711491</v>
      </c>
      <c r="I361" s="85" t="n">
        <v>34.9260253707664</v>
      </c>
      <c r="J361" s="85" t="n">
        <v>56.535603662307</v>
      </c>
      <c r="K361" s="85" t="n">
        <v>17.9326547846094</v>
      </c>
    </row>
    <row r="362">
      <c r="A362" s="85" t="s">
        <v>257</v>
      </c>
      <c r="B362" s="85" t="s">
        <v>258</v>
      </c>
      <c r="C362" s="85" t="s">
        <v>17</v>
      </c>
      <c r="D362" s="85" t="n">
        <v>7323.3924828</v>
      </c>
      <c r="E362" s="85" t="n">
        <v>4.04271450764482</v>
      </c>
      <c r="F362" s="85" t="n">
        <v>33.7654657909218</v>
      </c>
      <c r="G362" s="85" t="n">
        <v>2.91206579974664</v>
      </c>
      <c r="H362" s="85" t="n">
        <v>14365.6093161</v>
      </c>
      <c r="I362" s="85" t="n">
        <v>2.57019761800123</v>
      </c>
      <c r="J362" s="85" t="n">
        <v>66.2345342090782</v>
      </c>
      <c r="K362" s="85" t="n">
        <v>1.4845315863757</v>
      </c>
    </row>
    <row r="363">
      <c r="A363" s="85" t="s">
        <v>259</v>
      </c>
      <c r="B363" s="85" t="s">
        <v>260</v>
      </c>
      <c r="C363" s="85" t="s">
        <v>16</v>
      </c>
      <c r="D363" s="85" t="n">
        <v>596.3214718</v>
      </c>
      <c r="E363" s="85" t="n">
        <v>34.5374643284324</v>
      </c>
      <c r="F363" s="85" t="n">
        <v>53.8329117683531</v>
      </c>
      <c r="G363" s="85" t="n">
        <v>8.69249237924186</v>
      </c>
      <c r="H363" s="85" t="n">
        <v>511.405107</v>
      </c>
      <c r="I363" s="85" t="n">
        <v>31.3142564326343</v>
      </c>
      <c r="J363" s="85" t="n">
        <v>46.1670882316469</v>
      </c>
      <c r="K363" s="85" t="n">
        <v>10.1358390408092</v>
      </c>
    </row>
    <row r="364">
      <c r="A364" s="85" t="s">
        <v>259</v>
      </c>
      <c r="B364" s="85" t="s">
        <v>260</v>
      </c>
      <c r="C364" s="85" t="s">
        <v>17</v>
      </c>
      <c r="D364" s="85" t="n">
        <v>15369.2435968</v>
      </c>
      <c r="E364" s="85" t="n">
        <v>4.65473665668413</v>
      </c>
      <c r="F364" s="85" t="n">
        <v>39.2821372315792</v>
      </c>
      <c r="G364" s="85" t="n">
        <v>3.37863384111367</v>
      </c>
      <c r="H364" s="85" t="n">
        <v>23756.0298225</v>
      </c>
      <c r="I364" s="85" t="n">
        <v>3.2636827226275</v>
      </c>
      <c r="J364" s="85" t="n">
        <v>60.7178627684208</v>
      </c>
      <c r="K364" s="85" t="n">
        <v>2.18584700038078</v>
      </c>
    </row>
    <row r="365">
      <c r="A365" s="85" t="s">
        <v>261</v>
      </c>
      <c r="B365" s="85" t="s">
        <v>262</v>
      </c>
      <c r="C365" s="85" t="s">
        <v>16</v>
      </c>
      <c r="D365" s="85" t="n">
        <v>522.0063204</v>
      </c>
      <c r="E365" s="85" t="n">
        <v>28.1350997949971</v>
      </c>
      <c r="F365" s="85" t="n">
        <v>46.5407481315955</v>
      </c>
      <c r="G365" s="85" t="n">
        <v>17.9784711992263</v>
      </c>
      <c r="H365" s="85" t="n">
        <v>599.6050446</v>
      </c>
      <c r="I365" s="85" t="n">
        <v>27.2248316089488</v>
      </c>
      <c r="J365" s="85" t="n">
        <v>53.4592518684045</v>
      </c>
      <c r="K365" s="85" t="n">
        <v>15.6517622419041</v>
      </c>
    </row>
    <row r="366">
      <c r="A366" s="85" t="s">
        <v>261</v>
      </c>
      <c r="B366" s="85" t="s">
        <v>262</v>
      </c>
      <c r="C366" s="85" t="s">
        <v>17</v>
      </c>
      <c r="D366" s="85" t="n">
        <v>14711.8091539</v>
      </c>
      <c r="E366" s="85" t="n">
        <v>4.0745183719415</v>
      </c>
      <c r="F366" s="85" t="n">
        <v>35.5165639577385</v>
      </c>
      <c r="G366" s="85" t="n">
        <v>3.31200989898952</v>
      </c>
      <c r="H366" s="85" t="n">
        <v>26710.5794854</v>
      </c>
      <c r="I366" s="85" t="n">
        <v>2.95842885926293</v>
      </c>
      <c r="J366" s="85" t="n">
        <v>64.4834360422615</v>
      </c>
      <c r="K366" s="85" t="n">
        <v>1.82420817850077</v>
      </c>
    </row>
    <row r="367">
      <c r="A367" s="85" t="s">
        <v>263</v>
      </c>
      <c r="B367" s="85" t="s">
        <v>264</v>
      </c>
      <c r="C367" s="85" t="s">
        <v>16</v>
      </c>
      <c r="D367" s="85" t="n">
        <v>585.5274947</v>
      </c>
      <c r="E367" s="85" t="n">
        <v>24.7494032687976</v>
      </c>
      <c r="F367" s="85" t="n">
        <v>44.2064742860361</v>
      </c>
      <c r="G367" s="85" t="n">
        <v>16.0081453536062</v>
      </c>
      <c r="H367" s="85" t="n">
        <v>739.0013309</v>
      </c>
      <c r="I367" s="85" t="n">
        <v>31.0535242631591</v>
      </c>
      <c r="J367" s="85" t="n">
        <v>55.7935257139639</v>
      </c>
      <c r="K367" s="85" t="n">
        <v>12.6836161881809</v>
      </c>
    </row>
    <row r="368">
      <c r="A368" s="85" t="s">
        <v>263</v>
      </c>
      <c r="B368" s="85" t="s">
        <v>264</v>
      </c>
      <c r="C368" s="85" t="s">
        <v>17</v>
      </c>
      <c r="D368" s="85" t="n">
        <v>14919.2003887</v>
      </c>
      <c r="E368" s="85" t="n">
        <v>3.88854276656515</v>
      </c>
      <c r="F368" s="85" t="n">
        <v>39.8904075824331</v>
      </c>
      <c r="G368" s="85" t="n">
        <v>2.85064203489901</v>
      </c>
      <c r="H368" s="85" t="n">
        <v>22481.2707844</v>
      </c>
      <c r="I368" s="85" t="n">
        <v>2.58640062540169</v>
      </c>
      <c r="J368" s="85" t="n">
        <v>60.1095924175669</v>
      </c>
      <c r="K368" s="85" t="n">
        <v>1.89176582422651</v>
      </c>
    </row>
    <row r="369">
      <c r="A369" s="85" t="s">
        <v>265</v>
      </c>
      <c r="B369" s="85" t="s">
        <v>266</v>
      </c>
      <c r="C369" s="85" t="s">
        <v>16</v>
      </c>
      <c r="D369" s="85" t="n">
        <v>700.4592984</v>
      </c>
      <c r="E369" s="85" t="n">
        <v>13.4412052912544</v>
      </c>
      <c r="F369" s="85" t="n">
        <v>34.5495345074099</v>
      </c>
      <c r="G369" s="85" t="n">
        <v>7.18375718398368</v>
      </c>
      <c r="H369" s="85" t="n">
        <v>1326.946594</v>
      </c>
      <c r="I369" s="85" t="n">
        <v>11.1799890693334</v>
      </c>
      <c r="J369" s="85" t="n">
        <v>65.4504654925901</v>
      </c>
      <c r="K369" s="85" t="n">
        <v>3.79211155876343</v>
      </c>
    </row>
    <row r="370">
      <c r="A370" s="85" t="s">
        <v>265</v>
      </c>
      <c r="B370" s="85" t="s">
        <v>266</v>
      </c>
      <c r="C370" s="85" t="s">
        <v>17</v>
      </c>
      <c r="D370" s="85" t="n">
        <v>2740.2305794</v>
      </c>
      <c r="E370" s="85" t="n">
        <v>5.66545683675301</v>
      </c>
      <c r="F370" s="85" t="n">
        <v>33.3337291992877</v>
      </c>
      <c r="G370" s="85" t="n">
        <v>4.42193176483302</v>
      </c>
      <c r="H370" s="85" t="n">
        <v>5480.3635312</v>
      </c>
      <c r="I370" s="85" t="n">
        <v>4.98911379006408</v>
      </c>
      <c r="J370" s="85" t="n">
        <v>66.6662708007123</v>
      </c>
      <c r="K370" s="85" t="n">
        <v>2.21100526872575</v>
      </c>
    </row>
    <row r="371">
      <c r="A371" s="85" t="s">
        <v>267</v>
      </c>
      <c r="B371" s="85" t="s">
        <v>268</v>
      </c>
      <c r="C371" s="85" t="s">
        <v>16</v>
      </c>
      <c r="D371" s="85" t="n">
        <v>7176.7640835</v>
      </c>
      <c r="E371" s="85" t="n">
        <v>15.6329457761397</v>
      </c>
      <c r="F371" s="85" t="n">
        <v>28.7700062227408</v>
      </c>
      <c r="G371" s="85" t="n">
        <v>8.38918812643632</v>
      </c>
      <c r="H371" s="85" t="n">
        <v>17768.5349475</v>
      </c>
      <c r="I371" s="85" t="n">
        <v>11.8169919012807</v>
      </c>
      <c r="J371" s="85" t="n">
        <v>71.2299937772592</v>
      </c>
      <c r="K371" s="85" t="n">
        <v>3.38841802171225</v>
      </c>
    </row>
    <row r="372">
      <c r="A372" s="85" t="s">
        <v>267</v>
      </c>
      <c r="B372" s="85" t="s">
        <v>268</v>
      </c>
      <c r="C372" s="85" t="s">
        <v>17</v>
      </c>
      <c r="D372" s="85" t="n">
        <v>44916.9147966</v>
      </c>
      <c r="E372" s="85" t="n">
        <v>6.05809973607888</v>
      </c>
      <c r="F372" s="85" t="n">
        <v>35.3351797654063</v>
      </c>
      <c r="G372" s="85" t="n">
        <v>4.29417282422366</v>
      </c>
      <c r="H372" s="85" t="n">
        <v>82199.7861649</v>
      </c>
      <c r="I372" s="85" t="n">
        <v>3.60369451731267</v>
      </c>
      <c r="J372" s="85" t="n">
        <v>64.6648202345937</v>
      </c>
      <c r="K372" s="85" t="n">
        <v>2.34649022663627</v>
      </c>
    </row>
    <row r="373">
      <c r="A373" s="85" t="s">
        <v>269</v>
      </c>
      <c r="B373" s="85" t="s">
        <v>270</v>
      </c>
      <c r="C373" s="85" t="s">
        <v>16</v>
      </c>
      <c r="D373" s="85" t="n">
        <v>175.8717578</v>
      </c>
      <c r="E373" s="85" t="n">
        <v>65.2232361671958</v>
      </c>
      <c r="F373" s="85" t="n">
        <v>34.3504133665593</v>
      </c>
      <c r="G373" s="85" t="n">
        <v>37.1475954872923</v>
      </c>
      <c r="H373" s="85" t="n">
        <v>336.1213758</v>
      </c>
      <c r="I373" s="85" t="n">
        <v>48.9895864398647</v>
      </c>
      <c r="J373" s="85" t="n">
        <v>65.6495866334407</v>
      </c>
      <c r="K373" s="85" t="n">
        <v>19.4370646640482</v>
      </c>
    </row>
    <row r="374">
      <c r="A374" s="85" t="s">
        <v>269</v>
      </c>
      <c r="B374" s="85" t="s">
        <v>270</v>
      </c>
      <c r="C374" s="85" t="s">
        <v>17</v>
      </c>
      <c r="D374" s="85" t="n">
        <v>32501.3481723</v>
      </c>
      <c r="E374" s="85" t="n">
        <v>4.93640727837849</v>
      </c>
      <c r="F374" s="85" t="n">
        <v>37.6800982939952</v>
      </c>
      <c r="G374" s="85" t="n">
        <v>3.74040671822812</v>
      </c>
      <c r="H374" s="85" t="n">
        <v>53754.6586956</v>
      </c>
      <c r="I374" s="85" t="n">
        <v>3.14540520383367</v>
      </c>
      <c r="J374" s="85" t="n">
        <v>62.3199017060048</v>
      </c>
      <c r="K374" s="85" t="n">
        <v>2.26153907410248</v>
      </c>
    </row>
    <row r="375">
      <c r="A375" s="85" t="s">
        <v>271</v>
      </c>
      <c r="B375" s="85" t="s">
        <v>272</v>
      </c>
      <c r="C375" s="85" t="s">
        <v>16</v>
      </c>
      <c r="D375" s="85" t="n">
        <v>993.1335076</v>
      </c>
      <c r="E375" s="85" t="n">
        <v>21.6459566151031</v>
      </c>
      <c r="F375" s="85" t="n">
        <v>35.8547852699196</v>
      </c>
      <c r="G375" s="85" t="n">
        <v>9.89729195433542</v>
      </c>
      <c r="H375" s="85" t="n">
        <v>1776.7436514</v>
      </c>
      <c r="I375" s="85" t="n">
        <v>22.577187904159</v>
      </c>
      <c r="J375" s="85" t="n">
        <v>64.1452147300804</v>
      </c>
      <c r="K375" s="85" t="n">
        <v>5.53221747358168</v>
      </c>
    </row>
    <row r="376">
      <c r="A376" s="85" t="s">
        <v>271</v>
      </c>
      <c r="B376" s="85" t="s">
        <v>272</v>
      </c>
      <c r="C376" s="85" t="s">
        <v>17</v>
      </c>
      <c r="D376" s="85" t="n">
        <v>9833.1221266</v>
      </c>
      <c r="E376" s="85" t="n">
        <v>5.30064319864087</v>
      </c>
      <c r="F376" s="85" t="n">
        <v>34.1948814934528</v>
      </c>
      <c r="G376" s="85" t="n">
        <v>4.0390398153712</v>
      </c>
      <c r="H376" s="85" t="n">
        <v>18923.0007115</v>
      </c>
      <c r="I376" s="85" t="n">
        <v>3.9032261289374</v>
      </c>
      <c r="J376" s="85" t="n">
        <v>65.8051185065472</v>
      </c>
      <c r="K376" s="85" t="n">
        <v>2.09884110793317</v>
      </c>
    </row>
    <row r="377">
      <c r="A377" s="85" t="s">
        <v>273</v>
      </c>
      <c r="B377" s="85" t="s">
        <v>274</v>
      </c>
      <c r="C377" s="85" t="s">
        <v>16</v>
      </c>
      <c r="D377" s="85" t="n">
        <v>1714.8686526</v>
      </c>
      <c r="E377" s="85" t="n">
        <v>22.36163176101</v>
      </c>
      <c r="F377" s="85" t="n">
        <v>46.1610675534111</v>
      </c>
      <c r="G377" s="85" t="n">
        <v>7.92901295584053</v>
      </c>
      <c r="H377" s="85" t="n">
        <v>2000.0988373</v>
      </c>
      <c r="I377" s="85" t="n">
        <v>25.685560640745</v>
      </c>
      <c r="J377" s="85" t="n">
        <v>53.8389324465889</v>
      </c>
      <c r="K377" s="85" t="n">
        <v>6.79827192059444</v>
      </c>
    </row>
    <row r="378">
      <c r="A378" s="85" t="s">
        <v>273</v>
      </c>
      <c r="B378" s="85" t="s">
        <v>274</v>
      </c>
      <c r="C378" s="85" t="s">
        <v>17</v>
      </c>
      <c r="D378" s="85" t="n">
        <v>17953.26122</v>
      </c>
      <c r="E378" s="85" t="n">
        <v>5.18218253755317</v>
      </c>
      <c r="F378" s="85" t="n">
        <v>38.6965160913358</v>
      </c>
      <c r="G378" s="85" t="n">
        <v>4.06640935709438</v>
      </c>
      <c r="H378" s="85" t="n">
        <v>28441.7712879</v>
      </c>
      <c r="I378" s="85" t="n">
        <v>3.47269782383766</v>
      </c>
      <c r="J378" s="85" t="n">
        <v>61.3034839086642</v>
      </c>
      <c r="K378" s="85" t="n">
        <v>2.5668341354825</v>
      </c>
    </row>
    <row r="379">
      <c r="A379" s="85" t="s">
        <v>275</v>
      </c>
      <c r="B379" s="85" t="s">
        <v>276</v>
      </c>
      <c r="C379" s="85" t="s">
        <v>16</v>
      </c>
      <c r="D379" s="85" t="n">
        <v>3135.38149</v>
      </c>
      <c r="E379" s="85" t="n">
        <v>18.2142630444377</v>
      </c>
      <c r="F379" s="85" t="n">
        <v>36.5908036948948</v>
      </c>
      <c r="G379" s="85" t="n">
        <v>9.19979851109297</v>
      </c>
      <c r="H379" s="85" t="n">
        <v>5433.3876361</v>
      </c>
      <c r="I379" s="85" t="n">
        <v>18.4345377305493</v>
      </c>
      <c r="J379" s="85" t="n">
        <v>63.4091963051052</v>
      </c>
      <c r="K379" s="85" t="n">
        <v>5.30882018646379</v>
      </c>
    </row>
    <row r="380">
      <c r="A380" s="85" t="s">
        <v>275</v>
      </c>
      <c r="B380" s="85" t="s">
        <v>276</v>
      </c>
      <c r="C380" s="85" t="s">
        <v>17</v>
      </c>
      <c r="D380" s="85" t="n">
        <v>19892.1489437</v>
      </c>
      <c r="E380" s="85" t="n">
        <v>5.46870263007244</v>
      </c>
      <c r="F380" s="85" t="n">
        <v>36.8678784624828</v>
      </c>
      <c r="G380" s="85" t="n">
        <v>3.52225866943339</v>
      </c>
      <c r="H380" s="85" t="n">
        <v>34063.0819328</v>
      </c>
      <c r="I380" s="85" t="n">
        <v>3.54776005728663</v>
      </c>
      <c r="J380" s="85" t="n">
        <v>63.1321215375172</v>
      </c>
      <c r="K380" s="85" t="n">
        <v>2.05692762060794</v>
      </c>
    </row>
    <row r="381">
      <c r="A381" s="85" t="s">
        <v>277</v>
      </c>
      <c r="B381" s="85" t="s">
        <v>278</v>
      </c>
      <c r="C381" s="85" t="s">
        <v>16</v>
      </c>
      <c r="D381" s="85" t="n">
        <v>469.2524821</v>
      </c>
      <c r="E381" s="85" t="n">
        <v>29.629978207064</v>
      </c>
      <c r="F381" s="85" t="n">
        <v>61.0509357060109</v>
      </c>
      <c r="G381" s="85" t="n">
        <v>11.3839331203966</v>
      </c>
      <c r="H381" s="85" t="n">
        <v>299.3720716</v>
      </c>
      <c r="I381" s="85" t="n">
        <v>38.5915891179122</v>
      </c>
      <c r="J381" s="85" t="n">
        <v>38.9490642939891</v>
      </c>
      <c r="K381" s="85" t="n">
        <v>17.8438116964499</v>
      </c>
    </row>
    <row r="382">
      <c r="A382" s="85" t="s">
        <v>277</v>
      </c>
      <c r="B382" s="85" t="s">
        <v>278</v>
      </c>
      <c r="C382" s="85" t="s">
        <v>17</v>
      </c>
      <c r="D382" s="85" t="n">
        <v>15638.9729321</v>
      </c>
      <c r="E382" s="85" t="n">
        <v>4.31189770967674</v>
      </c>
      <c r="F382" s="85" t="n">
        <v>40.1809359319181</v>
      </c>
      <c r="G382" s="85" t="n">
        <v>3.18535028387357</v>
      </c>
      <c r="H382" s="85" t="n">
        <v>23282.4025147</v>
      </c>
      <c r="I382" s="85" t="n">
        <v>3.98632242550672</v>
      </c>
      <c r="J382" s="85" t="n">
        <v>59.8190640680819</v>
      </c>
      <c r="K382" s="85" t="n">
        <v>2.13962484487171</v>
      </c>
    </row>
    <row r="383">
      <c r="A383" s="85" t="s">
        <v>279</v>
      </c>
      <c r="B383" s="85" t="s">
        <v>280</v>
      </c>
      <c r="C383" s="85" t="s">
        <v>16</v>
      </c>
      <c r="D383" s="85" t="n">
        <v>1401.0871715</v>
      </c>
      <c r="E383" s="85" t="n">
        <v>16.9814524723676</v>
      </c>
      <c r="F383" s="85" t="n">
        <v>55.3053704247864</v>
      </c>
      <c r="G383" s="85" t="n">
        <v>7.62623317316695</v>
      </c>
      <c r="H383" s="85" t="n">
        <v>1132.278324</v>
      </c>
      <c r="I383" s="85" t="n">
        <v>16.5406623611998</v>
      </c>
      <c r="J383" s="85" t="n">
        <v>44.6946295752136</v>
      </c>
      <c r="K383" s="85" t="n">
        <v>9.43674116099387</v>
      </c>
    </row>
    <row r="384">
      <c r="A384" s="85" t="s">
        <v>279</v>
      </c>
      <c r="B384" s="85" t="s">
        <v>280</v>
      </c>
      <c r="C384" s="85" t="s">
        <v>17</v>
      </c>
      <c r="D384" s="85" t="n">
        <v>5963.0361638</v>
      </c>
      <c r="E384" s="85" t="n">
        <v>6.18736291735472</v>
      </c>
      <c r="F384" s="85" t="n">
        <v>43.12405106399</v>
      </c>
      <c r="G384" s="85" t="n">
        <v>4.29538027135064</v>
      </c>
      <c r="H384" s="85" t="n">
        <v>7864.5983387</v>
      </c>
      <c r="I384" s="85" t="n">
        <v>5.65353359674079</v>
      </c>
      <c r="J384" s="85" t="n">
        <v>56.87594893601</v>
      </c>
      <c r="K384" s="85" t="n">
        <v>3.25681068406232</v>
      </c>
    </row>
    <row r="385">
      <c r="A385" s="85" t="s">
        <v>281</v>
      </c>
      <c r="B385" s="85" t="s">
        <v>282</v>
      </c>
      <c r="C385" s="85" t="s">
        <v>16</v>
      </c>
      <c r="D385" s="85" t="n">
        <v>2893.1435376</v>
      </c>
      <c r="E385" s="85" t="n">
        <v>18.0769460412545</v>
      </c>
      <c r="F385" s="85" t="n">
        <v>35.5097294305172</v>
      </c>
      <c r="G385" s="85" t="n">
        <v>9.04481003874306</v>
      </c>
      <c r="H385" s="85" t="n">
        <v>5254.3236045</v>
      </c>
      <c r="I385" s="85" t="n">
        <v>15.2202822043505</v>
      </c>
      <c r="J385" s="85" t="n">
        <v>64.4902705694828</v>
      </c>
      <c r="K385" s="85" t="n">
        <v>4.98026685870621</v>
      </c>
    </row>
    <row r="386">
      <c r="A386" s="85" t="s">
        <v>281</v>
      </c>
      <c r="B386" s="85" t="s">
        <v>282</v>
      </c>
      <c r="C386" s="85" t="s">
        <v>17</v>
      </c>
      <c r="D386" s="85" t="n">
        <v>18643.8160983</v>
      </c>
      <c r="E386" s="85" t="n">
        <v>5.92507293179745</v>
      </c>
      <c r="F386" s="85" t="n">
        <v>35.4535944558632</v>
      </c>
      <c r="G386" s="85" t="n">
        <v>4.37720806449095</v>
      </c>
      <c r="H386" s="85" t="n">
        <v>33942.7167609</v>
      </c>
      <c r="I386" s="85" t="n">
        <v>4.83553683693751</v>
      </c>
      <c r="J386" s="85" t="n">
        <v>64.5464055441368</v>
      </c>
      <c r="K386" s="85" t="n">
        <v>2.4042819775809</v>
      </c>
    </row>
    <row r="387">
      <c r="A387" s="85" t="s">
        <v>283</v>
      </c>
      <c r="B387" s="85" t="s">
        <v>284</v>
      </c>
      <c r="C387" s="85" t="s">
        <v>16</v>
      </c>
      <c r="D387" s="85" t="n">
        <v>12748.3560218</v>
      </c>
      <c r="E387" s="85" t="n">
        <v>6.40865504989174</v>
      </c>
      <c r="F387" s="85" t="n">
        <v>35.3120007542771</v>
      </c>
      <c r="G387" s="85" t="n">
        <v>4.78880531777319</v>
      </c>
      <c r="H387" s="85" t="n">
        <v>23353.6935633</v>
      </c>
      <c r="I387" s="85" t="n">
        <v>6.80221536004157</v>
      </c>
      <c r="J387" s="85" t="n">
        <v>64.6879992457229</v>
      </c>
      <c r="K387" s="85" t="n">
        <v>2.61412161397887</v>
      </c>
    </row>
    <row r="388">
      <c r="A388" s="85" t="s">
        <v>283</v>
      </c>
      <c r="B388" s="85" t="s">
        <v>284</v>
      </c>
      <c r="C388" s="85" t="s">
        <v>17</v>
      </c>
      <c r="D388" s="85" t="n">
        <v>6783.2302215</v>
      </c>
      <c r="E388" s="85" t="n">
        <v>10.2430783244152</v>
      </c>
      <c r="F388" s="85" t="n">
        <v>28.9882247634381</v>
      </c>
      <c r="G388" s="85" t="n">
        <v>5.75389735311135</v>
      </c>
      <c r="H388" s="85" t="n">
        <v>16616.7201958</v>
      </c>
      <c r="I388" s="85" t="n">
        <v>7.74154030069987</v>
      </c>
      <c r="J388" s="85" t="n">
        <v>71.0117752365619</v>
      </c>
      <c r="K388" s="85" t="n">
        <v>2.34883959994096</v>
      </c>
    </row>
    <row r="389">
      <c r="A389" s="85" t="s">
        <v>285</v>
      </c>
      <c r="B389" s="85" t="s">
        <v>286</v>
      </c>
      <c r="C389" s="85" t="s">
        <v>16</v>
      </c>
      <c r="D389" s="85" t="n">
        <v>6416.0744635</v>
      </c>
      <c r="E389" s="85" t="n">
        <v>12.2932215506646</v>
      </c>
      <c r="F389" s="85" t="n">
        <v>40.2624209044383</v>
      </c>
      <c r="G389" s="85" t="n">
        <v>6.77602657568866</v>
      </c>
      <c r="H389" s="85" t="n">
        <v>9519.5655685</v>
      </c>
      <c r="I389" s="85" t="n">
        <v>12.0150278891789</v>
      </c>
      <c r="J389" s="85" t="n">
        <v>59.7375790955617</v>
      </c>
      <c r="K389" s="85" t="n">
        <v>4.56696167103808</v>
      </c>
    </row>
    <row r="390">
      <c r="A390" s="85" t="s">
        <v>285</v>
      </c>
      <c r="B390" s="85" t="s">
        <v>286</v>
      </c>
      <c r="C390" s="85" t="s">
        <v>17</v>
      </c>
      <c r="D390" s="85" t="n">
        <v>9462.9682585</v>
      </c>
      <c r="E390" s="85" t="n">
        <v>7.60515206760989</v>
      </c>
      <c r="F390" s="85" t="n">
        <v>34.7885850851858</v>
      </c>
      <c r="G390" s="85" t="n">
        <v>4.63440115877083</v>
      </c>
      <c r="H390" s="85" t="n">
        <v>17738.3917144</v>
      </c>
      <c r="I390" s="85" t="n">
        <v>5.25294508134124</v>
      </c>
      <c r="J390" s="85" t="n">
        <v>65.2114149148142</v>
      </c>
      <c r="K390" s="85" t="n">
        <v>2.47233186461895</v>
      </c>
    </row>
    <row r="391">
      <c r="A391" s="85" t="s">
        <v>287</v>
      </c>
      <c r="B391" s="85" t="s">
        <v>288</v>
      </c>
      <c r="C391" s="85" t="s">
        <v>16</v>
      </c>
      <c r="D391" s="85" t="n">
        <v>481.4406923</v>
      </c>
      <c r="E391" s="85" t="n">
        <v>25.521720325684</v>
      </c>
      <c r="F391" s="85" t="n">
        <v>31.1826133834377</v>
      </c>
      <c r="G391" s="85" t="n">
        <v>12.4864721825052</v>
      </c>
      <c r="H391" s="85" t="n">
        <v>1062.4988306</v>
      </c>
      <c r="I391" s="85" t="n">
        <v>20.6884942851721</v>
      </c>
      <c r="J391" s="85" t="n">
        <v>68.8173866165623</v>
      </c>
      <c r="K391" s="85" t="n">
        <v>5.65788463836262</v>
      </c>
    </row>
    <row r="392">
      <c r="A392" s="85" t="s">
        <v>287</v>
      </c>
      <c r="B392" s="85" t="s">
        <v>288</v>
      </c>
      <c r="C392" s="85" t="s">
        <v>17</v>
      </c>
      <c r="D392" s="85" t="n">
        <v>5147.668398</v>
      </c>
      <c r="E392" s="85" t="n">
        <v>6.43530383576834</v>
      </c>
      <c r="F392" s="85" t="n">
        <v>34.9229801800358</v>
      </c>
      <c r="G392" s="85" t="n">
        <v>4.34410581936987</v>
      </c>
      <c r="H392" s="85" t="n">
        <v>9592.3920764</v>
      </c>
      <c r="I392" s="85" t="n">
        <v>3.88280253533288</v>
      </c>
      <c r="J392" s="85" t="n">
        <v>65.0770198199642</v>
      </c>
      <c r="K392" s="85" t="n">
        <v>2.33122416867791</v>
      </c>
    </row>
    <row r="393">
      <c r="A393" s="85" t="s">
        <v>289</v>
      </c>
      <c r="B393" s="85" t="s">
        <v>290</v>
      </c>
      <c r="C393" s="85" t="s">
        <v>16</v>
      </c>
      <c r="D393" s="85" t="n">
        <v>1202.0030393</v>
      </c>
      <c r="E393" s="85" t="n">
        <v>22.4034073415024</v>
      </c>
      <c r="F393" s="85" t="n">
        <v>32.5746545683949</v>
      </c>
      <c r="G393" s="85" t="n">
        <v>10.9260843589401</v>
      </c>
      <c r="H393" s="85" t="n">
        <v>2487.9916981</v>
      </c>
      <c r="I393" s="85" t="n">
        <v>18.8400128176706</v>
      </c>
      <c r="J393" s="85" t="n">
        <v>67.4253454316051</v>
      </c>
      <c r="K393" s="85" t="n">
        <v>5.27862959395063</v>
      </c>
    </row>
    <row r="394">
      <c r="A394" s="85" t="s">
        <v>289</v>
      </c>
      <c r="B394" s="85" t="s">
        <v>290</v>
      </c>
      <c r="C394" s="85" t="s">
        <v>17</v>
      </c>
      <c r="D394" s="85" t="n">
        <v>6317.3150249</v>
      </c>
      <c r="E394" s="85" t="n">
        <v>7.59140851920754</v>
      </c>
      <c r="F394" s="85" t="n">
        <v>29.86485818973</v>
      </c>
      <c r="G394" s="85" t="n">
        <v>5.35439224466381</v>
      </c>
      <c r="H394" s="85" t="n">
        <v>14835.6902389</v>
      </c>
      <c r="I394" s="85" t="n">
        <v>4.4574494926651</v>
      </c>
      <c r="J394" s="85" t="n">
        <v>70.13514181027</v>
      </c>
      <c r="K394" s="85" t="n">
        <v>2.28000059530299</v>
      </c>
    </row>
    <row r="395">
      <c r="A395" s="85" t="s">
        <v>291</v>
      </c>
      <c r="B395" s="85" t="s">
        <v>292</v>
      </c>
      <c r="C395" s="85" t="s">
        <v>16</v>
      </c>
      <c r="D395" s="85" t="n">
        <v>8502.9495546</v>
      </c>
      <c r="E395" s="85" t="n">
        <v>7.52954642877663</v>
      </c>
      <c r="F395" s="85" t="n">
        <v>43.5818577977123</v>
      </c>
      <c r="G395" s="85" t="n">
        <v>4.21907784257997</v>
      </c>
      <c r="H395" s="85" t="n">
        <v>11007.3466656</v>
      </c>
      <c r="I395" s="85" t="n">
        <v>7.46443106161853</v>
      </c>
      <c r="J395" s="85" t="n">
        <v>56.4181422022877</v>
      </c>
      <c r="K395" s="85" t="n">
        <v>3.25915110627913</v>
      </c>
    </row>
    <row r="396">
      <c r="A396" s="85" t="s">
        <v>291</v>
      </c>
      <c r="B396" s="85" t="s">
        <v>292</v>
      </c>
      <c r="C396" s="85" t="s">
        <v>17</v>
      </c>
      <c r="D396" s="85" t="n">
        <v>10531.6606487</v>
      </c>
      <c r="E396" s="85" t="n">
        <v>6.00230488623615</v>
      </c>
      <c r="F396" s="85" t="n">
        <v>43.5846290118949</v>
      </c>
      <c r="G396" s="85" t="n">
        <v>3.68941338386304</v>
      </c>
      <c r="H396" s="85" t="n">
        <v>13632.0431328</v>
      </c>
      <c r="I396" s="85" t="n">
        <v>5.81491852913357</v>
      </c>
      <c r="J396" s="85" t="n">
        <v>56.4153709881051</v>
      </c>
      <c r="K396" s="85" t="n">
        <v>2.85031740092775</v>
      </c>
    </row>
    <row r="397">
      <c r="A397" s="85" t="s">
        <v>293</v>
      </c>
      <c r="B397" s="85" t="s">
        <v>294</v>
      </c>
      <c r="C397" s="85" t="s">
        <v>16</v>
      </c>
      <c r="D397" s="85" t="n">
        <v>1217.7309833</v>
      </c>
      <c r="E397" s="85" t="n">
        <v>26.0803399091674</v>
      </c>
      <c r="F397" s="85" t="n">
        <v>28.0661097924384</v>
      </c>
      <c r="G397" s="85" t="n">
        <v>13.6579466119739</v>
      </c>
      <c r="H397" s="85" t="n">
        <v>3121.0640699</v>
      </c>
      <c r="I397" s="85" t="n">
        <v>32.4303194119967</v>
      </c>
      <c r="J397" s="85" t="n">
        <v>71.9338902075616</v>
      </c>
      <c r="K397" s="85" t="n">
        <v>5.32885720548208</v>
      </c>
    </row>
    <row r="398">
      <c r="A398" s="85" t="s">
        <v>293</v>
      </c>
      <c r="B398" s="85" t="s">
        <v>294</v>
      </c>
      <c r="C398" s="85" t="s">
        <v>17</v>
      </c>
      <c r="D398" s="85" t="n">
        <v>18547.4873536</v>
      </c>
      <c r="E398" s="85" t="n">
        <v>7.53893097131567</v>
      </c>
      <c r="F398" s="85" t="n">
        <v>28.7036360800444</v>
      </c>
      <c r="G398" s="85" t="n">
        <v>5.31088659523258</v>
      </c>
      <c r="H398" s="85" t="n">
        <v>46069.7175952</v>
      </c>
      <c r="I398" s="85" t="n">
        <v>3.52555006576373</v>
      </c>
      <c r="J398" s="85" t="n">
        <v>71.2963639199556</v>
      </c>
      <c r="K398" s="85" t="n">
        <v>2.13814208341801</v>
      </c>
    </row>
    <row r="399">
      <c r="A399" s="85" t="s">
        <v>295</v>
      </c>
      <c r="B399" s="85" t="s">
        <v>296</v>
      </c>
      <c r="C399" s="85" t="s">
        <v>16</v>
      </c>
      <c r="D399" s="85" t="n">
        <v>393.4173596</v>
      </c>
      <c r="E399" s="85" t="n">
        <v>41.8336270671355</v>
      </c>
      <c r="F399" s="85" t="n">
        <v>35.9242864198335</v>
      </c>
      <c r="G399" s="85" t="n">
        <v>23.3453873320849</v>
      </c>
      <c r="H399" s="85" t="n">
        <v>701.7118658</v>
      </c>
      <c r="I399" s="85" t="n">
        <v>30.7840344929783</v>
      </c>
      <c r="J399" s="85" t="n">
        <v>64.0757135801665</v>
      </c>
      <c r="K399" s="85" t="n">
        <v>13.0886779754781</v>
      </c>
    </row>
    <row r="400">
      <c r="A400" s="85" t="s">
        <v>295</v>
      </c>
      <c r="B400" s="85" t="s">
        <v>296</v>
      </c>
      <c r="C400" s="85" t="s">
        <v>17</v>
      </c>
      <c r="D400" s="85" t="n">
        <v>23924.4239139</v>
      </c>
      <c r="E400" s="85" t="n">
        <v>4.84184916331666</v>
      </c>
      <c r="F400" s="85" t="n">
        <v>35.8983724385698</v>
      </c>
      <c r="G400" s="85" t="n">
        <v>3.65036354134397</v>
      </c>
      <c r="H400" s="85" t="n">
        <v>42720.4468385</v>
      </c>
      <c r="I400" s="85" t="n">
        <v>3.8439863171699</v>
      </c>
      <c r="J400" s="85" t="n">
        <v>64.1016275614302</v>
      </c>
      <c r="K400" s="85" t="n">
        <v>2.04428678223125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509</v>
      </c>
      <c r="I410" s="5" t="s">
        <v>510</v>
      </c>
      <c r="J410" s="5" t="s">
        <v>511</v>
      </c>
      <c r="K410" s="5" t="s">
        <v>512</v>
      </c>
    </row>
    <row r="411">
      <c r="A411" s="86" t="s">
        <v>72</v>
      </c>
      <c r="B411" s="86" t="s">
        <v>73</v>
      </c>
      <c r="C411" s="86" t="s">
        <v>16</v>
      </c>
      <c r="D411" s="86" t="n">
        <v>68.828076</v>
      </c>
      <c r="E411" s="86"/>
      <c r="F411" s="86" t="n">
        <v>34.4456559431555</v>
      </c>
      <c r="G411" s="86"/>
      <c r="H411" s="86" t="n">
        <v>130.9883424</v>
      </c>
      <c r="I411" s="86"/>
      <c r="J411" s="86" t="n">
        <v>65.5543440568445</v>
      </c>
      <c r="K411" s="86"/>
    </row>
    <row r="412">
      <c r="A412" s="86" t="s">
        <v>72</v>
      </c>
      <c r="B412" s="86" t="s">
        <v>73</v>
      </c>
      <c r="C412" s="86" t="s">
        <v>17</v>
      </c>
      <c r="D412" s="86" t="n">
        <v>55.9211263</v>
      </c>
      <c r="E412" s="86"/>
      <c r="F412" s="86" t="n">
        <v>31.9214412416712</v>
      </c>
      <c r="G412" s="86"/>
      <c r="H412" s="86" t="n">
        <v>119.2624623</v>
      </c>
      <c r="I412" s="86"/>
      <c r="J412" s="86" t="n">
        <v>68.0785587583288</v>
      </c>
      <c r="K412" s="86"/>
    </row>
    <row r="413">
      <c r="A413" s="86" t="s">
        <v>74</v>
      </c>
      <c r="B413" s="86" t="s">
        <v>75</v>
      </c>
      <c r="C413" s="86" t="s">
        <v>16</v>
      </c>
      <c r="D413" s="86" t="n">
        <v>78.130655</v>
      </c>
      <c r="E413" s="86"/>
      <c r="F413" s="86" t="n">
        <v>37.0967741935484</v>
      </c>
      <c r="G413" s="86"/>
      <c r="H413" s="86" t="n">
        <v>132.482415</v>
      </c>
      <c r="I413" s="86"/>
      <c r="J413" s="86" t="n">
        <v>62.9032258064516</v>
      </c>
      <c r="K413" s="86"/>
    </row>
    <row r="414">
      <c r="A414" s="86" t="s">
        <v>74</v>
      </c>
      <c r="B414" s="86" t="s">
        <v>75</v>
      </c>
      <c r="C414" s="86" t="s">
        <v>17</v>
      </c>
      <c r="D414" s="86" t="n">
        <v>219.1055325</v>
      </c>
      <c r="E414" s="86"/>
      <c r="F414" s="86" t="n">
        <v>35.6353591160221</v>
      </c>
      <c r="G414" s="86"/>
      <c r="H414" s="86" t="n">
        <v>395.7487525</v>
      </c>
      <c r="I414" s="86"/>
      <c r="J414" s="86" t="n">
        <v>64.3646408839779</v>
      </c>
      <c r="K414" s="86"/>
    </row>
    <row r="415">
      <c r="A415" s="86" t="s">
        <v>76</v>
      </c>
      <c r="B415" s="86" t="s">
        <v>77</v>
      </c>
      <c r="C415" s="86" t="s">
        <v>16</v>
      </c>
      <c r="D415" s="86" t="n">
        <v>86.7607777</v>
      </c>
      <c r="E415" s="86"/>
      <c r="F415" s="86" t="n">
        <v>47.5805530596661</v>
      </c>
      <c r="G415" s="86"/>
      <c r="H415" s="86" t="n">
        <v>95.5842606</v>
      </c>
      <c r="I415" s="86"/>
      <c r="J415" s="86" t="n">
        <v>52.4194469403339</v>
      </c>
      <c r="K415" s="86"/>
    </row>
    <row r="416">
      <c r="A416" s="86" t="s">
        <v>76</v>
      </c>
      <c r="B416" s="86" t="s">
        <v>77</v>
      </c>
      <c r="C416" s="86" t="s">
        <v>17</v>
      </c>
      <c r="D416" s="86" t="n">
        <v>194.8277801</v>
      </c>
      <c r="E416" s="86"/>
      <c r="F416" s="86" t="n">
        <v>39.1491683207168</v>
      </c>
      <c r="G416" s="86"/>
      <c r="H416" s="86" t="n">
        <v>302.8271854</v>
      </c>
      <c r="I416" s="86"/>
      <c r="J416" s="86" t="n">
        <v>60.8508316792832</v>
      </c>
      <c r="K416" s="86"/>
    </row>
    <row r="417">
      <c r="A417" s="86" t="s">
        <v>80</v>
      </c>
      <c r="B417" s="86" t="s">
        <v>81</v>
      </c>
      <c r="C417" s="86" t="s">
        <v>16</v>
      </c>
      <c r="D417" s="86" t="n">
        <v>1598.691919</v>
      </c>
      <c r="E417" s="86"/>
      <c r="F417" s="86" t="n">
        <v>44.4945104000637</v>
      </c>
      <c r="G417" s="86"/>
      <c r="H417" s="86" t="n">
        <v>1994.3174312</v>
      </c>
      <c r="I417" s="86"/>
      <c r="J417" s="86" t="n">
        <v>55.5054895999363</v>
      </c>
      <c r="K417" s="86"/>
    </row>
    <row r="418">
      <c r="A418" s="86" t="s">
        <v>80</v>
      </c>
      <c r="B418" s="86" t="s">
        <v>81</v>
      </c>
      <c r="C418" s="86" t="s">
        <v>17</v>
      </c>
      <c r="D418" s="86" t="n">
        <v>1285.955602</v>
      </c>
      <c r="E418" s="86"/>
      <c r="F418" s="86" t="n">
        <v>40.3374960084419</v>
      </c>
      <c r="G418" s="86"/>
      <c r="H418" s="86" t="n">
        <v>1902.03505</v>
      </c>
      <c r="I418" s="86"/>
      <c r="J418" s="86" t="n">
        <v>59.6625039915581</v>
      </c>
      <c r="K418" s="86"/>
    </row>
    <row r="419">
      <c r="A419" s="86" t="s">
        <v>92</v>
      </c>
      <c r="B419" s="86" t="s">
        <v>93</v>
      </c>
      <c r="C419" s="86" t="s">
        <v>16</v>
      </c>
      <c r="D419" s="86" t="n">
        <v>257.1925373</v>
      </c>
      <c r="E419" s="86"/>
      <c r="F419" s="86" t="n">
        <v>33.3755737091978</v>
      </c>
      <c r="G419" s="86"/>
      <c r="H419" s="86" t="n">
        <v>513.4085602</v>
      </c>
      <c r="I419" s="86"/>
      <c r="J419" s="86" t="n">
        <v>66.6244262908022</v>
      </c>
      <c r="K419" s="86"/>
    </row>
    <row r="420">
      <c r="A420" s="86" t="s">
        <v>92</v>
      </c>
      <c r="B420" s="86" t="s">
        <v>93</v>
      </c>
      <c r="C420" s="86" t="s">
        <v>17</v>
      </c>
      <c r="D420" s="86" t="n">
        <v>810.5337583</v>
      </c>
      <c r="E420" s="86"/>
      <c r="F420" s="86" t="n">
        <v>36.970177151197</v>
      </c>
      <c r="G420" s="86"/>
      <c r="H420" s="86" t="n">
        <v>1381.8651447</v>
      </c>
      <c r="I420" s="86"/>
      <c r="J420" s="86" t="n">
        <v>63.029822848803</v>
      </c>
      <c r="K420" s="86"/>
    </row>
    <row r="421">
      <c r="A421" s="86" t="s">
        <v>108</v>
      </c>
      <c r="B421" s="86" t="s">
        <v>109</v>
      </c>
      <c r="C421" s="86" t="s">
        <v>16</v>
      </c>
      <c r="D421" s="86" t="n">
        <v>1771.3022539</v>
      </c>
      <c r="E421" s="86"/>
      <c r="F421" s="86" t="n">
        <v>43.8475507705343</v>
      </c>
      <c r="G421" s="86"/>
      <c r="H421" s="86" t="n">
        <v>2268.3812011</v>
      </c>
      <c r="I421" s="86"/>
      <c r="J421" s="86" t="n">
        <v>56.1524492294657</v>
      </c>
      <c r="K421" s="86"/>
    </row>
    <row r="422">
      <c r="A422" s="86" t="s">
        <v>108</v>
      </c>
      <c r="B422" s="86" t="s">
        <v>109</v>
      </c>
      <c r="C422" s="86" t="s">
        <v>17</v>
      </c>
      <c r="D422" s="86" t="n">
        <v>1145.4495046</v>
      </c>
      <c r="E422" s="86"/>
      <c r="F422" s="86" t="n">
        <v>39.9067311342829</v>
      </c>
      <c r="G422" s="86"/>
      <c r="H422" s="86" t="n">
        <v>1724.8670361</v>
      </c>
      <c r="I422" s="86"/>
      <c r="J422" s="86" t="n">
        <v>60.0932688657171</v>
      </c>
      <c r="K422" s="86"/>
    </row>
    <row r="423">
      <c r="A423" s="86" t="s">
        <v>110</v>
      </c>
      <c r="B423" s="86" t="s">
        <v>111</v>
      </c>
      <c r="C423" s="86" t="s">
        <v>16</v>
      </c>
      <c r="D423" s="86" t="n">
        <v>617.1842808</v>
      </c>
      <c r="E423" s="86"/>
      <c r="F423" s="86" t="n">
        <v>46.2162162162162</v>
      </c>
      <c r="G423" s="86"/>
      <c r="H423" s="86" t="n">
        <v>718.2436952</v>
      </c>
      <c r="I423" s="86"/>
      <c r="J423" s="86" t="n">
        <v>53.7837837837838</v>
      </c>
      <c r="K423" s="86"/>
    </row>
    <row r="424">
      <c r="A424" s="86" t="s">
        <v>110</v>
      </c>
      <c r="B424" s="86" t="s">
        <v>111</v>
      </c>
      <c r="C424" s="86" t="s">
        <v>17</v>
      </c>
      <c r="D424" s="86" t="n">
        <v>516.1248664</v>
      </c>
      <c r="E424" s="86"/>
      <c r="F424" s="86" t="n">
        <v>36.5261813537676</v>
      </c>
      <c r="G424" s="86"/>
      <c r="H424" s="86" t="n">
        <v>896.9023028</v>
      </c>
      <c r="I424" s="86"/>
      <c r="J424" s="86" t="n">
        <v>63.4738186462324</v>
      </c>
      <c r="K424" s="8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509</v>
      </c>
      <c r="I434" s="5" t="s">
        <v>510</v>
      </c>
      <c r="J434" s="5" t="s">
        <v>511</v>
      </c>
      <c r="K434" s="5" t="s">
        <v>512</v>
      </c>
    </row>
    <row r="435">
      <c r="A435" s="87" t="s">
        <v>14</v>
      </c>
      <c r="B435" s="87" t="s">
        <v>15</v>
      </c>
      <c r="C435" s="87" t="s">
        <v>16</v>
      </c>
      <c r="D435" s="87" t="n">
        <v>4478.0904997</v>
      </c>
      <c r="E435" s="87"/>
      <c r="F435" s="87" t="n">
        <v>43.3440648283962</v>
      </c>
      <c r="G435" s="87"/>
      <c r="H435" s="87" t="n">
        <v>5853.4059057</v>
      </c>
      <c r="I435" s="87"/>
      <c r="J435" s="87" t="n">
        <v>56.6559351716038</v>
      </c>
      <c r="K435" s="87"/>
    </row>
    <row r="436">
      <c r="A436" s="87" t="s">
        <v>14</v>
      </c>
      <c r="B436" s="87" t="s">
        <v>15</v>
      </c>
      <c r="C436" s="87" t="s">
        <v>17</v>
      </c>
      <c r="D436" s="87" t="n">
        <v>4227.9181702</v>
      </c>
      <c r="E436" s="87"/>
      <c r="F436" s="87" t="n">
        <v>38.6060968685691</v>
      </c>
      <c r="G436" s="87"/>
      <c r="H436" s="87" t="n">
        <v>6723.5079338</v>
      </c>
      <c r="I436" s="87"/>
      <c r="J436" s="87" t="n">
        <v>61.3939031314309</v>
      </c>
      <c r="K436" s="87"/>
    </row>
    <row r="437">
      <c r="A437" s="87" t="s">
        <v>27</v>
      </c>
      <c r="B437" s="87" t="s">
        <v>28</v>
      </c>
      <c r="C437" s="87" t="s">
        <v>16</v>
      </c>
      <c r="D437" s="87" t="n">
        <v>1959.1402294</v>
      </c>
      <c r="E437" s="87" t="n">
        <v>9.7081072304376</v>
      </c>
      <c r="F437" s="87" t="n">
        <v>30.0146182984418</v>
      </c>
      <c r="G437" s="87" t="n">
        <v>5.58695824888376</v>
      </c>
      <c r="H437" s="87" t="n">
        <v>4568.1466077</v>
      </c>
      <c r="I437" s="87" t="n">
        <v>8.25090752749638</v>
      </c>
      <c r="J437" s="87" t="n">
        <v>69.9853817015582</v>
      </c>
      <c r="K437" s="87" t="n">
        <v>2.39607779814171</v>
      </c>
    </row>
    <row r="438">
      <c r="A438" s="87" t="s">
        <v>27</v>
      </c>
      <c r="B438" s="87" t="s">
        <v>28</v>
      </c>
      <c r="C438" s="87" t="s">
        <v>17</v>
      </c>
      <c r="D438" s="87" t="n">
        <v>4219.0118849</v>
      </c>
      <c r="E438" s="87" t="n">
        <v>5.81318854241107</v>
      </c>
      <c r="F438" s="87" t="n">
        <v>33.4213224742621</v>
      </c>
      <c r="G438" s="87" t="n">
        <v>4.09246275725712</v>
      </c>
      <c r="H438" s="87" t="n">
        <v>8404.7012795</v>
      </c>
      <c r="I438" s="87" t="n">
        <v>5.16232464117962</v>
      </c>
      <c r="J438" s="87" t="n">
        <v>66.5786775257379</v>
      </c>
      <c r="K438" s="87" t="n">
        <v>2.05434416253347</v>
      </c>
    </row>
    <row r="439">
      <c r="A439" s="87" t="s">
        <v>29</v>
      </c>
      <c r="B439" s="87" t="s">
        <v>30</v>
      </c>
      <c r="C439" s="87" t="s">
        <v>16</v>
      </c>
      <c r="D439" s="87" t="n">
        <v>768.181852</v>
      </c>
      <c r="E439" s="87" t="n">
        <v>13.5766335183976</v>
      </c>
      <c r="F439" s="87" t="n">
        <v>32.1450557236146</v>
      </c>
      <c r="G439" s="87" t="n">
        <v>8.37337457999126</v>
      </c>
      <c r="H439" s="87" t="n">
        <v>1621.5537845</v>
      </c>
      <c r="I439" s="87" t="n">
        <v>12.4729423177091</v>
      </c>
      <c r="J439" s="87" t="n">
        <v>67.8549442763854</v>
      </c>
      <c r="K439" s="87" t="n">
        <v>3.96673514861598</v>
      </c>
    </row>
    <row r="440">
      <c r="A440" s="87" t="s">
        <v>29</v>
      </c>
      <c r="B440" s="87" t="s">
        <v>30</v>
      </c>
      <c r="C440" s="87" t="s">
        <v>17</v>
      </c>
      <c r="D440" s="87" t="n">
        <v>2293.4943763</v>
      </c>
      <c r="E440" s="87" t="n">
        <v>6.30663767919519</v>
      </c>
      <c r="F440" s="87" t="n">
        <v>32.4891413184133</v>
      </c>
      <c r="G440" s="87" t="n">
        <v>4.17057470547797</v>
      </c>
      <c r="H440" s="87" t="n">
        <v>4765.7699909</v>
      </c>
      <c r="I440" s="87" t="n">
        <v>4.12406599757396</v>
      </c>
      <c r="J440" s="87" t="n">
        <v>67.5108586815867</v>
      </c>
      <c r="K440" s="87" t="n">
        <v>2.00706069558896</v>
      </c>
    </row>
    <row r="441">
      <c r="A441" s="87" t="s">
        <v>31</v>
      </c>
      <c r="B441" s="87" t="s">
        <v>32</v>
      </c>
      <c r="C441" s="87" t="s">
        <v>16</v>
      </c>
      <c r="D441" s="87" t="n">
        <v>141.459625</v>
      </c>
      <c r="E441" s="87" t="n">
        <v>12.8419313189255</v>
      </c>
      <c r="F441" s="87" t="n">
        <v>34.6260387811634</v>
      </c>
      <c r="G441" s="87" t="n">
        <v>6.61014790213474</v>
      </c>
      <c r="H441" s="87" t="n">
        <v>267.075772</v>
      </c>
      <c r="I441" s="87" t="n">
        <v>10.2163468606566</v>
      </c>
      <c r="J441" s="87" t="n">
        <v>65.3739612188366</v>
      </c>
      <c r="K441" s="87" t="n">
        <v>3.50113766002899</v>
      </c>
    </row>
    <row r="442">
      <c r="A442" s="87" t="s">
        <v>31</v>
      </c>
      <c r="B442" s="87" t="s">
        <v>32</v>
      </c>
      <c r="C442" s="87" t="s">
        <v>17</v>
      </c>
      <c r="D442" s="87" t="n">
        <v>315.737883</v>
      </c>
      <c r="E442" s="87" t="n">
        <v>8.29189605214122</v>
      </c>
      <c r="F442" s="87" t="n">
        <v>31.9221967963387</v>
      </c>
      <c r="G442" s="87" t="n">
        <v>5.05646465311978</v>
      </c>
      <c r="H442" s="87" t="n">
        <v>673.347815</v>
      </c>
      <c r="I442" s="87" t="n">
        <v>5.51414202799692</v>
      </c>
      <c r="J442" s="87" t="n">
        <v>68.0778032036613</v>
      </c>
      <c r="K442" s="87" t="n">
        <v>2.37101451801751</v>
      </c>
    </row>
    <row r="443">
      <c r="A443" s="87" t="s">
        <v>33</v>
      </c>
      <c r="B443" s="87" t="s">
        <v>34</v>
      </c>
      <c r="C443" s="87" t="s">
        <v>16</v>
      </c>
      <c r="D443" s="87" t="n">
        <v>1778.096176</v>
      </c>
      <c r="E443" s="87" t="n">
        <v>10.877706996112</v>
      </c>
      <c r="F443" s="87" t="n">
        <v>39.5469417356185</v>
      </c>
      <c r="G443" s="87" t="n">
        <v>5.8971469386464</v>
      </c>
      <c r="H443" s="87" t="n">
        <v>2718.0698939</v>
      </c>
      <c r="I443" s="87" t="n">
        <v>10.8177143794738</v>
      </c>
      <c r="J443" s="87" t="n">
        <v>60.4530582643815</v>
      </c>
      <c r="K443" s="87" t="n">
        <v>3.85777218034374</v>
      </c>
    </row>
    <row r="444">
      <c r="A444" s="87" t="s">
        <v>33</v>
      </c>
      <c r="B444" s="87" t="s">
        <v>34</v>
      </c>
      <c r="C444" s="87" t="s">
        <v>17</v>
      </c>
      <c r="D444" s="87" t="n">
        <v>3319.9364998</v>
      </c>
      <c r="E444" s="87" t="n">
        <v>7.31390829588596</v>
      </c>
      <c r="F444" s="87" t="n">
        <v>36.9916204147958</v>
      </c>
      <c r="G444" s="87" t="n">
        <v>3.98846282907249</v>
      </c>
      <c r="H444" s="87" t="n">
        <v>5654.897429</v>
      </c>
      <c r="I444" s="87" t="n">
        <v>6.17218880199458</v>
      </c>
      <c r="J444" s="87" t="n">
        <v>63.0083795852042</v>
      </c>
      <c r="K444" s="87" t="n">
        <v>2.34158859476872</v>
      </c>
    </row>
    <row r="445">
      <c r="A445" s="87" t="s">
        <v>35</v>
      </c>
      <c r="B445" s="87" t="s">
        <v>36</v>
      </c>
      <c r="C445" s="87" t="s">
        <v>16</v>
      </c>
      <c r="D445" s="87" t="n">
        <v>239.3095404</v>
      </c>
      <c r="E445" s="87" t="n">
        <v>8.3812649878611</v>
      </c>
      <c r="F445" s="87" t="n">
        <v>31.2611554751432</v>
      </c>
      <c r="G445" s="87" t="n">
        <v>4.89861612901081</v>
      </c>
      <c r="H445" s="87" t="n">
        <v>526.2077182</v>
      </c>
      <c r="I445" s="87" t="n">
        <v>7.68903248660828</v>
      </c>
      <c r="J445" s="87" t="n">
        <v>68.7388445248568</v>
      </c>
      <c r="K445" s="87" t="n">
        <v>2.22780003767266</v>
      </c>
    </row>
    <row r="446">
      <c r="A446" s="87" t="s">
        <v>35</v>
      </c>
      <c r="B446" s="87" t="s">
        <v>36</v>
      </c>
      <c r="C446" s="87" t="s">
        <v>17</v>
      </c>
      <c r="D446" s="87" t="n">
        <v>190.4573777</v>
      </c>
      <c r="E446" s="87" t="n">
        <v>12.2357316226996</v>
      </c>
      <c r="F446" s="87" t="n">
        <v>26.6964541176029</v>
      </c>
      <c r="G446" s="87" t="n">
        <v>7.43361758763434</v>
      </c>
      <c r="H446" s="87" t="n">
        <v>522.9608795</v>
      </c>
      <c r="I446" s="87" t="n">
        <v>9.59238010692428</v>
      </c>
      <c r="J446" s="87" t="n">
        <v>73.3035458823971</v>
      </c>
      <c r="K446" s="87" t="n">
        <v>2.70725281386069</v>
      </c>
    </row>
    <row r="447">
      <c r="A447" s="87" t="s">
        <v>37</v>
      </c>
      <c r="B447" s="87" t="s">
        <v>38</v>
      </c>
      <c r="C447" s="87" t="s">
        <v>16</v>
      </c>
      <c r="D447" s="87" t="n">
        <v>518.8577505</v>
      </c>
      <c r="E447" s="87" t="n">
        <v>10.0338028903413</v>
      </c>
      <c r="F447" s="87" t="n">
        <v>35.6873856124694</v>
      </c>
      <c r="G447" s="87" t="n">
        <v>5.7998124032443</v>
      </c>
      <c r="H447" s="87" t="n">
        <v>935.0390301</v>
      </c>
      <c r="I447" s="87" t="n">
        <v>7.05834694932206</v>
      </c>
      <c r="J447" s="87" t="n">
        <v>64.3126143875306</v>
      </c>
      <c r="K447" s="87" t="n">
        <v>3.21834438991012</v>
      </c>
    </row>
    <row r="448">
      <c r="A448" s="87" t="s">
        <v>37</v>
      </c>
      <c r="B448" s="87" t="s">
        <v>38</v>
      </c>
      <c r="C448" s="87" t="s">
        <v>17</v>
      </c>
      <c r="D448" s="87" t="n">
        <v>795.2374314</v>
      </c>
      <c r="E448" s="87" t="n">
        <v>8.52263422253132</v>
      </c>
      <c r="F448" s="87" t="n">
        <v>44.20187916979</v>
      </c>
      <c r="G448" s="87" t="n">
        <v>4.59792405990891</v>
      </c>
      <c r="H448" s="87" t="n">
        <v>1003.8657885</v>
      </c>
      <c r="I448" s="87" t="n">
        <v>6.98461809112198</v>
      </c>
      <c r="J448" s="87" t="n">
        <v>55.79812083021</v>
      </c>
      <c r="K448" s="87" t="n">
        <v>3.64236072297848</v>
      </c>
    </row>
    <row r="449">
      <c r="A449" s="87" t="s">
        <v>39</v>
      </c>
      <c r="B449" s="87" t="s">
        <v>40</v>
      </c>
      <c r="C449" s="87" t="s">
        <v>16</v>
      </c>
      <c r="D449" s="87" t="n">
        <v>1274.3222936</v>
      </c>
      <c r="E449" s="87" t="n">
        <v>9.60622252544485</v>
      </c>
      <c r="F449" s="87" t="n">
        <v>40.4583968381697</v>
      </c>
      <c r="G449" s="87" t="n">
        <v>5.33981212611684</v>
      </c>
      <c r="H449" s="87" t="n">
        <v>1875.3880093</v>
      </c>
      <c r="I449" s="87" t="n">
        <v>9.48089328712588</v>
      </c>
      <c r="J449" s="87" t="n">
        <v>59.5416031618303</v>
      </c>
      <c r="K449" s="87" t="n">
        <v>3.62839135272395</v>
      </c>
    </row>
    <row r="450">
      <c r="A450" s="87" t="s">
        <v>39</v>
      </c>
      <c r="B450" s="87" t="s">
        <v>40</v>
      </c>
      <c r="C450" s="87" t="s">
        <v>17</v>
      </c>
      <c r="D450" s="87" t="n">
        <v>1330.2886058</v>
      </c>
      <c r="E450" s="87" t="n">
        <v>11.2081569861917</v>
      </c>
      <c r="F450" s="87" t="n">
        <v>43.1591036468087</v>
      </c>
      <c r="G450" s="87" t="n">
        <v>3.88235322870414</v>
      </c>
      <c r="H450" s="87" t="n">
        <v>1752.001093</v>
      </c>
      <c r="I450" s="87" t="n">
        <v>9.77227740179051</v>
      </c>
      <c r="J450" s="87" t="n">
        <v>56.8408963531913</v>
      </c>
      <c r="K450" s="87" t="n">
        <v>2.94785790058634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520</v>
      </c>
    </row>
    <row r="9">
      <c r="A9" t="s">
        <v>3</v>
      </c>
    </row>
    <row r="10">
      <c r="A10" t="s">
        <v>4</v>
      </c>
    </row>
    <row r="11">
      <c r="A11" t="s">
        <v>521</v>
      </c>
    </row>
    <row r="12">
      <c r="A12" s="3" t="s">
        <v>6</v>
      </c>
    </row>
    <row r="13">
      <c r="A13" s="3" t="s">
        <v>7</v>
      </c>
    </row>
    <row r="15">
      <c r="A15" s="4" t="s">
        <v>522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523</v>
      </c>
      <c r="I16" s="5" t="s">
        <v>524</v>
      </c>
      <c r="J16" s="5" t="s">
        <v>525</v>
      </c>
      <c r="K16" s="5" t="s">
        <v>526</v>
      </c>
    </row>
    <row r="17">
      <c r="A17" s="88" t="s">
        <v>14</v>
      </c>
      <c r="B17" s="88" t="s">
        <v>15</v>
      </c>
      <c r="C17" s="88" t="s">
        <v>16</v>
      </c>
      <c r="D17" s="88" t="n">
        <v>899079.5810247</v>
      </c>
      <c r="E17" s="88" t="n">
        <v>1.2787220412818</v>
      </c>
      <c r="F17" s="88" t="n">
        <v>52.4672917973107</v>
      </c>
      <c r="G17" s="88" t="n">
        <v>0.567576261475364</v>
      </c>
      <c r="H17" s="88" t="n">
        <v>814520.5500779</v>
      </c>
      <c r="I17" s="88" t="n">
        <v>1.30018109136287</v>
      </c>
      <c r="J17" s="88" t="n">
        <v>47.5327082026893</v>
      </c>
      <c r="K17" s="88" t="n">
        <v>0.626498898423167</v>
      </c>
    </row>
    <row r="18">
      <c r="A18" s="88" t="s">
        <v>14</v>
      </c>
      <c r="B18" s="88" t="s">
        <v>15</v>
      </c>
      <c r="C18" s="88" t="s">
        <v>17</v>
      </c>
      <c r="D18" s="88" t="n">
        <v>1962300.1023527</v>
      </c>
      <c r="E18" s="88" t="n">
        <v>0.683000655171063</v>
      </c>
      <c r="F18" s="88" t="n">
        <v>41.8565106497846</v>
      </c>
      <c r="G18" s="88" t="n">
        <v>0.438586976425919</v>
      </c>
      <c r="H18" s="88" t="n">
        <v>2725859.6890149</v>
      </c>
      <c r="I18" s="88" t="n">
        <v>0.552534204071293</v>
      </c>
      <c r="J18" s="88" t="n">
        <v>58.1434893502154</v>
      </c>
      <c r="K18" s="88" t="n">
        <v>0.315731316692302</v>
      </c>
    </row>
    <row r="19">
      <c r="A19" s="88" t="s">
        <v>14</v>
      </c>
      <c r="B19" s="88" t="s">
        <v>18</v>
      </c>
      <c r="C19" s="88" t="s">
        <v>16</v>
      </c>
      <c r="D19" s="88" t="n">
        <v>5347.6902733</v>
      </c>
      <c r="E19" s="88"/>
      <c r="F19" s="88" t="n">
        <v>51.7610427711605</v>
      </c>
      <c r="G19" s="88"/>
      <c r="H19" s="88" t="n">
        <v>4983.8061321</v>
      </c>
      <c r="I19" s="88"/>
      <c r="J19" s="88" t="n">
        <v>48.2389572288395</v>
      </c>
      <c r="K19" s="88"/>
    </row>
    <row r="20">
      <c r="A20" s="88" t="s">
        <v>14</v>
      </c>
      <c r="B20" s="88" t="s">
        <v>18</v>
      </c>
      <c r="C20" s="88" t="s">
        <v>17</v>
      </c>
      <c r="D20" s="88" t="n">
        <v>4660.4954087</v>
      </c>
      <c r="E20" s="88"/>
      <c r="F20" s="88" t="n">
        <v>42.5560594980206</v>
      </c>
      <c r="G20" s="88"/>
      <c r="H20" s="88" t="n">
        <v>6290.9306953</v>
      </c>
      <c r="I20" s="88"/>
      <c r="J20" s="88" t="n">
        <v>57.4439405019794</v>
      </c>
      <c r="K20" s="88"/>
    </row>
    <row r="21">
      <c r="A21" s="88" t="s">
        <v>14</v>
      </c>
      <c r="B21" s="88" t="s">
        <v>19</v>
      </c>
      <c r="C21" s="88" t="s">
        <v>16</v>
      </c>
      <c r="D21" s="88" t="n">
        <v>893731.8907514</v>
      </c>
      <c r="E21" s="88" t="n">
        <v>1.28599683389473</v>
      </c>
      <c r="F21" s="88" t="n">
        <v>52.4715756836727</v>
      </c>
      <c r="G21" s="88" t="n">
        <v>0.570845327625746</v>
      </c>
      <c r="H21" s="88" t="n">
        <v>809536.7439458</v>
      </c>
      <c r="I21" s="88" t="n">
        <v>1.30783053447423</v>
      </c>
      <c r="J21" s="88" t="n">
        <v>47.5284243163273</v>
      </c>
      <c r="K21" s="88" t="n">
        <v>0.630215586631505</v>
      </c>
    </row>
    <row r="22">
      <c r="A22" s="88" t="s">
        <v>14</v>
      </c>
      <c r="B22" s="88" t="s">
        <v>19</v>
      </c>
      <c r="C22" s="88" t="s">
        <v>17</v>
      </c>
      <c r="D22" s="88" t="n">
        <v>1957639.606944</v>
      </c>
      <c r="E22" s="88" t="n">
        <v>0.684423621529167</v>
      </c>
      <c r="F22" s="88" t="n">
        <v>41.8548726946372</v>
      </c>
      <c r="G22" s="88" t="n">
        <v>0.43960138379704</v>
      </c>
      <c r="H22" s="88" t="n">
        <v>2719568.7583196</v>
      </c>
      <c r="I22" s="88" t="n">
        <v>0.553549895017984</v>
      </c>
      <c r="J22" s="88" t="n">
        <v>58.1451273053628</v>
      </c>
      <c r="K22" s="88" t="n">
        <v>0.316440272949827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527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523</v>
      </c>
      <c r="I32" s="5" t="s">
        <v>524</v>
      </c>
      <c r="J32" s="5" t="s">
        <v>525</v>
      </c>
      <c r="K32" s="5" t="s">
        <v>526</v>
      </c>
    </row>
    <row r="33">
      <c r="A33" s="89" t="s">
        <v>14</v>
      </c>
      <c r="B33" s="89" t="s">
        <v>15</v>
      </c>
      <c r="C33" s="89" t="s">
        <v>16</v>
      </c>
      <c r="D33" s="89" t="n">
        <v>899079.5810247</v>
      </c>
      <c r="E33" s="89" t="n">
        <v>1.2787220412818</v>
      </c>
      <c r="F33" s="89" t="n">
        <v>52.4672917973107</v>
      </c>
      <c r="G33" s="89" t="n">
        <v>0.567576261475364</v>
      </c>
      <c r="H33" s="89" t="n">
        <v>814520.5500779</v>
      </c>
      <c r="I33" s="89" t="n">
        <v>1.30018109136287</v>
      </c>
      <c r="J33" s="89" t="n">
        <v>47.5327082026893</v>
      </c>
      <c r="K33" s="89" t="n">
        <v>0.626498898423167</v>
      </c>
    </row>
    <row r="34">
      <c r="A34" s="89" t="s">
        <v>14</v>
      </c>
      <c r="B34" s="89" t="s">
        <v>15</v>
      </c>
      <c r="C34" s="89" t="s">
        <v>17</v>
      </c>
      <c r="D34" s="89" t="n">
        <v>1962300.1023527</v>
      </c>
      <c r="E34" s="89" t="n">
        <v>0.683000655171063</v>
      </c>
      <c r="F34" s="89" t="n">
        <v>41.8565106497846</v>
      </c>
      <c r="G34" s="89" t="n">
        <v>0.438586976425919</v>
      </c>
      <c r="H34" s="89" t="n">
        <v>2725859.6890149</v>
      </c>
      <c r="I34" s="89" t="n">
        <v>0.552534204071293</v>
      </c>
      <c r="J34" s="89" t="n">
        <v>58.1434893502154</v>
      </c>
      <c r="K34" s="89" t="n">
        <v>0.315731316692302</v>
      </c>
    </row>
    <row r="35">
      <c r="A35" s="89" t="s">
        <v>27</v>
      </c>
      <c r="B35" s="89" t="s">
        <v>28</v>
      </c>
      <c r="C35" s="89" t="s">
        <v>16</v>
      </c>
      <c r="D35" s="89" t="n">
        <v>12746.2568628</v>
      </c>
      <c r="E35" s="89" t="n">
        <v>10.6866102099835</v>
      </c>
      <c r="F35" s="89" t="n">
        <v>43.4312097714157</v>
      </c>
      <c r="G35" s="89" t="n">
        <v>4.73536094311031</v>
      </c>
      <c r="H35" s="89" t="n">
        <v>16601.8937641</v>
      </c>
      <c r="I35" s="89" t="n">
        <v>11.5469827658685</v>
      </c>
      <c r="J35" s="89" t="n">
        <v>56.5687902285843</v>
      </c>
      <c r="K35" s="89" t="n">
        <v>3.63561698301392</v>
      </c>
    </row>
    <row r="36">
      <c r="A36" s="89" t="s">
        <v>27</v>
      </c>
      <c r="B36" s="89" t="s">
        <v>28</v>
      </c>
      <c r="C36" s="89" t="s">
        <v>17</v>
      </c>
      <c r="D36" s="89" t="n">
        <v>38179.2590495</v>
      </c>
      <c r="E36" s="89" t="n">
        <v>4.57220664845294</v>
      </c>
      <c r="F36" s="89" t="n">
        <v>39.1333900438286</v>
      </c>
      <c r="G36" s="89" t="n">
        <v>3.20577686634719</v>
      </c>
      <c r="H36" s="89" t="n">
        <v>59382.5903245</v>
      </c>
      <c r="I36" s="89" t="n">
        <v>4.07863270890522</v>
      </c>
      <c r="J36" s="89" t="n">
        <v>60.8666099561714</v>
      </c>
      <c r="K36" s="89" t="n">
        <v>2.06111226819734</v>
      </c>
    </row>
    <row r="37">
      <c r="A37" s="89" t="s">
        <v>29</v>
      </c>
      <c r="B37" s="89" t="s">
        <v>30</v>
      </c>
      <c r="C37" s="89" t="s">
        <v>16</v>
      </c>
      <c r="D37" s="89" t="n">
        <v>3013.633993</v>
      </c>
      <c r="E37" s="89" t="n">
        <v>10.5569370884667</v>
      </c>
      <c r="F37" s="89" t="n">
        <v>45.3853272497091</v>
      </c>
      <c r="G37" s="89" t="n">
        <v>4.19949748590348</v>
      </c>
      <c r="H37" s="89" t="n">
        <v>3626.4723489</v>
      </c>
      <c r="I37" s="89" t="n">
        <v>10.5073178233731</v>
      </c>
      <c r="J37" s="89" t="n">
        <v>54.6146727502909</v>
      </c>
      <c r="K37" s="89" t="n">
        <v>3.48982348669378</v>
      </c>
    </row>
    <row r="38">
      <c r="A38" s="89" t="s">
        <v>29</v>
      </c>
      <c r="B38" s="89" t="s">
        <v>30</v>
      </c>
      <c r="C38" s="89" t="s">
        <v>17</v>
      </c>
      <c r="D38" s="89" t="n">
        <v>8994.1999301</v>
      </c>
      <c r="E38" s="89" t="n">
        <v>4.77412835261074</v>
      </c>
      <c r="F38" s="89" t="n">
        <v>38.0853676675395</v>
      </c>
      <c r="G38" s="89" t="n">
        <v>2.72992434386919</v>
      </c>
      <c r="H38" s="89" t="n">
        <v>14621.6937344</v>
      </c>
      <c r="I38" s="89" t="n">
        <v>3.95370427147175</v>
      </c>
      <c r="J38" s="89" t="n">
        <v>61.9146323324605</v>
      </c>
      <c r="K38" s="89" t="n">
        <v>1.67925041987717</v>
      </c>
    </row>
    <row r="39">
      <c r="A39" s="89" t="s">
        <v>31</v>
      </c>
      <c r="B39" s="89" t="s">
        <v>32</v>
      </c>
      <c r="C39" s="89" t="s">
        <v>16</v>
      </c>
      <c r="D39" s="89" t="n">
        <v>4985.7663763</v>
      </c>
      <c r="E39" s="89" t="n">
        <v>13.6030717194316</v>
      </c>
      <c r="F39" s="89" t="n">
        <v>47.3972143029901</v>
      </c>
      <c r="G39" s="89" t="n">
        <v>6.77610473743703</v>
      </c>
      <c r="H39" s="89" t="n">
        <v>5533.3462965</v>
      </c>
      <c r="I39" s="89" t="n">
        <v>12.86080035309</v>
      </c>
      <c r="J39" s="89" t="n">
        <v>52.60278569701</v>
      </c>
      <c r="K39" s="89" t="n">
        <v>6.10554144850289</v>
      </c>
    </row>
    <row r="40">
      <c r="A40" s="89" t="s">
        <v>31</v>
      </c>
      <c r="B40" s="89" t="s">
        <v>32</v>
      </c>
      <c r="C40" s="89" t="s">
        <v>17</v>
      </c>
      <c r="D40" s="89" t="n">
        <v>29120.2598718</v>
      </c>
      <c r="E40" s="89" t="n">
        <v>4.11801064808624</v>
      </c>
      <c r="F40" s="89" t="n">
        <v>38.2042791181045</v>
      </c>
      <c r="G40" s="89" t="n">
        <v>2.90744569783233</v>
      </c>
      <c r="H40" s="89" t="n">
        <v>47102.2485592</v>
      </c>
      <c r="I40" s="89" t="n">
        <v>3.22765985459042</v>
      </c>
      <c r="J40" s="89" t="n">
        <v>61.7957208818955</v>
      </c>
      <c r="K40" s="89" t="n">
        <v>1.79748476715742</v>
      </c>
    </row>
    <row r="41">
      <c r="A41" s="89" t="s">
        <v>33</v>
      </c>
      <c r="B41" s="89" t="s">
        <v>34</v>
      </c>
      <c r="C41" s="89" t="s">
        <v>16</v>
      </c>
      <c r="D41" s="89" t="n">
        <v>4304.4723152</v>
      </c>
      <c r="E41" s="89" t="n">
        <v>9.33258617634051</v>
      </c>
      <c r="F41" s="89" t="n">
        <v>48.8227678646079</v>
      </c>
      <c r="G41" s="89" t="n">
        <v>4.49389192996709</v>
      </c>
      <c r="H41" s="89" t="n">
        <v>4512.0542839</v>
      </c>
      <c r="I41" s="89" t="n">
        <v>8.51756814954257</v>
      </c>
      <c r="J41" s="89" t="n">
        <v>51.1772321353921</v>
      </c>
      <c r="K41" s="89" t="n">
        <v>4.28714554012949</v>
      </c>
    </row>
    <row r="42">
      <c r="A42" s="89" t="s">
        <v>33</v>
      </c>
      <c r="B42" s="89" t="s">
        <v>34</v>
      </c>
      <c r="C42" s="89" t="s">
        <v>17</v>
      </c>
      <c r="D42" s="89" t="n">
        <v>7169.4413844</v>
      </c>
      <c r="E42" s="89" t="n">
        <v>5.36475625236303</v>
      </c>
      <c r="F42" s="89" t="n">
        <v>38.2095640348843</v>
      </c>
      <c r="G42" s="89" t="n">
        <v>3.23657505772263</v>
      </c>
      <c r="H42" s="89" t="n">
        <v>11594.0320168</v>
      </c>
      <c r="I42" s="89" t="n">
        <v>4.95312981859989</v>
      </c>
      <c r="J42" s="89" t="n">
        <v>61.7904359651157</v>
      </c>
      <c r="K42" s="89" t="n">
        <v>2.00141203068352</v>
      </c>
    </row>
    <row r="43">
      <c r="A43" s="89" t="s">
        <v>35</v>
      </c>
      <c r="B43" s="89" t="s">
        <v>36</v>
      </c>
      <c r="C43" s="89" t="s">
        <v>16</v>
      </c>
      <c r="D43" s="89" t="n">
        <v>18014.8736407</v>
      </c>
      <c r="E43" s="89" t="n">
        <v>11.6457990269529</v>
      </c>
      <c r="F43" s="89" t="n">
        <v>45.9612167244243</v>
      </c>
      <c r="G43" s="89" t="n">
        <v>4.21318978612938</v>
      </c>
      <c r="H43" s="89" t="n">
        <v>21180.941711</v>
      </c>
      <c r="I43" s="89" t="n">
        <v>11.4811495079585</v>
      </c>
      <c r="J43" s="89" t="n">
        <v>54.0387832755757</v>
      </c>
      <c r="K43" s="89" t="n">
        <v>3.58341393206285</v>
      </c>
    </row>
    <row r="44">
      <c r="A44" s="89" t="s">
        <v>35</v>
      </c>
      <c r="B44" s="89" t="s">
        <v>36</v>
      </c>
      <c r="C44" s="89" t="s">
        <v>17</v>
      </c>
      <c r="D44" s="89" t="n">
        <v>32716.5149603</v>
      </c>
      <c r="E44" s="89" t="n">
        <v>6.12461380376273</v>
      </c>
      <c r="F44" s="89" t="n">
        <v>39.26274530703</v>
      </c>
      <c r="G44" s="89" t="n">
        <v>3.32170355466486</v>
      </c>
      <c r="H44" s="89" t="n">
        <v>50610.6052002</v>
      </c>
      <c r="I44" s="89" t="n">
        <v>5.08095449241688</v>
      </c>
      <c r="J44" s="89" t="n">
        <v>60.73725469297</v>
      </c>
      <c r="K44" s="89" t="n">
        <v>2.14726861316895</v>
      </c>
    </row>
    <row r="45">
      <c r="A45" s="89" t="s">
        <v>37</v>
      </c>
      <c r="B45" s="89" t="s">
        <v>38</v>
      </c>
      <c r="C45" s="89" t="s">
        <v>16</v>
      </c>
      <c r="D45" s="89" t="n">
        <v>108599.9137846</v>
      </c>
      <c r="E45" s="89" t="n">
        <v>7.8950561102203</v>
      </c>
      <c r="F45" s="89" t="n">
        <v>48.3915511503725</v>
      </c>
      <c r="G45" s="89" t="n">
        <v>3.88427776405645</v>
      </c>
      <c r="H45" s="89" t="n">
        <v>115819.2486579</v>
      </c>
      <c r="I45" s="89" t="n">
        <v>9.27975803828497</v>
      </c>
      <c r="J45" s="89" t="n">
        <v>51.6084488496275</v>
      </c>
      <c r="K45" s="89" t="n">
        <v>3.64215996201074</v>
      </c>
    </row>
    <row r="46">
      <c r="A46" s="89" t="s">
        <v>37</v>
      </c>
      <c r="B46" s="89" t="s">
        <v>38</v>
      </c>
      <c r="C46" s="89" t="s">
        <v>17</v>
      </c>
      <c r="D46" s="89" t="n">
        <v>145766.3429165</v>
      </c>
      <c r="E46" s="89" t="n">
        <v>6.30586552682729</v>
      </c>
      <c r="F46" s="89" t="n">
        <v>38.1753340268627</v>
      </c>
      <c r="G46" s="89" t="n">
        <v>3.79945787065232</v>
      </c>
      <c r="H46" s="89" t="n">
        <v>236067.4946445</v>
      </c>
      <c r="I46" s="89" t="n">
        <v>5.50831198354613</v>
      </c>
      <c r="J46" s="89" t="n">
        <v>61.8246659731373</v>
      </c>
      <c r="K46" s="89" t="n">
        <v>2.34607936897171</v>
      </c>
    </row>
    <row r="47">
      <c r="A47" s="89" t="s">
        <v>39</v>
      </c>
      <c r="B47" s="89" t="s">
        <v>40</v>
      </c>
      <c r="C47" s="89" t="s">
        <v>16</v>
      </c>
      <c r="D47" s="89" t="n">
        <v>4023.4314814</v>
      </c>
      <c r="E47" s="89" t="n">
        <v>8.54146691903868</v>
      </c>
      <c r="F47" s="89" t="n">
        <v>46.7226079262473</v>
      </c>
      <c r="G47" s="89" t="n">
        <v>3.55455485104587</v>
      </c>
      <c r="H47" s="89" t="n">
        <v>4587.8846672</v>
      </c>
      <c r="I47" s="89" t="n">
        <v>7.13358195460861</v>
      </c>
      <c r="J47" s="89" t="n">
        <v>53.2773920737527</v>
      </c>
      <c r="K47" s="89" t="n">
        <v>3.11723352426584</v>
      </c>
    </row>
    <row r="48">
      <c r="A48" s="89" t="s">
        <v>39</v>
      </c>
      <c r="B48" s="89" t="s">
        <v>40</v>
      </c>
      <c r="C48" s="89" t="s">
        <v>17</v>
      </c>
      <c r="D48" s="89" t="n">
        <v>6201.2309225</v>
      </c>
      <c r="E48" s="89" t="n">
        <v>5.60061297866046</v>
      </c>
      <c r="F48" s="89" t="n">
        <v>39.6328767105956</v>
      </c>
      <c r="G48" s="89" t="n">
        <v>3.44102494971389</v>
      </c>
      <c r="H48" s="89" t="n">
        <v>9445.4529349</v>
      </c>
      <c r="I48" s="89" t="n">
        <v>4.9201127378114</v>
      </c>
      <c r="J48" s="89" t="n">
        <v>60.3671232894044</v>
      </c>
      <c r="K48" s="89" t="n">
        <v>2.25913891798834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528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523</v>
      </c>
      <c r="I58" s="5" t="s">
        <v>524</v>
      </c>
      <c r="J58" s="5" t="s">
        <v>525</v>
      </c>
      <c r="K58" s="5" t="s">
        <v>526</v>
      </c>
    </row>
    <row r="59">
      <c r="A59" s="90" t="s">
        <v>14</v>
      </c>
      <c r="B59" s="90" t="s">
        <v>15</v>
      </c>
      <c r="C59" s="90" t="s">
        <v>16</v>
      </c>
      <c r="D59" s="90" t="n">
        <v>893731.8907514</v>
      </c>
      <c r="E59" s="90" t="n">
        <v>1.28599683389473</v>
      </c>
      <c r="F59" s="90" t="n">
        <v>52.4715756836727</v>
      </c>
      <c r="G59" s="90" t="n">
        <v>0.570845327625746</v>
      </c>
      <c r="H59" s="90" t="n">
        <v>809536.7439458</v>
      </c>
      <c r="I59" s="90" t="n">
        <v>1.30783053447423</v>
      </c>
      <c r="J59" s="90" t="n">
        <v>47.5284243163273</v>
      </c>
      <c r="K59" s="90" t="n">
        <v>0.630215586631505</v>
      </c>
    </row>
    <row r="60">
      <c r="A60" s="90" t="s">
        <v>14</v>
      </c>
      <c r="B60" s="90" t="s">
        <v>15</v>
      </c>
      <c r="C60" s="90" t="s">
        <v>17</v>
      </c>
      <c r="D60" s="90" t="n">
        <v>1957639.606944</v>
      </c>
      <c r="E60" s="90" t="n">
        <v>0.684423621529167</v>
      </c>
      <c r="F60" s="90" t="n">
        <v>41.8548726946372</v>
      </c>
      <c r="G60" s="90" t="n">
        <v>0.43960138379704</v>
      </c>
      <c r="H60" s="90" t="n">
        <v>2719568.7583196</v>
      </c>
      <c r="I60" s="90" t="n">
        <v>0.553549895017984</v>
      </c>
      <c r="J60" s="90" t="n">
        <v>58.1451273053628</v>
      </c>
      <c r="K60" s="90" t="n">
        <v>0.316440272949827</v>
      </c>
    </row>
    <row r="61">
      <c r="A61" s="90" t="s">
        <v>42</v>
      </c>
      <c r="B61" s="90" t="s">
        <v>43</v>
      </c>
      <c r="C61" s="90" t="s">
        <v>16</v>
      </c>
      <c r="D61" s="90" t="n">
        <v>1142.2559435</v>
      </c>
      <c r="E61" s="90" t="n">
        <v>11.9229321588862</v>
      </c>
      <c r="F61" s="90" t="n">
        <v>47.7864167111728</v>
      </c>
      <c r="G61" s="90" t="n">
        <v>6.74056178512729</v>
      </c>
      <c r="H61" s="90" t="n">
        <v>1248.080102</v>
      </c>
      <c r="I61" s="90" t="n">
        <v>9.91880969182172</v>
      </c>
      <c r="J61" s="90" t="n">
        <v>52.2135832888272</v>
      </c>
      <c r="K61" s="90" t="n">
        <v>6.16903253986066</v>
      </c>
    </row>
    <row r="62">
      <c r="A62" s="90" t="s">
        <v>42</v>
      </c>
      <c r="B62" s="90" t="s">
        <v>43</v>
      </c>
      <c r="C62" s="90" t="s">
        <v>17</v>
      </c>
      <c r="D62" s="90" t="n">
        <v>1948.6328004</v>
      </c>
      <c r="E62" s="90" t="n">
        <v>7.08628101626975</v>
      </c>
      <c r="F62" s="90" t="n">
        <v>39.811370468647</v>
      </c>
      <c r="G62" s="90" t="n">
        <v>4.47500405191543</v>
      </c>
      <c r="H62" s="90" t="n">
        <v>2946.0311548</v>
      </c>
      <c r="I62" s="90" t="n">
        <v>6.12030346103063</v>
      </c>
      <c r="J62" s="90" t="n">
        <v>60.188629531353</v>
      </c>
      <c r="K62" s="90" t="n">
        <v>2.95996179920823</v>
      </c>
    </row>
    <row r="63">
      <c r="A63" s="90" t="s">
        <v>44</v>
      </c>
      <c r="B63" s="90" t="s">
        <v>45</v>
      </c>
      <c r="C63" s="90" t="s">
        <v>16</v>
      </c>
      <c r="D63" s="90" t="n">
        <v>3431.2817021</v>
      </c>
      <c r="E63" s="90" t="n">
        <v>18.8113123920725</v>
      </c>
      <c r="F63" s="90" t="n">
        <v>46.6590270514464</v>
      </c>
      <c r="G63" s="90" t="n">
        <v>7.74145259804157</v>
      </c>
      <c r="H63" s="90" t="n">
        <v>3922.6686885</v>
      </c>
      <c r="I63" s="90" t="n">
        <v>16.6300482940411</v>
      </c>
      <c r="J63" s="90" t="n">
        <v>53.3409729485536</v>
      </c>
      <c r="K63" s="90" t="n">
        <v>6.77169212001233</v>
      </c>
    </row>
    <row r="64">
      <c r="A64" s="90" t="s">
        <v>44</v>
      </c>
      <c r="B64" s="90" t="s">
        <v>45</v>
      </c>
      <c r="C64" s="90" t="s">
        <v>17</v>
      </c>
      <c r="D64" s="90" t="n">
        <v>18598.5242196</v>
      </c>
      <c r="E64" s="90" t="n">
        <v>5.13017766252564</v>
      </c>
      <c r="F64" s="90" t="n">
        <v>39.5115986839306</v>
      </c>
      <c r="G64" s="90" t="n">
        <v>3.32389009804478</v>
      </c>
      <c r="H64" s="90" t="n">
        <v>28472.5253939</v>
      </c>
      <c r="I64" s="90" t="n">
        <v>4.45891890911637</v>
      </c>
      <c r="J64" s="90" t="n">
        <v>60.4884013160694</v>
      </c>
      <c r="K64" s="90" t="n">
        <v>2.17119660572921</v>
      </c>
    </row>
    <row r="65">
      <c r="A65" s="90" t="s">
        <v>27</v>
      </c>
      <c r="B65" s="90" t="s">
        <v>28</v>
      </c>
      <c r="C65" s="90" t="s">
        <v>16</v>
      </c>
      <c r="D65" s="90" t="n">
        <v>10006.1186351</v>
      </c>
      <c r="E65" s="90" t="n">
        <v>13.3734600188491</v>
      </c>
      <c r="F65" s="90" t="n">
        <v>43.8463623781512</v>
      </c>
      <c r="G65" s="90" t="n">
        <v>5.92972018850269</v>
      </c>
      <c r="H65" s="90" t="n">
        <v>12814.7451547</v>
      </c>
      <c r="I65" s="90" t="n">
        <v>14.7530340890814</v>
      </c>
      <c r="J65" s="90" t="n">
        <v>56.1536376218488</v>
      </c>
      <c r="K65" s="90" t="n">
        <v>4.63009470440729</v>
      </c>
    </row>
    <row r="66">
      <c r="A66" s="90" t="s">
        <v>27</v>
      </c>
      <c r="B66" s="90" t="s">
        <v>28</v>
      </c>
      <c r="C66" s="90" t="s">
        <v>17</v>
      </c>
      <c r="D66" s="90" t="n">
        <v>33351.8769822</v>
      </c>
      <c r="E66" s="90" t="n">
        <v>5.17275756743279</v>
      </c>
      <c r="F66" s="90" t="n">
        <v>39.266080550553</v>
      </c>
      <c r="G66" s="90" t="n">
        <v>3.62905338002685</v>
      </c>
      <c r="H66" s="90" t="n">
        <v>51586.2592274</v>
      </c>
      <c r="I66" s="90" t="n">
        <v>4.62422196473584</v>
      </c>
      <c r="J66" s="90" t="n">
        <v>60.733919449447</v>
      </c>
      <c r="K66" s="90" t="n">
        <v>2.34627871268876</v>
      </c>
    </row>
    <row r="67">
      <c r="A67" s="90" t="s">
        <v>29</v>
      </c>
      <c r="B67" s="90" t="s">
        <v>30</v>
      </c>
      <c r="C67" s="90" t="s">
        <v>16</v>
      </c>
      <c r="D67" s="90" t="n">
        <v>2039.3169105</v>
      </c>
      <c r="E67" s="90" t="n">
        <v>14.4235128452359</v>
      </c>
      <c r="F67" s="90" t="n">
        <v>47.9797422824577</v>
      </c>
      <c r="G67" s="90" t="n">
        <v>5.41978193395779</v>
      </c>
      <c r="H67" s="90" t="n">
        <v>2211.0537949</v>
      </c>
      <c r="I67" s="90" t="n">
        <v>15.2207561679561</v>
      </c>
      <c r="J67" s="90" t="n">
        <v>52.0202577175423</v>
      </c>
      <c r="K67" s="90" t="n">
        <v>4.9988168422842</v>
      </c>
    </row>
    <row r="68">
      <c r="A68" s="90" t="s">
        <v>29</v>
      </c>
      <c r="B68" s="90" t="s">
        <v>30</v>
      </c>
      <c r="C68" s="90" t="s">
        <v>17</v>
      </c>
      <c r="D68" s="90" t="n">
        <v>6339.286506</v>
      </c>
      <c r="E68" s="90" t="n">
        <v>6.28042015150471</v>
      </c>
      <c r="F68" s="90" t="n">
        <v>38.2885090447353</v>
      </c>
      <c r="G68" s="90" t="n">
        <v>3.51053555432086</v>
      </c>
      <c r="H68" s="90" t="n">
        <v>10217.3427913</v>
      </c>
      <c r="I68" s="90" t="n">
        <v>5.34859254687833</v>
      </c>
      <c r="J68" s="90" t="n">
        <v>61.7114909552647</v>
      </c>
      <c r="K68" s="90" t="n">
        <v>2.17808985397738</v>
      </c>
    </row>
    <row r="69">
      <c r="A69" s="90" t="s">
        <v>46</v>
      </c>
      <c r="B69" s="90" t="s">
        <v>47</v>
      </c>
      <c r="C69" s="90" t="s">
        <v>16</v>
      </c>
      <c r="D69" s="90" t="n">
        <v>1746.6282915</v>
      </c>
      <c r="E69" s="90" t="n">
        <v>11.5527104848438</v>
      </c>
      <c r="F69" s="90" t="n">
        <v>43.063994704232</v>
      </c>
      <c r="G69" s="90" t="n">
        <v>6.52260787739804</v>
      </c>
      <c r="H69" s="90" t="n">
        <v>2309.2617937</v>
      </c>
      <c r="I69" s="90" t="n">
        <v>10.3712943721597</v>
      </c>
      <c r="J69" s="90" t="n">
        <v>56.936005295768</v>
      </c>
      <c r="K69" s="90" t="n">
        <v>4.93342568785608</v>
      </c>
    </row>
    <row r="70">
      <c r="A70" s="90" t="s">
        <v>46</v>
      </c>
      <c r="B70" s="90" t="s">
        <v>47</v>
      </c>
      <c r="C70" s="90" t="s">
        <v>17</v>
      </c>
      <c r="D70" s="90" t="n">
        <v>4918.4011671</v>
      </c>
      <c r="E70" s="90" t="n">
        <v>5.46796866651398</v>
      </c>
      <c r="F70" s="90" t="n">
        <v>36.1670814978677</v>
      </c>
      <c r="G70" s="90" t="n">
        <v>3.86163034013094</v>
      </c>
      <c r="H70" s="90" t="n">
        <v>8680.7087511</v>
      </c>
      <c r="I70" s="90" t="n">
        <v>4.90818094718849</v>
      </c>
      <c r="J70" s="90" t="n">
        <v>63.8329185021323</v>
      </c>
      <c r="K70" s="90" t="n">
        <v>2.18796042078961</v>
      </c>
    </row>
    <row r="71">
      <c r="A71" s="90" t="s">
        <v>48</v>
      </c>
      <c r="B71" s="90" t="s">
        <v>49</v>
      </c>
      <c r="C71" s="90" t="s">
        <v>16</v>
      </c>
      <c r="D71" s="90" t="n">
        <v>19911.2127457</v>
      </c>
      <c r="E71" s="90" t="n">
        <v>9.38572301680325</v>
      </c>
      <c r="F71" s="90" t="n">
        <v>47.2597730238329</v>
      </c>
      <c r="G71" s="90" t="n">
        <v>4.46412983558782</v>
      </c>
      <c r="H71" s="90" t="n">
        <v>22220.205735</v>
      </c>
      <c r="I71" s="90" t="n">
        <v>10.0722083984926</v>
      </c>
      <c r="J71" s="90" t="n">
        <v>52.7402269761671</v>
      </c>
      <c r="K71" s="90" t="n">
        <v>4.0002437394541</v>
      </c>
    </row>
    <row r="72">
      <c r="A72" s="90" t="s">
        <v>48</v>
      </c>
      <c r="B72" s="90" t="s">
        <v>49</v>
      </c>
      <c r="C72" s="90" t="s">
        <v>17</v>
      </c>
      <c r="D72" s="90" t="n">
        <v>33614.2088997</v>
      </c>
      <c r="E72" s="90" t="n">
        <v>5.64970182249959</v>
      </c>
      <c r="F72" s="90" t="n">
        <v>43.4659478824188</v>
      </c>
      <c r="G72" s="90" t="n">
        <v>3.87231635713157</v>
      </c>
      <c r="H72" s="90" t="n">
        <v>43720.3726229</v>
      </c>
      <c r="I72" s="90" t="n">
        <v>5.67852761390101</v>
      </c>
      <c r="J72" s="90" t="n">
        <v>56.5340521175812</v>
      </c>
      <c r="K72" s="90" t="n">
        <v>2.97721275335535</v>
      </c>
    </row>
    <row r="73">
      <c r="A73" s="90" t="s">
        <v>31</v>
      </c>
      <c r="B73" s="90" t="s">
        <v>32</v>
      </c>
      <c r="C73" s="90" t="s">
        <v>16</v>
      </c>
      <c r="D73" s="90" t="n">
        <v>4808.0930873</v>
      </c>
      <c r="E73" s="90" t="n">
        <v>14.0975372727754</v>
      </c>
      <c r="F73" s="90" t="n">
        <v>47.5550797560128</v>
      </c>
      <c r="G73" s="90" t="n">
        <v>7.02225016107846</v>
      </c>
      <c r="H73" s="90" t="n">
        <v>5302.4841885</v>
      </c>
      <c r="I73" s="90" t="n">
        <v>13.4140916427062</v>
      </c>
      <c r="J73" s="90" t="n">
        <v>52.4449202439872</v>
      </c>
      <c r="K73" s="90" t="n">
        <v>6.36751214270456</v>
      </c>
    </row>
    <row r="74">
      <c r="A74" s="90" t="s">
        <v>31</v>
      </c>
      <c r="B74" s="90" t="s">
        <v>32</v>
      </c>
      <c r="C74" s="90" t="s">
        <v>17</v>
      </c>
      <c r="D74" s="90" t="n">
        <v>28749.0698158</v>
      </c>
      <c r="E74" s="90" t="n">
        <v>4.1699055271356</v>
      </c>
      <c r="F74" s="90" t="n">
        <v>38.2131621444755</v>
      </c>
      <c r="G74" s="90" t="n">
        <v>2.94435370081039</v>
      </c>
      <c r="H74" s="90" t="n">
        <v>46484.3529172</v>
      </c>
      <c r="I74" s="90" t="n">
        <v>3.26971829151041</v>
      </c>
      <c r="J74" s="90" t="n">
        <v>61.7868378555245</v>
      </c>
      <c r="K74" s="90" t="n">
        <v>1.8209875967895</v>
      </c>
    </row>
    <row r="75">
      <c r="A75" s="90" t="s">
        <v>50</v>
      </c>
      <c r="B75" s="90" t="s">
        <v>51</v>
      </c>
      <c r="C75" s="90" t="s">
        <v>16</v>
      </c>
      <c r="D75" s="90" t="n">
        <v>18985.3616956</v>
      </c>
      <c r="E75" s="90" t="n">
        <v>9.82675145721241</v>
      </c>
      <c r="F75" s="90" t="n">
        <v>54.5349021133337</v>
      </c>
      <c r="G75" s="90" t="n">
        <v>3.59898715577274</v>
      </c>
      <c r="H75" s="90" t="n">
        <v>15827.8697578</v>
      </c>
      <c r="I75" s="90" t="n">
        <v>10.2799769123775</v>
      </c>
      <c r="J75" s="90" t="n">
        <v>45.4650978866663</v>
      </c>
      <c r="K75" s="90" t="n">
        <v>4.31694687508355</v>
      </c>
    </row>
    <row r="76">
      <c r="A76" s="90" t="s">
        <v>50</v>
      </c>
      <c r="B76" s="90" t="s">
        <v>51</v>
      </c>
      <c r="C76" s="90" t="s">
        <v>17</v>
      </c>
      <c r="D76" s="90" t="n">
        <v>41019.6307355</v>
      </c>
      <c r="E76" s="90" t="n">
        <v>5.58483437093412</v>
      </c>
      <c r="F76" s="90" t="n">
        <v>51.6947074817613</v>
      </c>
      <c r="G76" s="90" t="n">
        <v>2.86878141521669</v>
      </c>
      <c r="H76" s="90" t="n">
        <v>38330.137807</v>
      </c>
      <c r="I76" s="90" t="n">
        <v>5.74044639816442</v>
      </c>
      <c r="J76" s="90" t="n">
        <v>48.3052925182387</v>
      </c>
      <c r="K76" s="90" t="n">
        <v>3.0700738647374</v>
      </c>
    </row>
    <row r="77">
      <c r="A77" s="90" t="s">
        <v>52</v>
      </c>
      <c r="B77" s="90" t="s">
        <v>53</v>
      </c>
      <c r="C77" s="90" t="s">
        <v>16</v>
      </c>
      <c r="D77" s="90" t="n">
        <v>1139.6656927</v>
      </c>
      <c r="E77" s="90" t="n">
        <v>13.7720554544064</v>
      </c>
      <c r="F77" s="90" t="n">
        <v>43.068728074415</v>
      </c>
      <c r="G77" s="90" t="n">
        <v>6.71119552470271</v>
      </c>
      <c r="H77" s="90" t="n">
        <v>1506.4902159</v>
      </c>
      <c r="I77" s="90" t="n">
        <v>11.692398424066</v>
      </c>
      <c r="J77" s="90" t="n">
        <v>56.931271925585</v>
      </c>
      <c r="K77" s="90" t="n">
        <v>5.07704545026608</v>
      </c>
    </row>
    <row r="78">
      <c r="A78" s="90" t="s">
        <v>52</v>
      </c>
      <c r="B78" s="90" t="s">
        <v>53</v>
      </c>
      <c r="C78" s="90" t="s">
        <v>17</v>
      </c>
      <c r="D78" s="90" t="n">
        <v>3028.2973828</v>
      </c>
      <c r="E78" s="90" t="n">
        <v>6.7611717636004</v>
      </c>
      <c r="F78" s="90" t="n">
        <v>36.8099522697629</v>
      </c>
      <c r="G78" s="90" t="n">
        <v>4.51341533698913</v>
      </c>
      <c r="H78" s="90" t="n">
        <v>5198.5467071</v>
      </c>
      <c r="I78" s="90" t="n">
        <v>5.33654536636437</v>
      </c>
      <c r="J78" s="90" t="n">
        <v>63.1900477302371</v>
      </c>
      <c r="K78" s="90" t="n">
        <v>2.62918939130167</v>
      </c>
    </row>
    <row r="79">
      <c r="A79" s="90" t="s">
        <v>33</v>
      </c>
      <c r="B79" s="90" t="s">
        <v>34</v>
      </c>
      <c r="C79" s="90" t="s">
        <v>16</v>
      </c>
      <c r="D79" s="90" t="n">
        <v>2194.5251734</v>
      </c>
      <c r="E79" s="90" t="n">
        <v>15.2354451812216</v>
      </c>
      <c r="F79" s="90" t="n">
        <v>50.7949546934306</v>
      </c>
      <c r="G79" s="90" t="n">
        <v>7.10886819777529</v>
      </c>
      <c r="H79" s="90" t="n">
        <v>2125.8353558</v>
      </c>
      <c r="I79" s="90" t="n">
        <v>12.9938220938003</v>
      </c>
      <c r="J79" s="90" t="n">
        <v>49.2050453065694</v>
      </c>
      <c r="K79" s="90" t="n">
        <v>7.33856936372653</v>
      </c>
    </row>
    <row r="80">
      <c r="A80" s="90" t="s">
        <v>33</v>
      </c>
      <c r="B80" s="90" t="s">
        <v>34</v>
      </c>
      <c r="C80" s="90" t="s">
        <v>17</v>
      </c>
      <c r="D80" s="90" t="n">
        <v>3504.1444093</v>
      </c>
      <c r="E80" s="90" t="n">
        <v>7.72620146213138</v>
      </c>
      <c r="F80" s="90" t="n">
        <v>35.7980740753633</v>
      </c>
      <c r="G80" s="90" t="n">
        <v>4.97949915415513</v>
      </c>
      <c r="H80" s="90" t="n">
        <v>6284.4950631</v>
      </c>
      <c r="I80" s="90" t="n">
        <v>7.46742296202342</v>
      </c>
      <c r="J80" s="90" t="n">
        <v>64.2019259246367</v>
      </c>
      <c r="K80" s="90" t="n">
        <v>2.7764973871329</v>
      </c>
    </row>
    <row r="81">
      <c r="A81" s="90" t="s">
        <v>54</v>
      </c>
      <c r="B81" s="90" t="s">
        <v>55</v>
      </c>
      <c r="C81" s="90" t="s">
        <v>16</v>
      </c>
      <c r="D81" s="90" t="n">
        <v>11236.6179621</v>
      </c>
      <c r="E81" s="90" t="n">
        <v>9.95969469146518</v>
      </c>
      <c r="F81" s="90" t="n">
        <v>47.5740518245313</v>
      </c>
      <c r="G81" s="90" t="n">
        <v>4.9214983536292</v>
      </c>
      <c r="H81" s="90" t="n">
        <v>12382.5978313</v>
      </c>
      <c r="I81" s="90" t="n">
        <v>9.16191584781101</v>
      </c>
      <c r="J81" s="90" t="n">
        <v>52.4259481754687</v>
      </c>
      <c r="K81" s="90" t="n">
        <v>4.46602542974051</v>
      </c>
    </row>
    <row r="82">
      <c r="A82" s="90" t="s">
        <v>54</v>
      </c>
      <c r="B82" s="90" t="s">
        <v>55</v>
      </c>
      <c r="C82" s="90" t="s">
        <v>17</v>
      </c>
      <c r="D82" s="90" t="n">
        <v>29755.9371852</v>
      </c>
      <c r="E82" s="90" t="n">
        <v>5.27559101810309</v>
      </c>
      <c r="F82" s="90" t="n">
        <v>40.2946999678538</v>
      </c>
      <c r="G82" s="90" t="n">
        <v>3.75972824755019</v>
      </c>
      <c r="H82" s="90" t="n">
        <v>44089.847022</v>
      </c>
      <c r="I82" s="90" t="n">
        <v>3.74138079859756</v>
      </c>
      <c r="J82" s="90" t="n">
        <v>59.7053000321462</v>
      </c>
      <c r="K82" s="90" t="n">
        <v>2.53741496339741</v>
      </c>
    </row>
    <row r="83">
      <c r="A83" s="90" t="s">
        <v>35</v>
      </c>
      <c r="B83" s="90" t="s">
        <v>36</v>
      </c>
      <c r="C83" s="90" t="s">
        <v>16</v>
      </c>
      <c r="D83" s="90" t="n">
        <v>17708.6782663</v>
      </c>
      <c r="E83" s="90" t="n">
        <v>11.8462109521906</v>
      </c>
      <c r="F83" s="90" t="n">
        <v>46.0799919464573</v>
      </c>
      <c r="G83" s="90" t="n">
        <v>4.28565317305814</v>
      </c>
      <c r="H83" s="90" t="n">
        <v>20721.6198268</v>
      </c>
      <c r="I83" s="90" t="n">
        <v>11.7344589644803</v>
      </c>
      <c r="J83" s="90" t="n">
        <v>53.9200080535427</v>
      </c>
      <c r="K83" s="90" t="n">
        <v>3.66251547113507</v>
      </c>
    </row>
    <row r="84">
      <c r="A84" s="90" t="s">
        <v>35</v>
      </c>
      <c r="B84" s="90" t="s">
        <v>36</v>
      </c>
      <c r="C84" s="90" t="s">
        <v>17</v>
      </c>
      <c r="D84" s="90" t="n">
        <v>32489.7300572</v>
      </c>
      <c r="E84" s="90" t="n">
        <v>6.1668271832382</v>
      </c>
      <c r="F84" s="90" t="n">
        <v>39.3272899152122</v>
      </c>
      <c r="G84" s="90" t="n">
        <v>3.34366047333054</v>
      </c>
      <c r="H84" s="90" t="n">
        <v>50123.9718461</v>
      </c>
      <c r="I84" s="90" t="n">
        <v>5.12934964011411</v>
      </c>
      <c r="J84" s="90" t="n">
        <v>60.6727100847878</v>
      </c>
      <c r="K84" s="90" t="n">
        <v>2.1673187933907</v>
      </c>
    </row>
    <row r="85">
      <c r="A85" s="90" t="s">
        <v>56</v>
      </c>
      <c r="B85" s="90" t="s">
        <v>57</v>
      </c>
      <c r="C85" s="90" t="s">
        <v>16</v>
      </c>
      <c r="D85" s="90" t="n">
        <v>3031.6160447</v>
      </c>
      <c r="E85" s="90" t="n">
        <v>15.9913981760864</v>
      </c>
      <c r="F85" s="90" t="n">
        <v>51.1816115080114</v>
      </c>
      <c r="G85" s="90" t="n">
        <v>6.79412557574233</v>
      </c>
      <c r="H85" s="90" t="n">
        <v>2891.6363801</v>
      </c>
      <c r="I85" s="90" t="n">
        <v>12.2787513624279</v>
      </c>
      <c r="J85" s="90" t="n">
        <v>48.8183884919886</v>
      </c>
      <c r="K85" s="90" t="n">
        <v>7.12301873322494</v>
      </c>
    </row>
    <row r="86">
      <c r="A86" s="90" t="s">
        <v>56</v>
      </c>
      <c r="B86" s="90" t="s">
        <v>57</v>
      </c>
      <c r="C86" s="90" t="s">
        <v>17</v>
      </c>
      <c r="D86" s="90" t="n">
        <v>6297.1086028</v>
      </c>
      <c r="E86" s="90" t="n">
        <v>5.4038322431631</v>
      </c>
      <c r="F86" s="90" t="n">
        <v>38.7377361338006</v>
      </c>
      <c r="G86" s="90" t="n">
        <v>4.25048038773632</v>
      </c>
      <c r="H86" s="90" t="n">
        <v>9958.6389738</v>
      </c>
      <c r="I86" s="90" t="n">
        <v>5.34329987715069</v>
      </c>
      <c r="J86" s="90" t="n">
        <v>61.2622638661994</v>
      </c>
      <c r="K86" s="90" t="n">
        <v>2.68769022414253</v>
      </c>
    </row>
    <row r="87">
      <c r="A87" s="90" t="s">
        <v>37</v>
      </c>
      <c r="B87" s="90" t="s">
        <v>38</v>
      </c>
      <c r="C87" s="90" t="s">
        <v>16</v>
      </c>
      <c r="D87" s="90" t="n">
        <v>107992.6134081</v>
      </c>
      <c r="E87" s="90" t="n">
        <v>7.93926739743494</v>
      </c>
      <c r="F87" s="90" t="n">
        <v>48.4347250624489</v>
      </c>
      <c r="G87" s="90" t="n">
        <v>3.9075462505415</v>
      </c>
      <c r="H87" s="90" t="n">
        <v>114972.6522538</v>
      </c>
      <c r="I87" s="90" t="n">
        <v>9.34793935275077</v>
      </c>
      <c r="J87" s="90" t="n">
        <v>51.5652749375511</v>
      </c>
      <c r="K87" s="90" t="n">
        <v>3.67031744799165</v>
      </c>
    </row>
    <row r="88">
      <c r="A88" s="90" t="s">
        <v>37</v>
      </c>
      <c r="B88" s="90" t="s">
        <v>38</v>
      </c>
      <c r="C88" s="90" t="s">
        <v>17</v>
      </c>
      <c r="D88" s="90" t="n">
        <v>144880.6474159</v>
      </c>
      <c r="E88" s="90" t="n">
        <v>6.34422623099208</v>
      </c>
      <c r="F88" s="90" t="n">
        <v>38.1230014848754</v>
      </c>
      <c r="G88" s="90" t="n">
        <v>3.82266172146278</v>
      </c>
      <c r="H88" s="90" t="n">
        <v>235154.0869252</v>
      </c>
      <c r="I88" s="90" t="n">
        <v>5.52964368524457</v>
      </c>
      <c r="J88" s="90" t="n">
        <v>61.8769985151246</v>
      </c>
      <c r="K88" s="90" t="n">
        <v>2.35517788484652</v>
      </c>
    </row>
    <row r="89">
      <c r="A89" s="90" t="s">
        <v>39</v>
      </c>
      <c r="B89" s="90" t="s">
        <v>40</v>
      </c>
      <c r="C89" s="90" t="s">
        <v>16</v>
      </c>
      <c r="D89" s="90" t="n">
        <v>2501.7195048</v>
      </c>
      <c r="E89" s="90" t="n">
        <v>12.5068343240139</v>
      </c>
      <c r="F89" s="90" t="n">
        <v>45.8055666314632</v>
      </c>
      <c r="G89" s="90" t="n">
        <v>5.2617499748488</v>
      </c>
      <c r="H89" s="90" t="n">
        <v>2959.8863409</v>
      </c>
      <c r="I89" s="90" t="n">
        <v>9.84917975466169</v>
      </c>
      <c r="J89" s="90" t="n">
        <v>54.1944333685369</v>
      </c>
      <c r="K89" s="90" t="n">
        <v>4.44727297787307</v>
      </c>
    </row>
    <row r="90">
      <c r="A90" s="90" t="s">
        <v>39</v>
      </c>
      <c r="B90" s="90" t="s">
        <v>40</v>
      </c>
      <c r="C90" s="90" t="s">
        <v>17</v>
      </c>
      <c r="D90" s="90" t="n">
        <v>4746.1099757</v>
      </c>
      <c r="E90" s="90" t="n">
        <v>6.46734275785835</v>
      </c>
      <c r="F90" s="90" t="n">
        <v>37.7742843450308</v>
      </c>
      <c r="G90" s="90" t="n">
        <v>4.27991216389969</v>
      </c>
      <c r="H90" s="90" t="n">
        <v>7818.2841829</v>
      </c>
      <c r="I90" s="90" t="n">
        <v>5.57863892075161</v>
      </c>
      <c r="J90" s="90" t="n">
        <v>62.2257156549692</v>
      </c>
      <c r="K90" s="90" t="n">
        <v>2.59813193547405</v>
      </c>
    </row>
    <row r="91">
      <c r="A91" s="90" t="s">
        <v>58</v>
      </c>
      <c r="B91" s="90" t="s">
        <v>59</v>
      </c>
      <c r="C91" s="90" t="s">
        <v>16</v>
      </c>
      <c r="D91" s="90" t="n">
        <v>1083.8490924</v>
      </c>
      <c r="E91" s="90" t="n">
        <v>8.8263558741259</v>
      </c>
      <c r="F91" s="90" t="n">
        <v>44.9795068802299</v>
      </c>
      <c r="G91" s="90" t="n">
        <v>5.55984543055558</v>
      </c>
      <c r="H91" s="90" t="n">
        <v>1325.8018077</v>
      </c>
      <c r="I91" s="90" t="n">
        <v>9.47313861986549</v>
      </c>
      <c r="J91" s="90" t="n">
        <v>55.0204931197702</v>
      </c>
      <c r="K91" s="90" t="n">
        <v>4.54519928151698</v>
      </c>
    </row>
    <row r="92">
      <c r="A92" s="90" t="s">
        <v>58</v>
      </c>
      <c r="B92" s="90" t="s">
        <v>59</v>
      </c>
      <c r="C92" s="90" t="s">
        <v>17</v>
      </c>
      <c r="D92" s="90" t="n">
        <v>1921.6879193</v>
      </c>
      <c r="E92" s="90" t="n">
        <v>5.162434492275</v>
      </c>
      <c r="F92" s="90" t="n">
        <v>38.3008613075044</v>
      </c>
      <c r="G92" s="90" t="n">
        <v>3.64634941609037</v>
      </c>
      <c r="H92" s="90" t="n">
        <v>3095.6611786</v>
      </c>
      <c r="I92" s="90" t="n">
        <v>5.52714549461253</v>
      </c>
      <c r="J92" s="90" t="n">
        <v>61.6991386924956</v>
      </c>
      <c r="K92" s="90" t="n">
        <v>2.26353764775266</v>
      </c>
    </row>
    <row r="93">
      <c r="A93" s="90" t="s">
        <v>60</v>
      </c>
      <c r="B93" s="90" t="s">
        <v>61</v>
      </c>
      <c r="C93" s="90" t="s">
        <v>16</v>
      </c>
      <c r="D93" s="90" t="n">
        <v>680.4074589</v>
      </c>
      <c r="E93" s="90" t="n">
        <v>10.2819990365876</v>
      </c>
      <c r="F93" s="90" t="n">
        <v>41.482977626071</v>
      </c>
      <c r="G93" s="90" t="n">
        <v>5.99926271016927</v>
      </c>
      <c r="H93" s="90" t="n">
        <v>959.8013637</v>
      </c>
      <c r="I93" s="90" t="n">
        <v>9.78617219085934</v>
      </c>
      <c r="J93" s="90" t="n">
        <v>58.517022373929</v>
      </c>
      <c r="K93" s="90" t="n">
        <v>4.25290403856487</v>
      </c>
    </row>
    <row r="94">
      <c r="A94" s="90" t="s">
        <v>60</v>
      </c>
      <c r="B94" s="90" t="s">
        <v>61</v>
      </c>
      <c r="C94" s="90" t="s">
        <v>17</v>
      </c>
      <c r="D94" s="90" t="n">
        <v>1853.5892813</v>
      </c>
      <c r="E94" s="90" t="n">
        <v>5.26048795985195</v>
      </c>
      <c r="F94" s="90" t="n">
        <v>35.1205498686856</v>
      </c>
      <c r="G94" s="90" t="n">
        <v>3.33240487928277</v>
      </c>
      <c r="H94" s="90" t="n">
        <v>3424.2018929</v>
      </c>
      <c r="I94" s="90" t="n">
        <v>4.05045990902117</v>
      </c>
      <c r="J94" s="90" t="n">
        <v>64.8794501313144</v>
      </c>
      <c r="K94" s="90" t="n">
        <v>1.8038977135075</v>
      </c>
    </row>
    <row r="95">
      <c r="A95" s="90" t="s">
        <v>62</v>
      </c>
      <c r="B95" s="90" t="s">
        <v>63</v>
      </c>
      <c r="C95" s="90" t="s">
        <v>16</v>
      </c>
      <c r="D95" s="90" t="n">
        <v>316.6734943</v>
      </c>
      <c r="E95" s="90" t="n">
        <v>27.1994056786665</v>
      </c>
      <c r="F95" s="90" t="n">
        <v>51.3396028488216</v>
      </c>
      <c r="G95" s="90" t="n">
        <v>8.96118365201941</v>
      </c>
      <c r="H95" s="90" t="n">
        <v>300.1475887</v>
      </c>
      <c r="I95" s="90" t="n">
        <v>24.4806096627351</v>
      </c>
      <c r="J95" s="90" t="n">
        <v>48.6603971511784</v>
      </c>
      <c r="K95" s="90" t="n">
        <v>9.45457983667294</v>
      </c>
    </row>
    <row r="96">
      <c r="A96" s="90" t="s">
        <v>62</v>
      </c>
      <c r="B96" s="90" t="s">
        <v>63</v>
      </c>
      <c r="C96" s="90" t="s">
        <v>17</v>
      </c>
      <c r="D96" s="90" t="n">
        <v>3300.1757575</v>
      </c>
      <c r="E96" s="90" t="n">
        <v>5.42447519648835</v>
      </c>
      <c r="F96" s="90" t="n">
        <v>39.0498862785992</v>
      </c>
      <c r="G96" s="90" t="n">
        <v>3.61389524411881</v>
      </c>
      <c r="H96" s="90" t="n">
        <v>5151.0031626</v>
      </c>
      <c r="I96" s="90" t="n">
        <v>4.19523300808093</v>
      </c>
      <c r="J96" s="90" t="n">
        <v>60.9501137214008</v>
      </c>
      <c r="K96" s="90" t="n">
        <v>2.31537219029108</v>
      </c>
    </row>
    <row r="97">
      <c r="A97" s="90" t="s">
        <v>64</v>
      </c>
      <c r="B97" s="90" t="s">
        <v>65</v>
      </c>
      <c r="C97" s="90" t="s">
        <v>16</v>
      </c>
      <c r="D97" s="90" t="n">
        <v>929.7210818</v>
      </c>
      <c r="E97" s="90" t="n">
        <v>17.9489176393238</v>
      </c>
      <c r="F97" s="90" t="n">
        <v>38.4097196994215</v>
      </c>
      <c r="G97" s="90" t="n">
        <v>9.73461934993496</v>
      </c>
      <c r="H97" s="90" t="n">
        <v>1490.8148895</v>
      </c>
      <c r="I97" s="90" t="n">
        <v>19.5338964256948</v>
      </c>
      <c r="J97" s="90" t="n">
        <v>61.5902803005785</v>
      </c>
      <c r="K97" s="90" t="n">
        <v>6.07082803953491</v>
      </c>
    </row>
    <row r="98">
      <c r="A98" s="90" t="s">
        <v>64</v>
      </c>
      <c r="B98" s="90" t="s">
        <v>65</v>
      </c>
      <c r="C98" s="90" t="s">
        <v>17</v>
      </c>
      <c r="D98" s="90" t="n">
        <v>5182.5413165</v>
      </c>
      <c r="E98" s="90" t="n">
        <v>4.75325016125015</v>
      </c>
      <c r="F98" s="90" t="n">
        <v>38.5879542629219</v>
      </c>
      <c r="G98" s="90" t="n">
        <v>3.50981231101805</v>
      </c>
      <c r="H98" s="90" t="n">
        <v>8247.9227117</v>
      </c>
      <c r="I98" s="90" t="n">
        <v>4.49611045682185</v>
      </c>
      <c r="J98" s="90" t="n">
        <v>61.4120457370781</v>
      </c>
      <c r="K98" s="90" t="n">
        <v>2.20537315283138</v>
      </c>
    </row>
    <row r="99">
      <c r="A99" s="90" t="s">
        <v>66</v>
      </c>
      <c r="B99" s="90" t="s">
        <v>67</v>
      </c>
      <c r="C99" s="90" t="s">
        <v>16</v>
      </c>
      <c r="D99" s="90" t="n">
        <v>294.1359889</v>
      </c>
      <c r="E99" s="90" t="n">
        <v>11.5762880837022</v>
      </c>
      <c r="F99" s="90" t="n">
        <v>47.7850563393546</v>
      </c>
      <c r="G99" s="90" t="n">
        <v>6.45514521078738</v>
      </c>
      <c r="H99" s="90" t="n">
        <v>321.4037037</v>
      </c>
      <c r="I99" s="90" t="n">
        <v>9.16733061300003</v>
      </c>
      <c r="J99" s="90" t="n">
        <v>52.2149436606454</v>
      </c>
      <c r="K99" s="90" t="n">
        <v>5.90749421431774</v>
      </c>
    </row>
    <row r="100">
      <c r="A100" s="90" t="s">
        <v>66</v>
      </c>
      <c r="B100" s="90" t="s">
        <v>67</v>
      </c>
      <c r="C100" s="90" t="s">
        <v>17</v>
      </c>
      <c r="D100" s="90" t="n">
        <v>300.881906</v>
      </c>
      <c r="E100" s="90" t="n">
        <v>11.2872966603379</v>
      </c>
      <c r="F100" s="90" t="n">
        <v>43.1396452753647</v>
      </c>
      <c r="G100" s="90" t="n">
        <v>6.42233408020639</v>
      </c>
      <c r="H100" s="90" t="n">
        <v>396.5784094</v>
      </c>
      <c r="I100" s="90" t="n">
        <v>10.2140712105683</v>
      </c>
      <c r="J100" s="90" t="n">
        <v>56.8603547246353</v>
      </c>
      <c r="K100" s="90" t="n">
        <v>4.87259032065011</v>
      </c>
    </row>
    <row r="101">
      <c r="A101" s="90" t="s">
        <v>68</v>
      </c>
      <c r="B101" s="90" t="s">
        <v>69</v>
      </c>
      <c r="C101" s="90" t="s">
        <v>16</v>
      </c>
      <c r="D101" s="90" t="n">
        <v>15898.6990371</v>
      </c>
      <c r="E101" s="90" t="n">
        <v>10.3570918038793</v>
      </c>
      <c r="F101" s="90" t="n">
        <v>44.1087605151352</v>
      </c>
      <c r="G101" s="90" t="n">
        <v>4.219594466044</v>
      </c>
      <c r="H101" s="90" t="n">
        <v>20145.6124589</v>
      </c>
      <c r="I101" s="90" t="n">
        <v>9.97729401260899</v>
      </c>
      <c r="J101" s="90" t="n">
        <v>55.8912394848648</v>
      </c>
      <c r="K101" s="90" t="n">
        <v>3.33005822538837</v>
      </c>
    </row>
    <row r="102">
      <c r="A102" s="90" t="s">
        <v>68</v>
      </c>
      <c r="B102" s="90" t="s">
        <v>69</v>
      </c>
      <c r="C102" s="90" t="s">
        <v>17</v>
      </c>
      <c r="D102" s="90" t="n">
        <v>24402.6126019</v>
      </c>
      <c r="E102" s="90" t="n">
        <v>5.52693159738168</v>
      </c>
      <c r="F102" s="90" t="n">
        <v>37.0546769092654</v>
      </c>
      <c r="G102" s="90" t="n">
        <v>3.86960126951624</v>
      </c>
      <c r="H102" s="90" t="n">
        <v>41453.0759031</v>
      </c>
      <c r="I102" s="90" t="n">
        <v>4.6909101360507</v>
      </c>
      <c r="J102" s="90" t="n">
        <v>62.9453230907346</v>
      </c>
      <c r="K102" s="90" t="n">
        <v>2.27795835765142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529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523</v>
      </c>
      <c r="I112" s="5" t="s">
        <v>524</v>
      </c>
      <c r="J112" s="5" t="s">
        <v>525</v>
      </c>
      <c r="K112" s="5" t="s">
        <v>526</v>
      </c>
    </row>
    <row r="113">
      <c r="A113" s="91" t="s">
        <v>72</v>
      </c>
      <c r="B113" s="91" t="s">
        <v>73</v>
      </c>
      <c r="C113" s="91" t="s">
        <v>16</v>
      </c>
      <c r="D113" s="91" t="n">
        <v>24614.6849547</v>
      </c>
      <c r="E113" s="91" t="n">
        <v>7.12501445881955</v>
      </c>
      <c r="F113" s="91" t="n">
        <v>44.2855013522431</v>
      </c>
      <c r="G113" s="91" t="n">
        <v>3.42332659815783</v>
      </c>
      <c r="H113" s="91" t="n">
        <v>30967.1289643</v>
      </c>
      <c r="I113" s="91" t="n">
        <v>7.56596028386146</v>
      </c>
      <c r="J113" s="91" t="n">
        <v>55.7144986477569</v>
      </c>
      <c r="K113" s="91" t="n">
        <v>2.72108227429939</v>
      </c>
    </row>
    <row r="114">
      <c r="A114" s="91" t="s">
        <v>72</v>
      </c>
      <c r="B114" s="91" t="s">
        <v>73</v>
      </c>
      <c r="C114" s="91" t="s">
        <v>17</v>
      </c>
      <c r="D114" s="91" t="n">
        <v>173256.2144018</v>
      </c>
      <c r="E114" s="91" t="n">
        <v>2.17074844326835</v>
      </c>
      <c r="F114" s="91" t="n">
        <v>40.3436339245979</v>
      </c>
      <c r="G114" s="91" t="n">
        <v>1.5458580316182</v>
      </c>
      <c r="H114" s="91" t="n">
        <v>256194.9716902</v>
      </c>
      <c r="I114" s="91" t="n">
        <v>1.56208798597947</v>
      </c>
      <c r="J114" s="91" t="n">
        <v>59.6563660754021</v>
      </c>
      <c r="K114" s="91" t="n">
        <v>1.0454128306806</v>
      </c>
    </row>
    <row r="115">
      <c r="A115" s="91" t="s">
        <v>74</v>
      </c>
      <c r="B115" s="91" t="s">
        <v>75</v>
      </c>
      <c r="C115" s="91" t="s">
        <v>16</v>
      </c>
      <c r="D115" s="91" t="n">
        <v>4856.6073884</v>
      </c>
      <c r="E115" s="91" t="n">
        <v>10.6271146585058</v>
      </c>
      <c r="F115" s="91" t="n">
        <v>45.0235473978052</v>
      </c>
      <c r="G115" s="91" t="n">
        <v>5.65796156934724</v>
      </c>
      <c r="H115" s="91" t="n">
        <v>5930.2089979</v>
      </c>
      <c r="I115" s="91" t="n">
        <v>15.7148708862784</v>
      </c>
      <c r="J115" s="91" t="n">
        <v>54.9764526021948</v>
      </c>
      <c r="K115" s="91" t="n">
        <v>4.63364747696173</v>
      </c>
    </row>
    <row r="116">
      <c r="A116" s="91" t="s">
        <v>74</v>
      </c>
      <c r="B116" s="91" t="s">
        <v>75</v>
      </c>
      <c r="C116" s="91" t="s">
        <v>17</v>
      </c>
      <c r="D116" s="91" t="n">
        <v>50276.1605715</v>
      </c>
      <c r="E116" s="91" t="n">
        <v>4.06479622018591</v>
      </c>
      <c r="F116" s="91" t="n">
        <v>35.895223514242</v>
      </c>
      <c r="G116" s="91" t="n">
        <v>2.82251491126007</v>
      </c>
      <c r="H116" s="91" t="n">
        <v>89787.4903807</v>
      </c>
      <c r="I116" s="91" t="n">
        <v>2.47366467076366</v>
      </c>
      <c r="J116" s="91" t="n">
        <v>64.104776485758</v>
      </c>
      <c r="K116" s="91" t="n">
        <v>1.58045638977417</v>
      </c>
    </row>
    <row r="117">
      <c r="A117" s="91" t="s">
        <v>76</v>
      </c>
      <c r="B117" s="91" t="s">
        <v>77</v>
      </c>
      <c r="C117" s="91" t="s">
        <v>16</v>
      </c>
      <c r="D117" s="91" t="n">
        <v>16072.2378456</v>
      </c>
      <c r="E117" s="91" t="n">
        <v>5.62349760537537</v>
      </c>
      <c r="F117" s="91" t="n">
        <v>54.1378424319078</v>
      </c>
      <c r="G117" s="91" t="n">
        <v>2.37259308691093</v>
      </c>
      <c r="H117" s="91" t="n">
        <v>13615.383832</v>
      </c>
      <c r="I117" s="91" t="n">
        <v>5.46360026225898</v>
      </c>
      <c r="J117" s="91" t="n">
        <v>45.8621575680922</v>
      </c>
      <c r="K117" s="91" t="n">
        <v>2.80072019079152</v>
      </c>
    </row>
    <row r="118">
      <c r="A118" s="91" t="s">
        <v>76</v>
      </c>
      <c r="B118" s="91" t="s">
        <v>77</v>
      </c>
      <c r="C118" s="91" t="s">
        <v>17</v>
      </c>
      <c r="D118" s="91" t="n">
        <v>23094.3782587</v>
      </c>
      <c r="E118" s="91" t="n">
        <v>3.73479524055167</v>
      </c>
      <c r="F118" s="91" t="n">
        <v>39.7936205869124</v>
      </c>
      <c r="G118" s="91" t="n">
        <v>2.38463556439309</v>
      </c>
      <c r="H118" s="91" t="n">
        <v>34941.000071</v>
      </c>
      <c r="I118" s="91" t="n">
        <v>2.99778834732717</v>
      </c>
      <c r="J118" s="91" t="n">
        <v>60.2063794130876</v>
      </c>
      <c r="K118" s="91" t="n">
        <v>1.57613335683973</v>
      </c>
    </row>
    <row r="119">
      <c r="A119" s="91" t="s">
        <v>78</v>
      </c>
      <c r="B119" s="91" t="s">
        <v>79</v>
      </c>
      <c r="C119" s="91" t="s">
        <v>16</v>
      </c>
      <c r="D119" s="91" t="n">
        <v>65153.8708317</v>
      </c>
      <c r="E119" s="91" t="n">
        <v>3.58418163285238</v>
      </c>
      <c r="F119" s="91" t="n">
        <v>51.9308889082535</v>
      </c>
      <c r="G119" s="91" t="n">
        <v>1.68044595149744</v>
      </c>
      <c r="H119" s="91" t="n">
        <v>60308.781939</v>
      </c>
      <c r="I119" s="91" t="n">
        <v>3.69616380937251</v>
      </c>
      <c r="J119" s="91" t="n">
        <v>48.0691110917465</v>
      </c>
      <c r="K119" s="91" t="n">
        <v>1.81544967322106</v>
      </c>
    </row>
    <row r="120">
      <c r="A120" s="91" t="s">
        <v>78</v>
      </c>
      <c r="B120" s="91" t="s">
        <v>79</v>
      </c>
      <c r="C120" s="91" t="s">
        <v>17</v>
      </c>
      <c r="D120" s="91" t="n">
        <v>83953.7068117</v>
      </c>
      <c r="E120" s="91" t="n">
        <v>2.66971346619562</v>
      </c>
      <c r="F120" s="91" t="n">
        <v>43.848448294428</v>
      </c>
      <c r="G120" s="91" t="n">
        <v>1.65529039811217</v>
      </c>
      <c r="H120" s="91" t="n">
        <v>107509.6404155</v>
      </c>
      <c r="I120" s="91" t="n">
        <v>2.39978503998916</v>
      </c>
      <c r="J120" s="91" t="n">
        <v>56.151551705572</v>
      </c>
      <c r="K120" s="91" t="n">
        <v>1.29260747440185</v>
      </c>
    </row>
    <row r="121">
      <c r="A121" s="91" t="s">
        <v>80</v>
      </c>
      <c r="B121" s="91" t="s">
        <v>81</v>
      </c>
      <c r="C121" s="91" t="s">
        <v>16</v>
      </c>
      <c r="D121" s="91" t="n">
        <v>72278.1798478</v>
      </c>
      <c r="E121" s="91" t="n">
        <v>3.77411377912643</v>
      </c>
      <c r="F121" s="91" t="n">
        <v>53.9201642409386</v>
      </c>
      <c r="G121" s="91" t="n">
        <v>1.79450112695205</v>
      </c>
      <c r="H121" s="91" t="n">
        <v>61768.4812952</v>
      </c>
      <c r="I121" s="91" t="n">
        <v>4.65746111589495</v>
      </c>
      <c r="J121" s="91" t="n">
        <v>46.0798357590614</v>
      </c>
      <c r="K121" s="91" t="n">
        <v>2.09982943519447</v>
      </c>
    </row>
    <row r="122">
      <c r="A122" s="91" t="s">
        <v>80</v>
      </c>
      <c r="B122" s="91" t="s">
        <v>81</v>
      </c>
      <c r="C122" s="91" t="s">
        <v>17</v>
      </c>
      <c r="D122" s="91" t="n">
        <v>74723.8542445</v>
      </c>
      <c r="E122" s="91" t="n">
        <v>3.24234289129964</v>
      </c>
      <c r="F122" s="91" t="n">
        <v>44.5606197396611</v>
      </c>
      <c r="G122" s="91" t="n">
        <v>1.66306332132142</v>
      </c>
      <c r="H122" s="91" t="n">
        <v>92966.4846266</v>
      </c>
      <c r="I122" s="91" t="n">
        <v>2.99463358557781</v>
      </c>
      <c r="J122" s="91" t="n">
        <v>55.4393802603389</v>
      </c>
      <c r="K122" s="91" t="n">
        <v>1.33672367758046</v>
      </c>
    </row>
    <row r="123">
      <c r="A123" s="91" t="s">
        <v>82</v>
      </c>
      <c r="B123" s="91" t="s">
        <v>83</v>
      </c>
      <c r="C123" s="91" t="s">
        <v>16</v>
      </c>
      <c r="D123" s="91" t="n">
        <v>32789.4148835</v>
      </c>
      <c r="E123" s="91" t="n">
        <v>6.28790754042901</v>
      </c>
      <c r="F123" s="91" t="n">
        <v>47.9041535237889</v>
      </c>
      <c r="G123" s="91" t="n">
        <v>3.20813003746174</v>
      </c>
      <c r="H123" s="91" t="n">
        <v>35658.543115</v>
      </c>
      <c r="I123" s="91" t="n">
        <v>6.65384768814217</v>
      </c>
      <c r="J123" s="91" t="n">
        <v>52.0958464762111</v>
      </c>
      <c r="K123" s="91" t="n">
        <v>2.95000012926219</v>
      </c>
    </row>
    <row r="124">
      <c r="A124" s="91" t="s">
        <v>82</v>
      </c>
      <c r="B124" s="91" t="s">
        <v>83</v>
      </c>
      <c r="C124" s="91" t="s">
        <v>17</v>
      </c>
      <c r="D124" s="91" t="n">
        <v>31311.4946303</v>
      </c>
      <c r="E124" s="91" t="n">
        <v>4.9796051051991</v>
      </c>
      <c r="F124" s="91" t="n">
        <v>41.0383986328864</v>
      </c>
      <c r="G124" s="91" t="n">
        <v>3.4736754385599</v>
      </c>
      <c r="H124" s="91" t="n">
        <v>44986.5473825</v>
      </c>
      <c r="I124" s="91" t="n">
        <v>4.93450132619094</v>
      </c>
      <c r="J124" s="91" t="n">
        <v>58.9616013671136</v>
      </c>
      <c r="K124" s="91" t="n">
        <v>2.41774432959005</v>
      </c>
    </row>
    <row r="125">
      <c r="A125" s="91" t="s">
        <v>84</v>
      </c>
      <c r="B125" s="91" t="s">
        <v>85</v>
      </c>
      <c r="C125" s="91" t="s">
        <v>16</v>
      </c>
      <c r="D125" s="91" t="n">
        <v>135226.8789684</v>
      </c>
      <c r="E125" s="91" t="n">
        <v>4.11663292359423</v>
      </c>
      <c r="F125" s="91" t="n">
        <v>58.0407549525217</v>
      </c>
      <c r="G125" s="91" t="n">
        <v>1.5851773779059</v>
      </c>
      <c r="H125" s="91" t="n">
        <v>97759.1996569</v>
      </c>
      <c r="I125" s="91" t="n">
        <v>4.03450865218739</v>
      </c>
      <c r="J125" s="91" t="n">
        <v>41.9592450474783</v>
      </c>
      <c r="K125" s="91" t="n">
        <v>2.19272038005476</v>
      </c>
    </row>
    <row r="126">
      <c r="A126" s="91" t="s">
        <v>84</v>
      </c>
      <c r="B126" s="91" t="s">
        <v>85</v>
      </c>
      <c r="C126" s="91" t="s">
        <v>17</v>
      </c>
      <c r="D126" s="91" t="n">
        <v>152132.3594766</v>
      </c>
      <c r="E126" s="91" t="n">
        <v>3.19967581627764</v>
      </c>
      <c r="F126" s="91" t="n">
        <v>45.7451612293968</v>
      </c>
      <c r="G126" s="91" t="n">
        <v>1.81705715365635</v>
      </c>
      <c r="H126" s="91" t="n">
        <v>180432.561901</v>
      </c>
      <c r="I126" s="91" t="n">
        <v>2.81941132540331</v>
      </c>
      <c r="J126" s="91" t="n">
        <v>54.2548387706032</v>
      </c>
      <c r="K126" s="91" t="n">
        <v>1.53205823370866</v>
      </c>
    </row>
    <row r="127">
      <c r="A127" s="91" t="s">
        <v>86</v>
      </c>
      <c r="B127" s="91" t="s">
        <v>87</v>
      </c>
      <c r="C127" s="91" t="s">
        <v>16</v>
      </c>
      <c r="D127" s="91" t="n">
        <v>141144.1069037</v>
      </c>
      <c r="E127" s="91" t="n">
        <v>2.89494513079552</v>
      </c>
      <c r="F127" s="91" t="n">
        <v>52.504522218053</v>
      </c>
      <c r="G127" s="91" t="n">
        <v>1.36222374893002</v>
      </c>
      <c r="H127" s="91" t="n">
        <v>127678.655291</v>
      </c>
      <c r="I127" s="91" t="n">
        <v>2.83312655282527</v>
      </c>
      <c r="J127" s="91" t="n">
        <v>47.495477781947</v>
      </c>
      <c r="K127" s="91" t="n">
        <v>1.50588877998068</v>
      </c>
    </row>
    <row r="128">
      <c r="A128" s="91" t="s">
        <v>86</v>
      </c>
      <c r="B128" s="91" t="s">
        <v>87</v>
      </c>
      <c r="C128" s="91" t="s">
        <v>17</v>
      </c>
      <c r="D128" s="91" t="n">
        <v>248399.9613698</v>
      </c>
      <c r="E128" s="91" t="n">
        <v>2.015617759528</v>
      </c>
      <c r="F128" s="91" t="n">
        <v>43.2541370945487</v>
      </c>
      <c r="G128" s="91" t="n">
        <v>1.27944908409076</v>
      </c>
      <c r="H128" s="91" t="n">
        <v>325880.2764415</v>
      </c>
      <c r="I128" s="91" t="n">
        <v>1.57313885469549</v>
      </c>
      <c r="J128" s="91" t="n">
        <v>56.7458629054513</v>
      </c>
      <c r="K128" s="91" t="n">
        <v>0.975251115327389</v>
      </c>
    </row>
    <row r="129">
      <c r="A129" s="91" t="s">
        <v>88</v>
      </c>
      <c r="B129" s="91" t="s">
        <v>89</v>
      </c>
      <c r="C129" s="91" t="s">
        <v>16</v>
      </c>
      <c r="D129" s="91" t="n">
        <v>22655.2699369</v>
      </c>
      <c r="E129" s="91" t="n">
        <v>6.8601218973806</v>
      </c>
      <c r="F129" s="91" t="n">
        <v>47.1791982451294</v>
      </c>
      <c r="G129" s="91" t="n">
        <v>2.96043318179529</v>
      </c>
      <c r="H129" s="91" t="n">
        <v>25364.3462914</v>
      </c>
      <c r="I129" s="91" t="n">
        <v>6.15323664622103</v>
      </c>
      <c r="J129" s="91" t="n">
        <v>52.8208017548706</v>
      </c>
      <c r="K129" s="91" t="n">
        <v>2.64423975659363</v>
      </c>
    </row>
    <row r="130">
      <c r="A130" s="91" t="s">
        <v>88</v>
      </c>
      <c r="B130" s="91" t="s">
        <v>89</v>
      </c>
      <c r="C130" s="91" t="s">
        <v>17</v>
      </c>
      <c r="D130" s="91" t="n">
        <v>116284.8166676</v>
      </c>
      <c r="E130" s="91" t="n">
        <v>2.13064953450682</v>
      </c>
      <c r="F130" s="91" t="n">
        <v>41.1418852675093</v>
      </c>
      <c r="G130" s="91" t="n">
        <v>1.38547829429697</v>
      </c>
      <c r="H130" s="91" t="n">
        <v>166358.5671042</v>
      </c>
      <c r="I130" s="91" t="n">
        <v>1.64275551937117</v>
      </c>
      <c r="J130" s="91" t="n">
        <v>58.8581147324907</v>
      </c>
      <c r="K130" s="91" t="n">
        <v>0.968450812324858</v>
      </c>
    </row>
    <row r="131">
      <c r="A131" s="91" t="s">
        <v>90</v>
      </c>
      <c r="B131" s="91" t="s">
        <v>91</v>
      </c>
      <c r="C131" s="91" t="s">
        <v>16</v>
      </c>
      <c r="D131" s="91" t="n">
        <v>64783.8775825</v>
      </c>
      <c r="E131" s="91" t="n">
        <v>5.08033140837966</v>
      </c>
      <c r="F131" s="91" t="n">
        <v>51.9608438440311</v>
      </c>
      <c r="G131" s="91" t="n">
        <v>2.00382965161264</v>
      </c>
      <c r="H131" s="91" t="n">
        <v>59894.3854899</v>
      </c>
      <c r="I131" s="91" t="n">
        <v>5.43507414399547</v>
      </c>
      <c r="J131" s="91" t="n">
        <v>48.0391561559689</v>
      </c>
      <c r="K131" s="91" t="n">
        <v>2.16741275136962</v>
      </c>
    </row>
    <row r="132">
      <c r="A132" s="91" t="s">
        <v>90</v>
      </c>
      <c r="B132" s="91" t="s">
        <v>91</v>
      </c>
      <c r="C132" s="91" t="s">
        <v>17</v>
      </c>
      <c r="D132" s="91" t="n">
        <v>232927.7097811</v>
      </c>
      <c r="E132" s="91" t="n">
        <v>2.10449630032576</v>
      </c>
      <c r="F132" s="91" t="n">
        <v>41.5047217732298</v>
      </c>
      <c r="G132" s="91" t="n">
        <v>1.37163263952383</v>
      </c>
      <c r="H132" s="91" t="n">
        <v>328280.0271452</v>
      </c>
      <c r="I132" s="91" t="n">
        <v>1.76466133709226</v>
      </c>
      <c r="J132" s="91" t="n">
        <v>58.4952782267702</v>
      </c>
      <c r="K132" s="91" t="n">
        <v>0.973227802384633</v>
      </c>
    </row>
    <row r="133">
      <c r="A133" s="91" t="s">
        <v>92</v>
      </c>
      <c r="B133" s="91" t="s">
        <v>93</v>
      </c>
      <c r="C133" s="91" t="s">
        <v>16</v>
      </c>
      <c r="D133" s="91" t="n">
        <v>86742.7200749</v>
      </c>
      <c r="E133" s="91" t="n">
        <v>5.58426224888175</v>
      </c>
      <c r="F133" s="91" t="n">
        <v>51.0951691995118</v>
      </c>
      <c r="G133" s="91" t="n">
        <v>2.44036478048312</v>
      </c>
      <c r="H133" s="91" t="n">
        <v>83024.2489632</v>
      </c>
      <c r="I133" s="91" t="n">
        <v>6.2087479151182</v>
      </c>
      <c r="J133" s="91" t="n">
        <v>48.9048308004882</v>
      </c>
      <c r="K133" s="91" t="n">
        <v>2.54966328124112</v>
      </c>
    </row>
    <row r="134">
      <c r="A134" s="91" t="s">
        <v>92</v>
      </c>
      <c r="B134" s="91" t="s">
        <v>93</v>
      </c>
      <c r="C134" s="91" t="s">
        <v>17</v>
      </c>
      <c r="D134" s="91" t="n">
        <v>355178.7181422</v>
      </c>
      <c r="E134" s="91" t="n">
        <v>1.83926977291998</v>
      </c>
      <c r="F134" s="91" t="n">
        <v>40.8400663115984</v>
      </c>
      <c r="G134" s="91" t="n">
        <v>1.22198702836451</v>
      </c>
      <c r="H134" s="91" t="n">
        <v>514503.3128131</v>
      </c>
      <c r="I134" s="91" t="n">
        <v>1.45910255811964</v>
      </c>
      <c r="J134" s="91" t="n">
        <v>59.1599336884016</v>
      </c>
      <c r="K134" s="91" t="n">
        <v>0.84357821516801</v>
      </c>
    </row>
    <row r="135">
      <c r="A135" s="91" t="s">
        <v>94</v>
      </c>
      <c r="B135" s="91" t="s">
        <v>95</v>
      </c>
      <c r="C135" s="91" t="s">
        <v>16</v>
      </c>
      <c r="D135" s="91" t="n">
        <v>8057.2870832</v>
      </c>
      <c r="E135" s="91" t="n">
        <v>10.5131618106927</v>
      </c>
      <c r="F135" s="91" t="n">
        <v>44.280803530418</v>
      </c>
      <c r="G135" s="91" t="n">
        <v>5.4567797455945</v>
      </c>
      <c r="H135" s="91" t="n">
        <v>10138.6046821</v>
      </c>
      <c r="I135" s="91" t="n">
        <v>10.6418374314858</v>
      </c>
      <c r="J135" s="91" t="n">
        <v>55.719196469582</v>
      </c>
      <c r="K135" s="91" t="n">
        <v>4.33657710687455</v>
      </c>
    </row>
    <row r="136">
      <c r="A136" s="91" t="s">
        <v>94</v>
      </c>
      <c r="B136" s="91" t="s">
        <v>95</v>
      </c>
      <c r="C136" s="91" t="s">
        <v>17</v>
      </c>
      <c r="D136" s="91" t="n">
        <v>45156.1760049</v>
      </c>
      <c r="E136" s="91" t="n">
        <v>3.40573039982064</v>
      </c>
      <c r="F136" s="91" t="n">
        <v>41.5630089288266</v>
      </c>
      <c r="G136" s="91" t="n">
        <v>2.26413444454041</v>
      </c>
      <c r="H136" s="91" t="n">
        <v>63488.9321542</v>
      </c>
      <c r="I136" s="91" t="n">
        <v>2.33043366958657</v>
      </c>
      <c r="J136" s="91" t="n">
        <v>58.4369910711735</v>
      </c>
      <c r="K136" s="91" t="n">
        <v>1.61035396261047</v>
      </c>
    </row>
    <row r="137">
      <c r="A137" s="91" t="s">
        <v>96</v>
      </c>
      <c r="B137" s="91" t="s">
        <v>97</v>
      </c>
      <c r="C137" s="91" t="s">
        <v>16</v>
      </c>
      <c r="D137" s="91" t="n">
        <v>4005.9522021</v>
      </c>
      <c r="E137" s="91" t="n">
        <v>10.1581153311113</v>
      </c>
      <c r="F137" s="91" t="n">
        <v>47.409999446589</v>
      </c>
      <c r="G137" s="91" t="n">
        <v>5.66329712193245</v>
      </c>
      <c r="H137" s="91" t="n">
        <v>4443.6412357</v>
      </c>
      <c r="I137" s="91" t="n">
        <v>9.45314234505722</v>
      </c>
      <c r="J137" s="91" t="n">
        <v>52.590000553411</v>
      </c>
      <c r="K137" s="91" t="n">
        <v>5.10547462618864</v>
      </c>
    </row>
    <row r="138">
      <c r="A138" s="91" t="s">
        <v>96</v>
      </c>
      <c r="B138" s="91" t="s">
        <v>97</v>
      </c>
      <c r="C138" s="91" t="s">
        <v>17</v>
      </c>
      <c r="D138" s="91" t="n">
        <v>54049.4617299</v>
      </c>
      <c r="E138" s="91" t="n">
        <v>2.25158099750069</v>
      </c>
      <c r="F138" s="91" t="n">
        <v>38.36004668018</v>
      </c>
      <c r="G138" s="91" t="n">
        <v>1.63009211046405</v>
      </c>
      <c r="H138" s="91" t="n">
        <v>86850.9448325</v>
      </c>
      <c r="I138" s="91" t="n">
        <v>1.57823006410797</v>
      </c>
      <c r="J138" s="91" t="n">
        <v>61.63995331982</v>
      </c>
      <c r="K138" s="91" t="n">
        <v>1.01444608703634</v>
      </c>
    </row>
    <row r="139">
      <c r="A139" s="91" t="s">
        <v>98</v>
      </c>
      <c r="B139" s="91" t="s">
        <v>99</v>
      </c>
      <c r="C139" s="91" t="s">
        <v>16</v>
      </c>
      <c r="D139" s="91" t="n">
        <v>10302.5537486</v>
      </c>
      <c r="E139" s="91" t="n">
        <v>6.50774859357813</v>
      </c>
      <c r="F139" s="91" t="n">
        <v>41.1274920037165</v>
      </c>
      <c r="G139" s="91" t="n">
        <v>3.56946267948817</v>
      </c>
      <c r="H139" s="91" t="n">
        <v>14747.7307367</v>
      </c>
      <c r="I139" s="91" t="n">
        <v>6.76599200409197</v>
      </c>
      <c r="J139" s="91" t="n">
        <v>58.8725079962835</v>
      </c>
      <c r="K139" s="91" t="n">
        <v>2.49357557210713</v>
      </c>
    </row>
    <row r="140">
      <c r="A140" s="91" t="s">
        <v>98</v>
      </c>
      <c r="B140" s="91" t="s">
        <v>99</v>
      </c>
      <c r="C140" s="91" t="s">
        <v>17</v>
      </c>
      <c r="D140" s="91" t="n">
        <v>18403.325928</v>
      </c>
      <c r="E140" s="91" t="n">
        <v>4.72525650121146</v>
      </c>
      <c r="F140" s="91" t="n">
        <v>41.4996707412784</v>
      </c>
      <c r="G140" s="91" t="n">
        <v>2.94339145291996</v>
      </c>
      <c r="H140" s="91" t="n">
        <v>25942.3895904</v>
      </c>
      <c r="I140" s="91" t="n">
        <v>4.16352394920385</v>
      </c>
      <c r="J140" s="91" t="n">
        <v>58.5003292587216</v>
      </c>
      <c r="K140" s="91" t="n">
        <v>2.08801860958177</v>
      </c>
    </row>
    <row r="141">
      <c r="A141" s="91" t="s">
        <v>100</v>
      </c>
      <c r="B141" s="91" t="s">
        <v>101</v>
      </c>
      <c r="C141" s="91" t="s">
        <v>16</v>
      </c>
      <c r="D141" s="91" t="n">
        <v>8056.7054566</v>
      </c>
      <c r="E141" s="91" t="n">
        <v>8.93850365697376</v>
      </c>
      <c r="F141" s="91" t="n">
        <v>42.1760506202777</v>
      </c>
      <c r="G141" s="91" t="n">
        <v>4.51842698374141</v>
      </c>
      <c r="H141" s="91" t="n">
        <v>11045.854736</v>
      </c>
      <c r="I141" s="91" t="n">
        <v>8.88740909947691</v>
      </c>
      <c r="J141" s="91" t="n">
        <v>57.8239493797223</v>
      </c>
      <c r="K141" s="91" t="n">
        <v>3.2956829693327</v>
      </c>
    </row>
    <row r="142">
      <c r="A142" s="91" t="s">
        <v>100</v>
      </c>
      <c r="B142" s="91" t="s">
        <v>101</v>
      </c>
      <c r="C142" s="91" t="s">
        <v>17</v>
      </c>
      <c r="D142" s="91" t="n">
        <v>19366.3786063</v>
      </c>
      <c r="E142" s="91" t="n">
        <v>3.48204584409888</v>
      </c>
      <c r="F142" s="91" t="n">
        <v>39.6791527749024</v>
      </c>
      <c r="G142" s="91" t="n">
        <v>2.49689373773631</v>
      </c>
      <c r="H142" s="91" t="n">
        <v>29441.0612001</v>
      </c>
      <c r="I142" s="91" t="n">
        <v>3.79039806066149</v>
      </c>
      <c r="J142" s="91" t="n">
        <v>60.3208472250976</v>
      </c>
      <c r="K142" s="91" t="n">
        <v>1.64246081810857</v>
      </c>
    </row>
    <row r="143">
      <c r="A143" s="91" t="s">
        <v>102</v>
      </c>
      <c r="B143" s="91" t="s">
        <v>103</v>
      </c>
      <c r="C143" s="91" t="s">
        <v>16</v>
      </c>
      <c r="D143" s="91" t="n">
        <v>19759.444975</v>
      </c>
      <c r="E143" s="91" t="n">
        <v>6.52644811837509</v>
      </c>
      <c r="F143" s="91" t="n">
        <v>53.7103587960144</v>
      </c>
      <c r="G143" s="91" t="n">
        <v>3.08406311206591</v>
      </c>
      <c r="H143" s="91" t="n">
        <v>17029.4453209</v>
      </c>
      <c r="I143" s="91" t="n">
        <v>6.94927432085745</v>
      </c>
      <c r="J143" s="91" t="n">
        <v>46.2896412039856</v>
      </c>
      <c r="K143" s="91" t="n">
        <v>3.57847094922719</v>
      </c>
    </row>
    <row r="144">
      <c r="A144" s="91" t="s">
        <v>102</v>
      </c>
      <c r="B144" s="91" t="s">
        <v>103</v>
      </c>
      <c r="C144" s="91" t="s">
        <v>17</v>
      </c>
      <c r="D144" s="91" t="n">
        <v>79372.1468987</v>
      </c>
      <c r="E144" s="91" t="n">
        <v>2.81445038574392</v>
      </c>
      <c r="F144" s="91" t="n">
        <v>44.5177870482968</v>
      </c>
      <c r="G144" s="91" t="n">
        <v>1.95361813760414</v>
      </c>
      <c r="H144" s="91" t="n">
        <v>98920.9628028</v>
      </c>
      <c r="I144" s="91" t="n">
        <v>2.43829383757016</v>
      </c>
      <c r="J144" s="91" t="n">
        <v>55.4822129517032</v>
      </c>
      <c r="K144" s="91" t="n">
        <v>1.56754303039893</v>
      </c>
    </row>
    <row r="145">
      <c r="A145" s="91" t="s">
        <v>104</v>
      </c>
      <c r="B145" s="91" t="s">
        <v>105</v>
      </c>
      <c r="C145" s="91" t="s">
        <v>16</v>
      </c>
      <c r="D145" s="91" t="n">
        <v>2710.4355321</v>
      </c>
      <c r="E145" s="91" t="n">
        <v>10.7361905860263</v>
      </c>
      <c r="F145" s="91" t="n">
        <v>48.6102410295227</v>
      </c>
      <c r="G145" s="91" t="n">
        <v>5.48703530106086</v>
      </c>
      <c r="H145" s="91" t="n">
        <v>2865.4173637</v>
      </c>
      <c r="I145" s="91" t="n">
        <v>10.3907799497316</v>
      </c>
      <c r="J145" s="91" t="n">
        <v>51.3897589704773</v>
      </c>
      <c r="K145" s="91" t="n">
        <v>5.19025801765869</v>
      </c>
    </row>
    <row r="146">
      <c r="A146" s="91" t="s">
        <v>104</v>
      </c>
      <c r="B146" s="91" t="s">
        <v>105</v>
      </c>
      <c r="C146" s="91" t="s">
        <v>17</v>
      </c>
      <c r="D146" s="91" t="n">
        <v>4318.3906142</v>
      </c>
      <c r="E146" s="91" t="n">
        <v>7.41392798944547</v>
      </c>
      <c r="F146" s="91" t="n">
        <v>41.9744252273131</v>
      </c>
      <c r="G146" s="91" t="n">
        <v>4.73380466652904</v>
      </c>
      <c r="H146" s="91" t="n">
        <v>5969.7564916</v>
      </c>
      <c r="I146" s="91" t="n">
        <v>4.55121393474343</v>
      </c>
      <c r="J146" s="91" t="n">
        <v>58.0255747726869</v>
      </c>
      <c r="K146" s="91" t="n">
        <v>3.42433023359655</v>
      </c>
    </row>
    <row r="147">
      <c r="A147" s="91" t="s">
        <v>106</v>
      </c>
      <c r="B147" s="91" t="s">
        <v>107</v>
      </c>
      <c r="C147" s="91" t="s">
        <v>16</v>
      </c>
      <c r="D147" s="91" t="n">
        <v>57096.0577483</v>
      </c>
      <c r="E147" s="91" t="n">
        <v>4.09263514035702</v>
      </c>
      <c r="F147" s="91" t="n">
        <v>54.6154523065906</v>
      </c>
      <c r="G147" s="91" t="n">
        <v>1.87963572560334</v>
      </c>
      <c r="H147" s="91" t="n">
        <v>47445.890248</v>
      </c>
      <c r="I147" s="91" t="n">
        <v>3.97484204090605</v>
      </c>
      <c r="J147" s="91" t="n">
        <v>45.3845476934094</v>
      </c>
      <c r="K147" s="91" t="n">
        <v>2.26194069441746</v>
      </c>
    </row>
    <row r="148">
      <c r="A148" s="91" t="s">
        <v>106</v>
      </c>
      <c r="B148" s="91" t="s">
        <v>107</v>
      </c>
      <c r="C148" s="91" t="s">
        <v>17</v>
      </c>
      <c r="D148" s="91" t="n">
        <v>87145.231785</v>
      </c>
      <c r="E148" s="91" t="n">
        <v>2.68913721242948</v>
      </c>
      <c r="F148" s="91" t="n">
        <v>43.1068353244726</v>
      </c>
      <c r="G148" s="91" t="n">
        <v>1.6324865994132</v>
      </c>
      <c r="H148" s="91" t="n">
        <v>115015.8202362</v>
      </c>
      <c r="I148" s="91" t="n">
        <v>2.42918887939921</v>
      </c>
      <c r="J148" s="91" t="n">
        <v>56.8931646755274</v>
      </c>
      <c r="K148" s="91" t="n">
        <v>1.23690308689373</v>
      </c>
    </row>
    <row r="149">
      <c r="A149" s="91" t="s">
        <v>108</v>
      </c>
      <c r="B149" s="91" t="s">
        <v>109</v>
      </c>
      <c r="C149" s="91" t="s">
        <v>16</v>
      </c>
      <c r="D149" s="91" t="n">
        <v>122078.5115867</v>
      </c>
      <c r="E149" s="91" t="n">
        <v>3.41794158325983</v>
      </c>
      <c r="F149" s="91" t="n">
        <v>53.9519951871404</v>
      </c>
      <c r="G149" s="91" t="n">
        <v>1.46218313308427</v>
      </c>
      <c r="H149" s="91" t="n">
        <v>104193.957417</v>
      </c>
      <c r="I149" s="91" t="n">
        <v>3.00040207887714</v>
      </c>
      <c r="J149" s="91" t="n">
        <v>46.0480048128596</v>
      </c>
      <c r="K149" s="91" t="n">
        <v>1.71316211591539</v>
      </c>
    </row>
    <row r="150">
      <c r="A150" s="91" t="s">
        <v>108</v>
      </c>
      <c r="B150" s="91" t="s">
        <v>109</v>
      </c>
      <c r="C150" s="91" t="s">
        <v>17</v>
      </c>
      <c r="D150" s="91" t="n">
        <v>112375.7433267</v>
      </c>
      <c r="E150" s="91" t="n">
        <v>2.81225647609954</v>
      </c>
      <c r="F150" s="91" t="n">
        <v>41.6321282806851</v>
      </c>
      <c r="G150" s="91" t="n">
        <v>1.67511669055365</v>
      </c>
      <c r="H150" s="91" t="n">
        <v>157549.7876696</v>
      </c>
      <c r="I150" s="91" t="n">
        <v>2.51765077868441</v>
      </c>
      <c r="J150" s="91" t="n">
        <v>58.3678717193149</v>
      </c>
      <c r="K150" s="91" t="n">
        <v>1.19481267505542</v>
      </c>
    </row>
    <row r="151">
      <c r="A151" s="91" t="s">
        <v>110</v>
      </c>
      <c r="B151" s="91" t="s">
        <v>111</v>
      </c>
      <c r="C151" s="91" t="s">
        <v>16</v>
      </c>
      <c r="D151" s="91" t="n">
        <v>694.783474</v>
      </c>
      <c r="E151" s="91" t="n">
        <v>9.29109989872456</v>
      </c>
      <c r="F151" s="91" t="n">
        <v>52.027027027027</v>
      </c>
      <c r="G151" s="91" t="n">
        <v>3.33586809390175</v>
      </c>
      <c r="H151" s="91" t="n">
        <v>640.644502</v>
      </c>
      <c r="I151" s="91" t="n">
        <v>8.35757476324608</v>
      </c>
      <c r="J151" s="91" t="n">
        <v>47.972972972973</v>
      </c>
      <c r="K151" s="91" t="n">
        <v>3.61777243986528</v>
      </c>
    </row>
    <row r="152">
      <c r="A152" s="91" t="s">
        <v>110</v>
      </c>
      <c r="B152" s="91" t="s">
        <v>111</v>
      </c>
      <c r="C152" s="91" t="s">
        <v>17</v>
      </c>
      <c r="D152" s="91" t="n">
        <v>573.8731032</v>
      </c>
      <c r="E152" s="91" t="n">
        <v>7.82093524197462</v>
      </c>
      <c r="F152" s="91" t="n">
        <v>40.6130268199234</v>
      </c>
      <c r="G152" s="91" t="n">
        <v>5.47846883455791</v>
      </c>
      <c r="H152" s="91" t="n">
        <v>839.154066</v>
      </c>
      <c r="I152" s="91" t="n">
        <v>8.94032250569573</v>
      </c>
      <c r="J152" s="91" t="n">
        <v>59.3869731800766</v>
      </c>
      <c r="K152" s="91" t="n">
        <v>3.74656578363316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530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523</v>
      </c>
      <c r="I162" s="5" t="s">
        <v>524</v>
      </c>
      <c r="J162" s="5" t="s">
        <v>525</v>
      </c>
      <c r="K162" s="5" t="s">
        <v>526</v>
      </c>
    </row>
    <row r="163">
      <c r="A163" s="92" t="s">
        <v>72</v>
      </c>
      <c r="B163" s="92" t="s">
        <v>73</v>
      </c>
      <c r="C163" s="92" t="s">
        <v>16</v>
      </c>
      <c r="D163" s="92" t="n">
        <v>24521.6218532</v>
      </c>
      <c r="E163" s="92" t="n">
        <v>7.14720864490651</v>
      </c>
      <c r="F163" s="92" t="n">
        <v>44.2772434362526</v>
      </c>
      <c r="G163" s="92" t="n">
        <v>3.43592539796771</v>
      </c>
      <c r="H163" s="92" t="n">
        <v>30860.3756474</v>
      </c>
      <c r="I163" s="92" t="n">
        <v>7.58946171318803</v>
      </c>
      <c r="J163" s="92" t="n">
        <v>55.7227565637474</v>
      </c>
      <c r="K163" s="92" t="n">
        <v>2.73018268758075</v>
      </c>
    </row>
    <row r="164">
      <c r="A164" s="92" t="s">
        <v>72</v>
      </c>
      <c r="B164" s="92" t="s">
        <v>73</v>
      </c>
      <c r="C164" s="92" t="s">
        <v>17</v>
      </c>
      <c r="D164" s="92" t="n">
        <v>173194.3879255</v>
      </c>
      <c r="E164" s="92" t="n">
        <v>2.17152272628007</v>
      </c>
      <c r="F164" s="92" t="n">
        <v>40.3456952905557</v>
      </c>
      <c r="G164" s="92" t="n">
        <v>1.54635463209262</v>
      </c>
      <c r="H164" s="92" t="n">
        <v>256081.6145779</v>
      </c>
      <c r="I164" s="92" t="n">
        <v>1.5626705520247</v>
      </c>
      <c r="J164" s="92" t="n">
        <v>59.6543047094443</v>
      </c>
      <c r="K164" s="92" t="n">
        <v>1.04583823583935</v>
      </c>
    </row>
    <row r="165">
      <c r="A165" s="92" t="s">
        <v>74</v>
      </c>
      <c r="B165" s="92" t="s">
        <v>75</v>
      </c>
      <c r="C165" s="92" t="s">
        <v>16</v>
      </c>
      <c r="D165" s="92" t="n">
        <v>4752.9993459</v>
      </c>
      <c r="E165" s="92" t="n">
        <v>10.8550348644091</v>
      </c>
      <c r="F165" s="92" t="n">
        <v>44.9405065669899</v>
      </c>
      <c r="G165" s="92" t="n">
        <v>5.76674151541564</v>
      </c>
      <c r="H165" s="92" t="n">
        <v>5823.2039704</v>
      </c>
      <c r="I165" s="92" t="n">
        <v>16.0005446353013</v>
      </c>
      <c r="J165" s="92" t="n">
        <v>55.0594934330102</v>
      </c>
      <c r="K165" s="92" t="n">
        <v>4.70691371795828</v>
      </c>
    </row>
    <row r="166">
      <c r="A166" s="92" t="s">
        <v>74</v>
      </c>
      <c r="B166" s="92" t="s">
        <v>75</v>
      </c>
      <c r="C166" s="92" t="s">
        <v>17</v>
      </c>
      <c r="D166" s="92" t="n">
        <v>50038.3716215</v>
      </c>
      <c r="E166" s="92" t="n">
        <v>4.08150581711658</v>
      </c>
      <c r="F166" s="92" t="n">
        <v>35.8829712535408</v>
      </c>
      <c r="G166" s="92" t="n">
        <v>2.83599327640137</v>
      </c>
      <c r="H166" s="92" t="n">
        <v>89410.4250457</v>
      </c>
      <c r="I166" s="92" t="n">
        <v>2.48161931187929</v>
      </c>
      <c r="J166" s="92" t="n">
        <v>64.1170287464592</v>
      </c>
      <c r="K166" s="92" t="n">
        <v>1.58715815754275</v>
      </c>
    </row>
    <row r="167">
      <c r="A167" s="92" t="s">
        <v>76</v>
      </c>
      <c r="B167" s="92" t="s">
        <v>77</v>
      </c>
      <c r="C167" s="92" t="s">
        <v>16</v>
      </c>
      <c r="D167" s="92" t="n">
        <v>15977.5263049</v>
      </c>
      <c r="E167" s="92" t="n">
        <v>5.65112052469957</v>
      </c>
      <c r="F167" s="92" t="n">
        <v>54.1514201009676</v>
      </c>
      <c r="G167" s="92" t="n">
        <v>2.38555955237045</v>
      </c>
      <c r="H167" s="92" t="n">
        <v>13527.7503344</v>
      </c>
      <c r="I167" s="92" t="n">
        <v>5.49802109544191</v>
      </c>
      <c r="J167" s="92" t="n">
        <v>45.8485798990324</v>
      </c>
      <c r="K167" s="92" t="n">
        <v>2.81756682062501</v>
      </c>
    </row>
    <row r="168">
      <c r="A168" s="92" t="s">
        <v>76</v>
      </c>
      <c r="B168" s="92" t="s">
        <v>77</v>
      </c>
      <c r="C168" s="92" t="s">
        <v>17</v>
      </c>
      <c r="D168" s="92" t="n">
        <v>22890.8781937</v>
      </c>
      <c r="E168" s="92" t="n">
        <v>3.7390568530035</v>
      </c>
      <c r="F168" s="92" t="n">
        <v>39.7841222336974</v>
      </c>
      <c r="G168" s="92" t="n">
        <v>2.40299428205236</v>
      </c>
      <c r="H168" s="92" t="n">
        <v>34646.8451705</v>
      </c>
      <c r="I168" s="92" t="n">
        <v>2.99803635153669</v>
      </c>
      <c r="J168" s="92" t="n">
        <v>60.2158777663026</v>
      </c>
      <c r="K168" s="92" t="n">
        <v>1.58763804149918</v>
      </c>
    </row>
    <row r="169">
      <c r="A169" s="92" t="s">
        <v>78</v>
      </c>
      <c r="B169" s="92" t="s">
        <v>79</v>
      </c>
      <c r="C169" s="92" t="s">
        <v>16</v>
      </c>
      <c r="D169" s="92" t="n">
        <v>65153.8708317</v>
      </c>
      <c r="E169" s="92" t="n">
        <v>3.58418163285238</v>
      </c>
      <c r="F169" s="92" t="n">
        <v>51.9308889082535</v>
      </c>
      <c r="G169" s="92" t="n">
        <v>1.68044595149744</v>
      </c>
      <c r="H169" s="92" t="n">
        <v>60308.781939</v>
      </c>
      <c r="I169" s="92" t="n">
        <v>3.69616380937251</v>
      </c>
      <c r="J169" s="92" t="n">
        <v>48.0691110917465</v>
      </c>
      <c r="K169" s="92" t="n">
        <v>1.81544967322106</v>
      </c>
    </row>
    <row r="170">
      <c r="A170" s="92" t="s">
        <v>78</v>
      </c>
      <c r="B170" s="92" t="s">
        <v>79</v>
      </c>
      <c r="C170" s="92" t="s">
        <v>17</v>
      </c>
      <c r="D170" s="92" t="n">
        <v>83953.7068117</v>
      </c>
      <c r="E170" s="92" t="n">
        <v>2.66971346619562</v>
      </c>
      <c r="F170" s="92" t="n">
        <v>43.848448294428</v>
      </c>
      <c r="G170" s="92" t="n">
        <v>1.65529039811217</v>
      </c>
      <c r="H170" s="92" t="n">
        <v>107509.6404155</v>
      </c>
      <c r="I170" s="92" t="n">
        <v>2.39978503998916</v>
      </c>
      <c r="J170" s="92" t="n">
        <v>56.151551705572</v>
      </c>
      <c r="K170" s="92" t="n">
        <v>1.29260747440185</v>
      </c>
    </row>
    <row r="171">
      <c r="A171" s="92" t="s">
        <v>80</v>
      </c>
      <c r="B171" s="92" t="s">
        <v>81</v>
      </c>
      <c r="C171" s="92" t="s">
        <v>16</v>
      </c>
      <c r="D171" s="92" t="n">
        <v>70396.9585849</v>
      </c>
      <c r="E171" s="92" t="n">
        <v>3.86837261540691</v>
      </c>
      <c r="F171" s="92" t="n">
        <v>53.9631950638774</v>
      </c>
      <c r="G171" s="92" t="n">
        <v>1.84066477408871</v>
      </c>
      <c r="H171" s="92" t="n">
        <v>60056.6932079</v>
      </c>
      <c r="I171" s="92" t="n">
        <v>4.78457218047025</v>
      </c>
      <c r="J171" s="92" t="n">
        <v>46.0368049361226</v>
      </c>
      <c r="K171" s="92" t="n">
        <v>2.15758136102576</v>
      </c>
    </row>
    <row r="172">
      <c r="A172" s="92" t="s">
        <v>80</v>
      </c>
      <c r="B172" s="92" t="s">
        <v>81</v>
      </c>
      <c r="C172" s="92" t="s">
        <v>17</v>
      </c>
      <c r="D172" s="92" t="n">
        <v>73302.5419378</v>
      </c>
      <c r="E172" s="92" t="n">
        <v>3.3013293036494</v>
      </c>
      <c r="F172" s="92" t="n">
        <v>44.5601796760789</v>
      </c>
      <c r="G172" s="92" t="n">
        <v>1.69298230730969</v>
      </c>
      <c r="H172" s="92" t="n">
        <v>91199.8062813</v>
      </c>
      <c r="I172" s="92" t="n">
        <v>3.04886018128422</v>
      </c>
      <c r="J172" s="92" t="n">
        <v>55.4398203239211</v>
      </c>
      <c r="K172" s="92" t="n">
        <v>1.36074748008503</v>
      </c>
    </row>
    <row r="173">
      <c r="A173" s="92" t="s">
        <v>82</v>
      </c>
      <c r="B173" s="92" t="s">
        <v>83</v>
      </c>
      <c r="C173" s="92" t="s">
        <v>16</v>
      </c>
      <c r="D173" s="92" t="n">
        <v>32789.4148835</v>
      </c>
      <c r="E173" s="92" t="n">
        <v>6.28790754042901</v>
      </c>
      <c r="F173" s="92" t="n">
        <v>47.9041535237889</v>
      </c>
      <c r="G173" s="92" t="n">
        <v>3.20813003746174</v>
      </c>
      <c r="H173" s="92" t="n">
        <v>35658.543115</v>
      </c>
      <c r="I173" s="92" t="n">
        <v>6.65384768814217</v>
      </c>
      <c r="J173" s="92" t="n">
        <v>52.0958464762111</v>
      </c>
      <c r="K173" s="92" t="n">
        <v>2.95000012926219</v>
      </c>
    </row>
    <row r="174">
      <c r="A174" s="92" t="s">
        <v>82</v>
      </c>
      <c r="B174" s="92" t="s">
        <v>83</v>
      </c>
      <c r="C174" s="92" t="s">
        <v>17</v>
      </c>
      <c r="D174" s="92" t="n">
        <v>31311.4946303</v>
      </c>
      <c r="E174" s="92" t="n">
        <v>4.9796051051991</v>
      </c>
      <c r="F174" s="92" t="n">
        <v>41.0383986328864</v>
      </c>
      <c r="G174" s="92" t="n">
        <v>3.4736754385599</v>
      </c>
      <c r="H174" s="92" t="n">
        <v>44986.5473825</v>
      </c>
      <c r="I174" s="92" t="n">
        <v>4.93450132619094</v>
      </c>
      <c r="J174" s="92" t="n">
        <v>58.9616013671136</v>
      </c>
      <c r="K174" s="92" t="n">
        <v>2.41774432959005</v>
      </c>
    </row>
    <row r="175">
      <c r="A175" s="92" t="s">
        <v>84</v>
      </c>
      <c r="B175" s="92" t="s">
        <v>85</v>
      </c>
      <c r="C175" s="92" t="s">
        <v>16</v>
      </c>
      <c r="D175" s="92" t="n">
        <v>135226.8789684</v>
      </c>
      <c r="E175" s="92" t="n">
        <v>4.11663292359423</v>
      </c>
      <c r="F175" s="92" t="n">
        <v>58.0407549525217</v>
      </c>
      <c r="G175" s="92" t="n">
        <v>1.5851773779059</v>
      </c>
      <c r="H175" s="92" t="n">
        <v>97759.1996569</v>
      </c>
      <c r="I175" s="92" t="n">
        <v>4.03450865218739</v>
      </c>
      <c r="J175" s="92" t="n">
        <v>41.9592450474783</v>
      </c>
      <c r="K175" s="92" t="n">
        <v>2.19272038005476</v>
      </c>
    </row>
    <row r="176">
      <c r="A176" s="92" t="s">
        <v>84</v>
      </c>
      <c r="B176" s="92" t="s">
        <v>85</v>
      </c>
      <c r="C176" s="92" t="s">
        <v>17</v>
      </c>
      <c r="D176" s="92" t="n">
        <v>152132.3594766</v>
      </c>
      <c r="E176" s="92" t="n">
        <v>3.19967581627764</v>
      </c>
      <c r="F176" s="92" t="n">
        <v>45.7451612293968</v>
      </c>
      <c r="G176" s="92" t="n">
        <v>1.81705715365635</v>
      </c>
      <c r="H176" s="92" t="n">
        <v>180432.561901</v>
      </c>
      <c r="I176" s="92" t="n">
        <v>2.81941132540331</v>
      </c>
      <c r="J176" s="92" t="n">
        <v>54.2548387706032</v>
      </c>
      <c r="K176" s="92" t="n">
        <v>1.53205823370866</v>
      </c>
    </row>
    <row r="177">
      <c r="A177" s="92" t="s">
        <v>86</v>
      </c>
      <c r="B177" s="92" t="s">
        <v>87</v>
      </c>
      <c r="C177" s="92" t="s">
        <v>16</v>
      </c>
      <c r="D177" s="92" t="n">
        <v>141144.1069037</v>
      </c>
      <c r="E177" s="92" t="n">
        <v>2.89494513079552</v>
      </c>
      <c r="F177" s="92" t="n">
        <v>52.504522218053</v>
      </c>
      <c r="G177" s="92" t="n">
        <v>1.36222374893002</v>
      </c>
      <c r="H177" s="92" t="n">
        <v>127678.655291</v>
      </c>
      <c r="I177" s="92" t="n">
        <v>2.83312655282527</v>
      </c>
      <c r="J177" s="92" t="n">
        <v>47.495477781947</v>
      </c>
      <c r="K177" s="92" t="n">
        <v>1.50588877998068</v>
      </c>
    </row>
    <row r="178">
      <c r="A178" s="92" t="s">
        <v>86</v>
      </c>
      <c r="B178" s="92" t="s">
        <v>87</v>
      </c>
      <c r="C178" s="92" t="s">
        <v>17</v>
      </c>
      <c r="D178" s="92" t="n">
        <v>248399.9613698</v>
      </c>
      <c r="E178" s="92" t="n">
        <v>2.015617759528</v>
      </c>
      <c r="F178" s="92" t="n">
        <v>43.2541370945487</v>
      </c>
      <c r="G178" s="92" t="n">
        <v>1.27944908409076</v>
      </c>
      <c r="H178" s="92" t="n">
        <v>325880.2764415</v>
      </c>
      <c r="I178" s="92" t="n">
        <v>1.57313885469549</v>
      </c>
      <c r="J178" s="92" t="n">
        <v>56.7458629054513</v>
      </c>
      <c r="K178" s="92" t="n">
        <v>0.975251115327389</v>
      </c>
    </row>
    <row r="179">
      <c r="A179" s="92" t="s">
        <v>88</v>
      </c>
      <c r="B179" s="92" t="s">
        <v>89</v>
      </c>
      <c r="C179" s="92" t="s">
        <v>16</v>
      </c>
      <c r="D179" s="92" t="n">
        <v>22655.2699369</v>
      </c>
      <c r="E179" s="92" t="n">
        <v>6.8601218973806</v>
      </c>
      <c r="F179" s="92" t="n">
        <v>47.1791982451294</v>
      </c>
      <c r="G179" s="92" t="n">
        <v>2.96043318179529</v>
      </c>
      <c r="H179" s="92" t="n">
        <v>25364.3462914</v>
      </c>
      <c r="I179" s="92" t="n">
        <v>6.15323664622103</v>
      </c>
      <c r="J179" s="92" t="n">
        <v>52.8208017548706</v>
      </c>
      <c r="K179" s="92" t="n">
        <v>2.64423975659363</v>
      </c>
    </row>
    <row r="180">
      <c r="A180" s="92" t="s">
        <v>88</v>
      </c>
      <c r="B180" s="92" t="s">
        <v>89</v>
      </c>
      <c r="C180" s="92" t="s">
        <v>17</v>
      </c>
      <c r="D180" s="92" t="n">
        <v>116284.8166676</v>
      </c>
      <c r="E180" s="92" t="n">
        <v>2.13064953450682</v>
      </c>
      <c r="F180" s="92" t="n">
        <v>41.1418852675093</v>
      </c>
      <c r="G180" s="92" t="n">
        <v>1.38547829429697</v>
      </c>
      <c r="H180" s="92" t="n">
        <v>166358.5671042</v>
      </c>
      <c r="I180" s="92" t="n">
        <v>1.64275551937117</v>
      </c>
      <c r="J180" s="92" t="n">
        <v>58.8581147324907</v>
      </c>
      <c r="K180" s="92" t="n">
        <v>0.968450812324858</v>
      </c>
    </row>
    <row r="181">
      <c r="A181" s="92" t="s">
        <v>90</v>
      </c>
      <c r="B181" s="92" t="s">
        <v>91</v>
      </c>
      <c r="C181" s="92" t="s">
        <v>16</v>
      </c>
      <c r="D181" s="92" t="n">
        <v>64783.8775825</v>
      </c>
      <c r="E181" s="92" t="n">
        <v>5.08033140837966</v>
      </c>
      <c r="F181" s="92" t="n">
        <v>51.9608438440311</v>
      </c>
      <c r="G181" s="92" t="n">
        <v>2.00382965161264</v>
      </c>
      <c r="H181" s="92" t="n">
        <v>59894.3854899</v>
      </c>
      <c r="I181" s="92" t="n">
        <v>5.43507414399547</v>
      </c>
      <c r="J181" s="92" t="n">
        <v>48.0391561559689</v>
      </c>
      <c r="K181" s="92" t="n">
        <v>2.16741275136962</v>
      </c>
    </row>
    <row r="182">
      <c r="A182" s="92" t="s">
        <v>90</v>
      </c>
      <c r="B182" s="92" t="s">
        <v>91</v>
      </c>
      <c r="C182" s="92" t="s">
        <v>17</v>
      </c>
      <c r="D182" s="92" t="n">
        <v>232927.7097811</v>
      </c>
      <c r="E182" s="92" t="n">
        <v>2.10449630032576</v>
      </c>
      <c r="F182" s="92" t="n">
        <v>41.5047217732298</v>
      </c>
      <c r="G182" s="92" t="n">
        <v>1.37163263952383</v>
      </c>
      <c r="H182" s="92" t="n">
        <v>328280.0271452</v>
      </c>
      <c r="I182" s="92" t="n">
        <v>1.76466133709226</v>
      </c>
      <c r="J182" s="92" t="n">
        <v>58.4952782267702</v>
      </c>
      <c r="K182" s="92" t="n">
        <v>0.973227802384633</v>
      </c>
    </row>
    <row r="183">
      <c r="A183" s="92" t="s">
        <v>92</v>
      </c>
      <c r="B183" s="92" t="s">
        <v>93</v>
      </c>
      <c r="C183" s="92" t="s">
        <v>16</v>
      </c>
      <c r="D183" s="92" t="n">
        <v>86436.4529726</v>
      </c>
      <c r="E183" s="92" t="n">
        <v>5.60274889604313</v>
      </c>
      <c r="F183" s="92" t="n">
        <v>51.1469293842938</v>
      </c>
      <c r="G183" s="92" t="n">
        <v>2.44953929734539</v>
      </c>
      <c r="H183" s="92" t="n">
        <v>82559.914968</v>
      </c>
      <c r="I183" s="92" t="n">
        <v>6.24243283066631</v>
      </c>
      <c r="J183" s="92" t="n">
        <v>48.8530706157062</v>
      </c>
      <c r="K183" s="92" t="n">
        <v>2.56455555170564</v>
      </c>
    </row>
    <row r="184">
      <c r="A184" s="92" t="s">
        <v>92</v>
      </c>
      <c r="B184" s="92" t="s">
        <v>93</v>
      </c>
      <c r="C184" s="92" t="s">
        <v>17</v>
      </c>
      <c r="D184" s="92" t="n">
        <v>354293.3338372</v>
      </c>
      <c r="E184" s="92" t="n">
        <v>1.84263565386838</v>
      </c>
      <c r="F184" s="92" t="n">
        <v>40.8412182401553</v>
      </c>
      <c r="G184" s="92" t="n">
        <v>1.22500883133305</v>
      </c>
      <c r="H184" s="92" t="n">
        <v>513196.2982151</v>
      </c>
      <c r="I184" s="92" t="n">
        <v>1.4611100465558</v>
      </c>
      <c r="J184" s="92" t="n">
        <v>59.1587817598447</v>
      </c>
      <c r="K184" s="92" t="n">
        <v>0.84570458583294</v>
      </c>
    </row>
    <row r="185">
      <c r="A185" s="92" t="s">
        <v>94</v>
      </c>
      <c r="B185" s="92" t="s">
        <v>95</v>
      </c>
      <c r="C185" s="92" t="s">
        <v>16</v>
      </c>
      <c r="D185" s="92" t="n">
        <v>8057.2870832</v>
      </c>
      <c r="E185" s="92" t="n">
        <v>10.5131618106927</v>
      </c>
      <c r="F185" s="92" t="n">
        <v>44.280803530418</v>
      </c>
      <c r="G185" s="92" t="n">
        <v>5.4567797455945</v>
      </c>
      <c r="H185" s="92" t="n">
        <v>10138.6046821</v>
      </c>
      <c r="I185" s="92" t="n">
        <v>10.6418374314858</v>
      </c>
      <c r="J185" s="92" t="n">
        <v>55.719196469582</v>
      </c>
      <c r="K185" s="92" t="n">
        <v>4.33657710687455</v>
      </c>
    </row>
    <row r="186">
      <c r="A186" s="92" t="s">
        <v>94</v>
      </c>
      <c r="B186" s="92" t="s">
        <v>95</v>
      </c>
      <c r="C186" s="92" t="s">
        <v>17</v>
      </c>
      <c r="D186" s="92" t="n">
        <v>45156.1760049</v>
      </c>
      <c r="E186" s="92" t="n">
        <v>3.40573039982064</v>
      </c>
      <c r="F186" s="92" t="n">
        <v>41.5630089288266</v>
      </c>
      <c r="G186" s="92" t="n">
        <v>2.26413444454041</v>
      </c>
      <c r="H186" s="92" t="n">
        <v>63488.9321542</v>
      </c>
      <c r="I186" s="92" t="n">
        <v>2.33043366958657</v>
      </c>
      <c r="J186" s="92" t="n">
        <v>58.4369910711735</v>
      </c>
      <c r="K186" s="92" t="n">
        <v>1.61035396261047</v>
      </c>
    </row>
    <row r="187">
      <c r="A187" s="92" t="s">
        <v>96</v>
      </c>
      <c r="B187" s="92" t="s">
        <v>97</v>
      </c>
      <c r="C187" s="92" t="s">
        <v>16</v>
      </c>
      <c r="D187" s="92" t="n">
        <v>4005.9522021</v>
      </c>
      <c r="E187" s="92" t="n">
        <v>10.1581153311113</v>
      </c>
      <c r="F187" s="92" t="n">
        <v>47.409999446589</v>
      </c>
      <c r="G187" s="92" t="n">
        <v>5.66329712193245</v>
      </c>
      <c r="H187" s="92" t="n">
        <v>4443.6412357</v>
      </c>
      <c r="I187" s="92" t="n">
        <v>9.45314234505722</v>
      </c>
      <c r="J187" s="92" t="n">
        <v>52.590000553411</v>
      </c>
      <c r="K187" s="92" t="n">
        <v>5.10547462618864</v>
      </c>
    </row>
    <row r="188">
      <c r="A188" s="92" t="s">
        <v>96</v>
      </c>
      <c r="B188" s="92" t="s">
        <v>97</v>
      </c>
      <c r="C188" s="92" t="s">
        <v>17</v>
      </c>
      <c r="D188" s="92" t="n">
        <v>54049.4617299</v>
      </c>
      <c r="E188" s="92" t="n">
        <v>2.25158099750069</v>
      </c>
      <c r="F188" s="92" t="n">
        <v>38.36004668018</v>
      </c>
      <c r="G188" s="92" t="n">
        <v>1.63009211046405</v>
      </c>
      <c r="H188" s="92" t="n">
        <v>86850.9448325</v>
      </c>
      <c r="I188" s="92" t="n">
        <v>1.57823006410797</v>
      </c>
      <c r="J188" s="92" t="n">
        <v>61.63995331982</v>
      </c>
      <c r="K188" s="92" t="n">
        <v>1.01444608703634</v>
      </c>
    </row>
    <row r="189">
      <c r="A189" s="92" t="s">
        <v>98</v>
      </c>
      <c r="B189" s="92" t="s">
        <v>99</v>
      </c>
      <c r="C189" s="92" t="s">
        <v>16</v>
      </c>
      <c r="D189" s="92" t="n">
        <v>10302.5537486</v>
      </c>
      <c r="E189" s="92" t="n">
        <v>6.50774859357813</v>
      </c>
      <c r="F189" s="92" t="n">
        <v>41.1274920037165</v>
      </c>
      <c r="G189" s="92" t="n">
        <v>3.56946267948817</v>
      </c>
      <c r="H189" s="92" t="n">
        <v>14747.7307367</v>
      </c>
      <c r="I189" s="92" t="n">
        <v>6.76599200409197</v>
      </c>
      <c r="J189" s="92" t="n">
        <v>58.8725079962835</v>
      </c>
      <c r="K189" s="92" t="n">
        <v>2.49357557210713</v>
      </c>
    </row>
    <row r="190">
      <c r="A190" s="92" t="s">
        <v>98</v>
      </c>
      <c r="B190" s="92" t="s">
        <v>99</v>
      </c>
      <c r="C190" s="92" t="s">
        <v>17</v>
      </c>
      <c r="D190" s="92" t="n">
        <v>18403.325928</v>
      </c>
      <c r="E190" s="92" t="n">
        <v>4.72525650121146</v>
      </c>
      <c r="F190" s="92" t="n">
        <v>41.4996707412784</v>
      </c>
      <c r="G190" s="92" t="n">
        <v>2.94339145291996</v>
      </c>
      <c r="H190" s="92" t="n">
        <v>25942.3895904</v>
      </c>
      <c r="I190" s="92" t="n">
        <v>4.16352394920385</v>
      </c>
      <c r="J190" s="92" t="n">
        <v>58.5003292587216</v>
      </c>
      <c r="K190" s="92" t="n">
        <v>2.08801860958177</v>
      </c>
    </row>
    <row r="191">
      <c r="A191" s="92" t="s">
        <v>100</v>
      </c>
      <c r="B191" s="92" t="s">
        <v>101</v>
      </c>
      <c r="C191" s="92" t="s">
        <v>16</v>
      </c>
      <c r="D191" s="92" t="n">
        <v>8056.7054566</v>
      </c>
      <c r="E191" s="92" t="n">
        <v>8.93850365697376</v>
      </c>
      <c r="F191" s="92" t="n">
        <v>42.1760506202777</v>
      </c>
      <c r="G191" s="92" t="n">
        <v>4.51842698374141</v>
      </c>
      <c r="H191" s="92" t="n">
        <v>11045.854736</v>
      </c>
      <c r="I191" s="92" t="n">
        <v>8.88740909947691</v>
      </c>
      <c r="J191" s="92" t="n">
        <v>57.8239493797223</v>
      </c>
      <c r="K191" s="92" t="n">
        <v>3.2956829693327</v>
      </c>
    </row>
    <row r="192">
      <c r="A192" s="92" t="s">
        <v>100</v>
      </c>
      <c r="B192" s="92" t="s">
        <v>101</v>
      </c>
      <c r="C192" s="92" t="s">
        <v>17</v>
      </c>
      <c r="D192" s="92" t="n">
        <v>19366.3786063</v>
      </c>
      <c r="E192" s="92" t="n">
        <v>3.48204584409888</v>
      </c>
      <c r="F192" s="92" t="n">
        <v>39.6791527749024</v>
      </c>
      <c r="G192" s="92" t="n">
        <v>2.49689373773631</v>
      </c>
      <c r="H192" s="92" t="n">
        <v>29441.0612001</v>
      </c>
      <c r="I192" s="92" t="n">
        <v>3.79039806066149</v>
      </c>
      <c r="J192" s="92" t="n">
        <v>60.3208472250976</v>
      </c>
      <c r="K192" s="92" t="n">
        <v>1.64246081810857</v>
      </c>
    </row>
    <row r="193">
      <c r="A193" s="92" t="s">
        <v>102</v>
      </c>
      <c r="B193" s="92" t="s">
        <v>103</v>
      </c>
      <c r="C193" s="92" t="s">
        <v>16</v>
      </c>
      <c r="D193" s="92" t="n">
        <v>19759.444975</v>
      </c>
      <c r="E193" s="92" t="n">
        <v>6.52644811837509</v>
      </c>
      <c r="F193" s="92" t="n">
        <v>53.7103587960144</v>
      </c>
      <c r="G193" s="92" t="n">
        <v>3.08406311206591</v>
      </c>
      <c r="H193" s="92" t="n">
        <v>17029.4453209</v>
      </c>
      <c r="I193" s="92" t="n">
        <v>6.94927432085745</v>
      </c>
      <c r="J193" s="92" t="n">
        <v>46.2896412039856</v>
      </c>
      <c r="K193" s="92" t="n">
        <v>3.57847094922719</v>
      </c>
    </row>
    <row r="194">
      <c r="A194" s="92" t="s">
        <v>102</v>
      </c>
      <c r="B194" s="92" t="s">
        <v>103</v>
      </c>
      <c r="C194" s="92" t="s">
        <v>17</v>
      </c>
      <c r="D194" s="92" t="n">
        <v>79372.1468987</v>
      </c>
      <c r="E194" s="92" t="n">
        <v>2.81445038574392</v>
      </c>
      <c r="F194" s="92" t="n">
        <v>44.5177870482968</v>
      </c>
      <c r="G194" s="92" t="n">
        <v>1.95361813760414</v>
      </c>
      <c r="H194" s="92" t="n">
        <v>98920.9628028</v>
      </c>
      <c r="I194" s="92" t="n">
        <v>2.43829383757016</v>
      </c>
      <c r="J194" s="92" t="n">
        <v>55.4822129517032</v>
      </c>
      <c r="K194" s="92" t="n">
        <v>1.56754303039893</v>
      </c>
    </row>
    <row r="195">
      <c r="A195" s="92" t="s">
        <v>104</v>
      </c>
      <c r="B195" s="92" t="s">
        <v>105</v>
      </c>
      <c r="C195" s="92" t="s">
        <v>16</v>
      </c>
      <c r="D195" s="92" t="n">
        <v>2710.4355321</v>
      </c>
      <c r="E195" s="92" t="n">
        <v>10.7361905860263</v>
      </c>
      <c r="F195" s="92" t="n">
        <v>48.6102410295227</v>
      </c>
      <c r="G195" s="92" t="n">
        <v>5.48703530106086</v>
      </c>
      <c r="H195" s="92" t="n">
        <v>2865.4173637</v>
      </c>
      <c r="I195" s="92" t="n">
        <v>10.3907799497316</v>
      </c>
      <c r="J195" s="92" t="n">
        <v>51.3897589704773</v>
      </c>
      <c r="K195" s="92" t="n">
        <v>5.19025801765869</v>
      </c>
    </row>
    <row r="196">
      <c r="A196" s="92" t="s">
        <v>104</v>
      </c>
      <c r="B196" s="92" t="s">
        <v>105</v>
      </c>
      <c r="C196" s="92" t="s">
        <v>17</v>
      </c>
      <c r="D196" s="92" t="n">
        <v>4318.3906142</v>
      </c>
      <c r="E196" s="92" t="n">
        <v>7.41392798944547</v>
      </c>
      <c r="F196" s="92" t="n">
        <v>41.9744252273131</v>
      </c>
      <c r="G196" s="92" t="n">
        <v>4.73380466652904</v>
      </c>
      <c r="H196" s="92" t="n">
        <v>5969.7564916</v>
      </c>
      <c r="I196" s="92" t="n">
        <v>4.55121393474343</v>
      </c>
      <c r="J196" s="92" t="n">
        <v>58.0255747726869</v>
      </c>
      <c r="K196" s="92" t="n">
        <v>3.42433023359655</v>
      </c>
    </row>
    <row r="197">
      <c r="A197" s="92" t="s">
        <v>106</v>
      </c>
      <c r="B197" s="92" t="s">
        <v>107</v>
      </c>
      <c r="C197" s="92" t="s">
        <v>16</v>
      </c>
      <c r="D197" s="92" t="n">
        <v>57096.0577483</v>
      </c>
      <c r="E197" s="92" t="n">
        <v>4.09263514035702</v>
      </c>
      <c r="F197" s="92" t="n">
        <v>54.6154523065906</v>
      </c>
      <c r="G197" s="92" t="n">
        <v>1.87963572560334</v>
      </c>
      <c r="H197" s="92" t="n">
        <v>47445.890248</v>
      </c>
      <c r="I197" s="92" t="n">
        <v>3.97484204090605</v>
      </c>
      <c r="J197" s="92" t="n">
        <v>45.3845476934094</v>
      </c>
      <c r="K197" s="92" t="n">
        <v>2.26194069441746</v>
      </c>
    </row>
    <row r="198">
      <c r="A198" s="92" t="s">
        <v>106</v>
      </c>
      <c r="B198" s="92" t="s">
        <v>107</v>
      </c>
      <c r="C198" s="92" t="s">
        <v>17</v>
      </c>
      <c r="D198" s="92" t="n">
        <v>87145.231785</v>
      </c>
      <c r="E198" s="92" t="n">
        <v>2.68913721242948</v>
      </c>
      <c r="F198" s="92" t="n">
        <v>43.1068353244726</v>
      </c>
      <c r="G198" s="92" t="n">
        <v>1.6324865994132</v>
      </c>
      <c r="H198" s="92" t="n">
        <v>115015.8202362</v>
      </c>
      <c r="I198" s="92" t="n">
        <v>2.42918887939921</v>
      </c>
      <c r="J198" s="92" t="n">
        <v>56.8931646755274</v>
      </c>
      <c r="K198" s="92" t="n">
        <v>1.23690308689373</v>
      </c>
    </row>
    <row r="199">
      <c r="A199" s="92" t="s">
        <v>108</v>
      </c>
      <c r="B199" s="92" t="s">
        <v>109</v>
      </c>
      <c r="C199" s="92" t="s">
        <v>16</v>
      </c>
      <c r="D199" s="92" t="n">
        <v>119904.4758373</v>
      </c>
      <c r="E199" s="92" t="n">
        <v>3.4768146243973</v>
      </c>
      <c r="F199" s="92" t="n">
        <v>53.9544494036971</v>
      </c>
      <c r="G199" s="92" t="n">
        <v>1.48735494682381</v>
      </c>
      <c r="H199" s="92" t="n">
        <v>102328.3097114</v>
      </c>
      <c r="I199" s="92" t="n">
        <v>3.05141294986484</v>
      </c>
      <c r="J199" s="92" t="n">
        <v>46.0455505963029</v>
      </c>
      <c r="K199" s="92" t="n">
        <v>1.74282674839352</v>
      </c>
    </row>
    <row r="200">
      <c r="A200" s="92" t="s">
        <v>108</v>
      </c>
      <c r="B200" s="92" t="s">
        <v>109</v>
      </c>
      <c r="C200" s="92" t="s">
        <v>17</v>
      </c>
      <c r="D200" s="92" t="n">
        <v>111098.9331242</v>
      </c>
      <c r="E200" s="92" t="n">
        <v>2.84214457119194</v>
      </c>
      <c r="F200" s="92" t="n">
        <v>41.6014843037903</v>
      </c>
      <c r="G200" s="92" t="n">
        <v>1.69363834521836</v>
      </c>
      <c r="H200" s="92" t="n">
        <v>155956.2813314</v>
      </c>
      <c r="I200" s="92" t="n">
        <v>2.54109090762976</v>
      </c>
      <c r="J200" s="92" t="n">
        <v>58.3985156962097</v>
      </c>
      <c r="K200" s="92" t="n">
        <v>1.20650102481067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531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523</v>
      </c>
      <c r="I210" s="5" t="s">
        <v>524</v>
      </c>
      <c r="J210" s="5" t="s">
        <v>525</v>
      </c>
      <c r="K210" s="5" t="s">
        <v>526</v>
      </c>
    </row>
    <row r="211">
      <c r="A211" s="93" t="s">
        <v>88</v>
      </c>
      <c r="B211" s="93" t="s">
        <v>115</v>
      </c>
      <c r="C211" s="93" t="s">
        <v>16</v>
      </c>
      <c r="D211" s="93" t="n">
        <v>11682.23744</v>
      </c>
      <c r="E211" s="93" t="n">
        <v>12.2260093785463</v>
      </c>
      <c r="F211" s="93" t="n">
        <v>40.9961731896624</v>
      </c>
      <c r="G211" s="93" t="n">
        <v>5.63670465671413</v>
      </c>
      <c r="H211" s="93" t="n">
        <v>16813.684328</v>
      </c>
      <c r="I211" s="93" t="n">
        <v>11.8324604111867</v>
      </c>
      <c r="J211" s="93" t="n">
        <v>59.0038268103376</v>
      </c>
      <c r="K211" s="93" t="n">
        <v>3.91641242301835</v>
      </c>
    </row>
    <row r="212">
      <c r="A212" s="93" t="s">
        <v>88</v>
      </c>
      <c r="B212" s="93" t="s">
        <v>115</v>
      </c>
      <c r="C212" s="93" t="s">
        <v>17</v>
      </c>
      <c r="D212" s="93" t="n">
        <v>26680.4978569</v>
      </c>
      <c r="E212" s="93" t="n">
        <v>5.54631830797446</v>
      </c>
      <c r="F212" s="93" t="n">
        <v>35.9725353118442</v>
      </c>
      <c r="G212" s="93" t="n">
        <v>3.89874671878341</v>
      </c>
      <c r="H212" s="93" t="n">
        <v>47488.5803735</v>
      </c>
      <c r="I212" s="93" t="n">
        <v>4.70637056120653</v>
      </c>
      <c r="J212" s="93" t="n">
        <v>64.0274646881558</v>
      </c>
      <c r="K212" s="93" t="n">
        <v>2.19043194504806</v>
      </c>
    </row>
    <row r="213">
      <c r="A213" s="93" t="s">
        <v>92</v>
      </c>
      <c r="B213" s="93" t="s">
        <v>116</v>
      </c>
      <c r="C213" s="93" t="s">
        <v>16</v>
      </c>
      <c r="D213" s="93" t="n">
        <v>6430.7591498</v>
      </c>
      <c r="E213" s="93" t="n">
        <v>10.2451090876861</v>
      </c>
      <c r="F213" s="93" t="n">
        <v>51.6629333243905</v>
      </c>
      <c r="G213" s="93" t="n">
        <v>5.15112868002705</v>
      </c>
      <c r="H213" s="93" t="n">
        <v>6016.7708993</v>
      </c>
      <c r="I213" s="93" t="n">
        <v>9.98001952346384</v>
      </c>
      <c r="J213" s="93" t="n">
        <v>48.3370666756095</v>
      </c>
      <c r="K213" s="93" t="n">
        <v>5.50555579484255</v>
      </c>
    </row>
    <row r="214">
      <c r="A214" s="93" t="s">
        <v>92</v>
      </c>
      <c r="B214" s="93" t="s">
        <v>116</v>
      </c>
      <c r="C214" s="93" t="s">
        <v>17</v>
      </c>
      <c r="D214" s="93" t="n">
        <v>18710.7171535</v>
      </c>
      <c r="E214" s="93" t="n">
        <v>4.74865364876788</v>
      </c>
      <c r="F214" s="93" t="n">
        <v>41.5042303904873</v>
      </c>
      <c r="G214" s="93" t="n">
        <v>3.2042006101817</v>
      </c>
      <c r="H214" s="93" t="n">
        <v>26370.7528014</v>
      </c>
      <c r="I214" s="93" t="n">
        <v>5.02168820997322</v>
      </c>
      <c r="J214" s="93" t="n">
        <v>58.4957696095127</v>
      </c>
      <c r="K214" s="93" t="n">
        <v>2.27346150379897</v>
      </c>
    </row>
    <row r="215">
      <c r="A215" s="93" t="s">
        <v>94</v>
      </c>
      <c r="B215" s="93" t="s">
        <v>117</v>
      </c>
      <c r="C215" s="93" t="s">
        <v>16</v>
      </c>
      <c r="D215" s="93" t="n">
        <v>3482.9666974</v>
      </c>
      <c r="E215" s="93" t="n">
        <v>17.6414661876316</v>
      </c>
      <c r="F215" s="93" t="n">
        <v>44.5334840276284</v>
      </c>
      <c r="G215" s="93" t="n">
        <v>8.71816014810483</v>
      </c>
      <c r="H215" s="93" t="n">
        <v>4338.0398406</v>
      </c>
      <c r="I215" s="93" t="n">
        <v>21.2179473129734</v>
      </c>
      <c r="J215" s="93" t="n">
        <v>55.4665159723716</v>
      </c>
      <c r="K215" s="93" t="n">
        <v>6.99971936040337</v>
      </c>
    </row>
    <row r="216">
      <c r="A216" s="93" t="s">
        <v>94</v>
      </c>
      <c r="B216" s="93" t="s">
        <v>117</v>
      </c>
      <c r="C216" s="93" t="s">
        <v>17</v>
      </c>
      <c r="D216" s="93" t="n">
        <v>19507.2751704</v>
      </c>
      <c r="E216" s="93" t="n">
        <v>4.52050492007282</v>
      </c>
      <c r="F216" s="93" t="n">
        <v>43.5041882542923</v>
      </c>
      <c r="G216" s="93" t="n">
        <v>3.21690857298716</v>
      </c>
      <c r="H216" s="93" t="n">
        <v>25332.718295</v>
      </c>
      <c r="I216" s="93" t="n">
        <v>3.86719261204696</v>
      </c>
      <c r="J216" s="93" t="n">
        <v>56.4958117457077</v>
      </c>
      <c r="K216" s="93" t="n">
        <v>2.47715701096574</v>
      </c>
    </row>
    <row r="217">
      <c r="A217" s="93" t="s">
        <v>96</v>
      </c>
      <c r="B217" s="93" t="s">
        <v>118</v>
      </c>
      <c r="C217" s="93" t="s">
        <v>16</v>
      </c>
      <c r="D217" s="93" t="n">
        <v>729.2774567</v>
      </c>
      <c r="E217" s="93" t="n">
        <v>34.4267452809175</v>
      </c>
      <c r="F217" s="93" t="n">
        <v>44.6223854195393</v>
      </c>
      <c r="G217" s="93" t="n">
        <v>20.2483374734088</v>
      </c>
      <c r="H217" s="93" t="n">
        <v>905.0534959</v>
      </c>
      <c r="I217" s="93" t="n">
        <v>29.0979406138273</v>
      </c>
      <c r="J217" s="93" t="n">
        <v>55.3776145804607</v>
      </c>
      <c r="K217" s="93" t="n">
        <v>16.3157825718652</v>
      </c>
    </row>
    <row r="218">
      <c r="A218" s="93" t="s">
        <v>96</v>
      </c>
      <c r="B218" s="93" t="s">
        <v>118</v>
      </c>
      <c r="C218" s="93" t="s">
        <v>17</v>
      </c>
      <c r="D218" s="93" t="n">
        <v>48302.0486844</v>
      </c>
      <c r="E218" s="93" t="n">
        <v>5.45282408755845</v>
      </c>
      <c r="F218" s="93" t="n">
        <v>41.8019792576277</v>
      </c>
      <c r="G218" s="93" t="n">
        <v>3.73810165995183</v>
      </c>
      <c r="H218" s="93" t="n">
        <v>67247.6203557</v>
      </c>
      <c r="I218" s="93" t="n">
        <v>3.08665271234381</v>
      </c>
      <c r="J218" s="93" t="n">
        <v>58.1980207423724</v>
      </c>
      <c r="K218" s="93" t="n">
        <v>2.68497186088051</v>
      </c>
    </row>
    <row r="219">
      <c r="A219" s="93" t="s">
        <v>98</v>
      </c>
      <c r="B219" s="93" t="s">
        <v>119</v>
      </c>
      <c r="C219" s="93" t="s">
        <v>16</v>
      </c>
      <c r="D219" s="93" t="n">
        <v>645.8206525</v>
      </c>
      <c r="E219" s="93" t="n">
        <v>31.2241652794139</v>
      </c>
      <c r="F219" s="93" t="n">
        <v>37.9595759540842</v>
      </c>
      <c r="G219" s="93" t="n">
        <v>8.94155130020003</v>
      </c>
      <c r="H219" s="93" t="n">
        <v>1055.5172478</v>
      </c>
      <c r="I219" s="93" t="n">
        <v>32.9358739478709</v>
      </c>
      <c r="J219" s="93" t="n">
        <v>62.0404240459158</v>
      </c>
      <c r="K219" s="93" t="n">
        <v>5.47090870101214</v>
      </c>
    </row>
    <row r="220">
      <c r="A220" s="93" t="s">
        <v>98</v>
      </c>
      <c r="B220" s="93" t="s">
        <v>119</v>
      </c>
      <c r="C220" s="93" t="s">
        <v>17</v>
      </c>
      <c r="D220" s="93" t="n">
        <v>14060.5234296</v>
      </c>
      <c r="E220" s="93" t="n">
        <v>4.74220564676001</v>
      </c>
      <c r="F220" s="93" t="n">
        <v>40.6095790396469</v>
      </c>
      <c r="G220" s="93" t="n">
        <v>3.86892771719428</v>
      </c>
      <c r="H220" s="93" t="n">
        <v>20563.138677</v>
      </c>
      <c r="I220" s="93" t="n">
        <v>3.91899423956301</v>
      </c>
      <c r="J220" s="93" t="n">
        <v>59.3904209603531</v>
      </c>
      <c r="K220" s="93" t="n">
        <v>2.64546914114258</v>
      </c>
    </row>
    <row r="221">
      <c r="A221" s="93" t="s">
        <v>106</v>
      </c>
      <c r="B221" s="93" t="s">
        <v>120</v>
      </c>
      <c r="C221" s="93" t="s">
        <v>16</v>
      </c>
      <c r="D221" s="93" t="n">
        <v>4933.6344177</v>
      </c>
      <c r="E221" s="93" t="n">
        <v>14.6097880981074</v>
      </c>
      <c r="F221" s="93" t="n">
        <v>48.8823066452152</v>
      </c>
      <c r="G221" s="93" t="n">
        <v>6.26368244966316</v>
      </c>
      <c r="H221" s="93" t="n">
        <v>5159.2494012</v>
      </c>
      <c r="I221" s="93" t="n">
        <v>13.1053060565684</v>
      </c>
      <c r="J221" s="93" t="n">
        <v>51.1176933547848</v>
      </c>
      <c r="K221" s="93" t="n">
        <v>5.98977039334712</v>
      </c>
    </row>
    <row r="222">
      <c r="A222" s="93" t="s">
        <v>106</v>
      </c>
      <c r="B222" s="93" t="s">
        <v>120</v>
      </c>
      <c r="C222" s="93" t="s">
        <v>17</v>
      </c>
      <c r="D222" s="93" t="n">
        <v>24647.5912752</v>
      </c>
      <c r="E222" s="93" t="n">
        <v>4.17652073122504</v>
      </c>
      <c r="F222" s="93" t="n">
        <v>35.4993447177721</v>
      </c>
      <c r="G222" s="93" t="n">
        <v>3.7338202305383</v>
      </c>
      <c r="H222" s="93" t="n">
        <v>44783.5249078</v>
      </c>
      <c r="I222" s="93" t="n">
        <v>3.3292281152987</v>
      </c>
      <c r="J222" s="93" t="n">
        <v>64.5006552822279</v>
      </c>
      <c r="K222" s="93" t="n">
        <v>2.05498953302249</v>
      </c>
    </row>
    <row r="223">
      <c r="A223" s="93" t="s">
        <v>108</v>
      </c>
      <c r="B223" s="93" t="s">
        <v>121</v>
      </c>
      <c r="C223" s="93" t="s">
        <v>16</v>
      </c>
      <c r="D223" s="93" t="n">
        <v>3081.6005615</v>
      </c>
      <c r="E223" s="93" t="n">
        <v>18.9637072593095</v>
      </c>
      <c r="F223" s="93" t="n">
        <v>51.2800796451779</v>
      </c>
      <c r="G223" s="93" t="n">
        <v>7.66128112110875</v>
      </c>
      <c r="H223" s="93" t="n">
        <v>2927.7515745</v>
      </c>
      <c r="I223" s="93" t="n">
        <v>22.515288054492</v>
      </c>
      <c r="J223" s="93" t="n">
        <v>48.7199203548221</v>
      </c>
      <c r="K223" s="93" t="n">
        <v>8.06387003946877</v>
      </c>
    </row>
    <row r="224">
      <c r="A224" s="93" t="s">
        <v>108</v>
      </c>
      <c r="B224" s="93" t="s">
        <v>121</v>
      </c>
      <c r="C224" s="93" t="s">
        <v>17</v>
      </c>
      <c r="D224" s="93" t="n">
        <v>31997.8889614</v>
      </c>
      <c r="E224" s="93" t="n">
        <v>5.13052328595318</v>
      </c>
      <c r="F224" s="93" t="n">
        <v>37.731736506125</v>
      </c>
      <c r="G224" s="93" t="n">
        <v>3.90040891105281</v>
      </c>
      <c r="H224" s="93" t="n">
        <v>52805.7589073</v>
      </c>
      <c r="I224" s="93" t="n">
        <v>3.02991673440501</v>
      </c>
      <c r="J224" s="93" t="n">
        <v>62.268263493875</v>
      </c>
      <c r="K224" s="93" t="n">
        <v>2.36347045895158</v>
      </c>
    </row>
    <row r="225">
      <c r="A225" s="93" t="s">
        <v>110</v>
      </c>
      <c r="B225" s="93" t="s">
        <v>122</v>
      </c>
      <c r="C225" s="93" t="s">
        <v>16</v>
      </c>
      <c r="D225" s="93" t="n">
        <v>532.5108598</v>
      </c>
      <c r="E225" s="93" t="n">
        <v>27.7804876577778</v>
      </c>
      <c r="F225" s="93" t="n">
        <v>56.0317352225474</v>
      </c>
      <c r="G225" s="93" t="n">
        <v>11.3657419939715</v>
      </c>
      <c r="H225" s="93" t="n">
        <v>417.8628127</v>
      </c>
      <c r="I225" s="93" t="n">
        <v>25.4208101894212</v>
      </c>
      <c r="J225" s="93" t="n">
        <v>43.9682647774526</v>
      </c>
      <c r="K225" s="93" t="n">
        <v>14.4841341644344</v>
      </c>
    </row>
    <row r="226">
      <c r="A226" s="93" t="s">
        <v>110</v>
      </c>
      <c r="B226" s="93" t="s">
        <v>122</v>
      </c>
      <c r="C226" s="93" t="s">
        <v>17</v>
      </c>
      <c r="D226" s="93" t="n">
        <v>13906.9208083</v>
      </c>
      <c r="E226" s="93" t="n">
        <v>5.04232292133376</v>
      </c>
      <c r="F226" s="93" t="n">
        <v>36.9868590913668</v>
      </c>
      <c r="G226" s="93" t="n">
        <v>3.81792805194092</v>
      </c>
      <c r="H226" s="93" t="n">
        <v>23692.7055183</v>
      </c>
      <c r="I226" s="93" t="n">
        <v>2.36719335778218</v>
      </c>
      <c r="J226" s="93" t="n">
        <v>63.0131409086332</v>
      </c>
      <c r="K226" s="93" t="n">
        <v>2.2410113960653</v>
      </c>
    </row>
    <row r="227">
      <c r="A227" s="93" t="s">
        <v>123</v>
      </c>
      <c r="B227" s="93" t="s">
        <v>124</v>
      </c>
      <c r="C227" s="93" t="s">
        <v>16</v>
      </c>
      <c r="D227" s="93" t="n">
        <v>1671.1294763</v>
      </c>
      <c r="E227" s="93" t="n">
        <v>21.6166860909399</v>
      </c>
      <c r="F227" s="93" t="n">
        <v>53.5743369779879</v>
      </c>
      <c r="G227" s="93" t="n">
        <v>10.837929733471</v>
      </c>
      <c r="H227" s="93" t="n">
        <v>1448.1428667</v>
      </c>
      <c r="I227" s="93" t="n">
        <v>19.8542208564239</v>
      </c>
      <c r="J227" s="93" t="n">
        <v>46.4256630220121</v>
      </c>
      <c r="K227" s="93" t="n">
        <v>12.5067659111175</v>
      </c>
    </row>
    <row r="228">
      <c r="A228" s="93" t="s">
        <v>123</v>
      </c>
      <c r="B228" s="93" t="s">
        <v>124</v>
      </c>
      <c r="C228" s="93" t="s">
        <v>17</v>
      </c>
      <c r="D228" s="93" t="n">
        <v>10574.1476952</v>
      </c>
      <c r="E228" s="93" t="n">
        <v>4.75480038805563</v>
      </c>
      <c r="F228" s="93" t="n">
        <v>44.2604674149113</v>
      </c>
      <c r="G228" s="93" t="n">
        <v>3.47551562132355</v>
      </c>
      <c r="H228" s="93" t="n">
        <v>13316.5798836</v>
      </c>
      <c r="I228" s="93" t="n">
        <v>4.87651678106198</v>
      </c>
      <c r="J228" s="93" t="n">
        <v>55.7395325850887</v>
      </c>
      <c r="K228" s="93" t="n">
        <v>2.7597638296084</v>
      </c>
    </row>
    <row r="229">
      <c r="A229" s="93" t="s">
        <v>125</v>
      </c>
      <c r="B229" s="93" t="s">
        <v>126</v>
      </c>
      <c r="C229" s="93" t="s">
        <v>16</v>
      </c>
      <c r="D229" s="93" t="n">
        <v>723.1871703</v>
      </c>
      <c r="E229" s="93" t="n">
        <v>37.3432883314469</v>
      </c>
      <c r="F229" s="93" t="n">
        <v>46.5169537494458</v>
      </c>
      <c r="G229" s="93" t="n">
        <v>19.0674125825957</v>
      </c>
      <c r="H229" s="93" t="n">
        <v>831.4872269</v>
      </c>
      <c r="I229" s="93" t="n">
        <v>30.363351726157</v>
      </c>
      <c r="J229" s="93" t="n">
        <v>53.4830462505542</v>
      </c>
      <c r="K229" s="93" t="n">
        <v>16.5839085730278</v>
      </c>
    </row>
    <row r="230">
      <c r="A230" s="93" t="s">
        <v>125</v>
      </c>
      <c r="B230" s="93" t="s">
        <v>126</v>
      </c>
      <c r="C230" s="93" t="s">
        <v>17</v>
      </c>
      <c r="D230" s="93" t="n">
        <v>21729.6389319</v>
      </c>
      <c r="E230" s="93" t="n">
        <v>4.5597697023921</v>
      </c>
      <c r="F230" s="93" t="n">
        <v>44.3839503642123</v>
      </c>
      <c r="G230" s="93" t="n">
        <v>3.75193242256544</v>
      </c>
      <c r="H230" s="93" t="n">
        <v>27228.6866646</v>
      </c>
      <c r="I230" s="93" t="n">
        <v>3.30781851843146</v>
      </c>
      <c r="J230" s="93" t="n">
        <v>55.6160496357877</v>
      </c>
      <c r="K230" s="93" t="n">
        <v>2.99420011855476</v>
      </c>
    </row>
    <row r="231">
      <c r="A231" s="93" t="s">
        <v>127</v>
      </c>
      <c r="B231" s="93" t="s">
        <v>128</v>
      </c>
      <c r="C231" s="93" t="s">
        <v>16</v>
      </c>
      <c r="D231" s="93" t="n">
        <v>3259.9659479</v>
      </c>
      <c r="E231" s="93" t="n">
        <v>19.5422530031649</v>
      </c>
      <c r="F231" s="93" t="n">
        <v>46.1981744025909</v>
      </c>
      <c r="G231" s="93" t="n">
        <v>10.3876672897675</v>
      </c>
      <c r="H231" s="93" t="n">
        <v>3796.5162401</v>
      </c>
      <c r="I231" s="93" t="n">
        <v>27.6076834742359</v>
      </c>
      <c r="J231" s="93" t="n">
        <v>53.8018255974091</v>
      </c>
      <c r="K231" s="93" t="n">
        <v>8.9196093210613</v>
      </c>
    </row>
    <row r="232">
      <c r="A232" s="93" t="s">
        <v>127</v>
      </c>
      <c r="B232" s="93" t="s">
        <v>128</v>
      </c>
      <c r="C232" s="93" t="s">
        <v>17</v>
      </c>
      <c r="D232" s="93" t="n">
        <v>28751.3716532</v>
      </c>
      <c r="E232" s="93" t="n">
        <v>4.34486771765861</v>
      </c>
      <c r="F232" s="93" t="n">
        <v>44.0475289473586</v>
      </c>
      <c r="G232" s="93" t="n">
        <v>3.37001126269091</v>
      </c>
      <c r="H232" s="93" t="n">
        <v>36522.1461588</v>
      </c>
      <c r="I232" s="93" t="n">
        <v>3.78984852727964</v>
      </c>
      <c r="J232" s="93" t="n">
        <v>55.9524710526414</v>
      </c>
      <c r="K232" s="93" t="n">
        <v>2.6529778909433</v>
      </c>
    </row>
    <row r="233">
      <c r="A233" s="93" t="s">
        <v>129</v>
      </c>
      <c r="B233" s="93" t="s">
        <v>130</v>
      </c>
      <c r="C233" s="93" t="s">
        <v>16</v>
      </c>
      <c r="D233" s="93" t="n">
        <v>1192.9533456</v>
      </c>
      <c r="E233" s="93" t="n">
        <v>22.5214903923613</v>
      </c>
      <c r="F233" s="93" t="n">
        <v>57.4904092534082</v>
      </c>
      <c r="G233" s="93" t="n">
        <v>7.78354879357989</v>
      </c>
      <c r="H233" s="93" t="n">
        <v>882.0942338</v>
      </c>
      <c r="I233" s="93" t="n">
        <v>24.1703250974533</v>
      </c>
      <c r="J233" s="93" t="n">
        <v>42.5095907465918</v>
      </c>
      <c r="K233" s="93" t="n">
        <v>10.5265517199235</v>
      </c>
    </row>
    <row r="234">
      <c r="A234" s="93" t="s">
        <v>129</v>
      </c>
      <c r="B234" s="93" t="s">
        <v>130</v>
      </c>
      <c r="C234" s="93" t="s">
        <v>17</v>
      </c>
      <c r="D234" s="93" t="n">
        <v>14083.8505075</v>
      </c>
      <c r="E234" s="93" t="n">
        <v>5.29138008432053</v>
      </c>
      <c r="F234" s="93" t="n">
        <v>38.3307534586659</v>
      </c>
      <c r="G234" s="93" t="n">
        <v>4.15816896358324</v>
      </c>
      <c r="H234" s="93" t="n">
        <v>22659.1019176</v>
      </c>
      <c r="I234" s="93" t="n">
        <v>3.06170379617334</v>
      </c>
      <c r="J234" s="93" t="n">
        <v>61.6692465413341</v>
      </c>
      <c r="K234" s="93" t="n">
        <v>2.58452564805955</v>
      </c>
    </row>
    <row r="235">
      <c r="A235" s="93" t="s">
        <v>131</v>
      </c>
      <c r="B235" s="93" t="s">
        <v>132</v>
      </c>
      <c r="C235" s="93" t="s">
        <v>16</v>
      </c>
      <c r="D235" s="93" t="n">
        <v>9536.3657812</v>
      </c>
      <c r="E235" s="93" t="n">
        <v>10.8880176948358</v>
      </c>
      <c r="F235" s="93" t="n">
        <v>59.1312525587002</v>
      </c>
      <c r="G235" s="93" t="n">
        <v>4.47192126105237</v>
      </c>
      <c r="H235" s="93" t="n">
        <v>6591.0885996</v>
      </c>
      <c r="I235" s="93" t="n">
        <v>10.7358705350327</v>
      </c>
      <c r="J235" s="93" t="n">
        <v>40.8687474412998</v>
      </c>
      <c r="K235" s="93" t="n">
        <v>6.47023268549427</v>
      </c>
    </row>
    <row r="236">
      <c r="A236" s="93" t="s">
        <v>131</v>
      </c>
      <c r="B236" s="93" t="s">
        <v>132</v>
      </c>
      <c r="C236" s="93" t="s">
        <v>17</v>
      </c>
      <c r="D236" s="93" t="n">
        <v>30013.8934637</v>
      </c>
      <c r="E236" s="93" t="n">
        <v>5.00626958187074</v>
      </c>
      <c r="F236" s="93" t="n">
        <v>42.8840079432041</v>
      </c>
      <c r="G236" s="93" t="n">
        <v>3.24358251748271</v>
      </c>
      <c r="H236" s="93" t="n">
        <v>39974.6521579</v>
      </c>
      <c r="I236" s="93" t="n">
        <v>3.96009570504612</v>
      </c>
      <c r="J236" s="93" t="n">
        <v>57.1159920567958</v>
      </c>
      <c r="K236" s="93" t="n">
        <v>2.43535677898842</v>
      </c>
    </row>
    <row r="237">
      <c r="A237" s="93" t="s">
        <v>133</v>
      </c>
      <c r="B237" s="93" t="s">
        <v>134</v>
      </c>
      <c r="C237" s="93" t="s">
        <v>16</v>
      </c>
      <c r="D237" s="93" t="n">
        <v>14336.2461444</v>
      </c>
      <c r="E237" s="93" t="n">
        <v>11.8001825844647</v>
      </c>
      <c r="F237" s="93" t="n">
        <v>49.4626824457827</v>
      </c>
      <c r="G237" s="93" t="n">
        <v>5.85691850468426</v>
      </c>
      <c r="H237" s="93" t="n">
        <v>14647.7179989</v>
      </c>
      <c r="I237" s="93" t="n">
        <v>12.6326389193952</v>
      </c>
      <c r="J237" s="93" t="n">
        <v>50.5373175542173</v>
      </c>
      <c r="K237" s="93" t="n">
        <v>5.73237587842354</v>
      </c>
    </row>
    <row r="238">
      <c r="A238" s="93" t="s">
        <v>133</v>
      </c>
      <c r="B238" s="93" t="s">
        <v>134</v>
      </c>
      <c r="C238" s="93" t="s">
        <v>17</v>
      </c>
      <c r="D238" s="93" t="n">
        <v>45844.1063712</v>
      </c>
      <c r="E238" s="93" t="n">
        <v>4.44083935661055</v>
      </c>
      <c r="F238" s="93" t="n">
        <v>37.9941263116185</v>
      </c>
      <c r="G238" s="93" t="n">
        <v>3.26073546749475</v>
      </c>
      <c r="H238" s="93" t="n">
        <v>74816.9294826</v>
      </c>
      <c r="I238" s="93" t="n">
        <v>3.88609372376258</v>
      </c>
      <c r="J238" s="93" t="n">
        <v>62.0058736883816</v>
      </c>
      <c r="K238" s="93" t="n">
        <v>1.99801708856468</v>
      </c>
    </row>
    <row r="239">
      <c r="A239" s="93" t="s">
        <v>135</v>
      </c>
      <c r="B239" s="93" t="s">
        <v>136</v>
      </c>
      <c r="C239" s="93" t="s">
        <v>16</v>
      </c>
      <c r="D239" s="93" t="n">
        <v>30728.2960763</v>
      </c>
      <c r="E239" s="93" t="n">
        <v>10.215621434583</v>
      </c>
      <c r="F239" s="93" t="n">
        <v>50.5170491340569</v>
      </c>
      <c r="G239" s="93" t="n">
        <v>5.1421964949026</v>
      </c>
      <c r="H239" s="93" t="n">
        <v>30099.2791741</v>
      </c>
      <c r="I239" s="93" t="n">
        <v>12.1083443964746</v>
      </c>
      <c r="J239" s="93" t="n">
        <v>49.4829508659431</v>
      </c>
      <c r="K239" s="93" t="n">
        <v>5.24965848729844</v>
      </c>
    </row>
    <row r="240">
      <c r="A240" s="93" t="s">
        <v>135</v>
      </c>
      <c r="B240" s="93" t="s">
        <v>136</v>
      </c>
      <c r="C240" s="93" t="s">
        <v>17</v>
      </c>
      <c r="D240" s="93" t="n">
        <v>73031.3267318</v>
      </c>
      <c r="E240" s="93" t="n">
        <v>5.15239943616656</v>
      </c>
      <c r="F240" s="93" t="n">
        <v>42.5163275422214</v>
      </c>
      <c r="G240" s="93" t="n">
        <v>3.21203895871401</v>
      </c>
      <c r="H240" s="93" t="n">
        <v>98741.0980132</v>
      </c>
      <c r="I240" s="93" t="n">
        <v>4.1787272401364</v>
      </c>
      <c r="J240" s="93" t="n">
        <v>57.4836724577786</v>
      </c>
      <c r="K240" s="93" t="n">
        <v>2.37570243180559</v>
      </c>
    </row>
    <row r="241">
      <c r="A241" s="93" t="s">
        <v>137</v>
      </c>
      <c r="B241" s="93" t="s">
        <v>138</v>
      </c>
      <c r="C241" s="93" t="s">
        <v>16</v>
      </c>
      <c r="D241" s="93" t="n">
        <v>12484.6637441</v>
      </c>
      <c r="E241" s="93" t="n">
        <v>10.145393129307</v>
      </c>
      <c r="F241" s="93" t="n">
        <v>53.9274068467612</v>
      </c>
      <c r="G241" s="93" t="n">
        <v>4.11163280998452</v>
      </c>
      <c r="H241" s="93" t="n">
        <v>10666.2060531</v>
      </c>
      <c r="I241" s="93" t="n">
        <v>10.7992660167958</v>
      </c>
      <c r="J241" s="93" t="n">
        <v>46.0725931532388</v>
      </c>
      <c r="K241" s="93" t="n">
        <v>4.81261592137971</v>
      </c>
    </row>
    <row r="242">
      <c r="A242" s="93" t="s">
        <v>137</v>
      </c>
      <c r="B242" s="93" t="s">
        <v>138</v>
      </c>
      <c r="C242" s="93" t="s">
        <v>17</v>
      </c>
      <c r="D242" s="93" t="n">
        <v>31507.5840858</v>
      </c>
      <c r="E242" s="93" t="n">
        <v>6.09349982571059</v>
      </c>
      <c r="F242" s="93" t="n">
        <v>44.7620023084108</v>
      </c>
      <c r="G242" s="93" t="n">
        <v>3.31504130618138</v>
      </c>
      <c r="H242" s="93" t="n">
        <v>38881.546116</v>
      </c>
      <c r="I242" s="93" t="n">
        <v>4.52488692524145</v>
      </c>
      <c r="J242" s="93" t="n">
        <v>55.2379976915892</v>
      </c>
      <c r="K242" s="93" t="n">
        <v>2.68633717370176</v>
      </c>
    </row>
    <row r="243">
      <c r="A243" s="93" t="s">
        <v>139</v>
      </c>
      <c r="B243" s="93" t="s">
        <v>140</v>
      </c>
      <c r="C243" s="93" t="s">
        <v>16</v>
      </c>
      <c r="D243" s="93" t="n">
        <v>9884.0305832</v>
      </c>
      <c r="E243" s="93" t="n">
        <v>15.6486375905128</v>
      </c>
      <c r="F243" s="93" t="n">
        <v>53.6083077566941</v>
      </c>
      <c r="G243" s="93" t="n">
        <v>4.57670686864367</v>
      </c>
      <c r="H243" s="93" t="n">
        <v>8553.467254</v>
      </c>
      <c r="I243" s="93" t="n">
        <v>16.2579728503991</v>
      </c>
      <c r="J243" s="93" t="n">
        <v>46.3916922433059</v>
      </c>
      <c r="K243" s="93" t="n">
        <v>5.28865187843689</v>
      </c>
    </row>
    <row r="244">
      <c r="A244" s="93" t="s">
        <v>139</v>
      </c>
      <c r="B244" s="93" t="s">
        <v>140</v>
      </c>
      <c r="C244" s="93" t="s">
        <v>17</v>
      </c>
      <c r="D244" s="93" t="n">
        <v>37960.8240639</v>
      </c>
      <c r="E244" s="93" t="n">
        <v>5.43281574527227</v>
      </c>
      <c r="F244" s="93" t="n">
        <v>42.3591896022672</v>
      </c>
      <c r="G244" s="93" t="n">
        <v>3.45935182545726</v>
      </c>
      <c r="H244" s="93" t="n">
        <v>51655.6780938</v>
      </c>
      <c r="I244" s="93" t="n">
        <v>5.06858744797287</v>
      </c>
      <c r="J244" s="93" t="n">
        <v>57.6408103977328</v>
      </c>
      <c r="K244" s="93" t="n">
        <v>2.54221512265998</v>
      </c>
    </row>
    <row r="245">
      <c r="A245" s="93" t="s">
        <v>141</v>
      </c>
      <c r="B245" s="93" t="s">
        <v>142</v>
      </c>
      <c r="C245" s="93" t="s">
        <v>16</v>
      </c>
      <c r="D245" s="93" t="n">
        <v>23873.838605</v>
      </c>
      <c r="E245" s="93" t="n">
        <v>6.17359509936465</v>
      </c>
      <c r="F245" s="93" t="n">
        <v>52.5349921203899</v>
      </c>
      <c r="G245" s="93" t="n">
        <v>2.99102879819781</v>
      </c>
      <c r="H245" s="93" t="n">
        <v>21569.8507179</v>
      </c>
      <c r="I245" s="93" t="n">
        <v>6.74198500373539</v>
      </c>
      <c r="J245" s="93" t="n">
        <v>47.4650078796101</v>
      </c>
      <c r="K245" s="93" t="n">
        <v>3.31051613314242</v>
      </c>
    </row>
    <row r="246">
      <c r="A246" s="93" t="s">
        <v>141</v>
      </c>
      <c r="B246" s="93" t="s">
        <v>142</v>
      </c>
      <c r="C246" s="93" t="s">
        <v>17</v>
      </c>
      <c r="D246" s="93" t="n">
        <v>14881.596635</v>
      </c>
      <c r="E246" s="93" t="n">
        <v>6.7787532833184</v>
      </c>
      <c r="F246" s="93" t="n">
        <v>41.9775640242938</v>
      </c>
      <c r="G246" s="93" t="n">
        <v>4.21507487258525</v>
      </c>
      <c r="H246" s="93" t="n">
        <v>20569.7140375</v>
      </c>
      <c r="I246" s="93" t="n">
        <v>6.99218319325265</v>
      </c>
      <c r="J246" s="93" t="n">
        <v>58.0224359757062</v>
      </c>
      <c r="K246" s="93" t="n">
        <v>3.04948546809071</v>
      </c>
    </row>
    <row r="247">
      <c r="A247" s="93" t="s">
        <v>143</v>
      </c>
      <c r="B247" s="93" t="s">
        <v>144</v>
      </c>
      <c r="C247" s="93" t="s">
        <v>16</v>
      </c>
      <c r="D247" s="93" t="n">
        <v>4863.4597165</v>
      </c>
      <c r="E247" s="93" t="n">
        <v>12.1392237228989</v>
      </c>
      <c r="F247" s="93" t="n">
        <v>51.1468652678541</v>
      </c>
      <c r="G247" s="93" t="n">
        <v>5.03649034254908</v>
      </c>
      <c r="H247" s="93" t="n">
        <v>4645.3531717</v>
      </c>
      <c r="I247" s="93" t="n">
        <v>11.2789197364712</v>
      </c>
      <c r="J247" s="93" t="n">
        <v>48.8531347321459</v>
      </c>
      <c r="K247" s="93" t="n">
        <v>5.27296138488534</v>
      </c>
    </row>
    <row r="248">
      <c r="A248" s="93" t="s">
        <v>143</v>
      </c>
      <c r="B248" s="93" t="s">
        <v>144</v>
      </c>
      <c r="C248" s="93" t="s">
        <v>17</v>
      </c>
      <c r="D248" s="93" t="n">
        <v>10734.2898043</v>
      </c>
      <c r="E248" s="93" t="n">
        <v>6.28065509069913</v>
      </c>
      <c r="F248" s="93" t="n">
        <v>40.000801034027</v>
      </c>
      <c r="G248" s="93" t="n">
        <v>3.67045884439828</v>
      </c>
      <c r="H248" s="93" t="n">
        <v>16100.897309</v>
      </c>
      <c r="I248" s="93" t="n">
        <v>4.80263958888086</v>
      </c>
      <c r="J248" s="93" t="n">
        <v>59.999198965973</v>
      </c>
      <c r="K248" s="93" t="n">
        <v>2.44705423520115</v>
      </c>
    </row>
    <row r="249">
      <c r="A249" s="93" t="s">
        <v>145</v>
      </c>
      <c r="B249" s="93" t="s">
        <v>146</v>
      </c>
      <c r="C249" s="93" t="s">
        <v>16</v>
      </c>
      <c r="D249" s="93" t="n">
        <v>12615.7549214</v>
      </c>
      <c r="E249" s="93" t="n">
        <v>7.69912344629555</v>
      </c>
      <c r="F249" s="93" t="n">
        <v>51.5204181401172</v>
      </c>
      <c r="G249" s="93" t="n">
        <v>3.01799634062281</v>
      </c>
      <c r="H249" s="93" t="n">
        <v>11871.1482848</v>
      </c>
      <c r="I249" s="93" t="n">
        <v>8.25224029713229</v>
      </c>
      <c r="J249" s="93" t="n">
        <v>48.4795818598828</v>
      </c>
      <c r="K249" s="93" t="n">
        <v>3.20729732908234</v>
      </c>
    </row>
    <row r="250">
      <c r="A250" s="93" t="s">
        <v>145</v>
      </c>
      <c r="B250" s="93" t="s">
        <v>146</v>
      </c>
      <c r="C250" s="93" t="s">
        <v>17</v>
      </c>
      <c r="D250" s="93" t="n">
        <v>18331.1320871</v>
      </c>
      <c r="E250" s="93" t="n">
        <v>5.41417855336994</v>
      </c>
      <c r="F250" s="93" t="n">
        <v>45.1293444058106</v>
      </c>
      <c r="G250" s="93" t="n">
        <v>3.61291058317188</v>
      </c>
      <c r="H250" s="93" t="n">
        <v>22287.9647078</v>
      </c>
      <c r="I250" s="93" t="n">
        <v>4.1893621496939</v>
      </c>
      <c r="J250" s="93" t="n">
        <v>54.8706555941894</v>
      </c>
      <c r="K250" s="93" t="n">
        <v>2.97150242237361</v>
      </c>
    </row>
    <row r="251">
      <c r="A251" s="93" t="s">
        <v>147</v>
      </c>
      <c r="B251" s="93" t="s">
        <v>148</v>
      </c>
      <c r="C251" s="93" t="s">
        <v>16</v>
      </c>
      <c r="D251" s="93" t="n">
        <v>2051.9113165</v>
      </c>
      <c r="E251" s="93" t="n">
        <v>13.0580957170201</v>
      </c>
      <c r="F251" s="93" t="n">
        <v>42.0718526503284</v>
      </c>
      <c r="G251" s="93" t="n">
        <v>7.95712212549141</v>
      </c>
      <c r="H251" s="93" t="n">
        <v>2825.248084</v>
      </c>
      <c r="I251" s="93" t="n">
        <v>16.9068706628167</v>
      </c>
      <c r="J251" s="93" t="n">
        <v>57.9281473496716</v>
      </c>
      <c r="K251" s="93" t="n">
        <v>5.7790708817868</v>
      </c>
    </row>
    <row r="252">
      <c r="A252" s="93" t="s">
        <v>147</v>
      </c>
      <c r="B252" s="93" t="s">
        <v>148</v>
      </c>
      <c r="C252" s="93" t="s">
        <v>17</v>
      </c>
      <c r="D252" s="93" t="n">
        <v>6899.4801766</v>
      </c>
      <c r="E252" s="93" t="n">
        <v>4.98757604438654</v>
      </c>
      <c r="F252" s="93" t="n">
        <v>40.9857758562422</v>
      </c>
      <c r="G252" s="93" t="n">
        <v>3.35557156321034</v>
      </c>
      <c r="H252" s="93" t="n">
        <v>9934.3604241</v>
      </c>
      <c r="I252" s="93" t="n">
        <v>4.08105204843444</v>
      </c>
      <c r="J252" s="93" t="n">
        <v>59.0142241437578</v>
      </c>
      <c r="K252" s="93" t="n">
        <v>2.33046703493545</v>
      </c>
    </row>
    <row r="253">
      <c r="A253" s="93" t="s">
        <v>149</v>
      </c>
      <c r="B253" s="93" t="s">
        <v>150</v>
      </c>
      <c r="C253" s="93" t="s">
        <v>16</v>
      </c>
      <c r="D253" s="93" t="n">
        <v>5918.8278516</v>
      </c>
      <c r="E253" s="93" t="n">
        <v>10.6020888002422</v>
      </c>
      <c r="F253" s="93" t="n">
        <v>53.3560732231872</v>
      </c>
      <c r="G253" s="93" t="n">
        <v>4.82217213954867</v>
      </c>
      <c r="H253" s="93" t="n">
        <v>5174.2445843</v>
      </c>
      <c r="I253" s="93" t="n">
        <v>9.90531243564067</v>
      </c>
      <c r="J253" s="93" t="n">
        <v>46.6439267768128</v>
      </c>
      <c r="K253" s="93" t="n">
        <v>5.51609153756915</v>
      </c>
    </row>
    <row r="254">
      <c r="A254" s="93" t="s">
        <v>149</v>
      </c>
      <c r="B254" s="93" t="s">
        <v>150</v>
      </c>
      <c r="C254" s="93" t="s">
        <v>17</v>
      </c>
      <c r="D254" s="93" t="n">
        <v>12420.8373093</v>
      </c>
      <c r="E254" s="93" t="n">
        <v>4.94724857932515</v>
      </c>
      <c r="F254" s="93" t="n">
        <v>42.6745970555214</v>
      </c>
      <c r="G254" s="93" t="n">
        <v>3.07855746477374</v>
      </c>
      <c r="H254" s="93" t="n">
        <v>16685.0902596</v>
      </c>
      <c r="I254" s="93" t="n">
        <v>3.86151955984037</v>
      </c>
      <c r="J254" s="93" t="n">
        <v>57.3254029444786</v>
      </c>
      <c r="K254" s="93" t="n">
        <v>2.29176233525526</v>
      </c>
    </row>
    <row r="255">
      <c r="A255" s="93" t="s">
        <v>151</v>
      </c>
      <c r="B255" s="93" t="s">
        <v>152</v>
      </c>
      <c r="C255" s="93" t="s">
        <v>16</v>
      </c>
      <c r="D255" s="93" t="n">
        <v>4850.2026603</v>
      </c>
      <c r="E255" s="93" t="n">
        <v>8.09029730980037</v>
      </c>
      <c r="F255" s="93" t="n">
        <v>44.2453765356484</v>
      </c>
      <c r="G255" s="93" t="n">
        <v>4.6193086680164</v>
      </c>
      <c r="H255" s="93" t="n">
        <v>6111.8526776</v>
      </c>
      <c r="I255" s="93" t="n">
        <v>10.1432879937405</v>
      </c>
      <c r="J255" s="93" t="n">
        <v>55.7546234643516</v>
      </c>
      <c r="K255" s="93" t="n">
        <v>3.66575969222442</v>
      </c>
    </row>
    <row r="256">
      <c r="A256" s="93" t="s">
        <v>151</v>
      </c>
      <c r="B256" s="93" t="s">
        <v>152</v>
      </c>
      <c r="C256" s="93" t="s">
        <v>17</v>
      </c>
      <c r="D256" s="93" t="n">
        <v>11366.2654715</v>
      </c>
      <c r="E256" s="93" t="n">
        <v>5.88636974461424</v>
      </c>
      <c r="F256" s="93" t="n">
        <v>44.0519721233327</v>
      </c>
      <c r="G256" s="93" t="n">
        <v>3.69667929394283</v>
      </c>
      <c r="H256" s="93" t="n">
        <v>14435.6791944</v>
      </c>
      <c r="I256" s="93" t="n">
        <v>5.17467844523415</v>
      </c>
      <c r="J256" s="93" t="n">
        <v>55.9480278766673</v>
      </c>
      <c r="K256" s="93" t="n">
        <v>2.91066583373861</v>
      </c>
    </row>
    <row r="257">
      <c r="A257" s="93" t="s">
        <v>153</v>
      </c>
      <c r="B257" s="93" t="s">
        <v>154</v>
      </c>
      <c r="C257" s="93" t="s">
        <v>16</v>
      </c>
      <c r="D257" s="93" t="n">
        <v>6004.7941401</v>
      </c>
      <c r="E257" s="93" t="n">
        <v>11.1319002601808</v>
      </c>
      <c r="F257" s="93" t="n">
        <v>42.2117747531917</v>
      </c>
      <c r="G257" s="93" t="n">
        <v>5.41614380295015</v>
      </c>
      <c r="H257" s="93" t="n">
        <v>8220.606652</v>
      </c>
      <c r="I257" s="93" t="n">
        <v>10.4328733781747</v>
      </c>
      <c r="J257" s="93" t="n">
        <v>57.7882252468083</v>
      </c>
      <c r="K257" s="93" t="n">
        <v>3.95625650839059</v>
      </c>
    </row>
    <row r="258">
      <c r="A258" s="93" t="s">
        <v>153</v>
      </c>
      <c r="B258" s="93" t="s">
        <v>154</v>
      </c>
      <c r="C258" s="93" t="s">
        <v>17</v>
      </c>
      <c r="D258" s="93" t="n">
        <v>12466.8984297</v>
      </c>
      <c r="E258" s="93" t="n">
        <v>4.65181087077043</v>
      </c>
      <c r="F258" s="93" t="n">
        <v>38.9912263223638</v>
      </c>
      <c r="G258" s="93" t="n">
        <v>3.38038351458948</v>
      </c>
      <c r="H258" s="93" t="n">
        <v>19506.700776</v>
      </c>
      <c r="I258" s="93" t="n">
        <v>5.32986647464544</v>
      </c>
      <c r="J258" s="93" t="n">
        <v>61.0087736776362</v>
      </c>
      <c r="K258" s="93" t="n">
        <v>2.16043186460674</v>
      </c>
    </row>
    <row r="259">
      <c r="A259" s="93" t="s">
        <v>155</v>
      </c>
      <c r="B259" s="93" t="s">
        <v>156</v>
      </c>
      <c r="C259" s="93" t="s">
        <v>16</v>
      </c>
      <c r="D259" s="93" t="n">
        <v>12758.7340517</v>
      </c>
      <c r="E259" s="93" t="n">
        <v>7.42608131214437</v>
      </c>
      <c r="F259" s="93" t="n">
        <v>55.2992741777258</v>
      </c>
      <c r="G259" s="93" t="n">
        <v>3.33081286475176</v>
      </c>
      <c r="H259" s="93" t="n">
        <v>10313.4205858</v>
      </c>
      <c r="I259" s="93" t="n">
        <v>7.4078432199885</v>
      </c>
      <c r="J259" s="93" t="n">
        <v>44.7007258222742</v>
      </c>
      <c r="K259" s="93" t="n">
        <v>4.12054906166248</v>
      </c>
    </row>
    <row r="260">
      <c r="A260" s="93" t="s">
        <v>155</v>
      </c>
      <c r="B260" s="93" t="s">
        <v>156</v>
      </c>
      <c r="C260" s="93" t="s">
        <v>17</v>
      </c>
      <c r="D260" s="93" t="n">
        <v>22465.7717819</v>
      </c>
      <c r="E260" s="93" t="n">
        <v>4.46158473044385</v>
      </c>
      <c r="F260" s="93" t="n">
        <v>42.5933029616435</v>
      </c>
      <c r="G260" s="93" t="n">
        <v>3.11304183003396</v>
      </c>
      <c r="H260" s="93" t="n">
        <v>30279.0735806</v>
      </c>
      <c r="I260" s="93" t="n">
        <v>4.49907142616906</v>
      </c>
      <c r="J260" s="93" t="n">
        <v>57.4066970383565</v>
      </c>
      <c r="K260" s="93" t="n">
        <v>2.30974329894493</v>
      </c>
    </row>
    <row r="261">
      <c r="A261" s="93" t="s">
        <v>157</v>
      </c>
      <c r="B261" s="93" t="s">
        <v>158</v>
      </c>
      <c r="C261" s="93" t="s">
        <v>16</v>
      </c>
      <c r="D261" s="93" t="n">
        <v>8302.9099784</v>
      </c>
      <c r="E261" s="93" t="n">
        <v>12.178423707755</v>
      </c>
      <c r="F261" s="93" t="n">
        <v>60.0258037480591</v>
      </c>
      <c r="G261" s="93" t="n">
        <v>5.76893694844585</v>
      </c>
      <c r="H261" s="93" t="n">
        <v>5529.324594</v>
      </c>
      <c r="I261" s="93" t="n">
        <v>15.6391913583226</v>
      </c>
      <c r="J261" s="93" t="n">
        <v>39.9741962519409</v>
      </c>
      <c r="K261" s="93" t="n">
        <v>8.66271519056556</v>
      </c>
    </row>
    <row r="262">
      <c r="A262" s="93" t="s">
        <v>157</v>
      </c>
      <c r="B262" s="93" t="s">
        <v>158</v>
      </c>
      <c r="C262" s="93" t="s">
        <v>17</v>
      </c>
      <c r="D262" s="93" t="n">
        <v>33841.0787614</v>
      </c>
      <c r="E262" s="93" t="n">
        <v>5.12912393608123</v>
      </c>
      <c r="F262" s="93" t="n">
        <v>46.4583451044317</v>
      </c>
      <c r="G262" s="93" t="n">
        <v>3.58442035670512</v>
      </c>
      <c r="H262" s="93" t="n">
        <v>39000.6866638</v>
      </c>
      <c r="I262" s="93" t="n">
        <v>4.28238858686839</v>
      </c>
      <c r="J262" s="93" t="n">
        <v>53.5416548955683</v>
      </c>
      <c r="K262" s="93" t="n">
        <v>3.11021835720173</v>
      </c>
    </row>
    <row r="263">
      <c r="A263" s="93" t="s">
        <v>159</v>
      </c>
      <c r="B263" s="93" t="s">
        <v>160</v>
      </c>
      <c r="C263" s="93" t="s">
        <v>16</v>
      </c>
      <c r="D263" s="93" t="n">
        <v>3235.9927506</v>
      </c>
      <c r="E263" s="93" t="n">
        <v>13.6976949714987</v>
      </c>
      <c r="F263" s="93" t="n">
        <v>49.7902123997527</v>
      </c>
      <c r="G263" s="93" t="n">
        <v>6.4220083173459</v>
      </c>
      <c r="H263" s="93" t="n">
        <v>3263.2620118</v>
      </c>
      <c r="I263" s="93" t="n">
        <v>13.1565248713918</v>
      </c>
      <c r="J263" s="93" t="n">
        <v>50.2097876002473</v>
      </c>
      <c r="K263" s="93" t="n">
        <v>6.3683431744303</v>
      </c>
    </row>
    <row r="264">
      <c r="A264" s="93" t="s">
        <v>159</v>
      </c>
      <c r="B264" s="93" t="s">
        <v>160</v>
      </c>
      <c r="C264" s="93" t="s">
        <v>17</v>
      </c>
      <c r="D264" s="93" t="n">
        <v>18665.7300948</v>
      </c>
      <c r="E264" s="93" t="n">
        <v>5.39603443491724</v>
      </c>
      <c r="F264" s="93" t="n">
        <v>42.6891683275457</v>
      </c>
      <c r="G264" s="93" t="n">
        <v>3.94954429927558</v>
      </c>
      <c r="H264" s="93" t="n">
        <v>25059.0151417</v>
      </c>
      <c r="I264" s="93" t="n">
        <v>4.70170702016529</v>
      </c>
      <c r="J264" s="93" t="n">
        <v>57.3108316724543</v>
      </c>
      <c r="K264" s="93" t="n">
        <v>2.94190044863562</v>
      </c>
    </row>
    <row r="265">
      <c r="A265" s="93" t="s">
        <v>161</v>
      </c>
      <c r="B265" s="93" t="s">
        <v>162</v>
      </c>
      <c r="C265" s="93" t="s">
        <v>16</v>
      </c>
      <c r="D265" s="93" t="n">
        <v>23797.9411139</v>
      </c>
      <c r="E265" s="93" t="n">
        <v>8.3212146432529</v>
      </c>
      <c r="F265" s="93" t="n">
        <v>47.4833868483629</v>
      </c>
      <c r="G265" s="93" t="n">
        <v>4.20772883239799</v>
      </c>
      <c r="H265" s="93" t="n">
        <v>26320.5165056</v>
      </c>
      <c r="I265" s="93" t="n">
        <v>8.80357842276205</v>
      </c>
      <c r="J265" s="93" t="n">
        <v>52.5166131516371</v>
      </c>
      <c r="K265" s="93" t="n">
        <v>3.80445736903991</v>
      </c>
    </row>
    <row r="266">
      <c r="A266" s="93" t="s">
        <v>161</v>
      </c>
      <c r="B266" s="93" t="s">
        <v>162</v>
      </c>
      <c r="C266" s="93" t="s">
        <v>17</v>
      </c>
      <c r="D266" s="93" t="n">
        <v>25005.4442519</v>
      </c>
      <c r="E266" s="93" t="n">
        <v>5.972798327999</v>
      </c>
      <c r="F266" s="93" t="n">
        <v>40.1277828486429</v>
      </c>
      <c r="G266" s="93" t="n">
        <v>4.20148756474593</v>
      </c>
      <c r="H266" s="93" t="n">
        <v>37309.0981344</v>
      </c>
      <c r="I266" s="93" t="n">
        <v>5.74474296758119</v>
      </c>
      <c r="J266" s="93" t="n">
        <v>59.8722171513571</v>
      </c>
      <c r="K266" s="93" t="n">
        <v>2.8159368177929</v>
      </c>
    </row>
    <row r="267">
      <c r="A267" s="93" t="s">
        <v>163</v>
      </c>
      <c r="B267" s="93" t="s">
        <v>164</v>
      </c>
      <c r="C267" s="93" t="s">
        <v>16</v>
      </c>
      <c r="D267" s="93" t="n">
        <v>6556.7336828</v>
      </c>
      <c r="E267" s="93" t="n">
        <v>9.31962633353854</v>
      </c>
      <c r="F267" s="93" t="n">
        <v>47.0893204703387</v>
      </c>
      <c r="G267" s="93" t="n">
        <v>4.46394171625224</v>
      </c>
      <c r="H267" s="93" t="n">
        <v>7367.3017828</v>
      </c>
      <c r="I267" s="93" t="n">
        <v>9.03591260454311</v>
      </c>
      <c r="J267" s="93" t="n">
        <v>52.9106795296613</v>
      </c>
      <c r="K267" s="93" t="n">
        <v>3.97280821010203</v>
      </c>
    </row>
    <row r="268">
      <c r="A268" s="93" t="s">
        <v>163</v>
      </c>
      <c r="B268" s="93" t="s">
        <v>164</v>
      </c>
      <c r="C268" s="93" t="s">
        <v>17</v>
      </c>
      <c r="D268" s="93" t="n">
        <v>20437.9502552</v>
      </c>
      <c r="E268" s="93" t="n">
        <v>4.44475587637006</v>
      </c>
      <c r="F268" s="93" t="n">
        <v>42.6688769843542</v>
      </c>
      <c r="G268" s="93" t="n">
        <v>2.72359225233255</v>
      </c>
      <c r="H268" s="93" t="n">
        <v>27461.0142821</v>
      </c>
      <c r="I268" s="93" t="n">
        <v>4.39476824387</v>
      </c>
      <c r="J268" s="93" t="n">
        <v>57.3311230156458</v>
      </c>
      <c r="K268" s="93" t="n">
        <v>2.02704249729424</v>
      </c>
    </row>
    <row r="269">
      <c r="A269" s="93" t="s">
        <v>165</v>
      </c>
      <c r="B269" s="93" t="s">
        <v>166</v>
      </c>
      <c r="C269" s="93" t="s">
        <v>16</v>
      </c>
      <c r="D269" s="93" t="n">
        <v>4127.5986107</v>
      </c>
      <c r="E269" s="93" t="n">
        <v>15.018150829575</v>
      </c>
      <c r="F269" s="93" t="n">
        <v>44.3101241660557</v>
      </c>
      <c r="G269" s="93" t="n">
        <v>7.99238203550971</v>
      </c>
      <c r="H269" s="93" t="n">
        <v>5187.6508687</v>
      </c>
      <c r="I269" s="93" t="n">
        <v>15.6882300327048</v>
      </c>
      <c r="J269" s="93" t="n">
        <v>55.6898758339443</v>
      </c>
      <c r="K269" s="93" t="n">
        <v>6.35920685892659</v>
      </c>
    </row>
    <row r="270">
      <c r="A270" s="93" t="s">
        <v>165</v>
      </c>
      <c r="B270" s="93" t="s">
        <v>166</v>
      </c>
      <c r="C270" s="93" t="s">
        <v>17</v>
      </c>
      <c r="D270" s="93" t="n">
        <v>24214.7757561</v>
      </c>
      <c r="E270" s="93" t="n">
        <v>4.92650630529932</v>
      </c>
      <c r="F270" s="93" t="n">
        <v>42.2185666394335</v>
      </c>
      <c r="G270" s="93" t="n">
        <v>2.97231210302521</v>
      </c>
      <c r="H270" s="93" t="n">
        <v>33140.9747669</v>
      </c>
      <c r="I270" s="93" t="n">
        <v>3.53108745125581</v>
      </c>
      <c r="J270" s="93" t="n">
        <v>57.7814333605665</v>
      </c>
      <c r="K270" s="93" t="n">
        <v>2.17174876593498</v>
      </c>
    </row>
    <row r="271">
      <c r="A271" s="93" t="s">
        <v>167</v>
      </c>
      <c r="B271" s="93" t="s">
        <v>168</v>
      </c>
      <c r="C271" s="93" t="s">
        <v>16</v>
      </c>
      <c r="D271" s="93" t="n">
        <v>12548.9127056</v>
      </c>
      <c r="E271" s="93" t="n">
        <v>8.10213998712265</v>
      </c>
      <c r="F271" s="93" t="n">
        <v>49.9017147172697</v>
      </c>
      <c r="G271" s="93" t="n">
        <v>3.85487743913977</v>
      </c>
      <c r="H271" s="93" t="n">
        <v>12598.3448119</v>
      </c>
      <c r="I271" s="93" t="n">
        <v>8.78226824046085</v>
      </c>
      <c r="J271" s="93" t="n">
        <v>50.0982852827303</v>
      </c>
      <c r="K271" s="93" t="n">
        <v>3.83975206241845</v>
      </c>
    </row>
    <row r="272">
      <c r="A272" s="93" t="s">
        <v>167</v>
      </c>
      <c r="B272" s="93" t="s">
        <v>168</v>
      </c>
      <c r="C272" s="93" t="s">
        <v>17</v>
      </c>
      <c r="D272" s="93" t="n">
        <v>21387.0354824</v>
      </c>
      <c r="E272" s="93" t="n">
        <v>5.27494855886386</v>
      </c>
      <c r="F272" s="93" t="n">
        <v>43.4477346231947</v>
      </c>
      <c r="G272" s="93" t="n">
        <v>3.35890047821348</v>
      </c>
      <c r="H272" s="93" t="n">
        <v>27837.7069993</v>
      </c>
      <c r="I272" s="93" t="n">
        <v>5.22807707852404</v>
      </c>
      <c r="J272" s="93" t="n">
        <v>56.5522653768053</v>
      </c>
      <c r="K272" s="93" t="n">
        <v>2.58056181535384</v>
      </c>
    </row>
    <row r="273">
      <c r="A273" s="93" t="s">
        <v>169</v>
      </c>
      <c r="B273" s="93" t="s">
        <v>170</v>
      </c>
      <c r="C273" s="93" t="s">
        <v>16</v>
      </c>
      <c r="D273" s="93" t="n">
        <v>7621.0018289</v>
      </c>
      <c r="E273" s="93" t="n">
        <v>11.4252021891052</v>
      </c>
      <c r="F273" s="93" t="n">
        <v>54.1650812545798</v>
      </c>
      <c r="G273" s="93" t="n">
        <v>4.41793785256664</v>
      </c>
      <c r="H273" s="93" t="n">
        <v>6448.9518246</v>
      </c>
      <c r="I273" s="93" t="n">
        <v>11.4171980608356</v>
      </c>
      <c r="J273" s="93" t="n">
        <v>45.8349187454202</v>
      </c>
      <c r="K273" s="93" t="n">
        <v>5.22086586628599</v>
      </c>
    </row>
    <row r="274">
      <c r="A274" s="93" t="s">
        <v>169</v>
      </c>
      <c r="B274" s="93" t="s">
        <v>170</v>
      </c>
      <c r="C274" s="93" t="s">
        <v>17</v>
      </c>
      <c r="D274" s="93" t="n">
        <v>29363.8434343</v>
      </c>
      <c r="E274" s="93" t="n">
        <v>4.39140972359308</v>
      </c>
      <c r="F274" s="93" t="n">
        <v>45.3509334869685</v>
      </c>
      <c r="G274" s="93" t="n">
        <v>2.96228522608835</v>
      </c>
      <c r="H274" s="93" t="n">
        <v>35384.2029157</v>
      </c>
      <c r="I274" s="93" t="n">
        <v>3.65435938408386</v>
      </c>
      <c r="J274" s="93" t="n">
        <v>54.6490665130316</v>
      </c>
      <c r="K274" s="93" t="n">
        <v>2.45827438288863</v>
      </c>
    </row>
    <row r="275">
      <c r="A275" s="93" t="s">
        <v>171</v>
      </c>
      <c r="B275" s="93" t="s">
        <v>172</v>
      </c>
      <c r="C275" s="93" t="s">
        <v>16</v>
      </c>
      <c r="D275" s="93" t="n">
        <v>19256.9756531</v>
      </c>
      <c r="E275" s="93" t="n">
        <v>7.47534920308737</v>
      </c>
      <c r="F275" s="93" t="n">
        <v>55.4421525685426</v>
      </c>
      <c r="G275" s="93" t="n">
        <v>3.73075166553269</v>
      </c>
      <c r="H275" s="93" t="n">
        <v>15476.4803203</v>
      </c>
      <c r="I275" s="93" t="n">
        <v>7.46156050987432</v>
      </c>
      <c r="J275" s="93" t="n">
        <v>44.5578474314574</v>
      </c>
      <c r="K275" s="93" t="n">
        <v>4.64207575004577</v>
      </c>
    </row>
    <row r="276">
      <c r="A276" s="93" t="s">
        <v>171</v>
      </c>
      <c r="B276" s="93" t="s">
        <v>172</v>
      </c>
      <c r="C276" s="93" t="s">
        <v>17</v>
      </c>
      <c r="D276" s="93" t="n">
        <v>37911.0673591</v>
      </c>
      <c r="E276" s="93" t="n">
        <v>5.86697697886727</v>
      </c>
      <c r="F276" s="93" t="n">
        <v>46.9780440713658</v>
      </c>
      <c r="G276" s="93" t="n">
        <v>3.6486936180893</v>
      </c>
      <c r="H276" s="93" t="n">
        <v>42788.4766694</v>
      </c>
      <c r="I276" s="93" t="n">
        <v>4.73550581682608</v>
      </c>
      <c r="J276" s="93" t="n">
        <v>53.0219559286342</v>
      </c>
      <c r="K276" s="93" t="n">
        <v>3.2327832233164</v>
      </c>
    </row>
    <row r="277">
      <c r="A277" s="93" t="s">
        <v>173</v>
      </c>
      <c r="B277" s="93" t="s">
        <v>174</v>
      </c>
      <c r="C277" s="93" t="s">
        <v>16</v>
      </c>
      <c r="D277" s="93" t="n">
        <v>5469.5462788</v>
      </c>
      <c r="E277" s="93" t="n">
        <v>8.86697558743642</v>
      </c>
      <c r="F277" s="93" t="n">
        <v>59.6195220112591</v>
      </c>
      <c r="G277" s="93" t="n">
        <v>3.32122452114628</v>
      </c>
      <c r="H277" s="93" t="n">
        <v>3704.5398163</v>
      </c>
      <c r="I277" s="93" t="n">
        <v>9.56751976476567</v>
      </c>
      <c r="J277" s="93" t="n">
        <v>40.380477988741</v>
      </c>
      <c r="K277" s="93" t="n">
        <v>4.90360263932546</v>
      </c>
    </row>
    <row r="278">
      <c r="A278" s="93" t="s">
        <v>173</v>
      </c>
      <c r="B278" s="93" t="s">
        <v>174</v>
      </c>
      <c r="C278" s="93" t="s">
        <v>17</v>
      </c>
      <c r="D278" s="93" t="n">
        <v>10778.4666235</v>
      </c>
      <c r="E278" s="93" t="n">
        <v>4.34385845889702</v>
      </c>
      <c r="F278" s="93" t="n">
        <v>51.8222570404416</v>
      </c>
      <c r="G278" s="93" t="n">
        <v>2.80769596695154</v>
      </c>
      <c r="H278" s="93" t="n">
        <v>10020.4472777</v>
      </c>
      <c r="I278" s="93" t="n">
        <v>5.3341016154639</v>
      </c>
      <c r="J278" s="93" t="n">
        <v>48.1777429595584</v>
      </c>
      <c r="K278" s="93" t="n">
        <v>3.02009046403255</v>
      </c>
    </row>
    <row r="279">
      <c r="A279" s="93" t="s">
        <v>175</v>
      </c>
      <c r="B279" s="93" t="s">
        <v>176</v>
      </c>
      <c r="C279" s="93" t="s">
        <v>16</v>
      </c>
      <c r="D279" s="93" t="n">
        <v>16423.6221933</v>
      </c>
      <c r="E279" s="93" t="n">
        <v>7.20945471008227</v>
      </c>
      <c r="F279" s="93" t="n">
        <v>51.0718891092836</v>
      </c>
      <c r="G279" s="93" t="n">
        <v>3.77394510497013</v>
      </c>
      <c r="H279" s="93" t="n">
        <v>15734.22918</v>
      </c>
      <c r="I279" s="93" t="n">
        <v>6.74420870892847</v>
      </c>
      <c r="J279" s="93" t="n">
        <v>48.9281108907164</v>
      </c>
      <c r="K279" s="93" t="n">
        <v>3.93929997289409</v>
      </c>
    </row>
    <row r="280">
      <c r="A280" s="93" t="s">
        <v>175</v>
      </c>
      <c r="B280" s="93" t="s">
        <v>176</v>
      </c>
      <c r="C280" s="93" t="s">
        <v>17</v>
      </c>
      <c r="D280" s="93" t="n">
        <v>18923.4019141</v>
      </c>
      <c r="E280" s="93" t="n">
        <v>6.40339598595882</v>
      </c>
      <c r="F280" s="93" t="n">
        <v>44.1545985196392</v>
      </c>
      <c r="G280" s="93" t="n">
        <v>3.64196437255294</v>
      </c>
      <c r="H280" s="93" t="n">
        <v>23933.7467149</v>
      </c>
      <c r="I280" s="93" t="n">
        <v>5.49550754445808</v>
      </c>
      <c r="J280" s="93" t="n">
        <v>55.8454014803608</v>
      </c>
      <c r="K280" s="93" t="n">
        <v>2.87954729360226</v>
      </c>
    </row>
    <row r="281">
      <c r="A281" s="93" t="s">
        <v>177</v>
      </c>
      <c r="B281" s="93" t="s">
        <v>178</v>
      </c>
      <c r="C281" s="93" t="s">
        <v>16</v>
      </c>
      <c r="D281" s="93" t="n">
        <v>7377.1953955</v>
      </c>
      <c r="E281" s="93" t="n">
        <v>10.3858715534124</v>
      </c>
      <c r="F281" s="93" t="n">
        <v>53.205803902665</v>
      </c>
      <c r="G281" s="93" t="n">
        <v>4.33699021846665</v>
      </c>
      <c r="H281" s="93" t="n">
        <v>6488.2005846</v>
      </c>
      <c r="I281" s="93" t="n">
        <v>10.8315780291343</v>
      </c>
      <c r="J281" s="93" t="n">
        <v>46.794196097335</v>
      </c>
      <c r="K281" s="93" t="n">
        <v>4.93123229666199</v>
      </c>
    </row>
    <row r="282">
      <c r="A282" s="93" t="s">
        <v>177</v>
      </c>
      <c r="B282" s="93" t="s">
        <v>178</v>
      </c>
      <c r="C282" s="93" t="s">
        <v>17</v>
      </c>
      <c r="D282" s="93" t="n">
        <v>21083.2863712</v>
      </c>
      <c r="E282" s="93" t="n">
        <v>4.97012983406218</v>
      </c>
      <c r="F282" s="93" t="n">
        <v>46.133496098053</v>
      </c>
      <c r="G282" s="93" t="n">
        <v>3.21320972503187</v>
      </c>
      <c r="H282" s="93" t="n">
        <v>24617.3176463</v>
      </c>
      <c r="I282" s="93" t="n">
        <v>4.78584206245448</v>
      </c>
      <c r="J282" s="93" t="n">
        <v>53.866503901947</v>
      </c>
      <c r="K282" s="93" t="n">
        <v>2.75192536314995</v>
      </c>
    </row>
    <row r="283">
      <c r="A283" s="93" t="s">
        <v>179</v>
      </c>
      <c r="B283" s="93" t="s">
        <v>180</v>
      </c>
      <c r="C283" s="93" t="s">
        <v>16</v>
      </c>
      <c r="D283" s="93" t="n">
        <v>4197.999737</v>
      </c>
      <c r="E283" s="93" t="n">
        <v>7.06336502654556</v>
      </c>
      <c r="F283" s="93" t="n">
        <v>53.1910763363626</v>
      </c>
      <c r="G283" s="93" t="n">
        <v>3.39901854377152</v>
      </c>
      <c r="H283" s="93" t="n">
        <v>3694.3010513</v>
      </c>
      <c r="I283" s="93" t="n">
        <v>7.65369410258406</v>
      </c>
      <c r="J283" s="93" t="n">
        <v>46.8089236636374</v>
      </c>
      <c r="K283" s="93" t="n">
        <v>3.86245699921769</v>
      </c>
    </row>
    <row r="284">
      <c r="A284" s="93" t="s">
        <v>179</v>
      </c>
      <c r="B284" s="93" t="s">
        <v>180</v>
      </c>
      <c r="C284" s="93" t="s">
        <v>17</v>
      </c>
      <c r="D284" s="93" t="n">
        <v>3121.7193518</v>
      </c>
      <c r="E284" s="93" t="n">
        <v>7.39028301901136</v>
      </c>
      <c r="F284" s="93" t="n">
        <v>47.822659227521</v>
      </c>
      <c r="G284" s="93" t="n">
        <v>4.32786057253736</v>
      </c>
      <c r="H284" s="93" t="n">
        <v>3405.9798649</v>
      </c>
      <c r="I284" s="93" t="n">
        <v>7.28497334956699</v>
      </c>
      <c r="J284" s="93" t="n">
        <v>52.177340772479</v>
      </c>
      <c r="K284" s="93" t="n">
        <v>3.96666059022013</v>
      </c>
    </row>
    <row r="285">
      <c r="A285" s="93" t="s">
        <v>181</v>
      </c>
      <c r="B285" s="93" t="s">
        <v>182</v>
      </c>
      <c r="C285" s="93" t="s">
        <v>16</v>
      </c>
      <c r="D285" s="93" t="n">
        <v>7974.1866737</v>
      </c>
      <c r="E285" s="93" t="n">
        <v>7.93896774366546</v>
      </c>
      <c r="F285" s="93" t="n">
        <v>47.9065276872615</v>
      </c>
      <c r="G285" s="93" t="n">
        <v>4.84980999781781</v>
      </c>
      <c r="H285" s="93" t="n">
        <v>8671.1162916</v>
      </c>
      <c r="I285" s="93" t="n">
        <v>7.22991943281415</v>
      </c>
      <c r="J285" s="93" t="n">
        <v>52.0934723127385</v>
      </c>
      <c r="K285" s="93" t="n">
        <v>4.46001286962786</v>
      </c>
    </row>
    <row r="286">
      <c r="A286" s="93" t="s">
        <v>181</v>
      </c>
      <c r="B286" s="93" t="s">
        <v>182</v>
      </c>
      <c r="C286" s="93" t="s">
        <v>17</v>
      </c>
      <c r="D286" s="93" t="n">
        <v>10701.6432447</v>
      </c>
      <c r="E286" s="93" t="n">
        <v>7.34124361458699</v>
      </c>
      <c r="F286" s="93" t="n">
        <v>52.5706268899306</v>
      </c>
      <c r="G286" s="93" t="n">
        <v>4.28729268870212</v>
      </c>
      <c r="H286" s="93" t="n">
        <v>9655.053789</v>
      </c>
      <c r="I286" s="93" t="n">
        <v>7.8682156946495</v>
      </c>
      <c r="J286" s="93" t="n">
        <v>47.4293731100694</v>
      </c>
      <c r="K286" s="93" t="n">
        <v>4.75202705679103</v>
      </c>
    </row>
    <row r="287">
      <c r="A287" s="93" t="s">
        <v>183</v>
      </c>
      <c r="B287" s="93" t="s">
        <v>184</v>
      </c>
      <c r="C287" s="93" t="s">
        <v>16</v>
      </c>
      <c r="D287" s="93" t="n">
        <v>17736.9304439</v>
      </c>
      <c r="E287" s="93" t="n">
        <v>9.90171494723537</v>
      </c>
      <c r="F287" s="93" t="n">
        <v>60.2039432274313</v>
      </c>
      <c r="G287" s="93" t="n">
        <v>3.63892071100261</v>
      </c>
      <c r="H287" s="93" t="n">
        <v>11724.4793792</v>
      </c>
      <c r="I287" s="93" t="n">
        <v>9.72333487766845</v>
      </c>
      <c r="J287" s="93" t="n">
        <v>39.7960567725687</v>
      </c>
      <c r="K287" s="93" t="n">
        <v>5.50500209471343</v>
      </c>
    </row>
    <row r="288">
      <c r="A288" s="93" t="s">
        <v>183</v>
      </c>
      <c r="B288" s="93" t="s">
        <v>184</v>
      </c>
      <c r="C288" s="93" t="s">
        <v>17</v>
      </c>
      <c r="D288" s="93" t="n">
        <v>28112.7248386</v>
      </c>
      <c r="E288" s="93" t="n">
        <v>5.95222547033021</v>
      </c>
      <c r="F288" s="93" t="n">
        <v>42.0971494237515</v>
      </c>
      <c r="G288" s="93" t="n">
        <v>3.41107449811395</v>
      </c>
      <c r="H288" s="93" t="n">
        <v>38667.865352</v>
      </c>
      <c r="I288" s="93" t="n">
        <v>5.23203358678009</v>
      </c>
      <c r="J288" s="93" t="n">
        <v>57.9028505762485</v>
      </c>
      <c r="K288" s="93" t="n">
        <v>2.47995584696746</v>
      </c>
    </row>
    <row r="289">
      <c r="A289" s="93" t="s">
        <v>185</v>
      </c>
      <c r="B289" s="93" t="s">
        <v>186</v>
      </c>
      <c r="C289" s="93" t="s">
        <v>16</v>
      </c>
      <c r="D289" s="93" t="n">
        <v>12707.3787274</v>
      </c>
      <c r="E289" s="93" t="n">
        <v>6.50651042223782</v>
      </c>
      <c r="F289" s="93" t="n">
        <v>52.3583620449487</v>
      </c>
      <c r="G289" s="93" t="n">
        <v>4.06221010240038</v>
      </c>
      <c r="H289" s="93" t="n">
        <v>11562.6294071</v>
      </c>
      <c r="I289" s="93" t="n">
        <v>8.72427970414373</v>
      </c>
      <c r="J289" s="93" t="n">
        <v>47.6416379550513</v>
      </c>
      <c r="K289" s="93" t="n">
        <v>4.4643861204939</v>
      </c>
    </row>
    <row r="290">
      <c r="A290" s="93" t="s">
        <v>185</v>
      </c>
      <c r="B290" s="93" t="s">
        <v>186</v>
      </c>
      <c r="C290" s="93" t="s">
        <v>17</v>
      </c>
      <c r="D290" s="93" t="n">
        <v>13444.2546105</v>
      </c>
      <c r="E290" s="93" t="n">
        <v>6.18865971902589</v>
      </c>
      <c r="F290" s="93" t="n">
        <v>40.5277120164795</v>
      </c>
      <c r="G290" s="93" t="n">
        <v>3.74377844680879</v>
      </c>
      <c r="H290" s="93" t="n">
        <v>19728.737255</v>
      </c>
      <c r="I290" s="93" t="n">
        <v>4.71457490217058</v>
      </c>
      <c r="J290" s="93" t="n">
        <v>59.4722879835205</v>
      </c>
      <c r="K290" s="93" t="n">
        <v>2.55121805281499</v>
      </c>
    </row>
    <row r="291">
      <c r="A291" s="93" t="s">
        <v>187</v>
      </c>
      <c r="B291" s="93" t="s">
        <v>188</v>
      </c>
      <c r="C291" s="93" t="s">
        <v>16</v>
      </c>
      <c r="D291" s="93" t="n">
        <v>23721.8258516</v>
      </c>
      <c r="E291" s="93" t="n">
        <v>8.46270016380555</v>
      </c>
      <c r="F291" s="93" t="n">
        <v>54.3396648336468</v>
      </c>
      <c r="G291" s="93" t="n">
        <v>3.68079581684213</v>
      </c>
      <c r="H291" s="93" t="n">
        <v>19932.8892156</v>
      </c>
      <c r="I291" s="93" t="n">
        <v>10.9538945393502</v>
      </c>
      <c r="J291" s="93" t="n">
        <v>45.6603351663532</v>
      </c>
      <c r="K291" s="93" t="n">
        <v>4.38045866898671</v>
      </c>
    </row>
    <row r="292">
      <c r="A292" s="93" t="s">
        <v>187</v>
      </c>
      <c r="B292" s="93" t="s">
        <v>188</v>
      </c>
      <c r="C292" s="93" t="s">
        <v>17</v>
      </c>
      <c r="D292" s="93" t="n">
        <v>26809.1213376</v>
      </c>
      <c r="E292" s="93" t="n">
        <v>6.47866171674338</v>
      </c>
      <c r="F292" s="93" t="n">
        <v>45.933334119083</v>
      </c>
      <c r="G292" s="93" t="n">
        <v>2.85710657804859</v>
      </c>
      <c r="H292" s="93" t="n">
        <v>31556.1635949</v>
      </c>
      <c r="I292" s="93" t="n">
        <v>6.64523785733012</v>
      </c>
      <c r="J292" s="93" t="n">
        <v>54.066665880917</v>
      </c>
      <c r="K292" s="93" t="n">
        <v>2.4273076381737</v>
      </c>
    </row>
    <row r="293">
      <c r="A293" s="93" t="s">
        <v>189</v>
      </c>
      <c r="B293" s="93" t="s">
        <v>190</v>
      </c>
      <c r="C293" s="93" t="s">
        <v>16</v>
      </c>
      <c r="D293" s="93" t="n">
        <v>15399.6347397</v>
      </c>
      <c r="E293" s="93" t="n">
        <v>7.28580282966391</v>
      </c>
      <c r="F293" s="93" t="n">
        <v>57.3138766075192</v>
      </c>
      <c r="G293" s="93" t="n">
        <v>3.38856976953186</v>
      </c>
      <c r="H293" s="93" t="n">
        <v>11469.3115805</v>
      </c>
      <c r="I293" s="93" t="n">
        <v>7.40036340727817</v>
      </c>
      <c r="J293" s="93" t="n">
        <v>42.6861233924808</v>
      </c>
      <c r="K293" s="93" t="n">
        <v>4.54977060955432</v>
      </c>
    </row>
    <row r="294">
      <c r="A294" s="93" t="s">
        <v>189</v>
      </c>
      <c r="B294" s="93" t="s">
        <v>190</v>
      </c>
      <c r="C294" s="93" t="s">
        <v>17</v>
      </c>
      <c r="D294" s="93" t="n">
        <v>23175.4328343</v>
      </c>
      <c r="E294" s="93" t="n">
        <v>5.00169108744347</v>
      </c>
      <c r="F294" s="93" t="n">
        <v>47.2890292394935</v>
      </c>
      <c r="G294" s="93" t="n">
        <v>3.18983649189904</v>
      </c>
      <c r="H294" s="93" t="n">
        <v>25832.6208454</v>
      </c>
      <c r="I294" s="93" t="n">
        <v>4.42805314222606</v>
      </c>
      <c r="J294" s="93" t="n">
        <v>52.7109707605065</v>
      </c>
      <c r="K294" s="93" t="n">
        <v>2.86172439927129</v>
      </c>
    </row>
    <row r="295">
      <c r="A295" s="93" t="s">
        <v>191</v>
      </c>
      <c r="B295" s="93" t="s">
        <v>192</v>
      </c>
      <c r="C295" s="93" t="s">
        <v>16</v>
      </c>
      <c r="D295" s="93" t="n">
        <v>8991.4737696</v>
      </c>
      <c r="E295" s="93" t="n">
        <v>6.38296958279211</v>
      </c>
      <c r="F295" s="93" t="n">
        <v>49.0546582486311</v>
      </c>
      <c r="G295" s="93" t="n">
        <v>3.50799101350313</v>
      </c>
      <c r="H295" s="93" t="n">
        <v>9338.0266094</v>
      </c>
      <c r="I295" s="93" t="n">
        <v>5.46435481054075</v>
      </c>
      <c r="J295" s="93" t="n">
        <v>50.9453417513689</v>
      </c>
      <c r="K295" s="93" t="n">
        <v>3.37780245241051</v>
      </c>
    </row>
    <row r="296">
      <c r="A296" s="93" t="s">
        <v>191</v>
      </c>
      <c r="B296" s="93" t="s">
        <v>192</v>
      </c>
      <c r="C296" s="93" t="s">
        <v>17</v>
      </c>
      <c r="D296" s="93" t="n">
        <v>6306.0503784</v>
      </c>
      <c r="E296" s="93" t="n">
        <v>7.09985294761053</v>
      </c>
      <c r="F296" s="93" t="n">
        <v>45.0963674819246</v>
      </c>
      <c r="G296" s="93" t="n">
        <v>4.30521470839566</v>
      </c>
      <c r="H296" s="93" t="n">
        <v>7677.4492481</v>
      </c>
      <c r="I296" s="93" t="n">
        <v>7.5276054502561</v>
      </c>
      <c r="J296" s="93" t="n">
        <v>54.9036325180754</v>
      </c>
      <c r="K296" s="93" t="n">
        <v>3.53618760133002</v>
      </c>
    </row>
    <row r="297">
      <c r="A297" s="93" t="s">
        <v>193</v>
      </c>
      <c r="B297" s="93" t="s">
        <v>194</v>
      </c>
      <c r="C297" s="93" t="s">
        <v>16</v>
      </c>
      <c r="D297" s="93" t="n">
        <v>10532.3882217</v>
      </c>
      <c r="E297" s="93" t="n">
        <v>12.0992520080534</v>
      </c>
      <c r="F297" s="93" t="n">
        <v>55.073677668117</v>
      </c>
      <c r="G297" s="93" t="n">
        <v>4.18471988143079</v>
      </c>
      <c r="H297" s="93" t="n">
        <v>8591.7899114</v>
      </c>
      <c r="I297" s="93" t="n">
        <v>9.63052062789471</v>
      </c>
      <c r="J297" s="93" t="n">
        <v>44.926322331883</v>
      </c>
      <c r="K297" s="93" t="n">
        <v>5.12990830139068</v>
      </c>
    </row>
    <row r="298">
      <c r="A298" s="93" t="s">
        <v>193</v>
      </c>
      <c r="B298" s="93" t="s">
        <v>194</v>
      </c>
      <c r="C298" s="93" t="s">
        <v>17</v>
      </c>
      <c r="D298" s="93" t="n">
        <v>18069.9057094</v>
      </c>
      <c r="E298" s="93" t="n">
        <v>6.39904144457069</v>
      </c>
      <c r="F298" s="93" t="n">
        <v>37.8531812630517</v>
      </c>
      <c r="G298" s="93" t="n">
        <v>4.59041279724399</v>
      </c>
      <c r="H298" s="93" t="n">
        <v>29666.9161546</v>
      </c>
      <c r="I298" s="93" t="n">
        <v>4.52512370400263</v>
      </c>
      <c r="J298" s="93" t="n">
        <v>62.1468187369483</v>
      </c>
      <c r="K298" s="93" t="n">
        <v>2.79598748926792</v>
      </c>
    </row>
    <row r="299">
      <c r="A299" s="93" t="s">
        <v>195</v>
      </c>
      <c r="B299" s="93" t="s">
        <v>196</v>
      </c>
      <c r="C299" s="93" t="s">
        <v>16</v>
      </c>
      <c r="D299" s="93" t="n">
        <v>12954.3770115</v>
      </c>
      <c r="E299" s="93" t="n">
        <v>7.18395510376143</v>
      </c>
      <c r="F299" s="93" t="n">
        <v>50.7568296335471</v>
      </c>
      <c r="G299" s="93" t="n">
        <v>3.40193185009423</v>
      </c>
      <c r="H299" s="93" t="n">
        <v>12568.0543638</v>
      </c>
      <c r="I299" s="93" t="n">
        <v>6.95216099692243</v>
      </c>
      <c r="J299" s="93" t="n">
        <v>49.2431703664529</v>
      </c>
      <c r="K299" s="93" t="n">
        <v>3.50650199926615</v>
      </c>
    </row>
    <row r="300">
      <c r="A300" s="93" t="s">
        <v>195</v>
      </c>
      <c r="B300" s="93" t="s">
        <v>196</v>
      </c>
      <c r="C300" s="93" t="s">
        <v>17</v>
      </c>
      <c r="D300" s="93" t="n">
        <v>13065.3517687</v>
      </c>
      <c r="E300" s="93" t="n">
        <v>7.30237035844538</v>
      </c>
      <c r="F300" s="93" t="n">
        <v>43.2504827784637</v>
      </c>
      <c r="G300" s="93" t="n">
        <v>3.50539665240883</v>
      </c>
      <c r="H300" s="93" t="n">
        <v>17143.2168515</v>
      </c>
      <c r="I300" s="93" t="n">
        <v>7.58001159062231</v>
      </c>
      <c r="J300" s="93" t="n">
        <v>56.7495172215363</v>
      </c>
      <c r="K300" s="93" t="n">
        <v>2.67156629641172</v>
      </c>
    </row>
    <row r="301">
      <c r="A301" s="93" t="s">
        <v>197</v>
      </c>
      <c r="B301" s="93" t="s">
        <v>198</v>
      </c>
      <c r="C301" s="93" t="s">
        <v>16</v>
      </c>
      <c r="D301" s="93" t="n">
        <v>34378.1662411</v>
      </c>
      <c r="E301" s="93" t="n">
        <v>7.12142340642643</v>
      </c>
      <c r="F301" s="93" t="n">
        <v>56.0508721157917</v>
      </c>
      <c r="G301" s="93" t="n">
        <v>3.09926352461219</v>
      </c>
      <c r="H301" s="93" t="n">
        <v>26955.6987701</v>
      </c>
      <c r="I301" s="93" t="n">
        <v>7.12521999143267</v>
      </c>
      <c r="J301" s="93" t="n">
        <v>43.9491278842083</v>
      </c>
      <c r="K301" s="93" t="n">
        <v>3.95267054966056</v>
      </c>
    </row>
    <row r="302">
      <c r="A302" s="93" t="s">
        <v>197</v>
      </c>
      <c r="B302" s="93" t="s">
        <v>198</v>
      </c>
      <c r="C302" s="93" t="s">
        <v>17</v>
      </c>
      <c r="D302" s="93" t="n">
        <v>25679.3755496</v>
      </c>
      <c r="E302" s="93" t="n">
        <v>6.82150066645942</v>
      </c>
      <c r="F302" s="93" t="n">
        <v>44.0400557315984</v>
      </c>
      <c r="G302" s="93" t="n">
        <v>3.32870409498116</v>
      </c>
      <c r="H302" s="93" t="n">
        <v>32629.7594481</v>
      </c>
      <c r="I302" s="93" t="n">
        <v>5.85863665149015</v>
      </c>
      <c r="J302" s="93" t="n">
        <v>55.9599442684016</v>
      </c>
      <c r="K302" s="93" t="n">
        <v>2.61966511535193</v>
      </c>
    </row>
    <row r="303">
      <c r="A303" s="93" t="s">
        <v>199</v>
      </c>
      <c r="B303" s="93" t="s">
        <v>200</v>
      </c>
      <c r="C303" s="93" t="s">
        <v>16</v>
      </c>
      <c r="D303" s="93" t="n">
        <v>27058.4301207</v>
      </c>
      <c r="E303" s="93" t="n">
        <v>8.3376873647239</v>
      </c>
      <c r="F303" s="93" t="n">
        <v>49.2721335408894</v>
      </c>
      <c r="G303" s="93" t="n">
        <v>3.69457743313525</v>
      </c>
      <c r="H303" s="93" t="n">
        <v>27857.8647019</v>
      </c>
      <c r="I303" s="93" t="n">
        <v>6.46393366830697</v>
      </c>
      <c r="J303" s="93" t="n">
        <v>50.7278664591106</v>
      </c>
      <c r="K303" s="93" t="n">
        <v>3.58855448433515</v>
      </c>
    </row>
    <row r="304">
      <c r="A304" s="93" t="s">
        <v>199</v>
      </c>
      <c r="B304" s="93" t="s">
        <v>200</v>
      </c>
      <c r="C304" s="93" t="s">
        <v>17</v>
      </c>
      <c r="D304" s="93" t="n">
        <v>26092.3335139</v>
      </c>
      <c r="E304" s="93" t="n">
        <v>6.61000507304065</v>
      </c>
      <c r="F304" s="93" t="n">
        <v>36.0851356707178</v>
      </c>
      <c r="G304" s="93" t="n">
        <v>4.60819643869039</v>
      </c>
      <c r="H304" s="93" t="n">
        <v>46215.3716642</v>
      </c>
      <c r="I304" s="93" t="n">
        <v>5.33968748553246</v>
      </c>
      <c r="J304" s="93" t="n">
        <v>63.9148643292822</v>
      </c>
      <c r="K304" s="93" t="n">
        <v>2.60170142630308</v>
      </c>
    </row>
    <row r="305">
      <c r="A305" s="93" t="s">
        <v>201</v>
      </c>
      <c r="B305" s="93" t="s">
        <v>202</v>
      </c>
      <c r="C305" s="93" t="s">
        <v>16</v>
      </c>
      <c r="D305" s="93" t="n">
        <v>23872.5915987</v>
      </c>
      <c r="E305" s="93" t="n">
        <v>7.31756244224822</v>
      </c>
      <c r="F305" s="93" t="n">
        <v>57.0763434712408</v>
      </c>
      <c r="G305" s="93" t="n">
        <v>3.01007159989747</v>
      </c>
      <c r="H305" s="93" t="n">
        <v>17953.1283876</v>
      </c>
      <c r="I305" s="93" t="n">
        <v>5.6075812027151</v>
      </c>
      <c r="J305" s="93" t="n">
        <v>42.9236565287592</v>
      </c>
      <c r="K305" s="93" t="n">
        <v>4.00254531888879</v>
      </c>
    </row>
    <row r="306">
      <c r="A306" s="93" t="s">
        <v>201</v>
      </c>
      <c r="B306" s="93" t="s">
        <v>202</v>
      </c>
      <c r="C306" s="93" t="s">
        <v>17</v>
      </c>
      <c r="D306" s="93" t="n">
        <v>15616.992895</v>
      </c>
      <c r="E306" s="93" t="n">
        <v>6.86327978868404</v>
      </c>
      <c r="F306" s="93" t="n">
        <v>45.4917577315506</v>
      </c>
      <c r="G306" s="93" t="n">
        <v>3.22036426989371</v>
      </c>
      <c r="H306" s="93" t="n">
        <v>18712.2871191</v>
      </c>
      <c r="I306" s="93" t="n">
        <v>7.48163299742913</v>
      </c>
      <c r="J306" s="93" t="n">
        <v>54.5082422684494</v>
      </c>
      <c r="K306" s="93" t="n">
        <v>2.68766749901499</v>
      </c>
    </row>
    <row r="307">
      <c r="A307" s="93" t="s">
        <v>203</v>
      </c>
      <c r="B307" s="93" t="s">
        <v>204</v>
      </c>
      <c r="C307" s="93" t="s">
        <v>16</v>
      </c>
      <c r="D307" s="93" t="n">
        <v>25365.5659799</v>
      </c>
      <c r="E307" s="93" t="n">
        <v>11.8338476262383</v>
      </c>
      <c r="F307" s="93" t="n">
        <v>53.1426973287886</v>
      </c>
      <c r="G307" s="93" t="n">
        <v>3.72552856679376</v>
      </c>
      <c r="H307" s="93" t="n">
        <v>22365.4812851</v>
      </c>
      <c r="I307" s="93" t="n">
        <v>12.3424962978286</v>
      </c>
      <c r="J307" s="93" t="n">
        <v>46.8573026712114</v>
      </c>
      <c r="K307" s="93" t="n">
        <v>4.22526747653608</v>
      </c>
    </row>
    <row r="308">
      <c r="A308" s="93" t="s">
        <v>203</v>
      </c>
      <c r="B308" s="93" t="s">
        <v>204</v>
      </c>
      <c r="C308" s="93" t="s">
        <v>17</v>
      </c>
      <c r="D308" s="93" t="n">
        <v>80553.4067755</v>
      </c>
      <c r="E308" s="93" t="n">
        <v>4.97957632018634</v>
      </c>
      <c r="F308" s="93" t="n">
        <v>43.3427820319552</v>
      </c>
      <c r="G308" s="93" t="n">
        <v>2.98186709947831</v>
      </c>
      <c r="H308" s="93" t="n">
        <v>105298.5459582</v>
      </c>
      <c r="I308" s="93" t="n">
        <v>4.39914114207978</v>
      </c>
      <c r="J308" s="93" t="n">
        <v>56.6572179680448</v>
      </c>
      <c r="K308" s="93" t="n">
        <v>2.28112887247378</v>
      </c>
    </row>
    <row r="309">
      <c r="A309" s="93" t="s">
        <v>205</v>
      </c>
      <c r="B309" s="93" t="s">
        <v>206</v>
      </c>
      <c r="C309" s="93" t="s">
        <v>16</v>
      </c>
      <c r="D309" s="93" t="n">
        <v>4053.4621519</v>
      </c>
      <c r="E309" s="93" t="n">
        <v>16.6052018352019</v>
      </c>
      <c r="F309" s="93" t="n">
        <v>55.8210764087456</v>
      </c>
      <c r="G309" s="93" t="n">
        <v>5.75819673919043</v>
      </c>
      <c r="H309" s="93" t="n">
        <v>3208.0641616</v>
      </c>
      <c r="I309" s="93" t="n">
        <v>15.2745475654785</v>
      </c>
      <c r="J309" s="93" t="n">
        <v>44.1789235912544</v>
      </c>
      <c r="K309" s="93" t="n">
        <v>7.27561275889863</v>
      </c>
    </row>
    <row r="310">
      <c r="A310" s="93" t="s">
        <v>205</v>
      </c>
      <c r="B310" s="93" t="s">
        <v>206</v>
      </c>
      <c r="C310" s="93" t="s">
        <v>17</v>
      </c>
      <c r="D310" s="93" t="n">
        <v>29785.2374157</v>
      </c>
      <c r="E310" s="93" t="n">
        <v>4.7935118865174</v>
      </c>
      <c r="F310" s="93" t="n">
        <v>45.3618168245467</v>
      </c>
      <c r="G310" s="93" t="n">
        <v>3.20943015463319</v>
      </c>
      <c r="H310" s="93" t="n">
        <v>35876.2362658</v>
      </c>
      <c r="I310" s="93" t="n">
        <v>3.25370561083231</v>
      </c>
      <c r="J310" s="93" t="n">
        <v>54.6381831754532</v>
      </c>
      <c r="K310" s="93" t="n">
        <v>2.66453923473526</v>
      </c>
    </row>
    <row r="311">
      <c r="A311" s="93" t="s">
        <v>207</v>
      </c>
      <c r="B311" s="93" t="s">
        <v>208</v>
      </c>
      <c r="C311" s="93" t="s">
        <v>16</v>
      </c>
      <c r="D311" s="93" t="n">
        <v>13044.5312354</v>
      </c>
      <c r="E311" s="93" t="n">
        <v>13.1561648554769</v>
      </c>
      <c r="F311" s="93" t="n">
        <v>50.0141646197177</v>
      </c>
      <c r="G311" s="93" t="n">
        <v>4.83326728855921</v>
      </c>
      <c r="H311" s="93" t="n">
        <v>13037.1424956</v>
      </c>
      <c r="I311" s="93" t="n">
        <v>15.3177348134421</v>
      </c>
      <c r="J311" s="93" t="n">
        <v>49.9858353802823</v>
      </c>
      <c r="K311" s="93" t="n">
        <v>4.83600652028818</v>
      </c>
    </row>
    <row r="312">
      <c r="A312" s="93" t="s">
        <v>207</v>
      </c>
      <c r="B312" s="93" t="s">
        <v>208</v>
      </c>
      <c r="C312" s="93" t="s">
        <v>17</v>
      </c>
      <c r="D312" s="93" t="n">
        <v>44466.3870678</v>
      </c>
      <c r="E312" s="93" t="n">
        <v>5.51594588978706</v>
      </c>
      <c r="F312" s="93" t="n">
        <v>38.7451515726589</v>
      </c>
      <c r="G312" s="93" t="n">
        <v>3.87847962354191</v>
      </c>
      <c r="H312" s="93" t="n">
        <v>70299.9392025</v>
      </c>
      <c r="I312" s="93" t="n">
        <v>4.36896379443648</v>
      </c>
      <c r="J312" s="93" t="n">
        <v>61.2548484273411</v>
      </c>
      <c r="K312" s="93" t="n">
        <v>2.45323080121322</v>
      </c>
    </row>
    <row r="313">
      <c r="A313" s="93" t="s">
        <v>209</v>
      </c>
      <c r="B313" s="93" t="s">
        <v>210</v>
      </c>
      <c r="C313" s="93" t="s">
        <v>16</v>
      </c>
      <c r="D313" s="93" t="n">
        <v>11116.0922062</v>
      </c>
      <c r="E313" s="93" t="n">
        <v>12.5961433210245</v>
      </c>
      <c r="F313" s="93" t="n">
        <v>47.4147659537524</v>
      </c>
      <c r="G313" s="93" t="n">
        <v>6.01787274447882</v>
      </c>
      <c r="H313" s="93" t="n">
        <v>12328.275772</v>
      </c>
      <c r="I313" s="93" t="n">
        <v>11.7553800246521</v>
      </c>
      <c r="J313" s="93" t="n">
        <v>52.5852340462476</v>
      </c>
      <c r="K313" s="93" t="n">
        <v>5.42616255103061</v>
      </c>
    </row>
    <row r="314">
      <c r="A314" s="93" t="s">
        <v>209</v>
      </c>
      <c r="B314" s="93" t="s">
        <v>210</v>
      </c>
      <c r="C314" s="93" t="s">
        <v>17</v>
      </c>
      <c r="D314" s="93" t="n">
        <v>35070.4730756</v>
      </c>
      <c r="E314" s="93" t="n">
        <v>5.95678458065436</v>
      </c>
      <c r="F314" s="93" t="n">
        <v>38.9764461704658</v>
      </c>
      <c r="G314" s="93" t="n">
        <v>3.76851425462792</v>
      </c>
      <c r="H314" s="93" t="n">
        <v>54908.158948</v>
      </c>
      <c r="I314" s="93" t="n">
        <v>5.08401596366241</v>
      </c>
      <c r="J314" s="93" t="n">
        <v>61.0235538295342</v>
      </c>
      <c r="K314" s="93" t="n">
        <v>2.40699342746325</v>
      </c>
    </row>
    <row r="315">
      <c r="A315" s="93" t="s">
        <v>211</v>
      </c>
      <c r="B315" s="93" t="s">
        <v>212</v>
      </c>
      <c r="C315" s="93" t="s">
        <v>16</v>
      </c>
      <c r="D315" s="93" t="n">
        <v>9225.3475211</v>
      </c>
      <c r="E315" s="93" t="n">
        <v>14.1418600023448</v>
      </c>
      <c r="F315" s="93" t="n">
        <v>46.2574183352621</v>
      </c>
      <c r="G315" s="93" t="n">
        <v>5.85368028767474</v>
      </c>
      <c r="H315" s="93" t="n">
        <v>10718.1509557</v>
      </c>
      <c r="I315" s="93" t="n">
        <v>12.041674324567</v>
      </c>
      <c r="J315" s="93" t="n">
        <v>53.7425816647379</v>
      </c>
      <c r="K315" s="93" t="n">
        <v>5.03839096448751</v>
      </c>
    </row>
    <row r="316">
      <c r="A316" s="93" t="s">
        <v>211</v>
      </c>
      <c r="B316" s="93" t="s">
        <v>212</v>
      </c>
      <c r="C316" s="93" t="s">
        <v>17</v>
      </c>
      <c r="D316" s="93" t="n">
        <v>40843.4217943</v>
      </c>
      <c r="E316" s="93" t="n">
        <v>4.91146813274821</v>
      </c>
      <c r="F316" s="93" t="n">
        <v>43.4895423343761</v>
      </c>
      <c r="G316" s="93" t="n">
        <v>3.01575106362914</v>
      </c>
      <c r="H316" s="93" t="n">
        <v>53072.0797308</v>
      </c>
      <c r="I316" s="93" t="n">
        <v>4.08963666906682</v>
      </c>
      <c r="J316" s="93" t="n">
        <v>56.5104576656239</v>
      </c>
      <c r="K316" s="93" t="n">
        <v>2.32087367488127</v>
      </c>
    </row>
    <row r="317">
      <c r="A317" s="93" t="s">
        <v>213</v>
      </c>
      <c r="B317" s="93" t="s">
        <v>214</v>
      </c>
      <c r="C317" s="93" t="s">
        <v>16</v>
      </c>
      <c r="D317" s="93" t="n">
        <v>4485.7462442</v>
      </c>
      <c r="E317" s="93" t="n">
        <v>10.6234647344703</v>
      </c>
      <c r="F317" s="93" t="n">
        <v>46.6213188366497</v>
      </c>
      <c r="G317" s="93" t="n">
        <v>5.13933169489364</v>
      </c>
      <c r="H317" s="93" t="n">
        <v>5135.9168836</v>
      </c>
      <c r="I317" s="93" t="n">
        <v>7.56245636951638</v>
      </c>
      <c r="J317" s="93" t="n">
        <v>53.3786811633503</v>
      </c>
      <c r="K317" s="93" t="n">
        <v>4.4887287646111</v>
      </c>
    </row>
    <row r="318">
      <c r="A318" s="93" t="s">
        <v>213</v>
      </c>
      <c r="B318" s="93" t="s">
        <v>214</v>
      </c>
      <c r="C318" s="93" t="s">
        <v>17</v>
      </c>
      <c r="D318" s="93" t="n">
        <v>7513.5120321</v>
      </c>
      <c r="E318" s="93" t="n">
        <v>6.13219364554303</v>
      </c>
      <c r="F318" s="93" t="n">
        <v>42.0069916241032</v>
      </c>
      <c r="G318" s="93" t="n">
        <v>3.94637109602273</v>
      </c>
      <c r="H318" s="93" t="n">
        <v>10372.8248409</v>
      </c>
      <c r="I318" s="93" t="n">
        <v>5.83315727872305</v>
      </c>
      <c r="J318" s="93" t="n">
        <v>57.9930083758968</v>
      </c>
      <c r="K318" s="93" t="n">
        <v>2.85853729990545</v>
      </c>
    </row>
    <row r="319">
      <c r="A319" s="93" t="s">
        <v>215</v>
      </c>
      <c r="B319" s="93" t="s">
        <v>216</v>
      </c>
      <c r="C319" s="93" t="s">
        <v>16</v>
      </c>
      <c r="D319" s="93" t="n">
        <v>6147.4576996</v>
      </c>
      <c r="E319" s="93" t="n">
        <v>9.37331929011292</v>
      </c>
      <c r="F319" s="93" t="n">
        <v>46.025451498547</v>
      </c>
      <c r="G319" s="93" t="n">
        <v>4.59351948881719</v>
      </c>
      <c r="H319" s="93" t="n">
        <v>7209.1906318</v>
      </c>
      <c r="I319" s="93" t="n">
        <v>10.0435841422872</v>
      </c>
      <c r="J319" s="93" t="n">
        <v>53.974548501453</v>
      </c>
      <c r="K319" s="93" t="n">
        <v>3.91700929993875</v>
      </c>
    </row>
    <row r="320">
      <c r="A320" s="93" t="s">
        <v>215</v>
      </c>
      <c r="B320" s="93" t="s">
        <v>216</v>
      </c>
      <c r="C320" s="93" t="s">
        <v>17</v>
      </c>
      <c r="D320" s="93" t="n">
        <v>12616.8417004</v>
      </c>
      <c r="E320" s="93" t="n">
        <v>5.7316335428886</v>
      </c>
      <c r="F320" s="93" t="n">
        <v>33.0687636837795</v>
      </c>
      <c r="G320" s="93" t="n">
        <v>3.77209447763095</v>
      </c>
      <c r="H320" s="93" t="n">
        <v>25536.5099672</v>
      </c>
      <c r="I320" s="93" t="n">
        <v>3.32310475230735</v>
      </c>
      <c r="J320" s="93" t="n">
        <v>66.9312363162205</v>
      </c>
      <c r="K320" s="93" t="n">
        <v>1.863681410042</v>
      </c>
    </row>
    <row r="321">
      <c r="A321" s="93" t="s">
        <v>217</v>
      </c>
      <c r="B321" s="93" t="s">
        <v>218</v>
      </c>
      <c r="C321" s="93" t="s">
        <v>16</v>
      </c>
      <c r="D321" s="93" t="n">
        <v>2162.4261039</v>
      </c>
      <c r="E321" s="93" t="n">
        <v>12.6283188020772</v>
      </c>
      <c r="F321" s="93" t="n">
        <v>48.2729920356169</v>
      </c>
      <c r="G321" s="93" t="n">
        <v>6.9340886148555</v>
      </c>
      <c r="H321" s="93" t="n">
        <v>2317.1514253</v>
      </c>
      <c r="I321" s="93" t="n">
        <v>12.0360863994652</v>
      </c>
      <c r="J321" s="93" t="n">
        <v>51.7270079643831</v>
      </c>
      <c r="K321" s="93" t="n">
        <v>6.47107222419787</v>
      </c>
    </row>
    <row r="322">
      <c r="A322" s="93" t="s">
        <v>217</v>
      </c>
      <c r="B322" s="93" t="s">
        <v>218</v>
      </c>
      <c r="C322" s="93" t="s">
        <v>17</v>
      </c>
      <c r="D322" s="93" t="n">
        <v>7088.611983</v>
      </c>
      <c r="E322" s="93" t="n">
        <v>5.92660873841926</v>
      </c>
      <c r="F322" s="93" t="n">
        <v>36.4857825947055</v>
      </c>
      <c r="G322" s="93" t="n">
        <v>4.17173947955599</v>
      </c>
      <c r="H322" s="93" t="n">
        <v>12339.8104843</v>
      </c>
      <c r="I322" s="93" t="n">
        <v>3.3776849391373</v>
      </c>
      <c r="J322" s="93" t="n">
        <v>63.5142174052945</v>
      </c>
      <c r="K322" s="93" t="n">
        <v>2.39645839799235</v>
      </c>
    </row>
    <row r="323">
      <c r="A323" s="93" t="s">
        <v>219</v>
      </c>
      <c r="B323" s="93" t="s">
        <v>220</v>
      </c>
      <c r="C323" s="93" t="s">
        <v>16</v>
      </c>
      <c r="D323" s="93" t="n">
        <v>22640.141496</v>
      </c>
      <c r="E323" s="93" t="n">
        <v>9.7863326011463</v>
      </c>
      <c r="F323" s="93" t="n">
        <v>55.0875729736926</v>
      </c>
      <c r="G323" s="93" t="n">
        <v>3.84194862088383</v>
      </c>
      <c r="H323" s="93" t="n">
        <v>18458.3136979</v>
      </c>
      <c r="I323" s="93" t="n">
        <v>8.90826276960586</v>
      </c>
      <c r="J323" s="93" t="n">
        <v>44.9124270263074</v>
      </c>
      <c r="K323" s="93" t="n">
        <v>4.71236223529281</v>
      </c>
    </row>
    <row r="324">
      <c r="A324" s="93" t="s">
        <v>219</v>
      </c>
      <c r="B324" s="93" t="s">
        <v>220</v>
      </c>
      <c r="C324" s="93" t="s">
        <v>17</v>
      </c>
      <c r="D324" s="93" t="n">
        <v>25721.4603509</v>
      </c>
      <c r="E324" s="93" t="n">
        <v>7.20188204277988</v>
      </c>
      <c r="F324" s="93" t="n">
        <v>39.9708509495986</v>
      </c>
      <c r="G324" s="93" t="n">
        <v>4.02414013050234</v>
      </c>
      <c r="H324" s="93" t="n">
        <v>38629.0844582</v>
      </c>
      <c r="I324" s="93" t="n">
        <v>5.77945538776805</v>
      </c>
      <c r="J324" s="93" t="n">
        <v>60.0291490504014</v>
      </c>
      <c r="K324" s="93" t="n">
        <v>2.67950333964515</v>
      </c>
    </row>
    <row r="325">
      <c r="A325" s="93" t="s">
        <v>221</v>
      </c>
      <c r="B325" s="93" t="s">
        <v>222</v>
      </c>
      <c r="C325" s="93" t="s">
        <v>16</v>
      </c>
      <c r="D325" s="93" t="n">
        <v>11458.1193335</v>
      </c>
      <c r="E325" s="93" t="n">
        <v>6.23150448071971</v>
      </c>
      <c r="F325" s="93" t="n">
        <v>47.7441824123583</v>
      </c>
      <c r="G325" s="93" t="n">
        <v>3.19721819581864</v>
      </c>
      <c r="H325" s="93" t="n">
        <v>12540.8659974</v>
      </c>
      <c r="I325" s="93" t="n">
        <v>5.97075845774289</v>
      </c>
      <c r="J325" s="93" t="n">
        <v>52.2558175876417</v>
      </c>
      <c r="K325" s="93" t="n">
        <v>2.92117846012569</v>
      </c>
    </row>
    <row r="326">
      <c r="A326" s="93" t="s">
        <v>221</v>
      </c>
      <c r="B326" s="93" t="s">
        <v>222</v>
      </c>
      <c r="C326" s="93" t="s">
        <v>17</v>
      </c>
      <c r="D326" s="93" t="n">
        <v>8137.4519954</v>
      </c>
      <c r="E326" s="93" t="n">
        <v>7.66082582410022</v>
      </c>
      <c r="F326" s="93" t="n">
        <v>41.8528306110956</v>
      </c>
      <c r="G326" s="93" t="n">
        <v>4.10308929132401</v>
      </c>
      <c r="H326" s="93" t="n">
        <v>11305.5626743</v>
      </c>
      <c r="I326" s="93" t="n">
        <v>7.7938139674589</v>
      </c>
      <c r="J326" s="93" t="n">
        <v>58.1471693889045</v>
      </c>
      <c r="K326" s="93" t="n">
        <v>2.9532976909578</v>
      </c>
    </row>
    <row r="327">
      <c r="A327" s="93" t="s">
        <v>223</v>
      </c>
      <c r="B327" s="93" t="s">
        <v>224</v>
      </c>
      <c r="C327" s="93" t="s">
        <v>16</v>
      </c>
      <c r="D327" s="93" t="n">
        <v>8637.6618817</v>
      </c>
      <c r="E327" s="93" t="n">
        <v>8.79504231249286</v>
      </c>
      <c r="F327" s="93" t="n">
        <v>51.3502005044096</v>
      </c>
      <c r="G327" s="93" t="n">
        <v>3.77274463111266</v>
      </c>
      <c r="H327" s="93" t="n">
        <v>8183.4250797</v>
      </c>
      <c r="I327" s="93" t="n">
        <v>8.84654701757103</v>
      </c>
      <c r="J327" s="93" t="n">
        <v>48.6497994955904</v>
      </c>
      <c r="K327" s="93" t="n">
        <v>3.98215810277142</v>
      </c>
    </row>
    <row r="328">
      <c r="A328" s="93" t="s">
        <v>223</v>
      </c>
      <c r="B328" s="93" t="s">
        <v>224</v>
      </c>
      <c r="C328" s="93" t="s">
        <v>17</v>
      </c>
      <c r="D328" s="93" t="n">
        <v>15425.4788044</v>
      </c>
      <c r="E328" s="93" t="n">
        <v>7.36996103237984</v>
      </c>
      <c r="F328" s="93" t="n">
        <v>46.6478751952911</v>
      </c>
      <c r="G328" s="93" t="n">
        <v>3.53797338069648</v>
      </c>
      <c r="H328" s="93" t="n">
        <v>17642.4342352</v>
      </c>
      <c r="I328" s="93" t="n">
        <v>5.19926039681193</v>
      </c>
      <c r="J328" s="93" t="n">
        <v>53.3521248047089</v>
      </c>
      <c r="K328" s="93" t="n">
        <v>3.09339021287537</v>
      </c>
    </row>
    <row r="329">
      <c r="A329" s="93" t="s">
        <v>225</v>
      </c>
      <c r="B329" s="93" t="s">
        <v>226</v>
      </c>
      <c r="C329" s="93" t="s">
        <v>16</v>
      </c>
      <c r="D329" s="93" t="n">
        <v>35044.8089768</v>
      </c>
      <c r="E329" s="93" t="n">
        <v>4.92191657653226</v>
      </c>
      <c r="F329" s="93" t="n">
        <v>53.3894946644013</v>
      </c>
      <c r="G329" s="93" t="n">
        <v>3.00701467329058</v>
      </c>
      <c r="H329" s="93" t="n">
        <v>30595.0874056</v>
      </c>
      <c r="I329" s="93" t="n">
        <v>5.72625844223263</v>
      </c>
      <c r="J329" s="93" t="n">
        <v>46.6105053355987</v>
      </c>
      <c r="K329" s="93" t="n">
        <v>3.44435214120731</v>
      </c>
    </row>
    <row r="330">
      <c r="A330" s="93" t="s">
        <v>225</v>
      </c>
      <c r="B330" s="93" t="s">
        <v>226</v>
      </c>
      <c r="C330" s="93" t="s">
        <v>17</v>
      </c>
      <c r="D330" s="93" t="n">
        <v>18381.5811407</v>
      </c>
      <c r="E330" s="93" t="n">
        <v>6.63747767377383</v>
      </c>
      <c r="F330" s="93" t="n">
        <v>43.3250907374965</v>
      </c>
      <c r="G330" s="93" t="n">
        <v>3.69940808532675</v>
      </c>
      <c r="H330" s="93" t="n">
        <v>24045.5224794</v>
      </c>
      <c r="I330" s="93" t="n">
        <v>4.98149338424524</v>
      </c>
      <c r="J330" s="93" t="n">
        <v>56.6749092625035</v>
      </c>
      <c r="K330" s="93" t="n">
        <v>2.8280096617261</v>
      </c>
    </row>
    <row r="331">
      <c r="A331" s="93" t="s">
        <v>227</v>
      </c>
      <c r="B331" s="93" t="s">
        <v>228</v>
      </c>
      <c r="C331" s="93" t="s">
        <v>16</v>
      </c>
      <c r="D331" s="93" t="n">
        <v>4920.4023068</v>
      </c>
      <c r="E331" s="93" t="n">
        <v>9.79831019466956</v>
      </c>
      <c r="F331" s="93" t="n">
        <v>57.3905219515156</v>
      </c>
      <c r="G331" s="93" t="n">
        <v>3.76926058544797</v>
      </c>
      <c r="H331" s="93" t="n">
        <v>3653.1428353</v>
      </c>
      <c r="I331" s="93" t="n">
        <v>10.4180271354043</v>
      </c>
      <c r="J331" s="93" t="n">
        <v>42.6094780484844</v>
      </c>
      <c r="K331" s="93" t="n">
        <v>5.07680080295724</v>
      </c>
    </row>
    <row r="332">
      <c r="A332" s="93" t="s">
        <v>227</v>
      </c>
      <c r="B332" s="93" t="s">
        <v>228</v>
      </c>
      <c r="C332" s="93" t="s">
        <v>17</v>
      </c>
      <c r="D332" s="93" t="n">
        <v>7130.0957044</v>
      </c>
      <c r="E332" s="93" t="n">
        <v>6.20601705235208</v>
      </c>
      <c r="F332" s="93" t="n">
        <v>43.4273247077806</v>
      </c>
      <c r="G332" s="93" t="n">
        <v>4.0711059849188</v>
      </c>
      <c r="H332" s="93" t="n">
        <v>9288.3591564</v>
      </c>
      <c r="I332" s="93" t="n">
        <v>5.5274737701953</v>
      </c>
      <c r="J332" s="93" t="n">
        <v>56.5726752922194</v>
      </c>
      <c r="K332" s="93" t="n">
        <v>3.12513489266032</v>
      </c>
    </row>
    <row r="333">
      <c r="A333" s="93" t="s">
        <v>229</v>
      </c>
      <c r="B333" s="93" t="s">
        <v>230</v>
      </c>
      <c r="C333" s="93" t="s">
        <v>16</v>
      </c>
      <c r="D333" s="93" t="n">
        <v>30099.5749174</v>
      </c>
      <c r="E333" s="93" t="n">
        <v>10.5202974942834</v>
      </c>
      <c r="F333" s="93" t="n">
        <v>57.321617979515</v>
      </c>
      <c r="G333" s="93" t="n">
        <v>3.16451388898028</v>
      </c>
      <c r="H333" s="93" t="n">
        <v>22410.4134227</v>
      </c>
      <c r="I333" s="93" t="n">
        <v>10.8969181230131</v>
      </c>
      <c r="J333" s="93" t="n">
        <v>42.678382020485</v>
      </c>
      <c r="K333" s="93" t="n">
        <v>4.25027959466529</v>
      </c>
    </row>
    <row r="334">
      <c r="A334" s="93" t="s">
        <v>229</v>
      </c>
      <c r="B334" s="93" t="s">
        <v>230</v>
      </c>
      <c r="C334" s="93" t="s">
        <v>17</v>
      </c>
      <c r="D334" s="93" t="n">
        <v>48112.5750776</v>
      </c>
      <c r="E334" s="93" t="n">
        <v>6.20295150772104</v>
      </c>
      <c r="F334" s="93" t="n">
        <v>47.1405318141575</v>
      </c>
      <c r="G334" s="93" t="n">
        <v>3.33584220199951</v>
      </c>
      <c r="H334" s="93" t="n">
        <v>53949.4365842</v>
      </c>
      <c r="I334" s="93" t="n">
        <v>5.94828293686283</v>
      </c>
      <c r="J334" s="93" t="n">
        <v>52.8594681858425</v>
      </c>
      <c r="K334" s="93" t="n">
        <v>2.97493298452225</v>
      </c>
    </row>
    <row r="335">
      <c r="A335" s="93" t="s">
        <v>231</v>
      </c>
      <c r="B335" s="93" t="s">
        <v>232</v>
      </c>
      <c r="C335" s="93" t="s">
        <v>16</v>
      </c>
      <c r="D335" s="93" t="n">
        <v>54705.6842673</v>
      </c>
      <c r="E335" s="93" t="n">
        <v>6.70090123585299</v>
      </c>
      <c r="F335" s="93" t="n">
        <v>59.6006110433694</v>
      </c>
      <c r="G335" s="93" t="n">
        <v>2.84195632040728</v>
      </c>
      <c r="H335" s="93" t="n">
        <v>37081.4355451</v>
      </c>
      <c r="I335" s="93" t="n">
        <v>6.4382455997598</v>
      </c>
      <c r="J335" s="93" t="n">
        <v>40.3993889566306</v>
      </c>
      <c r="K335" s="93" t="n">
        <v>4.19269542508859</v>
      </c>
    </row>
    <row r="336">
      <c r="A336" s="93" t="s">
        <v>231</v>
      </c>
      <c r="B336" s="93" t="s">
        <v>232</v>
      </c>
      <c r="C336" s="93" t="s">
        <v>17</v>
      </c>
      <c r="D336" s="93" t="n">
        <v>47804.6644861</v>
      </c>
      <c r="E336" s="93" t="n">
        <v>6.82176338943775</v>
      </c>
      <c r="F336" s="93" t="n">
        <v>50.1992277989682</v>
      </c>
      <c r="G336" s="93" t="n">
        <v>3.57705766380144</v>
      </c>
      <c r="H336" s="93" t="n">
        <v>47425.2156976</v>
      </c>
      <c r="I336" s="93" t="n">
        <v>5.80373448844299</v>
      </c>
      <c r="J336" s="93" t="n">
        <v>49.8007722010318</v>
      </c>
      <c r="K336" s="93" t="n">
        <v>3.60567767484322</v>
      </c>
    </row>
    <row r="337">
      <c r="A337" s="93" t="s">
        <v>233</v>
      </c>
      <c r="B337" s="93" t="s">
        <v>234</v>
      </c>
      <c r="C337" s="93" t="s">
        <v>16</v>
      </c>
      <c r="D337" s="93" t="n">
        <v>26677.6386822</v>
      </c>
      <c r="E337" s="93" t="n">
        <v>7.28705929391398</v>
      </c>
      <c r="F337" s="93" t="n">
        <v>59.6133862345194</v>
      </c>
      <c r="G337" s="93" t="n">
        <v>2.94089921393817</v>
      </c>
      <c r="H337" s="93" t="n">
        <v>18073.4488961</v>
      </c>
      <c r="I337" s="93" t="n">
        <v>7.85237243828234</v>
      </c>
      <c r="J337" s="93" t="n">
        <v>40.3866137654806</v>
      </c>
      <c r="K337" s="93" t="n">
        <v>4.34096707724326</v>
      </c>
    </row>
    <row r="338">
      <c r="A338" s="93" t="s">
        <v>233</v>
      </c>
      <c r="B338" s="93" t="s">
        <v>234</v>
      </c>
      <c r="C338" s="93" t="s">
        <v>17</v>
      </c>
      <c r="D338" s="93" t="n">
        <v>25720.0417475</v>
      </c>
      <c r="E338" s="93" t="n">
        <v>6.43175841328527</v>
      </c>
      <c r="F338" s="93" t="n">
        <v>39.8699064681657</v>
      </c>
      <c r="G338" s="93" t="n">
        <v>4.36014282557731</v>
      </c>
      <c r="H338" s="93" t="n">
        <v>38789.8706799</v>
      </c>
      <c r="I338" s="93" t="n">
        <v>5.99365541446752</v>
      </c>
      <c r="J338" s="93" t="n">
        <v>60.1300935318343</v>
      </c>
      <c r="K338" s="93" t="n">
        <v>2.89103968467265</v>
      </c>
    </row>
    <row r="339">
      <c r="A339" s="93" t="s">
        <v>235</v>
      </c>
      <c r="B339" s="93" t="s">
        <v>236</v>
      </c>
      <c r="C339" s="93" t="s">
        <v>16</v>
      </c>
      <c r="D339" s="93" t="n">
        <v>18274.4348227</v>
      </c>
      <c r="E339" s="93" t="n">
        <v>10.2516769129401</v>
      </c>
      <c r="F339" s="93" t="n">
        <v>52.5674307905729</v>
      </c>
      <c r="G339" s="93" t="n">
        <v>4.30852483432758</v>
      </c>
      <c r="H339" s="93" t="n">
        <v>16489.3619767</v>
      </c>
      <c r="I339" s="93" t="n">
        <v>8.02944071753985</v>
      </c>
      <c r="J339" s="93" t="n">
        <v>47.4325692094271</v>
      </c>
      <c r="K339" s="93" t="n">
        <v>4.77494862312805</v>
      </c>
    </row>
    <row r="340">
      <c r="A340" s="93" t="s">
        <v>235</v>
      </c>
      <c r="B340" s="93" t="s">
        <v>236</v>
      </c>
      <c r="C340" s="93" t="s">
        <v>17</v>
      </c>
      <c r="D340" s="93" t="n">
        <v>19716.6115419</v>
      </c>
      <c r="E340" s="93" t="n">
        <v>5.5504010574671</v>
      </c>
      <c r="F340" s="93" t="n">
        <v>39.461474971583</v>
      </c>
      <c r="G340" s="93" t="n">
        <v>3.6313762575725</v>
      </c>
      <c r="H340" s="93" t="n">
        <v>30247.5916616</v>
      </c>
      <c r="I340" s="93" t="n">
        <v>5.02907184875249</v>
      </c>
      <c r="J340" s="93" t="n">
        <v>60.538525028417</v>
      </c>
      <c r="K340" s="93" t="n">
        <v>2.36707886809816</v>
      </c>
    </row>
    <row r="341">
      <c r="A341" s="93" t="s">
        <v>237</v>
      </c>
      <c r="B341" s="93" t="s">
        <v>238</v>
      </c>
      <c r="C341" s="93" t="s">
        <v>16</v>
      </c>
      <c r="D341" s="93" t="n">
        <v>2585.0474133</v>
      </c>
      <c r="E341" s="93" t="n">
        <v>7.11195570632489</v>
      </c>
      <c r="F341" s="93" t="n">
        <v>50.2704616833905</v>
      </c>
      <c r="G341" s="93" t="n">
        <v>3.63666902358889</v>
      </c>
      <c r="H341" s="93" t="n">
        <v>2557.2316244</v>
      </c>
      <c r="I341" s="93" t="n">
        <v>7.57308333934974</v>
      </c>
      <c r="J341" s="93" t="n">
        <v>49.7295383166095</v>
      </c>
      <c r="K341" s="93" t="n">
        <v>3.67622618254708</v>
      </c>
    </row>
    <row r="342">
      <c r="A342" s="93" t="s">
        <v>237</v>
      </c>
      <c r="B342" s="93" t="s">
        <v>238</v>
      </c>
      <c r="C342" s="93" t="s">
        <v>17</v>
      </c>
      <c r="D342" s="93" t="n">
        <v>3222.9061655</v>
      </c>
      <c r="E342" s="93" t="n">
        <v>6.04201187338754</v>
      </c>
      <c r="F342" s="93" t="n">
        <v>39.3674852103174</v>
      </c>
      <c r="G342" s="93" t="n">
        <v>3.28765634979246</v>
      </c>
      <c r="H342" s="93" t="n">
        <v>4963.8148005</v>
      </c>
      <c r="I342" s="93" t="n">
        <v>4.94583244107197</v>
      </c>
      <c r="J342" s="93" t="n">
        <v>60.6325147896826</v>
      </c>
      <c r="K342" s="93" t="n">
        <v>2.13460984054523</v>
      </c>
    </row>
    <row r="343">
      <c r="A343" s="93" t="s">
        <v>239</v>
      </c>
      <c r="B343" s="93" t="s">
        <v>240</v>
      </c>
      <c r="C343" s="93" t="s">
        <v>16</v>
      </c>
      <c r="D343" s="93" t="n">
        <v>1502.5299131</v>
      </c>
      <c r="E343" s="93" t="n">
        <v>13.0405172504529</v>
      </c>
      <c r="F343" s="93" t="n">
        <v>53.1011550835109</v>
      </c>
      <c r="G343" s="93" t="n">
        <v>3.85162152617554</v>
      </c>
      <c r="H343" s="93" t="n">
        <v>1327.031724</v>
      </c>
      <c r="I343" s="93" t="n">
        <v>12.4977920473596</v>
      </c>
      <c r="J343" s="93" t="n">
        <v>46.8988449164891</v>
      </c>
      <c r="K343" s="93" t="n">
        <v>4.3609933751807</v>
      </c>
    </row>
    <row r="344">
      <c r="A344" s="93" t="s">
        <v>239</v>
      </c>
      <c r="B344" s="93" t="s">
        <v>240</v>
      </c>
      <c r="C344" s="93" t="s">
        <v>17</v>
      </c>
      <c r="D344" s="93" t="n">
        <v>2925.6769061</v>
      </c>
      <c r="E344" s="93" t="n">
        <v>7.96839646360603</v>
      </c>
      <c r="F344" s="93" t="n">
        <v>37.1493848462846</v>
      </c>
      <c r="G344" s="93" t="n">
        <v>4.92774937282743</v>
      </c>
      <c r="H344" s="93" t="n">
        <v>4949.7614577</v>
      </c>
      <c r="I344" s="93" t="n">
        <v>4.01318762006674</v>
      </c>
      <c r="J344" s="93" t="n">
        <v>62.8506151537154</v>
      </c>
      <c r="K344" s="93" t="n">
        <v>2.91266612792066</v>
      </c>
    </row>
    <row r="345">
      <c r="A345" s="93" t="s">
        <v>241</v>
      </c>
      <c r="B345" s="93" t="s">
        <v>242</v>
      </c>
      <c r="C345" s="93" t="s">
        <v>16</v>
      </c>
      <c r="D345" s="93" t="n">
        <v>2710.4355321</v>
      </c>
      <c r="E345" s="93" t="n">
        <v>10.7361905860263</v>
      </c>
      <c r="F345" s="93" t="n">
        <v>48.6102410295227</v>
      </c>
      <c r="G345" s="93" t="n">
        <v>5.48703530106086</v>
      </c>
      <c r="H345" s="93" t="n">
        <v>2865.4173637</v>
      </c>
      <c r="I345" s="93" t="n">
        <v>10.3907799497316</v>
      </c>
      <c r="J345" s="93" t="n">
        <v>51.3897589704773</v>
      </c>
      <c r="K345" s="93" t="n">
        <v>5.19025801765869</v>
      </c>
    </row>
    <row r="346">
      <c r="A346" s="93" t="s">
        <v>241</v>
      </c>
      <c r="B346" s="93" t="s">
        <v>242</v>
      </c>
      <c r="C346" s="93" t="s">
        <v>17</v>
      </c>
      <c r="D346" s="93" t="n">
        <v>4318.3906142</v>
      </c>
      <c r="E346" s="93" t="n">
        <v>7.41392798944547</v>
      </c>
      <c r="F346" s="93" t="n">
        <v>41.9744252273131</v>
      </c>
      <c r="G346" s="93" t="n">
        <v>4.73380466652904</v>
      </c>
      <c r="H346" s="93" t="n">
        <v>5969.7564916</v>
      </c>
      <c r="I346" s="93" t="n">
        <v>4.55121393474343</v>
      </c>
      <c r="J346" s="93" t="n">
        <v>58.0255747726869</v>
      </c>
      <c r="K346" s="93" t="n">
        <v>3.42433023359655</v>
      </c>
    </row>
    <row r="347">
      <c r="A347" s="93" t="s">
        <v>243</v>
      </c>
      <c r="B347" s="93" t="s">
        <v>244</v>
      </c>
      <c r="C347" s="93" t="s">
        <v>16</v>
      </c>
      <c r="D347" s="93" t="n">
        <v>2752.3535215</v>
      </c>
      <c r="E347" s="93" t="n">
        <v>9.21960528221794</v>
      </c>
      <c r="F347" s="93" t="n">
        <v>48.6910525999917</v>
      </c>
      <c r="G347" s="93" t="n">
        <v>4.94576628841323</v>
      </c>
      <c r="H347" s="93" t="n">
        <v>2900.3349593</v>
      </c>
      <c r="I347" s="93" t="n">
        <v>8.46120455766187</v>
      </c>
      <c r="J347" s="93" t="n">
        <v>51.3089474000083</v>
      </c>
      <c r="K347" s="93" t="n">
        <v>4.69342246721583</v>
      </c>
    </row>
    <row r="348">
      <c r="A348" s="93" t="s">
        <v>243</v>
      </c>
      <c r="B348" s="93" t="s">
        <v>244</v>
      </c>
      <c r="C348" s="93" t="s">
        <v>17</v>
      </c>
      <c r="D348" s="93" t="n">
        <v>4342.4357821</v>
      </c>
      <c r="E348" s="93" t="n">
        <v>5.66645396239339</v>
      </c>
      <c r="F348" s="93" t="n">
        <v>39.6558195917755</v>
      </c>
      <c r="G348" s="93" t="n">
        <v>4.37668356321071</v>
      </c>
      <c r="H348" s="93" t="n">
        <v>6607.8757404</v>
      </c>
      <c r="I348" s="93" t="n">
        <v>6.34209372971006</v>
      </c>
      <c r="J348" s="93" t="n">
        <v>60.3441804082245</v>
      </c>
      <c r="K348" s="93" t="n">
        <v>2.87618412610535</v>
      </c>
    </row>
    <row r="349">
      <c r="A349" s="93" t="s">
        <v>245</v>
      </c>
      <c r="B349" s="93" t="s">
        <v>246</v>
      </c>
      <c r="C349" s="93" t="s">
        <v>16</v>
      </c>
      <c r="D349" s="93" t="n">
        <v>10020.7926784</v>
      </c>
      <c r="E349" s="93" t="n">
        <v>7.61023059773802</v>
      </c>
      <c r="F349" s="93" t="n">
        <v>57.8132712342345</v>
      </c>
      <c r="G349" s="93" t="n">
        <v>3.08682689885302</v>
      </c>
      <c r="H349" s="93" t="n">
        <v>7312.2391056</v>
      </c>
      <c r="I349" s="93" t="n">
        <v>7.69426207430054</v>
      </c>
      <c r="J349" s="93" t="n">
        <v>42.1867287657655</v>
      </c>
      <c r="K349" s="93" t="n">
        <v>4.23022988455413</v>
      </c>
    </row>
    <row r="350">
      <c r="A350" s="93" t="s">
        <v>245</v>
      </c>
      <c r="B350" s="93" t="s">
        <v>246</v>
      </c>
      <c r="C350" s="93" t="s">
        <v>17</v>
      </c>
      <c r="D350" s="93" t="n">
        <v>8354.3772921</v>
      </c>
      <c r="E350" s="93" t="n">
        <v>7.07552622421541</v>
      </c>
      <c r="F350" s="93" t="n">
        <v>47.5789761119982</v>
      </c>
      <c r="G350" s="93" t="n">
        <v>3.88615697495703</v>
      </c>
      <c r="H350" s="93" t="n">
        <v>9204.590922</v>
      </c>
      <c r="I350" s="93" t="n">
        <v>7.02733193274721</v>
      </c>
      <c r="J350" s="93" t="n">
        <v>52.4210238880018</v>
      </c>
      <c r="K350" s="93" t="n">
        <v>3.52719874899803</v>
      </c>
    </row>
    <row r="351">
      <c r="A351" s="93" t="s">
        <v>247</v>
      </c>
      <c r="B351" s="93" t="s">
        <v>248</v>
      </c>
      <c r="C351" s="93" t="s">
        <v>16</v>
      </c>
      <c r="D351" s="93" t="n">
        <v>2546.5366643</v>
      </c>
      <c r="E351" s="93" t="n">
        <v>13.6360399023926</v>
      </c>
      <c r="F351" s="93" t="n">
        <v>39.1302280844866</v>
      </c>
      <c r="G351" s="93" t="n">
        <v>7.25822722401423</v>
      </c>
      <c r="H351" s="93" t="n">
        <v>3961.3136319</v>
      </c>
      <c r="I351" s="93" t="n">
        <v>11.7645584390044</v>
      </c>
      <c r="J351" s="93" t="n">
        <v>60.8697719155133</v>
      </c>
      <c r="K351" s="93" t="n">
        <v>4.66596272381172</v>
      </c>
    </row>
    <row r="352">
      <c r="A352" s="93" t="s">
        <v>247</v>
      </c>
      <c r="B352" s="93" t="s">
        <v>248</v>
      </c>
      <c r="C352" s="93" t="s">
        <v>17</v>
      </c>
      <c r="D352" s="93" t="n">
        <v>11476.7259194</v>
      </c>
      <c r="E352" s="93" t="n">
        <v>5.75025031837476</v>
      </c>
      <c r="F352" s="93" t="n">
        <v>37.2631258647507</v>
      </c>
      <c r="G352" s="93" t="n">
        <v>3.83115436706003</v>
      </c>
      <c r="H352" s="93" t="n">
        <v>19322.4237844</v>
      </c>
      <c r="I352" s="93" t="n">
        <v>3.16694679176436</v>
      </c>
      <c r="J352" s="93" t="n">
        <v>62.7368741352493</v>
      </c>
      <c r="K352" s="93" t="n">
        <v>2.27554830161416</v>
      </c>
    </row>
    <row r="353">
      <c r="A353" s="93" t="s">
        <v>249</v>
      </c>
      <c r="B353" s="93" t="s">
        <v>250</v>
      </c>
      <c r="C353" s="93" t="s">
        <v>16</v>
      </c>
      <c r="D353" s="93" t="n">
        <v>1917.4713504</v>
      </c>
      <c r="E353" s="93" t="n">
        <v>16.1698749696359</v>
      </c>
      <c r="F353" s="93" t="n">
        <v>48.5822054844412</v>
      </c>
      <c r="G353" s="93" t="n">
        <v>8.05683686113959</v>
      </c>
      <c r="H353" s="93" t="n">
        <v>2029.388063</v>
      </c>
      <c r="I353" s="93" t="n">
        <v>15.1130450229844</v>
      </c>
      <c r="J353" s="93" t="n">
        <v>51.4177945155588</v>
      </c>
      <c r="K353" s="93" t="n">
        <v>7.6125183437042</v>
      </c>
    </row>
    <row r="354">
      <c r="A354" s="93" t="s">
        <v>249</v>
      </c>
      <c r="B354" s="93" t="s">
        <v>250</v>
      </c>
      <c r="C354" s="93" t="s">
        <v>17</v>
      </c>
      <c r="D354" s="93" t="n">
        <v>11016.2540731</v>
      </c>
      <c r="E354" s="93" t="n">
        <v>5.59255427375381</v>
      </c>
      <c r="F354" s="93" t="n">
        <v>35.5935510001519</v>
      </c>
      <c r="G354" s="93" t="n">
        <v>4.16907327530669</v>
      </c>
      <c r="H354" s="93" t="n">
        <v>19933.8865101</v>
      </c>
      <c r="I354" s="93" t="n">
        <v>3.21109053739806</v>
      </c>
      <c r="J354" s="93" t="n">
        <v>64.4064489998481</v>
      </c>
      <c r="K354" s="93" t="n">
        <v>2.30399477928598</v>
      </c>
    </row>
    <row r="355">
      <c r="A355" s="93" t="s">
        <v>251</v>
      </c>
      <c r="B355" s="93" t="s">
        <v>252</v>
      </c>
      <c r="C355" s="93" t="s">
        <v>16</v>
      </c>
      <c r="D355" s="93" t="n">
        <v>895.4246511</v>
      </c>
      <c r="E355" s="93" t="n">
        <v>18.6139546020092</v>
      </c>
      <c r="F355" s="93" t="n">
        <v>43.6502430399754</v>
      </c>
      <c r="G355" s="93" t="n">
        <v>11.8481770034085</v>
      </c>
      <c r="H355" s="93" t="n">
        <v>1155.9376982</v>
      </c>
      <c r="I355" s="93" t="n">
        <v>16.3186128436022</v>
      </c>
      <c r="J355" s="93" t="n">
        <v>56.3497569600246</v>
      </c>
      <c r="K355" s="93" t="n">
        <v>9.17795982946867</v>
      </c>
    </row>
    <row r="356">
      <c r="A356" s="93" t="s">
        <v>251</v>
      </c>
      <c r="B356" s="93" t="s">
        <v>252</v>
      </c>
      <c r="C356" s="93" t="s">
        <v>17</v>
      </c>
      <c r="D356" s="93" t="n">
        <v>8521.9838417</v>
      </c>
      <c r="E356" s="93" t="n">
        <v>5.17606413652383</v>
      </c>
      <c r="F356" s="93" t="n">
        <v>34.8310379353925</v>
      </c>
      <c r="G356" s="93" t="n">
        <v>3.67640262285318</v>
      </c>
      <c r="H356" s="93" t="n">
        <v>15944.6538092</v>
      </c>
      <c r="I356" s="93" t="n">
        <v>2.98144906936095</v>
      </c>
      <c r="J356" s="93" t="n">
        <v>65.1689620646075</v>
      </c>
      <c r="K356" s="93" t="n">
        <v>1.96493722111802</v>
      </c>
    </row>
    <row r="357">
      <c r="A357" s="93" t="s">
        <v>253</v>
      </c>
      <c r="B357" s="93" t="s">
        <v>254</v>
      </c>
      <c r="C357" s="93" t="s">
        <v>16</v>
      </c>
      <c r="D357" s="93" t="n">
        <v>5452.3510883</v>
      </c>
      <c r="E357" s="93" t="n">
        <v>9.97080272438645</v>
      </c>
      <c r="F357" s="93" t="n">
        <v>38.7014651114348</v>
      </c>
      <c r="G357" s="93" t="n">
        <v>5.42741867116815</v>
      </c>
      <c r="H357" s="93" t="n">
        <v>8635.8780591</v>
      </c>
      <c r="I357" s="93" t="n">
        <v>9.0538552306133</v>
      </c>
      <c r="J357" s="93" t="n">
        <v>61.2985348885652</v>
      </c>
      <c r="K357" s="93" t="n">
        <v>3.42665701112128</v>
      </c>
    </row>
    <row r="358">
      <c r="A358" s="93" t="s">
        <v>253</v>
      </c>
      <c r="B358" s="93" t="s">
        <v>254</v>
      </c>
      <c r="C358" s="93" t="s">
        <v>17</v>
      </c>
      <c r="D358" s="93" t="n">
        <v>7037.0604565</v>
      </c>
      <c r="E358" s="93" t="n">
        <v>7.89378870369582</v>
      </c>
      <c r="F358" s="93" t="n">
        <v>37.9483790674176</v>
      </c>
      <c r="G358" s="93" t="n">
        <v>4.79412427644085</v>
      </c>
      <c r="H358" s="93" t="n">
        <v>11506.710396</v>
      </c>
      <c r="I358" s="93" t="n">
        <v>6.78001837325922</v>
      </c>
      <c r="J358" s="93" t="n">
        <v>62.0516209325824</v>
      </c>
      <c r="K358" s="93" t="n">
        <v>2.93190157814488</v>
      </c>
    </row>
    <row r="359">
      <c r="A359" s="93" t="s">
        <v>255</v>
      </c>
      <c r="B359" s="93" t="s">
        <v>256</v>
      </c>
      <c r="C359" s="93" t="s">
        <v>16</v>
      </c>
      <c r="D359" s="93" t="n">
        <v>524.9507802</v>
      </c>
      <c r="E359" s="93" t="n">
        <v>22.0213852746391</v>
      </c>
      <c r="F359" s="93" t="n">
        <v>37.9917633283301</v>
      </c>
      <c r="G359" s="93" t="n">
        <v>18.4706201037448</v>
      </c>
      <c r="H359" s="93" t="n">
        <v>856.7981417</v>
      </c>
      <c r="I359" s="93" t="n">
        <v>21.6384838110379</v>
      </c>
      <c r="J359" s="93" t="n">
        <v>62.00823667167</v>
      </c>
      <c r="K359" s="93" t="n">
        <v>11.3167454063336</v>
      </c>
    </row>
    <row r="360">
      <c r="A360" s="93" t="s">
        <v>255</v>
      </c>
      <c r="B360" s="93" t="s">
        <v>256</v>
      </c>
      <c r="C360" s="93" t="s">
        <v>17</v>
      </c>
      <c r="D360" s="93" t="n">
        <v>9307.1320696</v>
      </c>
      <c r="E360" s="93" t="n">
        <v>5.09683845381894</v>
      </c>
      <c r="F360" s="93" t="n">
        <v>37.4182371202403</v>
      </c>
      <c r="G360" s="93" t="n">
        <v>3.5081911238553</v>
      </c>
      <c r="H360" s="93" t="n">
        <v>15566.119013</v>
      </c>
      <c r="I360" s="93" t="n">
        <v>3.30590882639521</v>
      </c>
      <c r="J360" s="93" t="n">
        <v>62.5817628797597</v>
      </c>
      <c r="K360" s="93" t="n">
        <v>2.0975811689382</v>
      </c>
    </row>
    <row r="361">
      <c r="A361" s="93" t="s">
        <v>257</v>
      </c>
      <c r="B361" s="93" t="s">
        <v>258</v>
      </c>
      <c r="C361" s="93" t="s">
        <v>16</v>
      </c>
      <c r="D361" s="93" t="n">
        <v>160.101657</v>
      </c>
      <c r="E361" s="93" t="n">
        <v>35.3461137746589</v>
      </c>
      <c r="F361" s="93" t="n">
        <v>53.190237438613</v>
      </c>
      <c r="G361" s="93" t="n">
        <v>20.0883149115912</v>
      </c>
      <c r="H361" s="93" t="n">
        <v>140.8965425</v>
      </c>
      <c r="I361" s="93" t="n">
        <v>36.216540533558</v>
      </c>
      <c r="J361" s="93" t="n">
        <v>46.809762561387</v>
      </c>
      <c r="K361" s="93" t="n">
        <v>22.8264827980684</v>
      </c>
    </row>
    <row r="362">
      <c r="A362" s="93" t="s">
        <v>257</v>
      </c>
      <c r="B362" s="93" t="s">
        <v>258</v>
      </c>
      <c r="C362" s="93" t="s">
        <v>17</v>
      </c>
      <c r="D362" s="93" t="n">
        <v>8072.7726488</v>
      </c>
      <c r="E362" s="93" t="n">
        <v>3.88649437142073</v>
      </c>
      <c r="F362" s="93" t="n">
        <v>37.2205817660517</v>
      </c>
      <c r="G362" s="93" t="n">
        <v>2.86557858077037</v>
      </c>
      <c r="H362" s="93" t="n">
        <v>13616.2291501</v>
      </c>
      <c r="I362" s="93" t="n">
        <v>2.7700441410371</v>
      </c>
      <c r="J362" s="93" t="n">
        <v>62.7794182339483</v>
      </c>
      <c r="K362" s="93" t="n">
        <v>1.6989405902926</v>
      </c>
    </row>
    <row r="363">
      <c r="A363" s="93" t="s">
        <v>259</v>
      </c>
      <c r="B363" s="93" t="s">
        <v>260</v>
      </c>
      <c r="C363" s="93" t="s">
        <v>16</v>
      </c>
      <c r="D363" s="93" t="n">
        <v>752.0754535</v>
      </c>
      <c r="E363" s="93" t="n">
        <v>34.9094153467684</v>
      </c>
      <c r="F363" s="93" t="n">
        <v>67.8936000898997</v>
      </c>
      <c r="G363" s="93" t="n">
        <v>7.46522513409894</v>
      </c>
      <c r="H363" s="93" t="n">
        <v>355.6511253</v>
      </c>
      <c r="I363" s="93" t="n">
        <v>30.4243733903315</v>
      </c>
      <c r="J363" s="93" t="n">
        <v>32.1063999101003</v>
      </c>
      <c r="K363" s="93" t="n">
        <v>15.7862921802122</v>
      </c>
    </row>
    <row r="364">
      <c r="A364" s="93" t="s">
        <v>259</v>
      </c>
      <c r="B364" s="93" t="s">
        <v>260</v>
      </c>
      <c r="C364" s="93" t="s">
        <v>17</v>
      </c>
      <c r="D364" s="93" t="n">
        <v>16794.4361663</v>
      </c>
      <c r="E364" s="93" t="n">
        <v>4.21796399114886</v>
      </c>
      <c r="F364" s="93" t="n">
        <v>42.9247764899082</v>
      </c>
      <c r="G364" s="93" t="n">
        <v>2.98531269060374</v>
      </c>
      <c r="H364" s="93" t="n">
        <v>22330.837253</v>
      </c>
      <c r="I364" s="93" t="n">
        <v>3.41572412956935</v>
      </c>
      <c r="J364" s="93" t="n">
        <v>57.0752235100918</v>
      </c>
      <c r="K364" s="93" t="n">
        <v>2.24517526372883</v>
      </c>
    </row>
    <row r="365">
      <c r="A365" s="93" t="s">
        <v>261</v>
      </c>
      <c r="B365" s="93" t="s">
        <v>262</v>
      </c>
      <c r="C365" s="93" t="s">
        <v>16</v>
      </c>
      <c r="D365" s="93" t="n">
        <v>630.8064624</v>
      </c>
      <c r="E365" s="93" t="n">
        <v>25.2750194375222</v>
      </c>
      <c r="F365" s="93" t="n">
        <v>56.2410904600632</v>
      </c>
      <c r="G365" s="93" t="n">
        <v>12.636888475594</v>
      </c>
      <c r="H365" s="93" t="n">
        <v>490.8049026</v>
      </c>
      <c r="I365" s="93" t="n">
        <v>27.4285453743482</v>
      </c>
      <c r="J365" s="93" t="n">
        <v>43.7589095399368</v>
      </c>
      <c r="K365" s="93" t="n">
        <v>16.2415470440591</v>
      </c>
    </row>
    <row r="366">
      <c r="A366" s="93" t="s">
        <v>261</v>
      </c>
      <c r="B366" s="93" t="s">
        <v>262</v>
      </c>
      <c r="C366" s="93" t="s">
        <v>17</v>
      </c>
      <c r="D366" s="93" t="n">
        <v>15875.4287877</v>
      </c>
      <c r="E366" s="93" t="n">
        <v>3.86127154259724</v>
      </c>
      <c r="F366" s="93" t="n">
        <v>38.3257202425985</v>
      </c>
      <c r="G366" s="93" t="n">
        <v>3.10330902702322</v>
      </c>
      <c r="H366" s="93" t="n">
        <v>25546.9598516</v>
      </c>
      <c r="I366" s="93" t="n">
        <v>3.05837915120232</v>
      </c>
      <c r="J366" s="93" t="n">
        <v>61.6742797574015</v>
      </c>
      <c r="K366" s="93" t="n">
        <v>1.92846278973771</v>
      </c>
    </row>
    <row r="367">
      <c r="A367" s="93" t="s">
        <v>263</v>
      </c>
      <c r="B367" s="93" t="s">
        <v>264</v>
      </c>
      <c r="C367" s="93" t="s">
        <v>16</v>
      </c>
      <c r="D367" s="93" t="n">
        <v>710.7687755</v>
      </c>
      <c r="E367" s="93" t="n">
        <v>24.8671637247758</v>
      </c>
      <c r="F367" s="93" t="n">
        <v>53.6620088413726</v>
      </c>
      <c r="G367" s="93" t="n">
        <v>10.8160162746414</v>
      </c>
      <c r="H367" s="93" t="n">
        <v>613.7600501</v>
      </c>
      <c r="I367" s="93" t="n">
        <v>29.7242554151332</v>
      </c>
      <c r="J367" s="93" t="n">
        <v>46.3379911586275</v>
      </c>
      <c r="K367" s="93" t="n">
        <v>12.5255572467814</v>
      </c>
    </row>
    <row r="368">
      <c r="A368" s="93" t="s">
        <v>263</v>
      </c>
      <c r="B368" s="93" t="s">
        <v>264</v>
      </c>
      <c r="C368" s="93" t="s">
        <v>17</v>
      </c>
      <c r="D368" s="93" t="n">
        <v>16701.3585525</v>
      </c>
      <c r="E368" s="93" t="n">
        <v>3.62654536080272</v>
      </c>
      <c r="F368" s="93" t="n">
        <v>44.6554763313044</v>
      </c>
      <c r="G368" s="93" t="n">
        <v>2.64590945959378</v>
      </c>
      <c r="H368" s="93" t="n">
        <v>20699.1126206</v>
      </c>
      <c r="I368" s="93" t="n">
        <v>2.83102740736134</v>
      </c>
      <c r="J368" s="93" t="n">
        <v>55.3445236686956</v>
      </c>
      <c r="K368" s="93" t="n">
        <v>2.13488777959247</v>
      </c>
    </row>
    <row r="369">
      <c r="A369" s="93" t="s">
        <v>265</v>
      </c>
      <c r="B369" s="93" t="s">
        <v>266</v>
      </c>
      <c r="C369" s="93" t="s">
        <v>16</v>
      </c>
      <c r="D369" s="93" t="n">
        <v>926.1932792</v>
      </c>
      <c r="E369" s="93" t="n">
        <v>12.5974374150307</v>
      </c>
      <c r="F369" s="93" t="n">
        <v>45.683663181209</v>
      </c>
      <c r="G369" s="93" t="n">
        <v>5.34770491962306</v>
      </c>
      <c r="H369" s="93" t="n">
        <v>1101.2126132</v>
      </c>
      <c r="I369" s="93" t="n">
        <v>11.233326716761</v>
      </c>
      <c r="J369" s="93" t="n">
        <v>54.316336818791</v>
      </c>
      <c r="K369" s="93" t="n">
        <v>4.49777662944376</v>
      </c>
    </row>
    <row r="370">
      <c r="A370" s="93" t="s">
        <v>265</v>
      </c>
      <c r="B370" s="93" t="s">
        <v>266</v>
      </c>
      <c r="C370" s="93" t="s">
        <v>17</v>
      </c>
      <c r="D370" s="93" t="n">
        <v>3181.5124951</v>
      </c>
      <c r="E370" s="93" t="n">
        <v>5.42944273053766</v>
      </c>
      <c r="F370" s="93" t="n">
        <v>38.7017343551559</v>
      </c>
      <c r="G370" s="93" t="n">
        <v>3.61006872290641</v>
      </c>
      <c r="H370" s="93" t="n">
        <v>5039.0816155</v>
      </c>
      <c r="I370" s="93" t="n">
        <v>4.83603197190781</v>
      </c>
      <c r="J370" s="93" t="n">
        <v>61.2982656448441</v>
      </c>
      <c r="K370" s="93" t="n">
        <v>2.27928015985444</v>
      </c>
    </row>
    <row r="371">
      <c r="A371" s="93" t="s">
        <v>267</v>
      </c>
      <c r="B371" s="93" t="s">
        <v>268</v>
      </c>
      <c r="C371" s="93" t="s">
        <v>16</v>
      </c>
      <c r="D371" s="93" t="n">
        <v>12726.0580067</v>
      </c>
      <c r="E371" s="93" t="n">
        <v>13.9887572564965</v>
      </c>
      <c r="F371" s="93" t="n">
        <v>51.0158566986312</v>
      </c>
      <c r="G371" s="93" t="n">
        <v>5.54631909855223</v>
      </c>
      <c r="H371" s="93" t="n">
        <v>12219.2410243</v>
      </c>
      <c r="I371" s="93" t="n">
        <v>12.2542753729571</v>
      </c>
      <c r="J371" s="93" t="n">
        <v>48.9841433013688</v>
      </c>
      <c r="K371" s="93" t="n">
        <v>5.77636355903596</v>
      </c>
    </row>
    <row r="372">
      <c r="A372" s="93" t="s">
        <v>267</v>
      </c>
      <c r="B372" s="93" t="s">
        <v>268</v>
      </c>
      <c r="C372" s="93" t="s">
        <v>17</v>
      </c>
      <c r="D372" s="93" t="n">
        <v>53638.5593591</v>
      </c>
      <c r="E372" s="93" t="n">
        <v>5.5269526699647</v>
      </c>
      <c r="F372" s="93" t="n">
        <v>42.1963116989211</v>
      </c>
      <c r="G372" s="93" t="n">
        <v>3.83664821550515</v>
      </c>
      <c r="H372" s="93" t="n">
        <v>73478.1416024</v>
      </c>
      <c r="I372" s="93" t="n">
        <v>3.97761457946459</v>
      </c>
      <c r="J372" s="93" t="n">
        <v>57.8036883010789</v>
      </c>
      <c r="K372" s="93" t="n">
        <v>2.80072792478786</v>
      </c>
    </row>
    <row r="373">
      <c r="A373" s="93" t="s">
        <v>269</v>
      </c>
      <c r="B373" s="93" t="s">
        <v>270</v>
      </c>
      <c r="C373" s="93" t="s">
        <v>16</v>
      </c>
      <c r="D373" s="93" t="n">
        <v>227.7062045</v>
      </c>
      <c r="E373" s="93" t="n">
        <v>71.5014608971891</v>
      </c>
      <c r="F373" s="93" t="n">
        <v>44.4744645106701</v>
      </c>
      <c r="G373" s="93" t="n">
        <v>40.0784348615529</v>
      </c>
      <c r="H373" s="93" t="n">
        <v>284.2869291</v>
      </c>
      <c r="I373" s="93" t="n">
        <v>48.8989749749165</v>
      </c>
      <c r="J373" s="93" t="n">
        <v>55.5255354893298</v>
      </c>
      <c r="K373" s="93" t="n">
        <v>32.1017512606586</v>
      </c>
    </row>
    <row r="374">
      <c r="A374" s="93" t="s">
        <v>269</v>
      </c>
      <c r="B374" s="93" t="s">
        <v>270</v>
      </c>
      <c r="C374" s="93" t="s">
        <v>17</v>
      </c>
      <c r="D374" s="93" t="n">
        <v>34914.0804064</v>
      </c>
      <c r="E374" s="93" t="n">
        <v>4.7524679071294</v>
      </c>
      <c r="F374" s="93" t="n">
        <v>40.4772741913157</v>
      </c>
      <c r="G374" s="93" t="n">
        <v>3.56482923193146</v>
      </c>
      <c r="H374" s="93" t="n">
        <v>51341.9264615</v>
      </c>
      <c r="I374" s="93" t="n">
        <v>3.27602375147478</v>
      </c>
      <c r="J374" s="93" t="n">
        <v>59.5227258086843</v>
      </c>
      <c r="K374" s="93" t="n">
        <v>2.4241929163307</v>
      </c>
    </row>
    <row r="375">
      <c r="A375" s="93" t="s">
        <v>271</v>
      </c>
      <c r="B375" s="93" t="s">
        <v>272</v>
      </c>
      <c r="C375" s="93" t="s">
        <v>16</v>
      </c>
      <c r="D375" s="93" t="n">
        <v>1322.8542523</v>
      </c>
      <c r="E375" s="93" t="n">
        <v>22.6617614251635</v>
      </c>
      <c r="F375" s="93" t="n">
        <v>47.7585891490432</v>
      </c>
      <c r="G375" s="93" t="n">
        <v>9.36659349078449</v>
      </c>
      <c r="H375" s="93" t="n">
        <v>1447.0229067</v>
      </c>
      <c r="I375" s="93" t="n">
        <v>22.9496167232339</v>
      </c>
      <c r="J375" s="93" t="n">
        <v>52.2414108509568</v>
      </c>
      <c r="K375" s="93" t="n">
        <v>8.5628485710065</v>
      </c>
    </row>
    <row r="376">
      <c r="A376" s="93" t="s">
        <v>271</v>
      </c>
      <c r="B376" s="93" t="s">
        <v>272</v>
      </c>
      <c r="C376" s="93" t="s">
        <v>17</v>
      </c>
      <c r="D376" s="93" t="n">
        <v>11019.2452243</v>
      </c>
      <c r="E376" s="93" t="n">
        <v>4.56568179844547</v>
      </c>
      <c r="F376" s="93" t="n">
        <v>38.3196486061056</v>
      </c>
      <c r="G376" s="93" t="n">
        <v>3.35444066847416</v>
      </c>
      <c r="H376" s="93" t="n">
        <v>17736.8776138</v>
      </c>
      <c r="I376" s="93" t="n">
        <v>4.05829392278239</v>
      </c>
      <c r="J376" s="93" t="n">
        <v>61.6803513938944</v>
      </c>
      <c r="K376" s="93" t="n">
        <v>2.08398598226345</v>
      </c>
    </row>
    <row r="377">
      <c r="A377" s="93" t="s">
        <v>273</v>
      </c>
      <c r="B377" s="93" t="s">
        <v>274</v>
      </c>
      <c r="C377" s="93" t="s">
        <v>16</v>
      </c>
      <c r="D377" s="93" t="n">
        <v>2282.4924692</v>
      </c>
      <c r="E377" s="93" t="n">
        <v>23.7113748393238</v>
      </c>
      <c r="F377" s="93" t="n">
        <v>61.4404426258234</v>
      </c>
      <c r="G377" s="93" t="n">
        <v>5.36082231247396</v>
      </c>
      <c r="H377" s="93" t="n">
        <v>1432.4750207</v>
      </c>
      <c r="I377" s="93" t="n">
        <v>24.5541533043592</v>
      </c>
      <c r="J377" s="93" t="n">
        <v>38.5595573741766</v>
      </c>
      <c r="K377" s="93" t="n">
        <v>8.54188476596389</v>
      </c>
    </row>
    <row r="378">
      <c r="A378" s="93" t="s">
        <v>273</v>
      </c>
      <c r="B378" s="93" t="s">
        <v>274</v>
      </c>
      <c r="C378" s="93" t="s">
        <v>17</v>
      </c>
      <c r="D378" s="93" t="n">
        <v>19747.2318212</v>
      </c>
      <c r="E378" s="93" t="n">
        <v>4.75400028774662</v>
      </c>
      <c r="F378" s="93" t="n">
        <v>42.5632460066441</v>
      </c>
      <c r="G378" s="93" t="n">
        <v>3.71571488014604</v>
      </c>
      <c r="H378" s="93" t="n">
        <v>26647.8006867</v>
      </c>
      <c r="I378" s="93" t="n">
        <v>3.72247037457376</v>
      </c>
      <c r="J378" s="93" t="n">
        <v>57.4367539933559</v>
      </c>
      <c r="K378" s="93" t="n">
        <v>2.75351365699564</v>
      </c>
    </row>
    <row r="379">
      <c r="A379" s="93" t="s">
        <v>275</v>
      </c>
      <c r="B379" s="93" t="s">
        <v>276</v>
      </c>
      <c r="C379" s="93" t="s">
        <v>16</v>
      </c>
      <c r="D379" s="93" t="n">
        <v>3839.6209426</v>
      </c>
      <c r="E379" s="93" t="n">
        <v>17.7876697480683</v>
      </c>
      <c r="F379" s="93" t="n">
        <v>44.8094806394623</v>
      </c>
      <c r="G379" s="93" t="n">
        <v>9.085028112467</v>
      </c>
      <c r="H379" s="93" t="n">
        <v>4729.1481835</v>
      </c>
      <c r="I379" s="93" t="n">
        <v>19.6578495480017</v>
      </c>
      <c r="J379" s="93" t="n">
        <v>55.1905193605377</v>
      </c>
      <c r="K379" s="93" t="n">
        <v>7.37618337408946</v>
      </c>
    </row>
    <row r="380">
      <c r="A380" s="93" t="s">
        <v>275</v>
      </c>
      <c r="B380" s="93" t="s">
        <v>276</v>
      </c>
      <c r="C380" s="93" t="s">
        <v>17</v>
      </c>
      <c r="D380" s="93" t="n">
        <v>23105.3023903</v>
      </c>
      <c r="E380" s="93" t="n">
        <v>5.60443201816465</v>
      </c>
      <c r="F380" s="93" t="n">
        <v>42.8230998458454</v>
      </c>
      <c r="G380" s="93" t="n">
        <v>3.67079685038618</v>
      </c>
      <c r="H380" s="93" t="n">
        <v>30849.9284862</v>
      </c>
      <c r="I380" s="93" t="n">
        <v>3.82573638900295</v>
      </c>
      <c r="J380" s="93" t="n">
        <v>57.1769001541546</v>
      </c>
      <c r="K380" s="93" t="n">
        <v>2.74927286393787</v>
      </c>
    </row>
    <row r="381">
      <c r="A381" s="93" t="s">
        <v>277</v>
      </c>
      <c r="B381" s="93" t="s">
        <v>278</v>
      </c>
      <c r="C381" s="93" t="s">
        <v>16</v>
      </c>
      <c r="D381" s="93" t="n">
        <v>508.0037634</v>
      </c>
      <c r="E381" s="93" t="n">
        <v>31.1944591184122</v>
      </c>
      <c r="F381" s="93" t="n">
        <v>66.0925754914509</v>
      </c>
      <c r="G381" s="93" t="n">
        <v>10.6445236657053</v>
      </c>
      <c r="H381" s="93" t="n">
        <v>260.6207903</v>
      </c>
      <c r="I381" s="93" t="n">
        <v>38.0394849618792</v>
      </c>
      <c r="J381" s="93" t="n">
        <v>33.9074245085491</v>
      </c>
      <c r="K381" s="93" t="n">
        <v>20.7483757360806</v>
      </c>
    </row>
    <row r="382">
      <c r="A382" s="93" t="s">
        <v>277</v>
      </c>
      <c r="B382" s="93" t="s">
        <v>278</v>
      </c>
      <c r="C382" s="93" t="s">
        <v>17</v>
      </c>
      <c r="D382" s="93" t="n">
        <v>17131.3190967</v>
      </c>
      <c r="E382" s="93" t="n">
        <v>4.45856222010218</v>
      </c>
      <c r="F382" s="93" t="n">
        <v>44.0151944787154</v>
      </c>
      <c r="G382" s="93" t="n">
        <v>3.2777763518882</v>
      </c>
      <c r="H382" s="93" t="n">
        <v>21790.0563501</v>
      </c>
      <c r="I382" s="93" t="n">
        <v>4.19622483124608</v>
      </c>
      <c r="J382" s="93" t="n">
        <v>55.9848055212846</v>
      </c>
      <c r="K382" s="93" t="n">
        <v>2.57698427712218</v>
      </c>
    </row>
    <row r="383">
      <c r="A383" s="93" t="s">
        <v>279</v>
      </c>
      <c r="B383" s="93" t="s">
        <v>280</v>
      </c>
      <c r="C383" s="93" t="s">
        <v>16</v>
      </c>
      <c r="D383" s="93" t="n">
        <v>1663.8085632</v>
      </c>
      <c r="E383" s="93" t="n">
        <v>15.9829075751181</v>
      </c>
      <c r="F383" s="93" t="n">
        <v>65.6758200171042</v>
      </c>
      <c r="G383" s="93" t="n">
        <v>6.15475509522908</v>
      </c>
      <c r="H383" s="93" t="n">
        <v>869.5569323</v>
      </c>
      <c r="I383" s="93" t="n">
        <v>18.265013576368</v>
      </c>
      <c r="J383" s="93" t="n">
        <v>34.3241799828958</v>
      </c>
      <c r="K383" s="93" t="n">
        <v>11.7764965713689</v>
      </c>
    </row>
    <row r="384">
      <c r="A384" s="93" t="s">
        <v>279</v>
      </c>
      <c r="B384" s="93" t="s">
        <v>280</v>
      </c>
      <c r="C384" s="93" t="s">
        <v>17</v>
      </c>
      <c r="D384" s="93" t="n">
        <v>6427.3877873</v>
      </c>
      <c r="E384" s="93" t="n">
        <v>5.77425408828652</v>
      </c>
      <c r="F384" s="93" t="n">
        <v>46.4821932206694</v>
      </c>
      <c r="G384" s="93" t="n">
        <v>3.82994186100531</v>
      </c>
      <c r="H384" s="93" t="n">
        <v>7400.2467152</v>
      </c>
      <c r="I384" s="93" t="n">
        <v>5.78995401359763</v>
      </c>
      <c r="J384" s="93" t="n">
        <v>53.5178067793306</v>
      </c>
      <c r="K384" s="93" t="n">
        <v>3.32644606198502</v>
      </c>
    </row>
    <row r="385">
      <c r="A385" s="93" t="s">
        <v>281</v>
      </c>
      <c r="B385" s="93" t="s">
        <v>282</v>
      </c>
      <c r="C385" s="93" t="s">
        <v>16</v>
      </c>
      <c r="D385" s="93" t="n">
        <v>3738.5386013</v>
      </c>
      <c r="E385" s="93" t="n">
        <v>16.5980155016154</v>
      </c>
      <c r="F385" s="93" t="n">
        <v>45.885899704732</v>
      </c>
      <c r="G385" s="93" t="n">
        <v>7.11954870831332</v>
      </c>
      <c r="H385" s="93" t="n">
        <v>4408.9285408</v>
      </c>
      <c r="I385" s="93" t="n">
        <v>15.9087045489622</v>
      </c>
      <c r="J385" s="93" t="n">
        <v>54.114100295268</v>
      </c>
      <c r="K385" s="93" t="n">
        <v>6.03700137653746</v>
      </c>
    </row>
    <row r="386">
      <c r="A386" s="93" t="s">
        <v>281</v>
      </c>
      <c r="B386" s="93" t="s">
        <v>282</v>
      </c>
      <c r="C386" s="93" t="s">
        <v>17</v>
      </c>
      <c r="D386" s="93" t="n">
        <v>20941.7981135</v>
      </c>
      <c r="E386" s="93" t="n">
        <v>5.61683368952457</v>
      </c>
      <c r="F386" s="93" t="n">
        <v>39.8235003809273</v>
      </c>
      <c r="G386" s="93" t="n">
        <v>3.94525227627501</v>
      </c>
      <c r="H386" s="93" t="n">
        <v>31644.7347457</v>
      </c>
      <c r="I386" s="93" t="n">
        <v>4.95117097679387</v>
      </c>
      <c r="J386" s="93" t="n">
        <v>60.1764996190726</v>
      </c>
      <c r="K386" s="93" t="n">
        <v>2.6108822633694</v>
      </c>
    </row>
    <row r="387">
      <c r="A387" s="93" t="s">
        <v>283</v>
      </c>
      <c r="B387" s="93" t="s">
        <v>284</v>
      </c>
      <c r="C387" s="93" t="s">
        <v>16</v>
      </c>
      <c r="D387" s="93" t="n">
        <v>18898.7897922</v>
      </c>
      <c r="E387" s="93" t="n">
        <v>5.80807497834589</v>
      </c>
      <c r="F387" s="93" t="n">
        <v>52.3482461782444</v>
      </c>
      <c r="G387" s="93" t="n">
        <v>3.30867470988198</v>
      </c>
      <c r="H387" s="93" t="n">
        <v>17203.2597929</v>
      </c>
      <c r="I387" s="93" t="n">
        <v>7.42672392872185</v>
      </c>
      <c r="J387" s="93" t="n">
        <v>47.6517538217556</v>
      </c>
      <c r="K387" s="93" t="n">
        <v>3.6347732107513</v>
      </c>
    </row>
    <row r="388">
      <c r="A388" s="93" t="s">
        <v>283</v>
      </c>
      <c r="B388" s="93" t="s">
        <v>284</v>
      </c>
      <c r="C388" s="93" t="s">
        <v>17</v>
      </c>
      <c r="D388" s="93" t="n">
        <v>8732.6654882</v>
      </c>
      <c r="E388" s="93" t="n">
        <v>10.0001534563329</v>
      </c>
      <c r="F388" s="93" t="n">
        <v>37.3191623591808</v>
      </c>
      <c r="G388" s="93" t="n">
        <v>5.02365740360437</v>
      </c>
      <c r="H388" s="93" t="n">
        <v>14667.2849291</v>
      </c>
      <c r="I388" s="93" t="n">
        <v>7.70000454206451</v>
      </c>
      <c r="J388" s="93" t="n">
        <v>62.6808376408192</v>
      </c>
      <c r="K388" s="93" t="n">
        <v>2.99100480048343</v>
      </c>
    </row>
    <row r="389">
      <c r="A389" s="93" t="s">
        <v>285</v>
      </c>
      <c r="B389" s="93" t="s">
        <v>286</v>
      </c>
      <c r="C389" s="93" t="s">
        <v>16</v>
      </c>
      <c r="D389" s="93" t="n">
        <v>8178.7084644</v>
      </c>
      <c r="E389" s="93" t="n">
        <v>11.1673375816715</v>
      </c>
      <c r="F389" s="93" t="n">
        <v>51.3233760801356</v>
      </c>
      <c r="G389" s="93" t="n">
        <v>5.62411288363872</v>
      </c>
      <c r="H389" s="93" t="n">
        <v>7756.9315676</v>
      </c>
      <c r="I389" s="93" t="n">
        <v>13.2519610046417</v>
      </c>
      <c r="J389" s="93" t="n">
        <v>48.6766239198644</v>
      </c>
      <c r="K389" s="93" t="n">
        <v>5.92991948495285</v>
      </c>
    </row>
    <row r="390">
      <c r="A390" s="93" t="s">
        <v>285</v>
      </c>
      <c r="B390" s="93" t="s">
        <v>286</v>
      </c>
      <c r="C390" s="93" t="s">
        <v>17</v>
      </c>
      <c r="D390" s="93" t="n">
        <v>11463.6029259</v>
      </c>
      <c r="E390" s="93" t="n">
        <v>7.19322939138375</v>
      </c>
      <c r="F390" s="93" t="n">
        <v>42.143491859675</v>
      </c>
      <c r="G390" s="93" t="n">
        <v>3.92724105167581</v>
      </c>
      <c r="H390" s="93" t="n">
        <v>15737.757047</v>
      </c>
      <c r="I390" s="93" t="n">
        <v>5.27284824194675</v>
      </c>
      <c r="J390" s="93" t="n">
        <v>57.856508140325</v>
      </c>
      <c r="K390" s="93" t="n">
        <v>2.86065745431541</v>
      </c>
    </row>
    <row r="391">
      <c r="A391" s="93" t="s">
        <v>287</v>
      </c>
      <c r="B391" s="93" t="s">
        <v>288</v>
      </c>
      <c r="C391" s="93" t="s">
        <v>16</v>
      </c>
      <c r="D391" s="93" t="n">
        <v>703.0677806</v>
      </c>
      <c r="E391" s="93" t="n">
        <v>24.0901256299042</v>
      </c>
      <c r="F391" s="93" t="n">
        <v>45.537261671974</v>
      </c>
      <c r="G391" s="93" t="n">
        <v>9.94990297144223</v>
      </c>
      <c r="H391" s="93" t="n">
        <v>840.8717423</v>
      </c>
      <c r="I391" s="93" t="n">
        <v>21.2321043105388</v>
      </c>
      <c r="J391" s="93" t="n">
        <v>54.462738328026</v>
      </c>
      <c r="K391" s="93" t="n">
        <v>8.31929038331443</v>
      </c>
    </row>
    <row r="392">
      <c r="A392" s="93" t="s">
        <v>287</v>
      </c>
      <c r="B392" s="93" t="s">
        <v>288</v>
      </c>
      <c r="C392" s="93" t="s">
        <v>17</v>
      </c>
      <c r="D392" s="93" t="n">
        <v>5939.8176343</v>
      </c>
      <c r="E392" s="93" t="n">
        <v>6.18294980925546</v>
      </c>
      <c r="F392" s="93" t="n">
        <v>40.2971049176905</v>
      </c>
      <c r="G392" s="93" t="n">
        <v>4.16805021565905</v>
      </c>
      <c r="H392" s="93" t="n">
        <v>8800.2428401</v>
      </c>
      <c r="I392" s="93" t="n">
        <v>4.18719126853972</v>
      </c>
      <c r="J392" s="93" t="n">
        <v>59.7028950823095</v>
      </c>
      <c r="K392" s="93" t="n">
        <v>2.81326988600899</v>
      </c>
    </row>
    <row r="393">
      <c r="A393" s="93" t="s">
        <v>289</v>
      </c>
      <c r="B393" s="93" t="s">
        <v>290</v>
      </c>
      <c r="C393" s="93" t="s">
        <v>16</v>
      </c>
      <c r="D393" s="93" t="n">
        <v>1701.8501919</v>
      </c>
      <c r="E393" s="93" t="n">
        <v>21.2588191359314</v>
      </c>
      <c r="F393" s="93" t="n">
        <v>46.1206671828247</v>
      </c>
      <c r="G393" s="93" t="n">
        <v>8.79816960559902</v>
      </c>
      <c r="H393" s="93" t="n">
        <v>1988.1445455</v>
      </c>
      <c r="I393" s="93" t="n">
        <v>19.4090576326115</v>
      </c>
      <c r="J393" s="93" t="n">
        <v>53.8793328171753</v>
      </c>
      <c r="K393" s="93" t="n">
        <v>7.53122637161768</v>
      </c>
    </row>
    <row r="394">
      <c r="A394" s="93" t="s">
        <v>289</v>
      </c>
      <c r="B394" s="93" t="s">
        <v>290</v>
      </c>
      <c r="C394" s="93" t="s">
        <v>17</v>
      </c>
      <c r="D394" s="93" t="n">
        <v>7268.3882134</v>
      </c>
      <c r="E394" s="93" t="n">
        <v>7.12584355149677</v>
      </c>
      <c r="F394" s="93" t="n">
        <v>34.3610192630108</v>
      </c>
      <c r="G394" s="93" t="n">
        <v>5.11144719373301</v>
      </c>
      <c r="H394" s="93" t="n">
        <v>13884.6170504</v>
      </c>
      <c r="I394" s="93" t="n">
        <v>4.8069923899611</v>
      </c>
      <c r="J394" s="93" t="n">
        <v>65.6389807369892</v>
      </c>
      <c r="K394" s="93" t="n">
        <v>2.67576573422853</v>
      </c>
    </row>
    <row r="395">
      <c r="A395" s="93" t="s">
        <v>291</v>
      </c>
      <c r="B395" s="93" t="s">
        <v>292</v>
      </c>
      <c r="C395" s="93" t="s">
        <v>16</v>
      </c>
      <c r="D395" s="93" t="n">
        <v>11108.5226436</v>
      </c>
      <c r="E395" s="93" t="n">
        <v>7.81784226474109</v>
      </c>
      <c r="F395" s="93" t="n">
        <v>56.9367195568193</v>
      </c>
      <c r="G395" s="93" t="n">
        <v>3.27312822083588</v>
      </c>
      <c r="H395" s="93" t="n">
        <v>8401.7735766</v>
      </c>
      <c r="I395" s="93" t="n">
        <v>7.10822043046652</v>
      </c>
      <c r="J395" s="93" t="n">
        <v>43.0632804431806</v>
      </c>
      <c r="K395" s="93" t="n">
        <v>4.32761233388004</v>
      </c>
    </row>
    <row r="396">
      <c r="A396" s="93" t="s">
        <v>291</v>
      </c>
      <c r="B396" s="93" t="s">
        <v>292</v>
      </c>
      <c r="C396" s="93" t="s">
        <v>17</v>
      </c>
      <c r="D396" s="93" t="n">
        <v>12574.9736876</v>
      </c>
      <c r="E396" s="93" t="n">
        <v>5.7955174565026</v>
      </c>
      <c r="F396" s="93" t="n">
        <v>52.040754187806</v>
      </c>
      <c r="G396" s="93" t="n">
        <v>3.2468851289098</v>
      </c>
      <c r="H396" s="93" t="n">
        <v>11588.7300939</v>
      </c>
      <c r="I396" s="93" t="n">
        <v>6.16405632962327</v>
      </c>
      <c r="J396" s="93" t="n">
        <v>47.959245812194</v>
      </c>
      <c r="K396" s="93" t="n">
        <v>3.52320700645121</v>
      </c>
    </row>
    <row r="397">
      <c r="A397" s="93" t="s">
        <v>293</v>
      </c>
      <c r="B397" s="93" t="s">
        <v>294</v>
      </c>
      <c r="C397" s="93" t="s">
        <v>16</v>
      </c>
      <c r="D397" s="93" t="n">
        <v>1715.6177036</v>
      </c>
      <c r="E397" s="93" t="n">
        <v>25.9988332603961</v>
      </c>
      <c r="F397" s="93" t="n">
        <v>39.5413399933393</v>
      </c>
      <c r="G397" s="93" t="n">
        <v>11.5111522932427</v>
      </c>
      <c r="H397" s="93" t="n">
        <v>2623.1773496</v>
      </c>
      <c r="I397" s="93" t="n">
        <v>33.8818702632213</v>
      </c>
      <c r="J397" s="93" t="n">
        <v>60.4586600066607</v>
      </c>
      <c r="K397" s="93" t="n">
        <v>7.52855565260742</v>
      </c>
    </row>
    <row r="398">
      <c r="A398" s="93" t="s">
        <v>293</v>
      </c>
      <c r="B398" s="93" t="s">
        <v>294</v>
      </c>
      <c r="C398" s="93" t="s">
        <v>17</v>
      </c>
      <c r="D398" s="93" t="n">
        <v>21369.4486445</v>
      </c>
      <c r="E398" s="93" t="n">
        <v>7.57335529821975</v>
      </c>
      <c r="F398" s="93" t="n">
        <v>33.0708340935394</v>
      </c>
      <c r="G398" s="93" t="n">
        <v>5.26718243697134</v>
      </c>
      <c r="H398" s="93" t="n">
        <v>43247.7563043</v>
      </c>
      <c r="I398" s="93" t="n">
        <v>3.57638221780995</v>
      </c>
      <c r="J398" s="93" t="n">
        <v>66.9291659064606</v>
      </c>
      <c r="K398" s="93" t="n">
        <v>2.60260402403535</v>
      </c>
    </row>
    <row r="399">
      <c r="A399" s="93" t="s">
        <v>295</v>
      </c>
      <c r="B399" s="93" t="s">
        <v>296</v>
      </c>
      <c r="C399" s="93" t="s">
        <v>16</v>
      </c>
      <c r="D399" s="93" t="n">
        <v>452.334229</v>
      </c>
      <c r="E399" s="93" t="n">
        <v>40.4282476758919</v>
      </c>
      <c r="F399" s="93" t="n">
        <v>41.3041875341043</v>
      </c>
      <c r="G399" s="93" t="n">
        <v>21.4262923704143</v>
      </c>
      <c r="H399" s="93" t="n">
        <v>642.7949964</v>
      </c>
      <c r="I399" s="93" t="n">
        <v>31.3891213403095</v>
      </c>
      <c r="J399" s="93" t="n">
        <v>58.6958124658957</v>
      </c>
      <c r="K399" s="93" t="n">
        <v>15.0776616090348</v>
      </c>
    </row>
    <row r="400">
      <c r="A400" s="93" t="s">
        <v>295</v>
      </c>
      <c r="B400" s="93" t="s">
        <v>296</v>
      </c>
      <c r="C400" s="93" t="s">
        <v>17</v>
      </c>
      <c r="D400" s="93" t="n">
        <v>25446.0168115</v>
      </c>
      <c r="E400" s="93" t="n">
        <v>4.83548792799125</v>
      </c>
      <c r="F400" s="93" t="n">
        <v>38.1815082304494</v>
      </c>
      <c r="G400" s="93" t="n">
        <v>3.48480062046386</v>
      </c>
      <c r="H400" s="93" t="n">
        <v>41198.8539409</v>
      </c>
      <c r="I400" s="93" t="n">
        <v>3.81520676175518</v>
      </c>
      <c r="J400" s="93" t="n">
        <v>61.8184917695506</v>
      </c>
      <c r="K400" s="93" t="n">
        <v>2.15234858960526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532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523</v>
      </c>
      <c r="I410" s="5" t="s">
        <v>524</v>
      </c>
      <c r="J410" s="5" t="s">
        <v>525</v>
      </c>
      <c r="K410" s="5" t="s">
        <v>526</v>
      </c>
    </row>
    <row r="411">
      <c r="A411" s="94" t="s">
        <v>72</v>
      </c>
      <c r="B411" s="94" t="s">
        <v>73</v>
      </c>
      <c r="C411" s="94" t="s">
        <v>16</v>
      </c>
      <c r="D411" s="94" t="n">
        <v>93.0631015</v>
      </c>
      <c r="E411" s="94"/>
      <c r="F411" s="94" t="n">
        <v>46.5743016741011</v>
      </c>
      <c r="G411" s="94"/>
      <c r="H411" s="94" t="n">
        <v>106.7533169</v>
      </c>
      <c r="I411" s="94"/>
      <c r="J411" s="94" t="n">
        <v>53.4256983258989</v>
      </c>
      <c r="K411" s="94"/>
    </row>
    <row r="412">
      <c r="A412" s="94" t="s">
        <v>72</v>
      </c>
      <c r="B412" s="94" t="s">
        <v>73</v>
      </c>
      <c r="C412" s="94" t="s">
        <v>17</v>
      </c>
      <c r="D412" s="94" t="n">
        <v>61.8264763</v>
      </c>
      <c r="E412" s="94"/>
      <c r="F412" s="94" t="n">
        <v>35.2923905681425</v>
      </c>
      <c r="G412" s="94"/>
      <c r="H412" s="94" t="n">
        <v>113.3571123</v>
      </c>
      <c r="I412" s="94"/>
      <c r="J412" s="94" t="n">
        <v>64.7076094318575</v>
      </c>
      <c r="K412" s="94"/>
    </row>
    <row r="413">
      <c r="A413" s="94" t="s">
        <v>74</v>
      </c>
      <c r="B413" s="94" t="s">
        <v>75</v>
      </c>
      <c r="C413" s="94" t="s">
        <v>16</v>
      </c>
      <c r="D413" s="94" t="n">
        <v>103.6080425</v>
      </c>
      <c r="E413" s="94"/>
      <c r="F413" s="94" t="n">
        <v>49.1935483870968</v>
      </c>
      <c r="G413" s="94"/>
      <c r="H413" s="94" t="n">
        <v>107.0050275</v>
      </c>
      <c r="I413" s="94"/>
      <c r="J413" s="94" t="n">
        <v>50.8064516129032</v>
      </c>
      <c r="K413" s="94"/>
    </row>
    <row r="414">
      <c r="A414" s="94" t="s">
        <v>74</v>
      </c>
      <c r="B414" s="94" t="s">
        <v>75</v>
      </c>
      <c r="C414" s="94" t="s">
        <v>17</v>
      </c>
      <c r="D414" s="94" t="n">
        <v>237.78895</v>
      </c>
      <c r="E414" s="94"/>
      <c r="F414" s="94" t="n">
        <v>38.6740331491713</v>
      </c>
      <c r="G414" s="94"/>
      <c r="H414" s="94" t="n">
        <v>377.065335</v>
      </c>
      <c r="I414" s="94"/>
      <c r="J414" s="94" t="n">
        <v>61.3259668508287</v>
      </c>
      <c r="K414" s="94"/>
    </row>
    <row r="415">
      <c r="A415" s="94" t="s">
        <v>76</v>
      </c>
      <c r="B415" s="94" t="s">
        <v>77</v>
      </c>
      <c r="C415" s="94" t="s">
        <v>16</v>
      </c>
      <c r="D415" s="94" t="n">
        <v>94.7115407</v>
      </c>
      <c r="E415" s="94"/>
      <c r="F415" s="94" t="n">
        <v>51.9408378659459</v>
      </c>
      <c r="G415" s="94"/>
      <c r="H415" s="94" t="n">
        <v>87.6334976</v>
      </c>
      <c r="I415" s="94"/>
      <c r="J415" s="94" t="n">
        <v>48.0591621340541</v>
      </c>
      <c r="K415" s="94"/>
    </row>
    <row r="416">
      <c r="A416" s="94" t="s">
        <v>76</v>
      </c>
      <c r="B416" s="94" t="s">
        <v>77</v>
      </c>
      <c r="C416" s="94" t="s">
        <v>17</v>
      </c>
      <c r="D416" s="94" t="n">
        <v>203.500065</v>
      </c>
      <c r="E416" s="94"/>
      <c r="F416" s="94" t="n">
        <v>40.8917983558229</v>
      </c>
      <c r="G416" s="94"/>
      <c r="H416" s="94" t="n">
        <v>294.1549005</v>
      </c>
      <c r="I416" s="94"/>
      <c r="J416" s="94" t="n">
        <v>59.1082016441771</v>
      </c>
      <c r="K416" s="94"/>
    </row>
    <row r="417">
      <c r="A417" s="94" t="s">
        <v>80</v>
      </c>
      <c r="B417" s="94" t="s">
        <v>81</v>
      </c>
      <c r="C417" s="94" t="s">
        <v>16</v>
      </c>
      <c r="D417" s="94" t="n">
        <v>1881.2212629</v>
      </c>
      <c r="E417" s="94"/>
      <c r="F417" s="94" t="n">
        <v>52.3578170703977</v>
      </c>
      <c r="G417" s="94"/>
      <c r="H417" s="94" t="n">
        <v>1711.7880873</v>
      </c>
      <c r="I417" s="94"/>
      <c r="J417" s="94" t="n">
        <v>47.6421829296023</v>
      </c>
      <c r="K417" s="94"/>
    </row>
    <row r="418">
      <c r="A418" s="94" t="s">
        <v>80</v>
      </c>
      <c r="B418" s="94" t="s">
        <v>81</v>
      </c>
      <c r="C418" s="94" t="s">
        <v>17</v>
      </c>
      <c r="D418" s="94" t="n">
        <v>1421.3123067</v>
      </c>
      <c r="E418" s="94"/>
      <c r="F418" s="94" t="n">
        <v>44.5833273007979</v>
      </c>
      <c r="G418" s="94"/>
      <c r="H418" s="94" t="n">
        <v>1766.6783453</v>
      </c>
      <c r="I418" s="94"/>
      <c r="J418" s="94" t="n">
        <v>55.4166726992021</v>
      </c>
      <c r="K418" s="94"/>
    </row>
    <row r="419">
      <c r="A419" s="94" t="s">
        <v>92</v>
      </c>
      <c r="B419" s="94" t="s">
        <v>93</v>
      </c>
      <c r="C419" s="94" t="s">
        <v>16</v>
      </c>
      <c r="D419" s="94" t="n">
        <v>306.2671023</v>
      </c>
      <c r="E419" s="94"/>
      <c r="F419" s="94" t="n">
        <v>39.7439224124645</v>
      </c>
      <c r="G419" s="94"/>
      <c r="H419" s="94" t="n">
        <v>464.3339952</v>
      </c>
      <c r="I419" s="94"/>
      <c r="J419" s="94" t="n">
        <v>60.2560775875355</v>
      </c>
      <c r="K419" s="94"/>
    </row>
    <row r="420">
      <c r="A420" s="94" t="s">
        <v>92</v>
      </c>
      <c r="B420" s="94" t="s">
        <v>93</v>
      </c>
      <c r="C420" s="94" t="s">
        <v>17</v>
      </c>
      <c r="D420" s="94" t="n">
        <v>885.384305</v>
      </c>
      <c r="E420" s="94"/>
      <c r="F420" s="94" t="n">
        <v>40.3842705717683</v>
      </c>
      <c r="G420" s="94"/>
      <c r="H420" s="94" t="n">
        <v>1307.014598</v>
      </c>
      <c r="I420" s="94"/>
      <c r="J420" s="94" t="n">
        <v>59.6157294282317</v>
      </c>
      <c r="K420" s="94"/>
    </row>
    <row r="421">
      <c r="A421" s="94" t="s">
        <v>108</v>
      </c>
      <c r="B421" s="94" t="s">
        <v>109</v>
      </c>
      <c r="C421" s="94" t="s">
        <v>16</v>
      </c>
      <c r="D421" s="94" t="n">
        <v>2174.0357494</v>
      </c>
      <c r="E421" s="94"/>
      <c r="F421" s="94" t="n">
        <v>53.8169827813897</v>
      </c>
      <c r="G421" s="94"/>
      <c r="H421" s="94" t="n">
        <v>1865.6477056</v>
      </c>
      <c r="I421" s="94"/>
      <c r="J421" s="94" t="n">
        <v>46.1830172186103</v>
      </c>
      <c r="K421" s="94"/>
    </row>
    <row r="422">
      <c r="A422" s="94" t="s">
        <v>108</v>
      </c>
      <c r="B422" s="94" t="s">
        <v>109</v>
      </c>
      <c r="C422" s="94" t="s">
        <v>17</v>
      </c>
      <c r="D422" s="94" t="n">
        <v>1276.8102025</v>
      </c>
      <c r="E422" s="94"/>
      <c r="F422" s="94" t="n">
        <v>44.4832541775555</v>
      </c>
      <c r="G422" s="94"/>
      <c r="H422" s="94" t="n">
        <v>1593.5063382</v>
      </c>
      <c r="I422" s="94"/>
      <c r="J422" s="94" t="n">
        <v>55.5167458224445</v>
      </c>
      <c r="K422" s="94"/>
    </row>
    <row r="423">
      <c r="A423" s="94" t="s">
        <v>110</v>
      </c>
      <c r="B423" s="94" t="s">
        <v>111</v>
      </c>
      <c r="C423" s="94" t="s">
        <v>16</v>
      </c>
      <c r="D423" s="94" t="n">
        <v>694.783474</v>
      </c>
      <c r="E423" s="94"/>
      <c r="F423" s="94" t="n">
        <v>52.027027027027</v>
      </c>
      <c r="G423" s="94"/>
      <c r="H423" s="94" t="n">
        <v>640.644502</v>
      </c>
      <c r="I423" s="94"/>
      <c r="J423" s="94" t="n">
        <v>47.972972972973</v>
      </c>
      <c r="K423" s="94"/>
    </row>
    <row r="424">
      <c r="A424" s="94" t="s">
        <v>110</v>
      </c>
      <c r="B424" s="94" t="s">
        <v>111</v>
      </c>
      <c r="C424" s="94" t="s">
        <v>17</v>
      </c>
      <c r="D424" s="94" t="n">
        <v>573.8731032</v>
      </c>
      <c r="E424" s="94"/>
      <c r="F424" s="94" t="n">
        <v>40.6130268199234</v>
      </c>
      <c r="G424" s="94"/>
      <c r="H424" s="94" t="n">
        <v>839.154066</v>
      </c>
      <c r="I424" s="94"/>
      <c r="J424" s="94" t="n">
        <v>59.3869731800766</v>
      </c>
      <c r="K424" s="9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533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523</v>
      </c>
      <c r="I434" s="5" t="s">
        <v>524</v>
      </c>
      <c r="J434" s="5" t="s">
        <v>525</v>
      </c>
      <c r="K434" s="5" t="s">
        <v>526</v>
      </c>
    </row>
    <row r="435">
      <c r="A435" s="95" t="s">
        <v>14</v>
      </c>
      <c r="B435" s="95" t="s">
        <v>15</v>
      </c>
      <c r="C435" s="95" t="s">
        <v>16</v>
      </c>
      <c r="D435" s="95" t="n">
        <v>5347.6902733</v>
      </c>
      <c r="E435" s="95"/>
      <c r="F435" s="95" t="n">
        <v>51.7610427711605</v>
      </c>
      <c r="G435" s="95"/>
      <c r="H435" s="95" t="n">
        <v>4983.8061321</v>
      </c>
      <c r="I435" s="95"/>
      <c r="J435" s="95" t="n">
        <v>48.2389572288395</v>
      </c>
      <c r="K435" s="95"/>
    </row>
    <row r="436">
      <c r="A436" s="95" t="s">
        <v>14</v>
      </c>
      <c r="B436" s="95" t="s">
        <v>15</v>
      </c>
      <c r="C436" s="95" t="s">
        <v>17</v>
      </c>
      <c r="D436" s="95" t="n">
        <v>4660.4954087</v>
      </c>
      <c r="E436" s="95"/>
      <c r="F436" s="95" t="n">
        <v>42.5560594980206</v>
      </c>
      <c r="G436" s="95"/>
      <c r="H436" s="95" t="n">
        <v>6290.9306953</v>
      </c>
      <c r="I436" s="95"/>
      <c r="J436" s="95" t="n">
        <v>57.4439405019794</v>
      </c>
      <c r="K436" s="95"/>
    </row>
    <row r="437">
      <c r="A437" s="95" t="s">
        <v>27</v>
      </c>
      <c r="B437" s="95" t="s">
        <v>28</v>
      </c>
      <c r="C437" s="95" t="s">
        <v>16</v>
      </c>
      <c r="D437" s="95" t="n">
        <v>2740.1382277</v>
      </c>
      <c r="E437" s="95" t="n">
        <v>9.28635369437267</v>
      </c>
      <c r="F437" s="95" t="n">
        <v>41.9797428255415</v>
      </c>
      <c r="G437" s="95" t="n">
        <v>4.46173022586085</v>
      </c>
      <c r="H437" s="95" t="n">
        <v>3787.1486094</v>
      </c>
      <c r="I437" s="95" t="n">
        <v>8.38028285162792</v>
      </c>
      <c r="J437" s="95" t="n">
        <v>58.0202571744585</v>
      </c>
      <c r="K437" s="95" t="n">
        <v>3.22822228924964</v>
      </c>
    </row>
    <row r="438">
      <c r="A438" s="95" t="s">
        <v>27</v>
      </c>
      <c r="B438" s="95" t="s">
        <v>28</v>
      </c>
      <c r="C438" s="95" t="s">
        <v>17</v>
      </c>
      <c r="D438" s="95" t="n">
        <v>4827.3820673</v>
      </c>
      <c r="E438" s="95" t="n">
        <v>5.51524127303576</v>
      </c>
      <c r="F438" s="95" t="n">
        <v>38.2405874122176</v>
      </c>
      <c r="G438" s="95" t="n">
        <v>3.78024336906889</v>
      </c>
      <c r="H438" s="95" t="n">
        <v>7796.3310971</v>
      </c>
      <c r="I438" s="95" t="n">
        <v>5.37551299979013</v>
      </c>
      <c r="J438" s="95" t="n">
        <v>61.7594125877824</v>
      </c>
      <c r="K438" s="95" t="n">
        <v>2.34067522564054</v>
      </c>
    </row>
    <row r="439">
      <c r="A439" s="95" t="s">
        <v>29</v>
      </c>
      <c r="B439" s="95" t="s">
        <v>30</v>
      </c>
      <c r="C439" s="95" t="s">
        <v>16</v>
      </c>
      <c r="D439" s="95" t="n">
        <v>974.3170825</v>
      </c>
      <c r="E439" s="95" t="n">
        <v>12.4434398150284</v>
      </c>
      <c r="F439" s="95" t="n">
        <v>40.7709148919494</v>
      </c>
      <c r="G439" s="95" t="n">
        <v>6.13944780173143</v>
      </c>
      <c r="H439" s="95" t="n">
        <v>1415.418554</v>
      </c>
      <c r="I439" s="95" t="n">
        <v>12.6258363159368</v>
      </c>
      <c r="J439" s="95" t="n">
        <v>59.2290851080506</v>
      </c>
      <c r="K439" s="95" t="n">
        <v>4.22614840920335</v>
      </c>
    </row>
    <row r="440">
      <c r="A440" s="95" t="s">
        <v>29</v>
      </c>
      <c r="B440" s="95" t="s">
        <v>30</v>
      </c>
      <c r="C440" s="95" t="s">
        <v>17</v>
      </c>
      <c r="D440" s="95" t="n">
        <v>2654.9134241</v>
      </c>
      <c r="E440" s="95" t="n">
        <v>6.05816789822247</v>
      </c>
      <c r="F440" s="95" t="n">
        <v>37.6089247547624</v>
      </c>
      <c r="G440" s="95" t="n">
        <v>3.9076051915854</v>
      </c>
      <c r="H440" s="95" t="n">
        <v>4404.3509431</v>
      </c>
      <c r="I440" s="95" t="n">
        <v>4.28111484954117</v>
      </c>
      <c r="J440" s="95" t="n">
        <v>62.3910752452376</v>
      </c>
      <c r="K440" s="95" t="n">
        <v>2.35547839244639</v>
      </c>
    </row>
    <row r="441">
      <c r="A441" s="95" t="s">
        <v>31</v>
      </c>
      <c r="B441" s="95" t="s">
        <v>32</v>
      </c>
      <c r="C441" s="95" t="s">
        <v>16</v>
      </c>
      <c r="D441" s="95" t="n">
        <v>177.673289</v>
      </c>
      <c r="E441" s="95" t="n">
        <v>13.0204543908779</v>
      </c>
      <c r="F441" s="95" t="n">
        <v>43.4903047091413</v>
      </c>
      <c r="G441" s="95" t="n">
        <v>5.66768734466168</v>
      </c>
      <c r="H441" s="95" t="n">
        <v>230.862108</v>
      </c>
      <c r="I441" s="95" t="n">
        <v>9.70142500145332</v>
      </c>
      <c r="J441" s="95" t="n">
        <v>56.5096952908587</v>
      </c>
      <c r="K441" s="95" t="n">
        <v>4.36189663290139</v>
      </c>
    </row>
    <row r="442">
      <c r="A442" s="95" t="s">
        <v>31</v>
      </c>
      <c r="B442" s="95" t="s">
        <v>32</v>
      </c>
      <c r="C442" s="95" t="s">
        <v>17</v>
      </c>
      <c r="D442" s="95" t="n">
        <v>371.190056</v>
      </c>
      <c r="E442" s="95" t="n">
        <v>7.98501161363954</v>
      </c>
      <c r="F442" s="95" t="n">
        <v>37.5286041189931</v>
      </c>
      <c r="G442" s="95" t="n">
        <v>4.61929455443849</v>
      </c>
      <c r="H442" s="95" t="n">
        <v>617.895642</v>
      </c>
      <c r="I442" s="95" t="n">
        <v>5.59397148784321</v>
      </c>
      <c r="J442" s="95" t="n">
        <v>62.4713958810069</v>
      </c>
      <c r="K442" s="95" t="n">
        <v>2.77496083123777</v>
      </c>
    </row>
    <row r="443">
      <c r="A443" s="95" t="s">
        <v>33</v>
      </c>
      <c r="B443" s="95" t="s">
        <v>34</v>
      </c>
      <c r="C443" s="95" t="s">
        <v>16</v>
      </c>
      <c r="D443" s="95" t="n">
        <v>2109.9471418</v>
      </c>
      <c r="E443" s="95" t="n">
        <v>10.5542879883982</v>
      </c>
      <c r="F443" s="95" t="n">
        <v>46.9276959302112</v>
      </c>
      <c r="G443" s="95" t="n">
        <v>5.21357546468773</v>
      </c>
      <c r="H443" s="95" t="n">
        <v>2386.2189281</v>
      </c>
      <c r="I443" s="95" t="n">
        <v>11.1978230982835</v>
      </c>
      <c r="J443" s="95" t="n">
        <v>53.0723040697888</v>
      </c>
      <c r="K443" s="95" t="n">
        <v>4.6099578377896</v>
      </c>
    </row>
    <row r="444">
      <c r="A444" s="95" t="s">
        <v>33</v>
      </c>
      <c r="B444" s="95" t="s">
        <v>34</v>
      </c>
      <c r="C444" s="95" t="s">
        <v>17</v>
      </c>
      <c r="D444" s="95" t="n">
        <v>3665.2969751</v>
      </c>
      <c r="E444" s="95" t="n">
        <v>7.45359318435696</v>
      </c>
      <c r="F444" s="95" t="n">
        <v>40.8397191990167</v>
      </c>
      <c r="G444" s="95" t="n">
        <v>4.03263883911119</v>
      </c>
      <c r="H444" s="95" t="n">
        <v>5309.5369537</v>
      </c>
      <c r="I444" s="95" t="n">
        <v>6.23375716352122</v>
      </c>
      <c r="J444" s="95" t="n">
        <v>59.1602808009833</v>
      </c>
      <c r="K444" s="95" t="n">
        <v>2.7838244780206</v>
      </c>
    </row>
    <row r="445">
      <c r="A445" s="95" t="s">
        <v>35</v>
      </c>
      <c r="B445" s="95" t="s">
        <v>36</v>
      </c>
      <c r="C445" s="95" t="s">
        <v>16</v>
      </c>
      <c r="D445" s="95" t="n">
        <v>306.1953744</v>
      </c>
      <c r="E445" s="95" t="n">
        <v>8.68620549695925</v>
      </c>
      <c r="F445" s="95" t="n">
        <v>39.9984939542681</v>
      </c>
      <c r="G445" s="95" t="n">
        <v>4.32411437802295</v>
      </c>
      <c r="H445" s="95" t="n">
        <v>459.3218842</v>
      </c>
      <c r="I445" s="95" t="n">
        <v>7.52445335336433</v>
      </c>
      <c r="J445" s="95" t="n">
        <v>60.0015060457319</v>
      </c>
      <c r="K445" s="95" t="n">
        <v>2.88256202561132</v>
      </c>
    </row>
    <row r="446">
      <c r="A446" s="95" t="s">
        <v>35</v>
      </c>
      <c r="B446" s="95" t="s">
        <v>36</v>
      </c>
      <c r="C446" s="95" t="s">
        <v>17</v>
      </c>
      <c r="D446" s="95" t="n">
        <v>226.7849031</v>
      </c>
      <c r="E446" s="95" t="n">
        <v>11.6665880101409</v>
      </c>
      <c r="F446" s="95" t="n">
        <v>31.788491647253</v>
      </c>
      <c r="G446" s="95" t="n">
        <v>7.36873865158626</v>
      </c>
      <c r="H446" s="95" t="n">
        <v>486.6333541</v>
      </c>
      <c r="I446" s="95" t="n">
        <v>10.0816698039505</v>
      </c>
      <c r="J446" s="95" t="n">
        <v>68.211508352747</v>
      </c>
      <c r="K446" s="95" t="n">
        <v>3.43404057076986</v>
      </c>
    </row>
    <row r="447">
      <c r="A447" s="95" t="s">
        <v>37</v>
      </c>
      <c r="B447" s="95" t="s">
        <v>38</v>
      </c>
      <c r="C447" s="95" t="s">
        <v>16</v>
      </c>
      <c r="D447" s="95" t="n">
        <v>607.3003765</v>
      </c>
      <c r="E447" s="95" t="n">
        <v>9.68593110442789</v>
      </c>
      <c r="F447" s="95" t="n">
        <v>41.770529008901</v>
      </c>
      <c r="G447" s="95" t="n">
        <v>5.27518802991594</v>
      </c>
      <c r="H447" s="95" t="n">
        <v>846.5964041</v>
      </c>
      <c r="I447" s="95" t="n">
        <v>7.18708547337361</v>
      </c>
      <c r="J447" s="95" t="n">
        <v>58.229470991099</v>
      </c>
      <c r="K447" s="95" t="n">
        <v>3.78412152610305</v>
      </c>
    </row>
    <row r="448">
      <c r="A448" s="95" t="s">
        <v>37</v>
      </c>
      <c r="B448" s="95" t="s">
        <v>38</v>
      </c>
      <c r="C448" s="95" t="s">
        <v>17</v>
      </c>
      <c r="D448" s="95" t="n">
        <v>885.6955006</v>
      </c>
      <c r="E448" s="95" t="n">
        <v>8.00629055000829</v>
      </c>
      <c r="F448" s="95" t="n">
        <v>49.2298324411442</v>
      </c>
      <c r="G448" s="95" t="n">
        <v>3.64317899355427</v>
      </c>
      <c r="H448" s="95" t="n">
        <v>913.4077193</v>
      </c>
      <c r="I448" s="95" t="n">
        <v>6.86015585237378</v>
      </c>
      <c r="J448" s="95" t="n">
        <v>50.7701675588558</v>
      </c>
      <c r="K448" s="95" t="n">
        <v>3.53264722236452</v>
      </c>
    </row>
    <row r="449">
      <c r="A449" s="95" t="s">
        <v>39</v>
      </c>
      <c r="B449" s="95" t="s">
        <v>40</v>
      </c>
      <c r="C449" s="95" t="s">
        <v>16</v>
      </c>
      <c r="D449" s="95" t="n">
        <v>1521.7119766</v>
      </c>
      <c r="E449" s="95" t="n">
        <v>9.3409959935123</v>
      </c>
      <c r="F449" s="95" t="n">
        <v>48.3127599131555</v>
      </c>
      <c r="G449" s="95" t="n">
        <v>3.84577469846309</v>
      </c>
      <c r="H449" s="95" t="n">
        <v>1627.9983263</v>
      </c>
      <c r="I449" s="95" t="n">
        <v>9.13686796009034</v>
      </c>
      <c r="J449" s="95" t="n">
        <v>51.6872400868445</v>
      </c>
      <c r="K449" s="95" t="n">
        <v>3.59469744127865</v>
      </c>
    </row>
    <row r="450">
      <c r="A450" s="95" t="s">
        <v>39</v>
      </c>
      <c r="B450" s="95" t="s">
        <v>40</v>
      </c>
      <c r="C450" s="95" t="s">
        <v>17</v>
      </c>
      <c r="D450" s="95" t="n">
        <v>1455.1209468</v>
      </c>
      <c r="E450" s="95" t="n">
        <v>11.1673042963359</v>
      </c>
      <c r="F450" s="95" t="n">
        <v>47.2090909354338</v>
      </c>
      <c r="G450" s="95" t="n">
        <v>3.83365968750301</v>
      </c>
      <c r="H450" s="95" t="n">
        <v>1627.168752</v>
      </c>
      <c r="I450" s="95" t="n">
        <v>9.86006229467866</v>
      </c>
      <c r="J450" s="95" t="n">
        <v>52.7909090645662</v>
      </c>
      <c r="K450" s="95" t="n">
        <v>3.42830976033171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534</v>
      </c>
    </row>
    <row r="9">
      <c r="A9" t="s">
        <v>3</v>
      </c>
    </row>
    <row r="10">
      <c r="A10" t="s">
        <v>4</v>
      </c>
    </row>
    <row r="11">
      <c r="A11" t="s">
        <v>535</v>
      </c>
    </row>
    <row r="12">
      <c r="A12" s="3" t="s">
        <v>6</v>
      </c>
    </row>
    <row r="13">
      <c r="A13" s="3" t="s">
        <v>7</v>
      </c>
    </row>
    <row r="15">
      <c r="A15" s="4" t="s">
        <v>536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96" t="s">
        <v>14</v>
      </c>
      <c r="B17" s="96" t="s">
        <v>15</v>
      </c>
      <c r="C17" s="96" t="s">
        <v>16</v>
      </c>
      <c r="D17" s="96" t="n">
        <v>362249.1809687</v>
      </c>
      <c r="E17" s="96" t="n">
        <v>1.66681734596141</v>
      </c>
      <c r="F17" s="96" t="n">
        <v>44.4399613730903</v>
      </c>
      <c r="G17" s="96" t="n">
        <v>1.07438944694939</v>
      </c>
      <c r="H17" s="96" t="n">
        <v>452893.698944</v>
      </c>
      <c r="I17" s="96" t="n">
        <v>1.57511324642918</v>
      </c>
      <c r="J17" s="96" t="n">
        <v>55.5600386269097</v>
      </c>
      <c r="K17" s="96" t="n">
        <v>0.859355513460027</v>
      </c>
    </row>
    <row r="18">
      <c r="A18" s="96" t="s">
        <v>14</v>
      </c>
      <c r="B18" s="96" t="s">
        <v>15</v>
      </c>
      <c r="C18" s="96" t="s">
        <v>17</v>
      </c>
      <c r="D18" s="96" t="n">
        <v>1748092.5100755</v>
      </c>
      <c r="E18" s="96" t="n">
        <v>0.696335831368759</v>
      </c>
      <c r="F18" s="96" t="n">
        <v>64.1153824475366</v>
      </c>
      <c r="G18" s="96" t="n">
        <v>0.431254213599473</v>
      </c>
      <c r="H18" s="96" t="n">
        <v>978386.6020251</v>
      </c>
      <c r="I18" s="96" t="n">
        <v>0.954261198711855</v>
      </c>
      <c r="J18" s="96" t="n">
        <v>35.8846175524634</v>
      </c>
      <c r="K18" s="96" t="n">
        <v>0.770525944622859</v>
      </c>
    </row>
    <row r="19">
      <c r="A19" s="96" t="s">
        <v>14</v>
      </c>
      <c r="B19" s="96" t="s">
        <v>18</v>
      </c>
      <c r="C19" s="96" t="s">
        <v>16</v>
      </c>
      <c r="D19" s="96" t="n">
        <v>1193.08043</v>
      </c>
      <c r="E19" s="96"/>
      <c r="F19" s="96" t="n">
        <v>23.9218179167826</v>
      </c>
      <c r="G19" s="96"/>
      <c r="H19" s="96" t="n">
        <v>3794.3349669</v>
      </c>
      <c r="I19" s="96"/>
      <c r="J19" s="96" t="n">
        <v>76.0781820832174</v>
      </c>
      <c r="K19" s="96"/>
    </row>
    <row r="20">
      <c r="A20" s="96" t="s">
        <v>14</v>
      </c>
      <c r="B20" s="96" t="s">
        <v>18</v>
      </c>
      <c r="C20" s="96" t="s">
        <v>17</v>
      </c>
      <c r="D20" s="96" t="n">
        <v>2313.8207588</v>
      </c>
      <c r="E20" s="96"/>
      <c r="F20" s="96" t="n">
        <v>36.7586600861706</v>
      </c>
      <c r="G20" s="96"/>
      <c r="H20" s="96" t="n">
        <v>3980.8068293</v>
      </c>
      <c r="I20" s="96"/>
      <c r="J20" s="96" t="n">
        <v>63.2413399138294</v>
      </c>
      <c r="K20" s="96"/>
    </row>
    <row r="21">
      <c r="A21" s="96" t="s">
        <v>14</v>
      </c>
      <c r="B21" s="96" t="s">
        <v>19</v>
      </c>
      <c r="C21" s="96" t="s">
        <v>16</v>
      </c>
      <c r="D21" s="96" t="n">
        <v>361056.1005387</v>
      </c>
      <c r="E21" s="96" t="n">
        <v>1.67204107445858</v>
      </c>
      <c r="F21" s="96" t="n">
        <v>44.5662735552231</v>
      </c>
      <c r="G21" s="96" t="n">
        <v>1.07771345996848</v>
      </c>
      <c r="H21" s="96" t="n">
        <v>449099.3639771</v>
      </c>
      <c r="I21" s="96" t="n">
        <v>1.58781988757386</v>
      </c>
      <c r="J21" s="96" t="n">
        <v>55.4337264447769</v>
      </c>
      <c r="K21" s="96" t="n">
        <v>0.86643413588564</v>
      </c>
    </row>
    <row r="22">
      <c r="A22" s="96" t="s">
        <v>14</v>
      </c>
      <c r="B22" s="96" t="s">
        <v>19</v>
      </c>
      <c r="C22" s="96" t="s">
        <v>17</v>
      </c>
      <c r="D22" s="96" t="n">
        <v>1745778.6893167</v>
      </c>
      <c r="E22" s="96" t="n">
        <v>0.697136420071985</v>
      </c>
      <c r="F22" s="96" t="n">
        <v>64.1786871168619</v>
      </c>
      <c r="G22" s="96" t="n">
        <v>0.431735736252646</v>
      </c>
      <c r="H22" s="96" t="n">
        <v>974405.7951958</v>
      </c>
      <c r="I22" s="96" t="n">
        <v>0.95767536823251</v>
      </c>
      <c r="J22" s="96" t="n">
        <v>35.8213128831381</v>
      </c>
      <c r="K22" s="96" t="n">
        <v>0.773512484718824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541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97" t="s">
        <v>14</v>
      </c>
      <c r="B33" s="97" t="s">
        <v>15</v>
      </c>
      <c r="C33" s="97" t="s">
        <v>16</v>
      </c>
      <c r="D33" s="97" t="n">
        <v>362249.1809687</v>
      </c>
      <c r="E33" s="97" t="n">
        <v>1.66681734596141</v>
      </c>
      <c r="F33" s="97" t="n">
        <v>44.4399613730903</v>
      </c>
      <c r="G33" s="97" t="n">
        <v>1.07438944694939</v>
      </c>
      <c r="H33" s="97" t="n">
        <v>452893.698944</v>
      </c>
      <c r="I33" s="97" t="n">
        <v>1.57511324642918</v>
      </c>
      <c r="J33" s="97" t="n">
        <v>55.5600386269097</v>
      </c>
      <c r="K33" s="97" t="n">
        <v>0.859355513460027</v>
      </c>
    </row>
    <row r="34">
      <c r="A34" s="97" t="s">
        <v>14</v>
      </c>
      <c r="B34" s="97" t="s">
        <v>15</v>
      </c>
      <c r="C34" s="97" t="s">
        <v>17</v>
      </c>
      <c r="D34" s="97" t="n">
        <v>1748092.5100755</v>
      </c>
      <c r="E34" s="97" t="n">
        <v>0.696335831368759</v>
      </c>
      <c r="F34" s="97" t="n">
        <v>64.1153824475366</v>
      </c>
      <c r="G34" s="97" t="n">
        <v>0.431254213599473</v>
      </c>
      <c r="H34" s="97" t="n">
        <v>978386.6020251</v>
      </c>
      <c r="I34" s="97" t="n">
        <v>0.954261198711855</v>
      </c>
      <c r="J34" s="97" t="n">
        <v>35.8846175524634</v>
      </c>
      <c r="K34" s="97" t="n">
        <v>0.770525944622859</v>
      </c>
    </row>
    <row r="35">
      <c r="A35" s="97" t="s">
        <v>27</v>
      </c>
      <c r="B35" s="97" t="s">
        <v>28</v>
      </c>
      <c r="C35" s="97" t="s">
        <v>16</v>
      </c>
      <c r="D35" s="97" t="n">
        <v>7580.7007209</v>
      </c>
      <c r="E35" s="97" t="n">
        <v>12.480529634478</v>
      </c>
      <c r="F35" s="97" t="n">
        <v>45.6616626308773</v>
      </c>
      <c r="G35" s="97" t="n">
        <v>5.20636025708248</v>
      </c>
      <c r="H35" s="97" t="n">
        <v>9021.1930432</v>
      </c>
      <c r="I35" s="97" t="n">
        <v>12.506094157703</v>
      </c>
      <c r="J35" s="97" t="n">
        <v>54.3383373691227</v>
      </c>
      <c r="K35" s="97" t="n">
        <v>4.37501545140755</v>
      </c>
    </row>
    <row r="36">
      <c r="A36" s="97" t="s">
        <v>27</v>
      </c>
      <c r="B36" s="97" t="s">
        <v>28</v>
      </c>
      <c r="C36" s="97" t="s">
        <v>17</v>
      </c>
      <c r="D36" s="97" t="n">
        <v>35006.0226865</v>
      </c>
      <c r="E36" s="97" t="n">
        <v>5.34059314258914</v>
      </c>
      <c r="F36" s="97" t="n">
        <v>58.949975902377</v>
      </c>
      <c r="G36" s="97" t="n">
        <v>3.39420643931708</v>
      </c>
      <c r="H36" s="97" t="n">
        <v>24376.567638</v>
      </c>
      <c r="I36" s="97" t="n">
        <v>6.31410799392345</v>
      </c>
      <c r="J36" s="97" t="n">
        <v>41.050024097623</v>
      </c>
      <c r="K36" s="97" t="n">
        <v>4.87425749932802</v>
      </c>
    </row>
    <row r="37">
      <c r="A37" s="97" t="s">
        <v>29</v>
      </c>
      <c r="B37" s="97" t="s">
        <v>30</v>
      </c>
      <c r="C37" s="97" t="s">
        <v>16</v>
      </c>
      <c r="D37" s="97" t="n">
        <v>1503.3243289</v>
      </c>
      <c r="E37" s="97" t="n">
        <v>13.4111330377367</v>
      </c>
      <c r="F37" s="97" t="n">
        <v>41.454178724291</v>
      </c>
      <c r="G37" s="97" t="n">
        <v>8.37775462549789</v>
      </c>
      <c r="H37" s="97" t="n">
        <v>2123.14802</v>
      </c>
      <c r="I37" s="97" t="n">
        <v>12.0876170203338</v>
      </c>
      <c r="J37" s="97" t="n">
        <v>58.545821275709</v>
      </c>
      <c r="K37" s="97" t="n">
        <v>5.93198506718598</v>
      </c>
    </row>
    <row r="38">
      <c r="A38" s="97" t="s">
        <v>29</v>
      </c>
      <c r="B38" s="97" t="s">
        <v>30</v>
      </c>
      <c r="C38" s="97" t="s">
        <v>17</v>
      </c>
      <c r="D38" s="97" t="n">
        <v>8413.1002872</v>
      </c>
      <c r="E38" s="97" t="n">
        <v>5.03902568485088</v>
      </c>
      <c r="F38" s="97" t="n">
        <v>57.5050427640935</v>
      </c>
      <c r="G38" s="97" t="n">
        <v>3.45214892924859</v>
      </c>
      <c r="H38" s="97" t="n">
        <v>6217.0954014</v>
      </c>
      <c r="I38" s="97" t="n">
        <v>6.35295685905634</v>
      </c>
      <c r="J38" s="97" t="n">
        <v>42.4949572359065</v>
      </c>
      <c r="K38" s="97" t="n">
        <v>4.67151833339703</v>
      </c>
    </row>
    <row r="39">
      <c r="A39" s="97" t="s">
        <v>31</v>
      </c>
      <c r="B39" s="97" t="s">
        <v>32</v>
      </c>
      <c r="C39" s="97" t="s">
        <v>16</v>
      </c>
      <c r="D39" s="97" t="n">
        <v>2513.1290051</v>
      </c>
      <c r="E39" s="97" t="n">
        <v>19.1095058605868</v>
      </c>
      <c r="F39" s="97" t="n">
        <v>45.4178876657264</v>
      </c>
      <c r="G39" s="97" t="n">
        <v>13.5955086698622</v>
      </c>
      <c r="H39" s="97" t="n">
        <v>3020.2172914</v>
      </c>
      <c r="I39" s="97" t="n">
        <v>16.7616582732857</v>
      </c>
      <c r="J39" s="97" t="n">
        <v>54.5821123342736</v>
      </c>
      <c r="K39" s="97" t="n">
        <v>11.3128506596561</v>
      </c>
    </row>
    <row r="40">
      <c r="A40" s="97" t="s">
        <v>31</v>
      </c>
      <c r="B40" s="97" t="s">
        <v>32</v>
      </c>
      <c r="C40" s="97" t="s">
        <v>17</v>
      </c>
      <c r="D40" s="97" t="n">
        <v>30035.4304335</v>
      </c>
      <c r="E40" s="97" t="n">
        <v>5.19723691121804</v>
      </c>
      <c r="F40" s="97" t="n">
        <v>63.7649151353624</v>
      </c>
      <c r="G40" s="97" t="n">
        <v>3.55353060410221</v>
      </c>
      <c r="H40" s="97" t="n">
        <v>17067.9498027</v>
      </c>
      <c r="I40" s="97" t="n">
        <v>6.52239976255624</v>
      </c>
      <c r="J40" s="97" t="n">
        <v>36.2350848646376</v>
      </c>
      <c r="K40" s="97" t="n">
        <v>6.2533475014053</v>
      </c>
    </row>
    <row r="41">
      <c r="A41" s="97" t="s">
        <v>33</v>
      </c>
      <c r="B41" s="97" t="s">
        <v>34</v>
      </c>
      <c r="C41" s="97" t="s">
        <v>16</v>
      </c>
      <c r="D41" s="97" t="n">
        <v>1603.0354154</v>
      </c>
      <c r="E41" s="97" t="n">
        <v>12.6326136455352</v>
      </c>
      <c r="F41" s="97" t="n">
        <v>35.5278397496232</v>
      </c>
      <c r="G41" s="97" t="n">
        <v>9.18688287269528</v>
      </c>
      <c r="H41" s="97" t="n">
        <v>2909.0188685</v>
      </c>
      <c r="I41" s="97" t="n">
        <v>9.83492380417443</v>
      </c>
      <c r="J41" s="97" t="n">
        <v>64.4721602503768</v>
      </c>
      <c r="K41" s="97" t="n">
        <v>5.06249676189139</v>
      </c>
    </row>
    <row r="42">
      <c r="A42" s="97" t="s">
        <v>33</v>
      </c>
      <c r="B42" s="97" t="s">
        <v>34</v>
      </c>
      <c r="C42" s="97" t="s">
        <v>17</v>
      </c>
      <c r="D42" s="97" t="n">
        <v>6241.6151865</v>
      </c>
      <c r="E42" s="97" t="n">
        <v>6.35135999390752</v>
      </c>
      <c r="F42" s="97" t="n">
        <v>53.8347244293941</v>
      </c>
      <c r="G42" s="97" t="n">
        <v>3.78218418805759</v>
      </c>
      <c r="H42" s="97" t="n">
        <v>5352.4168303</v>
      </c>
      <c r="I42" s="97" t="n">
        <v>6.49887630794573</v>
      </c>
      <c r="J42" s="97" t="n">
        <v>46.1652755706059</v>
      </c>
      <c r="K42" s="97" t="n">
        <v>4.41051939988712</v>
      </c>
    </row>
    <row r="43">
      <c r="A43" s="97" t="s">
        <v>35</v>
      </c>
      <c r="B43" s="97" t="s">
        <v>36</v>
      </c>
      <c r="C43" s="97" t="s">
        <v>16</v>
      </c>
      <c r="D43" s="97" t="n">
        <v>13635.1266755</v>
      </c>
      <c r="E43" s="97" t="n">
        <v>11.5346975779514</v>
      </c>
      <c r="F43" s="97" t="n">
        <v>64.0699016137266</v>
      </c>
      <c r="G43" s="97" t="n">
        <v>4.91380556175327</v>
      </c>
      <c r="H43" s="97" t="n">
        <v>7646.5146757</v>
      </c>
      <c r="I43" s="97" t="n">
        <v>16.0519568578186</v>
      </c>
      <c r="J43" s="97" t="n">
        <v>35.9300983862734</v>
      </c>
      <c r="K43" s="97" t="n">
        <v>8.76220920705271</v>
      </c>
    </row>
    <row r="44">
      <c r="A44" s="97" t="s">
        <v>35</v>
      </c>
      <c r="B44" s="97" t="s">
        <v>36</v>
      </c>
      <c r="C44" s="97" t="s">
        <v>17</v>
      </c>
      <c r="D44" s="97" t="n">
        <v>32414.5488695</v>
      </c>
      <c r="E44" s="97" t="n">
        <v>6.7639808224099</v>
      </c>
      <c r="F44" s="97" t="n">
        <v>64.0469497277853</v>
      </c>
      <c r="G44" s="97" t="n">
        <v>4.11850690982296</v>
      </c>
      <c r="H44" s="97" t="n">
        <v>18196.0563307</v>
      </c>
      <c r="I44" s="97" t="n">
        <v>8.62247965718938</v>
      </c>
      <c r="J44" s="97" t="n">
        <v>35.9530502722147</v>
      </c>
      <c r="K44" s="97" t="n">
        <v>7.33672951278967</v>
      </c>
    </row>
    <row r="45">
      <c r="A45" s="97" t="s">
        <v>37</v>
      </c>
      <c r="B45" s="97" t="s">
        <v>38</v>
      </c>
      <c r="C45" s="97" t="s">
        <v>16</v>
      </c>
      <c r="D45" s="97" t="n">
        <v>48077.8562943</v>
      </c>
      <c r="E45" s="97" t="n">
        <v>11.0791625396708</v>
      </c>
      <c r="F45" s="97" t="n">
        <v>41.5111105031509</v>
      </c>
      <c r="G45" s="97" t="n">
        <v>7.74966105812491</v>
      </c>
      <c r="H45" s="97" t="n">
        <v>67741.3923636</v>
      </c>
      <c r="I45" s="97" t="n">
        <v>11.5321110521949</v>
      </c>
      <c r="J45" s="97" t="n">
        <v>58.4888894968491</v>
      </c>
      <c r="K45" s="97" t="n">
        <v>5.5001392454736</v>
      </c>
    </row>
    <row r="46">
      <c r="A46" s="97" t="s">
        <v>37</v>
      </c>
      <c r="B46" s="97" t="s">
        <v>38</v>
      </c>
      <c r="C46" s="97" t="s">
        <v>17</v>
      </c>
      <c r="D46" s="97" t="n">
        <v>121867.3724329</v>
      </c>
      <c r="E46" s="97" t="n">
        <v>7.03039481567108</v>
      </c>
      <c r="F46" s="97" t="n">
        <v>51.6239529785425</v>
      </c>
      <c r="G46" s="97" t="n">
        <v>5.00290673534739</v>
      </c>
      <c r="H46" s="97" t="n">
        <v>114200.1222116</v>
      </c>
      <c r="I46" s="97" t="n">
        <v>8.07387420701653</v>
      </c>
      <c r="J46" s="97" t="n">
        <v>48.3760470214575</v>
      </c>
      <c r="K46" s="97" t="n">
        <v>5.33879549825661</v>
      </c>
    </row>
    <row r="47">
      <c r="A47" s="97" t="s">
        <v>39</v>
      </c>
      <c r="B47" s="97" t="s">
        <v>40</v>
      </c>
      <c r="C47" s="97" t="s">
        <v>16</v>
      </c>
      <c r="D47" s="97" t="n">
        <v>2588.569893</v>
      </c>
      <c r="E47" s="97" t="n">
        <v>8.67037205239419</v>
      </c>
      <c r="F47" s="97" t="n">
        <v>56.4218606345179</v>
      </c>
      <c r="G47" s="97" t="n">
        <v>3.8271800748314</v>
      </c>
      <c r="H47" s="97" t="n">
        <v>1999.3147742</v>
      </c>
      <c r="I47" s="97" t="n">
        <v>7.93475541304831</v>
      </c>
      <c r="J47" s="97" t="n">
        <v>43.5781393654821</v>
      </c>
      <c r="K47" s="97" t="n">
        <v>4.95515925988302</v>
      </c>
    </row>
    <row r="48">
      <c r="A48" s="97" t="s">
        <v>39</v>
      </c>
      <c r="B48" s="97" t="s">
        <v>40</v>
      </c>
      <c r="C48" s="97" t="s">
        <v>17</v>
      </c>
      <c r="D48" s="97" t="n">
        <v>6643.7083116</v>
      </c>
      <c r="E48" s="97" t="n">
        <v>5.81550138125792</v>
      </c>
      <c r="F48" s="97" t="n">
        <v>70.2933132769137</v>
      </c>
      <c r="G48" s="97" t="n">
        <v>2.93954685109931</v>
      </c>
      <c r="H48" s="97" t="n">
        <v>2807.7003671</v>
      </c>
      <c r="I48" s="97" t="n">
        <v>8.38211214982052</v>
      </c>
      <c r="J48" s="97" t="n">
        <v>29.7066867230863</v>
      </c>
      <c r="K48" s="97" t="n">
        <v>6.9556894588284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542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98" t="s">
        <v>14</v>
      </c>
      <c r="B59" s="98" t="s">
        <v>15</v>
      </c>
      <c r="C59" s="98" t="s">
        <v>16</v>
      </c>
      <c r="D59" s="98" t="n">
        <v>361056.1005387</v>
      </c>
      <c r="E59" s="98" t="n">
        <v>1.67204107445858</v>
      </c>
      <c r="F59" s="98" t="n">
        <v>44.5662735552231</v>
      </c>
      <c r="G59" s="98" t="n">
        <v>1.07771345996848</v>
      </c>
      <c r="H59" s="98" t="n">
        <v>449099.3639771</v>
      </c>
      <c r="I59" s="98" t="n">
        <v>1.58781988757386</v>
      </c>
      <c r="J59" s="98" t="n">
        <v>55.4337264447769</v>
      </c>
      <c r="K59" s="98" t="n">
        <v>0.86643413588564</v>
      </c>
    </row>
    <row r="60">
      <c r="A60" s="98" t="s">
        <v>14</v>
      </c>
      <c r="B60" s="98" t="s">
        <v>15</v>
      </c>
      <c r="C60" s="98" t="s">
        <v>17</v>
      </c>
      <c r="D60" s="98" t="n">
        <v>1745778.6893167</v>
      </c>
      <c r="E60" s="98" t="n">
        <v>0.697136420071985</v>
      </c>
      <c r="F60" s="98" t="n">
        <v>64.1786871168619</v>
      </c>
      <c r="G60" s="98" t="n">
        <v>0.431735736252646</v>
      </c>
      <c r="H60" s="98" t="n">
        <v>974405.7951958</v>
      </c>
      <c r="I60" s="98" t="n">
        <v>0.95767536823251</v>
      </c>
      <c r="J60" s="98" t="n">
        <v>35.8213128831381</v>
      </c>
      <c r="K60" s="98" t="n">
        <v>0.773512484718824</v>
      </c>
    </row>
    <row r="61">
      <c r="A61" s="98" t="s">
        <v>42</v>
      </c>
      <c r="B61" s="98" t="s">
        <v>43</v>
      </c>
      <c r="C61" s="98" t="s">
        <v>16</v>
      </c>
      <c r="D61" s="98" t="n">
        <v>651.3465965</v>
      </c>
      <c r="E61" s="98" t="n">
        <v>13.0153452871694</v>
      </c>
      <c r="F61" s="98" t="n">
        <v>52.1878840513716</v>
      </c>
      <c r="G61" s="98" t="n">
        <v>8.7349854234963</v>
      </c>
      <c r="H61" s="98" t="n">
        <v>596.7335055</v>
      </c>
      <c r="I61" s="98" t="n">
        <v>13.9662052468322</v>
      </c>
      <c r="J61" s="98" t="n">
        <v>47.8121159486284</v>
      </c>
      <c r="K61" s="98" t="n">
        <v>9.53441188341556</v>
      </c>
    </row>
    <row r="62">
      <c r="A62" s="98" t="s">
        <v>42</v>
      </c>
      <c r="B62" s="98" t="s">
        <v>43</v>
      </c>
      <c r="C62" s="98" t="s">
        <v>17</v>
      </c>
      <c r="D62" s="98" t="n">
        <v>1877.633044</v>
      </c>
      <c r="E62" s="98" t="n">
        <v>8.11123981615366</v>
      </c>
      <c r="F62" s="98" t="n">
        <v>63.5169541279631</v>
      </c>
      <c r="G62" s="98" t="n">
        <v>4.86459371538794</v>
      </c>
      <c r="H62" s="98" t="n">
        <v>1078.4801226</v>
      </c>
      <c r="I62" s="98" t="n">
        <v>9.94351624789395</v>
      </c>
      <c r="J62" s="98" t="n">
        <v>36.4830458720369</v>
      </c>
      <c r="K62" s="98" t="n">
        <v>8.46925382697557</v>
      </c>
    </row>
    <row r="63">
      <c r="A63" s="98" t="s">
        <v>44</v>
      </c>
      <c r="B63" s="98" t="s">
        <v>45</v>
      </c>
      <c r="C63" s="98" t="s">
        <v>16</v>
      </c>
      <c r="D63" s="98" t="n">
        <v>1742.9297946</v>
      </c>
      <c r="E63" s="98" t="n">
        <v>20.5206302687671</v>
      </c>
      <c r="F63" s="98" t="n">
        <v>44.1550772954533</v>
      </c>
      <c r="G63" s="98" t="n">
        <v>11.4224809515546</v>
      </c>
      <c r="H63" s="98" t="n">
        <v>2204.3621169</v>
      </c>
      <c r="I63" s="98" t="n">
        <v>18.5940786894942</v>
      </c>
      <c r="J63" s="98" t="n">
        <v>55.8449227045467</v>
      </c>
      <c r="K63" s="98" t="n">
        <v>9.03144824803693</v>
      </c>
    </row>
    <row r="64">
      <c r="A64" s="98" t="s">
        <v>44</v>
      </c>
      <c r="B64" s="98" t="s">
        <v>45</v>
      </c>
      <c r="C64" s="98" t="s">
        <v>17</v>
      </c>
      <c r="D64" s="98" t="n">
        <v>17750.0683638</v>
      </c>
      <c r="E64" s="98" t="n">
        <v>5.97696491680258</v>
      </c>
      <c r="F64" s="98" t="n">
        <v>62.3410397154402</v>
      </c>
      <c r="G64" s="98" t="n">
        <v>3.64466387180648</v>
      </c>
      <c r="H64" s="98" t="n">
        <v>10722.4570301</v>
      </c>
      <c r="I64" s="98" t="n">
        <v>7.214468711278</v>
      </c>
      <c r="J64" s="98" t="n">
        <v>37.6589602845598</v>
      </c>
      <c r="K64" s="98" t="n">
        <v>6.03341498184897</v>
      </c>
    </row>
    <row r="65">
      <c r="A65" s="98" t="s">
        <v>27</v>
      </c>
      <c r="B65" s="98" t="s">
        <v>28</v>
      </c>
      <c r="C65" s="98" t="s">
        <v>16</v>
      </c>
      <c r="D65" s="98" t="n">
        <v>6110.1025929</v>
      </c>
      <c r="E65" s="98" t="n">
        <v>15.1976075914855</v>
      </c>
      <c r="F65" s="98" t="n">
        <v>47.6802505171867</v>
      </c>
      <c r="G65" s="98" t="n">
        <v>6.1890600240152</v>
      </c>
      <c r="H65" s="98" t="n">
        <v>6704.6425618</v>
      </c>
      <c r="I65" s="98" t="n">
        <v>16.4996237183268</v>
      </c>
      <c r="J65" s="98" t="n">
        <v>52.3197494828133</v>
      </c>
      <c r="K65" s="98" t="n">
        <v>5.64023978187983</v>
      </c>
    </row>
    <row r="66">
      <c r="A66" s="98" t="s">
        <v>27</v>
      </c>
      <c r="B66" s="98" t="s">
        <v>28</v>
      </c>
      <c r="C66" s="98" t="s">
        <v>17</v>
      </c>
      <c r="D66" s="98" t="n">
        <v>30994.8786042</v>
      </c>
      <c r="E66" s="98" t="n">
        <v>5.95232440516694</v>
      </c>
      <c r="F66" s="98" t="n">
        <v>60.0835940973543</v>
      </c>
      <c r="G66" s="98" t="n">
        <v>3.78126759981981</v>
      </c>
      <c r="H66" s="98" t="n">
        <v>20591.3806232</v>
      </c>
      <c r="I66" s="98" t="n">
        <v>7.35914719616698</v>
      </c>
      <c r="J66" s="98" t="n">
        <v>39.9164059026457</v>
      </c>
      <c r="K66" s="98" t="n">
        <v>5.69169850099134</v>
      </c>
    </row>
    <row r="67">
      <c r="A67" s="98" t="s">
        <v>29</v>
      </c>
      <c r="B67" s="98" t="s">
        <v>30</v>
      </c>
      <c r="C67" s="98" t="s">
        <v>16</v>
      </c>
      <c r="D67" s="98" t="n">
        <v>929.3003618</v>
      </c>
      <c r="E67" s="98" t="n">
        <v>19.174925088475</v>
      </c>
      <c r="F67" s="98" t="n">
        <v>42.029749070037</v>
      </c>
      <c r="G67" s="98" t="n">
        <v>11.7510806854082</v>
      </c>
      <c r="H67" s="98" t="n">
        <v>1281.7534331</v>
      </c>
      <c r="I67" s="98" t="n">
        <v>17.4862116989007</v>
      </c>
      <c r="J67" s="98" t="n">
        <v>57.970250929963</v>
      </c>
      <c r="K67" s="98" t="n">
        <v>8.51980049398384</v>
      </c>
    </row>
    <row r="68">
      <c r="A68" s="98" t="s">
        <v>29</v>
      </c>
      <c r="B68" s="98" t="s">
        <v>30</v>
      </c>
      <c r="C68" s="98" t="s">
        <v>17</v>
      </c>
      <c r="D68" s="98" t="n">
        <v>5769.007349</v>
      </c>
      <c r="E68" s="98" t="n">
        <v>6.89338133147271</v>
      </c>
      <c r="F68" s="98" t="n">
        <v>56.4628932085187</v>
      </c>
      <c r="G68" s="98" t="n">
        <v>4.68926757442658</v>
      </c>
      <c r="H68" s="98" t="n">
        <v>4448.3354423</v>
      </c>
      <c r="I68" s="98" t="n">
        <v>8.34167302630668</v>
      </c>
      <c r="J68" s="98" t="n">
        <v>43.5371067914813</v>
      </c>
      <c r="K68" s="98" t="n">
        <v>6.08147012499286</v>
      </c>
    </row>
    <row r="69">
      <c r="A69" s="98" t="s">
        <v>46</v>
      </c>
      <c r="B69" s="98" t="s">
        <v>47</v>
      </c>
      <c r="C69" s="98" t="s">
        <v>16</v>
      </c>
      <c r="D69" s="98" t="n">
        <v>1606.3185269</v>
      </c>
      <c r="E69" s="98" t="n">
        <v>11.6179195748723</v>
      </c>
      <c r="F69" s="98" t="n">
        <v>69.2255348963647</v>
      </c>
      <c r="G69" s="98" t="n">
        <v>4.12474858729352</v>
      </c>
      <c r="H69" s="98" t="n">
        <v>714.0947849</v>
      </c>
      <c r="I69" s="98" t="n">
        <v>12.8754044454941</v>
      </c>
      <c r="J69" s="98" t="n">
        <v>30.7744651036353</v>
      </c>
      <c r="K69" s="98" t="n">
        <v>9.27840423243258</v>
      </c>
    </row>
    <row r="70">
      <c r="A70" s="98" t="s">
        <v>46</v>
      </c>
      <c r="B70" s="98" t="s">
        <v>47</v>
      </c>
      <c r="C70" s="98" t="s">
        <v>17</v>
      </c>
      <c r="D70" s="98" t="n">
        <v>6528.5680232</v>
      </c>
      <c r="E70" s="98" t="n">
        <v>5.69110393374545</v>
      </c>
      <c r="F70" s="98" t="n">
        <v>75.2077763508966</v>
      </c>
      <c r="G70" s="98" t="n">
        <v>2.32902732156506</v>
      </c>
      <c r="H70" s="98" t="n">
        <v>2152.1407279</v>
      </c>
      <c r="I70" s="98" t="n">
        <v>8.08011004389033</v>
      </c>
      <c r="J70" s="98" t="n">
        <v>24.7922236491034</v>
      </c>
      <c r="K70" s="98" t="n">
        <v>7.06515754272521</v>
      </c>
    </row>
    <row r="71">
      <c r="A71" s="98" t="s">
        <v>48</v>
      </c>
      <c r="B71" s="98" t="s">
        <v>49</v>
      </c>
      <c r="C71" s="98" t="s">
        <v>16</v>
      </c>
      <c r="D71" s="98" t="n">
        <v>15381.2659</v>
      </c>
      <c r="E71" s="98" t="n">
        <v>11.2663194470364</v>
      </c>
      <c r="F71" s="98" t="n">
        <v>69.2219778855256</v>
      </c>
      <c r="G71" s="98" t="n">
        <v>4.24148114616155</v>
      </c>
      <c r="H71" s="98" t="n">
        <v>6838.939835</v>
      </c>
      <c r="I71" s="98" t="n">
        <v>13.2515272095651</v>
      </c>
      <c r="J71" s="98" t="n">
        <v>30.7780221144744</v>
      </c>
      <c r="K71" s="98" t="n">
        <v>9.5393951245292</v>
      </c>
    </row>
    <row r="72">
      <c r="A72" s="98" t="s">
        <v>48</v>
      </c>
      <c r="B72" s="98" t="s">
        <v>49</v>
      </c>
      <c r="C72" s="98" t="s">
        <v>17</v>
      </c>
      <c r="D72" s="98" t="n">
        <v>32694.4845158</v>
      </c>
      <c r="E72" s="98" t="n">
        <v>6.36974429972405</v>
      </c>
      <c r="F72" s="98" t="n">
        <v>74.780891731639</v>
      </c>
      <c r="G72" s="98" t="n">
        <v>2.29887416816103</v>
      </c>
      <c r="H72" s="98" t="n">
        <v>11025.8881071</v>
      </c>
      <c r="I72" s="98" t="n">
        <v>8.34804249196991</v>
      </c>
      <c r="J72" s="98" t="n">
        <v>25.219108268361</v>
      </c>
      <c r="K72" s="98" t="n">
        <v>6.81673033180109</v>
      </c>
    </row>
    <row r="73">
      <c r="A73" s="98" t="s">
        <v>31</v>
      </c>
      <c r="B73" s="98" t="s">
        <v>32</v>
      </c>
      <c r="C73" s="98" t="s">
        <v>16</v>
      </c>
      <c r="D73" s="98" t="n">
        <v>2436.1749691</v>
      </c>
      <c r="E73" s="98" t="n">
        <v>19.7061398419709</v>
      </c>
      <c r="F73" s="98" t="n">
        <v>45.944030806986</v>
      </c>
      <c r="G73" s="98" t="n">
        <v>14.0143635641472</v>
      </c>
      <c r="H73" s="98" t="n">
        <v>2866.3092194</v>
      </c>
      <c r="I73" s="98" t="n">
        <v>17.6528901533561</v>
      </c>
      <c r="J73" s="98" t="n">
        <v>54.055969193014</v>
      </c>
      <c r="K73" s="98" t="n">
        <v>11.9112904817678</v>
      </c>
    </row>
    <row r="74">
      <c r="A74" s="98" t="s">
        <v>31</v>
      </c>
      <c r="B74" s="98" t="s">
        <v>32</v>
      </c>
      <c r="C74" s="98" t="s">
        <v>17</v>
      </c>
      <c r="D74" s="98" t="n">
        <v>29728.7459665</v>
      </c>
      <c r="E74" s="98" t="n">
        <v>5.25017790032506</v>
      </c>
      <c r="F74" s="98" t="n">
        <v>63.9543074192173</v>
      </c>
      <c r="G74" s="98" t="n">
        <v>3.58822214843172</v>
      </c>
      <c r="H74" s="98" t="n">
        <v>16755.6069507</v>
      </c>
      <c r="I74" s="98" t="n">
        <v>6.64296765574598</v>
      </c>
      <c r="J74" s="98" t="n">
        <v>36.0456925807827</v>
      </c>
      <c r="K74" s="98" t="n">
        <v>6.36642677498705</v>
      </c>
    </row>
    <row r="75">
      <c r="A75" s="98" t="s">
        <v>50</v>
      </c>
      <c r="B75" s="98" t="s">
        <v>51</v>
      </c>
      <c r="C75" s="98" t="s">
        <v>16</v>
      </c>
      <c r="D75" s="98" t="n">
        <v>5210.6248555</v>
      </c>
      <c r="E75" s="98" t="n">
        <v>15.1743605030731</v>
      </c>
      <c r="F75" s="98" t="n">
        <v>32.9205694463855</v>
      </c>
      <c r="G75" s="98" t="n">
        <v>10.4752535911116</v>
      </c>
      <c r="H75" s="98" t="n">
        <v>10617.2449023</v>
      </c>
      <c r="I75" s="98" t="n">
        <v>11.1722020315684</v>
      </c>
      <c r="J75" s="98" t="n">
        <v>67.0794305536145</v>
      </c>
      <c r="K75" s="98" t="n">
        <v>5.14093978539459</v>
      </c>
    </row>
    <row r="76">
      <c r="A76" s="98" t="s">
        <v>50</v>
      </c>
      <c r="B76" s="98" t="s">
        <v>51</v>
      </c>
      <c r="C76" s="98" t="s">
        <v>17</v>
      </c>
      <c r="D76" s="98" t="n">
        <v>19960.084293</v>
      </c>
      <c r="E76" s="98" t="n">
        <v>7.7598959818174</v>
      </c>
      <c r="F76" s="98" t="n">
        <v>52.0741260923795</v>
      </c>
      <c r="G76" s="98" t="n">
        <v>4.80609821866633</v>
      </c>
      <c r="H76" s="98" t="n">
        <v>18370.053514</v>
      </c>
      <c r="I76" s="98" t="n">
        <v>7.46309732922254</v>
      </c>
      <c r="J76" s="98" t="n">
        <v>47.9258739076205</v>
      </c>
      <c r="K76" s="98" t="n">
        <v>5.22209287479254</v>
      </c>
    </row>
    <row r="77">
      <c r="A77" s="98" t="s">
        <v>52</v>
      </c>
      <c r="B77" s="98" t="s">
        <v>53</v>
      </c>
      <c r="C77" s="98" t="s">
        <v>16</v>
      </c>
      <c r="D77" s="98" t="n">
        <v>985.5574362</v>
      </c>
      <c r="E77" s="98" t="n">
        <v>13.3436404545717</v>
      </c>
      <c r="F77" s="98" t="n">
        <v>65.4207658170029</v>
      </c>
      <c r="G77" s="98" t="n">
        <v>7.47665165077626</v>
      </c>
      <c r="H77" s="98" t="n">
        <v>520.9327797</v>
      </c>
      <c r="I77" s="98" t="n">
        <v>19.0877721621289</v>
      </c>
      <c r="J77" s="98" t="n">
        <v>34.5792341829971</v>
      </c>
      <c r="K77" s="98" t="n">
        <v>14.1451448621511</v>
      </c>
    </row>
    <row r="78">
      <c r="A78" s="98" t="s">
        <v>52</v>
      </c>
      <c r="B78" s="98" t="s">
        <v>53</v>
      </c>
      <c r="C78" s="98" t="s">
        <v>17</v>
      </c>
      <c r="D78" s="98" t="n">
        <v>3783.2074956</v>
      </c>
      <c r="E78" s="98" t="n">
        <v>7.48535279392382</v>
      </c>
      <c r="F78" s="98" t="n">
        <v>72.7743292261474</v>
      </c>
      <c r="G78" s="98" t="n">
        <v>3.68455703015404</v>
      </c>
      <c r="H78" s="98" t="n">
        <v>1415.3392115</v>
      </c>
      <c r="I78" s="98" t="n">
        <v>9.38726997602163</v>
      </c>
      <c r="J78" s="98" t="n">
        <v>27.2256707738526</v>
      </c>
      <c r="K78" s="98" t="n">
        <v>9.84883599718203</v>
      </c>
    </row>
    <row r="79">
      <c r="A79" s="98" t="s">
        <v>33</v>
      </c>
      <c r="B79" s="98" t="s">
        <v>34</v>
      </c>
      <c r="C79" s="98" t="s">
        <v>16</v>
      </c>
      <c r="D79" s="98" t="n">
        <v>954.1608932</v>
      </c>
      <c r="E79" s="98" t="n">
        <v>17.1625024655031</v>
      </c>
      <c r="F79" s="98" t="n">
        <v>44.884044787228</v>
      </c>
      <c r="G79" s="98" t="n">
        <v>10.641840677891</v>
      </c>
      <c r="H79" s="98" t="n">
        <v>1171.6744626</v>
      </c>
      <c r="I79" s="98" t="n">
        <v>15.2903169075218</v>
      </c>
      <c r="J79" s="98" t="n">
        <v>55.115955212772</v>
      </c>
      <c r="K79" s="98" t="n">
        <v>8.66625375104304</v>
      </c>
    </row>
    <row r="80">
      <c r="A80" s="98" t="s">
        <v>33</v>
      </c>
      <c r="B80" s="98" t="s">
        <v>34</v>
      </c>
      <c r="C80" s="98" t="s">
        <v>17</v>
      </c>
      <c r="D80" s="98" t="n">
        <v>3787.2005783</v>
      </c>
      <c r="E80" s="98" t="n">
        <v>9.0569424199119</v>
      </c>
      <c r="F80" s="98" t="n">
        <v>60.2626072623862</v>
      </c>
      <c r="G80" s="98" t="n">
        <v>4.61345070100213</v>
      </c>
      <c r="H80" s="98" t="n">
        <v>2497.2944848</v>
      </c>
      <c r="I80" s="98" t="n">
        <v>9.85681779163855</v>
      </c>
      <c r="J80" s="98" t="n">
        <v>39.7373927376138</v>
      </c>
      <c r="K80" s="98" t="n">
        <v>6.99639680828154</v>
      </c>
    </row>
    <row r="81">
      <c r="A81" s="98" t="s">
        <v>54</v>
      </c>
      <c r="B81" s="98" t="s">
        <v>55</v>
      </c>
      <c r="C81" s="98" t="s">
        <v>16</v>
      </c>
      <c r="D81" s="98" t="n">
        <v>8298.2571868</v>
      </c>
      <c r="E81" s="98" t="n">
        <v>11.093293154164</v>
      </c>
      <c r="F81" s="98" t="n">
        <v>67.0154784953457</v>
      </c>
      <c r="G81" s="98" t="n">
        <v>5.01035869464279</v>
      </c>
      <c r="H81" s="98" t="n">
        <v>4084.3406445</v>
      </c>
      <c r="I81" s="98" t="n">
        <v>12.6130176029677</v>
      </c>
      <c r="J81" s="98" t="n">
        <v>32.9845215046543</v>
      </c>
      <c r="K81" s="98" t="n">
        <v>10.1796712529974</v>
      </c>
    </row>
    <row r="82">
      <c r="A82" s="98" t="s">
        <v>54</v>
      </c>
      <c r="B82" s="98" t="s">
        <v>55</v>
      </c>
      <c r="C82" s="98" t="s">
        <v>17</v>
      </c>
      <c r="D82" s="98" t="n">
        <v>31266.8194458</v>
      </c>
      <c r="E82" s="98" t="n">
        <v>5.22469590245422</v>
      </c>
      <c r="F82" s="98" t="n">
        <v>70.8298822906258</v>
      </c>
      <c r="G82" s="98" t="n">
        <v>3.04004114894396</v>
      </c>
      <c r="H82" s="98" t="n">
        <v>12876.723413</v>
      </c>
      <c r="I82" s="98" t="n">
        <v>7.64371566381035</v>
      </c>
      <c r="J82" s="98" t="n">
        <v>29.1701177093742</v>
      </c>
      <c r="K82" s="98" t="n">
        <v>7.38172395749921</v>
      </c>
    </row>
    <row r="83">
      <c r="A83" s="98" t="s">
        <v>35</v>
      </c>
      <c r="B83" s="98" t="s">
        <v>36</v>
      </c>
      <c r="C83" s="98" t="s">
        <v>16</v>
      </c>
      <c r="D83" s="98" t="n">
        <v>13510.9179165</v>
      </c>
      <c r="E83" s="98" t="n">
        <v>11.6396959644924</v>
      </c>
      <c r="F83" s="98" t="n">
        <v>64.8904479394797</v>
      </c>
      <c r="G83" s="98" t="n">
        <v>4.9928927535671</v>
      </c>
      <c r="H83" s="98" t="n">
        <v>7310.2019024</v>
      </c>
      <c r="I83" s="98" t="n">
        <v>16.7859416803689</v>
      </c>
      <c r="J83" s="98" t="n">
        <v>35.1095520605203</v>
      </c>
      <c r="K83" s="98" t="n">
        <v>9.22800287324288</v>
      </c>
    </row>
    <row r="84">
      <c r="A84" s="98" t="s">
        <v>35</v>
      </c>
      <c r="B84" s="98" t="s">
        <v>36</v>
      </c>
      <c r="C84" s="98" t="s">
        <v>17</v>
      </c>
      <c r="D84" s="98" t="n">
        <v>32216.9169729</v>
      </c>
      <c r="E84" s="98" t="n">
        <v>6.80461685847847</v>
      </c>
      <c r="F84" s="98" t="n">
        <v>64.274469453096</v>
      </c>
      <c r="G84" s="98" t="n">
        <v>4.14224638740821</v>
      </c>
      <c r="H84" s="98" t="n">
        <v>17907.0548732</v>
      </c>
      <c r="I84" s="98" t="n">
        <v>8.76065095770234</v>
      </c>
      <c r="J84" s="98" t="n">
        <v>35.725530546904</v>
      </c>
      <c r="K84" s="98" t="n">
        <v>7.45239286356069</v>
      </c>
    </row>
    <row r="85">
      <c r="A85" s="98" t="s">
        <v>56</v>
      </c>
      <c r="B85" s="98" t="s">
        <v>57</v>
      </c>
      <c r="C85" s="98" t="s">
        <v>16</v>
      </c>
      <c r="D85" s="98" t="n">
        <v>1473.9759173</v>
      </c>
      <c r="E85" s="98" t="n">
        <v>16.0925266023164</v>
      </c>
      <c r="F85" s="98" t="n">
        <v>50.9737644554405</v>
      </c>
      <c r="G85" s="98" t="n">
        <v>8.82543916078465</v>
      </c>
      <c r="H85" s="98" t="n">
        <v>1417.6604628</v>
      </c>
      <c r="I85" s="98" t="n">
        <v>14.2635779833019</v>
      </c>
      <c r="J85" s="98" t="n">
        <v>49.0262355445595</v>
      </c>
      <c r="K85" s="98" t="n">
        <v>9.17602283758413</v>
      </c>
    </row>
    <row r="86">
      <c r="A86" s="98" t="s">
        <v>56</v>
      </c>
      <c r="B86" s="98" t="s">
        <v>57</v>
      </c>
      <c r="C86" s="98" t="s">
        <v>17</v>
      </c>
      <c r="D86" s="98" t="n">
        <v>6284.6554066</v>
      </c>
      <c r="E86" s="98" t="n">
        <v>5.94642828158688</v>
      </c>
      <c r="F86" s="98" t="n">
        <v>63.1075734659544</v>
      </c>
      <c r="G86" s="98" t="n">
        <v>3.57083233281526</v>
      </c>
      <c r="H86" s="98" t="n">
        <v>3673.9835672</v>
      </c>
      <c r="I86" s="98" t="n">
        <v>8.71921982409031</v>
      </c>
      <c r="J86" s="98" t="n">
        <v>36.8924265340456</v>
      </c>
      <c r="K86" s="98" t="n">
        <v>6.10820661443309</v>
      </c>
    </row>
    <row r="87">
      <c r="A87" s="98" t="s">
        <v>37</v>
      </c>
      <c r="B87" s="98" t="s">
        <v>38</v>
      </c>
      <c r="C87" s="98" t="s">
        <v>16</v>
      </c>
      <c r="D87" s="98" t="n">
        <v>47774.6918869</v>
      </c>
      <c r="E87" s="98" t="n">
        <v>11.1491578276365</v>
      </c>
      <c r="F87" s="98" t="n">
        <v>41.5530919313214</v>
      </c>
      <c r="G87" s="98" t="n">
        <v>7.80013823308209</v>
      </c>
      <c r="H87" s="98" t="n">
        <v>67197.9603669</v>
      </c>
      <c r="I87" s="98" t="n">
        <v>11.6251779868152</v>
      </c>
      <c r="J87" s="98" t="n">
        <v>58.4469080686786</v>
      </c>
      <c r="K87" s="98" t="n">
        <v>5.54554332789367</v>
      </c>
    </row>
    <row r="88">
      <c r="A88" s="98" t="s">
        <v>37</v>
      </c>
      <c r="B88" s="98" t="s">
        <v>38</v>
      </c>
      <c r="C88" s="98" t="s">
        <v>17</v>
      </c>
      <c r="D88" s="98" t="n">
        <v>121362.0912448</v>
      </c>
      <c r="E88" s="98" t="n">
        <v>7.05956523180222</v>
      </c>
      <c r="F88" s="98" t="n">
        <v>51.6096032315203</v>
      </c>
      <c r="G88" s="98" t="n">
        <v>5.02350863594925</v>
      </c>
      <c r="H88" s="98" t="n">
        <v>113791.9956804</v>
      </c>
      <c r="I88" s="98" t="n">
        <v>8.10275008747932</v>
      </c>
      <c r="J88" s="98" t="n">
        <v>48.3903967684797</v>
      </c>
      <c r="K88" s="98" t="n">
        <v>5.35770121439327</v>
      </c>
    </row>
    <row r="89">
      <c r="A89" s="98" t="s">
        <v>39</v>
      </c>
      <c r="B89" s="98" t="s">
        <v>40</v>
      </c>
      <c r="C89" s="98" t="s">
        <v>16</v>
      </c>
      <c r="D89" s="98" t="n">
        <v>1871.1078134</v>
      </c>
      <c r="E89" s="98" t="n">
        <v>10.6912888146773</v>
      </c>
      <c r="F89" s="98" t="n">
        <v>63.2155291757271</v>
      </c>
      <c r="G89" s="98" t="n">
        <v>4.02446942665621</v>
      </c>
      <c r="H89" s="98" t="n">
        <v>1088.7785275</v>
      </c>
      <c r="I89" s="98" t="n">
        <v>11.9560946476691</v>
      </c>
      <c r="J89" s="98" t="n">
        <v>36.7844708242729</v>
      </c>
      <c r="K89" s="98" t="n">
        <v>6.91620563669305</v>
      </c>
    </row>
    <row r="90">
      <c r="A90" s="98" t="s">
        <v>39</v>
      </c>
      <c r="B90" s="98" t="s">
        <v>40</v>
      </c>
      <c r="C90" s="98" t="s">
        <v>17</v>
      </c>
      <c r="D90" s="98" t="n">
        <v>5519.4687436</v>
      </c>
      <c r="E90" s="98" t="n">
        <v>6.6130737014772</v>
      </c>
      <c r="F90" s="98" t="n">
        <v>70.5969316857537</v>
      </c>
      <c r="G90" s="98" t="n">
        <v>3.43509001556087</v>
      </c>
      <c r="H90" s="98" t="n">
        <v>2298.8154393</v>
      </c>
      <c r="I90" s="98" t="n">
        <v>9.85882400886289</v>
      </c>
      <c r="J90" s="98" t="n">
        <v>29.4030683142463</v>
      </c>
      <c r="K90" s="98" t="n">
        <v>8.24767036457439</v>
      </c>
    </row>
    <row r="91">
      <c r="A91" s="98" t="s">
        <v>58</v>
      </c>
      <c r="B91" s="98" t="s">
        <v>59</v>
      </c>
      <c r="C91" s="98" t="s">
        <v>16</v>
      </c>
      <c r="D91" s="98" t="n">
        <v>760.0010243</v>
      </c>
      <c r="E91" s="98" t="n">
        <v>12.9205581995401</v>
      </c>
      <c r="F91" s="98" t="n">
        <v>57.3238790206848</v>
      </c>
      <c r="G91" s="98" t="n">
        <v>7.08482009783909</v>
      </c>
      <c r="H91" s="98" t="n">
        <v>565.8007834</v>
      </c>
      <c r="I91" s="98" t="n">
        <v>12.0012514411806</v>
      </c>
      <c r="J91" s="98" t="n">
        <v>42.6761209793152</v>
      </c>
      <c r="K91" s="98" t="n">
        <v>9.51654838472062</v>
      </c>
    </row>
    <row r="92">
      <c r="A92" s="98" t="s">
        <v>58</v>
      </c>
      <c r="B92" s="98" t="s">
        <v>59</v>
      </c>
      <c r="C92" s="98" t="s">
        <v>17</v>
      </c>
      <c r="D92" s="98" t="n">
        <v>1633.0886172</v>
      </c>
      <c r="E92" s="98" t="n">
        <v>7.68442359995132</v>
      </c>
      <c r="F92" s="98" t="n">
        <v>52.7541136765671</v>
      </c>
      <c r="G92" s="98" t="n">
        <v>4.6804730520422</v>
      </c>
      <c r="H92" s="98" t="n">
        <v>1462.5725614</v>
      </c>
      <c r="I92" s="98" t="n">
        <v>7.10626572606842</v>
      </c>
      <c r="J92" s="98" t="n">
        <v>47.2458863234329</v>
      </c>
      <c r="K92" s="98" t="n">
        <v>5.22615251108283</v>
      </c>
    </row>
    <row r="93">
      <c r="A93" s="98" t="s">
        <v>60</v>
      </c>
      <c r="B93" s="98" t="s">
        <v>61</v>
      </c>
      <c r="C93" s="98" t="s">
        <v>16</v>
      </c>
      <c r="D93" s="98" t="n">
        <v>494.5711662</v>
      </c>
      <c r="E93" s="98" t="n">
        <v>12.3807652641489</v>
      </c>
      <c r="F93" s="98" t="n">
        <v>51.5284917176452</v>
      </c>
      <c r="G93" s="98" t="n">
        <v>6.26665244372809</v>
      </c>
      <c r="H93" s="98" t="n">
        <v>465.2301975</v>
      </c>
      <c r="I93" s="98" t="n">
        <v>10.9889008470623</v>
      </c>
      <c r="J93" s="98" t="n">
        <v>48.4715082823548</v>
      </c>
      <c r="K93" s="98" t="n">
        <v>6.66187539828534</v>
      </c>
    </row>
    <row r="94">
      <c r="A94" s="98" t="s">
        <v>60</v>
      </c>
      <c r="B94" s="98" t="s">
        <v>61</v>
      </c>
      <c r="C94" s="98" t="s">
        <v>17</v>
      </c>
      <c r="D94" s="98" t="n">
        <v>2018.8401136</v>
      </c>
      <c r="E94" s="98" t="n">
        <v>6.08413780127148</v>
      </c>
      <c r="F94" s="98" t="n">
        <v>58.6992846756483</v>
      </c>
      <c r="G94" s="98" t="n">
        <v>3.79307465176185</v>
      </c>
      <c r="H94" s="98" t="n">
        <v>1420.4524174</v>
      </c>
      <c r="I94" s="98" t="n">
        <v>6.09859095736878</v>
      </c>
      <c r="J94" s="98" t="n">
        <v>41.3007153243517</v>
      </c>
      <c r="K94" s="98" t="n">
        <v>5.39096640412122</v>
      </c>
    </row>
    <row r="95">
      <c r="A95" s="98" t="s">
        <v>62</v>
      </c>
      <c r="B95" s="98" t="s">
        <v>63</v>
      </c>
      <c r="C95" s="98" t="s">
        <v>16</v>
      </c>
      <c r="D95" s="98" t="n">
        <v>151.3870408</v>
      </c>
      <c r="E95" s="98" t="n">
        <v>32.1240714127913</v>
      </c>
      <c r="F95" s="98" t="n">
        <v>50.4375335666323</v>
      </c>
      <c r="G95" s="98" t="n">
        <v>15.764533909114</v>
      </c>
      <c r="H95" s="98" t="n">
        <v>148.7605479</v>
      </c>
      <c r="I95" s="98" t="n">
        <v>25.8705949207594</v>
      </c>
      <c r="J95" s="98" t="n">
        <v>49.5624664333677</v>
      </c>
      <c r="K95" s="98" t="n">
        <v>16.0428700470793</v>
      </c>
    </row>
    <row r="96">
      <c r="A96" s="98" t="s">
        <v>62</v>
      </c>
      <c r="B96" s="98" t="s">
        <v>63</v>
      </c>
      <c r="C96" s="98" t="s">
        <v>17</v>
      </c>
      <c r="D96" s="98" t="n">
        <v>3502.9883463</v>
      </c>
      <c r="E96" s="98" t="n">
        <v>5.33068009386712</v>
      </c>
      <c r="F96" s="98" t="n">
        <v>68.0059443902932</v>
      </c>
      <c r="G96" s="98" t="n">
        <v>2.71390584717245</v>
      </c>
      <c r="H96" s="98" t="n">
        <v>1648.0148163</v>
      </c>
      <c r="I96" s="98" t="n">
        <v>6.59862766317013</v>
      </c>
      <c r="J96" s="98" t="n">
        <v>31.9940556097068</v>
      </c>
      <c r="K96" s="98" t="n">
        <v>5.76862565892728</v>
      </c>
    </row>
    <row r="97">
      <c r="A97" s="98" t="s">
        <v>64</v>
      </c>
      <c r="B97" s="98" t="s">
        <v>65</v>
      </c>
      <c r="C97" s="98" t="s">
        <v>16</v>
      </c>
      <c r="D97" s="98" t="n">
        <v>893.6725517</v>
      </c>
      <c r="E97" s="98" t="n">
        <v>20.8541151076886</v>
      </c>
      <c r="F97" s="98" t="n">
        <v>59.945239210733</v>
      </c>
      <c r="G97" s="98" t="n">
        <v>8.90138728136278</v>
      </c>
      <c r="H97" s="98" t="n">
        <v>597.1423378</v>
      </c>
      <c r="I97" s="98" t="n">
        <v>24.4503910205178</v>
      </c>
      <c r="J97" s="98" t="n">
        <v>40.054760789267</v>
      </c>
      <c r="K97" s="98" t="n">
        <v>13.3216571357393</v>
      </c>
    </row>
    <row r="98">
      <c r="A98" s="98" t="s">
        <v>64</v>
      </c>
      <c r="B98" s="98" t="s">
        <v>65</v>
      </c>
      <c r="C98" s="98" t="s">
        <v>17</v>
      </c>
      <c r="D98" s="98" t="n">
        <v>6097.5335896</v>
      </c>
      <c r="E98" s="98" t="n">
        <v>5.47191526368089</v>
      </c>
      <c r="F98" s="98" t="n">
        <v>73.928112601618</v>
      </c>
      <c r="G98" s="98" t="n">
        <v>2.96833879595241</v>
      </c>
      <c r="H98" s="98" t="n">
        <v>2150.3891221</v>
      </c>
      <c r="I98" s="98" t="n">
        <v>9.40541748831652</v>
      </c>
      <c r="J98" s="98" t="n">
        <v>26.071887398382</v>
      </c>
      <c r="K98" s="98" t="n">
        <v>8.41686991792315</v>
      </c>
    </row>
    <row r="99">
      <c r="A99" s="98" t="s">
        <v>66</v>
      </c>
      <c r="B99" s="98" t="s">
        <v>67</v>
      </c>
      <c r="C99" s="98" t="s">
        <v>16</v>
      </c>
      <c r="D99" s="98" t="n">
        <v>118.5820956</v>
      </c>
      <c r="E99" s="98" t="n">
        <v>19.6247040500792</v>
      </c>
      <c r="F99" s="98" t="n">
        <v>36.6939831947485</v>
      </c>
      <c r="G99" s="98" t="n">
        <v>14.261072177083</v>
      </c>
      <c r="H99" s="98" t="n">
        <v>204.582863</v>
      </c>
      <c r="I99" s="98" t="n">
        <v>9.98333165499768</v>
      </c>
      <c r="J99" s="98" t="n">
        <v>63.3060168052515</v>
      </c>
      <c r="K99" s="98" t="n">
        <v>8.26612649497115</v>
      </c>
    </row>
    <row r="100">
      <c r="A100" s="98" t="s">
        <v>66</v>
      </c>
      <c r="B100" s="98" t="s">
        <v>67</v>
      </c>
      <c r="C100" s="98" t="s">
        <v>17</v>
      </c>
      <c r="D100" s="98" t="n">
        <v>173.678265</v>
      </c>
      <c r="E100" s="98" t="n">
        <v>11.5922724349291</v>
      </c>
      <c r="F100" s="98" t="n">
        <v>43.7941806420488</v>
      </c>
      <c r="G100" s="98" t="n">
        <v>8.55672100062866</v>
      </c>
      <c r="H100" s="98" t="n">
        <v>222.9001444</v>
      </c>
      <c r="I100" s="98" t="n">
        <v>13.5059571819033</v>
      </c>
      <c r="J100" s="98" t="n">
        <v>56.2058193579512</v>
      </c>
      <c r="K100" s="98" t="n">
        <v>6.66718481263689</v>
      </c>
    </row>
    <row r="101">
      <c r="A101" s="98" t="s">
        <v>68</v>
      </c>
      <c r="B101" s="98" t="s">
        <v>69</v>
      </c>
      <c r="C101" s="98" t="s">
        <v>16</v>
      </c>
      <c r="D101" s="98" t="n">
        <v>11277.2943179</v>
      </c>
      <c r="E101" s="98" t="n">
        <v>10.7422026620548</v>
      </c>
      <c r="F101" s="98" t="n">
        <v>55.9789102510898</v>
      </c>
      <c r="G101" s="98" t="n">
        <v>5.74307646257335</v>
      </c>
      <c r="H101" s="98" t="n">
        <v>8868.318141</v>
      </c>
      <c r="I101" s="98" t="n">
        <v>13.2163035536782</v>
      </c>
      <c r="J101" s="98" t="n">
        <v>44.0210897489102</v>
      </c>
      <c r="K101" s="98" t="n">
        <v>7.30311684007094</v>
      </c>
    </row>
    <row r="102">
      <c r="A102" s="98" t="s">
        <v>68</v>
      </c>
      <c r="B102" s="98" t="s">
        <v>69</v>
      </c>
      <c r="C102" s="98" t="s">
        <v>17</v>
      </c>
      <c r="D102" s="98" t="n">
        <v>30227.8407385</v>
      </c>
      <c r="E102" s="98" t="n">
        <v>5.38433347886652</v>
      </c>
      <c r="F102" s="98" t="n">
        <v>72.92062188379</v>
      </c>
      <c r="G102" s="98" t="n">
        <v>2.61688132123912</v>
      </c>
      <c r="H102" s="98" t="n">
        <v>11225.2351646</v>
      </c>
      <c r="I102" s="98" t="n">
        <v>8.44336164739596</v>
      </c>
      <c r="J102" s="98" t="n">
        <v>27.07937811621</v>
      </c>
      <c r="K102" s="98" t="n">
        <v>7.04686099222496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543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99" t="s">
        <v>72</v>
      </c>
      <c r="B113" s="99" t="s">
        <v>73</v>
      </c>
      <c r="C113" s="99" t="s">
        <v>16</v>
      </c>
      <c r="D113" s="99" t="n">
        <v>11938.1138201</v>
      </c>
      <c r="E113" s="99" t="n">
        <v>8.67861868997787</v>
      </c>
      <c r="F113" s="99" t="n">
        <v>38.5286154070268</v>
      </c>
      <c r="G113" s="99" t="n">
        <v>5.39810594799782</v>
      </c>
      <c r="H113" s="99" t="n">
        <v>19046.944153</v>
      </c>
      <c r="I113" s="99" t="n">
        <v>8.69060940315405</v>
      </c>
      <c r="J113" s="99" t="n">
        <v>61.4713845929732</v>
      </c>
      <c r="K113" s="99" t="n">
        <v>3.38338804915363</v>
      </c>
    </row>
    <row r="114">
      <c r="A114" s="99" t="s">
        <v>72</v>
      </c>
      <c r="B114" s="99" t="s">
        <v>73</v>
      </c>
      <c r="C114" s="99" t="s">
        <v>17</v>
      </c>
      <c r="D114" s="99" t="n">
        <v>170680.3362003</v>
      </c>
      <c r="E114" s="99" t="n">
        <v>2.0405668501137</v>
      </c>
      <c r="F114" s="99" t="n">
        <v>66.6157020423553</v>
      </c>
      <c r="G114" s="99" t="n">
        <v>1.19213111462864</v>
      </c>
      <c r="H114" s="99" t="n">
        <v>85536.0376687</v>
      </c>
      <c r="I114" s="99" t="n">
        <v>2.73839867532441</v>
      </c>
      <c r="J114" s="99" t="n">
        <v>33.3842979576447</v>
      </c>
      <c r="K114" s="99" t="n">
        <v>2.37880249056839</v>
      </c>
    </row>
    <row r="115">
      <c r="A115" s="99" t="s">
        <v>74</v>
      </c>
      <c r="B115" s="99" t="s">
        <v>75</v>
      </c>
      <c r="C115" s="99" t="s">
        <v>16</v>
      </c>
      <c r="D115" s="99" t="n">
        <v>2482.9658152</v>
      </c>
      <c r="E115" s="99" t="n">
        <v>14.7924678291449</v>
      </c>
      <c r="F115" s="99" t="n">
        <v>41.8128755048563</v>
      </c>
      <c r="G115" s="99" t="n">
        <v>10.1968121771379</v>
      </c>
      <c r="H115" s="99" t="n">
        <v>3455.3146432</v>
      </c>
      <c r="I115" s="99" t="n">
        <v>19.8612372721492</v>
      </c>
      <c r="J115" s="99" t="n">
        <v>58.1871244951437</v>
      </c>
      <c r="K115" s="99" t="n">
        <v>7.3273605081594</v>
      </c>
    </row>
    <row r="116">
      <c r="A116" s="99" t="s">
        <v>74</v>
      </c>
      <c r="B116" s="99" t="s">
        <v>75</v>
      </c>
      <c r="C116" s="99" t="s">
        <v>17</v>
      </c>
      <c r="D116" s="99" t="n">
        <v>69325.971437</v>
      </c>
      <c r="E116" s="99" t="n">
        <v>2.8878795590468</v>
      </c>
      <c r="F116" s="99" t="n">
        <v>77.211169554976</v>
      </c>
      <c r="G116" s="99" t="n">
        <v>1.28123416099718</v>
      </c>
      <c r="H116" s="99" t="n">
        <v>20461.5189437</v>
      </c>
      <c r="I116" s="99" t="n">
        <v>4.79587186910564</v>
      </c>
      <c r="J116" s="99" t="n">
        <v>22.7888304450241</v>
      </c>
      <c r="K116" s="99" t="n">
        <v>4.34096818979058</v>
      </c>
    </row>
    <row r="117">
      <c r="A117" s="99" t="s">
        <v>76</v>
      </c>
      <c r="B117" s="99" t="s">
        <v>77</v>
      </c>
      <c r="C117" s="99" t="s">
        <v>16</v>
      </c>
      <c r="D117" s="99" t="n">
        <v>4279.7833367</v>
      </c>
      <c r="E117" s="99" t="n">
        <v>8.86584240067153</v>
      </c>
      <c r="F117" s="99" t="n">
        <v>31.4334387447918</v>
      </c>
      <c r="G117" s="99" t="n">
        <v>6.22898030501518</v>
      </c>
      <c r="H117" s="99" t="n">
        <v>9335.6004953</v>
      </c>
      <c r="I117" s="99" t="n">
        <v>5.77655561986336</v>
      </c>
      <c r="J117" s="99" t="n">
        <v>68.5665612552082</v>
      </c>
      <c r="K117" s="99" t="n">
        <v>2.85559414495701</v>
      </c>
    </row>
    <row r="118">
      <c r="A118" s="99" t="s">
        <v>76</v>
      </c>
      <c r="B118" s="99" t="s">
        <v>77</v>
      </c>
      <c r="C118" s="99" t="s">
        <v>17</v>
      </c>
      <c r="D118" s="99" t="n">
        <v>20353.8502689</v>
      </c>
      <c r="E118" s="99" t="n">
        <v>4.28471270774606</v>
      </c>
      <c r="F118" s="99" t="n">
        <v>58.2520541127645</v>
      </c>
      <c r="G118" s="99" t="n">
        <v>2.69806371748576</v>
      </c>
      <c r="H118" s="99" t="n">
        <v>14587.1498021</v>
      </c>
      <c r="I118" s="99" t="n">
        <v>4.48812864477849</v>
      </c>
      <c r="J118" s="99" t="n">
        <v>41.7479458872355</v>
      </c>
      <c r="K118" s="99" t="n">
        <v>3.76468231742922</v>
      </c>
    </row>
    <row r="119">
      <c r="A119" s="99" t="s">
        <v>78</v>
      </c>
      <c r="B119" s="99" t="s">
        <v>79</v>
      </c>
      <c r="C119" s="99" t="s">
        <v>16</v>
      </c>
      <c r="D119" s="99" t="n">
        <v>24573.720792</v>
      </c>
      <c r="E119" s="99" t="n">
        <v>4.70826472610346</v>
      </c>
      <c r="F119" s="99" t="n">
        <v>40.7185127179381</v>
      </c>
      <c r="G119" s="99" t="n">
        <v>3.44101166656447</v>
      </c>
      <c r="H119" s="99" t="n">
        <v>35776.5207854</v>
      </c>
      <c r="I119" s="99" t="n">
        <v>4.64353666006951</v>
      </c>
      <c r="J119" s="99" t="n">
        <v>59.2814872820619</v>
      </c>
      <c r="K119" s="99" t="n">
        <v>2.3635182538677</v>
      </c>
    </row>
    <row r="120">
      <c r="A120" s="99" t="s">
        <v>78</v>
      </c>
      <c r="B120" s="99" t="s">
        <v>79</v>
      </c>
      <c r="C120" s="99" t="s">
        <v>17</v>
      </c>
      <c r="D120" s="99" t="n">
        <v>58796.5577861</v>
      </c>
      <c r="E120" s="99" t="n">
        <v>3.10492970666704</v>
      </c>
      <c r="F120" s="99" t="n">
        <v>54.6895678925767</v>
      </c>
      <c r="G120" s="99" t="n">
        <v>2.02485669820096</v>
      </c>
      <c r="H120" s="99" t="n">
        <v>48713.0826294</v>
      </c>
      <c r="I120" s="99" t="n">
        <v>3.46348449254072</v>
      </c>
      <c r="J120" s="99" t="n">
        <v>45.3104321074233</v>
      </c>
      <c r="K120" s="99" t="n">
        <v>2.44399650849628</v>
      </c>
    </row>
    <row r="121">
      <c r="A121" s="99" t="s">
        <v>80</v>
      </c>
      <c r="B121" s="99" t="s">
        <v>81</v>
      </c>
      <c r="C121" s="99" t="s">
        <v>16</v>
      </c>
      <c r="D121" s="99" t="n">
        <v>23938.7532438</v>
      </c>
      <c r="E121" s="99" t="n">
        <v>6.39732566047191</v>
      </c>
      <c r="F121" s="99" t="n">
        <v>38.6934351299057</v>
      </c>
      <c r="G121" s="99" t="n">
        <v>3.86131343324206</v>
      </c>
      <c r="H121" s="99" t="n">
        <v>37928.985207</v>
      </c>
      <c r="I121" s="99" t="n">
        <v>5.00129890485483</v>
      </c>
      <c r="J121" s="99" t="n">
        <v>61.3065648700943</v>
      </c>
      <c r="K121" s="99" t="n">
        <v>2.43705516957233</v>
      </c>
    </row>
    <row r="122">
      <c r="A122" s="99" t="s">
        <v>80</v>
      </c>
      <c r="B122" s="99" t="s">
        <v>81</v>
      </c>
      <c r="C122" s="99" t="s">
        <v>17</v>
      </c>
      <c r="D122" s="99" t="n">
        <v>44718.0375737</v>
      </c>
      <c r="E122" s="99" t="n">
        <v>4.09121053170163</v>
      </c>
      <c r="F122" s="99" t="n">
        <v>48.0561407179241</v>
      </c>
      <c r="G122" s="99" t="n">
        <v>2.7052440177948</v>
      </c>
      <c r="H122" s="99" t="n">
        <v>48335.7052064</v>
      </c>
      <c r="I122" s="99" t="n">
        <v>3.8483557524882</v>
      </c>
      <c r="J122" s="99" t="n">
        <v>51.9438592820759</v>
      </c>
      <c r="K122" s="99" t="n">
        <v>2.502771049211</v>
      </c>
    </row>
    <row r="123">
      <c r="A123" s="99" t="s">
        <v>82</v>
      </c>
      <c r="B123" s="99" t="s">
        <v>83</v>
      </c>
      <c r="C123" s="99" t="s">
        <v>16</v>
      </c>
      <c r="D123" s="99" t="n">
        <v>16025.2383366</v>
      </c>
      <c r="E123" s="99" t="n">
        <v>10.0469353816475</v>
      </c>
      <c r="F123" s="99" t="n">
        <v>44.8477200836228</v>
      </c>
      <c r="G123" s="99" t="n">
        <v>7.01459165306451</v>
      </c>
      <c r="H123" s="99" t="n">
        <v>19707.3213269</v>
      </c>
      <c r="I123" s="99" t="n">
        <v>8.43142571478262</v>
      </c>
      <c r="J123" s="99" t="n">
        <v>55.1522799163772</v>
      </c>
      <c r="K123" s="99" t="n">
        <v>5.70399706838119</v>
      </c>
    </row>
    <row r="124">
      <c r="A124" s="99" t="s">
        <v>82</v>
      </c>
      <c r="B124" s="99" t="s">
        <v>83</v>
      </c>
      <c r="C124" s="99" t="s">
        <v>17</v>
      </c>
      <c r="D124" s="99" t="n">
        <v>24592.1211988</v>
      </c>
      <c r="E124" s="99" t="n">
        <v>6.3908730806592</v>
      </c>
      <c r="F124" s="99" t="n">
        <v>54.6655003099137</v>
      </c>
      <c r="G124" s="99" t="n">
        <v>4.33252475504573</v>
      </c>
      <c r="H124" s="99" t="n">
        <v>20394.4261837</v>
      </c>
      <c r="I124" s="99" t="n">
        <v>7.37480406042238</v>
      </c>
      <c r="J124" s="99" t="n">
        <v>45.3344996900863</v>
      </c>
      <c r="K124" s="99" t="n">
        <v>5.22426926421894</v>
      </c>
    </row>
    <row r="125">
      <c r="A125" s="99" t="s">
        <v>84</v>
      </c>
      <c r="B125" s="99" t="s">
        <v>85</v>
      </c>
      <c r="C125" s="99" t="s">
        <v>16</v>
      </c>
      <c r="D125" s="99" t="n">
        <v>49783.263557</v>
      </c>
      <c r="E125" s="99" t="n">
        <v>4.96203083067556</v>
      </c>
      <c r="F125" s="99" t="n">
        <v>50.9189097580879</v>
      </c>
      <c r="G125" s="99" t="n">
        <v>3.22344881487241</v>
      </c>
      <c r="H125" s="99" t="n">
        <v>47986.4329929</v>
      </c>
      <c r="I125" s="99" t="n">
        <v>5.43858728886281</v>
      </c>
      <c r="J125" s="99" t="n">
        <v>49.0810902419121</v>
      </c>
      <c r="K125" s="99" t="n">
        <v>3.34414941692032</v>
      </c>
    </row>
    <row r="126">
      <c r="A126" s="99" t="s">
        <v>84</v>
      </c>
      <c r="B126" s="99" t="s">
        <v>85</v>
      </c>
      <c r="C126" s="99" t="s">
        <v>17</v>
      </c>
      <c r="D126" s="99" t="n">
        <v>109782.4990515</v>
      </c>
      <c r="E126" s="99" t="n">
        <v>3.40261795130364</v>
      </c>
      <c r="F126" s="99" t="n">
        <v>60.8077185078468</v>
      </c>
      <c r="G126" s="99" t="n">
        <v>1.95676518809427</v>
      </c>
      <c r="H126" s="99" t="n">
        <v>70757.9023078</v>
      </c>
      <c r="I126" s="99" t="n">
        <v>4.17669900415677</v>
      </c>
      <c r="J126" s="99" t="n">
        <v>39.1922814921532</v>
      </c>
      <c r="K126" s="99" t="n">
        <v>3.03596581299848</v>
      </c>
    </row>
    <row r="127">
      <c r="A127" s="99" t="s">
        <v>86</v>
      </c>
      <c r="B127" s="99" t="s">
        <v>87</v>
      </c>
      <c r="C127" s="99" t="s">
        <v>16</v>
      </c>
      <c r="D127" s="99" t="n">
        <v>62970.0417508</v>
      </c>
      <c r="E127" s="99" t="n">
        <v>3.70009691749189</v>
      </c>
      <c r="F127" s="99" t="n">
        <v>49.2662959090114</v>
      </c>
      <c r="G127" s="99" t="n">
        <v>2.30848076891184</v>
      </c>
      <c r="H127" s="99" t="n">
        <v>64845.6192177</v>
      </c>
      <c r="I127" s="99" t="n">
        <v>3.56359310642144</v>
      </c>
      <c r="J127" s="99" t="n">
        <v>50.7337040909886</v>
      </c>
      <c r="K127" s="99" t="n">
        <v>2.24171088429701</v>
      </c>
    </row>
    <row r="128">
      <c r="A128" s="99" t="s">
        <v>86</v>
      </c>
      <c r="B128" s="99" t="s">
        <v>87</v>
      </c>
      <c r="C128" s="99" t="s">
        <v>17</v>
      </c>
      <c r="D128" s="99" t="n">
        <v>209791.8912983</v>
      </c>
      <c r="E128" s="99" t="n">
        <v>1.98766554255621</v>
      </c>
      <c r="F128" s="99" t="n">
        <v>64.3514094733228</v>
      </c>
      <c r="G128" s="99" t="n">
        <v>1.25041299221669</v>
      </c>
      <c r="H128" s="99" t="n">
        <v>116217.8931265</v>
      </c>
      <c r="I128" s="99" t="n">
        <v>2.7830913691609</v>
      </c>
      <c r="J128" s="99" t="n">
        <v>35.6485905266772</v>
      </c>
      <c r="K128" s="99" t="n">
        <v>2.25719550995105</v>
      </c>
    </row>
    <row r="129">
      <c r="A129" s="99" t="s">
        <v>88</v>
      </c>
      <c r="B129" s="99" t="s">
        <v>89</v>
      </c>
      <c r="C129" s="99" t="s">
        <v>16</v>
      </c>
      <c r="D129" s="99" t="n">
        <v>14176.1132439</v>
      </c>
      <c r="E129" s="99" t="n">
        <v>6.52927830319602</v>
      </c>
      <c r="F129" s="99" t="n">
        <v>55.8899215498668</v>
      </c>
      <c r="G129" s="99" t="n">
        <v>3.39280416708705</v>
      </c>
      <c r="H129" s="99" t="n">
        <v>11188.2330475</v>
      </c>
      <c r="I129" s="99" t="n">
        <v>8.05512652112147</v>
      </c>
      <c r="J129" s="99" t="n">
        <v>44.1100784501332</v>
      </c>
      <c r="K129" s="99" t="n">
        <v>4.29887149139685</v>
      </c>
    </row>
    <row r="130">
      <c r="A130" s="99" t="s">
        <v>88</v>
      </c>
      <c r="B130" s="99" t="s">
        <v>89</v>
      </c>
      <c r="C130" s="99" t="s">
        <v>17</v>
      </c>
      <c r="D130" s="99" t="n">
        <v>120764.1293636</v>
      </c>
      <c r="E130" s="99" t="n">
        <v>2.0805602300572</v>
      </c>
      <c r="F130" s="99" t="n">
        <v>72.5926722414954</v>
      </c>
      <c r="G130" s="99" t="n">
        <v>1.18684056247831</v>
      </c>
      <c r="H130" s="99" t="n">
        <v>45594.4377406</v>
      </c>
      <c r="I130" s="99" t="n">
        <v>3.46320688132147</v>
      </c>
      <c r="J130" s="99" t="n">
        <v>27.4073277585047</v>
      </c>
      <c r="K130" s="99" t="n">
        <v>3.1435362365149</v>
      </c>
    </row>
    <row r="131">
      <c r="A131" s="99" t="s">
        <v>90</v>
      </c>
      <c r="B131" s="99" t="s">
        <v>91</v>
      </c>
      <c r="C131" s="99" t="s">
        <v>16</v>
      </c>
      <c r="D131" s="99" t="n">
        <v>27545.3845401</v>
      </c>
      <c r="E131" s="99" t="n">
        <v>6.55118566124165</v>
      </c>
      <c r="F131" s="99" t="n">
        <v>45.9708337932672</v>
      </c>
      <c r="G131" s="99" t="n">
        <v>4.06974264725421</v>
      </c>
      <c r="H131" s="99" t="n">
        <v>32373.8778861</v>
      </c>
      <c r="I131" s="99" t="n">
        <v>6.64996203153838</v>
      </c>
      <c r="J131" s="99" t="n">
        <v>54.0291662067328</v>
      </c>
      <c r="K131" s="99" t="n">
        <v>3.46274939913806</v>
      </c>
    </row>
    <row r="132">
      <c r="A132" s="99" t="s">
        <v>90</v>
      </c>
      <c r="B132" s="99" t="s">
        <v>91</v>
      </c>
      <c r="C132" s="99" t="s">
        <v>17</v>
      </c>
      <c r="D132" s="99" t="n">
        <v>214176.4755938</v>
      </c>
      <c r="E132" s="99" t="n">
        <v>2.33525239505625</v>
      </c>
      <c r="F132" s="99" t="n">
        <v>65.2420061787885</v>
      </c>
      <c r="G132" s="99" t="n">
        <v>1.40874463613719</v>
      </c>
      <c r="H132" s="99" t="n">
        <v>114103.5515514</v>
      </c>
      <c r="I132" s="99" t="n">
        <v>3.07248560466832</v>
      </c>
      <c r="J132" s="99" t="n">
        <v>34.7579938212115</v>
      </c>
      <c r="K132" s="99" t="n">
        <v>2.64426441663929</v>
      </c>
    </row>
    <row r="133">
      <c r="A133" s="99" t="s">
        <v>92</v>
      </c>
      <c r="B133" s="99" t="s">
        <v>93</v>
      </c>
      <c r="C133" s="99" t="s">
        <v>16</v>
      </c>
      <c r="D133" s="99" t="n">
        <v>40663.6158178</v>
      </c>
      <c r="E133" s="99" t="n">
        <v>6.98882360782388</v>
      </c>
      <c r="F133" s="99" t="n">
        <v>48.9779989889748</v>
      </c>
      <c r="G133" s="99" t="n">
        <v>3.94968493072322</v>
      </c>
      <c r="H133" s="99" t="n">
        <v>42360.6331454</v>
      </c>
      <c r="I133" s="99" t="n">
        <v>7.61682831864932</v>
      </c>
      <c r="J133" s="99" t="n">
        <v>51.0220010110252</v>
      </c>
      <c r="K133" s="99" t="n">
        <v>3.79145585650255</v>
      </c>
    </row>
    <row r="134">
      <c r="A134" s="99" t="s">
        <v>92</v>
      </c>
      <c r="B134" s="99" t="s">
        <v>93</v>
      </c>
      <c r="C134" s="99" t="s">
        <v>17</v>
      </c>
      <c r="D134" s="99" t="n">
        <v>355944.0537858</v>
      </c>
      <c r="E134" s="99" t="n">
        <v>1.771605320717</v>
      </c>
      <c r="F134" s="99" t="n">
        <v>69.1789263771102</v>
      </c>
      <c r="G134" s="99" t="n">
        <v>1.11347334272026</v>
      </c>
      <c r="H134" s="99" t="n">
        <v>158582.656047</v>
      </c>
      <c r="I134" s="99" t="n">
        <v>2.98193142973378</v>
      </c>
      <c r="J134" s="99" t="n">
        <v>30.8210736228898</v>
      </c>
      <c r="K134" s="99" t="n">
        <v>2.49922800683078</v>
      </c>
    </row>
    <row r="135">
      <c r="A135" s="99" t="s">
        <v>94</v>
      </c>
      <c r="B135" s="99" t="s">
        <v>95</v>
      </c>
      <c r="C135" s="99" t="s">
        <v>16</v>
      </c>
      <c r="D135" s="99" t="n">
        <v>4337.0082337</v>
      </c>
      <c r="E135" s="99" t="n">
        <v>13.5730440786301</v>
      </c>
      <c r="F135" s="99" t="n">
        <v>42.7771707220927</v>
      </c>
      <c r="G135" s="99" t="n">
        <v>7.32120522497158</v>
      </c>
      <c r="H135" s="99" t="n">
        <v>5801.5964484</v>
      </c>
      <c r="I135" s="99" t="n">
        <v>11.410996272248</v>
      </c>
      <c r="J135" s="99" t="n">
        <v>57.2228292779073</v>
      </c>
      <c r="K135" s="99" t="n">
        <v>5.47299827275404</v>
      </c>
    </row>
    <row r="136">
      <c r="A136" s="99" t="s">
        <v>94</v>
      </c>
      <c r="B136" s="99" t="s">
        <v>95</v>
      </c>
      <c r="C136" s="99" t="s">
        <v>17</v>
      </c>
      <c r="D136" s="99" t="n">
        <v>43955.6595455</v>
      </c>
      <c r="E136" s="99" t="n">
        <v>3.4678298108416</v>
      </c>
      <c r="F136" s="99" t="n">
        <v>69.2106152862039</v>
      </c>
      <c r="G136" s="99" t="n">
        <v>2.08577084062663</v>
      </c>
      <c r="H136" s="99" t="n">
        <v>19554.3372429</v>
      </c>
      <c r="I136" s="99" t="n">
        <v>4.72696135553938</v>
      </c>
      <c r="J136" s="99" t="n">
        <v>30.7893847137961</v>
      </c>
      <c r="K136" s="99" t="n">
        <v>4.68854719143213</v>
      </c>
    </row>
    <row r="137">
      <c r="A137" s="99" t="s">
        <v>96</v>
      </c>
      <c r="B137" s="99" t="s">
        <v>97</v>
      </c>
      <c r="C137" s="99" t="s">
        <v>16</v>
      </c>
      <c r="D137" s="99" t="n">
        <v>2654.0761299</v>
      </c>
      <c r="E137" s="99" t="n">
        <v>10.7109787761529</v>
      </c>
      <c r="F137" s="99" t="n">
        <v>59.7275069953281</v>
      </c>
      <c r="G137" s="99" t="n">
        <v>5.78542942138298</v>
      </c>
      <c r="H137" s="99" t="n">
        <v>1789.5651058</v>
      </c>
      <c r="I137" s="99" t="n">
        <v>13.2290588670498</v>
      </c>
      <c r="J137" s="99" t="n">
        <v>40.2724930046719</v>
      </c>
      <c r="K137" s="99" t="n">
        <v>8.58028024727801</v>
      </c>
    </row>
    <row r="138">
      <c r="A138" s="99" t="s">
        <v>96</v>
      </c>
      <c r="B138" s="99" t="s">
        <v>97</v>
      </c>
      <c r="C138" s="99" t="s">
        <v>17</v>
      </c>
      <c r="D138" s="99" t="n">
        <v>68190.9301248</v>
      </c>
      <c r="E138" s="99" t="n">
        <v>1.73579085822074</v>
      </c>
      <c r="F138" s="99" t="n">
        <v>78.4928536715908</v>
      </c>
      <c r="G138" s="99" t="n">
        <v>0.902837159909865</v>
      </c>
      <c r="H138" s="99" t="n">
        <v>18684.4055715</v>
      </c>
      <c r="I138" s="99" t="n">
        <v>3.79684054029788</v>
      </c>
      <c r="J138" s="99" t="n">
        <v>21.5071463284093</v>
      </c>
      <c r="K138" s="99" t="n">
        <v>3.29501013290968</v>
      </c>
    </row>
    <row r="139">
      <c r="A139" s="99" t="s">
        <v>98</v>
      </c>
      <c r="B139" s="99" t="s">
        <v>99</v>
      </c>
      <c r="C139" s="99" t="s">
        <v>16</v>
      </c>
      <c r="D139" s="99" t="n">
        <v>4556.0488356</v>
      </c>
      <c r="E139" s="99" t="n">
        <v>9.77406566037319</v>
      </c>
      <c r="F139" s="99" t="n">
        <v>30.8932195531763</v>
      </c>
      <c r="G139" s="99" t="n">
        <v>8.12466225989395</v>
      </c>
      <c r="H139" s="99" t="n">
        <v>10191.6819011</v>
      </c>
      <c r="I139" s="99" t="n">
        <v>8.13863624720256</v>
      </c>
      <c r="J139" s="99" t="n">
        <v>69.1067804468237</v>
      </c>
      <c r="K139" s="99" t="n">
        <v>3.63201661786931</v>
      </c>
    </row>
    <row r="140">
      <c r="A140" s="99" t="s">
        <v>98</v>
      </c>
      <c r="B140" s="99" t="s">
        <v>99</v>
      </c>
      <c r="C140" s="99" t="s">
        <v>17</v>
      </c>
      <c r="D140" s="99" t="n">
        <v>13694.8208546</v>
      </c>
      <c r="E140" s="99" t="n">
        <v>5.86535897340332</v>
      </c>
      <c r="F140" s="99" t="n">
        <v>52.7893577685988</v>
      </c>
      <c r="G140" s="99" t="n">
        <v>4.02937870826093</v>
      </c>
      <c r="H140" s="99" t="n">
        <v>12247.5687358</v>
      </c>
      <c r="I140" s="99" t="n">
        <v>6.0584427064444</v>
      </c>
      <c r="J140" s="99" t="n">
        <v>47.2106422314012</v>
      </c>
      <c r="K140" s="99" t="n">
        <v>4.50551621757187</v>
      </c>
    </row>
    <row r="141">
      <c r="A141" s="99" t="s">
        <v>100</v>
      </c>
      <c r="B141" s="99" t="s">
        <v>101</v>
      </c>
      <c r="C141" s="99" t="s">
        <v>16</v>
      </c>
      <c r="D141" s="99" t="n">
        <v>4065.5366107</v>
      </c>
      <c r="E141" s="99" t="n">
        <v>10.5243710521788</v>
      </c>
      <c r="F141" s="99" t="n">
        <v>36.6020803154334</v>
      </c>
      <c r="G141" s="99" t="n">
        <v>7.1230509147512</v>
      </c>
      <c r="H141" s="99" t="n">
        <v>7041.8555803</v>
      </c>
      <c r="I141" s="99" t="n">
        <v>10.3182164353523</v>
      </c>
      <c r="J141" s="99" t="n">
        <v>63.3979196845666</v>
      </c>
      <c r="K141" s="99" t="n">
        <v>4.11241382950478</v>
      </c>
    </row>
    <row r="142">
      <c r="A142" s="99" t="s">
        <v>100</v>
      </c>
      <c r="B142" s="99" t="s">
        <v>101</v>
      </c>
      <c r="C142" s="99" t="s">
        <v>17</v>
      </c>
      <c r="D142" s="99" t="n">
        <v>15014.6600484</v>
      </c>
      <c r="E142" s="99" t="n">
        <v>4.9295089800061</v>
      </c>
      <c r="F142" s="99" t="n">
        <v>50.9353646435291</v>
      </c>
      <c r="G142" s="99" t="n">
        <v>3.22514330389448</v>
      </c>
      <c r="H142" s="99" t="n">
        <v>14463.2089204</v>
      </c>
      <c r="I142" s="99" t="n">
        <v>5.13881647792173</v>
      </c>
      <c r="J142" s="99" t="n">
        <v>49.0646353564709</v>
      </c>
      <c r="K142" s="99" t="n">
        <v>3.3481110991246</v>
      </c>
    </row>
    <row r="143">
      <c r="A143" s="99" t="s">
        <v>102</v>
      </c>
      <c r="B143" s="99" t="s">
        <v>103</v>
      </c>
      <c r="C143" s="99" t="s">
        <v>16</v>
      </c>
      <c r="D143" s="99" t="n">
        <v>8494.2252118</v>
      </c>
      <c r="E143" s="99" t="n">
        <v>8.75707546656999</v>
      </c>
      <c r="F143" s="99" t="n">
        <v>49.8652780894211</v>
      </c>
      <c r="G143" s="99" t="n">
        <v>5.29469243256261</v>
      </c>
      <c r="H143" s="99" t="n">
        <v>8540.1232111</v>
      </c>
      <c r="I143" s="99" t="n">
        <v>8.69580825083752</v>
      </c>
      <c r="J143" s="99" t="n">
        <v>50.1347219105789</v>
      </c>
      <c r="K143" s="99" t="n">
        <v>5.26623666166136</v>
      </c>
    </row>
    <row r="144">
      <c r="A144" s="99" t="s">
        <v>102</v>
      </c>
      <c r="B144" s="99" t="s">
        <v>103</v>
      </c>
      <c r="C144" s="99" t="s">
        <v>17</v>
      </c>
      <c r="D144" s="99" t="n">
        <v>58030.2877703</v>
      </c>
      <c r="E144" s="99" t="n">
        <v>3.09863053262844</v>
      </c>
      <c r="F144" s="99" t="n">
        <v>58.6605781693204</v>
      </c>
      <c r="G144" s="99" t="n">
        <v>1.92279570152217</v>
      </c>
      <c r="H144" s="99" t="n">
        <v>40895.2420852</v>
      </c>
      <c r="I144" s="99" t="n">
        <v>3.6669094931162</v>
      </c>
      <c r="J144" s="99" t="n">
        <v>41.3394218306796</v>
      </c>
      <c r="K144" s="99" t="n">
        <v>2.72844424420729</v>
      </c>
    </row>
    <row r="145">
      <c r="A145" s="99" t="s">
        <v>104</v>
      </c>
      <c r="B145" s="99" t="s">
        <v>105</v>
      </c>
      <c r="C145" s="99" t="s">
        <v>16</v>
      </c>
      <c r="D145" s="99" t="n">
        <v>1188.9483915</v>
      </c>
      <c r="E145" s="99" t="n">
        <v>13.8822204290527</v>
      </c>
      <c r="F145" s="99" t="n">
        <v>41.4930266900023</v>
      </c>
      <c r="G145" s="99" t="n">
        <v>7.74579544461236</v>
      </c>
      <c r="H145" s="99" t="n">
        <v>1676.4689722</v>
      </c>
      <c r="I145" s="99" t="n">
        <v>10.9814276679792</v>
      </c>
      <c r="J145" s="99" t="n">
        <v>58.5069733099977</v>
      </c>
      <c r="K145" s="99" t="n">
        <v>5.49330240372694</v>
      </c>
    </row>
    <row r="146">
      <c r="A146" s="99" t="s">
        <v>104</v>
      </c>
      <c r="B146" s="99" t="s">
        <v>105</v>
      </c>
      <c r="C146" s="99" t="s">
        <v>17</v>
      </c>
      <c r="D146" s="99" t="n">
        <v>4054.5101343</v>
      </c>
      <c r="E146" s="99" t="n">
        <v>5.99199591308494</v>
      </c>
      <c r="F146" s="99" t="n">
        <v>67.9175128835669</v>
      </c>
      <c r="G146" s="99" t="n">
        <v>3.63545905791818</v>
      </c>
      <c r="H146" s="99" t="n">
        <v>1915.2463573</v>
      </c>
      <c r="I146" s="99" t="n">
        <v>8.70433480883976</v>
      </c>
      <c r="J146" s="99" t="n">
        <v>32.0824871164331</v>
      </c>
      <c r="K146" s="99" t="n">
        <v>7.69614077947735</v>
      </c>
    </row>
    <row r="147">
      <c r="A147" s="99" t="s">
        <v>106</v>
      </c>
      <c r="B147" s="99" t="s">
        <v>107</v>
      </c>
      <c r="C147" s="99" t="s">
        <v>16</v>
      </c>
      <c r="D147" s="99" t="n">
        <v>19204.0350636</v>
      </c>
      <c r="E147" s="99" t="n">
        <v>5.34020791733761</v>
      </c>
      <c r="F147" s="99" t="n">
        <v>40.4092675195642</v>
      </c>
      <c r="G147" s="99" t="n">
        <v>3.90968948450261</v>
      </c>
      <c r="H147" s="99" t="n">
        <v>28319.8035071</v>
      </c>
      <c r="I147" s="99" t="n">
        <v>4.94741943177279</v>
      </c>
      <c r="J147" s="99" t="n">
        <v>59.5907324804358</v>
      </c>
      <c r="K147" s="99" t="n">
        <v>2.65121239027498</v>
      </c>
    </row>
    <row r="148">
      <c r="A148" s="99" t="s">
        <v>106</v>
      </c>
      <c r="B148" s="99" t="s">
        <v>107</v>
      </c>
      <c r="C148" s="99" t="s">
        <v>17</v>
      </c>
      <c r="D148" s="99" t="n">
        <v>63574.7359591</v>
      </c>
      <c r="E148" s="99" t="n">
        <v>3.33996488014194</v>
      </c>
      <c r="F148" s="99" t="n">
        <v>55.2379607763802</v>
      </c>
      <c r="G148" s="99" t="n">
        <v>2.27010984168021</v>
      </c>
      <c r="H148" s="99" t="n">
        <v>51517.7386101</v>
      </c>
      <c r="I148" s="99" t="n">
        <v>3.70005287623795</v>
      </c>
      <c r="J148" s="99" t="n">
        <v>44.7620392236199</v>
      </c>
      <c r="K148" s="99" t="n">
        <v>2.8013969105911</v>
      </c>
    </row>
    <row r="149">
      <c r="A149" s="99" t="s">
        <v>108</v>
      </c>
      <c r="B149" s="99" t="s">
        <v>109</v>
      </c>
      <c r="C149" s="99" t="s">
        <v>16</v>
      </c>
      <c r="D149" s="99" t="n">
        <v>39242.3747051</v>
      </c>
      <c r="E149" s="99" t="n">
        <v>4.16163577501453</v>
      </c>
      <c r="F149" s="99" t="n">
        <v>37.6406968845698</v>
      </c>
      <c r="G149" s="99" t="n">
        <v>3.25026520487586</v>
      </c>
      <c r="H149" s="99" t="n">
        <v>65012.8010836</v>
      </c>
      <c r="I149" s="99" t="n">
        <v>3.76652900238688</v>
      </c>
      <c r="J149" s="99" t="n">
        <v>62.3593031154302</v>
      </c>
      <c r="K149" s="99" t="n">
        <v>1.96189247247897</v>
      </c>
    </row>
    <row r="150">
      <c r="A150" s="99" t="s">
        <v>108</v>
      </c>
      <c r="B150" s="99" t="s">
        <v>109</v>
      </c>
      <c r="C150" s="99" t="s">
        <v>17</v>
      </c>
      <c r="D150" s="99" t="n">
        <v>82333.3667783</v>
      </c>
      <c r="E150" s="99" t="n">
        <v>3.20563793373951</v>
      </c>
      <c r="F150" s="99" t="n">
        <v>52.2299468133063</v>
      </c>
      <c r="G150" s="99" t="n">
        <v>2.12612751567617</v>
      </c>
      <c r="H150" s="99" t="n">
        <v>75302.954531</v>
      </c>
      <c r="I150" s="99" t="n">
        <v>3.51446920277184</v>
      </c>
      <c r="J150" s="99" t="n">
        <v>47.7700531866937</v>
      </c>
      <c r="K150" s="99" t="n">
        <v>2.32462640617293</v>
      </c>
    </row>
    <row r="151">
      <c r="A151" s="99" t="s">
        <v>110</v>
      </c>
      <c r="B151" s="99" t="s">
        <v>111</v>
      </c>
      <c r="C151" s="99" t="s">
        <v>16</v>
      </c>
      <c r="D151" s="99" t="n">
        <v>129.9335328</v>
      </c>
      <c r="E151" s="99" t="n">
        <v>21.904291355759</v>
      </c>
      <c r="F151" s="99" t="n">
        <v>20.1680672268908</v>
      </c>
      <c r="G151" s="99" t="n">
        <v>23.2704212505989</v>
      </c>
      <c r="H151" s="99" t="n">
        <v>514.320234</v>
      </c>
      <c r="I151" s="99" t="n">
        <v>11.7058437316578</v>
      </c>
      <c r="J151" s="99" t="n">
        <v>79.8319327731092</v>
      </c>
      <c r="K151" s="99" t="n">
        <v>5.8788432633092</v>
      </c>
    </row>
    <row r="152">
      <c r="A152" s="99" t="s">
        <v>110</v>
      </c>
      <c r="B152" s="99" t="s">
        <v>111</v>
      </c>
      <c r="C152" s="99" t="s">
        <v>17</v>
      </c>
      <c r="D152" s="99" t="n">
        <v>317.6153024</v>
      </c>
      <c r="E152" s="99" t="n">
        <v>16.7080940178703</v>
      </c>
      <c r="F152" s="99" t="n">
        <v>37.8494623655914</v>
      </c>
      <c r="G152" s="99" t="n">
        <v>14.6126174428639</v>
      </c>
      <c r="H152" s="99" t="n">
        <v>521.5387636</v>
      </c>
      <c r="I152" s="99" t="n">
        <v>12.9548956420407</v>
      </c>
      <c r="J152" s="99" t="n">
        <v>62.1505376344086</v>
      </c>
      <c r="K152" s="99" t="n">
        <v>8.89903346001402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544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0" t="s">
        <v>72</v>
      </c>
      <c r="B163" s="100" t="s">
        <v>73</v>
      </c>
      <c r="C163" s="100" t="s">
        <v>16</v>
      </c>
      <c r="D163" s="100" t="n">
        <v>11900.6302803</v>
      </c>
      <c r="E163" s="100" t="n">
        <v>8.70420539054567</v>
      </c>
      <c r="F163" s="100" t="n">
        <v>38.5404264022976</v>
      </c>
      <c r="G163" s="100" t="n">
        <v>5.41514758912943</v>
      </c>
      <c r="H163" s="100" t="n">
        <v>18977.6743759</v>
      </c>
      <c r="I163" s="100" t="n">
        <v>8.71947266654782</v>
      </c>
      <c r="J163" s="100" t="n">
        <v>61.4595735977024</v>
      </c>
      <c r="K163" s="100" t="n">
        <v>3.39576220431546</v>
      </c>
    </row>
    <row r="164">
      <c r="A164" s="100" t="s">
        <v>72</v>
      </c>
      <c r="B164" s="100" t="s">
        <v>73</v>
      </c>
      <c r="C164" s="100" t="s">
        <v>17</v>
      </c>
      <c r="D164" s="100" t="n">
        <v>170616.9948639</v>
      </c>
      <c r="E164" s="100" t="n">
        <v>2.04118504862336</v>
      </c>
      <c r="F164" s="100" t="n">
        <v>66.6204549343468</v>
      </c>
      <c r="G164" s="100" t="n">
        <v>1.19255190324358</v>
      </c>
      <c r="H164" s="100" t="n">
        <v>85486.0218928</v>
      </c>
      <c r="I164" s="100" t="n">
        <v>2.73998875984919</v>
      </c>
      <c r="J164" s="100" t="n">
        <v>33.3795450656532</v>
      </c>
      <c r="K164" s="100" t="n">
        <v>2.3801507830812</v>
      </c>
    </row>
    <row r="165">
      <c r="A165" s="100" t="s">
        <v>74</v>
      </c>
      <c r="B165" s="100" t="s">
        <v>75</v>
      </c>
      <c r="C165" s="100" t="s">
        <v>16</v>
      </c>
      <c r="D165" s="100" t="n">
        <v>2469.3778752</v>
      </c>
      <c r="E165" s="100" t="n">
        <v>14.8732283491572</v>
      </c>
      <c r="F165" s="100" t="n">
        <v>42.347131505995</v>
      </c>
      <c r="G165" s="100" t="n">
        <v>10.3326973365848</v>
      </c>
      <c r="H165" s="100" t="n">
        <v>3361.8975557</v>
      </c>
      <c r="I165" s="100" t="n">
        <v>20.4062433515588</v>
      </c>
      <c r="J165" s="100" t="n">
        <v>57.652868494005</v>
      </c>
      <c r="K165" s="100" t="n">
        <v>7.58956326638804</v>
      </c>
    </row>
    <row r="166">
      <c r="A166" s="100" t="s">
        <v>74</v>
      </c>
      <c r="B166" s="100" t="s">
        <v>75</v>
      </c>
      <c r="C166" s="100" t="s">
        <v>17</v>
      </c>
      <c r="D166" s="100" t="n">
        <v>69208.7754545</v>
      </c>
      <c r="E166" s="100" t="n">
        <v>2.89234191142174</v>
      </c>
      <c r="F166" s="100" t="n">
        <v>77.4057112681498</v>
      </c>
      <c r="G166" s="100" t="n">
        <v>1.2788331168843</v>
      </c>
      <c r="H166" s="100" t="n">
        <v>20201.6495912</v>
      </c>
      <c r="I166" s="100" t="n">
        <v>4.83673571630506</v>
      </c>
      <c r="J166" s="100" t="n">
        <v>22.5942887318502</v>
      </c>
      <c r="K166" s="100" t="n">
        <v>4.38115083774038</v>
      </c>
    </row>
    <row r="167">
      <c r="A167" s="100" t="s">
        <v>76</v>
      </c>
      <c r="B167" s="100" t="s">
        <v>77</v>
      </c>
      <c r="C167" s="100" t="s">
        <v>16</v>
      </c>
      <c r="D167" s="100" t="n">
        <v>4275.7240481</v>
      </c>
      <c r="E167" s="100" t="n">
        <v>8.87413249923865</v>
      </c>
      <c r="F167" s="100" t="n">
        <v>31.6070591370035</v>
      </c>
      <c r="G167" s="100" t="n">
        <v>6.22873525100605</v>
      </c>
      <c r="H167" s="100" t="n">
        <v>9252.0262863</v>
      </c>
      <c r="I167" s="100" t="n">
        <v>5.82618937039494</v>
      </c>
      <c r="J167" s="100" t="n">
        <v>68.3929408629965</v>
      </c>
      <c r="K167" s="100" t="n">
        <v>2.87854274056817</v>
      </c>
    </row>
    <row r="168">
      <c r="A168" s="100" t="s">
        <v>76</v>
      </c>
      <c r="B168" s="100" t="s">
        <v>77</v>
      </c>
      <c r="C168" s="100" t="s">
        <v>17</v>
      </c>
      <c r="D168" s="100" t="n">
        <v>20288.550184</v>
      </c>
      <c r="E168" s="100" t="n">
        <v>4.29400510954914</v>
      </c>
      <c r="F168" s="100" t="n">
        <v>58.5581460134634</v>
      </c>
      <c r="G168" s="100" t="n">
        <v>2.69212033426073</v>
      </c>
      <c r="H168" s="100" t="n">
        <v>14358.2949865</v>
      </c>
      <c r="I168" s="100" t="n">
        <v>4.49970094570091</v>
      </c>
      <c r="J168" s="100" t="n">
        <v>41.4418539865366</v>
      </c>
      <c r="K168" s="100" t="n">
        <v>3.80401841265763</v>
      </c>
    </row>
    <row r="169">
      <c r="A169" s="100" t="s">
        <v>78</v>
      </c>
      <c r="B169" s="100" t="s">
        <v>79</v>
      </c>
      <c r="C169" s="100" t="s">
        <v>16</v>
      </c>
      <c r="D169" s="100" t="n">
        <v>24573.720792</v>
      </c>
      <c r="E169" s="100" t="n">
        <v>4.70826472610346</v>
      </c>
      <c r="F169" s="100" t="n">
        <v>40.7185127179381</v>
      </c>
      <c r="G169" s="100" t="n">
        <v>3.44101166656447</v>
      </c>
      <c r="H169" s="100" t="n">
        <v>35776.5207854</v>
      </c>
      <c r="I169" s="100" t="n">
        <v>4.64353666006951</v>
      </c>
      <c r="J169" s="100" t="n">
        <v>59.2814872820619</v>
      </c>
      <c r="K169" s="100" t="n">
        <v>2.3635182538677</v>
      </c>
    </row>
    <row r="170">
      <c r="A170" s="100" t="s">
        <v>78</v>
      </c>
      <c r="B170" s="100" t="s">
        <v>79</v>
      </c>
      <c r="C170" s="100" t="s">
        <v>17</v>
      </c>
      <c r="D170" s="100" t="n">
        <v>58796.5577861</v>
      </c>
      <c r="E170" s="100" t="n">
        <v>3.10492970666704</v>
      </c>
      <c r="F170" s="100" t="n">
        <v>54.6895678925767</v>
      </c>
      <c r="G170" s="100" t="n">
        <v>2.02485669820096</v>
      </c>
      <c r="H170" s="100" t="n">
        <v>48713.0826294</v>
      </c>
      <c r="I170" s="100" t="n">
        <v>3.46348449254072</v>
      </c>
      <c r="J170" s="100" t="n">
        <v>45.3104321074233</v>
      </c>
      <c r="K170" s="100" t="n">
        <v>2.44399650849628</v>
      </c>
    </row>
    <row r="171">
      <c r="A171" s="100" t="s">
        <v>80</v>
      </c>
      <c r="B171" s="100" t="s">
        <v>81</v>
      </c>
      <c r="C171" s="100" t="s">
        <v>16</v>
      </c>
      <c r="D171" s="100" t="n">
        <v>23603.5981609</v>
      </c>
      <c r="E171" s="100" t="n">
        <v>6.48286571386152</v>
      </c>
      <c r="F171" s="100" t="n">
        <v>39.2373456296048</v>
      </c>
      <c r="G171" s="100" t="n">
        <v>3.90034069794752</v>
      </c>
      <c r="H171" s="100" t="n">
        <v>36552.3522026</v>
      </c>
      <c r="I171" s="100" t="n">
        <v>5.17858896637464</v>
      </c>
      <c r="J171" s="100" t="n">
        <v>60.7626543703952</v>
      </c>
      <c r="K171" s="100" t="n">
        <v>2.518636119905</v>
      </c>
    </row>
    <row r="172">
      <c r="A172" s="100" t="s">
        <v>80</v>
      </c>
      <c r="B172" s="100" t="s">
        <v>81</v>
      </c>
      <c r="C172" s="100" t="s">
        <v>17</v>
      </c>
      <c r="D172" s="100" t="n">
        <v>44200.9612446</v>
      </c>
      <c r="E172" s="100" t="n">
        <v>4.13633933320417</v>
      </c>
      <c r="F172" s="100" t="n">
        <v>48.421703136952</v>
      </c>
      <c r="G172" s="100" t="n">
        <v>2.73330263175969</v>
      </c>
      <c r="H172" s="100" t="n">
        <v>47082.4062974</v>
      </c>
      <c r="I172" s="100" t="n">
        <v>3.9439793322616</v>
      </c>
      <c r="J172" s="100" t="n">
        <v>51.578296863048</v>
      </c>
      <c r="K172" s="100" t="n">
        <v>2.56602440693106</v>
      </c>
    </row>
    <row r="173">
      <c r="A173" s="100" t="s">
        <v>82</v>
      </c>
      <c r="B173" s="100" t="s">
        <v>83</v>
      </c>
      <c r="C173" s="100" t="s">
        <v>16</v>
      </c>
      <c r="D173" s="100" t="n">
        <v>16025.2383366</v>
      </c>
      <c r="E173" s="100" t="n">
        <v>10.0469353816475</v>
      </c>
      <c r="F173" s="100" t="n">
        <v>44.8477200836228</v>
      </c>
      <c r="G173" s="100" t="n">
        <v>7.01459165306451</v>
      </c>
      <c r="H173" s="100" t="n">
        <v>19707.3213269</v>
      </c>
      <c r="I173" s="100" t="n">
        <v>8.43142571478262</v>
      </c>
      <c r="J173" s="100" t="n">
        <v>55.1522799163772</v>
      </c>
      <c r="K173" s="100" t="n">
        <v>5.70399706838119</v>
      </c>
    </row>
    <row r="174">
      <c r="A174" s="100" t="s">
        <v>82</v>
      </c>
      <c r="B174" s="100" t="s">
        <v>83</v>
      </c>
      <c r="C174" s="100" t="s">
        <v>17</v>
      </c>
      <c r="D174" s="100" t="n">
        <v>24592.1211988</v>
      </c>
      <c r="E174" s="100" t="n">
        <v>6.3908730806592</v>
      </c>
      <c r="F174" s="100" t="n">
        <v>54.6655003099137</v>
      </c>
      <c r="G174" s="100" t="n">
        <v>4.33252475504573</v>
      </c>
      <c r="H174" s="100" t="n">
        <v>20394.4261837</v>
      </c>
      <c r="I174" s="100" t="n">
        <v>7.37480406042238</v>
      </c>
      <c r="J174" s="100" t="n">
        <v>45.3344996900863</v>
      </c>
      <c r="K174" s="100" t="n">
        <v>5.22426926421894</v>
      </c>
    </row>
    <row r="175">
      <c r="A175" s="100" t="s">
        <v>84</v>
      </c>
      <c r="B175" s="100" t="s">
        <v>85</v>
      </c>
      <c r="C175" s="100" t="s">
        <v>16</v>
      </c>
      <c r="D175" s="100" t="n">
        <v>49783.263557</v>
      </c>
      <c r="E175" s="100" t="n">
        <v>4.96203083067556</v>
      </c>
      <c r="F175" s="100" t="n">
        <v>50.9189097580879</v>
      </c>
      <c r="G175" s="100" t="n">
        <v>3.22344881487241</v>
      </c>
      <c r="H175" s="100" t="n">
        <v>47986.4329929</v>
      </c>
      <c r="I175" s="100" t="n">
        <v>5.43858728886281</v>
      </c>
      <c r="J175" s="100" t="n">
        <v>49.0810902419121</v>
      </c>
      <c r="K175" s="100" t="n">
        <v>3.34414941692032</v>
      </c>
    </row>
    <row r="176">
      <c r="A176" s="100" t="s">
        <v>84</v>
      </c>
      <c r="B176" s="100" t="s">
        <v>85</v>
      </c>
      <c r="C176" s="100" t="s">
        <v>17</v>
      </c>
      <c r="D176" s="100" t="n">
        <v>109782.4990515</v>
      </c>
      <c r="E176" s="100" t="n">
        <v>3.40261795130364</v>
      </c>
      <c r="F176" s="100" t="n">
        <v>60.8077185078468</v>
      </c>
      <c r="G176" s="100" t="n">
        <v>1.95676518809427</v>
      </c>
      <c r="H176" s="100" t="n">
        <v>70757.9023078</v>
      </c>
      <c r="I176" s="100" t="n">
        <v>4.17669900415677</v>
      </c>
      <c r="J176" s="100" t="n">
        <v>39.1922814921532</v>
      </c>
      <c r="K176" s="100" t="n">
        <v>3.03596581299848</v>
      </c>
    </row>
    <row r="177">
      <c r="A177" s="100" t="s">
        <v>86</v>
      </c>
      <c r="B177" s="100" t="s">
        <v>87</v>
      </c>
      <c r="C177" s="100" t="s">
        <v>16</v>
      </c>
      <c r="D177" s="100" t="n">
        <v>62970.0417508</v>
      </c>
      <c r="E177" s="100" t="n">
        <v>3.70009691749189</v>
      </c>
      <c r="F177" s="100" t="n">
        <v>49.2662959090114</v>
      </c>
      <c r="G177" s="100" t="n">
        <v>2.30848076891184</v>
      </c>
      <c r="H177" s="100" t="n">
        <v>64845.6192177</v>
      </c>
      <c r="I177" s="100" t="n">
        <v>3.56359310642144</v>
      </c>
      <c r="J177" s="100" t="n">
        <v>50.7337040909886</v>
      </c>
      <c r="K177" s="100" t="n">
        <v>2.24171088429701</v>
      </c>
    </row>
    <row r="178">
      <c r="A178" s="100" t="s">
        <v>86</v>
      </c>
      <c r="B178" s="100" t="s">
        <v>87</v>
      </c>
      <c r="C178" s="100" t="s">
        <v>17</v>
      </c>
      <c r="D178" s="100" t="n">
        <v>209791.8912983</v>
      </c>
      <c r="E178" s="100" t="n">
        <v>1.98766554255621</v>
      </c>
      <c r="F178" s="100" t="n">
        <v>64.3514094733228</v>
      </c>
      <c r="G178" s="100" t="n">
        <v>1.25041299221669</v>
      </c>
      <c r="H178" s="100" t="n">
        <v>116217.8931265</v>
      </c>
      <c r="I178" s="100" t="n">
        <v>2.7830913691609</v>
      </c>
      <c r="J178" s="100" t="n">
        <v>35.6485905266772</v>
      </c>
      <c r="K178" s="100" t="n">
        <v>2.25719550995105</v>
      </c>
    </row>
    <row r="179">
      <c r="A179" s="100" t="s">
        <v>88</v>
      </c>
      <c r="B179" s="100" t="s">
        <v>89</v>
      </c>
      <c r="C179" s="100" t="s">
        <v>16</v>
      </c>
      <c r="D179" s="100" t="n">
        <v>14176.1132439</v>
      </c>
      <c r="E179" s="100" t="n">
        <v>6.52927830319602</v>
      </c>
      <c r="F179" s="100" t="n">
        <v>55.8899215498668</v>
      </c>
      <c r="G179" s="100" t="n">
        <v>3.39280416708705</v>
      </c>
      <c r="H179" s="100" t="n">
        <v>11188.2330475</v>
      </c>
      <c r="I179" s="100" t="n">
        <v>8.05512652112147</v>
      </c>
      <c r="J179" s="100" t="n">
        <v>44.1100784501332</v>
      </c>
      <c r="K179" s="100" t="n">
        <v>4.29887149139685</v>
      </c>
    </row>
    <row r="180">
      <c r="A180" s="100" t="s">
        <v>88</v>
      </c>
      <c r="B180" s="100" t="s">
        <v>89</v>
      </c>
      <c r="C180" s="100" t="s">
        <v>17</v>
      </c>
      <c r="D180" s="100" t="n">
        <v>120764.1293636</v>
      </c>
      <c r="E180" s="100" t="n">
        <v>2.0805602300572</v>
      </c>
      <c r="F180" s="100" t="n">
        <v>72.5926722414954</v>
      </c>
      <c r="G180" s="100" t="n">
        <v>1.18684056247831</v>
      </c>
      <c r="H180" s="100" t="n">
        <v>45594.4377406</v>
      </c>
      <c r="I180" s="100" t="n">
        <v>3.46320688132147</v>
      </c>
      <c r="J180" s="100" t="n">
        <v>27.4073277585047</v>
      </c>
      <c r="K180" s="100" t="n">
        <v>3.1435362365149</v>
      </c>
    </row>
    <row r="181">
      <c r="A181" s="100" t="s">
        <v>90</v>
      </c>
      <c r="B181" s="100" t="s">
        <v>91</v>
      </c>
      <c r="C181" s="100" t="s">
        <v>16</v>
      </c>
      <c r="D181" s="100" t="n">
        <v>27545.3845401</v>
      </c>
      <c r="E181" s="100" t="n">
        <v>6.55118566124165</v>
      </c>
      <c r="F181" s="100" t="n">
        <v>45.9708337932672</v>
      </c>
      <c r="G181" s="100" t="n">
        <v>4.06974264725421</v>
      </c>
      <c r="H181" s="100" t="n">
        <v>32373.8778861</v>
      </c>
      <c r="I181" s="100" t="n">
        <v>6.64996203153838</v>
      </c>
      <c r="J181" s="100" t="n">
        <v>54.0291662067328</v>
      </c>
      <c r="K181" s="100" t="n">
        <v>3.46274939913806</v>
      </c>
    </row>
    <row r="182">
      <c r="A182" s="100" t="s">
        <v>90</v>
      </c>
      <c r="B182" s="100" t="s">
        <v>91</v>
      </c>
      <c r="C182" s="100" t="s">
        <v>17</v>
      </c>
      <c r="D182" s="100" t="n">
        <v>214176.4755938</v>
      </c>
      <c r="E182" s="100" t="n">
        <v>2.33525239505625</v>
      </c>
      <c r="F182" s="100" t="n">
        <v>65.2420061787885</v>
      </c>
      <c r="G182" s="100" t="n">
        <v>1.40874463613719</v>
      </c>
      <c r="H182" s="100" t="n">
        <v>114103.5515514</v>
      </c>
      <c r="I182" s="100" t="n">
        <v>3.07248560466832</v>
      </c>
      <c r="J182" s="100" t="n">
        <v>34.7579938212115</v>
      </c>
      <c r="K182" s="100" t="n">
        <v>2.64426441663929</v>
      </c>
    </row>
    <row r="183">
      <c r="A183" s="100" t="s">
        <v>92</v>
      </c>
      <c r="B183" s="100" t="s">
        <v>93</v>
      </c>
      <c r="C183" s="100" t="s">
        <v>16</v>
      </c>
      <c r="D183" s="100" t="n">
        <v>40483.0567653</v>
      </c>
      <c r="E183" s="100" t="n">
        <v>7.01860384984237</v>
      </c>
      <c r="F183" s="100" t="n">
        <v>49.0347607322405</v>
      </c>
      <c r="G183" s="100" t="n">
        <v>3.96772984231098</v>
      </c>
      <c r="H183" s="100" t="n">
        <v>42076.8582027</v>
      </c>
      <c r="I183" s="100" t="n">
        <v>7.66709957415518</v>
      </c>
      <c r="J183" s="100" t="n">
        <v>50.9652392677595</v>
      </c>
      <c r="K183" s="100" t="n">
        <v>3.81743883209757</v>
      </c>
    </row>
    <row r="184">
      <c r="A184" s="100" t="s">
        <v>92</v>
      </c>
      <c r="B184" s="100" t="s">
        <v>93</v>
      </c>
      <c r="C184" s="100" t="s">
        <v>17</v>
      </c>
      <c r="D184" s="100" t="n">
        <v>355278.1776947</v>
      </c>
      <c r="E184" s="100" t="n">
        <v>1.77415832557747</v>
      </c>
      <c r="F184" s="100" t="n">
        <v>69.2253592357088</v>
      </c>
      <c r="G184" s="100" t="n">
        <v>1.11537337291304</v>
      </c>
      <c r="H184" s="100" t="n">
        <v>157941.5175401</v>
      </c>
      <c r="I184" s="100" t="n">
        <v>2.99164814203851</v>
      </c>
      <c r="J184" s="100" t="n">
        <v>30.7746407642912</v>
      </c>
      <c r="K184" s="100" t="n">
        <v>2.50895284247936</v>
      </c>
    </row>
    <row r="185">
      <c r="A185" s="100" t="s">
        <v>94</v>
      </c>
      <c r="B185" s="100" t="s">
        <v>95</v>
      </c>
      <c r="C185" s="100" t="s">
        <v>16</v>
      </c>
      <c r="D185" s="100" t="n">
        <v>4337.0082337</v>
      </c>
      <c r="E185" s="100" t="n">
        <v>13.5730440786301</v>
      </c>
      <c r="F185" s="100" t="n">
        <v>42.7771707220927</v>
      </c>
      <c r="G185" s="100" t="n">
        <v>7.32120522497158</v>
      </c>
      <c r="H185" s="100" t="n">
        <v>5801.5964484</v>
      </c>
      <c r="I185" s="100" t="n">
        <v>11.410996272248</v>
      </c>
      <c r="J185" s="100" t="n">
        <v>57.2228292779073</v>
      </c>
      <c r="K185" s="100" t="n">
        <v>5.47299827275404</v>
      </c>
    </row>
    <row r="186">
      <c r="A186" s="100" t="s">
        <v>94</v>
      </c>
      <c r="B186" s="100" t="s">
        <v>95</v>
      </c>
      <c r="C186" s="100" t="s">
        <v>17</v>
      </c>
      <c r="D186" s="100" t="n">
        <v>43955.6595455</v>
      </c>
      <c r="E186" s="100" t="n">
        <v>3.4678298108416</v>
      </c>
      <c r="F186" s="100" t="n">
        <v>69.2106152862039</v>
      </c>
      <c r="G186" s="100" t="n">
        <v>2.08577084062663</v>
      </c>
      <c r="H186" s="100" t="n">
        <v>19554.3372429</v>
      </c>
      <c r="I186" s="100" t="n">
        <v>4.72696135553938</v>
      </c>
      <c r="J186" s="100" t="n">
        <v>30.7893847137961</v>
      </c>
      <c r="K186" s="100" t="n">
        <v>4.68854719143213</v>
      </c>
    </row>
    <row r="187">
      <c r="A187" s="100" t="s">
        <v>96</v>
      </c>
      <c r="B187" s="100" t="s">
        <v>97</v>
      </c>
      <c r="C187" s="100" t="s">
        <v>16</v>
      </c>
      <c r="D187" s="100" t="n">
        <v>2654.0761299</v>
      </c>
      <c r="E187" s="100" t="n">
        <v>10.7109787761529</v>
      </c>
      <c r="F187" s="100" t="n">
        <v>59.7275069953281</v>
      </c>
      <c r="G187" s="100" t="n">
        <v>5.78542942138298</v>
      </c>
      <c r="H187" s="100" t="n">
        <v>1789.5651058</v>
      </c>
      <c r="I187" s="100" t="n">
        <v>13.2290588670498</v>
      </c>
      <c r="J187" s="100" t="n">
        <v>40.2724930046719</v>
      </c>
      <c r="K187" s="100" t="n">
        <v>8.58028024727801</v>
      </c>
    </row>
    <row r="188">
      <c r="A188" s="100" t="s">
        <v>96</v>
      </c>
      <c r="B188" s="100" t="s">
        <v>97</v>
      </c>
      <c r="C188" s="100" t="s">
        <v>17</v>
      </c>
      <c r="D188" s="100" t="n">
        <v>68190.9301248</v>
      </c>
      <c r="E188" s="100" t="n">
        <v>1.73579085822074</v>
      </c>
      <c r="F188" s="100" t="n">
        <v>78.4928536715908</v>
      </c>
      <c r="G188" s="100" t="n">
        <v>0.902837159909865</v>
      </c>
      <c r="H188" s="100" t="n">
        <v>18684.4055715</v>
      </c>
      <c r="I188" s="100" t="n">
        <v>3.79684054029788</v>
      </c>
      <c r="J188" s="100" t="n">
        <v>21.5071463284093</v>
      </c>
      <c r="K188" s="100" t="n">
        <v>3.29501013290968</v>
      </c>
    </row>
    <row r="189">
      <c r="A189" s="100" t="s">
        <v>98</v>
      </c>
      <c r="B189" s="100" t="s">
        <v>99</v>
      </c>
      <c r="C189" s="100" t="s">
        <v>16</v>
      </c>
      <c r="D189" s="100" t="n">
        <v>4556.0488356</v>
      </c>
      <c r="E189" s="100" t="n">
        <v>9.77406566037319</v>
      </c>
      <c r="F189" s="100" t="n">
        <v>30.8932195531763</v>
      </c>
      <c r="G189" s="100" t="n">
        <v>8.12466225989395</v>
      </c>
      <c r="H189" s="100" t="n">
        <v>10191.6819011</v>
      </c>
      <c r="I189" s="100" t="n">
        <v>8.13863624720256</v>
      </c>
      <c r="J189" s="100" t="n">
        <v>69.1067804468237</v>
      </c>
      <c r="K189" s="100" t="n">
        <v>3.63201661786931</v>
      </c>
    </row>
    <row r="190">
      <c r="A190" s="100" t="s">
        <v>98</v>
      </c>
      <c r="B190" s="100" t="s">
        <v>99</v>
      </c>
      <c r="C190" s="100" t="s">
        <v>17</v>
      </c>
      <c r="D190" s="100" t="n">
        <v>13694.8208546</v>
      </c>
      <c r="E190" s="100" t="n">
        <v>5.86535897340332</v>
      </c>
      <c r="F190" s="100" t="n">
        <v>52.7893577685988</v>
      </c>
      <c r="G190" s="100" t="n">
        <v>4.02937870826093</v>
      </c>
      <c r="H190" s="100" t="n">
        <v>12247.5687358</v>
      </c>
      <c r="I190" s="100" t="n">
        <v>6.0584427064444</v>
      </c>
      <c r="J190" s="100" t="n">
        <v>47.2106422314012</v>
      </c>
      <c r="K190" s="100" t="n">
        <v>4.50551621757187</v>
      </c>
    </row>
    <row r="191">
      <c r="A191" s="100" t="s">
        <v>100</v>
      </c>
      <c r="B191" s="100" t="s">
        <v>101</v>
      </c>
      <c r="C191" s="100" t="s">
        <v>16</v>
      </c>
      <c r="D191" s="100" t="n">
        <v>4065.5366107</v>
      </c>
      <c r="E191" s="100" t="n">
        <v>10.5243710521788</v>
      </c>
      <c r="F191" s="100" t="n">
        <v>36.6020803154334</v>
      </c>
      <c r="G191" s="100" t="n">
        <v>7.1230509147512</v>
      </c>
      <c r="H191" s="100" t="n">
        <v>7041.8555803</v>
      </c>
      <c r="I191" s="100" t="n">
        <v>10.3182164353523</v>
      </c>
      <c r="J191" s="100" t="n">
        <v>63.3979196845666</v>
      </c>
      <c r="K191" s="100" t="n">
        <v>4.11241382950478</v>
      </c>
    </row>
    <row r="192">
      <c r="A192" s="100" t="s">
        <v>100</v>
      </c>
      <c r="B192" s="100" t="s">
        <v>101</v>
      </c>
      <c r="C192" s="100" t="s">
        <v>17</v>
      </c>
      <c r="D192" s="100" t="n">
        <v>15014.6600484</v>
      </c>
      <c r="E192" s="100" t="n">
        <v>4.9295089800061</v>
      </c>
      <c r="F192" s="100" t="n">
        <v>50.9353646435291</v>
      </c>
      <c r="G192" s="100" t="n">
        <v>3.22514330389448</v>
      </c>
      <c r="H192" s="100" t="n">
        <v>14463.2089204</v>
      </c>
      <c r="I192" s="100" t="n">
        <v>5.13881647792173</v>
      </c>
      <c r="J192" s="100" t="n">
        <v>49.0646353564709</v>
      </c>
      <c r="K192" s="100" t="n">
        <v>3.3481110991246</v>
      </c>
    </row>
    <row r="193">
      <c r="A193" s="100" t="s">
        <v>102</v>
      </c>
      <c r="B193" s="100" t="s">
        <v>103</v>
      </c>
      <c r="C193" s="100" t="s">
        <v>16</v>
      </c>
      <c r="D193" s="100" t="n">
        <v>8494.2252118</v>
      </c>
      <c r="E193" s="100" t="n">
        <v>8.75707546656999</v>
      </c>
      <c r="F193" s="100" t="n">
        <v>49.8652780894211</v>
      </c>
      <c r="G193" s="100" t="n">
        <v>5.29469243256261</v>
      </c>
      <c r="H193" s="100" t="n">
        <v>8540.1232111</v>
      </c>
      <c r="I193" s="100" t="n">
        <v>8.69580825083752</v>
      </c>
      <c r="J193" s="100" t="n">
        <v>50.1347219105789</v>
      </c>
      <c r="K193" s="100" t="n">
        <v>5.26623666166136</v>
      </c>
    </row>
    <row r="194">
      <c r="A194" s="100" t="s">
        <v>102</v>
      </c>
      <c r="B194" s="100" t="s">
        <v>103</v>
      </c>
      <c r="C194" s="100" t="s">
        <v>17</v>
      </c>
      <c r="D194" s="100" t="n">
        <v>58030.2877703</v>
      </c>
      <c r="E194" s="100" t="n">
        <v>3.09863053262844</v>
      </c>
      <c r="F194" s="100" t="n">
        <v>58.6605781693204</v>
      </c>
      <c r="G194" s="100" t="n">
        <v>1.92279570152217</v>
      </c>
      <c r="H194" s="100" t="n">
        <v>40895.2420852</v>
      </c>
      <c r="I194" s="100" t="n">
        <v>3.6669094931162</v>
      </c>
      <c r="J194" s="100" t="n">
        <v>41.3394218306796</v>
      </c>
      <c r="K194" s="100" t="n">
        <v>2.72844424420729</v>
      </c>
    </row>
    <row r="195">
      <c r="A195" s="100" t="s">
        <v>104</v>
      </c>
      <c r="B195" s="100" t="s">
        <v>105</v>
      </c>
      <c r="C195" s="100" t="s">
        <v>16</v>
      </c>
      <c r="D195" s="100" t="n">
        <v>1188.9483915</v>
      </c>
      <c r="E195" s="100" t="n">
        <v>13.8822204290527</v>
      </c>
      <c r="F195" s="100" t="n">
        <v>41.4930266900023</v>
      </c>
      <c r="G195" s="100" t="n">
        <v>7.74579544461236</v>
      </c>
      <c r="H195" s="100" t="n">
        <v>1676.4689722</v>
      </c>
      <c r="I195" s="100" t="n">
        <v>10.9814276679792</v>
      </c>
      <c r="J195" s="100" t="n">
        <v>58.5069733099977</v>
      </c>
      <c r="K195" s="100" t="n">
        <v>5.49330240372694</v>
      </c>
    </row>
    <row r="196">
      <c r="A196" s="100" t="s">
        <v>104</v>
      </c>
      <c r="B196" s="100" t="s">
        <v>105</v>
      </c>
      <c r="C196" s="100" t="s">
        <v>17</v>
      </c>
      <c r="D196" s="100" t="n">
        <v>4054.5101343</v>
      </c>
      <c r="E196" s="100" t="n">
        <v>5.99199591308494</v>
      </c>
      <c r="F196" s="100" t="n">
        <v>67.9175128835669</v>
      </c>
      <c r="G196" s="100" t="n">
        <v>3.63545905791818</v>
      </c>
      <c r="H196" s="100" t="n">
        <v>1915.2463573</v>
      </c>
      <c r="I196" s="100" t="n">
        <v>8.70433480883976</v>
      </c>
      <c r="J196" s="100" t="n">
        <v>32.0824871164331</v>
      </c>
      <c r="K196" s="100" t="n">
        <v>7.69614077947735</v>
      </c>
    </row>
    <row r="197">
      <c r="A197" s="100" t="s">
        <v>106</v>
      </c>
      <c r="B197" s="100" t="s">
        <v>107</v>
      </c>
      <c r="C197" s="100" t="s">
        <v>16</v>
      </c>
      <c r="D197" s="100" t="n">
        <v>19204.0350636</v>
      </c>
      <c r="E197" s="100" t="n">
        <v>5.34020791733761</v>
      </c>
      <c r="F197" s="100" t="n">
        <v>40.4092675195642</v>
      </c>
      <c r="G197" s="100" t="n">
        <v>3.90968948450261</v>
      </c>
      <c r="H197" s="100" t="n">
        <v>28319.8035071</v>
      </c>
      <c r="I197" s="100" t="n">
        <v>4.94741943177279</v>
      </c>
      <c r="J197" s="100" t="n">
        <v>59.5907324804358</v>
      </c>
      <c r="K197" s="100" t="n">
        <v>2.65121239027498</v>
      </c>
    </row>
    <row r="198">
      <c r="A198" s="100" t="s">
        <v>106</v>
      </c>
      <c r="B198" s="100" t="s">
        <v>107</v>
      </c>
      <c r="C198" s="100" t="s">
        <v>17</v>
      </c>
      <c r="D198" s="100" t="n">
        <v>63574.7359591</v>
      </c>
      <c r="E198" s="100" t="n">
        <v>3.33996488014194</v>
      </c>
      <c r="F198" s="100" t="n">
        <v>55.2379607763802</v>
      </c>
      <c r="G198" s="100" t="n">
        <v>2.27010984168021</v>
      </c>
      <c r="H198" s="100" t="n">
        <v>51517.7386101</v>
      </c>
      <c r="I198" s="100" t="n">
        <v>3.70005287623795</v>
      </c>
      <c r="J198" s="100" t="n">
        <v>44.7620392236199</v>
      </c>
      <c r="K198" s="100" t="n">
        <v>2.8013969105911</v>
      </c>
    </row>
    <row r="199">
      <c r="A199" s="100" t="s">
        <v>108</v>
      </c>
      <c r="B199" s="100" t="s">
        <v>109</v>
      </c>
      <c r="C199" s="100" t="s">
        <v>16</v>
      </c>
      <c r="D199" s="100" t="n">
        <v>38750.0727117</v>
      </c>
      <c r="E199" s="100" t="n">
        <v>4.21126468684575</v>
      </c>
      <c r="F199" s="100" t="n">
        <v>37.8457381698744</v>
      </c>
      <c r="G199" s="100" t="n">
        <v>3.29109684531779</v>
      </c>
      <c r="H199" s="100" t="n">
        <v>63639.4553714</v>
      </c>
      <c r="I199" s="100" t="n">
        <v>3.84325144136547</v>
      </c>
      <c r="J199" s="100" t="n">
        <v>62.1542618301256</v>
      </c>
      <c r="K199" s="100" t="n">
        <v>2.00394930021076</v>
      </c>
    </row>
    <row r="200">
      <c r="A200" s="100" t="s">
        <v>108</v>
      </c>
      <c r="B200" s="100" t="s">
        <v>109</v>
      </c>
      <c r="C200" s="100" t="s">
        <v>17</v>
      </c>
      <c r="D200" s="100" t="n">
        <v>81765.9511459</v>
      </c>
      <c r="E200" s="100" t="n">
        <v>3.22650683466793</v>
      </c>
      <c r="F200" s="100" t="n">
        <v>52.3996898934716</v>
      </c>
      <c r="G200" s="100" t="n">
        <v>2.13979564864739</v>
      </c>
      <c r="H200" s="100" t="n">
        <v>74276.8638252</v>
      </c>
      <c r="I200" s="100" t="n">
        <v>3.55882956496464</v>
      </c>
      <c r="J200" s="100" t="n">
        <v>47.6003101065285</v>
      </c>
      <c r="K200" s="100" t="n">
        <v>2.35554407468335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545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1" t="s">
        <v>88</v>
      </c>
      <c r="B211" s="101" t="s">
        <v>115</v>
      </c>
      <c r="C211" s="101" t="s">
        <v>16</v>
      </c>
      <c r="D211" s="101" t="n">
        <v>6540.6367849</v>
      </c>
      <c r="E211" s="101" t="n">
        <v>13.6135885814065</v>
      </c>
      <c r="F211" s="101" t="n">
        <v>38.9006755289667</v>
      </c>
      <c r="G211" s="101" t="n">
        <v>8.39992144876461</v>
      </c>
      <c r="H211" s="101" t="n">
        <v>10273.0475431</v>
      </c>
      <c r="I211" s="101" t="n">
        <v>13.58955726581</v>
      </c>
      <c r="J211" s="101" t="n">
        <v>61.0993244710333</v>
      </c>
      <c r="K211" s="101" t="n">
        <v>5.34805616225946</v>
      </c>
    </row>
    <row r="212">
      <c r="A212" s="101" t="s">
        <v>88</v>
      </c>
      <c r="B212" s="101" t="s">
        <v>115</v>
      </c>
      <c r="C212" s="101" t="s">
        <v>17</v>
      </c>
      <c r="D212" s="101" t="n">
        <v>24006.1857262</v>
      </c>
      <c r="E212" s="101" t="n">
        <v>7.47739926524954</v>
      </c>
      <c r="F212" s="101" t="n">
        <v>50.5514916162795</v>
      </c>
      <c r="G212" s="101" t="n">
        <v>4.9978299520997</v>
      </c>
      <c r="H212" s="101" t="n">
        <v>23482.3946473</v>
      </c>
      <c r="I212" s="101" t="n">
        <v>6.26703949311599</v>
      </c>
      <c r="J212" s="101" t="n">
        <v>49.4485083837205</v>
      </c>
      <c r="K212" s="101" t="n">
        <v>5.10931001118601</v>
      </c>
    </row>
    <row r="213">
      <c r="A213" s="101" t="s">
        <v>92</v>
      </c>
      <c r="B213" s="101" t="s">
        <v>116</v>
      </c>
      <c r="C213" s="101" t="s">
        <v>16</v>
      </c>
      <c r="D213" s="101" t="n">
        <v>1941.3646596</v>
      </c>
      <c r="E213" s="101" t="n">
        <v>13.5708526453289</v>
      </c>
      <c r="F213" s="101" t="n">
        <v>32.2658896622749</v>
      </c>
      <c r="G213" s="101" t="n">
        <v>11.3554758801978</v>
      </c>
      <c r="H213" s="101" t="n">
        <v>4075.4062397</v>
      </c>
      <c r="I213" s="101" t="n">
        <v>12.247533776886</v>
      </c>
      <c r="J213" s="101" t="n">
        <v>67.7341103377252</v>
      </c>
      <c r="K213" s="101" t="n">
        <v>5.40930603482096</v>
      </c>
    </row>
    <row r="214">
      <c r="A214" s="101" t="s">
        <v>92</v>
      </c>
      <c r="B214" s="101" t="s">
        <v>116</v>
      </c>
      <c r="C214" s="101" t="s">
        <v>17</v>
      </c>
      <c r="D214" s="101" t="n">
        <v>10692.0785889</v>
      </c>
      <c r="E214" s="101" t="n">
        <v>8.77697421454199</v>
      </c>
      <c r="F214" s="101" t="n">
        <v>40.5452156387904</v>
      </c>
      <c r="G214" s="101" t="n">
        <v>6.24302360856635</v>
      </c>
      <c r="H214" s="101" t="n">
        <v>15678.6742125</v>
      </c>
      <c r="I214" s="101" t="n">
        <v>5.88090826361752</v>
      </c>
      <c r="J214" s="101" t="n">
        <v>59.4547843612096</v>
      </c>
      <c r="K214" s="101" t="n">
        <v>4.25743262156258</v>
      </c>
    </row>
    <row r="215">
      <c r="A215" s="101" t="s">
        <v>94</v>
      </c>
      <c r="B215" s="101" t="s">
        <v>117</v>
      </c>
      <c r="C215" s="101" t="s">
        <v>16</v>
      </c>
      <c r="D215" s="101" t="n">
        <v>1597.2333543</v>
      </c>
      <c r="E215" s="101" t="n">
        <v>20.1472699269899</v>
      </c>
      <c r="F215" s="101" t="n">
        <v>36.8192412469657</v>
      </c>
      <c r="G215" s="101" t="n">
        <v>9.57489600931731</v>
      </c>
      <c r="H215" s="101" t="n">
        <v>2740.8064863</v>
      </c>
      <c r="I215" s="101" t="n">
        <v>23.6764158175274</v>
      </c>
      <c r="J215" s="101" t="n">
        <v>63.1807587530343</v>
      </c>
      <c r="K215" s="101" t="n">
        <v>5.57986977427257</v>
      </c>
    </row>
    <row r="216">
      <c r="A216" s="101" t="s">
        <v>94</v>
      </c>
      <c r="B216" s="101" t="s">
        <v>117</v>
      </c>
      <c r="C216" s="101" t="s">
        <v>17</v>
      </c>
      <c r="D216" s="101" t="n">
        <v>14988.2430737</v>
      </c>
      <c r="E216" s="101" t="n">
        <v>5.24871979808874</v>
      </c>
      <c r="F216" s="101" t="n">
        <v>59.1655538073791</v>
      </c>
      <c r="G216" s="101" t="n">
        <v>3.51752691110444</v>
      </c>
      <c r="H216" s="101" t="n">
        <v>10344.4752213</v>
      </c>
      <c r="I216" s="101" t="n">
        <v>6.37262616607832</v>
      </c>
      <c r="J216" s="101" t="n">
        <v>40.8344461926209</v>
      </c>
      <c r="K216" s="101" t="n">
        <v>5.09658994139762</v>
      </c>
    </row>
    <row r="217">
      <c r="A217" s="101" t="s">
        <v>96</v>
      </c>
      <c r="B217" s="101" t="s">
        <v>118</v>
      </c>
      <c r="C217" s="101" t="s">
        <v>16</v>
      </c>
      <c r="D217" s="101" t="n">
        <v>251.4578181</v>
      </c>
      <c r="E217" s="101" t="n">
        <v>52.8105323189464</v>
      </c>
      <c r="F217" s="101" t="n">
        <v>27.7837519261716</v>
      </c>
      <c r="G217" s="101" t="n">
        <v>41.8464723660428</v>
      </c>
      <c r="H217" s="101" t="n">
        <v>653.5956778</v>
      </c>
      <c r="I217" s="101" t="n">
        <v>32.1302292151628</v>
      </c>
      <c r="J217" s="101" t="n">
        <v>72.2162480738284</v>
      </c>
      <c r="K217" s="101" t="n">
        <v>16.0995903029319</v>
      </c>
    </row>
    <row r="218">
      <c r="A218" s="101" t="s">
        <v>96</v>
      </c>
      <c r="B218" s="101" t="s">
        <v>118</v>
      </c>
      <c r="C218" s="101" t="s">
        <v>17</v>
      </c>
      <c r="D218" s="101" t="n">
        <v>51711.9296253</v>
      </c>
      <c r="E218" s="101" t="n">
        <v>3.9703187875971</v>
      </c>
      <c r="F218" s="101" t="n">
        <v>76.8977836714141</v>
      </c>
      <c r="G218" s="101" t="n">
        <v>2.07613360534729</v>
      </c>
      <c r="H218" s="101" t="n">
        <v>15535.6907304</v>
      </c>
      <c r="I218" s="101" t="n">
        <v>7.13259931508228</v>
      </c>
      <c r="J218" s="101" t="n">
        <v>23.1022163285859</v>
      </c>
      <c r="K218" s="101" t="n">
        <v>6.91059552842135</v>
      </c>
    </row>
    <row r="219">
      <c r="A219" s="101" t="s">
        <v>98</v>
      </c>
      <c r="B219" s="101" t="s">
        <v>119</v>
      </c>
      <c r="C219" s="101" t="s">
        <v>16</v>
      </c>
      <c r="D219" s="101" t="n">
        <v>526.206141</v>
      </c>
      <c r="E219" s="101" t="n">
        <v>34.7053230072975</v>
      </c>
      <c r="F219" s="101" t="n">
        <v>49.8529173347725</v>
      </c>
      <c r="G219" s="101" t="n">
        <v>16.1266942432341</v>
      </c>
      <c r="H219" s="101" t="n">
        <v>529.3111068</v>
      </c>
      <c r="I219" s="101" t="n">
        <v>38.4884263340722</v>
      </c>
      <c r="J219" s="101" t="n">
        <v>50.1470826652275</v>
      </c>
      <c r="K219" s="101" t="n">
        <v>16.0320942368314</v>
      </c>
    </row>
    <row r="220">
      <c r="A220" s="101" t="s">
        <v>98</v>
      </c>
      <c r="B220" s="101" t="s">
        <v>119</v>
      </c>
      <c r="C220" s="101" t="s">
        <v>17</v>
      </c>
      <c r="D220" s="101" t="n">
        <v>15720.4842023</v>
      </c>
      <c r="E220" s="101" t="n">
        <v>4.62043666653712</v>
      </c>
      <c r="F220" s="101" t="n">
        <v>76.4498282544943</v>
      </c>
      <c r="G220" s="101" t="n">
        <v>2.48400017900851</v>
      </c>
      <c r="H220" s="101" t="n">
        <v>4842.6544747</v>
      </c>
      <c r="I220" s="101" t="n">
        <v>8.99817229385368</v>
      </c>
      <c r="J220" s="101" t="n">
        <v>23.5501717455057</v>
      </c>
      <c r="K220" s="101" t="n">
        <v>8.06369435949334</v>
      </c>
    </row>
    <row r="221">
      <c r="A221" s="101" t="s">
        <v>106</v>
      </c>
      <c r="B221" s="101" t="s">
        <v>120</v>
      </c>
      <c r="C221" s="101" t="s">
        <v>16</v>
      </c>
      <c r="D221" s="101" t="n">
        <v>3285.3644916</v>
      </c>
      <c r="E221" s="101" t="n">
        <v>13.8343747327614</v>
      </c>
      <c r="F221" s="101" t="n">
        <v>63.679117563804</v>
      </c>
      <c r="G221" s="101" t="n">
        <v>6.99573461214845</v>
      </c>
      <c r="H221" s="101" t="n">
        <v>1873.8849096</v>
      </c>
      <c r="I221" s="101" t="n">
        <v>19.3275077810682</v>
      </c>
      <c r="J221" s="101" t="n">
        <v>36.320882436196</v>
      </c>
      <c r="K221" s="101" t="n">
        <v>12.2651812657564</v>
      </c>
    </row>
    <row r="222">
      <c r="A222" s="101" t="s">
        <v>106</v>
      </c>
      <c r="B222" s="101" t="s">
        <v>120</v>
      </c>
      <c r="C222" s="101" t="s">
        <v>17</v>
      </c>
      <c r="D222" s="101" t="n">
        <v>33359.6683216</v>
      </c>
      <c r="E222" s="101" t="n">
        <v>3.9652294465427</v>
      </c>
      <c r="F222" s="101" t="n">
        <v>74.4909392243702</v>
      </c>
      <c r="G222" s="101" t="n">
        <v>2.23161937039881</v>
      </c>
      <c r="H222" s="101" t="n">
        <v>11423.8565862</v>
      </c>
      <c r="I222" s="101" t="n">
        <v>7.38557521800144</v>
      </c>
      <c r="J222" s="101" t="n">
        <v>25.5090607756298</v>
      </c>
      <c r="K222" s="101" t="n">
        <v>6.51672064112682</v>
      </c>
    </row>
    <row r="223">
      <c r="A223" s="101" t="s">
        <v>108</v>
      </c>
      <c r="B223" s="101" t="s">
        <v>121</v>
      </c>
      <c r="C223" s="101" t="s">
        <v>16</v>
      </c>
      <c r="D223" s="101" t="n">
        <v>1784.0438481</v>
      </c>
      <c r="E223" s="101" t="n">
        <v>27.8760342426445</v>
      </c>
      <c r="F223" s="101" t="n">
        <v>60.9356293627706</v>
      </c>
      <c r="G223" s="101" t="n">
        <v>12.9509841431209</v>
      </c>
      <c r="H223" s="101" t="n">
        <v>1143.7077264</v>
      </c>
      <c r="I223" s="101" t="n">
        <v>27.4829831722956</v>
      </c>
      <c r="J223" s="101" t="n">
        <v>39.0643706372294</v>
      </c>
      <c r="K223" s="101" t="n">
        <v>20.2019476252929</v>
      </c>
    </row>
    <row r="224">
      <c r="A224" s="101" t="s">
        <v>108</v>
      </c>
      <c r="B224" s="101" t="s">
        <v>121</v>
      </c>
      <c r="C224" s="101" t="s">
        <v>17</v>
      </c>
      <c r="D224" s="101" t="n">
        <v>36967.4391407</v>
      </c>
      <c r="E224" s="101" t="n">
        <v>3.9417530239075</v>
      </c>
      <c r="F224" s="101" t="n">
        <v>70.0064536627453</v>
      </c>
      <c r="G224" s="101" t="n">
        <v>2.8961123649711</v>
      </c>
      <c r="H224" s="101" t="n">
        <v>15838.3197666</v>
      </c>
      <c r="I224" s="101" t="n">
        <v>7.72092820887942</v>
      </c>
      <c r="J224" s="101" t="n">
        <v>29.9935463372546</v>
      </c>
      <c r="K224" s="101" t="n">
        <v>6.75967269094232</v>
      </c>
    </row>
    <row r="225">
      <c r="A225" s="101" t="s">
        <v>110</v>
      </c>
      <c r="B225" s="101" t="s">
        <v>122</v>
      </c>
      <c r="C225" s="101" t="s">
        <v>16</v>
      </c>
      <c r="D225" s="101" t="n">
        <v>334.1905787</v>
      </c>
      <c r="E225" s="101" t="n">
        <v>28.3880823505939</v>
      </c>
      <c r="F225" s="101" t="n">
        <v>79.9761473246791</v>
      </c>
      <c r="G225" s="101" t="n">
        <v>11.1552293110602</v>
      </c>
      <c r="H225" s="101" t="n">
        <v>83.672234</v>
      </c>
      <c r="I225" s="101" t="n">
        <v>49.9061396953462</v>
      </c>
      <c r="J225" s="101" t="n">
        <v>20.0238526753209</v>
      </c>
      <c r="K225" s="101" t="n">
        <v>44.554475968628</v>
      </c>
    </row>
    <row r="226">
      <c r="A226" s="101" t="s">
        <v>110</v>
      </c>
      <c r="B226" s="101" t="s">
        <v>122</v>
      </c>
      <c r="C226" s="101" t="s">
        <v>17</v>
      </c>
      <c r="D226" s="101" t="n">
        <v>19984.6555778</v>
      </c>
      <c r="E226" s="101" t="n">
        <v>2.87706196618678</v>
      </c>
      <c r="F226" s="101" t="n">
        <v>84.3494026562904</v>
      </c>
      <c r="G226" s="101" t="n">
        <v>1.3735569150744</v>
      </c>
      <c r="H226" s="101" t="n">
        <v>3708.0499405</v>
      </c>
      <c r="I226" s="101" t="n">
        <v>7.49417966987495</v>
      </c>
      <c r="J226" s="101" t="n">
        <v>15.6505973437096</v>
      </c>
      <c r="K226" s="101" t="n">
        <v>7.40282960174102</v>
      </c>
    </row>
    <row r="227">
      <c r="A227" s="101" t="s">
        <v>123</v>
      </c>
      <c r="B227" s="101" t="s">
        <v>124</v>
      </c>
      <c r="C227" s="101" t="s">
        <v>16</v>
      </c>
      <c r="D227" s="101" t="n">
        <v>743.0264675</v>
      </c>
      <c r="E227" s="101" t="n">
        <v>22.7056866928373</v>
      </c>
      <c r="F227" s="101" t="n">
        <v>51.3089201753411</v>
      </c>
      <c r="G227" s="101" t="n">
        <v>11.0897832841195</v>
      </c>
      <c r="H227" s="101" t="n">
        <v>705.1163992</v>
      </c>
      <c r="I227" s="101" t="n">
        <v>23.0752169038125</v>
      </c>
      <c r="J227" s="101" t="n">
        <v>48.6910798246588</v>
      </c>
      <c r="K227" s="101" t="n">
        <v>11.6860173842059</v>
      </c>
    </row>
    <row r="228">
      <c r="A228" s="101" t="s">
        <v>123</v>
      </c>
      <c r="B228" s="101" t="s">
        <v>124</v>
      </c>
      <c r="C228" s="101" t="s">
        <v>17</v>
      </c>
      <c r="D228" s="101" t="n">
        <v>9672.4034009</v>
      </c>
      <c r="E228" s="101" t="n">
        <v>5.62147330799025</v>
      </c>
      <c r="F228" s="101" t="n">
        <v>72.6342911276492</v>
      </c>
      <c r="G228" s="101" t="n">
        <v>3.47404098746175</v>
      </c>
      <c r="H228" s="101" t="n">
        <v>3644.1764827</v>
      </c>
      <c r="I228" s="101" t="n">
        <v>10.9581142830759</v>
      </c>
      <c r="J228" s="101" t="n">
        <v>27.3657088723507</v>
      </c>
      <c r="K228" s="101" t="n">
        <v>9.22082836040223</v>
      </c>
    </row>
    <row r="229">
      <c r="A229" s="101" t="s">
        <v>125</v>
      </c>
      <c r="B229" s="101" t="s">
        <v>126</v>
      </c>
      <c r="C229" s="101" t="s">
        <v>16</v>
      </c>
      <c r="D229" s="101" t="n">
        <v>578.1782928</v>
      </c>
      <c r="E229" s="101" t="n">
        <v>33.6636162103326</v>
      </c>
      <c r="F229" s="101" t="n">
        <v>69.5354389213649</v>
      </c>
      <c r="G229" s="101" t="n">
        <v>12.5014391726013</v>
      </c>
      <c r="H229" s="101" t="n">
        <v>253.3089341</v>
      </c>
      <c r="I229" s="101" t="n">
        <v>40.1319258597685</v>
      </c>
      <c r="J229" s="101" t="n">
        <v>30.4645610786351</v>
      </c>
      <c r="K229" s="101" t="n">
        <v>28.5345670259866</v>
      </c>
    </row>
    <row r="230">
      <c r="A230" s="101" t="s">
        <v>125</v>
      </c>
      <c r="B230" s="101" t="s">
        <v>126</v>
      </c>
      <c r="C230" s="101" t="s">
        <v>17</v>
      </c>
      <c r="D230" s="101" t="n">
        <v>21630.9957431</v>
      </c>
      <c r="E230" s="101" t="n">
        <v>4.23674763635182</v>
      </c>
      <c r="F230" s="101" t="n">
        <v>79.3737315417157</v>
      </c>
      <c r="G230" s="101" t="n">
        <v>1.79453107807882</v>
      </c>
      <c r="H230" s="101" t="n">
        <v>5621.0879412</v>
      </c>
      <c r="I230" s="101" t="n">
        <v>6.6580913967931</v>
      </c>
      <c r="J230" s="101" t="n">
        <v>20.6262684582843</v>
      </c>
      <c r="K230" s="101" t="n">
        <v>6.90569059172143</v>
      </c>
    </row>
    <row r="231">
      <c r="A231" s="101" t="s">
        <v>127</v>
      </c>
      <c r="B231" s="101" t="s">
        <v>128</v>
      </c>
      <c r="C231" s="101" t="s">
        <v>16</v>
      </c>
      <c r="D231" s="101" t="n">
        <v>2173.3528959</v>
      </c>
      <c r="E231" s="101" t="n">
        <v>27.1642923219819</v>
      </c>
      <c r="F231" s="101" t="n">
        <v>57.2459791675421</v>
      </c>
      <c r="G231" s="101" t="n">
        <v>9.81072801137453</v>
      </c>
      <c r="H231" s="101" t="n">
        <v>1623.1633442</v>
      </c>
      <c r="I231" s="101" t="n">
        <v>33.1079493203599</v>
      </c>
      <c r="J231" s="101" t="n">
        <v>42.7540208324579</v>
      </c>
      <c r="K231" s="101" t="n">
        <v>13.1361850984363</v>
      </c>
    </row>
    <row r="232">
      <c r="A232" s="101" t="s">
        <v>127</v>
      </c>
      <c r="B232" s="101" t="s">
        <v>128</v>
      </c>
      <c r="C232" s="101" t="s">
        <v>17</v>
      </c>
      <c r="D232" s="101" t="n">
        <v>27392.701599</v>
      </c>
      <c r="E232" s="101" t="n">
        <v>4.5316197723127</v>
      </c>
      <c r="F232" s="101" t="n">
        <v>75.0029899116422</v>
      </c>
      <c r="G232" s="101" t="n">
        <v>2.40346847685895</v>
      </c>
      <c r="H232" s="101" t="n">
        <v>9129.4445598</v>
      </c>
      <c r="I232" s="101" t="n">
        <v>8.0734997047875</v>
      </c>
      <c r="J232" s="101" t="n">
        <v>24.9970100883578</v>
      </c>
      <c r="K232" s="101" t="n">
        <v>7.21155535344447</v>
      </c>
    </row>
    <row r="233">
      <c r="A233" s="101" t="s">
        <v>129</v>
      </c>
      <c r="B233" s="101" t="s">
        <v>130</v>
      </c>
      <c r="C233" s="101" t="s">
        <v>16</v>
      </c>
      <c r="D233" s="101" t="n">
        <v>564.6029818</v>
      </c>
      <c r="E233" s="101" t="n">
        <v>23.7124295665346</v>
      </c>
      <c r="F233" s="101" t="n">
        <v>64.0071049288838</v>
      </c>
      <c r="G233" s="101" t="n">
        <v>10.5769096747808</v>
      </c>
      <c r="H233" s="101" t="n">
        <v>317.491252</v>
      </c>
      <c r="I233" s="101" t="n">
        <v>34.2917468363758</v>
      </c>
      <c r="J233" s="101" t="n">
        <v>35.9928950711162</v>
      </c>
      <c r="K233" s="101" t="n">
        <v>18.809194593527</v>
      </c>
    </row>
    <row r="234">
      <c r="A234" s="101" t="s">
        <v>129</v>
      </c>
      <c r="B234" s="101" t="s">
        <v>130</v>
      </c>
      <c r="C234" s="101" t="s">
        <v>17</v>
      </c>
      <c r="D234" s="101" t="n">
        <v>17975.4599786</v>
      </c>
      <c r="E234" s="101" t="n">
        <v>3.63171882729722</v>
      </c>
      <c r="F234" s="101" t="n">
        <v>79.3299754066507</v>
      </c>
      <c r="G234" s="101" t="n">
        <v>1.91910992449749</v>
      </c>
      <c r="H234" s="101" t="n">
        <v>4683.641939</v>
      </c>
      <c r="I234" s="101" t="n">
        <v>7.94450041107035</v>
      </c>
      <c r="J234" s="101" t="n">
        <v>20.6700245933493</v>
      </c>
      <c r="K234" s="101" t="n">
        <v>7.36539728946577</v>
      </c>
    </row>
    <row r="235">
      <c r="A235" s="101" t="s">
        <v>131</v>
      </c>
      <c r="B235" s="101" t="s">
        <v>132</v>
      </c>
      <c r="C235" s="101" t="s">
        <v>16</v>
      </c>
      <c r="D235" s="101" t="n">
        <v>3384.7212342</v>
      </c>
      <c r="E235" s="101" t="n">
        <v>14.5389263040207</v>
      </c>
      <c r="F235" s="101" t="n">
        <v>51.3529924996823</v>
      </c>
      <c r="G235" s="101" t="n">
        <v>10.5530262967659</v>
      </c>
      <c r="H235" s="101" t="n">
        <v>3206.3673654</v>
      </c>
      <c r="I235" s="101" t="n">
        <v>15.9828735356653</v>
      </c>
      <c r="J235" s="101" t="n">
        <v>48.6470075003177</v>
      </c>
      <c r="K235" s="101" t="n">
        <v>11.1400373448095</v>
      </c>
    </row>
    <row r="236">
      <c r="A236" s="101" t="s">
        <v>131</v>
      </c>
      <c r="B236" s="101" t="s">
        <v>132</v>
      </c>
      <c r="C236" s="101" t="s">
        <v>17</v>
      </c>
      <c r="D236" s="101" t="n">
        <v>24068.8109351</v>
      </c>
      <c r="E236" s="101" t="n">
        <v>5.77543375807355</v>
      </c>
      <c r="F236" s="101" t="n">
        <v>60.2101822925891</v>
      </c>
      <c r="G236" s="101" t="n">
        <v>3.84472314491322</v>
      </c>
      <c r="H236" s="101" t="n">
        <v>15905.8412228</v>
      </c>
      <c r="I236" s="101" t="n">
        <v>6.71971480385555</v>
      </c>
      <c r="J236" s="101" t="n">
        <v>39.7898177074109</v>
      </c>
      <c r="K236" s="101" t="n">
        <v>5.81785730012646</v>
      </c>
    </row>
    <row r="237">
      <c r="A237" s="101" t="s">
        <v>133</v>
      </c>
      <c r="B237" s="101" t="s">
        <v>134</v>
      </c>
      <c r="C237" s="101" t="s">
        <v>16</v>
      </c>
      <c r="D237" s="101" t="n">
        <v>7863.625707</v>
      </c>
      <c r="E237" s="101" t="n">
        <v>15.4476658350981</v>
      </c>
      <c r="F237" s="101" t="n">
        <v>53.6849883892531</v>
      </c>
      <c r="G237" s="101" t="n">
        <v>7.94446940614169</v>
      </c>
      <c r="H237" s="101" t="n">
        <v>6784.0922919</v>
      </c>
      <c r="I237" s="101" t="n">
        <v>15.0304803233474</v>
      </c>
      <c r="J237" s="101" t="n">
        <v>46.3150116107469</v>
      </c>
      <c r="K237" s="101" t="n">
        <v>9.20865034887584</v>
      </c>
    </row>
    <row r="238">
      <c r="A238" s="101" t="s">
        <v>133</v>
      </c>
      <c r="B238" s="101" t="s">
        <v>134</v>
      </c>
      <c r="C238" s="101" t="s">
        <v>17</v>
      </c>
      <c r="D238" s="101" t="n">
        <v>56535.7900174</v>
      </c>
      <c r="E238" s="101" t="n">
        <v>4.52453648992231</v>
      </c>
      <c r="F238" s="101" t="n">
        <v>75.5655042359743</v>
      </c>
      <c r="G238" s="101" t="n">
        <v>2.15980308914245</v>
      </c>
      <c r="H238" s="101" t="n">
        <v>18281.1394652</v>
      </c>
      <c r="I238" s="101" t="n">
        <v>7.58520551382776</v>
      </c>
      <c r="J238" s="101" t="n">
        <v>24.4344957640257</v>
      </c>
      <c r="K238" s="101" t="n">
        <v>6.67935246373078</v>
      </c>
    </row>
    <row r="239">
      <c r="A239" s="101" t="s">
        <v>135</v>
      </c>
      <c r="B239" s="101" t="s">
        <v>136</v>
      </c>
      <c r="C239" s="101" t="s">
        <v>16</v>
      </c>
      <c r="D239" s="101" t="n">
        <v>12722.6372304</v>
      </c>
      <c r="E239" s="101" t="n">
        <v>13.7956534636222</v>
      </c>
      <c r="F239" s="101" t="n">
        <v>42.2689100187743</v>
      </c>
      <c r="G239" s="101" t="n">
        <v>8.13963731094615</v>
      </c>
      <c r="H239" s="101" t="n">
        <v>17376.6419437</v>
      </c>
      <c r="I239" s="101" t="n">
        <v>14.0938260103405</v>
      </c>
      <c r="J239" s="101" t="n">
        <v>57.7310899812257</v>
      </c>
      <c r="K239" s="101" t="n">
        <v>5.95958948971391</v>
      </c>
    </row>
    <row r="240">
      <c r="A240" s="101" t="s">
        <v>135</v>
      </c>
      <c r="B240" s="101" t="s">
        <v>136</v>
      </c>
      <c r="C240" s="101" t="s">
        <v>17</v>
      </c>
      <c r="D240" s="101" t="n">
        <v>64487.9244665</v>
      </c>
      <c r="E240" s="101" t="n">
        <v>5.56342923824932</v>
      </c>
      <c r="F240" s="101" t="n">
        <v>65.3101147992896</v>
      </c>
      <c r="G240" s="101" t="n">
        <v>3.04629674507049</v>
      </c>
      <c r="H240" s="101" t="n">
        <v>34253.1735467</v>
      </c>
      <c r="I240" s="101" t="n">
        <v>6.51369717894764</v>
      </c>
      <c r="J240" s="101" t="n">
        <v>34.6898852007104</v>
      </c>
      <c r="K240" s="101" t="n">
        <v>5.73521615831643</v>
      </c>
    </row>
    <row r="241">
      <c r="A241" s="101" t="s">
        <v>137</v>
      </c>
      <c r="B241" s="101" t="s">
        <v>138</v>
      </c>
      <c r="C241" s="101" t="s">
        <v>16</v>
      </c>
      <c r="D241" s="101" t="n">
        <v>5013.0912395</v>
      </c>
      <c r="E241" s="101" t="n">
        <v>13.5872779525363</v>
      </c>
      <c r="F241" s="101" t="n">
        <v>46.9997599384742</v>
      </c>
      <c r="G241" s="101" t="n">
        <v>7.39135275375535</v>
      </c>
      <c r="H241" s="101" t="n">
        <v>5653.1148136</v>
      </c>
      <c r="I241" s="101" t="n">
        <v>12.1548546642942</v>
      </c>
      <c r="J241" s="101" t="n">
        <v>53.0002400615258</v>
      </c>
      <c r="K241" s="101" t="n">
        <v>6.5545326708673</v>
      </c>
    </row>
    <row r="242">
      <c r="A242" s="101" t="s">
        <v>137</v>
      </c>
      <c r="B242" s="101" t="s">
        <v>138</v>
      </c>
      <c r="C242" s="101" t="s">
        <v>17</v>
      </c>
      <c r="D242" s="101" t="n">
        <v>26266.6751419</v>
      </c>
      <c r="E242" s="101" t="n">
        <v>6.32991140162983</v>
      </c>
      <c r="F242" s="101" t="n">
        <v>67.5556343966762</v>
      </c>
      <c r="G242" s="101" t="n">
        <v>3.23550054934025</v>
      </c>
      <c r="H242" s="101" t="n">
        <v>12614.8709741</v>
      </c>
      <c r="I242" s="101" t="n">
        <v>6.84556201338728</v>
      </c>
      <c r="J242" s="101" t="n">
        <v>32.4443656033238</v>
      </c>
      <c r="K242" s="101" t="n">
        <v>6.73695688409708</v>
      </c>
    </row>
    <row r="243">
      <c r="A243" s="101" t="s">
        <v>139</v>
      </c>
      <c r="B243" s="101" t="s">
        <v>140</v>
      </c>
      <c r="C243" s="101" t="s">
        <v>16</v>
      </c>
      <c r="D243" s="101" t="n">
        <v>4205.7146213</v>
      </c>
      <c r="E243" s="101" t="n">
        <v>17.144564779348</v>
      </c>
      <c r="F243" s="101" t="n">
        <v>49.169705061222</v>
      </c>
      <c r="G243" s="101" t="n">
        <v>8.53688527587846</v>
      </c>
      <c r="H243" s="101" t="n">
        <v>4347.7526327</v>
      </c>
      <c r="I243" s="101" t="n">
        <v>19.3485577422702</v>
      </c>
      <c r="J243" s="101" t="n">
        <v>50.8302949387781</v>
      </c>
      <c r="K243" s="101" t="n">
        <v>8.25799125623809</v>
      </c>
    </row>
    <row r="244">
      <c r="A244" s="101" t="s">
        <v>139</v>
      </c>
      <c r="B244" s="101" t="s">
        <v>140</v>
      </c>
      <c r="C244" s="101" t="s">
        <v>17</v>
      </c>
      <c r="D244" s="101" t="n">
        <v>37214.7512565</v>
      </c>
      <c r="E244" s="101" t="n">
        <v>5.95162016766668</v>
      </c>
      <c r="F244" s="101" t="n">
        <v>72.0438732580818</v>
      </c>
      <c r="G244" s="101" t="n">
        <v>2.76273956078626</v>
      </c>
      <c r="H244" s="101" t="n">
        <v>14440.9268373</v>
      </c>
      <c r="I244" s="101" t="n">
        <v>8.42451621368581</v>
      </c>
      <c r="J244" s="101" t="n">
        <v>27.9561267419182</v>
      </c>
      <c r="K244" s="101" t="n">
        <v>7.11967221353057</v>
      </c>
    </row>
    <row r="245">
      <c r="A245" s="101" t="s">
        <v>141</v>
      </c>
      <c r="B245" s="101" t="s">
        <v>142</v>
      </c>
      <c r="C245" s="101" t="s">
        <v>16</v>
      </c>
      <c r="D245" s="101" t="n">
        <v>9020.2256885</v>
      </c>
      <c r="E245" s="101" t="n">
        <v>8.51999720656324</v>
      </c>
      <c r="F245" s="101" t="n">
        <v>41.8186746235312</v>
      </c>
      <c r="G245" s="101" t="n">
        <v>6.0589988365021</v>
      </c>
      <c r="H245" s="101" t="n">
        <v>12549.6250294</v>
      </c>
      <c r="I245" s="101" t="n">
        <v>8.444101149119</v>
      </c>
      <c r="J245" s="101" t="n">
        <v>58.1813253764688</v>
      </c>
      <c r="K245" s="101" t="n">
        <v>4.35499362120948</v>
      </c>
    </row>
    <row r="246">
      <c r="A246" s="101" t="s">
        <v>141</v>
      </c>
      <c r="B246" s="101" t="s">
        <v>142</v>
      </c>
      <c r="C246" s="101" t="s">
        <v>17</v>
      </c>
      <c r="D246" s="101" t="n">
        <v>10624.5738429</v>
      </c>
      <c r="E246" s="101" t="n">
        <v>9.67717621654738</v>
      </c>
      <c r="F246" s="101" t="n">
        <v>51.6515388766741</v>
      </c>
      <c r="G246" s="101" t="n">
        <v>5.88731896838933</v>
      </c>
      <c r="H246" s="101" t="n">
        <v>9945.1401946</v>
      </c>
      <c r="I246" s="101" t="n">
        <v>8.81262962102942</v>
      </c>
      <c r="J246" s="101" t="n">
        <v>48.3484611233259</v>
      </c>
      <c r="K246" s="101" t="n">
        <v>6.28952974944705</v>
      </c>
    </row>
    <row r="247">
      <c r="A247" s="101" t="s">
        <v>143</v>
      </c>
      <c r="B247" s="101" t="s">
        <v>144</v>
      </c>
      <c r="C247" s="101" t="s">
        <v>16</v>
      </c>
      <c r="D247" s="101" t="n">
        <v>2195.5588685</v>
      </c>
      <c r="E247" s="101" t="n">
        <v>11.8284122717818</v>
      </c>
      <c r="F247" s="101" t="n">
        <v>47.2635510659466</v>
      </c>
      <c r="G247" s="101" t="n">
        <v>7.62452959313307</v>
      </c>
      <c r="H247" s="101" t="n">
        <v>2449.7943032</v>
      </c>
      <c r="I247" s="101" t="n">
        <v>14.6502032872882</v>
      </c>
      <c r="J247" s="101" t="n">
        <v>52.7364489340534</v>
      </c>
      <c r="K247" s="101" t="n">
        <v>6.83326903996697</v>
      </c>
    </row>
    <row r="248">
      <c r="A248" s="101" t="s">
        <v>143</v>
      </c>
      <c r="B248" s="101" t="s">
        <v>144</v>
      </c>
      <c r="C248" s="101" t="s">
        <v>17</v>
      </c>
      <c r="D248" s="101" t="n">
        <v>10404.0047107</v>
      </c>
      <c r="E248" s="101" t="n">
        <v>5.57805488201536</v>
      </c>
      <c r="F248" s="101" t="n">
        <v>64.6175459108383</v>
      </c>
      <c r="G248" s="101" t="n">
        <v>2.89272554550743</v>
      </c>
      <c r="H248" s="101" t="n">
        <v>5696.8925983</v>
      </c>
      <c r="I248" s="101" t="n">
        <v>7.18023147351444</v>
      </c>
      <c r="J248" s="101" t="n">
        <v>35.3824540891617</v>
      </c>
      <c r="K248" s="101" t="n">
        <v>5.28286775341392</v>
      </c>
    </row>
    <row r="249">
      <c r="A249" s="101" t="s">
        <v>145</v>
      </c>
      <c r="B249" s="101" t="s">
        <v>146</v>
      </c>
      <c r="C249" s="101" t="s">
        <v>16</v>
      </c>
      <c r="D249" s="101" t="n">
        <v>4896.244188</v>
      </c>
      <c r="E249" s="101" t="n">
        <v>9.65625917981773</v>
      </c>
      <c r="F249" s="101" t="n">
        <v>41.1013626870442</v>
      </c>
      <c r="G249" s="101" t="n">
        <v>8.67739736349343</v>
      </c>
      <c r="H249" s="101" t="n">
        <v>7016.3637352</v>
      </c>
      <c r="I249" s="101" t="n">
        <v>11.8493417069935</v>
      </c>
      <c r="J249" s="101" t="n">
        <v>58.8986373129558</v>
      </c>
      <c r="K249" s="101" t="n">
        <v>6.05536685545852</v>
      </c>
    </row>
    <row r="250">
      <c r="A250" s="101" t="s">
        <v>145</v>
      </c>
      <c r="B250" s="101" t="s">
        <v>146</v>
      </c>
      <c r="C250" s="101" t="s">
        <v>17</v>
      </c>
      <c r="D250" s="101" t="n">
        <v>13646.9663894</v>
      </c>
      <c r="E250" s="101" t="n">
        <v>5.82010902635441</v>
      </c>
      <c r="F250" s="101" t="n">
        <v>61.2302045894035</v>
      </c>
      <c r="G250" s="101" t="n">
        <v>3.9308348228234</v>
      </c>
      <c r="H250" s="101" t="n">
        <v>8640.9983184</v>
      </c>
      <c r="I250" s="101" t="n">
        <v>7.39693520729348</v>
      </c>
      <c r="J250" s="101" t="n">
        <v>38.7697954105964</v>
      </c>
      <c r="K250" s="101" t="n">
        <v>6.20807558718365</v>
      </c>
    </row>
    <row r="251">
      <c r="A251" s="101" t="s">
        <v>147</v>
      </c>
      <c r="B251" s="101" t="s">
        <v>148</v>
      </c>
      <c r="C251" s="101" t="s">
        <v>16</v>
      </c>
      <c r="D251" s="101" t="n">
        <v>1027.8799491</v>
      </c>
      <c r="E251" s="101" t="n">
        <v>17.5001433107646</v>
      </c>
      <c r="F251" s="101" t="n">
        <v>36.3819359765647</v>
      </c>
      <c r="G251" s="101" t="n">
        <v>9.32754353835443</v>
      </c>
      <c r="H251" s="101" t="n">
        <v>1797.3681349</v>
      </c>
      <c r="I251" s="101" t="n">
        <v>18.7717372631156</v>
      </c>
      <c r="J251" s="101" t="n">
        <v>63.6180640234353</v>
      </c>
      <c r="K251" s="101" t="n">
        <v>5.33424110023249</v>
      </c>
    </row>
    <row r="252">
      <c r="A252" s="101" t="s">
        <v>147</v>
      </c>
      <c r="B252" s="101" t="s">
        <v>148</v>
      </c>
      <c r="C252" s="101" t="s">
        <v>17</v>
      </c>
      <c r="D252" s="101" t="n">
        <v>5141.881935</v>
      </c>
      <c r="E252" s="101" t="n">
        <v>5.65837047045773</v>
      </c>
      <c r="F252" s="101" t="n">
        <v>51.7585603450242</v>
      </c>
      <c r="G252" s="101" t="n">
        <v>4.35100947590489</v>
      </c>
      <c r="H252" s="101" t="n">
        <v>4792.4784891</v>
      </c>
      <c r="I252" s="101" t="n">
        <v>6.50204991850648</v>
      </c>
      <c r="J252" s="101" t="n">
        <v>48.2414396549758</v>
      </c>
      <c r="K252" s="101" t="n">
        <v>4.66822690473267</v>
      </c>
    </row>
    <row r="253">
      <c r="A253" s="101" t="s">
        <v>149</v>
      </c>
      <c r="B253" s="101" t="s">
        <v>150</v>
      </c>
      <c r="C253" s="101" t="s">
        <v>16</v>
      </c>
      <c r="D253" s="101" t="n">
        <v>2551.4409169</v>
      </c>
      <c r="E253" s="101" t="n">
        <v>12.3678307880881</v>
      </c>
      <c r="F253" s="101" t="n">
        <v>49.3104041629909</v>
      </c>
      <c r="G253" s="101" t="n">
        <v>7.14009652605147</v>
      </c>
      <c r="H253" s="101" t="n">
        <v>2622.8036674</v>
      </c>
      <c r="I253" s="101" t="n">
        <v>11.9414348421923</v>
      </c>
      <c r="J253" s="101" t="n">
        <v>50.6895958370091</v>
      </c>
      <c r="K253" s="101" t="n">
        <v>6.94582467365635</v>
      </c>
    </row>
    <row r="254">
      <c r="A254" s="101" t="s">
        <v>149</v>
      </c>
      <c r="B254" s="101" t="s">
        <v>150</v>
      </c>
      <c r="C254" s="101" t="s">
        <v>17</v>
      </c>
      <c r="D254" s="101" t="n">
        <v>9590.868157</v>
      </c>
      <c r="E254" s="101" t="n">
        <v>6.00817871735702</v>
      </c>
      <c r="F254" s="101" t="n">
        <v>57.4816678110672</v>
      </c>
      <c r="G254" s="101" t="n">
        <v>4.22869628393999</v>
      </c>
      <c r="H254" s="101" t="n">
        <v>7094.2221026</v>
      </c>
      <c r="I254" s="101" t="n">
        <v>6.56703955252122</v>
      </c>
      <c r="J254" s="101" t="n">
        <v>42.5183321889328</v>
      </c>
      <c r="K254" s="101" t="n">
        <v>5.71688734137607</v>
      </c>
    </row>
    <row r="255">
      <c r="A255" s="101" t="s">
        <v>151</v>
      </c>
      <c r="B255" s="101" t="s">
        <v>152</v>
      </c>
      <c r="C255" s="101" t="s">
        <v>16</v>
      </c>
      <c r="D255" s="101" t="n">
        <v>2141.9181799</v>
      </c>
      <c r="E255" s="101" t="n">
        <v>16.1308585680458</v>
      </c>
      <c r="F255" s="101" t="n">
        <v>35.0453175638567</v>
      </c>
      <c r="G255" s="101" t="n">
        <v>10.9931396035345</v>
      </c>
      <c r="H255" s="101" t="n">
        <v>3969.9344977</v>
      </c>
      <c r="I255" s="101" t="n">
        <v>10.8806624878071</v>
      </c>
      <c r="J255" s="101" t="n">
        <v>64.9546824361433</v>
      </c>
      <c r="K255" s="101" t="n">
        <v>5.9311823871731</v>
      </c>
    </row>
    <row r="256">
      <c r="A256" s="101" t="s">
        <v>151</v>
      </c>
      <c r="B256" s="101" t="s">
        <v>152</v>
      </c>
      <c r="C256" s="101" t="s">
        <v>17</v>
      </c>
      <c r="D256" s="101" t="n">
        <v>8196.7826759</v>
      </c>
      <c r="E256" s="101" t="n">
        <v>6.62570953310662</v>
      </c>
      <c r="F256" s="101" t="n">
        <v>56.781413368342</v>
      </c>
      <c r="G256" s="101" t="n">
        <v>3.834737926208</v>
      </c>
      <c r="H256" s="101" t="n">
        <v>6238.8965185</v>
      </c>
      <c r="I256" s="101" t="n">
        <v>6.99886434157332</v>
      </c>
      <c r="J256" s="101" t="n">
        <v>43.218586631658</v>
      </c>
      <c r="K256" s="101" t="n">
        <v>5.03815270969034</v>
      </c>
    </row>
    <row r="257">
      <c r="A257" s="101" t="s">
        <v>153</v>
      </c>
      <c r="B257" s="101" t="s">
        <v>154</v>
      </c>
      <c r="C257" s="101" t="s">
        <v>16</v>
      </c>
      <c r="D257" s="101" t="n">
        <v>3037.6566616</v>
      </c>
      <c r="E257" s="101" t="n">
        <v>12.7803663535755</v>
      </c>
      <c r="F257" s="101" t="n">
        <v>36.6771770975658</v>
      </c>
      <c r="G257" s="101" t="n">
        <v>8.99600510537426</v>
      </c>
      <c r="H257" s="101" t="n">
        <v>5244.4874454</v>
      </c>
      <c r="I257" s="101" t="n">
        <v>12.2701681273954</v>
      </c>
      <c r="J257" s="101" t="n">
        <v>63.3228229024342</v>
      </c>
      <c r="K257" s="101" t="n">
        <v>5.21057112265496</v>
      </c>
    </row>
    <row r="258">
      <c r="A258" s="101" t="s">
        <v>153</v>
      </c>
      <c r="B258" s="101" t="s">
        <v>154</v>
      </c>
      <c r="C258" s="101" t="s">
        <v>17</v>
      </c>
      <c r="D258" s="101" t="n">
        <v>9872.7781134</v>
      </c>
      <c r="E258" s="101" t="n">
        <v>6.89336222164031</v>
      </c>
      <c r="F258" s="101" t="n">
        <v>50.5169176292933</v>
      </c>
      <c r="G258" s="101" t="n">
        <v>4.35123099744635</v>
      </c>
      <c r="H258" s="101" t="n">
        <v>9670.7304313</v>
      </c>
      <c r="I258" s="101" t="n">
        <v>6.97734980234723</v>
      </c>
      <c r="J258" s="101" t="n">
        <v>49.4830823707067</v>
      </c>
      <c r="K258" s="101" t="n">
        <v>4.44213996689402</v>
      </c>
    </row>
    <row r="259">
      <c r="A259" s="101" t="s">
        <v>155</v>
      </c>
      <c r="B259" s="101" t="s">
        <v>156</v>
      </c>
      <c r="C259" s="101" t="s">
        <v>16</v>
      </c>
      <c r="D259" s="101" t="n">
        <v>4163.2949657</v>
      </c>
      <c r="E259" s="101" t="n">
        <v>9.93899033458361</v>
      </c>
      <c r="F259" s="101" t="n">
        <v>40.195622442193</v>
      </c>
      <c r="G259" s="101" t="n">
        <v>8.29141476492358</v>
      </c>
      <c r="H259" s="101" t="n">
        <v>6194.2880564</v>
      </c>
      <c r="I259" s="101" t="n">
        <v>10.1423752572169</v>
      </c>
      <c r="J259" s="101" t="n">
        <v>59.804377557807</v>
      </c>
      <c r="K259" s="101" t="n">
        <v>5.57281240959904</v>
      </c>
    </row>
    <row r="260">
      <c r="A260" s="101" t="s">
        <v>155</v>
      </c>
      <c r="B260" s="101" t="s">
        <v>156</v>
      </c>
      <c r="C260" s="101" t="s">
        <v>17</v>
      </c>
      <c r="D260" s="101" t="n">
        <v>17133.6799112</v>
      </c>
      <c r="E260" s="101" t="n">
        <v>7.23054901670945</v>
      </c>
      <c r="F260" s="101" t="n">
        <v>56.5858789093787</v>
      </c>
      <c r="G260" s="101" t="n">
        <v>4.79910268436731</v>
      </c>
      <c r="H260" s="101" t="n">
        <v>13145.3936694</v>
      </c>
      <c r="I260" s="101" t="n">
        <v>6.90128038903684</v>
      </c>
      <c r="J260" s="101" t="n">
        <v>43.4141210906213</v>
      </c>
      <c r="K260" s="101" t="n">
        <v>6.25514087465768</v>
      </c>
    </row>
    <row r="261">
      <c r="A261" s="101" t="s">
        <v>157</v>
      </c>
      <c r="B261" s="101" t="s">
        <v>158</v>
      </c>
      <c r="C261" s="101" t="s">
        <v>16</v>
      </c>
      <c r="D261" s="101" t="n">
        <v>2623.9085104</v>
      </c>
      <c r="E261" s="101" t="n">
        <v>19.9410174862385</v>
      </c>
      <c r="F261" s="101" t="n">
        <v>47.4544126645642</v>
      </c>
      <c r="G261" s="101" t="n">
        <v>12.48119597133</v>
      </c>
      <c r="H261" s="101" t="n">
        <v>2905.4160836</v>
      </c>
      <c r="I261" s="101" t="n">
        <v>19.3415744449296</v>
      </c>
      <c r="J261" s="101" t="n">
        <v>52.5455873354358</v>
      </c>
      <c r="K261" s="101" t="n">
        <v>11.2718851230989</v>
      </c>
    </row>
    <row r="262">
      <c r="A262" s="101" t="s">
        <v>157</v>
      </c>
      <c r="B262" s="101" t="s">
        <v>158</v>
      </c>
      <c r="C262" s="101" t="s">
        <v>17</v>
      </c>
      <c r="D262" s="101" t="n">
        <v>22879.3792398</v>
      </c>
      <c r="E262" s="101" t="n">
        <v>5.22995884285263</v>
      </c>
      <c r="F262" s="101" t="n">
        <v>58.6640420898958</v>
      </c>
      <c r="G262" s="101" t="n">
        <v>3.42789773582851</v>
      </c>
      <c r="H262" s="101" t="n">
        <v>16121.307424</v>
      </c>
      <c r="I262" s="101" t="n">
        <v>6.77421875184638</v>
      </c>
      <c r="J262" s="101" t="n">
        <v>41.3359579101042</v>
      </c>
      <c r="K262" s="101" t="n">
        <v>4.86487666481163</v>
      </c>
    </row>
    <row r="263">
      <c r="A263" s="101" t="s">
        <v>159</v>
      </c>
      <c r="B263" s="101" t="s">
        <v>160</v>
      </c>
      <c r="C263" s="101" t="s">
        <v>16</v>
      </c>
      <c r="D263" s="101" t="n">
        <v>1571.5515819</v>
      </c>
      <c r="E263" s="101" t="n">
        <v>17.3173948622359</v>
      </c>
      <c r="F263" s="101" t="n">
        <v>48.1589151044951</v>
      </c>
      <c r="G263" s="101" t="n">
        <v>9.65160757883026</v>
      </c>
      <c r="H263" s="101" t="n">
        <v>1691.7104299</v>
      </c>
      <c r="I263" s="101" t="n">
        <v>14.9073748023042</v>
      </c>
      <c r="J263" s="101" t="n">
        <v>51.8410848955049</v>
      </c>
      <c r="K263" s="101" t="n">
        <v>8.96607296987897</v>
      </c>
    </row>
    <row r="264">
      <c r="A264" s="101" t="s">
        <v>159</v>
      </c>
      <c r="B264" s="101" t="s">
        <v>160</v>
      </c>
      <c r="C264" s="101" t="s">
        <v>17</v>
      </c>
      <c r="D264" s="101" t="n">
        <v>13642.3454037</v>
      </c>
      <c r="E264" s="101" t="n">
        <v>5.77318852570432</v>
      </c>
      <c r="F264" s="101" t="n">
        <v>54.4408681927733</v>
      </c>
      <c r="G264" s="101" t="n">
        <v>3.61887487341286</v>
      </c>
      <c r="H264" s="101" t="n">
        <v>11416.669738</v>
      </c>
      <c r="I264" s="101" t="n">
        <v>6.56078605384229</v>
      </c>
      <c r="J264" s="101" t="n">
        <v>45.5591318072267</v>
      </c>
      <c r="K264" s="101" t="n">
        <v>4.32437323044768</v>
      </c>
    </row>
    <row r="265">
      <c r="A265" s="101" t="s">
        <v>161</v>
      </c>
      <c r="B265" s="101" t="s">
        <v>162</v>
      </c>
      <c r="C265" s="101" t="s">
        <v>16</v>
      </c>
      <c r="D265" s="101" t="n">
        <v>12656.6189622</v>
      </c>
      <c r="E265" s="101" t="n">
        <v>12.536068936327</v>
      </c>
      <c r="F265" s="101" t="n">
        <v>47.9844003245949</v>
      </c>
      <c r="G265" s="101" t="n">
        <v>8.55699631593693</v>
      </c>
      <c r="H265" s="101" t="n">
        <v>13719.9094024</v>
      </c>
      <c r="I265" s="101" t="n">
        <v>11.6002886525132</v>
      </c>
      <c r="J265" s="101" t="n">
        <v>52.0155996754051</v>
      </c>
      <c r="K265" s="101" t="n">
        <v>7.89383068468497</v>
      </c>
    </row>
    <row r="266">
      <c r="A266" s="101" t="s">
        <v>161</v>
      </c>
      <c r="B266" s="101" t="s">
        <v>162</v>
      </c>
      <c r="C266" s="101" t="s">
        <v>17</v>
      </c>
      <c r="D266" s="101" t="n">
        <v>20199.0623753</v>
      </c>
      <c r="E266" s="101" t="n">
        <v>7.52106064616108</v>
      </c>
      <c r="F266" s="101" t="n">
        <v>54.1397765835458</v>
      </c>
      <c r="G266" s="101" t="n">
        <v>5.15444874825978</v>
      </c>
      <c r="H266" s="101" t="n">
        <v>17110.0357591</v>
      </c>
      <c r="I266" s="101" t="n">
        <v>8.57764752341578</v>
      </c>
      <c r="J266" s="101" t="n">
        <v>45.8602234164542</v>
      </c>
      <c r="K266" s="101" t="n">
        <v>6.08502712923979</v>
      </c>
    </row>
    <row r="267">
      <c r="A267" s="101" t="s">
        <v>163</v>
      </c>
      <c r="B267" s="101" t="s">
        <v>164</v>
      </c>
      <c r="C267" s="101" t="s">
        <v>16</v>
      </c>
      <c r="D267" s="101" t="n">
        <v>3895.8781915</v>
      </c>
      <c r="E267" s="101" t="n">
        <v>11.4201234785221</v>
      </c>
      <c r="F267" s="101" t="n">
        <v>52.8806652198702</v>
      </c>
      <c r="G267" s="101" t="n">
        <v>6.71316092152983</v>
      </c>
      <c r="H267" s="101" t="n">
        <v>3471.4235913</v>
      </c>
      <c r="I267" s="101" t="n">
        <v>11.5866595104084</v>
      </c>
      <c r="J267" s="101" t="n">
        <v>47.1193347801298</v>
      </c>
      <c r="K267" s="101" t="n">
        <v>7.53398614210141</v>
      </c>
    </row>
    <row r="268">
      <c r="A268" s="101" t="s">
        <v>163</v>
      </c>
      <c r="B268" s="101" t="s">
        <v>164</v>
      </c>
      <c r="C268" s="101" t="s">
        <v>17</v>
      </c>
      <c r="D268" s="101" t="n">
        <v>18188.776931</v>
      </c>
      <c r="E268" s="101" t="n">
        <v>5.82798903171432</v>
      </c>
      <c r="F268" s="101" t="n">
        <v>66.2349057618605</v>
      </c>
      <c r="G268" s="101" t="n">
        <v>3.0283977938091</v>
      </c>
      <c r="H268" s="101" t="n">
        <v>9272.2373511</v>
      </c>
      <c r="I268" s="101" t="n">
        <v>6.62228456828179</v>
      </c>
      <c r="J268" s="101" t="n">
        <v>33.7650942381395</v>
      </c>
      <c r="K268" s="101" t="n">
        <v>5.94062143193429</v>
      </c>
    </row>
    <row r="269">
      <c r="A269" s="101" t="s">
        <v>165</v>
      </c>
      <c r="B269" s="101" t="s">
        <v>166</v>
      </c>
      <c r="C269" s="101" t="s">
        <v>16</v>
      </c>
      <c r="D269" s="101" t="n">
        <v>2443.6069367</v>
      </c>
      <c r="E269" s="101" t="n">
        <v>16.3640297989223</v>
      </c>
      <c r="F269" s="101" t="n">
        <v>47.1043059478742</v>
      </c>
      <c r="G269" s="101" t="n">
        <v>10.3827242558433</v>
      </c>
      <c r="H269" s="101" t="n">
        <v>2744.043932</v>
      </c>
      <c r="I269" s="101" t="n">
        <v>20.2068558116485</v>
      </c>
      <c r="J269" s="101" t="n">
        <v>52.8956940521258</v>
      </c>
      <c r="K269" s="101" t="n">
        <v>9.24595146511746</v>
      </c>
    </row>
    <row r="270">
      <c r="A270" s="101" t="s">
        <v>165</v>
      </c>
      <c r="B270" s="101" t="s">
        <v>166</v>
      </c>
      <c r="C270" s="101" t="s">
        <v>17</v>
      </c>
      <c r="D270" s="101" t="n">
        <v>22434.9275417</v>
      </c>
      <c r="E270" s="101" t="n">
        <v>5.09402273924577</v>
      </c>
      <c r="F270" s="101" t="n">
        <v>67.695436538901</v>
      </c>
      <c r="G270" s="101" t="n">
        <v>3.09861732027555</v>
      </c>
      <c r="H270" s="101" t="n">
        <v>10706.0472252</v>
      </c>
      <c r="I270" s="101" t="n">
        <v>6.81926806234571</v>
      </c>
      <c r="J270" s="101" t="n">
        <v>32.304563461099</v>
      </c>
      <c r="K270" s="101" t="n">
        <v>6.49326998074584</v>
      </c>
    </row>
    <row r="271">
      <c r="A271" s="101" t="s">
        <v>167</v>
      </c>
      <c r="B271" s="101" t="s">
        <v>168</v>
      </c>
      <c r="C271" s="101" t="s">
        <v>16</v>
      </c>
      <c r="D271" s="101" t="n">
        <v>5375.0186153</v>
      </c>
      <c r="E271" s="101" t="n">
        <v>11.1100843951244</v>
      </c>
      <c r="F271" s="101" t="n">
        <v>42.6644824820394</v>
      </c>
      <c r="G271" s="101" t="n">
        <v>8.38580723132215</v>
      </c>
      <c r="H271" s="101" t="n">
        <v>7223.3261966</v>
      </c>
      <c r="I271" s="101" t="n">
        <v>11.5731228450623</v>
      </c>
      <c r="J271" s="101" t="n">
        <v>57.3355175179606</v>
      </c>
      <c r="K271" s="101" t="n">
        <v>6.24004354031389</v>
      </c>
    </row>
    <row r="272">
      <c r="A272" s="101" t="s">
        <v>167</v>
      </c>
      <c r="B272" s="101" t="s">
        <v>168</v>
      </c>
      <c r="C272" s="101" t="s">
        <v>17</v>
      </c>
      <c r="D272" s="101" t="n">
        <v>16617.5986717</v>
      </c>
      <c r="E272" s="101" t="n">
        <v>6.58495137428757</v>
      </c>
      <c r="F272" s="101" t="n">
        <v>59.694567056539</v>
      </c>
      <c r="G272" s="101" t="n">
        <v>4.58904231194916</v>
      </c>
      <c r="H272" s="101" t="n">
        <v>11220.1083276</v>
      </c>
      <c r="I272" s="101" t="n">
        <v>8.99874237274415</v>
      </c>
      <c r="J272" s="101" t="n">
        <v>40.305432943461</v>
      </c>
      <c r="K272" s="101" t="n">
        <v>6.79662452454532</v>
      </c>
    </row>
    <row r="273">
      <c r="A273" s="101" t="s">
        <v>169</v>
      </c>
      <c r="B273" s="101" t="s">
        <v>170</v>
      </c>
      <c r="C273" s="101" t="s">
        <v>16</v>
      </c>
      <c r="D273" s="101" t="n">
        <v>2721.068499</v>
      </c>
      <c r="E273" s="101" t="n">
        <v>15.1033315894829</v>
      </c>
      <c r="F273" s="101" t="n">
        <v>42.1939653607007</v>
      </c>
      <c r="G273" s="101" t="n">
        <v>9.59298773872364</v>
      </c>
      <c r="H273" s="101" t="n">
        <v>3727.8833256</v>
      </c>
      <c r="I273" s="101" t="n">
        <v>13.2362355661555</v>
      </c>
      <c r="J273" s="101" t="n">
        <v>57.8060346392993</v>
      </c>
      <c r="K273" s="101" t="n">
        <v>7.00214423769093</v>
      </c>
    </row>
    <row r="274">
      <c r="A274" s="101" t="s">
        <v>169</v>
      </c>
      <c r="B274" s="101" t="s">
        <v>170</v>
      </c>
      <c r="C274" s="101" t="s">
        <v>17</v>
      </c>
      <c r="D274" s="101" t="n">
        <v>21920.2962358</v>
      </c>
      <c r="E274" s="101" t="n">
        <v>4.99451021976209</v>
      </c>
      <c r="F274" s="101" t="n">
        <v>61.8675922624867</v>
      </c>
      <c r="G274" s="101" t="n">
        <v>4.24983614894659</v>
      </c>
      <c r="H274" s="101" t="n">
        <v>13510.6869885</v>
      </c>
      <c r="I274" s="101" t="n">
        <v>8.45715488146311</v>
      </c>
      <c r="J274" s="101" t="n">
        <v>38.1324077375133</v>
      </c>
      <c r="K274" s="101" t="n">
        <v>6.89510958382904</v>
      </c>
    </row>
    <row r="275">
      <c r="A275" s="101" t="s">
        <v>171</v>
      </c>
      <c r="B275" s="101" t="s">
        <v>172</v>
      </c>
      <c r="C275" s="101" t="s">
        <v>16</v>
      </c>
      <c r="D275" s="101" t="n">
        <v>8258.8191893</v>
      </c>
      <c r="E275" s="101" t="n">
        <v>9.93857215135799</v>
      </c>
      <c r="F275" s="101" t="n">
        <v>53.1415384815509</v>
      </c>
      <c r="G275" s="101" t="n">
        <v>6.99228348409469</v>
      </c>
      <c r="H275" s="101" t="n">
        <v>7282.355239</v>
      </c>
      <c r="I275" s="101" t="n">
        <v>11.1616501611995</v>
      </c>
      <c r="J275" s="101" t="n">
        <v>46.8584615184491</v>
      </c>
      <c r="K275" s="101" t="n">
        <v>7.92985279078428</v>
      </c>
    </row>
    <row r="276">
      <c r="A276" s="101" t="s">
        <v>171</v>
      </c>
      <c r="B276" s="101" t="s">
        <v>172</v>
      </c>
      <c r="C276" s="101" t="s">
        <v>17</v>
      </c>
      <c r="D276" s="101" t="n">
        <v>30093.9307767</v>
      </c>
      <c r="E276" s="101" t="n">
        <v>5.73813263643375</v>
      </c>
      <c r="F276" s="101" t="n">
        <v>70.2306108345977</v>
      </c>
      <c r="G276" s="101" t="n">
        <v>3.09369506443236</v>
      </c>
      <c r="H276" s="101" t="n">
        <v>12756.2315942</v>
      </c>
      <c r="I276" s="101" t="n">
        <v>8.64525825344857</v>
      </c>
      <c r="J276" s="101" t="n">
        <v>29.7693891654023</v>
      </c>
      <c r="K276" s="101" t="n">
        <v>7.29850696310478</v>
      </c>
    </row>
    <row r="277">
      <c r="A277" s="101" t="s">
        <v>173</v>
      </c>
      <c r="B277" s="101" t="s">
        <v>174</v>
      </c>
      <c r="C277" s="101" t="s">
        <v>16</v>
      </c>
      <c r="D277" s="101" t="n">
        <v>1660.8572506</v>
      </c>
      <c r="E277" s="101" t="n">
        <v>11.7417471766027</v>
      </c>
      <c r="F277" s="101" t="n">
        <v>44.706348296433</v>
      </c>
      <c r="G277" s="101" t="n">
        <v>7.64526555359752</v>
      </c>
      <c r="H277" s="101" t="n">
        <v>2054.1794587</v>
      </c>
      <c r="I277" s="101" t="n">
        <v>11.8256486737533</v>
      </c>
      <c r="J277" s="101" t="n">
        <v>55.293651703567</v>
      </c>
      <c r="K277" s="101" t="n">
        <v>6.18139504495419</v>
      </c>
    </row>
    <row r="278">
      <c r="A278" s="101" t="s">
        <v>173</v>
      </c>
      <c r="B278" s="101" t="s">
        <v>174</v>
      </c>
      <c r="C278" s="101" t="s">
        <v>17</v>
      </c>
      <c r="D278" s="101" t="n">
        <v>5248.8417489</v>
      </c>
      <c r="E278" s="101" t="n">
        <v>6.35227123562697</v>
      </c>
      <c r="F278" s="101" t="n">
        <v>52.3813119657945</v>
      </c>
      <c r="G278" s="101" t="n">
        <v>4.29356355935499</v>
      </c>
      <c r="H278" s="101" t="n">
        <v>4771.6055288</v>
      </c>
      <c r="I278" s="101" t="n">
        <v>7.61241981305105</v>
      </c>
      <c r="J278" s="101" t="n">
        <v>47.6186880342055</v>
      </c>
      <c r="K278" s="101" t="n">
        <v>4.72298800181115</v>
      </c>
    </row>
    <row r="279">
      <c r="A279" s="101" t="s">
        <v>175</v>
      </c>
      <c r="B279" s="101" t="s">
        <v>176</v>
      </c>
      <c r="C279" s="101" t="s">
        <v>16</v>
      </c>
      <c r="D279" s="101" t="n">
        <v>5629.4537836</v>
      </c>
      <c r="E279" s="101" t="n">
        <v>9.45094823207564</v>
      </c>
      <c r="F279" s="101" t="n">
        <v>35.7783893904105</v>
      </c>
      <c r="G279" s="101" t="n">
        <v>6.57209852429178</v>
      </c>
      <c r="H279" s="101" t="n">
        <v>10104.7753964</v>
      </c>
      <c r="I279" s="101" t="n">
        <v>7.65058384963212</v>
      </c>
      <c r="J279" s="101" t="n">
        <v>64.2216106095894</v>
      </c>
      <c r="K279" s="101" t="n">
        <v>3.66137033752846</v>
      </c>
    </row>
    <row r="280">
      <c r="A280" s="101" t="s">
        <v>175</v>
      </c>
      <c r="B280" s="101" t="s">
        <v>176</v>
      </c>
      <c r="C280" s="101" t="s">
        <v>17</v>
      </c>
      <c r="D280" s="101" t="n">
        <v>12503.7959429</v>
      </c>
      <c r="E280" s="101" t="n">
        <v>7.03314162763293</v>
      </c>
      <c r="F280" s="101" t="n">
        <v>52.2433703834416</v>
      </c>
      <c r="G280" s="101" t="n">
        <v>4.50657874625564</v>
      </c>
      <c r="H280" s="101" t="n">
        <v>11429.950772</v>
      </c>
      <c r="I280" s="101" t="n">
        <v>7.45976950044274</v>
      </c>
      <c r="J280" s="101" t="n">
        <v>47.7566296165584</v>
      </c>
      <c r="K280" s="101" t="n">
        <v>4.92997233039969</v>
      </c>
    </row>
    <row r="281">
      <c r="A281" s="101" t="s">
        <v>177</v>
      </c>
      <c r="B281" s="101" t="s">
        <v>178</v>
      </c>
      <c r="C281" s="101" t="s">
        <v>16</v>
      </c>
      <c r="D281" s="101" t="n">
        <v>2832.2382634</v>
      </c>
      <c r="E281" s="101" t="n">
        <v>14.726787785025</v>
      </c>
      <c r="F281" s="101" t="n">
        <v>43.6521378534817</v>
      </c>
      <c r="G281" s="101" t="n">
        <v>9.49117196427204</v>
      </c>
      <c r="H281" s="101" t="n">
        <v>3655.9623212</v>
      </c>
      <c r="I281" s="101" t="n">
        <v>12.8080842281653</v>
      </c>
      <c r="J281" s="101" t="n">
        <v>56.3478621465183</v>
      </c>
      <c r="K281" s="101" t="n">
        <v>7.35271811906895</v>
      </c>
    </row>
    <row r="282">
      <c r="A282" s="101" t="s">
        <v>177</v>
      </c>
      <c r="B282" s="101" t="s">
        <v>178</v>
      </c>
      <c r="C282" s="101" t="s">
        <v>17</v>
      </c>
      <c r="D282" s="101" t="n">
        <v>11617.2169002</v>
      </c>
      <c r="E282" s="101" t="n">
        <v>6.29411957588507</v>
      </c>
      <c r="F282" s="101" t="n">
        <v>47.1912377583757</v>
      </c>
      <c r="G282" s="101" t="n">
        <v>4.73375817049318</v>
      </c>
      <c r="H282" s="101" t="n">
        <v>13000.1007461</v>
      </c>
      <c r="I282" s="101" t="n">
        <v>6.77419615120955</v>
      </c>
      <c r="J282" s="101" t="n">
        <v>52.8087622416243</v>
      </c>
      <c r="K282" s="101" t="n">
        <v>4.23020532638649</v>
      </c>
    </row>
    <row r="283">
      <c r="A283" s="101" t="s">
        <v>179</v>
      </c>
      <c r="B283" s="101" t="s">
        <v>180</v>
      </c>
      <c r="C283" s="101" t="s">
        <v>16</v>
      </c>
      <c r="D283" s="101" t="n">
        <v>1523.4286935</v>
      </c>
      <c r="E283" s="101" t="n">
        <v>11.3213139611634</v>
      </c>
      <c r="F283" s="101" t="n">
        <v>41.1250212015042</v>
      </c>
      <c r="G283" s="101" t="n">
        <v>6.85721692093616</v>
      </c>
      <c r="H283" s="101" t="n">
        <v>2180.9552776</v>
      </c>
      <c r="I283" s="101" t="n">
        <v>8.07895075270839</v>
      </c>
      <c r="J283" s="101" t="n">
        <v>58.8749787984957</v>
      </c>
      <c r="K283" s="101" t="n">
        <v>4.78986484601534</v>
      </c>
    </row>
    <row r="284">
      <c r="A284" s="101" t="s">
        <v>179</v>
      </c>
      <c r="B284" s="101" t="s">
        <v>180</v>
      </c>
      <c r="C284" s="101" t="s">
        <v>17</v>
      </c>
      <c r="D284" s="101" t="n">
        <v>1690.9484702</v>
      </c>
      <c r="E284" s="101" t="n">
        <v>8.61057802018261</v>
      </c>
      <c r="F284" s="101" t="n">
        <v>49.6464611439988</v>
      </c>
      <c r="G284" s="101" t="n">
        <v>6.04896910456756</v>
      </c>
      <c r="H284" s="101" t="n">
        <v>1715.0313947</v>
      </c>
      <c r="I284" s="101" t="n">
        <v>10.1951633687449</v>
      </c>
      <c r="J284" s="101" t="n">
        <v>50.3535388560012</v>
      </c>
      <c r="K284" s="101" t="n">
        <v>5.96402788034372</v>
      </c>
    </row>
    <row r="285">
      <c r="A285" s="101" t="s">
        <v>181</v>
      </c>
      <c r="B285" s="101" t="s">
        <v>182</v>
      </c>
      <c r="C285" s="101" t="s">
        <v>16</v>
      </c>
      <c r="D285" s="101" t="n">
        <v>2740.0204764</v>
      </c>
      <c r="E285" s="101" t="n">
        <v>11.6327599029752</v>
      </c>
      <c r="F285" s="101" t="n">
        <v>31.5993971739757</v>
      </c>
      <c r="G285" s="101" t="n">
        <v>9.38359506748281</v>
      </c>
      <c r="H285" s="101" t="n">
        <v>5931.0958152</v>
      </c>
      <c r="I285" s="101" t="n">
        <v>8.41763482443107</v>
      </c>
      <c r="J285" s="101" t="n">
        <v>68.4006028260243</v>
      </c>
      <c r="K285" s="101" t="n">
        <v>4.33499026626025</v>
      </c>
    </row>
    <row r="286">
      <c r="A286" s="101" t="s">
        <v>181</v>
      </c>
      <c r="B286" s="101" t="s">
        <v>182</v>
      </c>
      <c r="C286" s="101" t="s">
        <v>17</v>
      </c>
      <c r="D286" s="101" t="n">
        <v>4841.3583819</v>
      </c>
      <c r="E286" s="101" t="n">
        <v>9.31032369367131</v>
      </c>
      <c r="F286" s="101" t="n">
        <v>50.1432564509973</v>
      </c>
      <c r="G286" s="101" t="n">
        <v>5.69155034976871</v>
      </c>
      <c r="H286" s="101" t="n">
        <v>4813.6954071</v>
      </c>
      <c r="I286" s="101" t="n">
        <v>9.94427098485889</v>
      </c>
      <c r="J286" s="101" t="n">
        <v>49.8567435490027</v>
      </c>
      <c r="K286" s="101" t="n">
        <v>5.72425811388406</v>
      </c>
    </row>
    <row r="287">
      <c r="A287" s="101" t="s">
        <v>183</v>
      </c>
      <c r="B287" s="101" t="s">
        <v>184</v>
      </c>
      <c r="C287" s="101" t="s">
        <v>16</v>
      </c>
      <c r="D287" s="101" t="n">
        <v>5202.1780444</v>
      </c>
      <c r="E287" s="101" t="n">
        <v>12.1320949664759</v>
      </c>
      <c r="F287" s="101" t="n">
        <v>44.3702263968241</v>
      </c>
      <c r="G287" s="101" t="n">
        <v>8.68340250524862</v>
      </c>
      <c r="H287" s="101" t="n">
        <v>6522.3013348</v>
      </c>
      <c r="I287" s="101" t="n">
        <v>12.67524551253</v>
      </c>
      <c r="J287" s="101" t="n">
        <v>55.6297736031759</v>
      </c>
      <c r="K287" s="101" t="n">
        <v>6.92586919013878</v>
      </c>
    </row>
    <row r="288">
      <c r="A288" s="101" t="s">
        <v>183</v>
      </c>
      <c r="B288" s="101" t="s">
        <v>184</v>
      </c>
      <c r="C288" s="101" t="s">
        <v>17</v>
      </c>
      <c r="D288" s="101" t="n">
        <v>21341.1543685</v>
      </c>
      <c r="E288" s="101" t="n">
        <v>6.50894789197941</v>
      </c>
      <c r="F288" s="101" t="n">
        <v>55.1392643833776</v>
      </c>
      <c r="G288" s="101" t="n">
        <v>4.44885232275426</v>
      </c>
      <c r="H288" s="101" t="n">
        <v>17362.9426251</v>
      </c>
      <c r="I288" s="101" t="n">
        <v>7.99331401097911</v>
      </c>
      <c r="J288" s="101" t="n">
        <v>44.8607356166224</v>
      </c>
      <c r="K288" s="101" t="n">
        <v>5.46817703845357</v>
      </c>
    </row>
    <row r="289">
      <c r="A289" s="101" t="s">
        <v>185</v>
      </c>
      <c r="B289" s="101" t="s">
        <v>186</v>
      </c>
      <c r="C289" s="101" t="s">
        <v>16</v>
      </c>
      <c r="D289" s="101" t="n">
        <v>4547.1006602</v>
      </c>
      <c r="E289" s="101" t="n">
        <v>11.6578545822539</v>
      </c>
      <c r="F289" s="101" t="n">
        <v>39.2112609380998</v>
      </c>
      <c r="G289" s="101" t="n">
        <v>8.16064566316796</v>
      </c>
      <c r="H289" s="101" t="n">
        <v>7049.3146333</v>
      </c>
      <c r="I289" s="101" t="n">
        <v>10.4008834283513</v>
      </c>
      <c r="J289" s="101" t="n">
        <v>60.7887390619002</v>
      </c>
      <c r="K289" s="101" t="n">
        <v>5.26395532231737</v>
      </c>
    </row>
    <row r="290">
      <c r="A290" s="101" t="s">
        <v>185</v>
      </c>
      <c r="B290" s="101" t="s">
        <v>186</v>
      </c>
      <c r="C290" s="101" t="s">
        <v>17</v>
      </c>
      <c r="D290" s="101" t="n">
        <v>10667.6751405</v>
      </c>
      <c r="E290" s="101" t="n">
        <v>6.68899299882316</v>
      </c>
      <c r="F290" s="101" t="n">
        <v>53.9611959710134</v>
      </c>
      <c r="G290" s="101" t="n">
        <v>4.71955834164404</v>
      </c>
      <c r="H290" s="101" t="n">
        <v>9101.4848059</v>
      </c>
      <c r="I290" s="101" t="n">
        <v>7.27268961909469</v>
      </c>
      <c r="J290" s="101" t="n">
        <v>46.0388040289866</v>
      </c>
      <c r="K290" s="101" t="n">
        <v>5.53170348234373</v>
      </c>
    </row>
    <row r="291">
      <c r="A291" s="101" t="s">
        <v>187</v>
      </c>
      <c r="B291" s="101" t="s">
        <v>188</v>
      </c>
      <c r="C291" s="101" t="s">
        <v>16</v>
      </c>
      <c r="D291" s="101" t="n">
        <v>7955.7739306</v>
      </c>
      <c r="E291" s="101" t="n">
        <v>14.8503236680608</v>
      </c>
      <c r="F291" s="101" t="n">
        <v>39.9127986141297</v>
      </c>
      <c r="G291" s="101" t="n">
        <v>8.15040847768211</v>
      </c>
      <c r="H291" s="101" t="n">
        <v>11977.115285</v>
      </c>
      <c r="I291" s="101" t="n">
        <v>11.2533156926699</v>
      </c>
      <c r="J291" s="101" t="n">
        <v>60.0872013858703</v>
      </c>
      <c r="K291" s="101" t="n">
        <v>5.41389188861636</v>
      </c>
    </row>
    <row r="292">
      <c r="A292" s="101" t="s">
        <v>187</v>
      </c>
      <c r="B292" s="101" t="s">
        <v>188</v>
      </c>
      <c r="C292" s="101" t="s">
        <v>17</v>
      </c>
      <c r="D292" s="101" t="n">
        <v>16499.7238848</v>
      </c>
      <c r="E292" s="101" t="n">
        <v>8.0983101284495</v>
      </c>
      <c r="F292" s="101" t="n">
        <v>52.212461741437</v>
      </c>
      <c r="G292" s="101" t="n">
        <v>4.68463003658426</v>
      </c>
      <c r="H292" s="101" t="n">
        <v>15101.3984038</v>
      </c>
      <c r="I292" s="101" t="n">
        <v>8.41698132461623</v>
      </c>
      <c r="J292" s="101" t="n">
        <v>47.787538258563</v>
      </c>
      <c r="K292" s="101" t="n">
        <v>5.11840692095315</v>
      </c>
    </row>
    <row r="293">
      <c r="A293" s="101" t="s">
        <v>189</v>
      </c>
      <c r="B293" s="101" t="s">
        <v>190</v>
      </c>
      <c r="C293" s="101" t="s">
        <v>16</v>
      </c>
      <c r="D293" s="101" t="n">
        <v>4774.9282883</v>
      </c>
      <c r="E293" s="101" t="n">
        <v>10.7698856913688</v>
      </c>
      <c r="F293" s="101" t="n">
        <v>41.6322135359744</v>
      </c>
      <c r="G293" s="101" t="n">
        <v>8.48057856167923</v>
      </c>
      <c r="H293" s="101" t="n">
        <v>6694.3832922</v>
      </c>
      <c r="I293" s="101" t="n">
        <v>9.94907257652203</v>
      </c>
      <c r="J293" s="101" t="n">
        <v>58.3677864640256</v>
      </c>
      <c r="K293" s="101" t="n">
        <v>6.04897459673315</v>
      </c>
    </row>
    <row r="294">
      <c r="A294" s="101" t="s">
        <v>189</v>
      </c>
      <c r="B294" s="101" t="s">
        <v>190</v>
      </c>
      <c r="C294" s="101" t="s">
        <v>17</v>
      </c>
      <c r="D294" s="101" t="n">
        <v>11283.8721145</v>
      </c>
      <c r="E294" s="101" t="n">
        <v>6.64961681064271</v>
      </c>
      <c r="F294" s="101" t="n">
        <v>43.6807096811058</v>
      </c>
      <c r="G294" s="101" t="n">
        <v>5.72088604155683</v>
      </c>
      <c r="H294" s="101" t="n">
        <v>14548.7487309</v>
      </c>
      <c r="I294" s="101" t="n">
        <v>6.75218908079542</v>
      </c>
      <c r="J294" s="101" t="n">
        <v>56.3192903188942</v>
      </c>
      <c r="K294" s="101" t="n">
        <v>4.43706518468149</v>
      </c>
    </row>
    <row r="295">
      <c r="A295" s="101" t="s">
        <v>191</v>
      </c>
      <c r="B295" s="101" t="s">
        <v>192</v>
      </c>
      <c r="C295" s="101" t="s">
        <v>16</v>
      </c>
      <c r="D295" s="101" t="n">
        <v>3368.6193744</v>
      </c>
      <c r="E295" s="101" t="n">
        <v>8.1195630730896</v>
      </c>
      <c r="F295" s="101" t="n">
        <v>36.004789496547</v>
      </c>
      <c r="G295" s="101" t="n">
        <v>7.84586241574875</v>
      </c>
      <c r="H295" s="101" t="n">
        <v>5987.4119245</v>
      </c>
      <c r="I295" s="101" t="n">
        <v>7.97343682180798</v>
      </c>
      <c r="J295" s="101" t="n">
        <v>63.995210503453</v>
      </c>
      <c r="K295" s="101" t="n">
        <v>4.41421510259212</v>
      </c>
    </row>
    <row r="296">
      <c r="A296" s="101" t="s">
        <v>191</v>
      </c>
      <c r="B296" s="101" t="s">
        <v>192</v>
      </c>
      <c r="C296" s="101" t="s">
        <v>17</v>
      </c>
      <c r="D296" s="101" t="n">
        <v>4393.0588235</v>
      </c>
      <c r="E296" s="101" t="n">
        <v>9.16676651480195</v>
      </c>
      <c r="F296" s="101" t="n">
        <v>57.2202912912408</v>
      </c>
      <c r="G296" s="101" t="n">
        <v>5.06596006168173</v>
      </c>
      <c r="H296" s="101" t="n">
        <v>3284.3904246</v>
      </c>
      <c r="I296" s="101" t="n">
        <v>10.0151991286965</v>
      </c>
      <c r="J296" s="101" t="n">
        <v>42.7797087087592</v>
      </c>
      <c r="K296" s="101" t="n">
        <v>6.77600944813982</v>
      </c>
    </row>
    <row r="297">
      <c r="A297" s="101" t="s">
        <v>193</v>
      </c>
      <c r="B297" s="101" t="s">
        <v>194</v>
      </c>
      <c r="C297" s="101" t="s">
        <v>16</v>
      </c>
      <c r="D297" s="101" t="n">
        <v>4459.9669072</v>
      </c>
      <c r="E297" s="101" t="n">
        <v>11.0859078903879</v>
      </c>
      <c r="F297" s="101" t="n">
        <v>51.9096364458621</v>
      </c>
      <c r="G297" s="101" t="n">
        <v>5.92915586661823</v>
      </c>
      <c r="H297" s="101" t="n">
        <v>4131.8230042</v>
      </c>
      <c r="I297" s="101" t="n">
        <v>11.7944635520041</v>
      </c>
      <c r="J297" s="101" t="n">
        <v>48.0903635541379</v>
      </c>
      <c r="K297" s="101" t="n">
        <v>6.40004156176774</v>
      </c>
    </row>
    <row r="298">
      <c r="A298" s="101" t="s">
        <v>193</v>
      </c>
      <c r="B298" s="101" t="s">
        <v>194</v>
      </c>
      <c r="C298" s="101" t="s">
        <v>17</v>
      </c>
      <c r="D298" s="101" t="n">
        <v>19941.086072</v>
      </c>
      <c r="E298" s="101" t="n">
        <v>5.92574753043993</v>
      </c>
      <c r="F298" s="101" t="n">
        <v>67.2165787912811</v>
      </c>
      <c r="G298" s="101" t="n">
        <v>3.12238756310521</v>
      </c>
      <c r="H298" s="101" t="n">
        <v>9725.8300826</v>
      </c>
      <c r="I298" s="101" t="n">
        <v>7.17204368095174</v>
      </c>
      <c r="J298" s="101" t="n">
        <v>32.7834212087189</v>
      </c>
      <c r="K298" s="101" t="n">
        <v>6.40190077527843</v>
      </c>
    </row>
    <row r="299">
      <c r="A299" s="101" t="s">
        <v>195</v>
      </c>
      <c r="B299" s="101" t="s">
        <v>196</v>
      </c>
      <c r="C299" s="101" t="s">
        <v>16</v>
      </c>
      <c r="D299" s="101" t="n">
        <v>5421.6240837</v>
      </c>
      <c r="E299" s="101" t="n">
        <v>8.75699485572338</v>
      </c>
      <c r="F299" s="101" t="n">
        <v>43.1381336105293</v>
      </c>
      <c r="G299" s="101" t="n">
        <v>5.82672640787317</v>
      </c>
      <c r="H299" s="101" t="n">
        <v>7146.4302801</v>
      </c>
      <c r="I299" s="101" t="n">
        <v>8.4923455010821</v>
      </c>
      <c r="J299" s="101" t="n">
        <v>56.8618663894707</v>
      </c>
      <c r="K299" s="101" t="n">
        <v>4.42043355687981</v>
      </c>
    </row>
    <row r="300">
      <c r="A300" s="101" t="s">
        <v>195</v>
      </c>
      <c r="B300" s="101" t="s">
        <v>196</v>
      </c>
      <c r="C300" s="101" t="s">
        <v>17</v>
      </c>
      <c r="D300" s="101" t="n">
        <v>9510.7410882</v>
      </c>
      <c r="E300" s="101" t="n">
        <v>8.7532643814772</v>
      </c>
      <c r="F300" s="101" t="n">
        <v>55.4116779897218</v>
      </c>
      <c r="G300" s="101" t="n">
        <v>3.97803125133336</v>
      </c>
      <c r="H300" s="101" t="n">
        <v>7653.0435746</v>
      </c>
      <c r="I300" s="101" t="n">
        <v>8.78307910802229</v>
      </c>
      <c r="J300" s="101" t="n">
        <v>44.5883220102782</v>
      </c>
      <c r="K300" s="101" t="n">
        <v>4.9436573702218</v>
      </c>
    </row>
    <row r="301">
      <c r="A301" s="101" t="s">
        <v>197</v>
      </c>
      <c r="B301" s="101" t="s">
        <v>198</v>
      </c>
      <c r="C301" s="101" t="s">
        <v>16</v>
      </c>
      <c r="D301" s="101" t="n">
        <v>8217.935495</v>
      </c>
      <c r="E301" s="101" t="n">
        <v>10.3061673624825</v>
      </c>
      <c r="F301" s="101" t="n">
        <v>30.4868204867891</v>
      </c>
      <c r="G301" s="101" t="n">
        <v>8.24042966621809</v>
      </c>
      <c r="H301" s="101" t="n">
        <v>18737.7632751</v>
      </c>
      <c r="I301" s="101" t="n">
        <v>8.32425481453729</v>
      </c>
      <c r="J301" s="101" t="n">
        <v>69.5131795132109</v>
      </c>
      <c r="K301" s="101" t="n">
        <v>3.61405566149161</v>
      </c>
    </row>
    <row r="302">
      <c r="A302" s="101" t="s">
        <v>197</v>
      </c>
      <c r="B302" s="101" t="s">
        <v>198</v>
      </c>
      <c r="C302" s="101" t="s">
        <v>17</v>
      </c>
      <c r="D302" s="101" t="n">
        <v>13938.7452204</v>
      </c>
      <c r="E302" s="101" t="n">
        <v>7.54412929796869</v>
      </c>
      <c r="F302" s="101" t="n">
        <v>42.7178914468266</v>
      </c>
      <c r="G302" s="101" t="n">
        <v>5.82480682651506</v>
      </c>
      <c r="H302" s="101" t="n">
        <v>18691.0142277</v>
      </c>
      <c r="I302" s="101" t="n">
        <v>7.85161061837907</v>
      </c>
      <c r="J302" s="101" t="n">
        <v>57.2821085531734</v>
      </c>
      <c r="K302" s="101" t="n">
        <v>4.34382518378891</v>
      </c>
    </row>
    <row r="303">
      <c r="A303" s="101" t="s">
        <v>199</v>
      </c>
      <c r="B303" s="101" t="s">
        <v>200</v>
      </c>
      <c r="C303" s="101" t="s">
        <v>16</v>
      </c>
      <c r="D303" s="101" t="n">
        <v>10581.174795</v>
      </c>
      <c r="E303" s="101" t="n">
        <v>10.0199488627112</v>
      </c>
      <c r="F303" s="101" t="n">
        <v>37.982720169785</v>
      </c>
      <c r="G303" s="101" t="n">
        <v>7.8649779269492</v>
      </c>
      <c r="H303" s="101" t="n">
        <v>17276.6899069</v>
      </c>
      <c r="I303" s="101" t="n">
        <v>8.18353442926721</v>
      </c>
      <c r="J303" s="101" t="n">
        <v>62.017279830215</v>
      </c>
      <c r="K303" s="101" t="n">
        <v>4.81693580496744</v>
      </c>
    </row>
    <row r="304">
      <c r="A304" s="101" t="s">
        <v>199</v>
      </c>
      <c r="B304" s="101" t="s">
        <v>200</v>
      </c>
      <c r="C304" s="101" t="s">
        <v>17</v>
      </c>
      <c r="D304" s="101" t="n">
        <v>23066.0716715</v>
      </c>
      <c r="E304" s="101" t="n">
        <v>7.1588997662671</v>
      </c>
      <c r="F304" s="101" t="n">
        <v>49.9099560187412</v>
      </c>
      <c r="G304" s="101" t="n">
        <v>5.16147268054124</v>
      </c>
      <c r="H304" s="101" t="n">
        <v>23149.2999927</v>
      </c>
      <c r="I304" s="101" t="n">
        <v>7.67144237781668</v>
      </c>
      <c r="J304" s="101" t="n">
        <v>50.0900439812588</v>
      </c>
      <c r="K304" s="101" t="n">
        <v>5.14291571742544</v>
      </c>
    </row>
    <row r="305">
      <c r="A305" s="101" t="s">
        <v>201</v>
      </c>
      <c r="B305" s="101" t="s">
        <v>202</v>
      </c>
      <c r="C305" s="101" t="s">
        <v>16</v>
      </c>
      <c r="D305" s="101" t="n">
        <v>6965.5415726</v>
      </c>
      <c r="E305" s="101" t="n">
        <v>7.65324868401974</v>
      </c>
      <c r="F305" s="101" t="n">
        <v>38.6666342425323</v>
      </c>
      <c r="G305" s="101" t="n">
        <v>6.39082286813596</v>
      </c>
      <c r="H305" s="101" t="n">
        <v>11048.8051867</v>
      </c>
      <c r="I305" s="101" t="n">
        <v>7.47192405091604</v>
      </c>
      <c r="J305" s="101" t="n">
        <v>61.3333657574677</v>
      </c>
      <c r="K305" s="101" t="n">
        <v>4.02899151708362</v>
      </c>
    </row>
    <row r="306">
      <c r="A306" s="101" t="s">
        <v>201</v>
      </c>
      <c r="B306" s="101" t="s">
        <v>202</v>
      </c>
      <c r="C306" s="101" t="s">
        <v>17</v>
      </c>
      <c r="D306" s="101" t="n">
        <v>10487.1799273</v>
      </c>
      <c r="E306" s="101" t="n">
        <v>8.64698019952638</v>
      </c>
      <c r="F306" s="101" t="n">
        <v>55.9666490921841</v>
      </c>
      <c r="G306" s="101" t="n">
        <v>4.09290091758004</v>
      </c>
      <c r="H306" s="101" t="n">
        <v>8251.0866965</v>
      </c>
      <c r="I306" s="101" t="n">
        <v>8.92867399208393</v>
      </c>
      <c r="J306" s="101" t="n">
        <v>44.0333509078159</v>
      </c>
      <c r="K306" s="101" t="n">
        <v>5.20210124146199</v>
      </c>
    </row>
    <row r="307">
      <c r="A307" s="101" t="s">
        <v>203</v>
      </c>
      <c r="B307" s="101" t="s">
        <v>204</v>
      </c>
      <c r="C307" s="101" t="s">
        <v>16</v>
      </c>
      <c r="D307" s="101" t="n">
        <v>9978.0638244</v>
      </c>
      <c r="E307" s="101" t="n">
        <v>16.0607973688601</v>
      </c>
      <c r="F307" s="101" t="n">
        <v>44.6136780926214</v>
      </c>
      <c r="G307" s="101" t="n">
        <v>8.9424072494938</v>
      </c>
      <c r="H307" s="101" t="n">
        <v>12387.4174607</v>
      </c>
      <c r="I307" s="101" t="n">
        <v>13.5486035281936</v>
      </c>
      <c r="J307" s="101" t="n">
        <v>55.3863219073786</v>
      </c>
      <c r="K307" s="101" t="n">
        <v>7.20310836074658</v>
      </c>
    </row>
    <row r="308">
      <c r="A308" s="101" t="s">
        <v>203</v>
      </c>
      <c r="B308" s="101" t="s">
        <v>204</v>
      </c>
      <c r="C308" s="101" t="s">
        <v>17</v>
      </c>
      <c r="D308" s="101" t="n">
        <v>56686.7319784</v>
      </c>
      <c r="E308" s="101" t="n">
        <v>6.22940666290756</v>
      </c>
      <c r="F308" s="101" t="n">
        <v>53.8342970100487</v>
      </c>
      <c r="G308" s="101" t="n">
        <v>4.63946069781157</v>
      </c>
      <c r="H308" s="101" t="n">
        <v>48611.8139798</v>
      </c>
      <c r="I308" s="101" t="n">
        <v>7.14405353292949</v>
      </c>
      <c r="J308" s="101" t="n">
        <v>46.1657029899513</v>
      </c>
      <c r="K308" s="101" t="n">
        <v>5.410122428479</v>
      </c>
    </row>
    <row r="309">
      <c r="A309" s="101" t="s">
        <v>205</v>
      </c>
      <c r="B309" s="101" t="s">
        <v>206</v>
      </c>
      <c r="C309" s="101" t="s">
        <v>16</v>
      </c>
      <c r="D309" s="101" t="n">
        <v>2133.024947</v>
      </c>
      <c r="E309" s="101" t="n">
        <v>18.5403063412233</v>
      </c>
      <c r="F309" s="101" t="n">
        <v>66.4894727646647</v>
      </c>
      <c r="G309" s="101" t="n">
        <v>8.67821719114255</v>
      </c>
      <c r="H309" s="101" t="n">
        <v>1075.0392146</v>
      </c>
      <c r="I309" s="101" t="n">
        <v>21.4503047192008</v>
      </c>
      <c r="J309" s="101" t="n">
        <v>33.5105272353353</v>
      </c>
      <c r="K309" s="101" t="n">
        <v>17.2187707320787</v>
      </c>
    </row>
    <row r="310">
      <c r="A310" s="101" t="s">
        <v>205</v>
      </c>
      <c r="B310" s="101" t="s">
        <v>206</v>
      </c>
      <c r="C310" s="101" t="s">
        <v>17</v>
      </c>
      <c r="D310" s="101" t="n">
        <v>27826.4066414</v>
      </c>
      <c r="E310" s="101" t="n">
        <v>3.98685111962821</v>
      </c>
      <c r="F310" s="101" t="n">
        <v>77.5622237384089</v>
      </c>
      <c r="G310" s="101" t="n">
        <v>2.55638773257502</v>
      </c>
      <c r="H310" s="101" t="n">
        <v>8049.8296244</v>
      </c>
      <c r="I310" s="101" t="n">
        <v>9.639343806516</v>
      </c>
      <c r="J310" s="101" t="n">
        <v>22.4377762615911</v>
      </c>
      <c r="K310" s="101" t="n">
        <v>8.83684349841392</v>
      </c>
    </row>
    <row r="311">
      <c r="A311" s="101" t="s">
        <v>207</v>
      </c>
      <c r="B311" s="101" t="s">
        <v>208</v>
      </c>
      <c r="C311" s="101" t="s">
        <v>16</v>
      </c>
      <c r="D311" s="101" t="n">
        <v>5940.3888379</v>
      </c>
      <c r="E311" s="101" t="n">
        <v>18.6254562665412</v>
      </c>
      <c r="F311" s="101" t="n">
        <v>45.565113980344</v>
      </c>
      <c r="G311" s="101" t="n">
        <v>11.7542769042465</v>
      </c>
      <c r="H311" s="101" t="n">
        <v>7096.7536577</v>
      </c>
      <c r="I311" s="101" t="n">
        <v>18.7911958345004</v>
      </c>
      <c r="J311" s="101" t="n">
        <v>54.434886019656</v>
      </c>
      <c r="K311" s="101" t="n">
        <v>9.83900226603069</v>
      </c>
    </row>
    <row r="312">
      <c r="A312" s="101" t="s">
        <v>207</v>
      </c>
      <c r="B312" s="101" t="s">
        <v>208</v>
      </c>
      <c r="C312" s="101" t="s">
        <v>17</v>
      </c>
      <c r="D312" s="101" t="n">
        <v>42756.7629061</v>
      </c>
      <c r="E312" s="101" t="n">
        <v>6.29516345425475</v>
      </c>
      <c r="F312" s="101" t="n">
        <v>60.8204834757232</v>
      </c>
      <c r="G312" s="101" t="n">
        <v>4.40850084297653</v>
      </c>
      <c r="H312" s="101" t="n">
        <v>27543.1762964</v>
      </c>
      <c r="I312" s="101" t="n">
        <v>8.01277861546636</v>
      </c>
      <c r="J312" s="101" t="n">
        <v>39.1795165242768</v>
      </c>
      <c r="K312" s="101" t="n">
        <v>6.84355439932053</v>
      </c>
    </row>
    <row r="313">
      <c r="A313" s="101" t="s">
        <v>209</v>
      </c>
      <c r="B313" s="101" t="s">
        <v>210</v>
      </c>
      <c r="C313" s="101" t="s">
        <v>16</v>
      </c>
      <c r="D313" s="101" t="n">
        <v>4544.3336471</v>
      </c>
      <c r="E313" s="101" t="n">
        <v>15.5872125502874</v>
      </c>
      <c r="F313" s="101" t="n">
        <v>36.8610642002436</v>
      </c>
      <c r="G313" s="101" t="n">
        <v>10.7205195448832</v>
      </c>
      <c r="H313" s="101" t="n">
        <v>7783.9421249</v>
      </c>
      <c r="I313" s="101" t="n">
        <v>13.5384868006495</v>
      </c>
      <c r="J313" s="101" t="n">
        <v>63.1389357997564</v>
      </c>
      <c r="K313" s="101" t="n">
        <v>6.25873328713013</v>
      </c>
    </row>
    <row r="314">
      <c r="A314" s="101" t="s">
        <v>209</v>
      </c>
      <c r="B314" s="101" t="s">
        <v>210</v>
      </c>
      <c r="C314" s="101" t="s">
        <v>17</v>
      </c>
      <c r="D314" s="101" t="n">
        <v>30245.1194404</v>
      </c>
      <c r="E314" s="101" t="n">
        <v>7.36523523462645</v>
      </c>
      <c r="F314" s="101" t="n">
        <v>55.0831060809072</v>
      </c>
      <c r="G314" s="101" t="n">
        <v>4.59789366301332</v>
      </c>
      <c r="H314" s="101" t="n">
        <v>24663.0395076</v>
      </c>
      <c r="I314" s="101" t="n">
        <v>6.98131253622736</v>
      </c>
      <c r="J314" s="101" t="n">
        <v>44.9168939190928</v>
      </c>
      <c r="K314" s="101" t="n">
        <v>5.63855249752339</v>
      </c>
    </row>
    <row r="315">
      <c r="A315" s="101" t="s">
        <v>211</v>
      </c>
      <c r="B315" s="101" t="s">
        <v>212</v>
      </c>
      <c r="C315" s="101" t="s">
        <v>16</v>
      </c>
      <c r="D315" s="101" t="n">
        <v>5385.019801</v>
      </c>
      <c r="E315" s="101" t="n">
        <v>13.58354445518</v>
      </c>
      <c r="F315" s="101" t="n">
        <v>50.2420596916132</v>
      </c>
      <c r="G315" s="101" t="n">
        <v>6.46771600987729</v>
      </c>
      <c r="H315" s="101" t="n">
        <v>5333.1311547</v>
      </c>
      <c r="I315" s="101" t="n">
        <v>13.7838454481685</v>
      </c>
      <c r="J315" s="101" t="n">
        <v>49.7579403083868</v>
      </c>
      <c r="K315" s="101" t="n">
        <v>6.53064358819301</v>
      </c>
    </row>
    <row r="316">
      <c r="A316" s="101" t="s">
        <v>211</v>
      </c>
      <c r="B316" s="101" t="s">
        <v>212</v>
      </c>
      <c r="C316" s="101" t="s">
        <v>17</v>
      </c>
      <c r="D316" s="101" t="n">
        <v>34533.9418264</v>
      </c>
      <c r="E316" s="101" t="n">
        <v>5.70785793883321</v>
      </c>
      <c r="F316" s="101" t="n">
        <v>65.0698860899519</v>
      </c>
      <c r="G316" s="101" t="n">
        <v>3.33665386242348</v>
      </c>
      <c r="H316" s="101" t="n">
        <v>18538.1379044</v>
      </c>
      <c r="I316" s="101" t="n">
        <v>6.82387179558089</v>
      </c>
      <c r="J316" s="101" t="n">
        <v>34.9301139100481</v>
      </c>
      <c r="K316" s="101" t="n">
        <v>6.21571653927638</v>
      </c>
    </row>
    <row r="317">
      <c r="A317" s="101" t="s">
        <v>213</v>
      </c>
      <c r="B317" s="101" t="s">
        <v>214</v>
      </c>
      <c r="C317" s="101" t="s">
        <v>16</v>
      </c>
      <c r="D317" s="101" t="n">
        <v>3179.9042707</v>
      </c>
      <c r="E317" s="101" t="n">
        <v>9.42744512604319</v>
      </c>
      <c r="F317" s="101" t="n">
        <v>61.9150259392644</v>
      </c>
      <c r="G317" s="101" t="n">
        <v>5.0656172683021</v>
      </c>
      <c r="H317" s="101" t="n">
        <v>1956.0126129</v>
      </c>
      <c r="I317" s="101" t="n">
        <v>10.7337674219469</v>
      </c>
      <c r="J317" s="101" t="n">
        <v>38.0849740607356</v>
      </c>
      <c r="K317" s="101" t="n">
        <v>8.23521171539042</v>
      </c>
    </row>
    <row r="318">
      <c r="A318" s="101" t="s">
        <v>213</v>
      </c>
      <c r="B318" s="101" t="s">
        <v>214</v>
      </c>
      <c r="C318" s="101" t="s">
        <v>17</v>
      </c>
      <c r="D318" s="101" t="n">
        <v>7187.3804383</v>
      </c>
      <c r="E318" s="101" t="n">
        <v>6.74921247153802</v>
      </c>
      <c r="F318" s="101" t="n">
        <v>69.2904830510604</v>
      </c>
      <c r="G318" s="101" t="n">
        <v>2.87400556108858</v>
      </c>
      <c r="H318" s="101" t="n">
        <v>3185.4444026</v>
      </c>
      <c r="I318" s="101" t="n">
        <v>8.28897204578964</v>
      </c>
      <c r="J318" s="101" t="n">
        <v>30.7095169489396</v>
      </c>
      <c r="K318" s="101" t="n">
        <v>6.48467489574558</v>
      </c>
    </row>
    <row r="319">
      <c r="A319" s="101" t="s">
        <v>215</v>
      </c>
      <c r="B319" s="101" t="s">
        <v>216</v>
      </c>
      <c r="C319" s="101" t="s">
        <v>16</v>
      </c>
      <c r="D319" s="101" t="n">
        <v>4190.8814653</v>
      </c>
      <c r="E319" s="101" t="n">
        <v>10.4670894748835</v>
      </c>
      <c r="F319" s="101" t="n">
        <v>58.1324822624869</v>
      </c>
      <c r="G319" s="101" t="n">
        <v>6.17406580090287</v>
      </c>
      <c r="H319" s="101" t="n">
        <v>3018.3091665</v>
      </c>
      <c r="I319" s="101" t="n">
        <v>14.6707221854029</v>
      </c>
      <c r="J319" s="101" t="n">
        <v>41.8675177375131</v>
      </c>
      <c r="K319" s="101" t="n">
        <v>8.57260688127272</v>
      </c>
    </row>
    <row r="320">
      <c r="A320" s="101" t="s">
        <v>215</v>
      </c>
      <c r="B320" s="101" t="s">
        <v>216</v>
      </c>
      <c r="C320" s="101" t="s">
        <v>17</v>
      </c>
      <c r="D320" s="101" t="n">
        <v>18651.0854869</v>
      </c>
      <c r="E320" s="101" t="n">
        <v>3.59410046610388</v>
      </c>
      <c r="F320" s="101" t="n">
        <v>73.0369400942263</v>
      </c>
      <c r="G320" s="101" t="n">
        <v>2.24232357214756</v>
      </c>
      <c r="H320" s="101" t="n">
        <v>6885.4244803</v>
      </c>
      <c r="I320" s="101" t="n">
        <v>7.51518827922081</v>
      </c>
      <c r="J320" s="101" t="n">
        <v>26.9630599057737</v>
      </c>
      <c r="K320" s="101" t="n">
        <v>6.07395647909176</v>
      </c>
    </row>
    <row r="321">
      <c r="A321" s="101" t="s">
        <v>217</v>
      </c>
      <c r="B321" s="101" t="s">
        <v>218</v>
      </c>
      <c r="C321" s="101" t="s">
        <v>16</v>
      </c>
      <c r="D321" s="101" t="n">
        <v>1342.5899779</v>
      </c>
      <c r="E321" s="101" t="n">
        <v>14.7546955221154</v>
      </c>
      <c r="F321" s="101" t="n">
        <v>57.9414000846395</v>
      </c>
      <c r="G321" s="101" t="n">
        <v>7.16327288757526</v>
      </c>
      <c r="H321" s="101" t="n">
        <v>974.5614474</v>
      </c>
      <c r="I321" s="101" t="n">
        <v>14.5809421285393</v>
      </c>
      <c r="J321" s="101" t="n">
        <v>42.0585999153605</v>
      </c>
      <c r="K321" s="101" t="n">
        <v>9.86837557906597</v>
      </c>
    </row>
    <row r="322">
      <c r="A322" s="101" t="s">
        <v>217</v>
      </c>
      <c r="B322" s="101" t="s">
        <v>218</v>
      </c>
      <c r="C322" s="101" t="s">
        <v>17</v>
      </c>
      <c r="D322" s="101" t="n">
        <v>8413.8322183</v>
      </c>
      <c r="E322" s="101" t="n">
        <v>4.66504093913127</v>
      </c>
      <c r="F322" s="101" t="n">
        <v>68.0683815879937</v>
      </c>
      <c r="G322" s="101" t="n">
        <v>2.93686919782784</v>
      </c>
      <c r="H322" s="101" t="n">
        <v>3947.0202392</v>
      </c>
      <c r="I322" s="101" t="n">
        <v>6.82111817259079</v>
      </c>
      <c r="J322" s="101" t="n">
        <v>31.9316184120063</v>
      </c>
      <c r="K322" s="101" t="n">
        <v>6.26050113252654</v>
      </c>
    </row>
    <row r="323">
      <c r="A323" s="101" t="s">
        <v>219</v>
      </c>
      <c r="B323" s="101" t="s">
        <v>220</v>
      </c>
      <c r="C323" s="101" t="s">
        <v>16</v>
      </c>
      <c r="D323" s="101" t="n">
        <v>12134.5470091</v>
      </c>
      <c r="E323" s="101" t="n">
        <v>10.2728747436436</v>
      </c>
      <c r="F323" s="101" t="n">
        <v>65.740279462693</v>
      </c>
      <c r="G323" s="101" t="n">
        <v>4.33726432810834</v>
      </c>
      <c r="H323" s="101" t="n">
        <v>6323.7666888</v>
      </c>
      <c r="I323" s="101" t="n">
        <v>11.5972269137205</v>
      </c>
      <c r="J323" s="101" t="n">
        <v>34.259720537307</v>
      </c>
      <c r="K323" s="101" t="n">
        <v>8.32268811775382</v>
      </c>
    </row>
    <row r="324">
      <c r="A324" s="101" t="s">
        <v>219</v>
      </c>
      <c r="B324" s="101" t="s">
        <v>220</v>
      </c>
      <c r="C324" s="101" t="s">
        <v>17</v>
      </c>
      <c r="D324" s="101" t="n">
        <v>27253.886222</v>
      </c>
      <c r="E324" s="101" t="n">
        <v>6.71920386793951</v>
      </c>
      <c r="F324" s="101" t="n">
        <v>70.5527625214391</v>
      </c>
      <c r="G324" s="101" t="n">
        <v>3.35471998794638</v>
      </c>
      <c r="H324" s="101" t="n">
        <v>11375.1982362</v>
      </c>
      <c r="I324" s="101" t="n">
        <v>9.84009444453883</v>
      </c>
      <c r="J324" s="101" t="n">
        <v>29.4472374785609</v>
      </c>
      <c r="K324" s="101" t="n">
        <v>8.03758800151712</v>
      </c>
    </row>
    <row r="325">
      <c r="A325" s="101" t="s">
        <v>221</v>
      </c>
      <c r="B325" s="101" t="s">
        <v>222</v>
      </c>
      <c r="C325" s="101" t="s">
        <v>16</v>
      </c>
      <c r="D325" s="101" t="n">
        <v>4205.6649005</v>
      </c>
      <c r="E325" s="101" t="n">
        <v>9.29261935048059</v>
      </c>
      <c r="F325" s="101" t="n">
        <v>33.3434210229203</v>
      </c>
      <c r="G325" s="101" t="n">
        <v>7.55680660149485</v>
      </c>
      <c r="H325" s="101" t="n">
        <v>8407.5126664</v>
      </c>
      <c r="I325" s="101" t="n">
        <v>7.25047577999927</v>
      </c>
      <c r="J325" s="101" t="n">
        <v>66.6565789770797</v>
      </c>
      <c r="K325" s="101" t="n">
        <v>3.7801187515049</v>
      </c>
    </row>
    <row r="326">
      <c r="A326" s="101" t="s">
        <v>221</v>
      </c>
      <c r="B326" s="101" t="s">
        <v>222</v>
      </c>
      <c r="C326" s="101" t="s">
        <v>17</v>
      </c>
      <c r="D326" s="101" t="n">
        <v>5167.7839999</v>
      </c>
      <c r="E326" s="101" t="n">
        <v>10.4472543744629</v>
      </c>
      <c r="F326" s="101" t="n">
        <v>45.7100999638655</v>
      </c>
      <c r="G326" s="101" t="n">
        <v>6.1868868284597</v>
      </c>
      <c r="H326" s="101" t="n">
        <v>6137.7786744</v>
      </c>
      <c r="I326" s="101" t="n">
        <v>8.90811611336913</v>
      </c>
      <c r="J326" s="101" t="n">
        <v>54.2899000361345</v>
      </c>
      <c r="K326" s="101" t="n">
        <v>5.2091312602489</v>
      </c>
    </row>
    <row r="327">
      <c r="A327" s="101" t="s">
        <v>223</v>
      </c>
      <c r="B327" s="101" t="s">
        <v>224</v>
      </c>
      <c r="C327" s="101" t="s">
        <v>16</v>
      </c>
      <c r="D327" s="101" t="n">
        <v>3779.8821872</v>
      </c>
      <c r="E327" s="101" t="n">
        <v>12.1593633998108</v>
      </c>
      <c r="F327" s="101" t="n">
        <v>46.1894885135133</v>
      </c>
      <c r="G327" s="101" t="n">
        <v>8.01033697685105</v>
      </c>
      <c r="H327" s="101" t="n">
        <v>4403.5428925</v>
      </c>
      <c r="I327" s="101" t="n">
        <v>10.9947100754385</v>
      </c>
      <c r="J327" s="101" t="n">
        <v>53.8105114864867</v>
      </c>
      <c r="K327" s="101" t="n">
        <v>6.87585673432129</v>
      </c>
    </row>
    <row r="328">
      <c r="A328" s="101" t="s">
        <v>223</v>
      </c>
      <c r="B328" s="101" t="s">
        <v>224</v>
      </c>
      <c r="C328" s="101" t="s">
        <v>17</v>
      </c>
      <c r="D328" s="101" t="n">
        <v>9972.0073901</v>
      </c>
      <c r="E328" s="101" t="n">
        <v>6.6902234854204</v>
      </c>
      <c r="F328" s="101" t="n">
        <v>56.5228542567213</v>
      </c>
      <c r="G328" s="101" t="n">
        <v>4.29417605919198</v>
      </c>
      <c r="H328" s="101" t="n">
        <v>7670.4268451</v>
      </c>
      <c r="I328" s="101" t="n">
        <v>7.68933076451582</v>
      </c>
      <c r="J328" s="101" t="n">
        <v>43.4771457432787</v>
      </c>
      <c r="K328" s="101" t="n">
        <v>5.58268219766779</v>
      </c>
    </row>
    <row r="329">
      <c r="A329" s="101" t="s">
        <v>225</v>
      </c>
      <c r="B329" s="101" t="s">
        <v>226</v>
      </c>
      <c r="C329" s="101" t="s">
        <v>16</v>
      </c>
      <c r="D329" s="101" t="n">
        <v>14386.831578</v>
      </c>
      <c r="E329" s="101" t="n">
        <v>7.29600675088176</v>
      </c>
      <c r="F329" s="101" t="n">
        <v>47.0233387055684</v>
      </c>
      <c r="G329" s="101" t="n">
        <v>5.10632905190108</v>
      </c>
      <c r="H329" s="101" t="n">
        <v>16208.2558276</v>
      </c>
      <c r="I329" s="101" t="n">
        <v>7.63763640765739</v>
      </c>
      <c r="J329" s="101" t="n">
        <v>52.9766612944316</v>
      </c>
      <c r="K329" s="101" t="n">
        <v>4.53249855092072</v>
      </c>
    </row>
    <row r="330">
      <c r="A330" s="101" t="s">
        <v>225</v>
      </c>
      <c r="B330" s="101" t="s">
        <v>226</v>
      </c>
      <c r="C330" s="101" t="s">
        <v>17</v>
      </c>
      <c r="D330" s="101" t="n">
        <v>11695.3060062</v>
      </c>
      <c r="E330" s="101" t="n">
        <v>8.10572628446394</v>
      </c>
      <c r="F330" s="101" t="n">
        <v>48.6381862411992</v>
      </c>
      <c r="G330" s="101" t="n">
        <v>6.07331935708007</v>
      </c>
      <c r="H330" s="101" t="n">
        <v>12350.2164732</v>
      </c>
      <c r="I330" s="101" t="n">
        <v>7.35542046762848</v>
      </c>
      <c r="J330" s="101" t="n">
        <v>51.3618137588008</v>
      </c>
      <c r="K330" s="101" t="n">
        <v>5.75126181055718</v>
      </c>
    </row>
    <row r="331">
      <c r="A331" s="101" t="s">
        <v>227</v>
      </c>
      <c r="B331" s="101" t="s">
        <v>228</v>
      </c>
      <c r="C331" s="101" t="s">
        <v>16</v>
      </c>
      <c r="D331" s="101" t="n">
        <v>1842.7197861</v>
      </c>
      <c r="E331" s="101" t="n">
        <v>11.9030409290699</v>
      </c>
      <c r="F331" s="101" t="n">
        <v>50.4420404341697</v>
      </c>
      <c r="G331" s="101" t="n">
        <v>7.1004482068437</v>
      </c>
      <c r="H331" s="101" t="n">
        <v>1810.4230492</v>
      </c>
      <c r="I331" s="101" t="n">
        <v>13.354543430174</v>
      </c>
      <c r="J331" s="101" t="n">
        <v>49.5579595658303</v>
      </c>
      <c r="K331" s="101" t="n">
        <v>7.22711545608682</v>
      </c>
    </row>
    <row r="332">
      <c r="A332" s="101" t="s">
        <v>227</v>
      </c>
      <c r="B332" s="101" t="s">
        <v>228</v>
      </c>
      <c r="C332" s="101" t="s">
        <v>17</v>
      </c>
      <c r="D332" s="101" t="n">
        <v>5347.1891257</v>
      </c>
      <c r="E332" s="101" t="n">
        <v>7.23811291275806</v>
      </c>
      <c r="F332" s="101" t="n">
        <v>57.5687162356938</v>
      </c>
      <c r="G332" s="101" t="n">
        <v>6.04243281233024</v>
      </c>
      <c r="H332" s="101" t="n">
        <v>3941.1700307</v>
      </c>
      <c r="I332" s="101" t="n">
        <v>10.8475822587314</v>
      </c>
      <c r="J332" s="101" t="n">
        <v>42.4312837643062</v>
      </c>
      <c r="K332" s="101" t="n">
        <v>8.19808096965724</v>
      </c>
    </row>
    <row r="333">
      <c r="A333" s="101" t="s">
        <v>229</v>
      </c>
      <c r="B333" s="101" t="s">
        <v>230</v>
      </c>
      <c r="C333" s="101" t="s">
        <v>16</v>
      </c>
      <c r="D333" s="101" t="n">
        <v>11143.1049042</v>
      </c>
      <c r="E333" s="101" t="n">
        <v>12.9947859756102</v>
      </c>
      <c r="F333" s="101" t="n">
        <v>49.7228886144193</v>
      </c>
      <c r="G333" s="101" t="n">
        <v>7.22530124916239</v>
      </c>
      <c r="H333" s="101" t="n">
        <v>11267.3085185</v>
      </c>
      <c r="I333" s="101" t="n">
        <v>13.109674765349</v>
      </c>
      <c r="J333" s="101" t="n">
        <v>50.2771113855807</v>
      </c>
      <c r="K333" s="101" t="n">
        <v>7.1456541419514</v>
      </c>
    </row>
    <row r="334">
      <c r="A334" s="101" t="s">
        <v>229</v>
      </c>
      <c r="B334" s="101" t="s">
        <v>230</v>
      </c>
      <c r="C334" s="101" t="s">
        <v>17</v>
      </c>
      <c r="D334" s="101" t="n">
        <v>32587.2121941</v>
      </c>
      <c r="E334" s="101" t="n">
        <v>6.63647709712554</v>
      </c>
      <c r="F334" s="101" t="n">
        <v>60.4032484069421</v>
      </c>
      <c r="G334" s="101" t="n">
        <v>3.51290734552051</v>
      </c>
      <c r="H334" s="101" t="n">
        <v>21362.2243901</v>
      </c>
      <c r="I334" s="101" t="n">
        <v>8.349378229433</v>
      </c>
      <c r="J334" s="101" t="n">
        <v>39.596751593058</v>
      </c>
      <c r="K334" s="101" t="n">
        <v>5.35879855001156</v>
      </c>
    </row>
    <row r="335">
      <c r="A335" s="101" t="s">
        <v>231</v>
      </c>
      <c r="B335" s="101" t="s">
        <v>232</v>
      </c>
      <c r="C335" s="101" t="s">
        <v>16</v>
      </c>
      <c r="D335" s="101" t="n">
        <v>18490.0477945</v>
      </c>
      <c r="E335" s="101" t="n">
        <v>8.84365333643593</v>
      </c>
      <c r="F335" s="101" t="n">
        <v>49.8633548639497</v>
      </c>
      <c r="G335" s="101" t="n">
        <v>6.00713840663088</v>
      </c>
      <c r="H335" s="101" t="n">
        <v>18591.3877506</v>
      </c>
      <c r="I335" s="101" t="n">
        <v>8.74497430591514</v>
      </c>
      <c r="J335" s="101" t="n">
        <v>50.1366451360503</v>
      </c>
      <c r="K335" s="101" t="n">
        <v>5.97439404399475</v>
      </c>
    </row>
    <row r="336">
      <c r="A336" s="101" t="s">
        <v>231</v>
      </c>
      <c r="B336" s="101" t="s">
        <v>232</v>
      </c>
      <c r="C336" s="101" t="s">
        <v>17</v>
      </c>
      <c r="D336" s="101" t="n">
        <v>28996.7870425</v>
      </c>
      <c r="E336" s="101" t="n">
        <v>7.52282542801845</v>
      </c>
      <c r="F336" s="101" t="n">
        <v>61.1421300166431</v>
      </c>
      <c r="G336" s="101" t="n">
        <v>4.40776166548133</v>
      </c>
      <c r="H336" s="101" t="n">
        <v>18428.4286551</v>
      </c>
      <c r="I336" s="101" t="n">
        <v>8.73540518338951</v>
      </c>
      <c r="J336" s="101" t="n">
        <v>38.857869983357</v>
      </c>
      <c r="K336" s="101" t="n">
        <v>6.93553035584974</v>
      </c>
    </row>
    <row r="337">
      <c r="A337" s="101" t="s">
        <v>233</v>
      </c>
      <c r="B337" s="101" t="s">
        <v>234</v>
      </c>
      <c r="C337" s="101" t="s">
        <v>16</v>
      </c>
      <c r="D337" s="101" t="n">
        <v>8841.6749511</v>
      </c>
      <c r="E337" s="101" t="n">
        <v>9.24681432093647</v>
      </c>
      <c r="F337" s="101" t="n">
        <v>48.9207953718668</v>
      </c>
      <c r="G337" s="101" t="n">
        <v>5.93331539837506</v>
      </c>
      <c r="H337" s="101" t="n">
        <v>9231.773945</v>
      </c>
      <c r="I337" s="101" t="n">
        <v>10.2387508142349</v>
      </c>
      <c r="J337" s="101" t="n">
        <v>51.0792046281332</v>
      </c>
      <c r="K337" s="101" t="n">
        <v>5.68259648116727</v>
      </c>
    </row>
    <row r="338">
      <c r="A338" s="101" t="s">
        <v>233</v>
      </c>
      <c r="B338" s="101" t="s">
        <v>234</v>
      </c>
      <c r="C338" s="101" t="s">
        <v>17</v>
      </c>
      <c r="D338" s="101" t="n">
        <v>21776.8250387</v>
      </c>
      <c r="E338" s="101" t="n">
        <v>7.60621769116127</v>
      </c>
      <c r="F338" s="101" t="n">
        <v>56.0602398551059</v>
      </c>
      <c r="G338" s="101" t="n">
        <v>4.85748576769518</v>
      </c>
      <c r="H338" s="101" t="n">
        <v>17068.576078</v>
      </c>
      <c r="I338" s="101" t="n">
        <v>8.72578707131904</v>
      </c>
      <c r="J338" s="101" t="n">
        <v>43.9397601448941</v>
      </c>
      <c r="K338" s="101" t="n">
        <v>6.1973897065389</v>
      </c>
    </row>
    <row r="339">
      <c r="A339" s="101" t="s">
        <v>235</v>
      </c>
      <c r="B339" s="101" t="s">
        <v>236</v>
      </c>
      <c r="C339" s="101" t="s">
        <v>16</v>
      </c>
      <c r="D339" s="101" t="n">
        <v>9647.5786566</v>
      </c>
      <c r="E339" s="101" t="n">
        <v>8.19512678250016</v>
      </c>
      <c r="F339" s="101" t="n">
        <v>58.5078953948148</v>
      </c>
      <c r="G339" s="101" t="n">
        <v>6.86333784084414</v>
      </c>
      <c r="H339" s="101" t="n">
        <v>6841.7833201</v>
      </c>
      <c r="I339" s="101" t="n">
        <v>14.8582524750488</v>
      </c>
      <c r="J339" s="101" t="n">
        <v>41.4921046051852</v>
      </c>
      <c r="K339" s="101" t="n">
        <v>9.67797262328315</v>
      </c>
    </row>
    <row r="340">
      <c r="A340" s="101" t="s">
        <v>235</v>
      </c>
      <c r="B340" s="101" t="s">
        <v>236</v>
      </c>
      <c r="C340" s="101" t="s">
        <v>17</v>
      </c>
      <c r="D340" s="101" t="n">
        <v>21172.8330273</v>
      </c>
      <c r="E340" s="101" t="n">
        <v>6.09173302984219</v>
      </c>
      <c r="F340" s="101" t="n">
        <v>69.8775657674327</v>
      </c>
      <c r="G340" s="101" t="n">
        <v>3.14022262906909</v>
      </c>
      <c r="H340" s="101" t="n">
        <v>9127.0676558</v>
      </c>
      <c r="I340" s="101" t="n">
        <v>8.56552613196833</v>
      </c>
      <c r="J340" s="101" t="n">
        <v>30.1224342325673</v>
      </c>
      <c r="K340" s="101" t="n">
        <v>7.28464079605874</v>
      </c>
    </row>
    <row r="341">
      <c r="A341" s="101" t="s">
        <v>237</v>
      </c>
      <c r="B341" s="101" t="s">
        <v>238</v>
      </c>
      <c r="C341" s="101" t="s">
        <v>16</v>
      </c>
      <c r="D341" s="101" t="n">
        <v>938.7497893</v>
      </c>
      <c r="E341" s="101" t="n">
        <v>10.3448385832887</v>
      </c>
      <c r="F341" s="101" t="n">
        <v>36.5941083073462</v>
      </c>
      <c r="G341" s="101" t="n">
        <v>8.87471692262645</v>
      </c>
      <c r="H341" s="101" t="n">
        <v>1626.5532956</v>
      </c>
      <c r="I341" s="101" t="n">
        <v>9.99971375268536</v>
      </c>
      <c r="J341" s="101" t="n">
        <v>63.4058916926538</v>
      </c>
      <c r="K341" s="101" t="n">
        <v>5.12195860028033</v>
      </c>
    </row>
    <row r="342">
      <c r="A342" s="101" t="s">
        <v>237</v>
      </c>
      <c r="B342" s="101" t="s">
        <v>238</v>
      </c>
      <c r="C342" s="101" t="s">
        <v>17</v>
      </c>
      <c r="D342" s="101" t="n">
        <v>2433.5372378</v>
      </c>
      <c r="E342" s="101" t="n">
        <v>6.27295654100847</v>
      </c>
      <c r="F342" s="101" t="n">
        <v>49.0255445782319</v>
      </c>
      <c r="G342" s="101" t="n">
        <v>4.6816863183414</v>
      </c>
      <c r="H342" s="101" t="n">
        <v>2530.2775627</v>
      </c>
      <c r="I342" s="101" t="n">
        <v>7.17608446467532</v>
      </c>
      <c r="J342" s="101" t="n">
        <v>50.9744554217681</v>
      </c>
      <c r="K342" s="101" t="n">
        <v>4.5026909930092</v>
      </c>
    </row>
    <row r="343">
      <c r="A343" s="101" t="s">
        <v>239</v>
      </c>
      <c r="B343" s="101" t="s">
        <v>240</v>
      </c>
      <c r="C343" s="101" t="s">
        <v>16</v>
      </c>
      <c r="D343" s="101" t="n">
        <v>628.1966237</v>
      </c>
      <c r="E343" s="101" t="n">
        <v>13.2040557002012</v>
      </c>
      <c r="F343" s="101" t="n">
        <v>47.3384782246547</v>
      </c>
      <c r="G343" s="101" t="n">
        <v>8.57516952209544</v>
      </c>
      <c r="H343" s="101" t="n">
        <v>698.8351003</v>
      </c>
      <c r="I343" s="101" t="n">
        <v>16.2910207810125</v>
      </c>
      <c r="J343" s="101" t="n">
        <v>52.6615217753453</v>
      </c>
      <c r="K343" s="101" t="n">
        <v>7.70838863005448</v>
      </c>
    </row>
    <row r="344">
      <c r="A344" s="101" t="s">
        <v>239</v>
      </c>
      <c r="B344" s="101" t="s">
        <v>240</v>
      </c>
      <c r="C344" s="101" t="s">
        <v>17</v>
      </c>
      <c r="D344" s="101" t="n">
        <v>3235.1864167</v>
      </c>
      <c r="E344" s="101" t="n">
        <v>5.39594209359032</v>
      </c>
      <c r="F344" s="101" t="n">
        <v>65.3604510913803</v>
      </c>
      <c r="G344" s="101" t="n">
        <v>3.72951847991095</v>
      </c>
      <c r="H344" s="101" t="n">
        <v>1714.575041</v>
      </c>
      <c r="I344" s="101" t="n">
        <v>8.20504605597625</v>
      </c>
      <c r="J344" s="101" t="n">
        <v>34.6395489086197</v>
      </c>
      <c r="K344" s="101" t="n">
        <v>7.03713004010744</v>
      </c>
    </row>
    <row r="345">
      <c r="A345" s="101" t="s">
        <v>241</v>
      </c>
      <c r="B345" s="101" t="s">
        <v>242</v>
      </c>
      <c r="C345" s="101" t="s">
        <v>16</v>
      </c>
      <c r="D345" s="101" t="n">
        <v>1188.9483915</v>
      </c>
      <c r="E345" s="101" t="n">
        <v>13.8822204290527</v>
      </c>
      <c r="F345" s="101" t="n">
        <v>41.4930266900023</v>
      </c>
      <c r="G345" s="101" t="n">
        <v>7.74579544461236</v>
      </c>
      <c r="H345" s="101" t="n">
        <v>1676.4689722</v>
      </c>
      <c r="I345" s="101" t="n">
        <v>10.9814276679792</v>
      </c>
      <c r="J345" s="101" t="n">
        <v>58.5069733099977</v>
      </c>
      <c r="K345" s="101" t="n">
        <v>5.49330240372694</v>
      </c>
    </row>
    <row r="346">
      <c r="A346" s="101" t="s">
        <v>241</v>
      </c>
      <c r="B346" s="101" t="s">
        <v>242</v>
      </c>
      <c r="C346" s="101" t="s">
        <v>17</v>
      </c>
      <c r="D346" s="101" t="n">
        <v>4054.5101343</v>
      </c>
      <c r="E346" s="101" t="n">
        <v>5.99199591308494</v>
      </c>
      <c r="F346" s="101" t="n">
        <v>67.9175128835669</v>
      </c>
      <c r="G346" s="101" t="n">
        <v>3.63545905791818</v>
      </c>
      <c r="H346" s="101" t="n">
        <v>1915.2463573</v>
      </c>
      <c r="I346" s="101" t="n">
        <v>8.70433480883976</v>
      </c>
      <c r="J346" s="101" t="n">
        <v>32.0824871164331</v>
      </c>
      <c r="K346" s="101" t="n">
        <v>7.69614077947735</v>
      </c>
    </row>
    <row r="347">
      <c r="A347" s="101" t="s">
        <v>243</v>
      </c>
      <c r="B347" s="101" t="s">
        <v>244</v>
      </c>
      <c r="C347" s="101" t="s">
        <v>16</v>
      </c>
      <c r="D347" s="101" t="n">
        <v>841.7015967</v>
      </c>
      <c r="E347" s="101" t="n">
        <v>13.2288841849735</v>
      </c>
      <c r="F347" s="101" t="n">
        <v>29.0208409894541</v>
      </c>
      <c r="G347" s="101" t="n">
        <v>11.2308806051882</v>
      </c>
      <c r="H347" s="101" t="n">
        <v>2058.6333626</v>
      </c>
      <c r="I347" s="101" t="n">
        <v>10.0191954631774</v>
      </c>
      <c r="J347" s="101" t="n">
        <v>70.9791590105459</v>
      </c>
      <c r="K347" s="101" t="n">
        <v>4.59190563481156</v>
      </c>
    </row>
    <row r="348">
      <c r="A348" s="101" t="s">
        <v>243</v>
      </c>
      <c r="B348" s="101" t="s">
        <v>244</v>
      </c>
      <c r="C348" s="101" t="s">
        <v>17</v>
      </c>
      <c r="D348" s="101" t="n">
        <v>3393.7861738</v>
      </c>
      <c r="E348" s="101" t="n">
        <v>9.36235946877103</v>
      </c>
      <c r="F348" s="101" t="n">
        <v>51.359715393113</v>
      </c>
      <c r="G348" s="101" t="n">
        <v>5.48520746495877</v>
      </c>
      <c r="H348" s="101" t="n">
        <v>3214.0895666</v>
      </c>
      <c r="I348" s="101" t="n">
        <v>7.28948339527765</v>
      </c>
      <c r="J348" s="101" t="n">
        <v>48.640284606887</v>
      </c>
      <c r="K348" s="101" t="n">
        <v>5.79188005475964</v>
      </c>
    </row>
    <row r="349">
      <c r="A349" s="101" t="s">
        <v>245</v>
      </c>
      <c r="B349" s="101" t="s">
        <v>246</v>
      </c>
      <c r="C349" s="101" t="s">
        <v>16</v>
      </c>
      <c r="D349" s="101" t="n">
        <v>2128.1426428</v>
      </c>
      <c r="E349" s="101" t="n">
        <v>14.6608423942697</v>
      </c>
      <c r="F349" s="101" t="n">
        <v>29.1038437346802</v>
      </c>
      <c r="G349" s="101" t="n">
        <v>10.6557245482817</v>
      </c>
      <c r="H349" s="101" t="n">
        <v>5184.0964628</v>
      </c>
      <c r="I349" s="101" t="n">
        <v>7.81121435167243</v>
      </c>
      <c r="J349" s="101" t="n">
        <v>70.8961562653198</v>
      </c>
      <c r="K349" s="101" t="n">
        <v>4.37432095715307</v>
      </c>
    </row>
    <row r="350">
      <c r="A350" s="101" t="s">
        <v>245</v>
      </c>
      <c r="B350" s="101" t="s">
        <v>246</v>
      </c>
      <c r="C350" s="101" t="s">
        <v>17</v>
      </c>
      <c r="D350" s="101" t="n">
        <v>3936.8746973</v>
      </c>
      <c r="E350" s="101" t="n">
        <v>8.9733562527427</v>
      </c>
      <c r="F350" s="101" t="n">
        <v>42.7707730920494</v>
      </c>
      <c r="G350" s="101" t="n">
        <v>5.85907974183776</v>
      </c>
      <c r="H350" s="101" t="n">
        <v>5267.7162247</v>
      </c>
      <c r="I350" s="101" t="n">
        <v>8.42273600284087</v>
      </c>
      <c r="J350" s="101" t="n">
        <v>57.2292269079506</v>
      </c>
      <c r="K350" s="101" t="n">
        <v>4.3788354955316</v>
      </c>
    </row>
    <row r="351">
      <c r="A351" s="101" t="s">
        <v>247</v>
      </c>
      <c r="B351" s="101" t="s">
        <v>248</v>
      </c>
      <c r="C351" s="101" t="s">
        <v>16</v>
      </c>
      <c r="D351" s="101" t="n">
        <v>1203.8464584</v>
      </c>
      <c r="E351" s="101" t="n">
        <v>20.2591698904938</v>
      </c>
      <c r="F351" s="101" t="n">
        <v>30.3900819340727</v>
      </c>
      <c r="G351" s="101" t="n">
        <v>14.6456708038439</v>
      </c>
      <c r="H351" s="101" t="n">
        <v>2757.4671735</v>
      </c>
      <c r="I351" s="101" t="n">
        <v>12.4165132462725</v>
      </c>
      <c r="J351" s="101" t="n">
        <v>69.6099180659273</v>
      </c>
      <c r="K351" s="101" t="n">
        <v>6.39396149391724</v>
      </c>
    </row>
    <row r="352">
      <c r="A352" s="101" t="s">
        <v>247</v>
      </c>
      <c r="B352" s="101" t="s">
        <v>248</v>
      </c>
      <c r="C352" s="101" t="s">
        <v>17</v>
      </c>
      <c r="D352" s="101" t="n">
        <v>11112.8671066</v>
      </c>
      <c r="E352" s="101" t="n">
        <v>5.21456032929119</v>
      </c>
      <c r="F352" s="101" t="n">
        <v>57.4501706523332</v>
      </c>
      <c r="G352" s="101" t="n">
        <v>4.00101314265318</v>
      </c>
      <c r="H352" s="101" t="n">
        <v>8230.621312</v>
      </c>
      <c r="I352" s="101" t="n">
        <v>6.12434587765571</v>
      </c>
      <c r="J352" s="101" t="n">
        <v>42.5498293476668</v>
      </c>
      <c r="K352" s="101" t="n">
        <v>5.40211068649695</v>
      </c>
    </row>
    <row r="353">
      <c r="A353" s="101" t="s">
        <v>249</v>
      </c>
      <c r="B353" s="101" t="s">
        <v>250</v>
      </c>
      <c r="C353" s="101" t="s">
        <v>16</v>
      </c>
      <c r="D353" s="101" t="n">
        <v>1030.4275412</v>
      </c>
      <c r="E353" s="101" t="n">
        <v>15.5910438227506</v>
      </c>
      <c r="F353" s="101" t="n">
        <v>50.7752834456285</v>
      </c>
      <c r="G353" s="101" t="n">
        <v>9.95904757151063</v>
      </c>
      <c r="H353" s="101" t="n">
        <v>998.9605218</v>
      </c>
      <c r="I353" s="101" t="n">
        <v>20.5207617491398</v>
      </c>
      <c r="J353" s="101" t="n">
        <v>49.2247165543715</v>
      </c>
      <c r="K353" s="101" t="n">
        <v>10.272755206897</v>
      </c>
    </row>
    <row r="354">
      <c r="A354" s="101" t="s">
        <v>249</v>
      </c>
      <c r="B354" s="101" t="s">
        <v>250</v>
      </c>
      <c r="C354" s="101" t="s">
        <v>17</v>
      </c>
      <c r="D354" s="101" t="n">
        <v>15455.4385706</v>
      </c>
      <c r="E354" s="101" t="n">
        <v>3.58181533876087</v>
      </c>
      <c r="F354" s="101" t="n">
        <v>77.4387402332203</v>
      </c>
      <c r="G354" s="101" t="n">
        <v>1.9532952352574</v>
      </c>
      <c r="H354" s="101" t="n">
        <v>4502.8388033</v>
      </c>
      <c r="I354" s="101" t="n">
        <v>7.72651450653171</v>
      </c>
      <c r="J354" s="101" t="n">
        <v>22.5612597667797</v>
      </c>
      <c r="K354" s="101" t="n">
        <v>6.70444487078724</v>
      </c>
    </row>
    <row r="355">
      <c r="A355" s="101" t="s">
        <v>251</v>
      </c>
      <c r="B355" s="101" t="s">
        <v>252</v>
      </c>
      <c r="C355" s="101" t="s">
        <v>16</v>
      </c>
      <c r="D355" s="101" t="n">
        <v>699.5757097</v>
      </c>
      <c r="E355" s="101" t="n">
        <v>19.2481818661513</v>
      </c>
      <c r="F355" s="101" t="n">
        <v>60.5201915976409</v>
      </c>
      <c r="G355" s="101" t="n">
        <v>8.65744575928727</v>
      </c>
      <c r="H355" s="101" t="n">
        <v>456.3619885</v>
      </c>
      <c r="I355" s="101" t="n">
        <v>19.9398213410262</v>
      </c>
      <c r="J355" s="101" t="n">
        <v>39.4798084023591</v>
      </c>
      <c r="K355" s="101" t="n">
        <v>13.2713479953702</v>
      </c>
    </row>
    <row r="356">
      <c r="A356" s="101" t="s">
        <v>251</v>
      </c>
      <c r="B356" s="101" t="s">
        <v>252</v>
      </c>
      <c r="C356" s="101" t="s">
        <v>17</v>
      </c>
      <c r="D356" s="101" t="n">
        <v>11847.4206111</v>
      </c>
      <c r="E356" s="101" t="n">
        <v>3.69372526175771</v>
      </c>
      <c r="F356" s="101" t="n">
        <v>74.3034044694284</v>
      </c>
      <c r="G356" s="101" t="n">
        <v>2.17848823949811</v>
      </c>
      <c r="H356" s="101" t="n">
        <v>4097.2331981</v>
      </c>
      <c r="I356" s="101" t="n">
        <v>6.96736513439981</v>
      </c>
      <c r="J356" s="101" t="n">
        <v>25.6965955305716</v>
      </c>
      <c r="K356" s="101" t="n">
        <v>6.29924273815741</v>
      </c>
    </row>
    <row r="357">
      <c r="A357" s="101" t="s">
        <v>253</v>
      </c>
      <c r="B357" s="101" t="s">
        <v>254</v>
      </c>
      <c r="C357" s="101" t="s">
        <v>16</v>
      </c>
      <c r="D357" s="101" t="n">
        <v>2414.1306557</v>
      </c>
      <c r="E357" s="101" t="n">
        <v>11.6371509777369</v>
      </c>
      <c r="F357" s="101" t="n">
        <v>27.9546635464141</v>
      </c>
      <c r="G357" s="101" t="n">
        <v>11.2613769795657</v>
      </c>
      <c r="H357" s="101" t="n">
        <v>6221.7474034</v>
      </c>
      <c r="I357" s="101" t="n">
        <v>11.381268460247</v>
      </c>
      <c r="J357" s="101" t="n">
        <v>72.0453364535859</v>
      </c>
      <c r="K357" s="101" t="n">
        <v>4.36958198863991</v>
      </c>
    </row>
    <row r="358">
      <c r="A358" s="101" t="s">
        <v>253</v>
      </c>
      <c r="B358" s="101" t="s">
        <v>254</v>
      </c>
      <c r="C358" s="101" t="s">
        <v>17</v>
      </c>
      <c r="D358" s="101" t="n">
        <v>5498.0381787</v>
      </c>
      <c r="E358" s="101" t="n">
        <v>10.7643277584548</v>
      </c>
      <c r="F358" s="101" t="n">
        <v>47.7811467351368</v>
      </c>
      <c r="G358" s="101" t="n">
        <v>8.19507860253646</v>
      </c>
      <c r="H358" s="101" t="n">
        <v>6008.6722173</v>
      </c>
      <c r="I358" s="101" t="n">
        <v>9.98441357607062</v>
      </c>
      <c r="J358" s="101" t="n">
        <v>52.2188532648632</v>
      </c>
      <c r="K358" s="101" t="n">
        <v>7.49863753667016</v>
      </c>
    </row>
    <row r="359">
      <c r="A359" s="101" t="s">
        <v>255</v>
      </c>
      <c r="B359" s="101" t="s">
        <v>256</v>
      </c>
      <c r="C359" s="101" t="s">
        <v>16</v>
      </c>
      <c r="D359" s="101" t="n">
        <v>643.3133716</v>
      </c>
      <c r="E359" s="101" t="n">
        <v>26.0583152599761</v>
      </c>
      <c r="F359" s="101" t="n">
        <v>75.0834228379139</v>
      </c>
      <c r="G359" s="101" t="n">
        <v>8.64728919302331</v>
      </c>
      <c r="H359" s="101" t="n">
        <v>213.4847701</v>
      </c>
      <c r="I359" s="101" t="n">
        <v>27.1531942931743</v>
      </c>
      <c r="J359" s="101" t="n">
        <v>24.9165771620861</v>
      </c>
      <c r="K359" s="101" t="n">
        <v>26.0576750433218</v>
      </c>
    </row>
    <row r="360">
      <c r="A360" s="101" t="s">
        <v>255</v>
      </c>
      <c r="B360" s="101" t="s">
        <v>256</v>
      </c>
      <c r="C360" s="101" t="s">
        <v>17</v>
      </c>
      <c r="D360" s="101" t="n">
        <v>12840.1334043</v>
      </c>
      <c r="E360" s="101" t="n">
        <v>3.70088586411078</v>
      </c>
      <c r="F360" s="101" t="n">
        <v>82.4876990441651</v>
      </c>
      <c r="G360" s="101" t="n">
        <v>1.84304625819829</v>
      </c>
      <c r="H360" s="101" t="n">
        <v>2725.9856087</v>
      </c>
      <c r="I360" s="101" t="n">
        <v>9.44760683422508</v>
      </c>
      <c r="J360" s="101" t="n">
        <v>17.5123009558349</v>
      </c>
      <c r="K360" s="101" t="n">
        <v>8.68124899487184</v>
      </c>
    </row>
    <row r="361">
      <c r="A361" s="101" t="s">
        <v>257</v>
      </c>
      <c r="B361" s="101" t="s">
        <v>258</v>
      </c>
      <c r="C361" s="101" t="s">
        <v>16</v>
      </c>
      <c r="D361" s="101" t="n">
        <v>103.2396753</v>
      </c>
      <c r="E361" s="101" t="n">
        <v>38.4957508361518</v>
      </c>
      <c r="F361" s="101" t="n">
        <v>73.2733915738209</v>
      </c>
      <c r="G361" s="101" t="n">
        <v>13.9683071580834</v>
      </c>
      <c r="H361" s="101" t="n">
        <v>37.6568672</v>
      </c>
      <c r="I361" s="101" t="n">
        <v>53.3501884757349</v>
      </c>
      <c r="J361" s="101" t="n">
        <v>26.7266084261791</v>
      </c>
      <c r="K361" s="101" t="n">
        <v>38.2953655659172</v>
      </c>
    </row>
    <row r="362">
      <c r="A362" s="101" t="s">
        <v>257</v>
      </c>
      <c r="B362" s="101" t="s">
        <v>258</v>
      </c>
      <c r="C362" s="101" t="s">
        <v>17</v>
      </c>
      <c r="D362" s="101" t="n">
        <v>11080.9763072</v>
      </c>
      <c r="E362" s="101" t="n">
        <v>3.08170380459728</v>
      </c>
      <c r="F362" s="101" t="n">
        <v>81.3806538142656</v>
      </c>
      <c r="G362" s="101" t="n">
        <v>1.68191203767818</v>
      </c>
      <c r="H362" s="101" t="n">
        <v>2535.2528429</v>
      </c>
      <c r="I362" s="101" t="n">
        <v>8.13060068227635</v>
      </c>
      <c r="J362" s="101" t="n">
        <v>18.6193461857344</v>
      </c>
      <c r="K362" s="101" t="n">
        <v>7.35123026979346</v>
      </c>
    </row>
    <row r="363">
      <c r="A363" s="101" t="s">
        <v>259</v>
      </c>
      <c r="B363" s="101" t="s">
        <v>260</v>
      </c>
      <c r="C363" s="101" t="s">
        <v>16</v>
      </c>
      <c r="D363" s="101" t="n">
        <v>260.3447426</v>
      </c>
      <c r="E363" s="101" t="n">
        <v>32.0109683315561</v>
      </c>
      <c r="F363" s="101" t="n">
        <v>73.2022828215131</v>
      </c>
      <c r="G363" s="101" t="n">
        <v>11.9251310301822</v>
      </c>
      <c r="H363" s="101" t="n">
        <v>95.3063827</v>
      </c>
      <c r="I363" s="101" t="n">
        <v>45.8766733684824</v>
      </c>
      <c r="J363" s="101" t="n">
        <v>26.7977171784869</v>
      </c>
      <c r="K363" s="101" t="n">
        <v>32.5754170976846</v>
      </c>
    </row>
    <row r="364">
      <c r="A364" s="101" t="s">
        <v>259</v>
      </c>
      <c r="B364" s="101" t="s">
        <v>260</v>
      </c>
      <c r="C364" s="101" t="s">
        <v>17</v>
      </c>
      <c r="D364" s="101" t="n">
        <v>17174.6824421</v>
      </c>
      <c r="E364" s="101" t="n">
        <v>4.83619055746245</v>
      </c>
      <c r="F364" s="101" t="n">
        <v>76.9101590214343</v>
      </c>
      <c r="G364" s="101" t="n">
        <v>2.80036487306558</v>
      </c>
      <c r="H364" s="101" t="n">
        <v>5156.1548109</v>
      </c>
      <c r="I364" s="101" t="n">
        <v>9.2602346387816</v>
      </c>
      <c r="J364" s="101" t="n">
        <v>23.0898409785657</v>
      </c>
      <c r="K364" s="101" t="n">
        <v>9.32776054652983</v>
      </c>
    </row>
    <row r="365">
      <c r="A365" s="101" t="s">
        <v>261</v>
      </c>
      <c r="B365" s="101" t="s">
        <v>262</v>
      </c>
      <c r="C365" s="101" t="s">
        <v>16</v>
      </c>
      <c r="D365" s="101" t="n">
        <v>367.0585019</v>
      </c>
      <c r="E365" s="101" t="n">
        <v>33.5756359327614</v>
      </c>
      <c r="F365" s="101" t="n">
        <v>74.7870487754985</v>
      </c>
      <c r="G365" s="101" t="n">
        <v>14.005682421251</v>
      </c>
      <c r="H365" s="101" t="n">
        <v>123.7464007</v>
      </c>
      <c r="I365" s="101" t="n">
        <v>44.1332440980906</v>
      </c>
      <c r="J365" s="101" t="n">
        <v>25.2129512245015</v>
      </c>
      <c r="K365" s="101" t="n">
        <v>41.5438734262235</v>
      </c>
    </row>
    <row r="366">
      <c r="A366" s="101" t="s">
        <v>261</v>
      </c>
      <c r="B366" s="101" t="s">
        <v>262</v>
      </c>
      <c r="C366" s="101" t="s">
        <v>17</v>
      </c>
      <c r="D366" s="101" t="n">
        <v>20552.1030359</v>
      </c>
      <c r="E366" s="101" t="n">
        <v>3.96858844678408</v>
      </c>
      <c r="F366" s="101" t="n">
        <v>80.4483318378599</v>
      </c>
      <c r="G366" s="101" t="n">
        <v>2.00685650620734</v>
      </c>
      <c r="H366" s="101" t="n">
        <v>4994.8568157</v>
      </c>
      <c r="I366" s="101" t="n">
        <v>8.23374635001166</v>
      </c>
      <c r="J366" s="101" t="n">
        <v>19.5516681621401</v>
      </c>
      <c r="K366" s="101" t="n">
        <v>8.25751832649067</v>
      </c>
    </row>
    <row r="367">
      <c r="A367" s="101" t="s">
        <v>263</v>
      </c>
      <c r="B367" s="101" t="s">
        <v>264</v>
      </c>
      <c r="C367" s="101" t="s">
        <v>16</v>
      </c>
      <c r="D367" s="101" t="n">
        <v>297.1761406</v>
      </c>
      <c r="E367" s="101" t="n">
        <v>26.7122889387796</v>
      </c>
      <c r="F367" s="101" t="n">
        <v>48.4189449201819</v>
      </c>
      <c r="G367" s="101" t="n">
        <v>15.6841955062551</v>
      </c>
      <c r="H367" s="101" t="n">
        <v>316.5839095</v>
      </c>
      <c r="I367" s="101" t="n">
        <v>38.6104526481259</v>
      </c>
      <c r="J367" s="101" t="n">
        <v>51.5810550798181</v>
      </c>
      <c r="K367" s="101" t="n">
        <v>14.7226960976194</v>
      </c>
    </row>
    <row r="368">
      <c r="A368" s="101" t="s">
        <v>263</v>
      </c>
      <c r="B368" s="101" t="s">
        <v>264</v>
      </c>
      <c r="C368" s="101" t="s">
        <v>17</v>
      </c>
      <c r="D368" s="101" t="n">
        <v>16132.546732</v>
      </c>
      <c r="E368" s="101" t="n">
        <v>3.25184084573196</v>
      </c>
      <c r="F368" s="101" t="n">
        <v>77.9383494727436</v>
      </c>
      <c r="G368" s="101" t="n">
        <v>1.99781682423536</v>
      </c>
      <c r="H368" s="101" t="n">
        <v>4566.5658886</v>
      </c>
      <c r="I368" s="101" t="n">
        <v>7.92996538035599</v>
      </c>
      <c r="J368" s="101" t="n">
        <v>22.0616505272564</v>
      </c>
      <c r="K368" s="101" t="n">
        <v>7.05779223714075</v>
      </c>
    </row>
    <row r="369">
      <c r="A369" s="101" t="s">
        <v>265</v>
      </c>
      <c r="B369" s="101" t="s">
        <v>266</v>
      </c>
      <c r="C369" s="101" t="s">
        <v>16</v>
      </c>
      <c r="D369" s="101" t="n">
        <v>688.7579849</v>
      </c>
      <c r="E369" s="101" t="n">
        <v>12.3247090926753</v>
      </c>
      <c r="F369" s="101" t="n">
        <v>62.5454137233814</v>
      </c>
      <c r="G369" s="101" t="n">
        <v>5.83355008220164</v>
      </c>
      <c r="H369" s="101" t="n">
        <v>412.4546283</v>
      </c>
      <c r="I369" s="101" t="n">
        <v>15.3289297650602</v>
      </c>
      <c r="J369" s="101" t="n">
        <v>37.4545862766186</v>
      </c>
      <c r="K369" s="101" t="n">
        <v>9.74144529785225</v>
      </c>
    </row>
    <row r="370">
      <c r="A370" s="101" t="s">
        <v>265</v>
      </c>
      <c r="B370" s="101" t="s">
        <v>266</v>
      </c>
      <c r="C370" s="101" t="s">
        <v>17</v>
      </c>
      <c r="D370" s="101" t="n">
        <v>3686.1866895</v>
      </c>
      <c r="E370" s="101" t="n">
        <v>5.46422732549692</v>
      </c>
      <c r="F370" s="101" t="n">
        <v>73.1519544784003</v>
      </c>
      <c r="G370" s="101" t="n">
        <v>2.4978564280761</v>
      </c>
      <c r="H370" s="101" t="n">
        <v>1352.894926</v>
      </c>
      <c r="I370" s="101" t="n">
        <v>8.31121325943355</v>
      </c>
      <c r="J370" s="101" t="n">
        <v>26.8480455215997</v>
      </c>
      <c r="K370" s="101" t="n">
        <v>6.8058242665448</v>
      </c>
    </row>
    <row r="371">
      <c r="A371" s="101" t="s">
        <v>267</v>
      </c>
      <c r="B371" s="101" t="s">
        <v>268</v>
      </c>
      <c r="C371" s="101" t="s">
        <v>16</v>
      </c>
      <c r="D371" s="101" t="n">
        <v>6479.2930717</v>
      </c>
      <c r="E371" s="101" t="n">
        <v>15.1415654261106</v>
      </c>
      <c r="F371" s="101" t="n">
        <v>53.0253315964129</v>
      </c>
      <c r="G371" s="101" t="n">
        <v>7.7371821031961</v>
      </c>
      <c r="H371" s="101" t="n">
        <v>5739.9479526</v>
      </c>
      <c r="I371" s="101" t="n">
        <v>14.3084874282517</v>
      </c>
      <c r="J371" s="101" t="n">
        <v>46.9746684035871</v>
      </c>
      <c r="K371" s="101" t="n">
        <v>8.73378483737155</v>
      </c>
    </row>
    <row r="372">
      <c r="A372" s="101" t="s">
        <v>267</v>
      </c>
      <c r="B372" s="101" t="s">
        <v>268</v>
      </c>
      <c r="C372" s="101" t="s">
        <v>17</v>
      </c>
      <c r="D372" s="101" t="n">
        <v>50875.1331102</v>
      </c>
      <c r="E372" s="101" t="n">
        <v>4.57269055559662</v>
      </c>
      <c r="F372" s="101" t="n">
        <v>69.2384592216446</v>
      </c>
      <c r="G372" s="101" t="n">
        <v>2.91849343387029</v>
      </c>
      <c r="H372" s="101" t="n">
        <v>22603.0084922</v>
      </c>
      <c r="I372" s="101" t="n">
        <v>8.16652598418611</v>
      </c>
      <c r="J372" s="101" t="n">
        <v>30.7615407783554</v>
      </c>
      <c r="K372" s="101" t="n">
        <v>6.56898138053763</v>
      </c>
    </row>
    <row r="373">
      <c r="A373" s="101" t="s">
        <v>269</v>
      </c>
      <c r="B373" s="101" t="s">
        <v>270</v>
      </c>
      <c r="C373" s="101" t="s">
        <v>16</v>
      </c>
      <c r="D373" s="101" t="n">
        <v>157.1243661</v>
      </c>
      <c r="E373" s="101" t="n">
        <v>59.1957585419716</v>
      </c>
      <c r="F373" s="101" t="n">
        <v>55.2696413434929</v>
      </c>
      <c r="G373" s="101" t="n">
        <v>31.8491982829036</v>
      </c>
      <c r="H373" s="101" t="n">
        <v>127.162563</v>
      </c>
      <c r="I373" s="101" t="n">
        <v>61.789170170041</v>
      </c>
      <c r="J373" s="101" t="n">
        <v>44.7303586565071</v>
      </c>
      <c r="K373" s="101" t="n">
        <v>39.3534462732906</v>
      </c>
    </row>
    <row r="374">
      <c r="A374" s="101" t="s">
        <v>269</v>
      </c>
      <c r="B374" s="101" t="s">
        <v>270</v>
      </c>
      <c r="C374" s="101" t="s">
        <v>17</v>
      </c>
      <c r="D374" s="101" t="n">
        <v>40286.0042812</v>
      </c>
      <c r="E374" s="101" t="n">
        <v>3.61683963215753</v>
      </c>
      <c r="F374" s="101" t="n">
        <v>78.4660940048859</v>
      </c>
      <c r="G374" s="101" t="n">
        <v>1.4704895253901</v>
      </c>
      <c r="H374" s="101" t="n">
        <v>11055.9221803</v>
      </c>
      <c r="I374" s="101" t="n">
        <v>6.22591796901275</v>
      </c>
      <c r="J374" s="101" t="n">
        <v>21.5339059951141</v>
      </c>
      <c r="K374" s="101" t="n">
        <v>5.35822759506053</v>
      </c>
    </row>
    <row r="375">
      <c r="A375" s="101" t="s">
        <v>271</v>
      </c>
      <c r="B375" s="101" t="s">
        <v>272</v>
      </c>
      <c r="C375" s="101" t="s">
        <v>16</v>
      </c>
      <c r="D375" s="101" t="n">
        <v>886.6071563</v>
      </c>
      <c r="E375" s="101" t="n">
        <v>24.5960257215934</v>
      </c>
      <c r="F375" s="101" t="n">
        <v>60.5212462551983</v>
      </c>
      <c r="G375" s="101" t="n">
        <v>10.5634238897236</v>
      </c>
      <c r="H375" s="101" t="n">
        <v>578.3447592</v>
      </c>
      <c r="I375" s="101" t="n">
        <v>28.5172227295875</v>
      </c>
      <c r="J375" s="101" t="n">
        <v>39.4787537448017</v>
      </c>
      <c r="K375" s="101" t="n">
        <v>16.1938135803537</v>
      </c>
    </row>
    <row r="376">
      <c r="A376" s="101" t="s">
        <v>271</v>
      </c>
      <c r="B376" s="101" t="s">
        <v>272</v>
      </c>
      <c r="C376" s="101" t="s">
        <v>17</v>
      </c>
      <c r="D376" s="101" t="n">
        <v>13212.0693663</v>
      </c>
      <c r="E376" s="101" t="n">
        <v>5.56623609184173</v>
      </c>
      <c r="F376" s="101" t="n">
        <v>74.3994886926242</v>
      </c>
      <c r="G376" s="101" t="n">
        <v>2.88256265031178</v>
      </c>
      <c r="H376" s="101" t="n">
        <v>4546.2104263</v>
      </c>
      <c r="I376" s="101" t="n">
        <v>8.35708523639749</v>
      </c>
      <c r="J376" s="101" t="n">
        <v>25.6005113073758</v>
      </c>
      <c r="K376" s="101" t="n">
        <v>8.37722281139997</v>
      </c>
    </row>
    <row r="377">
      <c r="A377" s="101" t="s">
        <v>273</v>
      </c>
      <c r="B377" s="101" t="s">
        <v>274</v>
      </c>
      <c r="C377" s="101" t="s">
        <v>16</v>
      </c>
      <c r="D377" s="101" t="n">
        <v>1198.9969146</v>
      </c>
      <c r="E377" s="101" t="n">
        <v>23.8193174349322</v>
      </c>
      <c r="F377" s="101" t="n">
        <v>83.7010696363901</v>
      </c>
      <c r="G377" s="101" t="n">
        <v>6.05502188417489</v>
      </c>
      <c r="H377" s="101" t="n">
        <v>233.4781061</v>
      </c>
      <c r="I377" s="101" t="n">
        <v>44.0524326465099</v>
      </c>
      <c r="J377" s="101" t="n">
        <v>16.2989303636099</v>
      </c>
      <c r="K377" s="101" t="n">
        <v>31.0947894782549</v>
      </c>
    </row>
    <row r="378">
      <c r="A378" s="101" t="s">
        <v>273</v>
      </c>
      <c r="B378" s="101" t="s">
        <v>274</v>
      </c>
      <c r="C378" s="101" t="s">
        <v>17</v>
      </c>
      <c r="D378" s="101" t="n">
        <v>20256.8108716</v>
      </c>
      <c r="E378" s="101" t="n">
        <v>4.51042272509955</v>
      </c>
      <c r="F378" s="101" t="n">
        <v>76.0168207116253</v>
      </c>
      <c r="G378" s="101" t="n">
        <v>2.30054834008684</v>
      </c>
      <c r="H378" s="101" t="n">
        <v>6390.9898151</v>
      </c>
      <c r="I378" s="101" t="n">
        <v>7.952397102182</v>
      </c>
      <c r="J378" s="101" t="n">
        <v>23.9831792883747</v>
      </c>
      <c r="K378" s="101" t="n">
        <v>7.29179266034915</v>
      </c>
    </row>
    <row r="379">
      <c r="A379" s="101" t="s">
        <v>275</v>
      </c>
      <c r="B379" s="101" t="s">
        <v>276</v>
      </c>
      <c r="C379" s="101" t="s">
        <v>16</v>
      </c>
      <c r="D379" s="101" t="n">
        <v>2390.1353078</v>
      </c>
      <c r="E379" s="101" t="n">
        <v>21.2752874464547</v>
      </c>
      <c r="F379" s="101" t="n">
        <v>50.5405035972267</v>
      </c>
      <c r="G379" s="101" t="n">
        <v>10.3108472348886</v>
      </c>
      <c r="H379" s="101" t="n">
        <v>2339.0128757</v>
      </c>
      <c r="I379" s="101" t="n">
        <v>23.2040088378696</v>
      </c>
      <c r="J379" s="101" t="n">
        <v>49.4594964027733</v>
      </c>
      <c r="K379" s="101" t="n">
        <v>10.5362053734158</v>
      </c>
    </row>
    <row r="380">
      <c r="A380" s="101" t="s">
        <v>275</v>
      </c>
      <c r="B380" s="101" t="s">
        <v>276</v>
      </c>
      <c r="C380" s="101" t="s">
        <v>17</v>
      </c>
      <c r="D380" s="101" t="n">
        <v>23170.389038</v>
      </c>
      <c r="E380" s="101" t="n">
        <v>5.61403412708036</v>
      </c>
      <c r="F380" s="101" t="n">
        <v>75.1067836295463</v>
      </c>
      <c r="G380" s="101" t="n">
        <v>3.02683441012337</v>
      </c>
      <c r="H380" s="101" t="n">
        <v>7679.5394482</v>
      </c>
      <c r="I380" s="101" t="n">
        <v>8.64563924022376</v>
      </c>
      <c r="J380" s="101" t="n">
        <v>24.8932163704537</v>
      </c>
      <c r="K380" s="101" t="n">
        <v>9.13243968720051</v>
      </c>
    </row>
    <row r="381">
      <c r="A381" s="101" t="s">
        <v>277</v>
      </c>
      <c r="B381" s="101" t="s">
        <v>278</v>
      </c>
      <c r="C381" s="101" t="s">
        <v>16</v>
      </c>
      <c r="D381" s="101" t="n">
        <v>177.5198321</v>
      </c>
      <c r="E381" s="101" t="n">
        <v>47.7665460811942</v>
      </c>
      <c r="F381" s="101" t="n">
        <v>68.1142252295595</v>
      </c>
      <c r="G381" s="101" t="n">
        <v>21.8653648287411</v>
      </c>
      <c r="H381" s="101" t="n">
        <v>83.1009582</v>
      </c>
      <c r="I381" s="101" t="n">
        <v>53.5448467005361</v>
      </c>
      <c r="J381" s="101" t="n">
        <v>31.8857747704405</v>
      </c>
      <c r="K381" s="101" t="n">
        <v>46.7086779416144</v>
      </c>
    </row>
    <row r="382">
      <c r="A382" s="101" t="s">
        <v>277</v>
      </c>
      <c r="B382" s="101" t="s">
        <v>278</v>
      </c>
      <c r="C382" s="101" t="s">
        <v>17</v>
      </c>
      <c r="D382" s="101" t="n">
        <v>16966.9612316</v>
      </c>
      <c r="E382" s="101" t="n">
        <v>4.41307012027648</v>
      </c>
      <c r="F382" s="101" t="n">
        <v>77.8656142920995</v>
      </c>
      <c r="G382" s="101" t="n">
        <v>2.12046692316723</v>
      </c>
      <c r="H382" s="101" t="n">
        <v>4823.0951185</v>
      </c>
      <c r="I382" s="101" t="n">
        <v>9.08309626555771</v>
      </c>
      <c r="J382" s="101" t="n">
        <v>22.1343857079005</v>
      </c>
      <c r="K382" s="101" t="n">
        <v>7.45950042334179</v>
      </c>
    </row>
    <row r="383">
      <c r="A383" s="101" t="s">
        <v>279</v>
      </c>
      <c r="B383" s="101" t="s">
        <v>280</v>
      </c>
      <c r="C383" s="101" t="s">
        <v>16</v>
      </c>
      <c r="D383" s="101" t="n">
        <v>402.886928</v>
      </c>
      <c r="E383" s="101" t="n">
        <v>21.5204333372555</v>
      </c>
      <c r="F383" s="101" t="n">
        <v>46.0726519448666</v>
      </c>
      <c r="G383" s="101" t="n">
        <v>12.4778858879432</v>
      </c>
      <c r="H383" s="101" t="n">
        <v>471.5731063</v>
      </c>
      <c r="I383" s="101" t="n">
        <v>21.5524689930863</v>
      </c>
      <c r="J383" s="101" t="n">
        <v>53.9273480551334</v>
      </c>
      <c r="K383" s="101" t="n">
        <v>10.6604406531399</v>
      </c>
    </row>
    <row r="384">
      <c r="A384" s="101" t="s">
        <v>279</v>
      </c>
      <c r="B384" s="101" t="s">
        <v>280</v>
      </c>
      <c r="C384" s="101" t="s">
        <v>17</v>
      </c>
      <c r="D384" s="101" t="n">
        <v>3319.7861958</v>
      </c>
      <c r="E384" s="101" t="n">
        <v>7.22423970005194</v>
      </c>
      <c r="F384" s="101" t="n">
        <v>44.8328114636904</v>
      </c>
      <c r="G384" s="101" t="n">
        <v>5.96857140201992</v>
      </c>
      <c r="H384" s="101" t="n">
        <v>4085.0275721</v>
      </c>
      <c r="I384" s="101" t="n">
        <v>8.41027359196817</v>
      </c>
      <c r="J384" s="101" t="n">
        <v>55.1671885363096</v>
      </c>
      <c r="K384" s="101" t="n">
        <v>4.85048891331873</v>
      </c>
    </row>
    <row r="385">
      <c r="A385" s="101" t="s">
        <v>281</v>
      </c>
      <c r="B385" s="101" t="s">
        <v>282</v>
      </c>
      <c r="C385" s="101" t="s">
        <v>16</v>
      </c>
      <c r="D385" s="101" t="n">
        <v>1635.3520282</v>
      </c>
      <c r="E385" s="101" t="n">
        <v>22.9489830330336</v>
      </c>
      <c r="F385" s="101" t="n">
        <v>36.8837116704007</v>
      </c>
      <c r="G385" s="101" t="n">
        <v>15.4653978170756</v>
      </c>
      <c r="H385" s="101" t="n">
        <v>2798.4534489</v>
      </c>
      <c r="I385" s="101" t="n">
        <v>17.7310672793575</v>
      </c>
      <c r="J385" s="101" t="n">
        <v>63.1162883295993</v>
      </c>
      <c r="K385" s="101" t="n">
        <v>9.03762386936104</v>
      </c>
    </row>
    <row r="386">
      <c r="A386" s="101" t="s">
        <v>281</v>
      </c>
      <c r="B386" s="101" t="s">
        <v>282</v>
      </c>
      <c r="C386" s="101" t="s">
        <v>17</v>
      </c>
      <c r="D386" s="101" t="n">
        <v>22111.7625829</v>
      </c>
      <c r="E386" s="101" t="n">
        <v>6.29059746549141</v>
      </c>
      <c r="F386" s="101" t="n">
        <v>69.8750132070695</v>
      </c>
      <c r="G386" s="101" t="n">
        <v>2.84683965525702</v>
      </c>
      <c r="H386" s="101" t="n">
        <v>9532.9721628</v>
      </c>
      <c r="I386" s="101" t="n">
        <v>7.21037422377384</v>
      </c>
      <c r="J386" s="101" t="n">
        <v>30.1249867929305</v>
      </c>
      <c r="K386" s="101" t="n">
        <v>6.60325462968088</v>
      </c>
    </row>
    <row r="387">
      <c r="A387" s="101" t="s">
        <v>283</v>
      </c>
      <c r="B387" s="101" t="s">
        <v>284</v>
      </c>
      <c r="C387" s="101" t="s">
        <v>16</v>
      </c>
      <c r="D387" s="101" t="n">
        <v>6664.2901549</v>
      </c>
      <c r="E387" s="101" t="n">
        <v>10.4690393686935</v>
      </c>
      <c r="F387" s="101" t="n">
        <v>38.7385311570452</v>
      </c>
      <c r="G387" s="101" t="n">
        <v>6.14692241778489</v>
      </c>
      <c r="H387" s="101" t="n">
        <v>10538.969638</v>
      </c>
      <c r="I387" s="101" t="n">
        <v>7.7285236293659</v>
      </c>
      <c r="J387" s="101" t="n">
        <v>61.2614688429548</v>
      </c>
      <c r="K387" s="101" t="n">
        <v>3.8869904704984</v>
      </c>
    </row>
    <row r="388">
      <c r="A388" s="101" t="s">
        <v>283</v>
      </c>
      <c r="B388" s="101" t="s">
        <v>284</v>
      </c>
      <c r="C388" s="101" t="s">
        <v>17</v>
      </c>
      <c r="D388" s="101" t="n">
        <v>8061.5924043</v>
      </c>
      <c r="E388" s="101" t="n">
        <v>9.41124008944669</v>
      </c>
      <c r="F388" s="101" t="n">
        <v>54.8188091771947</v>
      </c>
      <c r="G388" s="101" t="n">
        <v>5.23312916068952</v>
      </c>
      <c r="H388" s="101" t="n">
        <v>6644.2950918</v>
      </c>
      <c r="I388" s="101" t="n">
        <v>9.85113252140699</v>
      </c>
      <c r="J388" s="101" t="n">
        <v>45.1811908228053</v>
      </c>
      <c r="K388" s="101" t="n">
        <v>6.3494100893563</v>
      </c>
    </row>
    <row r="389">
      <c r="A389" s="101" t="s">
        <v>285</v>
      </c>
      <c r="B389" s="101" t="s">
        <v>286</v>
      </c>
      <c r="C389" s="101" t="s">
        <v>16</v>
      </c>
      <c r="D389" s="101" t="n">
        <v>2685.1770936</v>
      </c>
      <c r="E389" s="101" t="n">
        <v>15.1122090879732</v>
      </c>
      <c r="F389" s="101" t="n">
        <v>34.2230548616413</v>
      </c>
      <c r="G389" s="101" t="n">
        <v>10.1067594557161</v>
      </c>
      <c r="H389" s="101" t="n">
        <v>5160.9287098</v>
      </c>
      <c r="I389" s="101" t="n">
        <v>15.3595741942744</v>
      </c>
      <c r="J389" s="101" t="n">
        <v>65.7769451383588</v>
      </c>
      <c r="K389" s="101" t="n">
        <v>5.25844097196717</v>
      </c>
    </row>
    <row r="390">
      <c r="A390" s="101" t="s">
        <v>285</v>
      </c>
      <c r="B390" s="101" t="s">
        <v>286</v>
      </c>
      <c r="C390" s="101" t="s">
        <v>17</v>
      </c>
      <c r="D390" s="101" t="n">
        <v>6664.8243708</v>
      </c>
      <c r="E390" s="101" t="n">
        <v>9.45903659808874</v>
      </c>
      <c r="F390" s="101" t="n">
        <v>42.3492645800532</v>
      </c>
      <c r="G390" s="101" t="n">
        <v>7.25792967832512</v>
      </c>
      <c r="H390" s="101" t="n">
        <v>9072.9326762</v>
      </c>
      <c r="I390" s="101" t="n">
        <v>7.04431382012803</v>
      </c>
      <c r="J390" s="101" t="n">
        <v>57.6507354199468</v>
      </c>
      <c r="K390" s="101" t="n">
        <v>5.33155357016424</v>
      </c>
    </row>
    <row r="391">
      <c r="A391" s="101" t="s">
        <v>287</v>
      </c>
      <c r="B391" s="101" t="s">
        <v>288</v>
      </c>
      <c r="C391" s="101" t="s">
        <v>16</v>
      </c>
      <c r="D391" s="101" t="n">
        <v>495.7283218</v>
      </c>
      <c r="E391" s="101" t="n">
        <v>21.1011746625861</v>
      </c>
      <c r="F391" s="101" t="n">
        <v>58.954094526242</v>
      </c>
      <c r="G391" s="101" t="n">
        <v>12.3535418946773</v>
      </c>
      <c r="H391" s="101" t="n">
        <v>345.1434205</v>
      </c>
      <c r="I391" s="101" t="n">
        <v>31.5084573709248</v>
      </c>
      <c r="J391" s="101" t="n">
        <v>41.045905473758</v>
      </c>
      <c r="K391" s="101" t="n">
        <v>17.7433502364399</v>
      </c>
    </row>
    <row r="392">
      <c r="A392" s="101" t="s">
        <v>287</v>
      </c>
      <c r="B392" s="101" t="s">
        <v>288</v>
      </c>
      <c r="C392" s="101" t="s">
        <v>17</v>
      </c>
      <c r="D392" s="101" t="n">
        <v>6532.389402</v>
      </c>
      <c r="E392" s="101" t="n">
        <v>5.1359362966278</v>
      </c>
      <c r="F392" s="101" t="n">
        <v>74.229649348242</v>
      </c>
      <c r="G392" s="101" t="n">
        <v>2.33789338703193</v>
      </c>
      <c r="H392" s="101" t="n">
        <v>2267.8534381</v>
      </c>
      <c r="I392" s="101" t="n">
        <v>7.29017535157453</v>
      </c>
      <c r="J392" s="101" t="n">
        <v>25.770350651758</v>
      </c>
      <c r="K392" s="101" t="n">
        <v>6.73413445855129</v>
      </c>
    </row>
    <row r="393">
      <c r="A393" s="101" t="s">
        <v>289</v>
      </c>
      <c r="B393" s="101" t="s">
        <v>290</v>
      </c>
      <c r="C393" s="101" t="s">
        <v>16</v>
      </c>
      <c r="D393" s="101" t="n">
        <v>677.6831849</v>
      </c>
      <c r="E393" s="101" t="n">
        <v>24.4011950543805</v>
      </c>
      <c r="F393" s="101" t="n">
        <v>34.0862130187606</v>
      </c>
      <c r="G393" s="101" t="n">
        <v>13.8416419626659</v>
      </c>
      <c r="H393" s="101" t="n">
        <v>1310.4613606</v>
      </c>
      <c r="I393" s="101" t="n">
        <v>20.345162807111</v>
      </c>
      <c r="J393" s="101" t="n">
        <v>65.9137869812394</v>
      </c>
      <c r="K393" s="101" t="n">
        <v>7.15797374232397</v>
      </c>
    </row>
    <row r="394">
      <c r="A394" s="101" t="s">
        <v>289</v>
      </c>
      <c r="B394" s="101" t="s">
        <v>290</v>
      </c>
      <c r="C394" s="101" t="s">
        <v>17</v>
      </c>
      <c r="D394" s="101" t="n">
        <v>9722.7028962</v>
      </c>
      <c r="E394" s="101" t="n">
        <v>7.29265976731667</v>
      </c>
      <c r="F394" s="101" t="n">
        <v>70.024998607505</v>
      </c>
      <c r="G394" s="101" t="n">
        <v>4.10566363234847</v>
      </c>
      <c r="H394" s="101" t="n">
        <v>4161.9141542</v>
      </c>
      <c r="I394" s="101" t="n">
        <v>9.17706309060807</v>
      </c>
      <c r="J394" s="101" t="n">
        <v>29.975001392495</v>
      </c>
      <c r="K394" s="101" t="n">
        <v>9.59129530549639</v>
      </c>
    </row>
    <row r="395">
      <c r="A395" s="101" t="s">
        <v>291</v>
      </c>
      <c r="B395" s="101" t="s">
        <v>292</v>
      </c>
      <c r="C395" s="101" t="s">
        <v>16</v>
      </c>
      <c r="D395" s="101" t="n">
        <v>3103.8298582</v>
      </c>
      <c r="E395" s="101" t="n">
        <v>8.37217767558233</v>
      </c>
      <c r="F395" s="101" t="n">
        <v>36.9425554009758</v>
      </c>
      <c r="G395" s="101" t="n">
        <v>7.6643395536218</v>
      </c>
      <c r="H395" s="101" t="n">
        <v>5297.9437184</v>
      </c>
      <c r="I395" s="101" t="n">
        <v>9.67676941928983</v>
      </c>
      <c r="J395" s="101" t="n">
        <v>63.0574445990242</v>
      </c>
      <c r="K395" s="101" t="n">
        <v>4.49019604857164</v>
      </c>
    </row>
    <row r="396">
      <c r="A396" s="101" t="s">
        <v>291</v>
      </c>
      <c r="B396" s="101" t="s">
        <v>292</v>
      </c>
      <c r="C396" s="101" t="s">
        <v>17</v>
      </c>
      <c r="D396" s="101" t="n">
        <v>4822.1271665</v>
      </c>
      <c r="E396" s="101" t="n">
        <v>9.63408780661668</v>
      </c>
      <c r="F396" s="101" t="n">
        <v>41.4674070063463</v>
      </c>
      <c r="G396" s="101" t="n">
        <v>6.10199057633999</v>
      </c>
      <c r="H396" s="101" t="n">
        <v>6806.5892511</v>
      </c>
      <c r="I396" s="101" t="n">
        <v>6.55239553638658</v>
      </c>
      <c r="J396" s="101" t="n">
        <v>58.5325929936537</v>
      </c>
      <c r="K396" s="101" t="n">
        <v>4.32295433768694</v>
      </c>
    </row>
    <row r="397">
      <c r="A397" s="101" t="s">
        <v>293</v>
      </c>
      <c r="B397" s="101" t="s">
        <v>294</v>
      </c>
      <c r="C397" s="101" t="s">
        <v>16</v>
      </c>
      <c r="D397" s="101" t="n">
        <v>1256.4343338</v>
      </c>
      <c r="E397" s="101" t="n">
        <v>26.895512137859</v>
      </c>
      <c r="F397" s="101" t="n">
        <v>47.8974223375171</v>
      </c>
      <c r="G397" s="101" t="n">
        <v>20.8354883353209</v>
      </c>
      <c r="H397" s="101" t="n">
        <v>1366.7430158</v>
      </c>
      <c r="I397" s="101" t="n">
        <v>48.0028618905435</v>
      </c>
      <c r="J397" s="101" t="n">
        <v>52.1025776624829</v>
      </c>
      <c r="K397" s="101" t="n">
        <v>19.1538735543957</v>
      </c>
    </row>
    <row r="398">
      <c r="A398" s="101" t="s">
        <v>293</v>
      </c>
      <c r="B398" s="101" t="s">
        <v>294</v>
      </c>
      <c r="C398" s="101" t="s">
        <v>17</v>
      </c>
      <c r="D398" s="101" t="n">
        <v>35127.9113112</v>
      </c>
      <c r="E398" s="101" t="n">
        <v>4.26215309178488</v>
      </c>
      <c r="F398" s="101" t="n">
        <v>81.2248179166403</v>
      </c>
      <c r="G398" s="101" t="n">
        <v>1.92412957271763</v>
      </c>
      <c r="H398" s="101" t="n">
        <v>8119.8449931</v>
      </c>
      <c r="I398" s="101" t="n">
        <v>8.65119959834444</v>
      </c>
      <c r="J398" s="101" t="n">
        <v>18.7751820833597</v>
      </c>
      <c r="K398" s="101" t="n">
        <v>8.32413094574078</v>
      </c>
    </row>
    <row r="399">
      <c r="A399" s="101" t="s">
        <v>295</v>
      </c>
      <c r="B399" s="101" t="s">
        <v>296</v>
      </c>
      <c r="C399" s="101" t="s">
        <v>16</v>
      </c>
      <c r="D399" s="101" t="n">
        <v>274.1937521</v>
      </c>
      <c r="E399" s="101" t="n">
        <v>38.7139975351706</v>
      </c>
      <c r="F399" s="101" t="n">
        <v>42.656485136884</v>
      </c>
      <c r="G399" s="101" t="n">
        <v>17.7600515022413</v>
      </c>
      <c r="H399" s="101" t="n">
        <v>368.6012443</v>
      </c>
      <c r="I399" s="101" t="n">
        <v>31.8193329403328</v>
      </c>
      <c r="J399" s="101" t="n">
        <v>57.343514863116</v>
      </c>
      <c r="K399" s="101" t="n">
        <v>13.2112824744709</v>
      </c>
    </row>
    <row r="400">
      <c r="A400" s="101" t="s">
        <v>295</v>
      </c>
      <c r="B400" s="101" t="s">
        <v>296</v>
      </c>
      <c r="C400" s="101" t="s">
        <v>17</v>
      </c>
      <c r="D400" s="101" t="n">
        <v>31647.3269055</v>
      </c>
      <c r="E400" s="101" t="n">
        <v>4.17060140055864</v>
      </c>
      <c r="F400" s="101" t="n">
        <v>76.8160370453466</v>
      </c>
      <c r="G400" s="101" t="n">
        <v>1.71009345973638</v>
      </c>
      <c r="H400" s="101" t="n">
        <v>9551.5270354</v>
      </c>
      <c r="I400" s="101" t="n">
        <v>6.85174635821479</v>
      </c>
      <c r="J400" s="101" t="n">
        <v>23.1839629546534</v>
      </c>
      <c r="K400" s="101" t="n">
        <v>5.66609784578474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546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02" t="s">
        <v>72</v>
      </c>
      <c r="B411" s="102" t="s">
        <v>73</v>
      </c>
      <c r="C411" s="102" t="s">
        <v>16</v>
      </c>
      <c r="D411" s="102" t="n">
        <v>37.4835398</v>
      </c>
      <c r="E411" s="102"/>
      <c r="F411" s="102" t="n">
        <v>35.1122952321119</v>
      </c>
      <c r="G411" s="102"/>
      <c r="H411" s="102" t="n">
        <v>69.2697771</v>
      </c>
      <c r="I411" s="102"/>
      <c r="J411" s="102" t="n">
        <v>64.8877047678881</v>
      </c>
      <c r="K411" s="102"/>
    </row>
    <row r="412">
      <c r="A412" s="102" t="s">
        <v>72</v>
      </c>
      <c r="B412" s="102" t="s">
        <v>73</v>
      </c>
      <c r="C412" s="102" t="s">
        <v>17</v>
      </c>
      <c r="D412" s="102" t="n">
        <v>63.3413364</v>
      </c>
      <c r="E412" s="102"/>
      <c r="F412" s="102" t="n">
        <v>55.8776905258198</v>
      </c>
      <c r="G412" s="102"/>
      <c r="H412" s="102" t="n">
        <v>50.0157759</v>
      </c>
      <c r="I412" s="102"/>
      <c r="J412" s="102" t="n">
        <v>44.1223094741802</v>
      </c>
      <c r="K412" s="102"/>
    </row>
    <row r="413">
      <c r="A413" s="102" t="s">
        <v>74</v>
      </c>
      <c r="B413" s="102" t="s">
        <v>75</v>
      </c>
      <c r="C413" s="102" t="s">
        <v>16</v>
      </c>
      <c r="D413" s="102" t="n">
        <v>13.58794</v>
      </c>
      <c r="E413" s="102"/>
      <c r="F413" s="102" t="n">
        <v>12.6984126984127</v>
      </c>
      <c r="G413" s="102"/>
      <c r="H413" s="102" t="n">
        <v>93.4170875</v>
      </c>
      <c r="I413" s="102"/>
      <c r="J413" s="102" t="n">
        <v>87.3015873015873</v>
      </c>
      <c r="K413" s="102"/>
    </row>
    <row r="414">
      <c r="A414" s="102" t="s">
        <v>74</v>
      </c>
      <c r="B414" s="102" t="s">
        <v>75</v>
      </c>
      <c r="C414" s="102" t="s">
        <v>17</v>
      </c>
      <c r="D414" s="102" t="n">
        <v>117.1959825</v>
      </c>
      <c r="E414" s="102"/>
      <c r="F414" s="102" t="n">
        <v>31.0810810810811</v>
      </c>
      <c r="G414" s="102"/>
      <c r="H414" s="102" t="n">
        <v>259.8693525</v>
      </c>
      <c r="I414" s="102"/>
      <c r="J414" s="102" t="n">
        <v>68.9189189189189</v>
      </c>
      <c r="K414" s="102"/>
    </row>
    <row r="415">
      <c r="A415" s="102" t="s">
        <v>76</v>
      </c>
      <c r="B415" s="102" t="s">
        <v>77</v>
      </c>
      <c r="C415" s="102" t="s">
        <v>16</v>
      </c>
      <c r="D415" s="102" t="n">
        <v>4.0592886</v>
      </c>
      <c r="E415" s="102"/>
      <c r="F415" s="102" t="n">
        <v>4.63211980711814</v>
      </c>
      <c r="G415" s="102"/>
      <c r="H415" s="102" t="n">
        <v>83.574209</v>
      </c>
      <c r="I415" s="102"/>
      <c r="J415" s="102" t="n">
        <v>95.3678801928819</v>
      </c>
      <c r="K415" s="102"/>
    </row>
    <row r="416">
      <c r="A416" s="102" t="s">
        <v>76</v>
      </c>
      <c r="B416" s="102" t="s">
        <v>77</v>
      </c>
      <c r="C416" s="102" t="s">
        <v>17</v>
      </c>
      <c r="D416" s="102" t="n">
        <v>65.3000849</v>
      </c>
      <c r="E416" s="102"/>
      <c r="F416" s="102" t="n">
        <v>22.1992170754266</v>
      </c>
      <c r="G416" s="102"/>
      <c r="H416" s="102" t="n">
        <v>228.8548156</v>
      </c>
      <c r="I416" s="102"/>
      <c r="J416" s="102" t="n">
        <v>77.8007829245734</v>
      </c>
      <c r="K416" s="102"/>
    </row>
    <row r="417">
      <c r="A417" s="102" t="s">
        <v>80</v>
      </c>
      <c r="B417" s="102" t="s">
        <v>81</v>
      </c>
      <c r="C417" s="102" t="s">
        <v>16</v>
      </c>
      <c r="D417" s="102" t="n">
        <v>335.1550829</v>
      </c>
      <c r="E417" s="102"/>
      <c r="F417" s="102" t="n">
        <v>19.5792391234969</v>
      </c>
      <c r="G417" s="102"/>
      <c r="H417" s="102" t="n">
        <v>1376.6330044</v>
      </c>
      <c r="I417" s="102"/>
      <c r="J417" s="102" t="n">
        <v>80.4207608765032</v>
      </c>
      <c r="K417" s="102"/>
    </row>
    <row r="418">
      <c r="A418" s="102" t="s">
        <v>80</v>
      </c>
      <c r="B418" s="102" t="s">
        <v>81</v>
      </c>
      <c r="C418" s="102" t="s">
        <v>17</v>
      </c>
      <c r="D418" s="102" t="n">
        <v>517.0763291</v>
      </c>
      <c r="E418" s="102"/>
      <c r="F418" s="102" t="n">
        <v>29.2071600399775</v>
      </c>
      <c r="G418" s="102"/>
      <c r="H418" s="102" t="n">
        <v>1253.298909</v>
      </c>
      <c r="I418" s="102"/>
      <c r="J418" s="102" t="n">
        <v>70.7928399600225</v>
      </c>
      <c r="K418" s="102"/>
    </row>
    <row r="419">
      <c r="A419" s="102" t="s">
        <v>92</v>
      </c>
      <c r="B419" s="102" t="s">
        <v>93</v>
      </c>
      <c r="C419" s="102" t="s">
        <v>16</v>
      </c>
      <c r="D419" s="102" t="n">
        <v>180.5590525</v>
      </c>
      <c r="E419" s="102"/>
      <c r="F419" s="102" t="n">
        <v>38.8855983767092</v>
      </c>
      <c r="G419" s="102"/>
      <c r="H419" s="102" t="n">
        <v>283.7749427</v>
      </c>
      <c r="I419" s="102"/>
      <c r="J419" s="102" t="n">
        <v>61.1144016232908</v>
      </c>
      <c r="K419" s="102"/>
    </row>
    <row r="420">
      <c r="A420" s="102" t="s">
        <v>92</v>
      </c>
      <c r="B420" s="102" t="s">
        <v>93</v>
      </c>
      <c r="C420" s="102" t="s">
        <v>17</v>
      </c>
      <c r="D420" s="102" t="n">
        <v>665.8760911</v>
      </c>
      <c r="E420" s="102"/>
      <c r="F420" s="102" t="n">
        <v>50.9463392466256</v>
      </c>
      <c r="G420" s="102"/>
      <c r="H420" s="102" t="n">
        <v>641.1385069</v>
      </c>
      <c r="I420" s="102"/>
      <c r="J420" s="102" t="n">
        <v>49.0536607533744</v>
      </c>
      <c r="K420" s="102"/>
    </row>
    <row r="421">
      <c r="A421" s="102" t="s">
        <v>108</v>
      </c>
      <c r="B421" s="102" t="s">
        <v>109</v>
      </c>
      <c r="C421" s="102" t="s">
        <v>16</v>
      </c>
      <c r="D421" s="102" t="n">
        <v>492.3019934</v>
      </c>
      <c r="E421" s="102"/>
      <c r="F421" s="102" t="n">
        <v>26.3877253954371</v>
      </c>
      <c r="G421" s="102"/>
      <c r="H421" s="102" t="n">
        <v>1373.3457122</v>
      </c>
      <c r="I421" s="102"/>
      <c r="J421" s="102" t="n">
        <v>73.6122746045629</v>
      </c>
      <c r="K421" s="102"/>
    </row>
    <row r="422">
      <c r="A422" s="102" t="s">
        <v>108</v>
      </c>
      <c r="B422" s="102" t="s">
        <v>109</v>
      </c>
      <c r="C422" s="102" t="s">
        <v>17</v>
      </c>
      <c r="D422" s="102" t="n">
        <v>567.4156324</v>
      </c>
      <c r="E422" s="102"/>
      <c r="F422" s="102" t="n">
        <v>35.6079934417421</v>
      </c>
      <c r="G422" s="102"/>
      <c r="H422" s="102" t="n">
        <v>1026.0907058</v>
      </c>
      <c r="I422" s="102"/>
      <c r="J422" s="102" t="n">
        <v>64.3920065582579</v>
      </c>
      <c r="K422" s="102"/>
    </row>
    <row r="423">
      <c r="A423" s="102" t="s">
        <v>110</v>
      </c>
      <c r="B423" s="102" t="s">
        <v>111</v>
      </c>
      <c r="C423" s="102" t="s">
        <v>16</v>
      </c>
      <c r="D423" s="102" t="n">
        <v>129.9335328</v>
      </c>
      <c r="E423" s="102"/>
      <c r="F423" s="102" t="n">
        <v>20.1680672268908</v>
      </c>
      <c r="G423" s="102"/>
      <c r="H423" s="102" t="n">
        <v>514.320234</v>
      </c>
      <c r="I423" s="102"/>
      <c r="J423" s="102" t="n">
        <v>79.8319327731092</v>
      </c>
      <c r="K423" s="102"/>
    </row>
    <row r="424">
      <c r="A424" s="102" t="s">
        <v>110</v>
      </c>
      <c r="B424" s="102" t="s">
        <v>111</v>
      </c>
      <c r="C424" s="102" t="s">
        <v>17</v>
      </c>
      <c r="D424" s="102" t="n">
        <v>317.6153024</v>
      </c>
      <c r="E424" s="102"/>
      <c r="F424" s="102" t="n">
        <v>37.8494623655914</v>
      </c>
      <c r="G424" s="102"/>
      <c r="H424" s="102" t="n">
        <v>521.5387636</v>
      </c>
      <c r="I424" s="102"/>
      <c r="J424" s="102" t="n">
        <v>62.1505376344086</v>
      </c>
      <c r="K424" s="10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547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03" t="s">
        <v>14</v>
      </c>
      <c r="B435" s="103" t="s">
        <v>15</v>
      </c>
      <c r="C435" s="103" t="s">
        <v>16</v>
      </c>
      <c r="D435" s="103" t="n">
        <v>1193.08043</v>
      </c>
      <c r="E435" s="103"/>
      <c r="F435" s="103" t="n">
        <v>23.9218179167826</v>
      </c>
      <c r="G435" s="103"/>
      <c r="H435" s="103" t="n">
        <v>3794.3349669</v>
      </c>
      <c r="I435" s="103"/>
      <c r="J435" s="103" t="n">
        <v>76.0781820832174</v>
      </c>
      <c r="K435" s="103"/>
    </row>
    <row r="436">
      <c r="A436" s="103" t="s">
        <v>14</v>
      </c>
      <c r="B436" s="103" t="s">
        <v>15</v>
      </c>
      <c r="C436" s="103" t="s">
        <v>17</v>
      </c>
      <c r="D436" s="103" t="n">
        <v>2313.8207588</v>
      </c>
      <c r="E436" s="103"/>
      <c r="F436" s="103" t="n">
        <v>36.7586600861706</v>
      </c>
      <c r="G436" s="103"/>
      <c r="H436" s="103" t="n">
        <v>3980.8068293</v>
      </c>
      <c r="I436" s="103"/>
      <c r="J436" s="103" t="n">
        <v>63.2413399138294</v>
      </c>
      <c r="K436" s="103"/>
    </row>
    <row r="437">
      <c r="A437" s="103" t="s">
        <v>27</v>
      </c>
      <c r="B437" s="103" t="s">
        <v>28</v>
      </c>
      <c r="C437" s="103" t="s">
        <v>16</v>
      </c>
      <c r="D437" s="103" t="n">
        <v>1470.598128</v>
      </c>
      <c r="E437" s="103" t="n">
        <v>12.3244095708016</v>
      </c>
      <c r="F437" s="103" t="n">
        <v>38.831275972373</v>
      </c>
      <c r="G437" s="103" t="n">
        <v>8.38915944356335</v>
      </c>
      <c r="H437" s="103" t="n">
        <v>2316.5504814</v>
      </c>
      <c r="I437" s="103" t="n">
        <v>9.56180641335621</v>
      </c>
      <c r="J437" s="103" t="n">
        <v>61.168724027627</v>
      </c>
      <c r="K437" s="103" t="n">
        <v>5.3256263018028</v>
      </c>
    </row>
    <row r="438">
      <c r="A438" s="103" t="s">
        <v>27</v>
      </c>
      <c r="B438" s="103" t="s">
        <v>28</v>
      </c>
      <c r="C438" s="103" t="s">
        <v>17</v>
      </c>
      <c r="D438" s="103" t="n">
        <v>4011.1440823</v>
      </c>
      <c r="E438" s="103" t="n">
        <v>7.53816426628989</v>
      </c>
      <c r="F438" s="103" t="n">
        <v>51.4491243681534</v>
      </c>
      <c r="G438" s="103" t="n">
        <v>4.85585275549053</v>
      </c>
      <c r="H438" s="103" t="n">
        <v>3785.1870148</v>
      </c>
      <c r="I438" s="103" t="n">
        <v>7.12506500261258</v>
      </c>
      <c r="J438" s="103" t="n">
        <v>48.5508756318466</v>
      </c>
      <c r="K438" s="103" t="n">
        <v>5.14572330734236</v>
      </c>
    </row>
    <row r="439">
      <c r="A439" s="103" t="s">
        <v>29</v>
      </c>
      <c r="B439" s="103" t="s">
        <v>30</v>
      </c>
      <c r="C439" s="103" t="s">
        <v>16</v>
      </c>
      <c r="D439" s="103" t="n">
        <v>574.0239671</v>
      </c>
      <c r="E439" s="103" t="n">
        <v>16.4303068883919</v>
      </c>
      <c r="F439" s="103" t="n">
        <v>40.5550687093791</v>
      </c>
      <c r="G439" s="103" t="n">
        <v>10.9164630932838</v>
      </c>
      <c r="H439" s="103" t="n">
        <v>841.3945869</v>
      </c>
      <c r="I439" s="103" t="n">
        <v>14.8580720155073</v>
      </c>
      <c r="J439" s="103" t="n">
        <v>59.4449312906209</v>
      </c>
      <c r="K439" s="103" t="n">
        <v>7.44753002820575</v>
      </c>
    </row>
    <row r="440">
      <c r="A440" s="103" t="s">
        <v>29</v>
      </c>
      <c r="B440" s="103" t="s">
        <v>30</v>
      </c>
      <c r="C440" s="103" t="s">
        <v>17</v>
      </c>
      <c r="D440" s="103" t="n">
        <v>2644.0929382</v>
      </c>
      <c r="E440" s="103" t="n">
        <v>5.55512840509463</v>
      </c>
      <c r="F440" s="103" t="n">
        <v>59.9179940898956</v>
      </c>
      <c r="G440" s="103" t="n">
        <v>3.96988285913463</v>
      </c>
      <c r="H440" s="103" t="n">
        <v>1768.7599591</v>
      </c>
      <c r="I440" s="103" t="n">
        <v>7.65048197296537</v>
      </c>
      <c r="J440" s="103" t="n">
        <v>40.0820059101044</v>
      </c>
      <c r="K440" s="103" t="n">
        <v>5.93451880189563</v>
      </c>
    </row>
    <row r="441">
      <c r="A441" s="103" t="s">
        <v>31</v>
      </c>
      <c r="B441" s="103" t="s">
        <v>32</v>
      </c>
      <c r="C441" s="103" t="s">
        <v>16</v>
      </c>
      <c r="D441" s="103" t="n">
        <v>76.954036</v>
      </c>
      <c r="E441" s="103" t="n">
        <v>16.6274047354148</v>
      </c>
      <c r="F441" s="103" t="n">
        <v>33.3333333333333</v>
      </c>
      <c r="G441" s="103" t="n">
        <v>11.8197242925942</v>
      </c>
      <c r="H441" s="103" t="n">
        <v>153.908072</v>
      </c>
      <c r="I441" s="103" t="n">
        <v>10.378852934467</v>
      </c>
      <c r="J441" s="103" t="n">
        <v>66.6666666666667</v>
      </c>
      <c r="K441" s="103" t="n">
        <v>5.90986214629709</v>
      </c>
    </row>
    <row r="442">
      <c r="A442" s="103" t="s">
        <v>31</v>
      </c>
      <c r="B442" s="103" t="s">
        <v>32</v>
      </c>
      <c r="C442" s="103" t="s">
        <v>17</v>
      </c>
      <c r="D442" s="103" t="n">
        <v>306.684467</v>
      </c>
      <c r="E442" s="103" t="n">
        <v>8.15623372864708</v>
      </c>
      <c r="F442" s="103" t="n">
        <v>49.5429616087751</v>
      </c>
      <c r="G442" s="103" t="n">
        <v>4.67716764449142</v>
      </c>
      <c r="H442" s="103" t="n">
        <v>312.342852</v>
      </c>
      <c r="I442" s="103" t="n">
        <v>6.23525355486926</v>
      </c>
      <c r="J442" s="103" t="n">
        <v>50.4570383912249</v>
      </c>
      <c r="K442" s="103" t="n">
        <v>4.59243634658396</v>
      </c>
    </row>
    <row r="443">
      <c r="A443" s="103" t="s">
        <v>33</v>
      </c>
      <c r="B443" s="103" t="s">
        <v>34</v>
      </c>
      <c r="C443" s="103" t="s">
        <v>16</v>
      </c>
      <c r="D443" s="103" t="n">
        <v>648.8745222</v>
      </c>
      <c r="E443" s="103" t="n">
        <v>18.3593409737152</v>
      </c>
      <c r="F443" s="103" t="n">
        <v>27.1925813075609</v>
      </c>
      <c r="G443" s="103" t="n">
        <v>15.1997688997541</v>
      </c>
      <c r="H443" s="103" t="n">
        <v>1737.3444059</v>
      </c>
      <c r="I443" s="103" t="n">
        <v>12.8393446429272</v>
      </c>
      <c r="J443" s="103" t="n">
        <v>72.8074186924391</v>
      </c>
      <c r="K443" s="103" t="n">
        <v>5.67690709388685</v>
      </c>
    </row>
    <row r="444">
      <c r="A444" s="103" t="s">
        <v>33</v>
      </c>
      <c r="B444" s="103" t="s">
        <v>34</v>
      </c>
      <c r="C444" s="103" t="s">
        <v>17</v>
      </c>
      <c r="D444" s="103" t="n">
        <v>2454.4146082</v>
      </c>
      <c r="E444" s="103" t="n">
        <v>8.09775860166601</v>
      </c>
      <c r="F444" s="103" t="n">
        <v>46.2265284073335</v>
      </c>
      <c r="G444" s="103" t="n">
        <v>6.03406150380812</v>
      </c>
      <c r="H444" s="103" t="n">
        <v>2855.1223455</v>
      </c>
      <c r="I444" s="103" t="n">
        <v>8.60824621167731</v>
      </c>
      <c r="J444" s="103" t="n">
        <v>53.7734715926665</v>
      </c>
      <c r="K444" s="103" t="n">
        <v>5.18719932442346</v>
      </c>
    </row>
    <row r="445">
      <c r="A445" s="103" t="s">
        <v>35</v>
      </c>
      <c r="B445" s="103" t="s">
        <v>36</v>
      </c>
      <c r="C445" s="103" t="s">
        <v>16</v>
      </c>
      <c r="D445" s="103" t="n">
        <v>124.208759</v>
      </c>
      <c r="E445" s="103" t="n">
        <v>16.9464169298956</v>
      </c>
      <c r="F445" s="103" t="n">
        <v>26.9713249627351</v>
      </c>
      <c r="G445" s="103" t="n">
        <v>14.105289081557</v>
      </c>
      <c r="H445" s="103" t="n">
        <v>336.3127733</v>
      </c>
      <c r="I445" s="103" t="n">
        <v>8.44971484987494</v>
      </c>
      <c r="J445" s="103" t="n">
        <v>73.0286750372649</v>
      </c>
      <c r="K445" s="103" t="n">
        <v>5.20943773549041</v>
      </c>
    </row>
    <row r="446">
      <c r="A446" s="103" t="s">
        <v>35</v>
      </c>
      <c r="B446" s="103" t="s">
        <v>36</v>
      </c>
      <c r="C446" s="103" t="s">
        <v>17</v>
      </c>
      <c r="D446" s="103" t="n">
        <v>197.6318966</v>
      </c>
      <c r="E446" s="103" t="n">
        <v>17.6056902030442</v>
      </c>
      <c r="F446" s="103" t="n">
        <v>40.6120737378367</v>
      </c>
      <c r="G446" s="103" t="n">
        <v>9.64839460703452</v>
      </c>
      <c r="H446" s="103" t="n">
        <v>289.0014575</v>
      </c>
      <c r="I446" s="103" t="n">
        <v>8.14709408950042</v>
      </c>
      <c r="J446" s="103" t="n">
        <v>59.3879262621633</v>
      </c>
      <c r="K446" s="103" t="n">
        <v>6.5979962240621</v>
      </c>
    </row>
    <row r="447">
      <c r="A447" s="103" t="s">
        <v>37</v>
      </c>
      <c r="B447" s="103" t="s">
        <v>38</v>
      </c>
      <c r="C447" s="103" t="s">
        <v>16</v>
      </c>
      <c r="D447" s="103" t="n">
        <v>303.1644074</v>
      </c>
      <c r="E447" s="103" t="n">
        <v>13.0995272866975</v>
      </c>
      <c r="F447" s="103" t="n">
        <v>35.809791528974</v>
      </c>
      <c r="G447" s="103" t="n">
        <v>9.83637858543399</v>
      </c>
      <c r="H447" s="103" t="n">
        <v>543.4319967</v>
      </c>
      <c r="I447" s="103" t="n">
        <v>8.29635419052422</v>
      </c>
      <c r="J447" s="103" t="n">
        <v>64.190208471026</v>
      </c>
      <c r="K447" s="103" t="n">
        <v>5.48742051061335</v>
      </c>
    </row>
    <row r="448">
      <c r="A448" s="103" t="s">
        <v>37</v>
      </c>
      <c r="B448" s="103" t="s">
        <v>38</v>
      </c>
      <c r="C448" s="103" t="s">
        <v>17</v>
      </c>
      <c r="D448" s="103" t="n">
        <v>505.2811881</v>
      </c>
      <c r="E448" s="103" t="n">
        <v>9.02789677062358</v>
      </c>
      <c r="F448" s="103" t="n">
        <v>55.3182524543615</v>
      </c>
      <c r="G448" s="103" t="n">
        <v>5.96956309571747</v>
      </c>
      <c r="H448" s="103" t="n">
        <v>408.1265312</v>
      </c>
      <c r="I448" s="103" t="n">
        <v>10.1568621848609</v>
      </c>
      <c r="J448" s="103" t="n">
        <v>44.6817475456385</v>
      </c>
      <c r="K448" s="103" t="n">
        <v>7.39061958205288</v>
      </c>
    </row>
    <row r="449">
      <c r="A449" s="103" t="s">
        <v>39</v>
      </c>
      <c r="B449" s="103" t="s">
        <v>40</v>
      </c>
      <c r="C449" s="103" t="s">
        <v>16</v>
      </c>
      <c r="D449" s="103" t="n">
        <v>717.4620796</v>
      </c>
      <c r="E449" s="103" t="n">
        <v>14.1829085597113</v>
      </c>
      <c r="F449" s="103" t="n">
        <v>44.0701976168856</v>
      </c>
      <c r="G449" s="103" t="n">
        <v>8.77173150321707</v>
      </c>
      <c r="H449" s="103" t="n">
        <v>910.5362467</v>
      </c>
      <c r="I449" s="103" t="n">
        <v>9.95799068850514</v>
      </c>
      <c r="J449" s="103" t="n">
        <v>55.9298023831144</v>
      </c>
      <c r="K449" s="103" t="n">
        <v>6.9117344299029</v>
      </c>
    </row>
    <row r="450">
      <c r="A450" s="103" t="s">
        <v>39</v>
      </c>
      <c r="B450" s="103" t="s">
        <v>40</v>
      </c>
      <c r="C450" s="103" t="s">
        <v>17</v>
      </c>
      <c r="D450" s="103" t="n">
        <v>1124.239568</v>
      </c>
      <c r="E450" s="103" t="n">
        <v>11.2681592198534</v>
      </c>
      <c r="F450" s="103" t="n">
        <v>68.8397957958056</v>
      </c>
      <c r="G450" s="103" t="n">
        <v>4.17901188248993</v>
      </c>
      <c r="H450" s="103" t="n">
        <v>508.8849278</v>
      </c>
      <c r="I450" s="103" t="n">
        <v>12.4641357138016</v>
      </c>
      <c r="J450" s="103" t="n">
        <v>31.1602042041944</v>
      </c>
      <c r="K450" s="103" t="n">
        <v>9.23236326481224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548</v>
      </c>
    </row>
    <row r="9">
      <c r="A9" t="s">
        <v>3</v>
      </c>
    </row>
    <row r="10">
      <c r="A10" t="s">
        <v>4</v>
      </c>
    </row>
    <row r="11">
      <c r="A11" t="s">
        <v>549</v>
      </c>
    </row>
    <row r="12">
      <c r="A12" s="3" t="s">
        <v>6</v>
      </c>
    </row>
    <row r="13">
      <c r="A13" s="3" t="s">
        <v>7</v>
      </c>
    </row>
    <row r="15">
      <c r="A15" s="4" t="s">
        <v>550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04" t="s">
        <v>14</v>
      </c>
      <c r="B17" s="104" t="s">
        <v>15</v>
      </c>
      <c r="C17" s="104" t="s">
        <v>16</v>
      </c>
      <c r="D17" s="104" t="n">
        <v>800083.3456007</v>
      </c>
      <c r="E17" s="104" t="n">
        <v>1.6391150020603</v>
      </c>
      <c r="F17" s="104" t="n">
        <v>36.1089574205224</v>
      </c>
      <c r="G17" s="104" t="n">
        <v>1.37752846867381</v>
      </c>
      <c r="H17" s="104" t="n">
        <v>1415664.2216386</v>
      </c>
      <c r="I17" s="104" t="n">
        <v>1.54627795722758</v>
      </c>
      <c r="J17" s="104" t="n">
        <v>63.8910425794776</v>
      </c>
      <c r="K17" s="104" t="n">
        <v>0.778530366898059</v>
      </c>
    </row>
    <row r="18">
      <c r="A18" s="104" t="s">
        <v>14</v>
      </c>
      <c r="B18" s="104" t="s">
        <v>15</v>
      </c>
      <c r="C18" s="104" t="s">
        <v>17</v>
      </c>
      <c r="D18" s="104" t="n">
        <v>4287032.2547998</v>
      </c>
      <c r="E18" s="104" t="n">
        <v>0.59987165246764</v>
      </c>
      <c r="F18" s="104" t="n">
        <v>75.9890812994369</v>
      </c>
      <c r="G18" s="104" t="n">
        <v>0.39730760732588</v>
      </c>
      <c r="H18" s="104" t="n">
        <v>1354610.1778895</v>
      </c>
      <c r="I18" s="104" t="n">
        <v>1.41619219082872</v>
      </c>
      <c r="J18" s="104" t="n">
        <v>24.0109187005631</v>
      </c>
      <c r="K18" s="104" t="n">
        <v>1.2573879596395</v>
      </c>
    </row>
    <row r="19">
      <c r="A19" s="104" t="s">
        <v>14</v>
      </c>
      <c r="B19" s="104" t="s">
        <v>18</v>
      </c>
      <c r="C19" s="104" t="s">
        <v>16</v>
      </c>
      <c r="D19" s="104" t="n">
        <v>7081.7844118</v>
      </c>
      <c r="E19" s="104"/>
      <c r="F19" s="104" t="n">
        <v>48.943312784676</v>
      </c>
      <c r="G19" s="104"/>
      <c r="H19" s="104" t="n">
        <v>7387.5761788</v>
      </c>
      <c r="I19" s="104"/>
      <c r="J19" s="104" t="n">
        <v>51.056687215324</v>
      </c>
      <c r="K19" s="104"/>
    </row>
    <row r="20">
      <c r="A20" s="104" t="s">
        <v>14</v>
      </c>
      <c r="B20" s="104" t="s">
        <v>18</v>
      </c>
      <c r="C20" s="104" t="s">
        <v>17</v>
      </c>
      <c r="D20" s="104" t="n">
        <v>11089.4239408</v>
      </c>
      <c r="E20" s="104"/>
      <c r="F20" s="104" t="n">
        <v>74.0645897811505</v>
      </c>
      <c r="G20" s="104"/>
      <c r="H20" s="104" t="n">
        <v>3883.2154454</v>
      </c>
      <c r="I20" s="104"/>
      <c r="J20" s="104" t="n">
        <v>25.9354102188495</v>
      </c>
      <c r="K20" s="104"/>
    </row>
    <row r="21">
      <c r="A21" s="104" t="s">
        <v>14</v>
      </c>
      <c r="B21" s="104" t="s">
        <v>19</v>
      </c>
      <c r="C21" s="104" t="s">
        <v>16</v>
      </c>
      <c r="D21" s="104" t="n">
        <v>793001.5611889</v>
      </c>
      <c r="E21" s="104" t="n">
        <v>1.65275739455051</v>
      </c>
      <c r="F21" s="104" t="n">
        <v>36.0245951099562</v>
      </c>
      <c r="G21" s="104" t="n">
        <v>1.3887245019893</v>
      </c>
      <c r="H21" s="104" t="n">
        <v>1408276.6454598</v>
      </c>
      <c r="I21" s="104" t="n">
        <v>1.55399510048761</v>
      </c>
      <c r="J21" s="104" t="n">
        <v>63.9754048900438</v>
      </c>
      <c r="K21" s="104" t="n">
        <v>0.78199173556502</v>
      </c>
    </row>
    <row r="22">
      <c r="A22" s="104" t="s">
        <v>14</v>
      </c>
      <c r="B22" s="104" t="s">
        <v>19</v>
      </c>
      <c r="C22" s="104" t="s">
        <v>17</v>
      </c>
      <c r="D22" s="104" t="n">
        <v>4275942.830859</v>
      </c>
      <c r="E22" s="104" t="n">
        <v>0.601102726338368</v>
      </c>
      <c r="F22" s="104" t="n">
        <v>75.9942023956738</v>
      </c>
      <c r="G22" s="104" t="n">
        <v>0.39827352122886</v>
      </c>
      <c r="H22" s="104" t="n">
        <v>1350726.9624441</v>
      </c>
      <c r="I22" s="104" t="n">
        <v>1.41987690131365</v>
      </c>
      <c r="J22" s="104" t="n">
        <v>24.0057976043262</v>
      </c>
      <c r="K22" s="104" t="n">
        <v>1.26079870704439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551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05" t="s">
        <v>14</v>
      </c>
      <c r="B33" s="105" t="s">
        <v>15</v>
      </c>
      <c r="C33" s="105" t="s">
        <v>16</v>
      </c>
      <c r="D33" s="105" t="n">
        <v>800083.3456007</v>
      </c>
      <c r="E33" s="105" t="n">
        <v>1.6391150020603</v>
      </c>
      <c r="F33" s="105" t="n">
        <v>36.1089574205224</v>
      </c>
      <c r="G33" s="105" t="n">
        <v>1.37752846867381</v>
      </c>
      <c r="H33" s="105" t="n">
        <v>1415664.2216386</v>
      </c>
      <c r="I33" s="105" t="n">
        <v>1.54627795722758</v>
      </c>
      <c r="J33" s="105" t="n">
        <v>63.8910425794776</v>
      </c>
      <c r="K33" s="105" t="n">
        <v>0.778530366898059</v>
      </c>
    </row>
    <row r="34">
      <c r="A34" s="105" t="s">
        <v>14</v>
      </c>
      <c r="B34" s="105" t="s">
        <v>15</v>
      </c>
      <c r="C34" s="105" t="s">
        <v>17</v>
      </c>
      <c r="D34" s="105" t="n">
        <v>4287032.2547998</v>
      </c>
      <c r="E34" s="105" t="n">
        <v>0.59987165246764</v>
      </c>
      <c r="F34" s="105" t="n">
        <v>75.9890812994369</v>
      </c>
      <c r="G34" s="105" t="n">
        <v>0.39730760732588</v>
      </c>
      <c r="H34" s="105" t="n">
        <v>1354610.1778895</v>
      </c>
      <c r="I34" s="105" t="n">
        <v>1.41619219082872</v>
      </c>
      <c r="J34" s="105" t="n">
        <v>24.0109187005631</v>
      </c>
      <c r="K34" s="105" t="n">
        <v>1.2573879596395</v>
      </c>
    </row>
    <row r="35">
      <c r="A35" s="105" t="s">
        <v>27</v>
      </c>
      <c r="B35" s="105" t="s">
        <v>28</v>
      </c>
      <c r="C35" s="105" t="s">
        <v>16</v>
      </c>
      <c r="D35" s="105" t="n">
        <v>30450.6722299</v>
      </c>
      <c r="E35" s="105" t="n">
        <v>11.3055752596395</v>
      </c>
      <c r="F35" s="105" t="n">
        <v>82.2419078296132</v>
      </c>
      <c r="G35" s="105" t="n">
        <v>3.30058609530696</v>
      </c>
      <c r="H35" s="105" t="n">
        <v>6575.0644456</v>
      </c>
      <c r="I35" s="105" t="n">
        <v>17.4567668845851</v>
      </c>
      <c r="J35" s="105" t="n">
        <v>17.7580921703868</v>
      </c>
      <c r="K35" s="105" t="n">
        <v>15.2857916734208</v>
      </c>
    </row>
    <row r="36">
      <c r="A36" s="105" t="s">
        <v>27</v>
      </c>
      <c r="B36" s="105" t="s">
        <v>28</v>
      </c>
      <c r="C36" s="105" t="s">
        <v>17</v>
      </c>
      <c r="D36" s="105" t="n">
        <v>109655.331734</v>
      </c>
      <c r="E36" s="105" t="n">
        <v>3.82251003636949</v>
      </c>
      <c r="F36" s="105" t="n">
        <v>91.1718271400488</v>
      </c>
      <c r="G36" s="105" t="n">
        <v>1.66485512924972</v>
      </c>
      <c r="H36" s="105" t="n">
        <v>10617.9315906</v>
      </c>
      <c r="I36" s="105" t="n">
        <v>17.8441444716851</v>
      </c>
      <c r="J36" s="105" t="n">
        <v>8.82817285995122</v>
      </c>
      <c r="K36" s="105" t="n">
        <v>17.1935786107861</v>
      </c>
    </row>
    <row r="37">
      <c r="A37" s="105" t="s">
        <v>29</v>
      </c>
      <c r="B37" s="105" t="s">
        <v>30</v>
      </c>
      <c r="C37" s="105" t="s">
        <v>16</v>
      </c>
      <c r="D37" s="105" t="n">
        <v>6388.4271309</v>
      </c>
      <c r="E37" s="105" t="n">
        <v>10.162853425961</v>
      </c>
      <c r="F37" s="105" t="n">
        <v>72.4032045983036</v>
      </c>
      <c r="G37" s="105" t="n">
        <v>4.84062430526372</v>
      </c>
      <c r="H37" s="105" t="n">
        <v>2434.9767037</v>
      </c>
      <c r="I37" s="105" t="n">
        <v>18.0428292074624</v>
      </c>
      <c r="J37" s="105" t="n">
        <v>27.5967954016964</v>
      </c>
      <c r="K37" s="105" t="n">
        <v>12.6999061614228</v>
      </c>
    </row>
    <row r="38">
      <c r="A38" s="105" t="s">
        <v>29</v>
      </c>
      <c r="B38" s="105" t="s">
        <v>30</v>
      </c>
      <c r="C38" s="105" t="s">
        <v>17</v>
      </c>
      <c r="D38" s="105" t="n">
        <v>27921.9108661</v>
      </c>
      <c r="E38" s="105" t="n">
        <v>3.98371687364625</v>
      </c>
      <c r="F38" s="105" t="n">
        <v>92.8360067868806</v>
      </c>
      <c r="G38" s="105" t="n">
        <v>1.25249043669577</v>
      </c>
      <c r="H38" s="105" t="n">
        <v>2154.6853087</v>
      </c>
      <c r="I38" s="105" t="n">
        <v>16.8208122369278</v>
      </c>
      <c r="J38" s="105" t="n">
        <v>7.1639932131194</v>
      </c>
      <c r="K38" s="105" t="n">
        <v>16.2306422162232</v>
      </c>
    </row>
    <row r="39">
      <c r="A39" s="105" t="s">
        <v>31</v>
      </c>
      <c r="B39" s="105" t="s">
        <v>32</v>
      </c>
      <c r="C39" s="105" t="s">
        <v>16</v>
      </c>
      <c r="D39" s="105" t="n">
        <v>8587.75837</v>
      </c>
      <c r="E39" s="105" t="n">
        <v>14.2586705483428</v>
      </c>
      <c r="F39" s="105" t="n">
        <v>62.1978998367832</v>
      </c>
      <c r="G39" s="105" t="n">
        <v>9.64896817623518</v>
      </c>
      <c r="H39" s="105" t="n">
        <v>5219.3933064</v>
      </c>
      <c r="I39" s="105" t="n">
        <v>20.3126641700643</v>
      </c>
      <c r="J39" s="105" t="n">
        <v>37.8021001632168</v>
      </c>
      <c r="K39" s="105" t="n">
        <v>15.8759844972252</v>
      </c>
    </row>
    <row r="40">
      <c r="A40" s="105" t="s">
        <v>31</v>
      </c>
      <c r="B40" s="105" t="s">
        <v>32</v>
      </c>
      <c r="C40" s="105" t="s">
        <v>17</v>
      </c>
      <c r="D40" s="105" t="n">
        <v>85345.0819567</v>
      </c>
      <c r="E40" s="105" t="n">
        <v>3.38310989991008</v>
      </c>
      <c r="F40" s="105" t="n">
        <v>88.2485945877849</v>
      </c>
      <c r="G40" s="105" t="n">
        <v>2.35837672192661</v>
      </c>
      <c r="H40" s="105" t="n">
        <v>11364.7663478</v>
      </c>
      <c r="I40" s="105" t="n">
        <v>18.9586674952459</v>
      </c>
      <c r="J40" s="105" t="n">
        <v>11.7514054122151</v>
      </c>
      <c r="K40" s="105" t="n">
        <v>17.7105140975084</v>
      </c>
    </row>
    <row r="41">
      <c r="A41" s="105" t="s">
        <v>33</v>
      </c>
      <c r="B41" s="105" t="s">
        <v>34</v>
      </c>
      <c r="C41" s="105" t="s">
        <v>16</v>
      </c>
      <c r="D41" s="105" t="n">
        <v>7665.6847398</v>
      </c>
      <c r="E41" s="105" t="n">
        <v>8.95058506345876</v>
      </c>
      <c r="F41" s="105" t="n">
        <v>70.0262572969231</v>
      </c>
      <c r="G41" s="105" t="n">
        <v>4.08217010021228</v>
      </c>
      <c r="H41" s="105" t="n">
        <v>3281.1872418</v>
      </c>
      <c r="I41" s="105" t="n">
        <v>13.4374400130621</v>
      </c>
      <c r="J41" s="105" t="n">
        <v>29.9737427030769</v>
      </c>
      <c r="K41" s="105" t="n">
        <v>9.53698363928129</v>
      </c>
    </row>
    <row r="42">
      <c r="A42" s="105" t="s">
        <v>33</v>
      </c>
      <c r="B42" s="105" t="s">
        <v>34</v>
      </c>
      <c r="C42" s="105" t="s">
        <v>17</v>
      </c>
      <c r="D42" s="105" t="n">
        <v>21360.1989192</v>
      </c>
      <c r="E42" s="105" t="n">
        <v>5.08389161648888</v>
      </c>
      <c r="F42" s="105" t="n">
        <v>90.2945693435565</v>
      </c>
      <c r="G42" s="105" t="n">
        <v>1.36718058777383</v>
      </c>
      <c r="H42" s="105" t="n">
        <v>2295.929101</v>
      </c>
      <c r="I42" s="105" t="n">
        <v>13.3105775416486</v>
      </c>
      <c r="J42" s="105" t="n">
        <v>9.70543065644345</v>
      </c>
      <c r="K42" s="105" t="n">
        <v>12.7195780133621</v>
      </c>
    </row>
    <row r="43">
      <c r="A43" s="105" t="s">
        <v>35</v>
      </c>
      <c r="B43" s="105" t="s">
        <v>36</v>
      </c>
      <c r="C43" s="105" t="s">
        <v>16</v>
      </c>
      <c r="D43" s="105" t="n">
        <v>35658.0562081</v>
      </c>
      <c r="E43" s="105" t="n">
        <v>10.5585556403607</v>
      </c>
      <c r="F43" s="105" t="n">
        <v>68.1821656237675</v>
      </c>
      <c r="G43" s="105" t="n">
        <v>8.53089679619939</v>
      </c>
      <c r="H43" s="105" t="n">
        <v>16640.1597284</v>
      </c>
      <c r="I43" s="105" t="n">
        <v>26.0910871322651</v>
      </c>
      <c r="J43" s="105" t="n">
        <v>31.8178343762325</v>
      </c>
      <c r="K43" s="105" t="n">
        <v>18.2807859076739</v>
      </c>
    </row>
    <row r="44">
      <c r="A44" s="105" t="s">
        <v>35</v>
      </c>
      <c r="B44" s="105" t="s">
        <v>36</v>
      </c>
      <c r="C44" s="105" t="s">
        <v>17</v>
      </c>
      <c r="D44" s="105" t="n">
        <v>95147.3826852</v>
      </c>
      <c r="E44" s="105" t="n">
        <v>5.63914707619128</v>
      </c>
      <c r="F44" s="105" t="n">
        <v>89.6265789997669</v>
      </c>
      <c r="G44" s="105" t="n">
        <v>2.38711474518957</v>
      </c>
      <c r="H44" s="105" t="n">
        <v>11012.4013287</v>
      </c>
      <c r="I44" s="105" t="n">
        <v>20.6322711316547</v>
      </c>
      <c r="J44" s="105" t="n">
        <v>10.3734210002331</v>
      </c>
      <c r="K44" s="105" t="n">
        <v>20.6247223829471</v>
      </c>
    </row>
    <row r="45">
      <c r="A45" s="105" t="s">
        <v>37</v>
      </c>
      <c r="B45" s="105" t="s">
        <v>38</v>
      </c>
      <c r="C45" s="105" t="s">
        <v>16</v>
      </c>
      <c r="D45" s="105" t="n">
        <v>167014.4575616</v>
      </c>
      <c r="E45" s="105" t="n">
        <v>10.1208614623776</v>
      </c>
      <c r="F45" s="105" t="n">
        <v>56.0776623791258</v>
      </c>
      <c r="G45" s="105" t="n">
        <v>7.70603919704809</v>
      </c>
      <c r="H45" s="105" t="n">
        <v>130812.610251</v>
      </c>
      <c r="I45" s="105" t="n">
        <v>13.7597444114287</v>
      </c>
      <c r="J45" s="105" t="n">
        <v>43.9223376208742</v>
      </c>
      <c r="K45" s="105" t="n">
        <v>9.83865358220368</v>
      </c>
    </row>
    <row r="46">
      <c r="A46" s="105" t="s">
        <v>37</v>
      </c>
      <c r="B46" s="105" t="s">
        <v>38</v>
      </c>
      <c r="C46" s="105" t="s">
        <v>17</v>
      </c>
      <c r="D46" s="105" t="n">
        <v>417449.644724</v>
      </c>
      <c r="E46" s="105" t="n">
        <v>5.53725769495184</v>
      </c>
      <c r="F46" s="105" t="n">
        <v>84.3864621631956</v>
      </c>
      <c r="G46" s="105" t="n">
        <v>2.34772335374798</v>
      </c>
      <c r="H46" s="105" t="n">
        <v>77238.2874667</v>
      </c>
      <c r="I46" s="105" t="n">
        <v>13.9255524453955</v>
      </c>
      <c r="J46" s="105" t="n">
        <v>15.6135378368044</v>
      </c>
      <c r="K46" s="105" t="n">
        <v>12.688736533094</v>
      </c>
    </row>
    <row r="47">
      <c r="A47" s="105" t="s">
        <v>39</v>
      </c>
      <c r="B47" s="105" t="s">
        <v>40</v>
      </c>
      <c r="C47" s="105" t="s">
        <v>16</v>
      </c>
      <c r="D47" s="105" t="n">
        <v>8195.5081377</v>
      </c>
      <c r="E47" s="105" t="n">
        <v>6.99117009313555</v>
      </c>
      <c r="F47" s="105" t="n">
        <v>75.3470790597762</v>
      </c>
      <c r="G47" s="105" t="n">
        <v>3.72034907224443</v>
      </c>
      <c r="H47" s="105" t="n">
        <v>2681.5002878</v>
      </c>
      <c r="I47" s="105" t="n">
        <v>15.0319637619859</v>
      </c>
      <c r="J47" s="105" t="n">
        <v>24.6529209402238</v>
      </c>
      <c r="K47" s="105" t="n">
        <v>11.3705567123691</v>
      </c>
    </row>
    <row r="48">
      <c r="A48" s="105" t="s">
        <v>39</v>
      </c>
      <c r="B48" s="105" t="s">
        <v>40</v>
      </c>
      <c r="C48" s="105" t="s">
        <v>17</v>
      </c>
      <c r="D48" s="105" t="n">
        <v>18280.1033076</v>
      </c>
      <c r="E48" s="105" t="n">
        <v>4.6885249009331</v>
      </c>
      <c r="F48" s="105" t="n">
        <v>93.1708009592376</v>
      </c>
      <c r="G48" s="105" t="n">
        <v>1.26318712439782</v>
      </c>
      <c r="H48" s="105" t="n">
        <v>1339.8882771</v>
      </c>
      <c r="I48" s="105" t="n">
        <v>17.7762896800602</v>
      </c>
      <c r="J48" s="105" t="n">
        <v>6.82919904076242</v>
      </c>
      <c r="K48" s="105" t="n">
        <v>17.2336690494823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552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06" t="s">
        <v>14</v>
      </c>
      <c r="B59" s="106" t="s">
        <v>15</v>
      </c>
      <c r="C59" s="106" t="s">
        <v>16</v>
      </c>
      <c r="D59" s="106" t="n">
        <v>793001.5611889</v>
      </c>
      <c r="E59" s="106" t="n">
        <v>1.65275739455051</v>
      </c>
      <c r="F59" s="106" t="n">
        <v>36.0245951099562</v>
      </c>
      <c r="G59" s="106" t="n">
        <v>1.3887245019893</v>
      </c>
      <c r="H59" s="106" t="n">
        <v>1408276.6454598</v>
      </c>
      <c r="I59" s="106" t="n">
        <v>1.55399510048761</v>
      </c>
      <c r="J59" s="106" t="n">
        <v>63.9754048900438</v>
      </c>
      <c r="K59" s="106" t="n">
        <v>0.78199173556502</v>
      </c>
    </row>
    <row r="60">
      <c r="A60" s="106" t="s">
        <v>14</v>
      </c>
      <c r="B60" s="106" t="s">
        <v>15</v>
      </c>
      <c r="C60" s="106" t="s">
        <v>17</v>
      </c>
      <c r="D60" s="106" t="n">
        <v>4275942.830859</v>
      </c>
      <c r="E60" s="106" t="n">
        <v>0.601102726338368</v>
      </c>
      <c r="F60" s="106" t="n">
        <v>75.9942023956738</v>
      </c>
      <c r="G60" s="106" t="n">
        <v>0.39827352122886</v>
      </c>
      <c r="H60" s="106" t="n">
        <v>1350726.9624441</v>
      </c>
      <c r="I60" s="106" t="n">
        <v>1.41987690131365</v>
      </c>
      <c r="J60" s="106" t="n">
        <v>24.0057976043262</v>
      </c>
      <c r="K60" s="106" t="n">
        <v>1.26079870704439</v>
      </c>
    </row>
    <row r="61">
      <c r="A61" s="106" t="s">
        <v>42</v>
      </c>
      <c r="B61" s="106" t="s">
        <v>43</v>
      </c>
      <c r="C61" s="106" t="s">
        <v>16</v>
      </c>
      <c r="D61" s="106" t="n">
        <v>2035.5028745</v>
      </c>
      <c r="E61" s="106" t="n">
        <v>10.3390921121597</v>
      </c>
      <c r="F61" s="106" t="n">
        <v>61.5470188934935</v>
      </c>
      <c r="G61" s="106" t="n">
        <v>6.93958898663351</v>
      </c>
      <c r="H61" s="106" t="n">
        <v>1271.7294027</v>
      </c>
      <c r="I61" s="106" t="n">
        <v>15.4389777751346</v>
      </c>
      <c r="J61" s="106" t="n">
        <v>38.4529811065065</v>
      </c>
      <c r="K61" s="106" t="n">
        <v>11.1073576659871</v>
      </c>
    </row>
    <row r="62">
      <c r="A62" s="106" t="s">
        <v>42</v>
      </c>
      <c r="B62" s="106" t="s">
        <v>43</v>
      </c>
      <c r="C62" s="106" t="s">
        <v>17</v>
      </c>
      <c r="D62" s="106" t="n">
        <v>5217.3053285</v>
      </c>
      <c r="E62" s="106" t="n">
        <v>6.55339490639011</v>
      </c>
      <c r="F62" s="106" t="n">
        <v>83.1076515962613</v>
      </c>
      <c r="G62" s="106" t="n">
        <v>2.78314186806288</v>
      </c>
      <c r="H62" s="106" t="n">
        <v>1060.462396</v>
      </c>
      <c r="I62" s="106" t="n">
        <v>14.025519494355</v>
      </c>
      <c r="J62" s="106" t="n">
        <v>16.8923484037387</v>
      </c>
      <c r="K62" s="106" t="n">
        <v>13.6926127253417</v>
      </c>
    </row>
    <row r="63">
      <c r="A63" s="106" t="s">
        <v>44</v>
      </c>
      <c r="B63" s="106" t="s">
        <v>45</v>
      </c>
      <c r="C63" s="106" t="s">
        <v>16</v>
      </c>
      <c r="D63" s="106" t="n">
        <v>6245.4115736</v>
      </c>
      <c r="E63" s="106" t="n">
        <v>16.566666348698</v>
      </c>
      <c r="F63" s="106" t="n">
        <v>67.7399015715487</v>
      </c>
      <c r="G63" s="106" t="n">
        <v>7.47423181707799</v>
      </c>
      <c r="H63" s="106" t="n">
        <v>2974.2823272</v>
      </c>
      <c r="I63" s="106" t="n">
        <v>24.5795907836565</v>
      </c>
      <c r="J63" s="106" t="n">
        <v>32.2600984284513</v>
      </c>
      <c r="K63" s="106" t="n">
        <v>15.6944260022863</v>
      </c>
    </row>
    <row r="64">
      <c r="A64" s="106" t="s">
        <v>44</v>
      </c>
      <c r="B64" s="106" t="s">
        <v>45</v>
      </c>
      <c r="C64" s="106" t="s">
        <v>17</v>
      </c>
      <c r="D64" s="106" t="n">
        <v>53869.4802976</v>
      </c>
      <c r="E64" s="106" t="n">
        <v>4.52711854234252</v>
      </c>
      <c r="F64" s="106" t="n">
        <v>90.454383267648</v>
      </c>
      <c r="G64" s="106" t="n">
        <v>1.73386438841095</v>
      </c>
      <c r="H64" s="106" t="n">
        <v>5684.8258085</v>
      </c>
      <c r="I64" s="106" t="n">
        <v>16.4766503168967</v>
      </c>
      <c r="J64" s="106" t="n">
        <v>9.54561673235198</v>
      </c>
      <c r="K64" s="106" t="n">
        <v>16.4301205800462</v>
      </c>
    </row>
    <row r="65">
      <c r="A65" s="106" t="s">
        <v>27</v>
      </c>
      <c r="B65" s="106" t="s">
        <v>28</v>
      </c>
      <c r="C65" s="106" t="s">
        <v>16</v>
      </c>
      <c r="D65" s="106" t="n">
        <v>22723.6085006</v>
      </c>
      <c r="E65" s="106" t="n">
        <v>14.8679878124051</v>
      </c>
      <c r="F65" s="106" t="n">
        <v>81.4086337051833</v>
      </c>
      <c r="G65" s="106" t="n">
        <v>4.25555767757793</v>
      </c>
      <c r="H65" s="106" t="n">
        <v>5189.411859</v>
      </c>
      <c r="I65" s="106" t="n">
        <v>21.2185880619825</v>
      </c>
      <c r="J65" s="106" t="n">
        <v>18.5913662948167</v>
      </c>
      <c r="K65" s="106" t="n">
        <v>18.6344096873509</v>
      </c>
    </row>
    <row r="66">
      <c r="A66" s="106" t="s">
        <v>27</v>
      </c>
      <c r="B66" s="106" t="s">
        <v>28</v>
      </c>
      <c r="C66" s="106" t="s">
        <v>17</v>
      </c>
      <c r="D66" s="106" t="n">
        <v>94260.3650332</v>
      </c>
      <c r="E66" s="106" t="n">
        <v>4.36803681527778</v>
      </c>
      <c r="F66" s="106" t="n">
        <v>90.6114599885871</v>
      </c>
      <c r="G66" s="106" t="n">
        <v>1.92177738718386</v>
      </c>
      <c r="H66" s="106" t="n">
        <v>9766.6146061</v>
      </c>
      <c r="I66" s="106" t="n">
        <v>19.2924572939735</v>
      </c>
      <c r="J66" s="106" t="n">
        <v>9.38854001141287</v>
      </c>
      <c r="K66" s="106" t="n">
        <v>18.5476181189088</v>
      </c>
    </row>
    <row r="67">
      <c r="A67" s="106" t="s">
        <v>29</v>
      </c>
      <c r="B67" s="106" t="s">
        <v>30</v>
      </c>
      <c r="C67" s="106" t="s">
        <v>16</v>
      </c>
      <c r="D67" s="106" t="n">
        <v>3662.6817911</v>
      </c>
      <c r="E67" s="106" t="n">
        <v>14.8707808613166</v>
      </c>
      <c r="F67" s="106" t="n">
        <v>65.8950949488135</v>
      </c>
      <c r="G67" s="106" t="n">
        <v>7.22678556365767</v>
      </c>
      <c r="H67" s="106" t="n">
        <v>1895.6709117</v>
      </c>
      <c r="I67" s="106" t="n">
        <v>21.8213409165957</v>
      </c>
      <c r="J67" s="106" t="n">
        <v>34.1049050511865</v>
      </c>
      <c r="K67" s="106" t="n">
        <v>13.9630859601343</v>
      </c>
    </row>
    <row r="68">
      <c r="A68" s="106" t="s">
        <v>29</v>
      </c>
      <c r="B68" s="106" t="s">
        <v>30</v>
      </c>
      <c r="C68" s="106" t="s">
        <v>17</v>
      </c>
      <c r="D68" s="106" t="n">
        <v>19343.9478309</v>
      </c>
      <c r="E68" s="106" t="n">
        <v>5.46446923072531</v>
      </c>
      <c r="F68" s="106" t="n">
        <v>93.3964718023159</v>
      </c>
      <c r="G68" s="106" t="n">
        <v>1.55224029455889</v>
      </c>
      <c r="H68" s="106" t="n">
        <v>1367.6994697</v>
      </c>
      <c r="I68" s="106" t="n">
        <v>22.4020012998454</v>
      </c>
      <c r="J68" s="106" t="n">
        <v>6.60352819768411</v>
      </c>
      <c r="K68" s="106" t="n">
        <v>21.9539861966564</v>
      </c>
    </row>
    <row r="69">
      <c r="A69" s="106" t="s">
        <v>46</v>
      </c>
      <c r="B69" s="106" t="s">
        <v>47</v>
      </c>
      <c r="C69" s="106" t="s">
        <v>16</v>
      </c>
      <c r="D69" s="106" t="n">
        <v>3374.9845333</v>
      </c>
      <c r="E69" s="106" t="n">
        <v>11.2233319106159</v>
      </c>
      <c r="F69" s="106" t="n">
        <v>58.6217867582396</v>
      </c>
      <c r="G69" s="106" t="n">
        <v>7.52531493604093</v>
      </c>
      <c r="H69" s="106" t="n">
        <v>2382.2342755</v>
      </c>
      <c r="I69" s="106" t="n">
        <v>15.3921191269384</v>
      </c>
      <c r="J69" s="106" t="n">
        <v>41.3782132417604</v>
      </c>
      <c r="K69" s="106" t="n">
        <v>10.661345014868</v>
      </c>
    </row>
    <row r="70">
      <c r="A70" s="106" t="s">
        <v>46</v>
      </c>
      <c r="B70" s="106" t="s">
        <v>47</v>
      </c>
      <c r="C70" s="106" t="s">
        <v>17</v>
      </c>
      <c r="D70" s="106" t="n">
        <v>13260.1930147</v>
      </c>
      <c r="E70" s="106" t="n">
        <v>5.46215303607141</v>
      </c>
      <c r="F70" s="106" t="n">
        <v>73.6727274417937</v>
      </c>
      <c r="G70" s="106" t="n">
        <v>3.26831364798756</v>
      </c>
      <c r="H70" s="106" t="n">
        <v>4738.5881831</v>
      </c>
      <c r="I70" s="106" t="n">
        <v>9.74188790138954</v>
      </c>
      <c r="J70" s="106" t="n">
        <v>26.3272725582063</v>
      </c>
      <c r="K70" s="106" t="n">
        <v>9.14586119964136</v>
      </c>
    </row>
    <row r="71">
      <c r="A71" s="106" t="s">
        <v>48</v>
      </c>
      <c r="B71" s="106" t="s">
        <v>49</v>
      </c>
      <c r="C71" s="106" t="s">
        <v>16</v>
      </c>
      <c r="D71" s="106" t="n">
        <v>41026.2989931</v>
      </c>
      <c r="E71" s="106" t="n">
        <v>9.25497758093753</v>
      </c>
      <c r="F71" s="106" t="n">
        <v>75.0296602538807</v>
      </c>
      <c r="G71" s="106" t="n">
        <v>4.27323943061551</v>
      </c>
      <c r="H71" s="106" t="n">
        <v>13653.8086527</v>
      </c>
      <c r="I71" s="106" t="n">
        <v>16.8967971256967</v>
      </c>
      <c r="J71" s="106" t="n">
        <v>24.9703397461193</v>
      </c>
      <c r="K71" s="106" t="n">
        <v>12.8400216385681</v>
      </c>
    </row>
    <row r="72">
      <c r="A72" s="106" t="s">
        <v>48</v>
      </c>
      <c r="B72" s="106" t="s">
        <v>49</v>
      </c>
      <c r="C72" s="106" t="s">
        <v>17</v>
      </c>
      <c r="D72" s="106" t="n">
        <v>80208.6651104</v>
      </c>
      <c r="E72" s="106" t="n">
        <v>5.22296213530926</v>
      </c>
      <c r="F72" s="106" t="n">
        <v>81.4939118224124</v>
      </c>
      <c r="G72" s="106" t="n">
        <v>2.63354483687155</v>
      </c>
      <c r="H72" s="106" t="n">
        <v>18214.2272465</v>
      </c>
      <c r="I72" s="106" t="n">
        <v>12.6823378303645</v>
      </c>
      <c r="J72" s="106" t="n">
        <v>18.5060881775876</v>
      </c>
      <c r="K72" s="106" t="n">
        <v>11.597149470859</v>
      </c>
    </row>
    <row r="73">
      <c r="A73" s="106" t="s">
        <v>31</v>
      </c>
      <c r="B73" s="106" t="s">
        <v>32</v>
      </c>
      <c r="C73" s="106" t="s">
        <v>16</v>
      </c>
      <c r="D73" s="106" t="n">
        <v>8163.379495</v>
      </c>
      <c r="E73" s="106" t="n">
        <v>14.9886898105145</v>
      </c>
      <c r="F73" s="106" t="n">
        <v>61.5981848736185</v>
      </c>
      <c r="G73" s="106" t="n">
        <v>10.1371396972901</v>
      </c>
      <c r="H73" s="106" t="n">
        <v>5089.2504514</v>
      </c>
      <c r="I73" s="106" t="n">
        <v>20.8268512329459</v>
      </c>
      <c r="J73" s="106" t="n">
        <v>38.4018151263815</v>
      </c>
      <c r="K73" s="106" t="n">
        <v>16.2604138139919</v>
      </c>
    </row>
    <row r="74">
      <c r="A74" s="106" t="s">
        <v>31</v>
      </c>
      <c r="B74" s="106" t="s">
        <v>32</v>
      </c>
      <c r="C74" s="106" t="s">
        <v>17</v>
      </c>
      <c r="D74" s="106" t="n">
        <v>84214.5366337</v>
      </c>
      <c r="E74" s="106" t="n">
        <v>3.42779486543808</v>
      </c>
      <c r="F74" s="106" t="n">
        <v>88.2360073170729</v>
      </c>
      <c r="G74" s="106" t="n">
        <v>2.3897699042984</v>
      </c>
      <c r="H74" s="106" t="n">
        <v>11227.8334308</v>
      </c>
      <c r="I74" s="106" t="n">
        <v>19.1887884797616</v>
      </c>
      <c r="J74" s="106" t="n">
        <v>11.7639926829271</v>
      </c>
      <c r="K74" s="106" t="n">
        <v>17.9245057732667</v>
      </c>
    </row>
    <row r="75">
      <c r="A75" s="106" t="s">
        <v>50</v>
      </c>
      <c r="B75" s="106" t="s">
        <v>51</v>
      </c>
      <c r="C75" s="106" t="s">
        <v>16</v>
      </c>
      <c r="D75" s="106" t="n">
        <v>22144.8494017</v>
      </c>
      <c r="E75" s="106" t="n">
        <v>11.2050950845946</v>
      </c>
      <c r="F75" s="106" t="n">
        <v>48.9310174006544</v>
      </c>
      <c r="G75" s="106" t="n">
        <v>8.10260811271789</v>
      </c>
      <c r="H75" s="106" t="n">
        <v>23112.4343788</v>
      </c>
      <c r="I75" s="106" t="n">
        <v>14.1152699293359</v>
      </c>
      <c r="J75" s="106" t="n">
        <v>51.0689825993456</v>
      </c>
      <c r="K75" s="106" t="n">
        <v>7.76339841473879</v>
      </c>
    </row>
    <row r="76">
      <c r="A76" s="106" t="s">
        <v>50</v>
      </c>
      <c r="B76" s="106" t="s">
        <v>51</v>
      </c>
      <c r="C76" s="106" t="s">
        <v>17</v>
      </c>
      <c r="D76" s="106" t="n">
        <v>81932.7926462</v>
      </c>
      <c r="E76" s="106" t="n">
        <v>5.92050792492053</v>
      </c>
      <c r="F76" s="106" t="n">
        <v>86.0162270439206</v>
      </c>
      <c r="G76" s="106" t="n">
        <v>2.36992745458267</v>
      </c>
      <c r="H76" s="106" t="n">
        <v>13319.9235702</v>
      </c>
      <c r="I76" s="106" t="n">
        <v>14.6831882760838</v>
      </c>
      <c r="J76" s="106" t="n">
        <v>13.9837729560794</v>
      </c>
      <c r="K76" s="106" t="n">
        <v>14.5777694368514</v>
      </c>
    </row>
    <row r="77">
      <c r="A77" s="106" t="s">
        <v>52</v>
      </c>
      <c r="B77" s="106" t="s">
        <v>53</v>
      </c>
      <c r="C77" s="106" t="s">
        <v>16</v>
      </c>
      <c r="D77" s="106" t="n">
        <v>2711.9182789</v>
      </c>
      <c r="E77" s="106" t="n">
        <v>13.3067608691156</v>
      </c>
      <c r="F77" s="106" t="n">
        <v>72.6853392132805</v>
      </c>
      <c r="G77" s="106" t="n">
        <v>6.32520969356478</v>
      </c>
      <c r="H77" s="106" t="n">
        <v>1019.1206187</v>
      </c>
      <c r="I77" s="106" t="n">
        <v>20.3420443280515</v>
      </c>
      <c r="J77" s="106" t="n">
        <v>27.3146607867195</v>
      </c>
      <c r="K77" s="106" t="n">
        <v>16.8316207827636</v>
      </c>
    </row>
    <row r="78">
      <c r="A78" s="106" t="s">
        <v>52</v>
      </c>
      <c r="B78" s="106" t="s">
        <v>53</v>
      </c>
      <c r="C78" s="106" t="s">
        <v>17</v>
      </c>
      <c r="D78" s="106" t="n">
        <v>9680.769899</v>
      </c>
      <c r="E78" s="106" t="n">
        <v>5.37919754130621</v>
      </c>
      <c r="F78" s="106" t="n">
        <v>89.4713928148481</v>
      </c>
      <c r="G78" s="106" t="n">
        <v>2.2756579389067</v>
      </c>
      <c r="H78" s="106" t="n">
        <v>1139.1912019</v>
      </c>
      <c r="I78" s="106" t="n">
        <v>21.0855314020291</v>
      </c>
      <c r="J78" s="106" t="n">
        <v>10.5286071851519</v>
      </c>
      <c r="K78" s="106" t="n">
        <v>19.3383874793322</v>
      </c>
    </row>
    <row r="79">
      <c r="A79" s="106" t="s">
        <v>33</v>
      </c>
      <c r="B79" s="106" t="s">
        <v>34</v>
      </c>
      <c r="C79" s="106" t="s">
        <v>16</v>
      </c>
      <c r="D79" s="106" t="n">
        <v>3600.8218813</v>
      </c>
      <c r="E79" s="106" t="n">
        <v>12.3487523511541</v>
      </c>
      <c r="F79" s="106" t="n">
        <v>69.2316960286321</v>
      </c>
      <c r="G79" s="106" t="n">
        <v>7.0190179005866</v>
      </c>
      <c r="H79" s="106" t="n">
        <v>1600.2956528</v>
      </c>
      <c r="I79" s="106" t="n">
        <v>22.3044421274898</v>
      </c>
      <c r="J79" s="106" t="n">
        <v>30.7683039713679</v>
      </c>
      <c r="K79" s="106" t="n">
        <v>15.7934774099066</v>
      </c>
    </row>
    <row r="80">
      <c r="A80" s="106" t="s">
        <v>33</v>
      </c>
      <c r="B80" s="106" t="s">
        <v>34</v>
      </c>
      <c r="C80" s="106" t="s">
        <v>17</v>
      </c>
      <c r="D80" s="106" t="n">
        <v>10821.3734496</v>
      </c>
      <c r="E80" s="106" t="n">
        <v>7.55446483058619</v>
      </c>
      <c r="F80" s="106" t="n">
        <v>89.3598553022085</v>
      </c>
      <c r="G80" s="106" t="n">
        <v>1.99483500848979</v>
      </c>
      <c r="H80" s="106" t="n">
        <v>1288.5090172</v>
      </c>
      <c r="I80" s="106" t="n">
        <v>17.9324102528389</v>
      </c>
      <c r="J80" s="106" t="n">
        <v>10.6401446977915</v>
      </c>
      <c r="K80" s="106" t="n">
        <v>16.7533593549182</v>
      </c>
    </row>
    <row r="81">
      <c r="A81" s="106" t="s">
        <v>54</v>
      </c>
      <c r="B81" s="106" t="s">
        <v>55</v>
      </c>
      <c r="C81" s="106" t="s">
        <v>16</v>
      </c>
      <c r="D81" s="106" t="n">
        <v>19236.9409555</v>
      </c>
      <c r="E81" s="106" t="n">
        <v>9.82967988893033</v>
      </c>
      <c r="F81" s="106" t="n">
        <v>60.5659538052544</v>
      </c>
      <c r="G81" s="106" t="n">
        <v>6.53301941894953</v>
      </c>
      <c r="H81" s="106" t="n">
        <v>12525.0304936</v>
      </c>
      <c r="I81" s="106" t="n">
        <v>15.0874739034589</v>
      </c>
      <c r="J81" s="106" t="n">
        <v>39.4340461947456</v>
      </c>
      <c r="K81" s="106" t="n">
        <v>10.0339323634928</v>
      </c>
    </row>
    <row r="82">
      <c r="A82" s="106" t="s">
        <v>54</v>
      </c>
      <c r="B82" s="106" t="s">
        <v>55</v>
      </c>
      <c r="C82" s="106" t="s">
        <v>17</v>
      </c>
      <c r="D82" s="106" t="n">
        <v>76993.7979004</v>
      </c>
      <c r="E82" s="106" t="n">
        <v>4.23839788438469</v>
      </c>
      <c r="F82" s="106" t="n">
        <v>80.525628996762</v>
      </c>
      <c r="G82" s="106" t="n">
        <v>2.79403667316708</v>
      </c>
      <c r="H82" s="106" t="n">
        <v>18620.2306513</v>
      </c>
      <c r="I82" s="106" t="n">
        <v>12.1994960228569</v>
      </c>
      <c r="J82" s="106" t="n">
        <v>19.474371003238</v>
      </c>
      <c r="K82" s="106" t="n">
        <v>11.5532132210786</v>
      </c>
    </row>
    <row r="83">
      <c r="A83" s="106" t="s">
        <v>35</v>
      </c>
      <c r="B83" s="106" t="s">
        <v>36</v>
      </c>
      <c r="C83" s="106" t="s">
        <v>16</v>
      </c>
      <c r="D83" s="106" t="n">
        <v>34971.0489063</v>
      </c>
      <c r="E83" s="106" t="n">
        <v>10.7646458542102</v>
      </c>
      <c r="F83" s="106" t="n">
        <v>68.2172851908534</v>
      </c>
      <c r="G83" s="106" t="n">
        <v>8.7009114005535</v>
      </c>
      <c r="H83" s="106" t="n">
        <v>16293.1560653</v>
      </c>
      <c r="I83" s="106" t="n">
        <v>26.6449793909618</v>
      </c>
      <c r="J83" s="106" t="n">
        <v>31.7827148091466</v>
      </c>
      <c r="K83" s="106" t="n">
        <v>18.6753258177017</v>
      </c>
    </row>
    <row r="84">
      <c r="A84" s="106" t="s">
        <v>35</v>
      </c>
      <c r="B84" s="106" t="s">
        <v>36</v>
      </c>
      <c r="C84" s="106" t="s">
        <v>17</v>
      </c>
      <c r="D84" s="106" t="n">
        <v>94294.1758239</v>
      </c>
      <c r="E84" s="106" t="n">
        <v>5.68943773972375</v>
      </c>
      <c r="F84" s="106" t="n">
        <v>89.6019075849191</v>
      </c>
      <c r="G84" s="106" t="n">
        <v>2.40877700734301</v>
      </c>
      <c r="H84" s="106" t="n">
        <v>10942.6192014</v>
      </c>
      <c r="I84" s="106" t="n">
        <v>20.7632403409856</v>
      </c>
      <c r="J84" s="106" t="n">
        <v>10.3980924150809</v>
      </c>
      <c r="K84" s="106" t="n">
        <v>20.7567894368388</v>
      </c>
    </row>
    <row r="85">
      <c r="A85" s="106" t="s">
        <v>56</v>
      </c>
      <c r="B85" s="106" t="s">
        <v>57</v>
      </c>
      <c r="C85" s="106" t="s">
        <v>16</v>
      </c>
      <c r="D85" s="106" t="n">
        <v>3612.227865</v>
      </c>
      <c r="E85" s="106" t="n">
        <v>12.6798998660719</v>
      </c>
      <c r="F85" s="106" t="n">
        <v>45.2202648793913</v>
      </c>
      <c r="G85" s="106" t="n">
        <v>9.47245330752996</v>
      </c>
      <c r="H85" s="106" t="n">
        <v>4375.8453465</v>
      </c>
      <c r="I85" s="106" t="n">
        <v>17.0460825683026</v>
      </c>
      <c r="J85" s="106" t="n">
        <v>54.7797351206087</v>
      </c>
      <c r="K85" s="106" t="n">
        <v>7.81943992027488</v>
      </c>
    </row>
    <row r="86">
      <c r="A86" s="106" t="s">
        <v>56</v>
      </c>
      <c r="B86" s="106" t="s">
        <v>57</v>
      </c>
      <c r="C86" s="106" t="s">
        <v>17</v>
      </c>
      <c r="D86" s="106" t="n">
        <v>16761.3325262</v>
      </c>
      <c r="E86" s="106" t="n">
        <v>5.10531610623261</v>
      </c>
      <c r="F86" s="106" t="n">
        <v>82.3170257857508</v>
      </c>
      <c r="G86" s="106" t="n">
        <v>2.7225980727578</v>
      </c>
      <c r="H86" s="106" t="n">
        <v>3600.5942638</v>
      </c>
      <c r="I86" s="106" t="n">
        <v>12.9082719795588</v>
      </c>
      <c r="J86" s="106" t="n">
        <v>17.6829742142492</v>
      </c>
      <c r="K86" s="106" t="n">
        <v>12.6741221835206</v>
      </c>
    </row>
    <row r="87">
      <c r="A87" s="106" t="s">
        <v>37</v>
      </c>
      <c r="B87" s="106" t="s">
        <v>38</v>
      </c>
      <c r="C87" s="106" t="s">
        <v>16</v>
      </c>
      <c r="D87" s="106" t="n">
        <v>165757.7478547</v>
      </c>
      <c r="E87" s="106" t="n">
        <v>10.1973811245523</v>
      </c>
      <c r="F87" s="106" t="n">
        <v>56.0444537470004</v>
      </c>
      <c r="G87" s="106" t="n">
        <v>7.76340610359237</v>
      </c>
      <c r="H87" s="106" t="n">
        <v>130003.4502167</v>
      </c>
      <c r="I87" s="106" t="n">
        <v>13.8449721755077</v>
      </c>
      <c r="J87" s="106" t="n">
        <v>43.9555462529996</v>
      </c>
      <c r="K87" s="106" t="n">
        <v>9.89854276381042</v>
      </c>
    </row>
    <row r="88">
      <c r="A88" s="106" t="s">
        <v>37</v>
      </c>
      <c r="B88" s="106" t="s">
        <v>38</v>
      </c>
      <c r="C88" s="106" t="s">
        <v>17</v>
      </c>
      <c r="D88" s="106" t="n">
        <v>415309.1013611</v>
      </c>
      <c r="E88" s="106" t="n">
        <v>5.56565843027076</v>
      </c>
      <c r="F88" s="106" t="n">
        <v>84.374381575708</v>
      </c>
      <c r="G88" s="106" t="n">
        <v>2.35973606992214</v>
      </c>
      <c r="H88" s="106" t="n">
        <v>76912.7005711</v>
      </c>
      <c r="I88" s="106" t="n">
        <v>13.9842101815341</v>
      </c>
      <c r="J88" s="106" t="n">
        <v>15.625618424292</v>
      </c>
      <c r="K88" s="106" t="n">
        <v>12.7419770645394</v>
      </c>
    </row>
    <row r="89">
      <c r="A89" s="106" t="s">
        <v>39</v>
      </c>
      <c r="B89" s="106" t="s">
        <v>40</v>
      </c>
      <c r="C89" s="106" t="s">
        <v>16</v>
      </c>
      <c r="D89" s="106" t="n">
        <v>4948.5378424</v>
      </c>
      <c r="E89" s="106" t="n">
        <v>9.82097945572383</v>
      </c>
      <c r="F89" s="106" t="n">
        <v>72.0702326529642</v>
      </c>
      <c r="G89" s="106" t="n">
        <v>5.5096185462686</v>
      </c>
      <c r="H89" s="106" t="n">
        <v>1917.7336545</v>
      </c>
      <c r="I89" s="106" t="n">
        <v>19.6346733121336</v>
      </c>
      <c r="J89" s="106" t="n">
        <v>27.9297673470358</v>
      </c>
      <c r="K89" s="106" t="n">
        <v>14.2170711816118</v>
      </c>
    </row>
    <row r="90">
      <c r="A90" s="106" t="s">
        <v>39</v>
      </c>
      <c r="B90" s="106" t="s">
        <v>40</v>
      </c>
      <c r="C90" s="106" t="s">
        <v>17</v>
      </c>
      <c r="D90" s="106" t="n">
        <v>14554.5044902</v>
      </c>
      <c r="E90" s="106" t="n">
        <v>5.27929025833836</v>
      </c>
      <c r="F90" s="106" t="n">
        <v>93.6418884353042</v>
      </c>
      <c r="G90" s="106" t="n">
        <v>1.48598901247366</v>
      </c>
      <c r="H90" s="106" t="n">
        <v>988.2240188</v>
      </c>
      <c r="I90" s="106" t="n">
        <v>22.5455373442909</v>
      </c>
      <c r="J90" s="106" t="n">
        <v>6.3581115646958</v>
      </c>
      <c r="K90" s="106" t="n">
        <v>21.8855576701104</v>
      </c>
    </row>
    <row r="91">
      <c r="A91" s="106" t="s">
        <v>58</v>
      </c>
      <c r="B91" s="106" t="s">
        <v>59</v>
      </c>
      <c r="C91" s="106" t="s">
        <v>16</v>
      </c>
      <c r="D91" s="106" t="n">
        <v>2018.5427841</v>
      </c>
      <c r="E91" s="106" t="n">
        <v>9.91780011176732</v>
      </c>
      <c r="F91" s="106" t="n">
        <v>63.4623643300813</v>
      </c>
      <c r="G91" s="106" t="n">
        <v>5.53532130339921</v>
      </c>
      <c r="H91" s="106" t="n">
        <v>1162.1499074</v>
      </c>
      <c r="I91" s="106" t="n">
        <v>11.7489057098288</v>
      </c>
      <c r="J91" s="106" t="n">
        <v>36.5376356699187</v>
      </c>
      <c r="K91" s="106" t="n">
        <v>9.61432152900887</v>
      </c>
    </row>
    <row r="92">
      <c r="A92" s="106" t="s">
        <v>58</v>
      </c>
      <c r="B92" s="106" t="s">
        <v>59</v>
      </c>
      <c r="C92" s="106" t="s">
        <v>17</v>
      </c>
      <c r="D92" s="106" t="n">
        <v>5224.5968032</v>
      </c>
      <c r="E92" s="106" t="n">
        <v>6.10946316917302</v>
      </c>
      <c r="F92" s="106" t="n">
        <v>85.2117916045381</v>
      </c>
      <c r="G92" s="106" t="n">
        <v>2.49506745406906</v>
      </c>
      <c r="H92" s="106" t="n">
        <v>906.7105016</v>
      </c>
      <c r="I92" s="106" t="n">
        <v>13.3628736214963</v>
      </c>
      <c r="J92" s="106" t="n">
        <v>14.7882083954619</v>
      </c>
      <c r="K92" s="106" t="n">
        <v>14.3769388589792</v>
      </c>
    </row>
    <row r="93">
      <c r="A93" s="106" t="s">
        <v>60</v>
      </c>
      <c r="B93" s="106" t="s">
        <v>61</v>
      </c>
      <c r="C93" s="106" t="s">
        <v>16</v>
      </c>
      <c r="D93" s="106" t="n">
        <v>1637.8871408</v>
      </c>
      <c r="E93" s="106" t="n">
        <v>9.6303428441802</v>
      </c>
      <c r="F93" s="106" t="n">
        <v>76.6887700048558</v>
      </c>
      <c r="G93" s="106" t="n">
        <v>4.66405964817029</v>
      </c>
      <c r="H93" s="106" t="n">
        <v>497.871642</v>
      </c>
      <c r="I93" s="106" t="n">
        <v>18.9256570509421</v>
      </c>
      <c r="J93" s="106" t="n">
        <v>23.3112299951442</v>
      </c>
      <c r="K93" s="106" t="n">
        <v>15.343720503893</v>
      </c>
    </row>
    <row r="94">
      <c r="A94" s="106" t="s">
        <v>60</v>
      </c>
      <c r="B94" s="106" t="s">
        <v>61</v>
      </c>
      <c r="C94" s="106" t="s">
        <v>17</v>
      </c>
      <c r="D94" s="106" t="n">
        <v>5770.2211655</v>
      </c>
      <c r="E94" s="106" t="n">
        <v>4.18066659543968</v>
      </c>
      <c r="F94" s="106" t="n">
        <v>90.0999973732423</v>
      </c>
      <c r="G94" s="106" t="n">
        <v>1.5471469274204</v>
      </c>
      <c r="H94" s="106" t="n">
        <v>634.0200484</v>
      </c>
      <c r="I94" s="106" t="n">
        <v>14.1173717373928</v>
      </c>
      <c r="J94" s="106" t="n">
        <v>9.90000262675771</v>
      </c>
      <c r="K94" s="106" t="n">
        <v>14.0805956677056</v>
      </c>
    </row>
    <row r="95">
      <c r="A95" s="106" t="s">
        <v>62</v>
      </c>
      <c r="B95" s="106" t="s">
        <v>63</v>
      </c>
      <c r="C95" s="106" t="s">
        <v>16</v>
      </c>
      <c r="D95" s="106" t="n">
        <v>479.5298238</v>
      </c>
      <c r="E95" s="106" t="n">
        <v>26.7528768862952</v>
      </c>
      <c r="F95" s="106" t="n">
        <v>54.9151373355009</v>
      </c>
      <c r="G95" s="106" t="n">
        <v>17.9673324137954</v>
      </c>
      <c r="H95" s="106" t="n">
        <v>393.6899241</v>
      </c>
      <c r="I95" s="106" t="n">
        <v>36.601012196869</v>
      </c>
      <c r="J95" s="106" t="n">
        <v>45.0848626644991</v>
      </c>
      <c r="K95" s="106" t="n">
        <v>21.8849181020819</v>
      </c>
    </row>
    <row r="96">
      <c r="A96" s="106" t="s">
        <v>62</v>
      </c>
      <c r="B96" s="106" t="s">
        <v>63</v>
      </c>
      <c r="C96" s="106" t="s">
        <v>17</v>
      </c>
      <c r="D96" s="106" t="n">
        <v>9156.7774423</v>
      </c>
      <c r="E96" s="106" t="n">
        <v>4.08161197550245</v>
      </c>
      <c r="F96" s="106" t="n">
        <v>86.0778961646999</v>
      </c>
      <c r="G96" s="106" t="n">
        <v>3.00183283195001</v>
      </c>
      <c r="H96" s="106" t="n">
        <v>1481.0028129</v>
      </c>
      <c r="I96" s="106" t="n">
        <v>20.8924042826412</v>
      </c>
      <c r="J96" s="106" t="n">
        <v>13.9221038353001</v>
      </c>
      <c r="K96" s="106" t="n">
        <v>18.5597994289639</v>
      </c>
    </row>
    <row r="97">
      <c r="A97" s="106" t="s">
        <v>64</v>
      </c>
      <c r="B97" s="106" t="s">
        <v>65</v>
      </c>
      <c r="C97" s="106" t="s">
        <v>16</v>
      </c>
      <c r="D97" s="106" t="n">
        <v>2294.872986</v>
      </c>
      <c r="E97" s="106" t="n">
        <v>18.8105161867548</v>
      </c>
      <c r="F97" s="106" t="n">
        <v>65.4250099252119</v>
      </c>
      <c r="G97" s="106" t="n">
        <v>12.3487925908578</v>
      </c>
      <c r="H97" s="106" t="n">
        <v>1212.7657421</v>
      </c>
      <c r="I97" s="106" t="n">
        <v>33.5636014059041</v>
      </c>
      <c r="J97" s="106" t="n">
        <v>34.5749900747881</v>
      </c>
      <c r="K97" s="106" t="n">
        <v>23.3671759868526</v>
      </c>
    </row>
    <row r="98">
      <c r="A98" s="106" t="s">
        <v>64</v>
      </c>
      <c r="B98" s="106" t="s">
        <v>65</v>
      </c>
      <c r="C98" s="106" t="s">
        <v>17</v>
      </c>
      <c r="D98" s="106" t="n">
        <v>15444.0076585</v>
      </c>
      <c r="E98" s="106" t="n">
        <v>4.90622496954901</v>
      </c>
      <c r="F98" s="106" t="n">
        <v>89.6533366222337</v>
      </c>
      <c r="G98" s="106" t="n">
        <v>2.07887746587122</v>
      </c>
      <c r="H98" s="106" t="n">
        <v>1782.353613</v>
      </c>
      <c r="I98" s="106" t="n">
        <v>18.3621899748015</v>
      </c>
      <c r="J98" s="106" t="n">
        <v>10.3466633777663</v>
      </c>
      <c r="K98" s="106" t="n">
        <v>18.013372469876</v>
      </c>
    </row>
    <row r="99">
      <c r="A99" s="106" t="s">
        <v>66</v>
      </c>
      <c r="B99" s="106" t="s">
        <v>67</v>
      </c>
      <c r="C99" s="106" t="s">
        <v>16</v>
      </c>
      <c r="D99" s="106" t="n">
        <v>414.745091</v>
      </c>
      <c r="E99" s="106" t="n">
        <v>11.6217381375905</v>
      </c>
      <c r="F99" s="106" t="n">
        <v>52.9125138089007</v>
      </c>
      <c r="G99" s="106" t="n">
        <v>7.76997238185955</v>
      </c>
      <c r="H99" s="106" t="n">
        <v>369.0866742</v>
      </c>
      <c r="I99" s="106" t="n">
        <v>10.1099908760634</v>
      </c>
      <c r="J99" s="106" t="n">
        <v>47.0874861910993</v>
      </c>
      <c r="K99" s="106" t="n">
        <v>8.7311683890153</v>
      </c>
    </row>
    <row r="100">
      <c r="A100" s="106" t="s">
        <v>66</v>
      </c>
      <c r="B100" s="106" t="s">
        <v>67</v>
      </c>
      <c r="C100" s="106" t="s">
        <v>17</v>
      </c>
      <c r="D100" s="106" t="n">
        <v>680.1603436</v>
      </c>
      <c r="E100" s="106" t="n">
        <v>9.3359998480285</v>
      </c>
      <c r="F100" s="106" t="n">
        <v>80.6672154511711</v>
      </c>
      <c r="G100" s="106" t="n">
        <v>4.31630443005353</v>
      </c>
      <c r="H100" s="106" t="n">
        <v>163.0078999</v>
      </c>
      <c r="I100" s="106" t="n">
        <v>23.4967114205005</v>
      </c>
      <c r="J100" s="106" t="n">
        <v>19.3327845488289</v>
      </c>
      <c r="K100" s="106" t="n">
        <v>18.0100418815801</v>
      </c>
    </row>
    <row r="101">
      <c r="A101" s="106" t="s">
        <v>68</v>
      </c>
      <c r="B101" s="106" t="s">
        <v>69</v>
      </c>
      <c r="C101" s="106" t="s">
        <v>16</v>
      </c>
      <c r="D101" s="106" t="n">
        <v>34509.2540534</v>
      </c>
      <c r="E101" s="106" t="n">
        <v>10.0223756623237</v>
      </c>
      <c r="F101" s="106" t="n">
        <v>73.2451872482406</v>
      </c>
      <c r="G101" s="106" t="n">
        <v>4.37395329030763</v>
      </c>
      <c r="H101" s="106" t="n">
        <v>12605.4511578</v>
      </c>
      <c r="I101" s="106" t="n">
        <v>15.3857707816222</v>
      </c>
      <c r="J101" s="106" t="n">
        <v>26.7548127517594</v>
      </c>
      <c r="K101" s="106" t="n">
        <v>11.9743326457246</v>
      </c>
    </row>
    <row r="102">
      <c r="A102" s="106" t="s">
        <v>68</v>
      </c>
      <c r="B102" s="106" t="s">
        <v>69</v>
      </c>
      <c r="C102" s="106" t="s">
        <v>17</v>
      </c>
      <c r="D102" s="106" t="n">
        <v>78729.7599497</v>
      </c>
      <c r="E102" s="106" t="n">
        <v>4.23905931157332</v>
      </c>
      <c r="F102" s="106" t="n">
        <v>95.6499550276919</v>
      </c>
      <c r="G102" s="106" t="n">
        <v>1.02612367991014</v>
      </c>
      <c r="H102" s="106" t="n">
        <v>3580.5348402</v>
      </c>
      <c r="I102" s="106" t="n">
        <v>22.8672057736384</v>
      </c>
      <c r="J102" s="106" t="n">
        <v>4.35004497230807</v>
      </c>
      <c r="K102" s="106" t="n">
        <v>22.5626825609985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553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07" t="s">
        <v>72</v>
      </c>
      <c r="B113" s="107" t="s">
        <v>73</v>
      </c>
      <c r="C113" s="107" t="s">
        <v>16</v>
      </c>
      <c r="D113" s="107" t="n">
        <v>36282.5722023</v>
      </c>
      <c r="E113" s="107" t="n">
        <v>7.86430578440574</v>
      </c>
      <c r="F113" s="107" t="n">
        <v>49.2801607136621</v>
      </c>
      <c r="G113" s="107" t="n">
        <v>5.6134389111137</v>
      </c>
      <c r="H113" s="107" t="n">
        <v>37342.5371254</v>
      </c>
      <c r="I113" s="107" t="n">
        <v>10.0666438464886</v>
      </c>
      <c r="J113" s="107" t="n">
        <v>50.7198392863379</v>
      </c>
      <c r="K113" s="107" t="n">
        <v>5.45410189756895</v>
      </c>
    </row>
    <row r="114">
      <c r="A114" s="107" t="s">
        <v>72</v>
      </c>
      <c r="B114" s="107" t="s">
        <v>73</v>
      </c>
      <c r="C114" s="107" t="s">
        <v>17</v>
      </c>
      <c r="D114" s="107" t="n">
        <v>445953.7963709</v>
      </c>
      <c r="E114" s="107" t="n">
        <v>1.63647603689094</v>
      </c>
      <c r="F114" s="107" t="n">
        <v>89.1604642097863</v>
      </c>
      <c r="G114" s="107" t="n">
        <v>0.775632309478177</v>
      </c>
      <c r="H114" s="107" t="n">
        <v>54216.0943125</v>
      </c>
      <c r="I114" s="107" t="n">
        <v>6.51685883215961</v>
      </c>
      <c r="J114" s="107" t="n">
        <v>10.8395357902137</v>
      </c>
      <c r="K114" s="107" t="n">
        <v>6.37995372750361</v>
      </c>
    </row>
    <row r="115">
      <c r="A115" s="107" t="s">
        <v>74</v>
      </c>
      <c r="B115" s="107" t="s">
        <v>75</v>
      </c>
      <c r="C115" s="107" t="s">
        <v>16</v>
      </c>
      <c r="D115" s="107" t="n">
        <v>6456.9670453</v>
      </c>
      <c r="E115" s="107" t="n">
        <v>14.5383566453632</v>
      </c>
      <c r="F115" s="107" t="n">
        <v>46.8123616047149</v>
      </c>
      <c r="G115" s="107" t="n">
        <v>9.54886324155868</v>
      </c>
      <c r="H115" s="107" t="n">
        <v>7336.3277682</v>
      </c>
      <c r="I115" s="107" t="n">
        <v>17.9034204559673</v>
      </c>
      <c r="J115" s="107" t="n">
        <v>53.1876383952851</v>
      </c>
      <c r="K115" s="107" t="n">
        <v>8.40429942867024</v>
      </c>
    </row>
    <row r="116">
      <c r="A116" s="107" t="s">
        <v>74</v>
      </c>
      <c r="B116" s="107" t="s">
        <v>75</v>
      </c>
      <c r="C116" s="107" t="s">
        <v>17</v>
      </c>
      <c r="D116" s="107" t="n">
        <v>145546.272743</v>
      </c>
      <c r="E116" s="107" t="n">
        <v>2.74318941277689</v>
      </c>
      <c r="F116" s="107" t="n">
        <v>90.6363313375483</v>
      </c>
      <c r="G116" s="107" t="n">
        <v>0.96564192943981</v>
      </c>
      <c r="H116" s="107" t="n">
        <v>15036.4324428</v>
      </c>
      <c r="I116" s="107" t="n">
        <v>9.64664805263097</v>
      </c>
      <c r="J116" s="107" t="n">
        <v>9.36366866245173</v>
      </c>
      <c r="K116" s="107" t="n">
        <v>9.34700329808762</v>
      </c>
    </row>
    <row r="117">
      <c r="A117" s="107" t="s">
        <v>76</v>
      </c>
      <c r="B117" s="107" t="s">
        <v>77</v>
      </c>
      <c r="C117" s="107" t="s">
        <v>16</v>
      </c>
      <c r="D117" s="107" t="n">
        <v>9288.886904</v>
      </c>
      <c r="E117" s="107" t="n">
        <v>8.24234591672881</v>
      </c>
      <c r="F117" s="107" t="n">
        <v>23.6483386159962</v>
      </c>
      <c r="G117" s="107" t="n">
        <v>7.56699364504738</v>
      </c>
      <c r="H117" s="107" t="n">
        <v>29990.3498104</v>
      </c>
      <c r="I117" s="107" t="n">
        <v>6.17483044895786</v>
      </c>
      <c r="J117" s="107" t="n">
        <v>76.3516613840038</v>
      </c>
      <c r="K117" s="107" t="n">
        <v>2.34371885011348</v>
      </c>
    </row>
    <row r="118">
      <c r="A118" s="107" t="s">
        <v>76</v>
      </c>
      <c r="B118" s="107" t="s">
        <v>77</v>
      </c>
      <c r="C118" s="107" t="s">
        <v>17</v>
      </c>
      <c r="D118" s="107" t="n">
        <v>47064.9163372</v>
      </c>
      <c r="E118" s="107" t="n">
        <v>3.54100932478387</v>
      </c>
      <c r="F118" s="107" t="n">
        <v>68.75732873179</v>
      </c>
      <c r="G118" s="107" t="n">
        <v>2.24705388250421</v>
      </c>
      <c r="H118" s="107" t="n">
        <v>21385.8469564</v>
      </c>
      <c r="I118" s="107" t="n">
        <v>5.66991177225171</v>
      </c>
      <c r="J118" s="107" t="n">
        <v>31.24267126821</v>
      </c>
      <c r="K118" s="107" t="n">
        <v>4.94520526593369</v>
      </c>
    </row>
    <row r="119">
      <c r="A119" s="107" t="s">
        <v>78</v>
      </c>
      <c r="B119" s="107" t="s">
        <v>79</v>
      </c>
      <c r="C119" s="107" t="s">
        <v>16</v>
      </c>
      <c r="D119" s="107" t="n">
        <v>54069.3653034</v>
      </c>
      <c r="E119" s="107" t="n">
        <v>5.14474229754348</v>
      </c>
      <c r="F119" s="107" t="n">
        <v>33.0101280362361</v>
      </c>
      <c r="G119" s="107" t="n">
        <v>4.60621671179846</v>
      </c>
      <c r="H119" s="107" t="n">
        <v>109726.9254715</v>
      </c>
      <c r="I119" s="107" t="n">
        <v>4.42820133886277</v>
      </c>
      <c r="J119" s="107" t="n">
        <v>66.9898719637639</v>
      </c>
      <c r="K119" s="107" t="n">
        <v>2.26977301137947</v>
      </c>
    </row>
    <row r="120">
      <c r="A120" s="107" t="s">
        <v>78</v>
      </c>
      <c r="B120" s="107" t="s">
        <v>79</v>
      </c>
      <c r="C120" s="107" t="s">
        <v>17</v>
      </c>
      <c r="D120" s="107" t="n">
        <v>153116.6343946</v>
      </c>
      <c r="E120" s="107" t="n">
        <v>2.66288109715372</v>
      </c>
      <c r="F120" s="107" t="n">
        <v>64.298057143186</v>
      </c>
      <c r="G120" s="107" t="n">
        <v>2.0327675616718</v>
      </c>
      <c r="H120" s="107" t="n">
        <v>85019.0748285</v>
      </c>
      <c r="I120" s="107" t="n">
        <v>4.58961661912302</v>
      </c>
      <c r="J120" s="107" t="n">
        <v>35.701942856814</v>
      </c>
      <c r="K120" s="107" t="n">
        <v>3.66094935962966</v>
      </c>
    </row>
    <row r="121">
      <c r="A121" s="107" t="s">
        <v>80</v>
      </c>
      <c r="B121" s="107" t="s">
        <v>81</v>
      </c>
      <c r="C121" s="107" t="s">
        <v>16</v>
      </c>
      <c r="D121" s="107" t="n">
        <v>45407.2678236</v>
      </c>
      <c r="E121" s="107" t="n">
        <v>6.98737866119023</v>
      </c>
      <c r="F121" s="107" t="n">
        <v>25.1597582429941</v>
      </c>
      <c r="G121" s="107" t="n">
        <v>5.87042276081785</v>
      </c>
      <c r="H121" s="107" t="n">
        <v>135068.5037838</v>
      </c>
      <c r="I121" s="107" t="n">
        <v>4.22338040232513</v>
      </c>
      <c r="J121" s="107" t="n">
        <v>74.8402417570059</v>
      </c>
      <c r="K121" s="107" t="n">
        <v>1.97351603868277</v>
      </c>
    </row>
    <row r="122">
      <c r="A122" s="107" t="s">
        <v>80</v>
      </c>
      <c r="B122" s="107" t="s">
        <v>81</v>
      </c>
      <c r="C122" s="107" t="s">
        <v>17</v>
      </c>
      <c r="D122" s="107" t="n">
        <v>121551.4046711</v>
      </c>
      <c r="E122" s="107" t="n">
        <v>3.98487149407367</v>
      </c>
      <c r="F122" s="107" t="n">
        <v>56.4608961695052</v>
      </c>
      <c r="G122" s="107" t="n">
        <v>2.74383966158463</v>
      </c>
      <c r="H122" s="107" t="n">
        <v>93732.8237375</v>
      </c>
      <c r="I122" s="107" t="n">
        <v>4.31935969977827</v>
      </c>
      <c r="J122" s="107" t="n">
        <v>43.5391038304948</v>
      </c>
      <c r="K122" s="107" t="n">
        <v>3.55817259908768</v>
      </c>
    </row>
    <row r="123">
      <c r="A123" s="107" t="s">
        <v>82</v>
      </c>
      <c r="B123" s="107" t="s">
        <v>83</v>
      </c>
      <c r="C123" s="107" t="s">
        <v>16</v>
      </c>
      <c r="D123" s="107" t="n">
        <v>40209.0639734</v>
      </c>
      <c r="E123" s="107" t="n">
        <v>9.67241408772347</v>
      </c>
      <c r="F123" s="107" t="n">
        <v>45.8050786822012</v>
      </c>
      <c r="G123" s="107" t="n">
        <v>6.76891938937176</v>
      </c>
      <c r="H123" s="107" t="n">
        <v>47573.9180238</v>
      </c>
      <c r="I123" s="107" t="n">
        <v>8.05292328439363</v>
      </c>
      <c r="J123" s="107" t="n">
        <v>54.1949213177988</v>
      </c>
      <c r="K123" s="107" t="n">
        <v>5.72103211305565</v>
      </c>
    </row>
    <row r="124">
      <c r="A124" s="107" t="s">
        <v>82</v>
      </c>
      <c r="B124" s="107" t="s">
        <v>83</v>
      </c>
      <c r="C124" s="107" t="s">
        <v>17</v>
      </c>
      <c r="D124" s="107" t="n">
        <v>67787.4241356</v>
      </c>
      <c r="E124" s="107" t="n">
        <v>5.51811917023502</v>
      </c>
      <c r="F124" s="107" t="n">
        <v>73.0483533868609</v>
      </c>
      <c r="G124" s="107" t="n">
        <v>3.2526610523672</v>
      </c>
      <c r="H124" s="107" t="n">
        <v>25010.5938794</v>
      </c>
      <c r="I124" s="107" t="n">
        <v>9.84833139062084</v>
      </c>
      <c r="J124" s="107" t="n">
        <v>26.9516466131391</v>
      </c>
      <c r="K124" s="107" t="n">
        <v>8.81584481317611</v>
      </c>
    </row>
    <row r="125">
      <c r="A125" s="107" t="s">
        <v>84</v>
      </c>
      <c r="B125" s="107" t="s">
        <v>85</v>
      </c>
      <c r="C125" s="107" t="s">
        <v>16</v>
      </c>
      <c r="D125" s="107" t="n">
        <v>85961.5869105</v>
      </c>
      <c r="E125" s="107" t="n">
        <v>5.37025141546</v>
      </c>
      <c r="F125" s="107" t="n">
        <v>28.3085586128108</v>
      </c>
      <c r="G125" s="107" t="n">
        <v>5.22194030644369</v>
      </c>
      <c r="H125" s="107" t="n">
        <v>217697.7695627</v>
      </c>
      <c r="I125" s="107" t="n">
        <v>4.80134638055087</v>
      </c>
      <c r="J125" s="107" t="n">
        <v>71.6914413871892</v>
      </c>
      <c r="K125" s="107" t="n">
        <v>2.06197002567138</v>
      </c>
    </row>
    <row r="126">
      <c r="A126" s="107" t="s">
        <v>84</v>
      </c>
      <c r="B126" s="107" t="s">
        <v>85</v>
      </c>
      <c r="C126" s="107" t="s">
        <v>17</v>
      </c>
      <c r="D126" s="107" t="n">
        <v>253061.8717285</v>
      </c>
      <c r="E126" s="107" t="n">
        <v>3.27344176815203</v>
      </c>
      <c r="F126" s="107" t="n">
        <v>60.1909669798266</v>
      </c>
      <c r="G126" s="107" t="n">
        <v>2.30199363658723</v>
      </c>
      <c r="H126" s="107" t="n">
        <v>167369.7717992</v>
      </c>
      <c r="I126" s="107" t="n">
        <v>4.41542825366812</v>
      </c>
      <c r="J126" s="107" t="n">
        <v>39.8090330201734</v>
      </c>
      <c r="K126" s="107" t="n">
        <v>3.48059755426305</v>
      </c>
    </row>
    <row r="127">
      <c r="A127" s="107" t="s">
        <v>86</v>
      </c>
      <c r="B127" s="107" t="s">
        <v>87</v>
      </c>
      <c r="C127" s="107" t="s">
        <v>16</v>
      </c>
      <c r="D127" s="107" t="n">
        <v>129663.5504058</v>
      </c>
      <c r="E127" s="107" t="n">
        <v>3.70276115974868</v>
      </c>
      <c r="F127" s="107" t="n">
        <v>37.9948281999591</v>
      </c>
      <c r="G127" s="107" t="n">
        <v>3.20630920220891</v>
      </c>
      <c r="H127" s="107" t="n">
        <v>211602.7654291</v>
      </c>
      <c r="I127" s="107" t="n">
        <v>3.51953213553184</v>
      </c>
      <c r="J127" s="107" t="n">
        <v>62.0051718000409</v>
      </c>
      <c r="K127" s="107" t="n">
        <v>1.96472590523159</v>
      </c>
    </row>
    <row r="128">
      <c r="A128" s="107" t="s">
        <v>86</v>
      </c>
      <c r="B128" s="107" t="s">
        <v>87</v>
      </c>
      <c r="C128" s="107" t="s">
        <v>17</v>
      </c>
      <c r="D128" s="107" t="n">
        <v>521884.1245035</v>
      </c>
      <c r="E128" s="107" t="n">
        <v>1.77278630480978</v>
      </c>
      <c r="F128" s="107" t="n">
        <v>75.2798538869501</v>
      </c>
      <c r="G128" s="107" t="n">
        <v>1.08662653159929</v>
      </c>
      <c r="H128" s="107" t="n">
        <v>171374.5596688</v>
      </c>
      <c r="I128" s="107" t="n">
        <v>3.57925176543108</v>
      </c>
      <c r="J128" s="107" t="n">
        <v>24.7201461130499</v>
      </c>
      <c r="K128" s="107" t="n">
        <v>3.30908588300352</v>
      </c>
    </row>
    <row r="129">
      <c r="A129" s="107" t="s">
        <v>88</v>
      </c>
      <c r="B129" s="107" t="s">
        <v>89</v>
      </c>
      <c r="C129" s="107" t="s">
        <v>16</v>
      </c>
      <c r="D129" s="107" t="n">
        <v>28858.3570519</v>
      </c>
      <c r="E129" s="107" t="n">
        <v>6.49149714851312</v>
      </c>
      <c r="F129" s="107" t="n">
        <v>47.8682867899688</v>
      </c>
      <c r="G129" s="107" t="n">
        <v>5.66740474906971</v>
      </c>
      <c r="H129" s="107" t="n">
        <v>31428.6492045</v>
      </c>
      <c r="I129" s="107" t="n">
        <v>9.81009804373516</v>
      </c>
      <c r="J129" s="107" t="n">
        <v>52.1317132100312</v>
      </c>
      <c r="K129" s="107" t="n">
        <v>5.20391407031486</v>
      </c>
    </row>
    <row r="130">
      <c r="A130" s="107" t="s">
        <v>88</v>
      </c>
      <c r="B130" s="107" t="s">
        <v>89</v>
      </c>
      <c r="C130" s="107" t="s">
        <v>17</v>
      </c>
      <c r="D130" s="107" t="n">
        <v>288176.9095861</v>
      </c>
      <c r="E130" s="107" t="n">
        <v>1.73651200993772</v>
      </c>
      <c r="F130" s="107" t="n">
        <v>85.9862551107527</v>
      </c>
      <c r="G130" s="107" t="n">
        <v>1.02241749311378</v>
      </c>
      <c r="H130" s="107" t="n">
        <v>46966.0841574</v>
      </c>
      <c r="I130" s="107" t="n">
        <v>6.62590649607627</v>
      </c>
      <c r="J130" s="107" t="n">
        <v>14.0137448892473</v>
      </c>
      <c r="K130" s="107" t="n">
        <v>6.27340172718814</v>
      </c>
    </row>
    <row r="131">
      <c r="A131" s="107" t="s">
        <v>90</v>
      </c>
      <c r="B131" s="107" t="s">
        <v>91</v>
      </c>
      <c r="C131" s="107" t="s">
        <v>16</v>
      </c>
      <c r="D131" s="107" t="n">
        <v>82043.4635458</v>
      </c>
      <c r="E131" s="107" t="n">
        <v>6.10394530700513</v>
      </c>
      <c r="F131" s="107" t="n">
        <v>53.3272514588193</v>
      </c>
      <c r="G131" s="107" t="n">
        <v>3.81481230823108</v>
      </c>
      <c r="H131" s="107" t="n">
        <v>71805.5748003</v>
      </c>
      <c r="I131" s="107" t="n">
        <v>6.98214596719156</v>
      </c>
      <c r="J131" s="107" t="n">
        <v>46.6727485411808</v>
      </c>
      <c r="K131" s="107" t="n">
        <v>4.358720272275</v>
      </c>
    </row>
    <row r="132">
      <c r="A132" s="107" t="s">
        <v>90</v>
      </c>
      <c r="B132" s="107" t="s">
        <v>91</v>
      </c>
      <c r="C132" s="107" t="s">
        <v>17</v>
      </c>
      <c r="D132" s="107" t="n">
        <v>529362.8911661</v>
      </c>
      <c r="E132" s="107" t="n">
        <v>1.78539188225876</v>
      </c>
      <c r="F132" s="107" t="n">
        <v>80.1314711223071</v>
      </c>
      <c r="G132" s="107" t="n">
        <v>1.08054367157626</v>
      </c>
      <c r="H132" s="107" t="n">
        <v>131255.0704811</v>
      </c>
      <c r="I132" s="107" t="n">
        <v>4.85175375113713</v>
      </c>
      <c r="J132" s="107" t="n">
        <v>19.8685288776929</v>
      </c>
      <c r="K132" s="107" t="n">
        <v>4.35792476374624</v>
      </c>
    </row>
    <row r="133">
      <c r="A133" s="107" t="s">
        <v>92</v>
      </c>
      <c r="B133" s="107" t="s">
        <v>93</v>
      </c>
      <c r="C133" s="107" t="s">
        <v>16</v>
      </c>
      <c r="D133" s="107" t="n">
        <v>87881.7569089</v>
      </c>
      <c r="E133" s="107" t="n">
        <v>6.21646962406616</v>
      </c>
      <c r="F133" s="107" t="n">
        <v>40.4504399881441</v>
      </c>
      <c r="G133" s="107" t="n">
        <v>4.68472165349588</v>
      </c>
      <c r="H133" s="107" t="n">
        <v>129376.0947601</v>
      </c>
      <c r="I133" s="107" t="n">
        <v>7.18342048228827</v>
      </c>
      <c r="J133" s="107" t="n">
        <v>59.5495600118559</v>
      </c>
      <c r="K133" s="107" t="n">
        <v>3.18220742635489</v>
      </c>
    </row>
    <row r="134">
      <c r="A134" s="107" t="s">
        <v>92</v>
      </c>
      <c r="B134" s="107" t="s">
        <v>93</v>
      </c>
      <c r="C134" s="107" t="s">
        <v>17</v>
      </c>
      <c r="D134" s="107" t="n">
        <v>846803.9638724</v>
      </c>
      <c r="E134" s="107" t="n">
        <v>1.55328484933828</v>
      </c>
      <c r="F134" s="107" t="n">
        <v>81.2051296160264</v>
      </c>
      <c r="G134" s="107" t="n">
        <v>1.09166748404681</v>
      </c>
      <c r="H134" s="107" t="n">
        <v>195992.1844454</v>
      </c>
      <c r="I134" s="107" t="n">
        <v>5.14895154613483</v>
      </c>
      <c r="J134" s="107" t="n">
        <v>18.7948703839736</v>
      </c>
      <c r="K134" s="107" t="n">
        <v>4.71665926545647</v>
      </c>
    </row>
    <row r="135">
      <c r="A135" s="107" t="s">
        <v>94</v>
      </c>
      <c r="B135" s="107" t="s">
        <v>95</v>
      </c>
      <c r="C135" s="107" t="s">
        <v>16</v>
      </c>
      <c r="D135" s="107" t="n">
        <v>12201.6913104</v>
      </c>
      <c r="E135" s="107" t="n">
        <v>11.4220230519979</v>
      </c>
      <c r="F135" s="107" t="n">
        <v>54.2848160648633</v>
      </c>
      <c r="G135" s="107" t="n">
        <v>6.87079442015651</v>
      </c>
      <c r="H135" s="107" t="n">
        <v>10275.4803831</v>
      </c>
      <c r="I135" s="107" t="n">
        <v>13.265125161669</v>
      </c>
      <c r="J135" s="107" t="n">
        <v>45.7151839351367</v>
      </c>
      <c r="K135" s="107" t="n">
        <v>8.15877306426001</v>
      </c>
    </row>
    <row r="136">
      <c r="A136" s="107" t="s">
        <v>94</v>
      </c>
      <c r="B136" s="107" t="s">
        <v>95</v>
      </c>
      <c r="C136" s="107" t="s">
        <v>17</v>
      </c>
      <c r="D136" s="107" t="n">
        <v>105669.603893</v>
      </c>
      <c r="E136" s="107" t="n">
        <v>2.63213564738132</v>
      </c>
      <c r="F136" s="107" t="n">
        <v>84.1882696237274</v>
      </c>
      <c r="G136" s="107" t="n">
        <v>1.52414237112209</v>
      </c>
      <c r="H136" s="107" t="n">
        <v>19846.2243397</v>
      </c>
      <c r="I136" s="107" t="n">
        <v>8.17797256560838</v>
      </c>
      <c r="J136" s="107" t="n">
        <v>15.8117303762726</v>
      </c>
      <c r="K136" s="107" t="n">
        <v>8.11517182695736</v>
      </c>
    </row>
    <row r="137">
      <c r="A137" s="107" t="s">
        <v>96</v>
      </c>
      <c r="B137" s="107" t="s">
        <v>97</v>
      </c>
      <c r="C137" s="107" t="s">
        <v>16</v>
      </c>
      <c r="D137" s="107" t="n">
        <v>6601.9882066</v>
      </c>
      <c r="E137" s="107" t="n">
        <v>9.37680126885422</v>
      </c>
      <c r="F137" s="107" t="n">
        <v>66.1760807431087</v>
      </c>
      <c r="G137" s="107" t="n">
        <v>6.48162992251506</v>
      </c>
      <c r="H137" s="107" t="n">
        <v>3374.4082987</v>
      </c>
      <c r="I137" s="107" t="n">
        <v>17.9994435095261</v>
      </c>
      <c r="J137" s="107" t="n">
        <v>33.8239192568913</v>
      </c>
      <c r="K137" s="107" t="n">
        <v>12.6812289800484</v>
      </c>
    </row>
    <row r="138">
      <c r="A138" s="107" t="s">
        <v>96</v>
      </c>
      <c r="B138" s="107" t="s">
        <v>97</v>
      </c>
      <c r="C138" s="107" t="s">
        <v>17</v>
      </c>
      <c r="D138" s="107" t="n">
        <v>148497.6985537</v>
      </c>
      <c r="E138" s="107" t="n">
        <v>1.52227239150002</v>
      </c>
      <c r="F138" s="107" t="n">
        <v>93.7345794943043</v>
      </c>
      <c r="G138" s="107" t="n">
        <v>0.493511972845883</v>
      </c>
      <c r="H138" s="107" t="n">
        <v>9925.9049391</v>
      </c>
      <c r="I138" s="107" t="n">
        <v>7.56065574809285</v>
      </c>
      <c r="J138" s="107" t="n">
        <v>6.26542050569574</v>
      </c>
      <c r="K138" s="107" t="n">
        <v>7.38324541953095</v>
      </c>
    </row>
    <row r="139">
      <c r="A139" s="107" t="s">
        <v>98</v>
      </c>
      <c r="B139" s="107" t="s">
        <v>99</v>
      </c>
      <c r="C139" s="107" t="s">
        <v>16</v>
      </c>
      <c r="D139" s="107" t="n">
        <v>13287.5295684</v>
      </c>
      <c r="E139" s="107" t="n">
        <v>8.17105400665325</v>
      </c>
      <c r="F139" s="107" t="n">
        <v>42.4237731847006</v>
      </c>
      <c r="G139" s="107" t="n">
        <v>6.05638296684256</v>
      </c>
      <c r="H139" s="107" t="n">
        <v>18033.4222728</v>
      </c>
      <c r="I139" s="107" t="n">
        <v>7.88516739401412</v>
      </c>
      <c r="J139" s="107" t="n">
        <v>57.5762268152994</v>
      </c>
      <c r="K139" s="107" t="n">
        <v>4.46251224709882</v>
      </c>
    </row>
    <row r="140">
      <c r="A140" s="107" t="s">
        <v>98</v>
      </c>
      <c r="B140" s="107" t="s">
        <v>99</v>
      </c>
      <c r="C140" s="107" t="s">
        <v>17</v>
      </c>
      <c r="D140" s="107" t="n">
        <v>38017.5604613</v>
      </c>
      <c r="E140" s="107" t="n">
        <v>4.64077869589291</v>
      </c>
      <c r="F140" s="107" t="n">
        <v>72.9969188473511</v>
      </c>
      <c r="G140" s="107" t="n">
        <v>2.81826631228063</v>
      </c>
      <c r="H140" s="107" t="n">
        <v>14063.4877002</v>
      </c>
      <c r="I140" s="107" t="n">
        <v>8.71184804294958</v>
      </c>
      <c r="J140" s="107" t="n">
        <v>27.0030811526489</v>
      </c>
      <c r="K140" s="107" t="n">
        <v>7.61856604899296</v>
      </c>
    </row>
    <row r="141">
      <c r="A141" s="107" t="s">
        <v>100</v>
      </c>
      <c r="B141" s="107" t="s">
        <v>101</v>
      </c>
      <c r="C141" s="107" t="s">
        <v>16</v>
      </c>
      <c r="D141" s="107" t="n">
        <v>12326.1829474</v>
      </c>
      <c r="E141" s="107" t="n">
        <v>9.1457556852505</v>
      </c>
      <c r="F141" s="107" t="n">
        <v>51.2139160048708</v>
      </c>
      <c r="G141" s="107" t="n">
        <v>7.53922410846564</v>
      </c>
      <c r="H141" s="107" t="n">
        <v>11741.8515029</v>
      </c>
      <c r="I141" s="107" t="n">
        <v>13.7266264563006</v>
      </c>
      <c r="J141" s="107" t="n">
        <v>48.7860839951292</v>
      </c>
      <c r="K141" s="107" t="n">
        <v>7.91441244333948</v>
      </c>
    </row>
    <row r="142">
      <c r="A142" s="107" t="s">
        <v>100</v>
      </c>
      <c r="B142" s="107" t="s">
        <v>101</v>
      </c>
      <c r="C142" s="107" t="s">
        <v>17</v>
      </c>
      <c r="D142" s="107" t="n">
        <v>50361.5170307</v>
      </c>
      <c r="E142" s="107" t="n">
        <v>3.7947994811685</v>
      </c>
      <c r="F142" s="107" t="n">
        <v>86.3035040678005</v>
      </c>
      <c r="G142" s="107" t="n">
        <v>1.73447013617336</v>
      </c>
      <c r="H142" s="107" t="n">
        <v>7992.4485176</v>
      </c>
      <c r="I142" s="107" t="n">
        <v>10.8258732296212</v>
      </c>
      <c r="J142" s="107" t="n">
        <v>13.6964959321995</v>
      </c>
      <c r="K142" s="107" t="n">
        <v>10.9291348089115</v>
      </c>
    </row>
    <row r="143">
      <c r="A143" s="107" t="s">
        <v>102</v>
      </c>
      <c r="B143" s="107" t="s">
        <v>103</v>
      </c>
      <c r="C143" s="107" t="s">
        <v>16</v>
      </c>
      <c r="D143" s="107" t="n">
        <v>23915.1222286</v>
      </c>
      <c r="E143" s="107" t="n">
        <v>7.26107452785125</v>
      </c>
      <c r="F143" s="107" t="n">
        <v>53.5983979723213</v>
      </c>
      <c r="G143" s="107" t="n">
        <v>4.82980020852942</v>
      </c>
      <c r="H143" s="107" t="n">
        <v>20703.9767246</v>
      </c>
      <c r="I143" s="107" t="n">
        <v>8.48917922664759</v>
      </c>
      <c r="J143" s="107" t="n">
        <v>46.4016020276787</v>
      </c>
      <c r="K143" s="107" t="n">
        <v>5.57889258972447</v>
      </c>
    </row>
    <row r="144">
      <c r="A144" s="107" t="s">
        <v>102</v>
      </c>
      <c r="B144" s="107" t="s">
        <v>103</v>
      </c>
      <c r="C144" s="107" t="s">
        <v>17</v>
      </c>
      <c r="D144" s="107" t="n">
        <v>165238.4921931</v>
      </c>
      <c r="E144" s="107" t="n">
        <v>2.66490132344257</v>
      </c>
      <c r="F144" s="107" t="n">
        <v>78.9214219221546</v>
      </c>
      <c r="G144" s="107" t="n">
        <v>1.60122881605272</v>
      </c>
      <c r="H144" s="107" t="n">
        <v>44132.4088483</v>
      </c>
      <c r="I144" s="107" t="n">
        <v>6.09235661389251</v>
      </c>
      <c r="J144" s="107" t="n">
        <v>21.0785780778454</v>
      </c>
      <c r="K144" s="107" t="n">
        <v>5.99524571908532</v>
      </c>
    </row>
    <row r="145">
      <c r="A145" s="107" t="s">
        <v>104</v>
      </c>
      <c r="B145" s="107" t="s">
        <v>105</v>
      </c>
      <c r="C145" s="107" t="s">
        <v>16</v>
      </c>
      <c r="D145" s="107" t="n">
        <v>2619.0557053</v>
      </c>
      <c r="E145" s="107" t="n">
        <v>12.3348688554777</v>
      </c>
      <c r="F145" s="107" t="n">
        <v>40.5024353862626</v>
      </c>
      <c r="G145" s="107" t="n">
        <v>10.0849860643778</v>
      </c>
      <c r="H145" s="107" t="n">
        <v>3847.3596604</v>
      </c>
      <c r="I145" s="107" t="n">
        <v>12.6496323959642</v>
      </c>
      <c r="J145" s="107" t="n">
        <v>59.4975646137374</v>
      </c>
      <c r="K145" s="107" t="n">
        <v>6.86526413468544</v>
      </c>
    </row>
    <row r="146">
      <c r="A146" s="107" t="s">
        <v>104</v>
      </c>
      <c r="B146" s="107" t="s">
        <v>105</v>
      </c>
      <c r="C146" s="107" t="s">
        <v>17</v>
      </c>
      <c r="D146" s="107" t="n">
        <v>9146.2714715</v>
      </c>
      <c r="E146" s="107" t="n">
        <v>5.01761127697567</v>
      </c>
      <c r="F146" s="107" t="n">
        <v>79.5080121609928</v>
      </c>
      <c r="G146" s="107" t="n">
        <v>2.94072368210008</v>
      </c>
      <c r="H146" s="107" t="n">
        <v>2357.3131647</v>
      </c>
      <c r="I146" s="107" t="n">
        <v>12.2954486865426</v>
      </c>
      <c r="J146" s="107" t="n">
        <v>20.4919878390072</v>
      </c>
      <c r="K146" s="107" t="n">
        <v>11.4098786372236</v>
      </c>
    </row>
    <row r="147">
      <c r="A147" s="107" t="s">
        <v>106</v>
      </c>
      <c r="B147" s="107" t="s">
        <v>107</v>
      </c>
      <c r="C147" s="107" t="s">
        <v>16</v>
      </c>
      <c r="D147" s="107" t="n">
        <v>39015.6813185</v>
      </c>
      <c r="E147" s="107" t="n">
        <v>5.31324074926587</v>
      </c>
      <c r="F147" s="107" t="n">
        <v>28.6997383840673</v>
      </c>
      <c r="G147" s="107" t="n">
        <v>5.06422959105818</v>
      </c>
      <c r="H147" s="107" t="n">
        <v>96928.6983702</v>
      </c>
      <c r="I147" s="107" t="n">
        <v>4.71802418008697</v>
      </c>
      <c r="J147" s="107" t="n">
        <v>71.3002616159327</v>
      </c>
      <c r="K147" s="107" t="n">
        <v>2.0384506464103</v>
      </c>
    </row>
    <row r="148">
      <c r="A148" s="107" t="s">
        <v>106</v>
      </c>
      <c r="B148" s="107" t="s">
        <v>107</v>
      </c>
      <c r="C148" s="107" t="s">
        <v>17</v>
      </c>
      <c r="D148" s="107" t="n">
        <v>153634.4979851</v>
      </c>
      <c r="E148" s="107" t="n">
        <v>2.8246428507839</v>
      </c>
      <c r="F148" s="107" t="n">
        <v>61.7041649956996</v>
      </c>
      <c r="G148" s="107" t="n">
        <v>2.19465508519677</v>
      </c>
      <c r="H148" s="107" t="n">
        <v>95351.1223467</v>
      </c>
      <c r="I148" s="107" t="n">
        <v>4.41811331638037</v>
      </c>
      <c r="J148" s="107" t="n">
        <v>38.2958350043004</v>
      </c>
      <c r="K148" s="107" t="n">
        <v>3.53613805444968</v>
      </c>
    </row>
    <row r="149">
      <c r="A149" s="107" t="s">
        <v>108</v>
      </c>
      <c r="B149" s="107" t="s">
        <v>109</v>
      </c>
      <c r="C149" s="107" t="s">
        <v>16</v>
      </c>
      <c r="D149" s="107" t="n">
        <v>83173.953131</v>
      </c>
      <c r="E149" s="107" t="n">
        <v>4.57064302567982</v>
      </c>
      <c r="F149" s="107" t="n">
        <v>27.3556274948859</v>
      </c>
      <c r="G149" s="107" t="n">
        <v>4.51410677917553</v>
      </c>
      <c r="H149" s="107" t="n">
        <v>220873.0044705</v>
      </c>
      <c r="I149" s="107" t="n">
        <v>3.84790453024267</v>
      </c>
      <c r="J149" s="107" t="n">
        <v>72.6443725051141</v>
      </c>
      <c r="K149" s="107" t="n">
        <v>1.69987322162597</v>
      </c>
    </row>
    <row r="150">
      <c r="A150" s="107" t="s">
        <v>108</v>
      </c>
      <c r="B150" s="107" t="s">
        <v>109</v>
      </c>
      <c r="C150" s="107" t="s">
        <v>17</v>
      </c>
      <c r="D150" s="107" t="n">
        <v>194777.6645488</v>
      </c>
      <c r="E150" s="107" t="n">
        <v>3.06495916225302</v>
      </c>
      <c r="F150" s="107" t="n">
        <v>55.98490441756</v>
      </c>
      <c r="G150" s="107" t="n">
        <v>2.38420353030071</v>
      </c>
      <c r="H150" s="107" t="n">
        <v>153133.3778566</v>
      </c>
      <c r="I150" s="107" t="n">
        <v>4.10156005688847</v>
      </c>
      <c r="J150" s="107" t="n">
        <v>44.0150955824399</v>
      </c>
      <c r="K150" s="107" t="n">
        <v>3.03258245812254</v>
      </c>
    </row>
    <row r="151">
      <c r="A151" s="107" t="s">
        <v>110</v>
      </c>
      <c r="B151" s="107" t="s">
        <v>111</v>
      </c>
      <c r="C151" s="107" t="s">
        <v>16</v>
      </c>
      <c r="D151" s="107" t="n">
        <v>819.3031096</v>
      </c>
      <c r="E151" s="107" t="n">
        <v>8.46436328974128</v>
      </c>
      <c r="F151" s="107" t="n">
        <v>46.6598150051387</v>
      </c>
      <c r="G151" s="107" t="n">
        <v>6.78320717886891</v>
      </c>
      <c r="H151" s="107" t="n">
        <v>936.6042156</v>
      </c>
      <c r="I151" s="107" t="n">
        <v>12.7378445935563</v>
      </c>
      <c r="J151" s="107" t="n">
        <v>53.3401849948613</v>
      </c>
      <c r="K151" s="107" t="n">
        <v>5.93367256109149</v>
      </c>
    </row>
    <row r="152">
      <c r="A152" s="107" t="s">
        <v>110</v>
      </c>
      <c r="B152" s="107" t="s">
        <v>111</v>
      </c>
      <c r="C152" s="107" t="s">
        <v>17</v>
      </c>
      <c r="D152" s="107" t="n">
        <v>1378.7391536</v>
      </c>
      <c r="E152" s="107" t="n">
        <v>8.33446502038909</v>
      </c>
      <c r="F152" s="107" t="n">
        <v>75.4195459032577</v>
      </c>
      <c r="G152" s="107" t="n">
        <v>5.37534881558725</v>
      </c>
      <c r="H152" s="107" t="n">
        <v>449.3534676</v>
      </c>
      <c r="I152" s="107" t="n">
        <v>18.8163724718426</v>
      </c>
      <c r="J152" s="107" t="n">
        <v>24.5804540967424</v>
      </c>
      <c r="K152" s="107" t="n">
        <v>16.4930381329665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554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8" t="s">
        <v>72</v>
      </c>
      <c r="B163" s="108" t="s">
        <v>73</v>
      </c>
      <c r="C163" s="108" t="s">
        <v>16</v>
      </c>
      <c r="D163" s="108" t="n">
        <v>36069.8897573</v>
      </c>
      <c r="E163" s="108" t="n">
        <v>7.89812804518283</v>
      </c>
      <c r="F163" s="108" t="n">
        <v>49.2101618852359</v>
      </c>
      <c r="G163" s="108" t="n">
        <v>5.64142870120074</v>
      </c>
      <c r="H163" s="108" t="n">
        <v>37227.755232</v>
      </c>
      <c r="I163" s="108" t="n">
        <v>10.0964387534535</v>
      </c>
      <c r="J163" s="108" t="n">
        <v>50.7898381147641</v>
      </c>
      <c r="K163" s="108" t="n">
        <v>5.46596779896812</v>
      </c>
    </row>
    <row r="164">
      <c r="A164" s="108" t="s">
        <v>72</v>
      </c>
      <c r="B164" s="108" t="s">
        <v>73</v>
      </c>
      <c r="C164" s="108" t="s">
        <v>17</v>
      </c>
      <c r="D164" s="108" t="n">
        <v>445762.180455</v>
      </c>
      <c r="E164" s="108" t="n">
        <v>1.63712513238054</v>
      </c>
      <c r="F164" s="108" t="n">
        <v>89.1661043606586</v>
      </c>
      <c r="G164" s="108" t="n">
        <v>0.775940237444253</v>
      </c>
      <c r="H164" s="108" t="n">
        <v>54161.1745589</v>
      </c>
      <c r="I164" s="108" t="n">
        <v>6.52325456510597</v>
      </c>
      <c r="J164" s="108" t="n">
        <v>10.8338956393414</v>
      </c>
      <c r="K164" s="108" t="n">
        <v>6.38621327847631</v>
      </c>
    </row>
    <row r="165">
      <c r="A165" s="108" t="s">
        <v>74</v>
      </c>
      <c r="B165" s="108" t="s">
        <v>75</v>
      </c>
      <c r="C165" s="108" t="s">
        <v>16</v>
      </c>
      <c r="D165" s="108" t="n">
        <v>6304.1027203</v>
      </c>
      <c r="E165" s="108" t="n">
        <v>14.881806195973</v>
      </c>
      <c r="F165" s="108" t="n">
        <v>46.6402578660373</v>
      </c>
      <c r="G165" s="108" t="n">
        <v>9.75719799557975</v>
      </c>
      <c r="H165" s="108" t="n">
        <v>7212.3378157</v>
      </c>
      <c r="I165" s="108" t="n">
        <v>18.2026529295148</v>
      </c>
      <c r="J165" s="108" t="n">
        <v>53.3597421339627</v>
      </c>
      <c r="K165" s="108" t="n">
        <v>8.52849381133294</v>
      </c>
    </row>
    <row r="166">
      <c r="A166" s="108" t="s">
        <v>74</v>
      </c>
      <c r="B166" s="108" t="s">
        <v>75</v>
      </c>
      <c r="C166" s="108" t="s">
        <v>17</v>
      </c>
      <c r="D166" s="108" t="n">
        <v>144931.418458</v>
      </c>
      <c r="E166" s="108" t="n">
        <v>2.75255237078735</v>
      </c>
      <c r="F166" s="108" t="n">
        <v>90.6696557383419</v>
      </c>
      <c r="G166" s="108" t="n">
        <v>0.969336243106142</v>
      </c>
      <c r="H166" s="108" t="n">
        <v>14914.1409828</v>
      </c>
      <c r="I166" s="108" t="n">
        <v>9.71793327748785</v>
      </c>
      <c r="J166" s="108" t="n">
        <v>9.33034426165812</v>
      </c>
      <c r="K166" s="108" t="n">
        <v>9.41973639904178</v>
      </c>
    </row>
    <row r="167">
      <c r="A167" s="108" t="s">
        <v>76</v>
      </c>
      <c r="B167" s="108" t="s">
        <v>77</v>
      </c>
      <c r="C167" s="108" t="s">
        <v>16</v>
      </c>
      <c r="D167" s="108" t="n">
        <v>9173.6894563</v>
      </c>
      <c r="E167" s="108" t="n">
        <v>8.34137951151646</v>
      </c>
      <c r="F167" s="108" t="n">
        <v>23.4984417722122</v>
      </c>
      <c r="G167" s="108" t="n">
        <v>7.65126347666474</v>
      </c>
      <c r="H167" s="108" t="n">
        <v>29865.875572</v>
      </c>
      <c r="I167" s="108" t="n">
        <v>6.19771221530495</v>
      </c>
      <c r="J167" s="108" t="n">
        <v>76.5015582277878</v>
      </c>
      <c r="K167" s="108" t="n">
        <v>2.35018440741974</v>
      </c>
    </row>
    <row r="168">
      <c r="A168" s="108" t="s">
        <v>76</v>
      </c>
      <c r="B168" s="108" t="s">
        <v>77</v>
      </c>
      <c r="C168" s="108" t="s">
        <v>17</v>
      </c>
      <c r="D168" s="108" t="n">
        <v>46460.5605225</v>
      </c>
      <c r="E168" s="108" t="n">
        <v>3.52676209948798</v>
      </c>
      <c r="F168" s="108" t="n">
        <v>68.6642062139944</v>
      </c>
      <c r="G168" s="108" t="n">
        <v>2.26826732270636</v>
      </c>
      <c r="H168" s="108" t="n">
        <v>21202.8744522</v>
      </c>
      <c r="I168" s="108" t="n">
        <v>5.69206068404539</v>
      </c>
      <c r="J168" s="108" t="n">
        <v>31.3357937860056</v>
      </c>
      <c r="K168" s="108" t="n">
        <v>4.97031529689001</v>
      </c>
    </row>
    <row r="169">
      <c r="A169" s="108" t="s">
        <v>78</v>
      </c>
      <c r="B169" s="108" t="s">
        <v>79</v>
      </c>
      <c r="C169" s="108" t="s">
        <v>16</v>
      </c>
      <c r="D169" s="108" t="n">
        <v>54069.3653034</v>
      </c>
      <c r="E169" s="108" t="n">
        <v>5.14474229754348</v>
      </c>
      <c r="F169" s="108" t="n">
        <v>33.0101280362361</v>
      </c>
      <c r="G169" s="108" t="n">
        <v>4.60621671179846</v>
      </c>
      <c r="H169" s="108" t="n">
        <v>109726.9254715</v>
      </c>
      <c r="I169" s="108" t="n">
        <v>4.42820133886277</v>
      </c>
      <c r="J169" s="108" t="n">
        <v>66.9898719637639</v>
      </c>
      <c r="K169" s="108" t="n">
        <v>2.26977301137947</v>
      </c>
    </row>
    <row r="170">
      <c r="A170" s="108" t="s">
        <v>78</v>
      </c>
      <c r="B170" s="108" t="s">
        <v>79</v>
      </c>
      <c r="C170" s="108" t="s">
        <v>17</v>
      </c>
      <c r="D170" s="108" t="n">
        <v>153116.6343946</v>
      </c>
      <c r="E170" s="108" t="n">
        <v>2.66288109715372</v>
      </c>
      <c r="F170" s="108" t="n">
        <v>64.298057143186</v>
      </c>
      <c r="G170" s="108" t="n">
        <v>2.0327675616718</v>
      </c>
      <c r="H170" s="108" t="n">
        <v>85019.0748285</v>
      </c>
      <c r="I170" s="108" t="n">
        <v>4.58961661912302</v>
      </c>
      <c r="J170" s="108" t="n">
        <v>35.701942856814</v>
      </c>
      <c r="K170" s="108" t="n">
        <v>3.66094935962966</v>
      </c>
    </row>
    <row r="171">
      <c r="A171" s="108" t="s">
        <v>80</v>
      </c>
      <c r="B171" s="108" t="s">
        <v>81</v>
      </c>
      <c r="C171" s="108" t="s">
        <v>16</v>
      </c>
      <c r="D171" s="108" t="n">
        <v>43469.6858999</v>
      </c>
      <c r="E171" s="108" t="n">
        <v>7.28421119339805</v>
      </c>
      <c r="F171" s="108" t="n">
        <v>24.7561276033338</v>
      </c>
      <c r="G171" s="108" t="n">
        <v>6.12196775465377</v>
      </c>
      <c r="H171" s="108" t="n">
        <v>132121.9356833</v>
      </c>
      <c r="I171" s="108" t="n">
        <v>4.31198431226889</v>
      </c>
      <c r="J171" s="108" t="n">
        <v>75.2438723966662</v>
      </c>
      <c r="K171" s="108" t="n">
        <v>2.01420009484279</v>
      </c>
    </row>
    <row r="172">
      <c r="A172" s="108" t="s">
        <v>80</v>
      </c>
      <c r="B172" s="108" t="s">
        <v>81</v>
      </c>
      <c r="C172" s="108" t="s">
        <v>17</v>
      </c>
      <c r="D172" s="108" t="n">
        <v>118781.6260787</v>
      </c>
      <c r="E172" s="108" t="n">
        <v>4.07210853928998</v>
      </c>
      <c r="F172" s="108" t="n">
        <v>56.3468496065199</v>
      </c>
      <c r="G172" s="108" t="n">
        <v>2.80358064451457</v>
      </c>
      <c r="H172" s="108" t="n">
        <v>92022.7523527</v>
      </c>
      <c r="I172" s="108" t="n">
        <v>4.3912015825213</v>
      </c>
      <c r="J172" s="108" t="n">
        <v>43.6531503934801</v>
      </c>
      <c r="K172" s="108" t="n">
        <v>3.61882099029002</v>
      </c>
    </row>
    <row r="173">
      <c r="A173" s="108" t="s">
        <v>82</v>
      </c>
      <c r="B173" s="108" t="s">
        <v>83</v>
      </c>
      <c r="C173" s="108" t="s">
        <v>16</v>
      </c>
      <c r="D173" s="108" t="n">
        <v>40209.0639734</v>
      </c>
      <c r="E173" s="108" t="n">
        <v>9.67241408772347</v>
      </c>
      <c r="F173" s="108" t="n">
        <v>45.8050786822012</v>
      </c>
      <c r="G173" s="108" t="n">
        <v>6.76891938937176</v>
      </c>
      <c r="H173" s="108" t="n">
        <v>47573.9180238</v>
      </c>
      <c r="I173" s="108" t="n">
        <v>8.05292328439363</v>
      </c>
      <c r="J173" s="108" t="n">
        <v>54.1949213177988</v>
      </c>
      <c r="K173" s="108" t="n">
        <v>5.72103211305565</v>
      </c>
    </row>
    <row r="174">
      <c r="A174" s="108" t="s">
        <v>82</v>
      </c>
      <c r="B174" s="108" t="s">
        <v>83</v>
      </c>
      <c r="C174" s="108" t="s">
        <v>17</v>
      </c>
      <c r="D174" s="108" t="n">
        <v>67787.4241356</v>
      </c>
      <c r="E174" s="108" t="n">
        <v>5.51811917023502</v>
      </c>
      <c r="F174" s="108" t="n">
        <v>73.0483533868609</v>
      </c>
      <c r="G174" s="108" t="n">
        <v>3.2526610523672</v>
      </c>
      <c r="H174" s="108" t="n">
        <v>25010.5938794</v>
      </c>
      <c r="I174" s="108" t="n">
        <v>9.84833139062084</v>
      </c>
      <c r="J174" s="108" t="n">
        <v>26.9516466131391</v>
      </c>
      <c r="K174" s="108" t="n">
        <v>8.81584481317611</v>
      </c>
    </row>
    <row r="175">
      <c r="A175" s="108" t="s">
        <v>84</v>
      </c>
      <c r="B175" s="108" t="s">
        <v>85</v>
      </c>
      <c r="C175" s="108" t="s">
        <v>16</v>
      </c>
      <c r="D175" s="108" t="n">
        <v>85961.5869105</v>
      </c>
      <c r="E175" s="108" t="n">
        <v>5.37025141546</v>
      </c>
      <c r="F175" s="108" t="n">
        <v>28.3085586128108</v>
      </c>
      <c r="G175" s="108" t="n">
        <v>5.22194030644369</v>
      </c>
      <c r="H175" s="108" t="n">
        <v>217697.7695627</v>
      </c>
      <c r="I175" s="108" t="n">
        <v>4.80134638055087</v>
      </c>
      <c r="J175" s="108" t="n">
        <v>71.6914413871892</v>
      </c>
      <c r="K175" s="108" t="n">
        <v>2.06197002567138</v>
      </c>
    </row>
    <row r="176">
      <c r="A176" s="108" t="s">
        <v>84</v>
      </c>
      <c r="B176" s="108" t="s">
        <v>85</v>
      </c>
      <c r="C176" s="108" t="s">
        <v>17</v>
      </c>
      <c r="D176" s="108" t="n">
        <v>253061.8717285</v>
      </c>
      <c r="E176" s="108" t="n">
        <v>3.27344176815203</v>
      </c>
      <c r="F176" s="108" t="n">
        <v>60.1909669798266</v>
      </c>
      <c r="G176" s="108" t="n">
        <v>2.30199363658723</v>
      </c>
      <c r="H176" s="108" t="n">
        <v>167369.7717992</v>
      </c>
      <c r="I176" s="108" t="n">
        <v>4.41542825366812</v>
      </c>
      <c r="J176" s="108" t="n">
        <v>39.8090330201734</v>
      </c>
      <c r="K176" s="108" t="n">
        <v>3.48059755426305</v>
      </c>
    </row>
    <row r="177">
      <c r="A177" s="108" t="s">
        <v>86</v>
      </c>
      <c r="B177" s="108" t="s">
        <v>87</v>
      </c>
      <c r="C177" s="108" t="s">
        <v>16</v>
      </c>
      <c r="D177" s="108" t="n">
        <v>129663.5504058</v>
      </c>
      <c r="E177" s="108" t="n">
        <v>3.70276115974868</v>
      </c>
      <c r="F177" s="108" t="n">
        <v>37.9948281999591</v>
      </c>
      <c r="G177" s="108" t="n">
        <v>3.20630920220891</v>
      </c>
      <c r="H177" s="108" t="n">
        <v>211602.7654291</v>
      </c>
      <c r="I177" s="108" t="n">
        <v>3.51953213553184</v>
      </c>
      <c r="J177" s="108" t="n">
        <v>62.0051718000409</v>
      </c>
      <c r="K177" s="108" t="n">
        <v>1.96472590523159</v>
      </c>
    </row>
    <row r="178">
      <c r="A178" s="108" t="s">
        <v>86</v>
      </c>
      <c r="B178" s="108" t="s">
        <v>87</v>
      </c>
      <c r="C178" s="108" t="s">
        <v>17</v>
      </c>
      <c r="D178" s="108" t="n">
        <v>521884.1245035</v>
      </c>
      <c r="E178" s="108" t="n">
        <v>1.77278630480978</v>
      </c>
      <c r="F178" s="108" t="n">
        <v>75.2798538869501</v>
      </c>
      <c r="G178" s="108" t="n">
        <v>1.08662653159929</v>
      </c>
      <c r="H178" s="108" t="n">
        <v>171374.5596688</v>
      </c>
      <c r="I178" s="108" t="n">
        <v>3.57925176543108</v>
      </c>
      <c r="J178" s="108" t="n">
        <v>24.7201461130499</v>
      </c>
      <c r="K178" s="108" t="n">
        <v>3.30908588300352</v>
      </c>
    </row>
    <row r="179">
      <c r="A179" s="108" t="s">
        <v>88</v>
      </c>
      <c r="B179" s="108" t="s">
        <v>89</v>
      </c>
      <c r="C179" s="108" t="s">
        <v>16</v>
      </c>
      <c r="D179" s="108" t="n">
        <v>28858.3570519</v>
      </c>
      <c r="E179" s="108" t="n">
        <v>6.49149714851312</v>
      </c>
      <c r="F179" s="108" t="n">
        <v>47.8682867899688</v>
      </c>
      <c r="G179" s="108" t="n">
        <v>5.66740474906971</v>
      </c>
      <c r="H179" s="108" t="n">
        <v>31428.6492045</v>
      </c>
      <c r="I179" s="108" t="n">
        <v>9.81009804373516</v>
      </c>
      <c r="J179" s="108" t="n">
        <v>52.1317132100312</v>
      </c>
      <c r="K179" s="108" t="n">
        <v>5.20391407031486</v>
      </c>
    </row>
    <row r="180">
      <c r="A180" s="108" t="s">
        <v>88</v>
      </c>
      <c r="B180" s="108" t="s">
        <v>89</v>
      </c>
      <c r="C180" s="108" t="s">
        <v>17</v>
      </c>
      <c r="D180" s="108" t="n">
        <v>288176.9095861</v>
      </c>
      <c r="E180" s="108" t="n">
        <v>1.73651200993772</v>
      </c>
      <c r="F180" s="108" t="n">
        <v>85.9862551107527</v>
      </c>
      <c r="G180" s="108" t="n">
        <v>1.02241749311378</v>
      </c>
      <c r="H180" s="108" t="n">
        <v>46966.0841574</v>
      </c>
      <c r="I180" s="108" t="n">
        <v>6.62590649607627</v>
      </c>
      <c r="J180" s="108" t="n">
        <v>14.0137448892473</v>
      </c>
      <c r="K180" s="108" t="n">
        <v>6.27340172718814</v>
      </c>
    </row>
    <row r="181">
      <c r="A181" s="108" t="s">
        <v>90</v>
      </c>
      <c r="B181" s="108" t="s">
        <v>91</v>
      </c>
      <c r="C181" s="108" t="s">
        <v>16</v>
      </c>
      <c r="D181" s="108" t="n">
        <v>82043.4635458</v>
      </c>
      <c r="E181" s="108" t="n">
        <v>6.10394530700513</v>
      </c>
      <c r="F181" s="108" t="n">
        <v>53.3272514588193</v>
      </c>
      <c r="G181" s="108" t="n">
        <v>3.81481230823108</v>
      </c>
      <c r="H181" s="108" t="n">
        <v>71805.5748003</v>
      </c>
      <c r="I181" s="108" t="n">
        <v>6.98214596719156</v>
      </c>
      <c r="J181" s="108" t="n">
        <v>46.6727485411808</v>
      </c>
      <c r="K181" s="108" t="n">
        <v>4.358720272275</v>
      </c>
    </row>
    <row r="182">
      <c r="A182" s="108" t="s">
        <v>90</v>
      </c>
      <c r="B182" s="108" t="s">
        <v>91</v>
      </c>
      <c r="C182" s="108" t="s">
        <v>17</v>
      </c>
      <c r="D182" s="108" t="n">
        <v>529362.8911661</v>
      </c>
      <c r="E182" s="108" t="n">
        <v>1.78539188225876</v>
      </c>
      <c r="F182" s="108" t="n">
        <v>80.1314711223071</v>
      </c>
      <c r="G182" s="108" t="n">
        <v>1.08054367157626</v>
      </c>
      <c r="H182" s="108" t="n">
        <v>131255.0704811</v>
      </c>
      <c r="I182" s="108" t="n">
        <v>4.85175375113713</v>
      </c>
      <c r="J182" s="108" t="n">
        <v>19.8685288776929</v>
      </c>
      <c r="K182" s="108" t="n">
        <v>4.35792476374624</v>
      </c>
    </row>
    <row r="183">
      <c r="A183" s="108" t="s">
        <v>92</v>
      </c>
      <c r="B183" s="108" t="s">
        <v>93</v>
      </c>
      <c r="C183" s="108" t="s">
        <v>16</v>
      </c>
      <c r="D183" s="108" t="n">
        <v>87049.2811916</v>
      </c>
      <c r="E183" s="108" t="n">
        <v>6.2720240626971</v>
      </c>
      <c r="F183" s="108" t="n">
        <v>40.2639314454607</v>
      </c>
      <c r="G183" s="108" t="n">
        <v>4.72125480498696</v>
      </c>
      <c r="H183" s="108" t="n">
        <v>129147.394261</v>
      </c>
      <c r="I183" s="108" t="n">
        <v>7.1955539255769</v>
      </c>
      <c r="J183" s="108" t="n">
        <v>59.7360685545393</v>
      </c>
      <c r="K183" s="108" t="n">
        <v>3.18226968068694</v>
      </c>
    </row>
    <row r="184">
      <c r="A184" s="108" t="s">
        <v>92</v>
      </c>
      <c r="B184" s="108" t="s">
        <v>93</v>
      </c>
      <c r="C184" s="108" t="s">
        <v>17</v>
      </c>
      <c r="D184" s="108" t="n">
        <v>844216.2991202</v>
      </c>
      <c r="E184" s="108" t="n">
        <v>1.55613086971279</v>
      </c>
      <c r="F184" s="108" t="n">
        <v>81.1808634952265</v>
      </c>
      <c r="G184" s="108" t="n">
        <v>1.09487612635473</v>
      </c>
      <c r="H184" s="108" t="n">
        <v>195704.0254152</v>
      </c>
      <c r="I184" s="108" t="n">
        <v>5.15517708417001</v>
      </c>
      <c r="J184" s="108" t="n">
        <v>18.8191365047735</v>
      </c>
      <c r="K184" s="108" t="n">
        <v>4.72301103375496</v>
      </c>
    </row>
    <row r="185">
      <c r="A185" s="108" t="s">
        <v>94</v>
      </c>
      <c r="B185" s="108" t="s">
        <v>95</v>
      </c>
      <c r="C185" s="108" t="s">
        <v>16</v>
      </c>
      <c r="D185" s="108" t="n">
        <v>12201.6913104</v>
      </c>
      <c r="E185" s="108" t="n">
        <v>11.4220230519979</v>
      </c>
      <c r="F185" s="108" t="n">
        <v>54.2848160648633</v>
      </c>
      <c r="G185" s="108" t="n">
        <v>6.87079442015651</v>
      </c>
      <c r="H185" s="108" t="n">
        <v>10275.4803831</v>
      </c>
      <c r="I185" s="108" t="n">
        <v>13.265125161669</v>
      </c>
      <c r="J185" s="108" t="n">
        <v>45.7151839351367</v>
      </c>
      <c r="K185" s="108" t="n">
        <v>8.15877306426001</v>
      </c>
    </row>
    <row r="186">
      <c r="A186" s="108" t="s">
        <v>94</v>
      </c>
      <c r="B186" s="108" t="s">
        <v>95</v>
      </c>
      <c r="C186" s="108" t="s">
        <v>17</v>
      </c>
      <c r="D186" s="108" t="n">
        <v>105669.603893</v>
      </c>
      <c r="E186" s="108" t="n">
        <v>2.63213564738132</v>
      </c>
      <c r="F186" s="108" t="n">
        <v>84.1882696237274</v>
      </c>
      <c r="G186" s="108" t="n">
        <v>1.52414237112209</v>
      </c>
      <c r="H186" s="108" t="n">
        <v>19846.2243397</v>
      </c>
      <c r="I186" s="108" t="n">
        <v>8.17797256560838</v>
      </c>
      <c r="J186" s="108" t="n">
        <v>15.8117303762726</v>
      </c>
      <c r="K186" s="108" t="n">
        <v>8.11517182695736</v>
      </c>
    </row>
    <row r="187">
      <c r="A187" s="108" t="s">
        <v>96</v>
      </c>
      <c r="B187" s="108" t="s">
        <v>97</v>
      </c>
      <c r="C187" s="108" t="s">
        <v>16</v>
      </c>
      <c r="D187" s="108" t="n">
        <v>6601.9882066</v>
      </c>
      <c r="E187" s="108" t="n">
        <v>9.37680126885422</v>
      </c>
      <c r="F187" s="108" t="n">
        <v>66.1760807431087</v>
      </c>
      <c r="G187" s="108" t="n">
        <v>6.48162992251506</v>
      </c>
      <c r="H187" s="108" t="n">
        <v>3374.4082987</v>
      </c>
      <c r="I187" s="108" t="n">
        <v>17.9994435095261</v>
      </c>
      <c r="J187" s="108" t="n">
        <v>33.8239192568913</v>
      </c>
      <c r="K187" s="108" t="n">
        <v>12.6812289800484</v>
      </c>
    </row>
    <row r="188">
      <c r="A188" s="108" t="s">
        <v>96</v>
      </c>
      <c r="B188" s="108" t="s">
        <v>97</v>
      </c>
      <c r="C188" s="108" t="s">
        <v>17</v>
      </c>
      <c r="D188" s="108" t="n">
        <v>148497.6985537</v>
      </c>
      <c r="E188" s="108" t="n">
        <v>1.52227239150002</v>
      </c>
      <c r="F188" s="108" t="n">
        <v>93.7345794943043</v>
      </c>
      <c r="G188" s="108" t="n">
        <v>0.493511972845883</v>
      </c>
      <c r="H188" s="108" t="n">
        <v>9925.9049391</v>
      </c>
      <c r="I188" s="108" t="n">
        <v>7.56065574809285</v>
      </c>
      <c r="J188" s="108" t="n">
        <v>6.26542050569574</v>
      </c>
      <c r="K188" s="108" t="n">
        <v>7.38324541953095</v>
      </c>
    </row>
    <row r="189">
      <c r="A189" s="108" t="s">
        <v>98</v>
      </c>
      <c r="B189" s="108" t="s">
        <v>99</v>
      </c>
      <c r="C189" s="108" t="s">
        <v>16</v>
      </c>
      <c r="D189" s="108" t="n">
        <v>13287.5295684</v>
      </c>
      <c r="E189" s="108" t="n">
        <v>8.17105400665325</v>
      </c>
      <c r="F189" s="108" t="n">
        <v>42.4237731847006</v>
      </c>
      <c r="G189" s="108" t="n">
        <v>6.05638296684256</v>
      </c>
      <c r="H189" s="108" t="n">
        <v>18033.4222728</v>
      </c>
      <c r="I189" s="108" t="n">
        <v>7.88516739401412</v>
      </c>
      <c r="J189" s="108" t="n">
        <v>57.5762268152994</v>
      </c>
      <c r="K189" s="108" t="n">
        <v>4.46251224709882</v>
      </c>
    </row>
    <row r="190">
      <c r="A190" s="108" t="s">
        <v>98</v>
      </c>
      <c r="B190" s="108" t="s">
        <v>99</v>
      </c>
      <c r="C190" s="108" t="s">
        <v>17</v>
      </c>
      <c r="D190" s="108" t="n">
        <v>38017.5604613</v>
      </c>
      <c r="E190" s="108" t="n">
        <v>4.64077869589291</v>
      </c>
      <c r="F190" s="108" t="n">
        <v>72.9969188473511</v>
      </c>
      <c r="G190" s="108" t="n">
        <v>2.81826631228063</v>
      </c>
      <c r="H190" s="108" t="n">
        <v>14063.4877002</v>
      </c>
      <c r="I190" s="108" t="n">
        <v>8.71184804294958</v>
      </c>
      <c r="J190" s="108" t="n">
        <v>27.0030811526489</v>
      </c>
      <c r="K190" s="108" t="n">
        <v>7.61856604899296</v>
      </c>
    </row>
    <row r="191">
      <c r="A191" s="108" t="s">
        <v>100</v>
      </c>
      <c r="B191" s="108" t="s">
        <v>101</v>
      </c>
      <c r="C191" s="108" t="s">
        <v>16</v>
      </c>
      <c r="D191" s="108" t="n">
        <v>12326.1829474</v>
      </c>
      <c r="E191" s="108" t="n">
        <v>9.1457556852505</v>
      </c>
      <c r="F191" s="108" t="n">
        <v>51.2139160048708</v>
      </c>
      <c r="G191" s="108" t="n">
        <v>7.53922410846564</v>
      </c>
      <c r="H191" s="108" t="n">
        <v>11741.8515029</v>
      </c>
      <c r="I191" s="108" t="n">
        <v>13.7266264563006</v>
      </c>
      <c r="J191" s="108" t="n">
        <v>48.7860839951292</v>
      </c>
      <c r="K191" s="108" t="n">
        <v>7.91441244333948</v>
      </c>
    </row>
    <row r="192">
      <c r="A192" s="108" t="s">
        <v>100</v>
      </c>
      <c r="B192" s="108" t="s">
        <v>101</v>
      </c>
      <c r="C192" s="108" t="s">
        <v>17</v>
      </c>
      <c r="D192" s="108" t="n">
        <v>50361.5170307</v>
      </c>
      <c r="E192" s="108" t="n">
        <v>3.7947994811685</v>
      </c>
      <c r="F192" s="108" t="n">
        <v>86.3035040678005</v>
      </c>
      <c r="G192" s="108" t="n">
        <v>1.73447013617336</v>
      </c>
      <c r="H192" s="108" t="n">
        <v>7992.4485176</v>
      </c>
      <c r="I192" s="108" t="n">
        <v>10.8258732296212</v>
      </c>
      <c r="J192" s="108" t="n">
        <v>13.6964959321995</v>
      </c>
      <c r="K192" s="108" t="n">
        <v>10.9291348089115</v>
      </c>
    </row>
    <row r="193">
      <c r="A193" s="108" t="s">
        <v>102</v>
      </c>
      <c r="B193" s="108" t="s">
        <v>103</v>
      </c>
      <c r="C193" s="108" t="s">
        <v>16</v>
      </c>
      <c r="D193" s="108" t="n">
        <v>23915.1222286</v>
      </c>
      <c r="E193" s="108" t="n">
        <v>7.26107452785125</v>
      </c>
      <c r="F193" s="108" t="n">
        <v>53.5983979723213</v>
      </c>
      <c r="G193" s="108" t="n">
        <v>4.82980020852942</v>
      </c>
      <c r="H193" s="108" t="n">
        <v>20703.9767246</v>
      </c>
      <c r="I193" s="108" t="n">
        <v>8.48917922664759</v>
      </c>
      <c r="J193" s="108" t="n">
        <v>46.4016020276787</v>
      </c>
      <c r="K193" s="108" t="n">
        <v>5.57889258972447</v>
      </c>
    </row>
    <row r="194">
      <c r="A194" s="108" t="s">
        <v>102</v>
      </c>
      <c r="B194" s="108" t="s">
        <v>103</v>
      </c>
      <c r="C194" s="108" t="s">
        <v>17</v>
      </c>
      <c r="D194" s="108" t="n">
        <v>165238.4921931</v>
      </c>
      <c r="E194" s="108" t="n">
        <v>2.66490132344257</v>
      </c>
      <c r="F194" s="108" t="n">
        <v>78.9214219221546</v>
      </c>
      <c r="G194" s="108" t="n">
        <v>1.60122881605272</v>
      </c>
      <c r="H194" s="108" t="n">
        <v>44132.4088483</v>
      </c>
      <c r="I194" s="108" t="n">
        <v>6.09235661389251</v>
      </c>
      <c r="J194" s="108" t="n">
        <v>21.0785780778454</v>
      </c>
      <c r="K194" s="108" t="n">
        <v>5.99524571908532</v>
      </c>
    </row>
    <row r="195">
      <c r="A195" s="108" t="s">
        <v>104</v>
      </c>
      <c r="B195" s="108" t="s">
        <v>105</v>
      </c>
      <c r="C195" s="108" t="s">
        <v>16</v>
      </c>
      <c r="D195" s="108" t="n">
        <v>2619.0557053</v>
      </c>
      <c r="E195" s="108" t="n">
        <v>12.3348688554777</v>
      </c>
      <c r="F195" s="108" t="n">
        <v>40.5024353862626</v>
      </c>
      <c r="G195" s="108" t="n">
        <v>10.0849860643778</v>
      </c>
      <c r="H195" s="108" t="n">
        <v>3847.3596604</v>
      </c>
      <c r="I195" s="108" t="n">
        <v>12.6496323959642</v>
      </c>
      <c r="J195" s="108" t="n">
        <v>59.4975646137374</v>
      </c>
      <c r="K195" s="108" t="n">
        <v>6.86526413468544</v>
      </c>
    </row>
    <row r="196">
      <c r="A196" s="108" t="s">
        <v>104</v>
      </c>
      <c r="B196" s="108" t="s">
        <v>105</v>
      </c>
      <c r="C196" s="108" t="s">
        <v>17</v>
      </c>
      <c r="D196" s="108" t="n">
        <v>9146.2714715</v>
      </c>
      <c r="E196" s="108" t="n">
        <v>5.01761127697567</v>
      </c>
      <c r="F196" s="108" t="n">
        <v>79.5080121609928</v>
      </c>
      <c r="G196" s="108" t="n">
        <v>2.94072368210008</v>
      </c>
      <c r="H196" s="108" t="n">
        <v>2357.3131647</v>
      </c>
      <c r="I196" s="108" t="n">
        <v>12.2954486865426</v>
      </c>
      <c r="J196" s="108" t="n">
        <v>20.4919878390072</v>
      </c>
      <c r="K196" s="108" t="n">
        <v>11.4098786372236</v>
      </c>
    </row>
    <row r="197">
      <c r="A197" s="108" t="s">
        <v>106</v>
      </c>
      <c r="B197" s="108" t="s">
        <v>107</v>
      </c>
      <c r="C197" s="108" t="s">
        <v>16</v>
      </c>
      <c r="D197" s="108" t="n">
        <v>39015.6813185</v>
      </c>
      <c r="E197" s="108" t="n">
        <v>5.31324074926587</v>
      </c>
      <c r="F197" s="108" t="n">
        <v>28.6997383840673</v>
      </c>
      <c r="G197" s="108" t="n">
        <v>5.06422959105818</v>
      </c>
      <c r="H197" s="108" t="n">
        <v>96928.6983702</v>
      </c>
      <c r="I197" s="108" t="n">
        <v>4.71802418008697</v>
      </c>
      <c r="J197" s="108" t="n">
        <v>71.3002616159327</v>
      </c>
      <c r="K197" s="108" t="n">
        <v>2.0384506464103</v>
      </c>
    </row>
    <row r="198">
      <c r="A198" s="108" t="s">
        <v>106</v>
      </c>
      <c r="B198" s="108" t="s">
        <v>107</v>
      </c>
      <c r="C198" s="108" t="s">
        <v>17</v>
      </c>
      <c r="D198" s="108" t="n">
        <v>153634.4979851</v>
      </c>
      <c r="E198" s="108" t="n">
        <v>2.8246428507839</v>
      </c>
      <c r="F198" s="108" t="n">
        <v>61.7041649956996</v>
      </c>
      <c r="G198" s="108" t="n">
        <v>2.19465508519677</v>
      </c>
      <c r="H198" s="108" t="n">
        <v>95351.1223467</v>
      </c>
      <c r="I198" s="108" t="n">
        <v>4.41811331638037</v>
      </c>
      <c r="J198" s="108" t="n">
        <v>38.2958350043004</v>
      </c>
      <c r="K198" s="108" t="n">
        <v>3.53613805444968</v>
      </c>
    </row>
    <row r="199">
      <c r="A199" s="108" t="s">
        <v>108</v>
      </c>
      <c r="B199" s="108" t="s">
        <v>109</v>
      </c>
      <c r="C199" s="108" t="s">
        <v>16</v>
      </c>
      <c r="D199" s="108" t="n">
        <v>80162.2736875</v>
      </c>
      <c r="E199" s="108" t="n">
        <v>4.72636128293012</v>
      </c>
      <c r="F199" s="108" t="n">
        <v>26.8890095200449</v>
      </c>
      <c r="G199" s="108" t="n">
        <v>4.65777860202258</v>
      </c>
      <c r="H199" s="108" t="n">
        <v>217960.5471912</v>
      </c>
      <c r="I199" s="108" t="n">
        <v>3.89601658289735</v>
      </c>
      <c r="J199" s="108" t="n">
        <v>73.1109904799551</v>
      </c>
      <c r="K199" s="108" t="n">
        <v>1.71305370574051</v>
      </c>
    </row>
    <row r="200">
      <c r="A200" s="108" t="s">
        <v>108</v>
      </c>
      <c r="B200" s="108" t="s">
        <v>109</v>
      </c>
      <c r="C200" s="108" t="s">
        <v>17</v>
      </c>
      <c r="D200" s="108" t="n">
        <v>191835.2491218</v>
      </c>
      <c r="E200" s="108" t="n">
        <v>3.10813614122653</v>
      </c>
      <c r="F200" s="108" t="n">
        <v>55.7833829694496</v>
      </c>
      <c r="G200" s="108" t="n">
        <v>2.4175834462503</v>
      </c>
      <c r="H200" s="108" t="n">
        <v>152057.9300116</v>
      </c>
      <c r="I200" s="108" t="n">
        <v>4.12747706697856</v>
      </c>
      <c r="J200" s="108" t="n">
        <v>44.2166170305504</v>
      </c>
      <c r="K200" s="108" t="n">
        <v>3.05000681417133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555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9" t="s">
        <v>88</v>
      </c>
      <c r="B211" s="109" t="s">
        <v>115</v>
      </c>
      <c r="C211" s="109" t="s">
        <v>16</v>
      </c>
      <c r="D211" s="109" t="n">
        <v>17699.8277283</v>
      </c>
      <c r="E211" s="109" t="n">
        <v>13.1245135126844</v>
      </c>
      <c r="F211" s="109" t="n">
        <v>45.5304593891572</v>
      </c>
      <c r="G211" s="109" t="n">
        <v>9.52137276049053</v>
      </c>
      <c r="H211" s="109" t="n">
        <v>21174.8683889</v>
      </c>
      <c r="I211" s="109" t="n">
        <v>15.862987114409</v>
      </c>
      <c r="J211" s="109" t="n">
        <v>54.4695406108428</v>
      </c>
      <c r="K211" s="109" t="n">
        <v>7.95880543399049</v>
      </c>
    </row>
    <row r="212">
      <c r="A212" s="109" t="s">
        <v>88</v>
      </c>
      <c r="B212" s="109" t="s">
        <v>115</v>
      </c>
      <c r="C212" s="109" t="s">
        <v>17</v>
      </c>
      <c r="D212" s="109" t="n">
        <v>74292.3692908</v>
      </c>
      <c r="E212" s="109" t="n">
        <v>5.16814225247614</v>
      </c>
      <c r="F212" s="109" t="n">
        <v>82.6855257440554</v>
      </c>
      <c r="G212" s="109" t="n">
        <v>3.12205068729595</v>
      </c>
      <c r="H212" s="109" t="n">
        <v>15556.9345895</v>
      </c>
      <c r="I212" s="109" t="n">
        <v>15.5389963581117</v>
      </c>
      <c r="J212" s="109" t="n">
        <v>17.3144742559446</v>
      </c>
      <c r="K212" s="109" t="n">
        <v>14.9093988453056</v>
      </c>
    </row>
    <row r="213">
      <c r="A213" s="109" t="s">
        <v>92</v>
      </c>
      <c r="B213" s="109" t="s">
        <v>116</v>
      </c>
      <c r="C213" s="109" t="s">
        <v>16</v>
      </c>
      <c r="D213" s="109" t="n">
        <v>5922.8996211</v>
      </c>
      <c r="E213" s="109" t="n">
        <v>12.0709658474101</v>
      </c>
      <c r="F213" s="109" t="n">
        <v>36.5078929017364</v>
      </c>
      <c r="G213" s="109" t="n">
        <v>11.4037668001107</v>
      </c>
      <c r="H213" s="109" t="n">
        <v>10300.7143712</v>
      </c>
      <c r="I213" s="109" t="n">
        <v>12.6290127116139</v>
      </c>
      <c r="J213" s="109" t="n">
        <v>63.4921070982636</v>
      </c>
      <c r="K213" s="109" t="n">
        <v>6.55715357454573</v>
      </c>
    </row>
    <row r="214">
      <c r="A214" s="109" t="s">
        <v>92</v>
      </c>
      <c r="B214" s="109" t="s">
        <v>116</v>
      </c>
      <c r="C214" s="109" t="s">
        <v>17</v>
      </c>
      <c r="D214" s="109" t="n">
        <v>35215.1430081</v>
      </c>
      <c r="E214" s="109" t="n">
        <v>5.89407566396427</v>
      </c>
      <c r="F214" s="109" t="n">
        <v>63.5212269705006</v>
      </c>
      <c r="G214" s="109" t="n">
        <v>4.97369465062738</v>
      </c>
      <c r="H214" s="109" t="n">
        <v>20223.2430049</v>
      </c>
      <c r="I214" s="109" t="n">
        <v>10.3756829151526</v>
      </c>
      <c r="J214" s="109" t="n">
        <v>36.4787730294994</v>
      </c>
      <c r="K214" s="109" t="n">
        <v>8.66079532140456</v>
      </c>
    </row>
    <row r="215">
      <c r="A215" s="109" t="s">
        <v>94</v>
      </c>
      <c r="B215" s="109" t="s">
        <v>117</v>
      </c>
      <c r="C215" s="109" t="s">
        <v>16</v>
      </c>
      <c r="D215" s="109" t="n">
        <v>6612.8291333</v>
      </c>
      <c r="E215" s="109" t="n">
        <v>18.6277370799788</v>
      </c>
      <c r="F215" s="109" t="n">
        <v>66.5139493125879</v>
      </c>
      <c r="G215" s="109" t="n">
        <v>8.64921877813405</v>
      </c>
      <c r="H215" s="109" t="n">
        <v>3329.189348</v>
      </c>
      <c r="I215" s="109" t="n">
        <v>26.5267910499379</v>
      </c>
      <c r="J215" s="109" t="n">
        <v>33.4860506874121</v>
      </c>
      <c r="K215" s="109" t="n">
        <v>17.1800999996262</v>
      </c>
    </row>
    <row r="216">
      <c r="A216" s="109" t="s">
        <v>94</v>
      </c>
      <c r="B216" s="109" t="s">
        <v>117</v>
      </c>
      <c r="C216" s="109" t="s">
        <v>17</v>
      </c>
      <c r="D216" s="109" t="n">
        <v>47417.2408871</v>
      </c>
      <c r="E216" s="109" t="n">
        <v>3.68579322832413</v>
      </c>
      <c r="F216" s="109" t="n">
        <v>91.1344565163689</v>
      </c>
      <c r="G216" s="109" t="n">
        <v>1.41968130431518</v>
      </c>
      <c r="H216" s="109" t="n">
        <v>4612.7406365</v>
      </c>
      <c r="I216" s="109" t="n">
        <v>14.4465233262932</v>
      </c>
      <c r="J216" s="109" t="n">
        <v>8.86554348363113</v>
      </c>
      <c r="K216" s="109" t="n">
        <v>14.5937904804254</v>
      </c>
    </row>
    <row r="217">
      <c r="A217" s="109" t="s">
        <v>96</v>
      </c>
      <c r="B217" s="109" t="s">
        <v>118</v>
      </c>
      <c r="C217" s="109" t="s">
        <v>16</v>
      </c>
      <c r="D217" s="109" t="n">
        <v>1767.1164413</v>
      </c>
      <c r="E217" s="109" t="n">
        <v>26.6755981252023</v>
      </c>
      <c r="F217" s="109" t="n">
        <v>88.756415283052</v>
      </c>
      <c r="G217" s="109" t="n">
        <v>11.7387907228787</v>
      </c>
      <c r="H217" s="109" t="n">
        <v>223.8567584</v>
      </c>
      <c r="I217" s="109" t="n">
        <v>99.9999999999999</v>
      </c>
      <c r="J217" s="109" t="n">
        <v>11.243584716948</v>
      </c>
      <c r="K217" s="109" t="n">
        <v>92.6655520058618</v>
      </c>
    </row>
    <row r="218">
      <c r="A218" s="109" t="s">
        <v>96</v>
      </c>
      <c r="B218" s="109" t="s">
        <v>118</v>
      </c>
      <c r="C218" s="109" t="s">
        <v>17</v>
      </c>
      <c r="D218" s="109" t="n">
        <v>124255.6541358</v>
      </c>
      <c r="E218" s="109" t="n">
        <v>3.47220356384028</v>
      </c>
      <c r="F218" s="109" t="n">
        <v>95.599637254621</v>
      </c>
      <c r="G218" s="109" t="n">
        <v>0.80912182226705</v>
      </c>
      <c r="H218" s="109" t="n">
        <v>5719.3726573</v>
      </c>
      <c r="I218" s="109" t="n">
        <v>16.9583669355044</v>
      </c>
      <c r="J218" s="109" t="n">
        <v>4.40036274537904</v>
      </c>
      <c r="K218" s="109" t="n">
        <v>17.5784945876922</v>
      </c>
    </row>
    <row r="219">
      <c r="A219" s="109" t="s">
        <v>98</v>
      </c>
      <c r="B219" s="109" t="s">
        <v>119</v>
      </c>
      <c r="C219" s="109" t="s">
        <v>16</v>
      </c>
      <c r="D219" s="109" t="n">
        <v>1222.7826377</v>
      </c>
      <c r="E219" s="109" t="n">
        <v>29.7301768634229</v>
      </c>
      <c r="F219" s="109" t="n">
        <v>55.7980597143319</v>
      </c>
      <c r="G219" s="109" t="n">
        <v>13.3911948974049</v>
      </c>
      <c r="H219" s="109" t="n">
        <v>968.6602977</v>
      </c>
      <c r="I219" s="109" t="n">
        <v>41.1832612257367</v>
      </c>
      <c r="J219" s="109" t="n">
        <v>44.2019402856681</v>
      </c>
      <c r="K219" s="109" t="n">
        <v>16.9042962300441</v>
      </c>
    </row>
    <row r="220">
      <c r="A220" s="109" t="s">
        <v>98</v>
      </c>
      <c r="B220" s="109" t="s">
        <v>119</v>
      </c>
      <c r="C220" s="109" t="s">
        <v>17</v>
      </c>
      <c r="D220" s="109" t="n">
        <v>37447.2013475</v>
      </c>
      <c r="E220" s="109" t="n">
        <v>3.94051655566157</v>
      </c>
      <c r="F220" s="109" t="n">
        <v>93.3180858739679</v>
      </c>
      <c r="G220" s="109" t="n">
        <v>1.63852982195632</v>
      </c>
      <c r="H220" s="109" t="n">
        <v>2681.3557235</v>
      </c>
      <c r="I220" s="109" t="n">
        <v>22.9475044120396</v>
      </c>
      <c r="J220" s="109" t="n">
        <v>6.68191412603209</v>
      </c>
      <c r="K220" s="109" t="n">
        <v>22.8833330911386</v>
      </c>
    </row>
    <row r="221">
      <c r="A221" s="109" t="s">
        <v>106</v>
      </c>
      <c r="B221" s="109" t="s">
        <v>120</v>
      </c>
      <c r="C221" s="109" t="s">
        <v>16</v>
      </c>
      <c r="D221" s="109" t="n">
        <v>8860.7550313</v>
      </c>
      <c r="E221" s="109" t="n">
        <v>12.4945117069353</v>
      </c>
      <c r="F221" s="109" t="n">
        <v>72.7441405980363</v>
      </c>
      <c r="G221" s="109" t="n">
        <v>6.56159137219659</v>
      </c>
      <c r="H221" s="109" t="n">
        <v>3319.9580247</v>
      </c>
      <c r="I221" s="109" t="n">
        <v>24.3555319846148</v>
      </c>
      <c r="J221" s="109" t="n">
        <v>27.2558594019637</v>
      </c>
      <c r="K221" s="109" t="n">
        <v>17.5124665227595</v>
      </c>
    </row>
    <row r="222">
      <c r="A222" s="109" t="s">
        <v>106</v>
      </c>
      <c r="B222" s="109" t="s">
        <v>120</v>
      </c>
      <c r="C222" s="109" t="s">
        <v>17</v>
      </c>
      <c r="D222" s="109" t="n">
        <v>77141.5895368</v>
      </c>
      <c r="E222" s="109" t="n">
        <v>2.7556994577086</v>
      </c>
      <c r="F222" s="109" t="n">
        <v>94.1689486092591</v>
      </c>
      <c r="G222" s="109" t="n">
        <v>1.13788546615046</v>
      </c>
      <c r="H222" s="109" t="n">
        <v>4776.6974103</v>
      </c>
      <c r="I222" s="109" t="n">
        <v>19.1264731638491</v>
      </c>
      <c r="J222" s="109" t="n">
        <v>5.8310513907409</v>
      </c>
      <c r="K222" s="109" t="n">
        <v>18.3763563043354</v>
      </c>
    </row>
    <row r="223">
      <c r="A223" s="109" t="s">
        <v>108</v>
      </c>
      <c r="B223" s="109" t="s">
        <v>121</v>
      </c>
      <c r="C223" s="109" t="s">
        <v>16</v>
      </c>
      <c r="D223" s="109" t="n">
        <v>4814.337319</v>
      </c>
      <c r="E223" s="109" t="n">
        <v>18.7609824681368</v>
      </c>
      <c r="F223" s="109" t="n">
        <v>69.4347549192727</v>
      </c>
      <c r="G223" s="109" t="n">
        <v>9.46904030600164</v>
      </c>
      <c r="H223" s="109" t="n">
        <v>2119.2758616</v>
      </c>
      <c r="I223" s="109" t="n">
        <v>35.4945501223547</v>
      </c>
      <c r="J223" s="109" t="n">
        <v>30.5652450807273</v>
      </c>
      <c r="K223" s="109" t="n">
        <v>21.5107221038613</v>
      </c>
    </row>
    <row r="224">
      <c r="A224" s="109" t="s">
        <v>108</v>
      </c>
      <c r="B224" s="109" t="s">
        <v>121</v>
      </c>
      <c r="C224" s="109" t="s">
        <v>17</v>
      </c>
      <c r="D224" s="109" t="n">
        <v>90498.984425</v>
      </c>
      <c r="E224" s="109" t="n">
        <v>3.07601050224757</v>
      </c>
      <c r="F224" s="109" t="n">
        <v>92.6016087537164</v>
      </c>
      <c r="G224" s="109" t="n">
        <v>1.40697086479584</v>
      </c>
      <c r="H224" s="109" t="n">
        <v>7230.4023999</v>
      </c>
      <c r="I224" s="109" t="n">
        <v>18.0334870981787</v>
      </c>
      <c r="J224" s="109" t="n">
        <v>7.39839124628356</v>
      </c>
      <c r="K224" s="109" t="n">
        <v>17.6102832646421</v>
      </c>
    </row>
    <row r="225">
      <c r="A225" s="109" t="s">
        <v>110</v>
      </c>
      <c r="B225" s="109" t="s">
        <v>122</v>
      </c>
      <c r="C225" s="109" t="s">
        <v>16</v>
      </c>
      <c r="D225" s="109" t="n">
        <v>843.1156817</v>
      </c>
      <c r="E225" s="109" t="n">
        <v>26.1282327810603</v>
      </c>
      <c r="F225" s="109" t="n">
        <v>88.7141243593319</v>
      </c>
      <c r="G225" s="109" t="n">
        <v>5.8917502770784</v>
      </c>
      <c r="H225" s="109" t="n">
        <v>107.2579908</v>
      </c>
      <c r="I225" s="109" t="n">
        <v>44.0671595980416</v>
      </c>
      <c r="J225" s="109" t="n">
        <v>11.2858756406681</v>
      </c>
      <c r="K225" s="109" t="n">
        <v>46.3128855408797</v>
      </c>
    </row>
    <row r="226">
      <c r="A226" s="109" t="s">
        <v>110</v>
      </c>
      <c r="B226" s="109" t="s">
        <v>122</v>
      </c>
      <c r="C226" s="109" t="s">
        <v>17</v>
      </c>
      <c r="D226" s="109" t="n">
        <v>40085.8142525</v>
      </c>
      <c r="E226" s="109" t="n">
        <v>2.35635225575566</v>
      </c>
      <c r="F226" s="109" t="n">
        <v>96.2591824700917</v>
      </c>
      <c r="G226" s="109" t="n">
        <v>0.624439514267097</v>
      </c>
      <c r="H226" s="109" t="n">
        <v>1557.8120737</v>
      </c>
      <c r="I226" s="109" t="n">
        <v>16.2467879920203</v>
      </c>
      <c r="J226" s="109" t="n">
        <v>3.74081752990831</v>
      </c>
      <c r="K226" s="109" t="n">
        <v>16.0681553336405</v>
      </c>
    </row>
    <row r="227">
      <c r="A227" s="109" t="s">
        <v>123</v>
      </c>
      <c r="B227" s="109" t="s">
        <v>124</v>
      </c>
      <c r="C227" s="109" t="s">
        <v>16</v>
      </c>
      <c r="D227" s="109" t="n">
        <v>2256.5325542</v>
      </c>
      <c r="E227" s="109" t="n">
        <v>17.8958748263444</v>
      </c>
      <c r="F227" s="109" t="n">
        <v>63.0378489987637</v>
      </c>
      <c r="G227" s="109" t="n">
        <v>11.1112739762682</v>
      </c>
      <c r="H227" s="109" t="n">
        <v>1323.1145785</v>
      </c>
      <c r="I227" s="109" t="n">
        <v>28.6122385408697</v>
      </c>
      <c r="J227" s="109" t="n">
        <v>36.9621510012363</v>
      </c>
      <c r="K227" s="109" t="n">
        <v>18.949947233224</v>
      </c>
    </row>
    <row r="228">
      <c r="A228" s="109" t="s">
        <v>123</v>
      </c>
      <c r="B228" s="109" t="s">
        <v>124</v>
      </c>
      <c r="C228" s="109" t="s">
        <v>17</v>
      </c>
      <c r="D228" s="109" t="n">
        <v>23894.5695914</v>
      </c>
      <c r="E228" s="109" t="n">
        <v>4.14392877435086</v>
      </c>
      <c r="F228" s="109" t="n">
        <v>89.0015852902941</v>
      </c>
      <c r="G228" s="109" t="n">
        <v>1.59939071897239</v>
      </c>
      <c r="H228" s="109" t="n">
        <v>2952.7831984</v>
      </c>
      <c r="I228" s="109" t="n">
        <v>13.272178273594</v>
      </c>
      <c r="J228" s="109" t="n">
        <v>10.9984147097059</v>
      </c>
      <c r="K228" s="109" t="n">
        <v>12.9426206634585</v>
      </c>
    </row>
    <row r="229">
      <c r="A229" s="109" t="s">
        <v>125</v>
      </c>
      <c r="B229" s="109" t="s">
        <v>126</v>
      </c>
      <c r="C229" s="109" t="s">
        <v>16</v>
      </c>
      <c r="D229" s="109" t="n">
        <v>1438.9533726</v>
      </c>
      <c r="E229" s="109" t="n">
        <v>27.2626523982955</v>
      </c>
      <c r="F229" s="109" t="n">
        <v>70.1848491956064</v>
      </c>
      <c r="G229" s="109" t="n">
        <v>27.794096199613</v>
      </c>
      <c r="H229" s="109" t="n">
        <v>611.2802449</v>
      </c>
      <c r="I229" s="109" t="n">
        <v>88.3751181682306</v>
      </c>
      <c r="J229" s="109" t="n">
        <v>29.8151508043936</v>
      </c>
      <c r="K229" s="109" t="n">
        <v>65.4272877268342</v>
      </c>
    </row>
    <row r="230">
      <c r="A230" s="109" t="s">
        <v>125</v>
      </c>
      <c r="B230" s="109" t="s">
        <v>126</v>
      </c>
      <c r="C230" s="109" t="s">
        <v>17</v>
      </c>
      <c r="D230" s="109" t="n">
        <v>52857.2201604</v>
      </c>
      <c r="E230" s="109" t="n">
        <v>2.87162708402255</v>
      </c>
      <c r="F230" s="109" t="n">
        <v>90.5759922006988</v>
      </c>
      <c r="G230" s="109" t="n">
        <v>1.61764818406536</v>
      </c>
      <c r="H230" s="109" t="n">
        <v>5499.5462146</v>
      </c>
      <c r="I230" s="109" t="n">
        <v>15.9093924863388</v>
      </c>
      <c r="J230" s="109" t="n">
        <v>9.42400779930123</v>
      </c>
      <c r="K230" s="109" t="n">
        <v>15.5475348093667</v>
      </c>
    </row>
    <row r="231">
      <c r="A231" s="109" t="s">
        <v>127</v>
      </c>
      <c r="B231" s="109" t="s">
        <v>128</v>
      </c>
      <c r="C231" s="109" t="s">
        <v>16</v>
      </c>
      <c r="D231" s="109" t="n">
        <v>4749.8213961</v>
      </c>
      <c r="E231" s="109" t="n">
        <v>22.0338436760073</v>
      </c>
      <c r="F231" s="109" t="n">
        <v>54.1903579725787</v>
      </c>
      <c r="G231" s="109" t="n">
        <v>14.297046520428</v>
      </c>
      <c r="H231" s="109" t="n">
        <v>4015.2459956</v>
      </c>
      <c r="I231" s="109" t="n">
        <v>34.1922495948487</v>
      </c>
      <c r="J231" s="109" t="n">
        <v>45.8096420274213</v>
      </c>
      <c r="K231" s="109" t="n">
        <v>16.9126418501336</v>
      </c>
    </row>
    <row r="232">
      <c r="A232" s="109" t="s">
        <v>127</v>
      </c>
      <c r="B232" s="109" t="s">
        <v>128</v>
      </c>
      <c r="C232" s="109" t="s">
        <v>17</v>
      </c>
      <c r="D232" s="109" t="n">
        <v>70547.5776486</v>
      </c>
      <c r="E232" s="109" t="n">
        <v>3.17046924210177</v>
      </c>
      <c r="F232" s="109" t="n">
        <v>94.9165051476737</v>
      </c>
      <c r="G232" s="109" t="n">
        <v>1.24361600839145</v>
      </c>
      <c r="H232" s="109" t="n">
        <v>3778.354958</v>
      </c>
      <c r="I232" s="109" t="n">
        <v>23.4536637137363</v>
      </c>
      <c r="J232" s="109" t="n">
        <v>5.08349485232626</v>
      </c>
      <c r="K232" s="109" t="n">
        <v>23.2201838875081</v>
      </c>
    </row>
    <row r="233">
      <c r="A233" s="109" t="s">
        <v>129</v>
      </c>
      <c r="B233" s="109" t="s">
        <v>130</v>
      </c>
      <c r="C233" s="109" t="s">
        <v>16</v>
      </c>
      <c r="D233" s="109" t="n">
        <v>1646.2478716</v>
      </c>
      <c r="E233" s="109" t="n">
        <v>19.1956626548842</v>
      </c>
      <c r="F233" s="109" t="n">
        <v>69.9237883044753</v>
      </c>
      <c r="G233" s="109" t="n">
        <v>13.9892267683337</v>
      </c>
      <c r="H233" s="109" t="n">
        <v>708.0980692</v>
      </c>
      <c r="I233" s="109" t="n">
        <v>46.9537390175913</v>
      </c>
      <c r="J233" s="109" t="n">
        <v>30.0762116955247</v>
      </c>
      <c r="K233" s="109" t="n">
        <v>32.5233689998869</v>
      </c>
    </row>
    <row r="234">
      <c r="A234" s="109" t="s">
        <v>129</v>
      </c>
      <c r="B234" s="109" t="s">
        <v>130</v>
      </c>
      <c r="C234" s="109" t="s">
        <v>17</v>
      </c>
      <c r="D234" s="109" t="n">
        <v>41085.5483051</v>
      </c>
      <c r="E234" s="109" t="n">
        <v>2.86324595874247</v>
      </c>
      <c r="F234" s="109" t="n">
        <v>95.8561894111347</v>
      </c>
      <c r="G234" s="109" t="n">
        <v>0.818799081461527</v>
      </c>
      <c r="H234" s="109" t="n">
        <v>1776.1057597</v>
      </c>
      <c r="I234" s="109" t="n">
        <v>18.7336952091574</v>
      </c>
      <c r="J234" s="109" t="n">
        <v>4.14381058886531</v>
      </c>
      <c r="K234" s="109" t="n">
        <v>18.940769168634</v>
      </c>
    </row>
    <row r="235">
      <c r="A235" s="109" t="s">
        <v>131</v>
      </c>
      <c r="B235" s="109" t="s">
        <v>132</v>
      </c>
      <c r="C235" s="109" t="s">
        <v>16</v>
      </c>
      <c r="D235" s="109" t="n">
        <v>10361.4717169</v>
      </c>
      <c r="E235" s="109" t="n">
        <v>13.0361388850649</v>
      </c>
      <c r="F235" s="109" t="n">
        <v>54.5778890163246</v>
      </c>
      <c r="G235" s="109" t="n">
        <v>8.69762010558347</v>
      </c>
      <c r="H235" s="109" t="n">
        <v>8623.2708293</v>
      </c>
      <c r="I235" s="109" t="n">
        <v>13.8568738485388</v>
      </c>
      <c r="J235" s="109" t="n">
        <v>45.4221109836754</v>
      </c>
      <c r="K235" s="109" t="n">
        <v>10.4508076473877</v>
      </c>
    </row>
    <row r="236">
      <c r="A236" s="109" t="s">
        <v>131</v>
      </c>
      <c r="B236" s="109" t="s">
        <v>132</v>
      </c>
      <c r="C236" s="109" t="s">
        <v>17</v>
      </c>
      <c r="D236" s="109" t="n">
        <v>63849.5233215</v>
      </c>
      <c r="E236" s="109" t="n">
        <v>4.46938718831341</v>
      </c>
      <c r="F236" s="109" t="n">
        <v>77.9172893026729</v>
      </c>
      <c r="G236" s="109" t="n">
        <v>2.87808648424472</v>
      </c>
      <c r="H236" s="109" t="n">
        <v>18095.7341341</v>
      </c>
      <c r="I236" s="109" t="n">
        <v>10.9012086917576</v>
      </c>
      <c r="J236" s="109" t="n">
        <v>22.0827106973271</v>
      </c>
      <c r="K236" s="109" t="n">
        <v>10.1551254420116</v>
      </c>
    </row>
    <row r="237">
      <c r="A237" s="109" t="s">
        <v>133</v>
      </c>
      <c r="B237" s="109" t="s">
        <v>134</v>
      </c>
      <c r="C237" s="109" t="s">
        <v>16</v>
      </c>
      <c r="D237" s="109" t="n">
        <v>16005.9032414</v>
      </c>
      <c r="E237" s="109" t="n">
        <v>12.5101463067325</v>
      </c>
      <c r="F237" s="109" t="n">
        <v>45.5558110105274</v>
      </c>
      <c r="G237" s="109" t="n">
        <v>8.56333070706808</v>
      </c>
      <c r="H237" s="109" t="n">
        <v>19128.8092933</v>
      </c>
      <c r="I237" s="109" t="n">
        <v>15.0734856387427</v>
      </c>
      <c r="J237" s="109" t="n">
        <v>54.4441889894726</v>
      </c>
      <c r="K237" s="109" t="n">
        <v>7.16530969700496</v>
      </c>
    </row>
    <row r="238">
      <c r="A238" s="109" t="s">
        <v>133</v>
      </c>
      <c r="B238" s="109" t="s">
        <v>134</v>
      </c>
      <c r="C238" s="109" t="s">
        <v>17</v>
      </c>
      <c r="D238" s="109" t="n">
        <v>127386.6601367</v>
      </c>
      <c r="E238" s="109" t="n">
        <v>4.32261998157461</v>
      </c>
      <c r="F238" s="109" t="n">
        <v>87.1059878015412</v>
      </c>
      <c r="G238" s="109" t="n">
        <v>2.2724442241944</v>
      </c>
      <c r="H238" s="109" t="n">
        <v>18856.6273247</v>
      </c>
      <c r="I238" s="109" t="n">
        <v>15.6102195328139</v>
      </c>
      <c r="J238" s="109" t="n">
        <v>12.8940121984587</v>
      </c>
      <c r="K238" s="109" t="n">
        <v>15.3515830313873</v>
      </c>
    </row>
    <row r="239">
      <c r="A239" s="109" t="s">
        <v>135</v>
      </c>
      <c r="B239" s="109" t="s">
        <v>136</v>
      </c>
      <c r="C239" s="109" t="s">
        <v>16</v>
      </c>
      <c r="D239" s="109" t="n">
        <v>26085.0632446</v>
      </c>
      <c r="E239" s="109" t="n">
        <v>13.2402381485369</v>
      </c>
      <c r="F239" s="109" t="n">
        <v>32.6985407461859</v>
      </c>
      <c r="G239" s="109" t="n">
        <v>10.2007696127751</v>
      </c>
      <c r="H239" s="109" t="n">
        <v>53689.332338</v>
      </c>
      <c r="I239" s="109" t="n">
        <v>12.0673860659051</v>
      </c>
      <c r="J239" s="109" t="n">
        <v>67.3014592538141</v>
      </c>
      <c r="K239" s="109" t="n">
        <v>4.95606313033814</v>
      </c>
    </row>
    <row r="240">
      <c r="A240" s="109" t="s">
        <v>135</v>
      </c>
      <c r="B240" s="109" t="s">
        <v>136</v>
      </c>
      <c r="C240" s="109" t="s">
        <v>17</v>
      </c>
      <c r="D240" s="109" t="n">
        <v>149662.956249</v>
      </c>
      <c r="E240" s="109" t="n">
        <v>4.70007827304802</v>
      </c>
      <c r="F240" s="109" t="n">
        <v>71.5373257688804</v>
      </c>
      <c r="G240" s="109" t="n">
        <v>3.61158949258101</v>
      </c>
      <c r="H240" s="109" t="n">
        <v>59546.6481644</v>
      </c>
      <c r="I240" s="109" t="n">
        <v>10.4969429038158</v>
      </c>
      <c r="J240" s="109" t="n">
        <v>28.4626742311196</v>
      </c>
      <c r="K240" s="109" t="n">
        <v>9.07727264052203</v>
      </c>
    </row>
    <row r="241">
      <c r="A241" s="109" t="s">
        <v>137</v>
      </c>
      <c r="B241" s="109" t="s">
        <v>138</v>
      </c>
      <c r="C241" s="109" t="s">
        <v>16</v>
      </c>
      <c r="D241" s="109" t="n">
        <v>14455.8184274</v>
      </c>
      <c r="E241" s="109" t="n">
        <v>12.9405481781329</v>
      </c>
      <c r="F241" s="109" t="n">
        <v>51.6789029705744</v>
      </c>
      <c r="G241" s="109" t="n">
        <v>8.63068589679227</v>
      </c>
      <c r="H241" s="109" t="n">
        <v>13516.5602348</v>
      </c>
      <c r="I241" s="109" t="n">
        <v>13.7977019871145</v>
      </c>
      <c r="J241" s="109" t="n">
        <v>48.3210970294256</v>
      </c>
      <c r="K241" s="109" t="n">
        <v>9.23042742093007</v>
      </c>
    </row>
    <row r="242">
      <c r="A242" s="109" t="s">
        <v>137</v>
      </c>
      <c r="B242" s="109" t="s">
        <v>138</v>
      </c>
      <c r="C242" s="109" t="s">
        <v>17</v>
      </c>
      <c r="D242" s="109" t="n">
        <v>65708.6405023</v>
      </c>
      <c r="E242" s="109" t="n">
        <v>4.70463264041311</v>
      </c>
      <c r="F242" s="109" t="n">
        <v>79.5632990426436</v>
      </c>
      <c r="G242" s="109" t="n">
        <v>3.10774607552497</v>
      </c>
      <c r="H242" s="109" t="n">
        <v>16877.9808331</v>
      </c>
      <c r="I242" s="109" t="n">
        <v>13.6562445639564</v>
      </c>
      <c r="J242" s="109" t="n">
        <v>20.4367009573564</v>
      </c>
      <c r="K242" s="109" t="n">
        <v>12.0989454644141</v>
      </c>
    </row>
    <row r="243">
      <c r="A243" s="109" t="s">
        <v>139</v>
      </c>
      <c r="B243" s="109" t="s">
        <v>140</v>
      </c>
      <c r="C243" s="109" t="s">
        <v>16</v>
      </c>
      <c r="D243" s="109" t="n">
        <v>13442.513491</v>
      </c>
      <c r="E243" s="109" t="n">
        <v>16.7220853562375</v>
      </c>
      <c r="F243" s="109" t="n">
        <v>57.8762641865772</v>
      </c>
      <c r="G243" s="109" t="n">
        <v>9.26434589034827</v>
      </c>
      <c r="H243" s="109" t="n">
        <v>9783.7843358</v>
      </c>
      <c r="I243" s="109" t="n">
        <v>21.9470216489034</v>
      </c>
      <c r="J243" s="109" t="n">
        <v>42.1237358134228</v>
      </c>
      <c r="K243" s="109" t="n">
        <v>12.7288266321044</v>
      </c>
    </row>
    <row r="244">
      <c r="A244" s="109" t="s">
        <v>139</v>
      </c>
      <c r="B244" s="109" t="s">
        <v>140</v>
      </c>
      <c r="C244" s="109" t="s">
        <v>17</v>
      </c>
      <c r="D244" s="109" t="n">
        <v>87550.7703309</v>
      </c>
      <c r="E244" s="109" t="n">
        <v>4.80908613222121</v>
      </c>
      <c r="F244" s="109" t="n">
        <v>83.4996175749929</v>
      </c>
      <c r="G244" s="109" t="n">
        <v>2.66723790400682</v>
      </c>
      <c r="H244" s="109" t="n">
        <v>17300.9318368</v>
      </c>
      <c r="I244" s="109" t="n">
        <v>14.9614286699238</v>
      </c>
      <c r="J244" s="109" t="n">
        <v>16.5003824250071</v>
      </c>
      <c r="K244" s="109" t="n">
        <v>13.4974656483454</v>
      </c>
    </row>
    <row r="245">
      <c r="A245" s="109" t="s">
        <v>141</v>
      </c>
      <c r="B245" s="109" t="s">
        <v>142</v>
      </c>
      <c r="C245" s="109" t="s">
        <v>16</v>
      </c>
      <c r="D245" s="109" t="n">
        <v>20886.7325184</v>
      </c>
      <c r="E245" s="109" t="n">
        <v>9.01974820756304</v>
      </c>
      <c r="F245" s="109" t="n">
        <v>35.8192586387406</v>
      </c>
      <c r="G245" s="109" t="n">
        <v>7.72716329766165</v>
      </c>
      <c r="H245" s="109" t="n">
        <v>37424.7270488</v>
      </c>
      <c r="I245" s="109" t="n">
        <v>8.19033450928185</v>
      </c>
      <c r="J245" s="109" t="n">
        <v>64.1807413612594</v>
      </c>
      <c r="K245" s="109" t="n">
        <v>4.31252825742203</v>
      </c>
    </row>
    <row r="246">
      <c r="A246" s="109" t="s">
        <v>141</v>
      </c>
      <c r="B246" s="109" t="s">
        <v>142</v>
      </c>
      <c r="C246" s="109" t="s">
        <v>17</v>
      </c>
      <c r="D246" s="109" t="n">
        <v>27170.2536941</v>
      </c>
      <c r="E246" s="109" t="n">
        <v>7.80008340933008</v>
      </c>
      <c r="F246" s="109" t="n">
        <v>60.0626251183925</v>
      </c>
      <c r="G246" s="109" t="n">
        <v>5.5276491550385</v>
      </c>
      <c r="H246" s="109" t="n">
        <v>18066.2867344</v>
      </c>
      <c r="I246" s="109" t="n">
        <v>10.8912512713513</v>
      </c>
      <c r="J246" s="109" t="n">
        <v>39.9373748816075</v>
      </c>
      <c r="K246" s="109" t="n">
        <v>8.31314326415518</v>
      </c>
    </row>
    <row r="247">
      <c r="A247" s="109" t="s">
        <v>143</v>
      </c>
      <c r="B247" s="109" t="s">
        <v>144</v>
      </c>
      <c r="C247" s="109" t="s">
        <v>16</v>
      </c>
      <c r="D247" s="109" t="n">
        <v>5133.8947221</v>
      </c>
      <c r="E247" s="109" t="n">
        <v>11.5746676887822</v>
      </c>
      <c r="F247" s="109" t="n">
        <v>43.4716510559113</v>
      </c>
      <c r="G247" s="109" t="n">
        <v>11.8521844815521</v>
      </c>
      <c r="H247" s="109" t="n">
        <v>6675.8585249</v>
      </c>
      <c r="I247" s="109" t="n">
        <v>18.0915903524344</v>
      </c>
      <c r="J247" s="109" t="n">
        <v>56.5283489440886</v>
      </c>
      <c r="K247" s="109" t="n">
        <v>9.11461306860263</v>
      </c>
    </row>
    <row r="248">
      <c r="A248" s="109" t="s">
        <v>143</v>
      </c>
      <c r="B248" s="109" t="s">
        <v>144</v>
      </c>
      <c r="C248" s="109" t="s">
        <v>17</v>
      </c>
      <c r="D248" s="109" t="n">
        <v>26000.3965148</v>
      </c>
      <c r="E248" s="109" t="n">
        <v>4.99799669296747</v>
      </c>
      <c r="F248" s="109" t="n">
        <v>80.7008423286253</v>
      </c>
      <c r="G248" s="109" t="n">
        <v>2.39893684748506</v>
      </c>
      <c r="H248" s="109" t="n">
        <v>6217.8502402</v>
      </c>
      <c r="I248" s="109" t="n">
        <v>11.234754054733</v>
      </c>
      <c r="J248" s="109" t="n">
        <v>19.2991576713747</v>
      </c>
      <c r="K248" s="109" t="n">
        <v>10.0313302570905</v>
      </c>
    </row>
    <row r="249">
      <c r="A249" s="109" t="s">
        <v>145</v>
      </c>
      <c r="B249" s="109" t="s">
        <v>146</v>
      </c>
      <c r="C249" s="109" t="s">
        <v>16</v>
      </c>
      <c r="D249" s="109" t="n">
        <v>10427.9475654</v>
      </c>
      <c r="E249" s="109" t="n">
        <v>10.3801506232036</v>
      </c>
      <c r="F249" s="109" t="n">
        <v>32.8768247652279</v>
      </c>
      <c r="G249" s="109" t="n">
        <v>10.608144030323</v>
      </c>
      <c r="H249" s="109" t="n">
        <v>21290.2844715</v>
      </c>
      <c r="I249" s="109" t="n">
        <v>10.8514338575892</v>
      </c>
      <c r="J249" s="109" t="n">
        <v>67.1231752347721</v>
      </c>
      <c r="K249" s="109" t="n">
        <v>5.19585212036511</v>
      </c>
    </row>
    <row r="250">
      <c r="A250" s="109" t="s">
        <v>145</v>
      </c>
      <c r="B250" s="109" t="s">
        <v>146</v>
      </c>
      <c r="C250" s="109" t="s">
        <v>17</v>
      </c>
      <c r="D250" s="109" t="n">
        <v>34901.7379241</v>
      </c>
      <c r="E250" s="109" t="n">
        <v>5.22328797593814</v>
      </c>
      <c r="F250" s="109" t="n">
        <v>71.596586638191</v>
      </c>
      <c r="G250" s="109" t="n">
        <v>3.36668920303813</v>
      </c>
      <c r="H250" s="109" t="n">
        <v>13846.0300393</v>
      </c>
      <c r="I250" s="109" t="n">
        <v>8.87629939059066</v>
      </c>
      <c r="J250" s="109" t="n">
        <v>28.403413361809</v>
      </c>
      <c r="K250" s="109" t="n">
        <v>8.48642563267719</v>
      </c>
    </row>
    <row r="251">
      <c r="A251" s="109" t="s">
        <v>147</v>
      </c>
      <c r="B251" s="109" t="s">
        <v>148</v>
      </c>
      <c r="C251" s="109" t="s">
        <v>16</v>
      </c>
      <c r="D251" s="109" t="n">
        <v>2907.2602964</v>
      </c>
      <c r="E251" s="109" t="n">
        <v>17.588735659605</v>
      </c>
      <c r="F251" s="109" t="n">
        <v>45.5211812664559</v>
      </c>
      <c r="G251" s="109" t="n">
        <v>11.363316802224</v>
      </c>
      <c r="H251" s="109" t="n">
        <v>3479.349663</v>
      </c>
      <c r="I251" s="109" t="n">
        <v>17.9759540474008</v>
      </c>
      <c r="J251" s="109" t="n">
        <v>54.4788187335441</v>
      </c>
      <c r="K251" s="109" t="n">
        <v>9.49491226071139</v>
      </c>
    </row>
    <row r="252">
      <c r="A252" s="109" t="s">
        <v>147</v>
      </c>
      <c r="B252" s="109" t="s">
        <v>148</v>
      </c>
      <c r="C252" s="109" t="s">
        <v>17</v>
      </c>
      <c r="D252" s="109" t="n">
        <v>16037.5197431</v>
      </c>
      <c r="E252" s="109" t="n">
        <v>4.51254704680512</v>
      </c>
      <c r="F252" s="109" t="n">
        <v>80.2743349682653</v>
      </c>
      <c r="G252" s="109" t="n">
        <v>2.63746548464103</v>
      </c>
      <c r="H252" s="109" t="n">
        <v>3940.8702983</v>
      </c>
      <c r="I252" s="109" t="n">
        <v>11.3363675983966</v>
      </c>
      <c r="J252" s="109" t="n">
        <v>19.7256650317347</v>
      </c>
      <c r="K252" s="109" t="n">
        <v>10.7332648831203</v>
      </c>
    </row>
    <row r="253">
      <c r="A253" s="109" t="s">
        <v>149</v>
      </c>
      <c r="B253" s="109" t="s">
        <v>150</v>
      </c>
      <c r="C253" s="109" t="s">
        <v>16</v>
      </c>
      <c r="D253" s="109" t="n">
        <v>6395.9608095</v>
      </c>
      <c r="E253" s="109" t="n">
        <v>11.6335652846776</v>
      </c>
      <c r="F253" s="109" t="n">
        <v>46.9126771906448</v>
      </c>
      <c r="G253" s="109" t="n">
        <v>7.60181337219118</v>
      </c>
      <c r="H253" s="109" t="n">
        <v>7237.7970413</v>
      </c>
      <c r="I253" s="109" t="n">
        <v>11.0883099780729</v>
      </c>
      <c r="J253" s="109" t="n">
        <v>53.0873228093552</v>
      </c>
      <c r="K253" s="109" t="n">
        <v>6.71763799568147</v>
      </c>
    </row>
    <row r="254">
      <c r="A254" s="109" t="s">
        <v>149</v>
      </c>
      <c r="B254" s="109" t="s">
        <v>150</v>
      </c>
      <c r="C254" s="109" t="s">
        <v>17</v>
      </c>
      <c r="D254" s="109" t="n">
        <v>27098.0659697</v>
      </c>
      <c r="E254" s="109" t="n">
        <v>4.75714420922177</v>
      </c>
      <c r="F254" s="109" t="n">
        <v>77.2261362892017</v>
      </c>
      <c r="G254" s="109" t="n">
        <v>3.1330107781958</v>
      </c>
      <c r="H254" s="109" t="n">
        <v>7991.1761856</v>
      </c>
      <c r="I254" s="109" t="n">
        <v>11.4759443414112</v>
      </c>
      <c r="J254" s="109" t="n">
        <v>22.7738637107983</v>
      </c>
      <c r="K254" s="109" t="n">
        <v>10.6240346576662</v>
      </c>
    </row>
    <row r="255">
      <c r="A255" s="109" t="s">
        <v>151</v>
      </c>
      <c r="B255" s="109" t="s">
        <v>152</v>
      </c>
      <c r="C255" s="109" t="s">
        <v>16</v>
      </c>
      <c r="D255" s="109" t="n">
        <v>6540.3999842</v>
      </c>
      <c r="E255" s="109" t="n">
        <v>11.663469769271</v>
      </c>
      <c r="F255" s="109" t="n">
        <v>47.9849253728124</v>
      </c>
      <c r="G255" s="109" t="n">
        <v>8.39395347177432</v>
      </c>
      <c r="H255" s="109" t="n">
        <v>7089.713918</v>
      </c>
      <c r="I255" s="109" t="n">
        <v>12.1076785522265</v>
      </c>
      <c r="J255" s="109" t="n">
        <v>52.0150746271876</v>
      </c>
      <c r="K255" s="109" t="n">
        <v>7.74358652396167</v>
      </c>
    </row>
    <row r="256">
      <c r="A256" s="109" t="s">
        <v>151</v>
      </c>
      <c r="B256" s="109" t="s">
        <v>152</v>
      </c>
      <c r="C256" s="109" t="s">
        <v>17</v>
      </c>
      <c r="D256" s="109" t="n">
        <v>22463.7563828</v>
      </c>
      <c r="E256" s="109" t="n">
        <v>5.70000063327605</v>
      </c>
      <c r="F256" s="109" t="n">
        <v>73.7075182442325</v>
      </c>
      <c r="G256" s="109" t="n">
        <v>3.18866072559091</v>
      </c>
      <c r="H256" s="109" t="n">
        <v>8013.1297177</v>
      </c>
      <c r="I256" s="109" t="n">
        <v>10.2562908571465</v>
      </c>
      <c r="J256" s="109" t="n">
        <v>26.2924817557675</v>
      </c>
      <c r="K256" s="109" t="n">
        <v>8.93899141166482</v>
      </c>
    </row>
    <row r="257">
      <c r="A257" s="109" t="s">
        <v>153</v>
      </c>
      <c r="B257" s="109" t="s">
        <v>154</v>
      </c>
      <c r="C257" s="109" t="s">
        <v>16</v>
      </c>
      <c r="D257" s="109" t="n">
        <v>9418.922651</v>
      </c>
      <c r="E257" s="109" t="n">
        <v>10.6665869890384</v>
      </c>
      <c r="F257" s="109" t="n">
        <v>53.270157366832</v>
      </c>
      <c r="G257" s="109" t="n">
        <v>9.35555479574339</v>
      </c>
      <c r="H257" s="109" t="n">
        <v>8262.5018399</v>
      </c>
      <c r="I257" s="109" t="n">
        <v>17.9783160527252</v>
      </c>
      <c r="J257" s="109" t="n">
        <v>46.729842633168</v>
      </c>
      <c r="K257" s="109" t="n">
        <v>10.6649594379232</v>
      </c>
    </row>
    <row r="258">
      <c r="A258" s="109" t="s">
        <v>153</v>
      </c>
      <c r="B258" s="109" t="s">
        <v>154</v>
      </c>
      <c r="C258" s="109" t="s">
        <v>17</v>
      </c>
      <c r="D258" s="109" t="n">
        <v>34323.9972876</v>
      </c>
      <c r="E258" s="109" t="n">
        <v>5.1532280134467</v>
      </c>
      <c r="F258" s="109" t="n">
        <v>89.4422997810899</v>
      </c>
      <c r="G258" s="109" t="n">
        <v>2.19112155423744</v>
      </c>
      <c r="H258" s="109" t="n">
        <v>4051.5782193</v>
      </c>
      <c r="I258" s="109" t="n">
        <v>18.2890640127868</v>
      </c>
      <c r="J258" s="109" t="n">
        <v>10.5577002189101</v>
      </c>
      <c r="K258" s="109" t="n">
        <v>18.5626553934436</v>
      </c>
    </row>
    <row r="259">
      <c r="A259" s="109" t="s">
        <v>155</v>
      </c>
      <c r="B259" s="109" t="s">
        <v>156</v>
      </c>
      <c r="C259" s="109" t="s">
        <v>16</v>
      </c>
      <c r="D259" s="109" t="n">
        <v>8118.0969756</v>
      </c>
      <c r="E259" s="109" t="n">
        <v>10.0944932464233</v>
      </c>
      <c r="F259" s="109" t="n">
        <v>27.916138052063</v>
      </c>
      <c r="G259" s="109" t="n">
        <v>10.2973336703831</v>
      </c>
      <c r="H259" s="109" t="n">
        <v>20962.2040333</v>
      </c>
      <c r="I259" s="109" t="n">
        <v>9.1441060792312</v>
      </c>
      <c r="J259" s="109" t="n">
        <v>72.083861947937</v>
      </c>
      <c r="K259" s="109" t="n">
        <v>3.98787995735014</v>
      </c>
    </row>
    <row r="260">
      <c r="A260" s="109" t="s">
        <v>155</v>
      </c>
      <c r="B260" s="109" t="s">
        <v>156</v>
      </c>
      <c r="C260" s="109" t="s">
        <v>17</v>
      </c>
      <c r="D260" s="109" t="n">
        <v>42777.8630622</v>
      </c>
      <c r="E260" s="109" t="n">
        <v>5.57231854045838</v>
      </c>
      <c r="F260" s="109" t="n">
        <v>67.432873107855</v>
      </c>
      <c r="G260" s="109" t="n">
        <v>3.94721188932752</v>
      </c>
      <c r="H260" s="109" t="n">
        <v>20659.8359274</v>
      </c>
      <c r="I260" s="109" t="n">
        <v>8.90141746995672</v>
      </c>
      <c r="J260" s="109" t="n">
        <v>32.567126892145</v>
      </c>
      <c r="K260" s="109" t="n">
        <v>8.17302181258853</v>
      </c>
    </row>
    <row r="261">
      <c r="A261" s="109" t="s">
        <v>157</v>
      </c>
      <c r="B261" s="109" t="s">
        <v>158</v>
      </c>
      <c r="C261" s="109" t="s">
        <v>16</v>
      </c>
      <c r="D261" s="109" t="n">
        <v>8198.6048405</v>
      </c>
      <c r="E261" s="109" t="n">
        <v>15.4460046838596</v>
      </c>
      <c r="F261" s="109" t="n">
        <v>49.6008231037531</v>
      </c>
      <c r="G261" s="109" t="n">
        <v>10.7994775000571</v>
      </c>
      <c r="H261" s="109" t="n">
        <v>8330.5661036</v>
      </c>
      <c r="I261" s="109" t="n">
        <v>16.2736472980247</v>
      </c>
      <c r="J261" s="109" t="n">
        <v>50.3991768962469</v>
      </c>
      <c r="K261" s="109" t="n">
        <v>10.6284071701414</v>
      </c>
    </row>
    <row r="262">
      <c r="A262" s="109" t="s">
        <v>157</v>
      </c>
      <c r="B262" s="109" t="s">
        <v>158</v>
      </c>
      <c r="C262" s="109" t="s">
        <v>17</v>
      </c>
      <c r="D262" s="109" t="n">
        <v>66618.1297155</v>
      </c>
      <c r="E262" s="109" t="n">
        <v>4.90604320510029</v>
      </c>
      <c r="F262" s="109" t="n">
        <v>77.6355189203834</v>
      </c>
      <c r="G262" s="109" t="n">
        <v>3.32582352618237</v>
      </c>
      <c r="H262" s="109" t="n">
        <v>19190.6993384</v>
      </c>
      <c r="I262" s="109" t="n">
        <v>11.8162005268782</v>
      </c>
      <c r="J262" s="109" t="n">
        <v>22.3644810796166</v>
      </c>
      <c r="K262" s="109" t="n">
        <v>11.5451833813447</v>
      </c>
    </row>
    <row r="263">
      <c r="A263" s="109" t="s">
        <v>159</v>
      </c>
      <c r="B263" s="109" t="s">
        <v>160</v>
      </c>
      <c r="C263" s="109" t="s">
        <v>16</v>
      </c>
      <c r="D263" s="109" t="n">
        <v>4360.4292948</v>
      </c>
      <c r="E263" s="109" t="n">
        <v>15.4675523246248</v>
      </c>
      <c r="F263" s="109" t="n">
        <v>56.7423249218947</v>
      </c>
      <c r="G263" s="109" t="n">
        <v>8.15155943493495</v>
      </c>
      <c r="H263" s="109" t="n">
        <v>3324.1858506</v>
      </c>
      <c r="I263" s="109" t="n">
        <v>15.011538025798</v>
      </c>
      <c r="J263" s="109" t="n">
        <v>43.2576750781053</v>
      </c>
      <c r="K263" s="109" t="n">
        <v>10.6926327696083</v>
      </c>
    </row>
    <row r="264">
      <c r="A264" s="109" t="s">
        <v>159</v>
      </c>
      <c r="B264" s="109" t="s">
        <v>160</v>
      </c>
      <c r="C264" s="109" t="s">
        <v>17</v>
      </c>
      <c r="D264" s="109" t="n">
        <v>41983.619787</v>
      </c>
      <c r="E264" s="109" t="n">
        <v>4.53563533723794</v>
      </c>
      <c r="F264" s="109" t="n">
        <v>81.1993410356306</v>
      </c>
      <c r="G264" s="109" t="n">
        <v>2.14957930680576</v>
      </c>
      <c r="H264" s="109" t="n">
        <v>9720.7650658</v>
      </c>
      <c r="I264" s="109" t="n">
        <v>9.20570247590975</v>
      </c>
      <c r="J264" s="109" t="n">
        <v>18.8006589643694</v>
      </c>
      <c r="K264" s="109" t="n">
        <v>9.28395241609608</v>
      </c>
    </row>
    <row r="265">
      <c r="A265" s="109" t="s">
        <v>161</v>
      </c>
      <c r="B265" s="109" t="s">
        <v>162</v>
      </c>
      <c r="C265" s="109" t="s">
        <v>16</v>
      </c>
      <c r="D265" s="109" t="n">
        <v>34112.8048082</v>
      </c>
      <c r="E265" s="109" t="n">
        <v>11.2972951797428</v>
      </c>
      <c r="F265" s="109" t="n">
        <v>53.2968941613762</v>
      </c>
      <c r="G265" s="109" t="n">
        <v>7.60447824754388</v>
      </c>
      <c r="H265" s="109" t="n">
        <v>29892.4347934</v>
      </c>
      <c r="I265" s="109" t="n">
        <v>12.1044385379573</v>
      </c>
      <c r="J265" s="109" t="n">
        <v>46.7031058386238</v>
      </c>
      <c r="K265" s="109" t="n">
        <v>8.67811819008945</v>
      </c>
    </row>
    <row r="266">
      <c r="A266" s="109" t="s">
        <v>161</v>
      </c>
      <c r="B266" s="109" t="s">
        <v>162</v>
      </c>
      <c r="C266" s="109" t="s">
        <v>17</v>
      </c>
      <c r="D266" s="109" t="n">
        <v>57757.3653236</v>
      </c>
      <c r="E266" s="109" t="n">
        <v>6.32976851416701</v>
      </c>
      <c r="F266" s="109" t="n">
        <v>76.5152661462608</v>
      </c>
      <c r="G266" s="109" t="n">
        <v>3.65077052963557</v>
      </c>
      <c r="H266" s="109" t="n">
        <v>17727.3950812</v>
      </c>
      <c r="I266" s="109" t="n">
        <v>13.0934577063664</v>
      </c>
      <c r="J266" s="109" t="n">
        <v>23.4847338537392</v>
      </c>
      <c r="K266" s="109" t="n">
        <v>11.8945217967422</v>
      </c>
    </row>
    <row r="267">
      <c r="A267" s="109" t="s">
        <v>163</v>
      </c>
      <c r="B267" s="109" t="s">
        <v>164</v>
      </c>
      <c r="C267" s="109" t="s">
        <v>16</v>
      </c>
      <c r="D267" s="109" t="n">
        <v>10329.6495464</v>
      </c>
      <c r="E267" s="109" t="n">
        <v>9.27384691513575</v>
      </c>
      <c r="F267" s="109" t="n">
        <v>59.1201127230754</v>
      </c>
      <c r="G267" s="109" t="n">
        <v>6.14178362582954</v>
      </c>
      <c r="H267" s="109" t="n">
        <v>7142.6607565</v>
      </c>
      <c r="I267" s="109" t="n">
        <v>13.4779797486762</v>
      </c>
      <c r="J267" s="109" t="n">
        <v>40.8798872769246</v>
      </c>
      <c r="K267" s="109" t="n">
        <v>8.88219034999007</v>
      </c>
    </row>
    <row r="268">
      <c r="A268" s="109" t="s">
        <v>163</v>
      </c>
      <c r="B268" s="109" t="s">
        <v>164</v>
      </c>
      <c r="C268" s="109" t="s">
        <v>17</v>
      </c>
      <c r="D268" s="109" t="n">
        <v>46367.2373029</v>
      </c>
      <c r="E268" s="109" t="n">
        <v>4.67348195230544</v>
      </c>
      <c r="F268" s="109" t="n">
        <v>82.4926937056265</v>
      </c>
      <c r="G268" s="109" t="n">
        <v>2.23189957998844</v>
      </c>
      <c r="H268" s="109" t="n">
        <v>9840.4523967</v>
      </c>
      <c r="I268" s="109" t="n">
        <v>10.5849163069512</v>
      </c>
      <c r="J268" s="109" t="n">
        <v>17.5073062943735</v>
      </c>
      <c r="K268" s="109" t="n">
        <v>10.5164898207598</v>
      </c>
    </row>
    <row r="269">
      <c r="A269" s="109" t="s">
        <v>165</v>
      </c>
      <c r="B269" s="109" t="s">
        <v>166</v>
      </c>
      <c r="C269" s="109" t="s">
        <v>16</v>
      </c>
      <c r="D269" s="109" t="n">
        <v>7178.030576</v>
      </c>
      <c r="E269" s="109" t="n">
        <v>14.1840379956378</v>
      </c>
      <c r="F269" s="109" t="n">
        <v>59.411326688455</v>
      </c>
      <c r="G269" s="109" t="n">
        <v>10.6508081390155</v>
      </c>
      <c r="H269" s="109" t="n">
        <v>4903.8921416</v>
      </c>
      <c r="I269" s="109" t="n">
        <v>25.654483040966</v>
      </c>
      <c r="J269" s="109" t="n">
        <v>40.588673311545</v>
      </c>
      <c r="K269" s="109" t="n">
        <v>15.5900301787671</v>
      </c>
    </row>
    <row r="270">
      <c r="A270" s="109" t="s">
        <v>165</v>
      </c>
      <c r="B270" s="109" t="s">
        <v>166</v>
      </c>
      <c r="C270" s="109" t="s">
        <v>17</v>
      </c>
      <c r="D270" s="109" t="n">
        <v>56581.233082</v>
      </c>
      <c r="E270" s="109" t="n">
        <v>4.151785532966</v>
      </c>
      <c r="F270" s="109" t="n">
        <v>84.6731928247861</v>
      </c>
      <c r="G270" s="109" t="n">
        <v>2.37973764500291</v>
      </c>
      <c r="H270" s="109" t="n">
        <v>10241.8442042</v>
      </c>
      <c r="I270" s="109" t="n">
        <v>13.5708593983108</v>
      </c>
      <c r="J270" s="109" t="n">
        <v>15.3268071752139</v>
      </c>
      <c r="K270" s="109" t="n">
        <v>13.1468989062246</v>
      </c>
    </row>
    <row r="271">
      <c r="A271" s="109" t="s">
        <v>167</v>
      </c>
      <c r="B271" s="109" t="s">
        <v>168</v>
      </c>
      <c r="C271" s="109" t="s">
        <v>16</v>
      </c>
      <c r="D271" s="109" t="n">
        <v>13354.2625632</v>
      </c>
      <c r="E271" s="109" t="n">
        <v>11.2584919105019</v>
      </c>
      <c r="F271" s="109" t="n">
        <v>42.9484367274001</v>
      </c>
      <c r="G271" s="109" t="n">
        <v>10.2346609489948</v>
      </c>
      <c r="H271" s="109" t="n">
        <v>17739.447897</v>
      </c>
      <c r="I271" s="109" t="n">
        <v>12.2655850606975</v>
      </c>
      <c r="J271" s="109" t="n">
        <v>57.0515632725999</v>
      </c>
      <c r="K271" s="109" t="n">
        <v>7.70465633157164</v>
      </c>
    </row>
    <row r="272">
      <c r="A272" s="109" t="s">
        <v>167</v>
      </c>
      <c r="B272" s="109" t="s">
        <v>168</v>
      </c>
      <c r="C272" s="109" t="s">
        <v>17</v>
      </c>
      <c r="D272" s="109" t="n">
        <v>47022.2902217</v>
      </c>
      <c r="E272" s="109" t="n">
        <v>5.19390623555722</v>
      </c>
      <c r="F272" s="109" t="n">
        <v>80.5379070542315</v>
      </c>
      <c r="G272" s="109" t="n">
        <v>2.70933116877911</v>
      </c>
      <c r="H272" s="109" t="n">
        <v>11362.9993166</v>
      </c>
      <c r="I272" s="109" t="n">
        <v>12.0744651071572</v>
      </c>
      <c r="J272" s="109" t="n">
        <v>19.4620929457685</v>
      </c>
      <c r="K272" s="109" t="n">
        <v>11.2117367057229</v>
      </c>
    </row>
    <row r="273">
      <c r="A273" s="109" t="s">
        <v>169</v>
      </c>
      <c r="B273" s="109" t="s">
        <v>170</v>
      </c>
      <c r="C273" s="109" t="s">
        <v>16</v>
      </c>
      <c r="D273" s="109" t="n">
        <v>6764.6182905</v>
      </c>
      <c r="E273" s="109" t="n">
        <v>14.1944203128706</v>
      </c>
      <c r="F273" s="109" t="n">
        <v>37.5963899278936</v>
      </c>
      <c r="G273" s="109" t="n">
        <v>12.498287370524</v>
      </c>
      <c r="H273" s="109" t="n">
        <v>11228.1153296</v>
      </c>
      <c r="I273" s="109" t="n">
        <v>14.4573129452399</v>
      </c>
      <c r="J273" s="109" t="n">
        <v>62.4036100721064</v>
      </c>
      <c r="K273" s="109" t="n">
        <v>7.52986061014957</v>
      </c>
    </row>
    <row r="274">
      <c r="A274" s="109" t="s">
        <v>169</v>
      </c>
      <c r="B274" s="109" t="s">
        <v>170</v>
      </c>
      <c r="C274" s="109" t="s">
        <v>17</v>
      </c>
      <c r="D274" s="109" t="n">
        <v>61665.0216748</v>
      </c>
      <c r="E274" s="109" t="n">
        <v>3.94712481695911</v>
      </c>
      <c r="F274" s="109" t="n">
        <v>81.5866268966132</v>
      </c>
      <c r="G274" s="109" t="n">
        <v>2.23943671334536</v>
      </c>
      <c r="H274" s="109" t="n">
        <v>13917.2447093</v>
      </c>
      <c r="I274" s="109" t="n">
        <v>10.3262148242974</v>
      </c>
      <c r="J274" s="109" t="n">
        <v>18.4133731033868</v>
      </c>
      <c r="K274" s="109" t="n">
        <v>9.92257565001388</v>
      </c>
    </row>
    <row r="275">
      <c r="A275" s="109" t="s">
        <v>171</v>
      </c>
      <c r="B275" s="109" t="s">
        <v>172</v>
      </c>
      <c r="C275" s="109" t="s">
        <v>16</v>
      </c>
      <c r="D275" s="109" t="n">
        <v>19378.6944802</v>
      </c>
      <c r="E275" s="109" t="n">
        <v>9.11359006502124</v>
      </c>
      <c r="F275" s="109" t="n">
        <v>45.9311596304836</v>
      </c>
      <c r="G275" s="109" t="n">
        <v>8.40482415660204</v>
      </c>
      <c r="H275" s="109" t="n">
        <v>22812.041909</v>
      </c>
      <c r="I275" s="109" t="n">
        <v>11.0973137113474</v>
      </c>
      <c r="J275" s="109" t="n">
        <v>54.0688403695164</v>
      </c>
      <c r="K275" s="109" t="n">
        <v>7.1398483371336</v>
      </c>
    </row>
    <row r="276">
      <c r="A276" s="109" t="s">
        <v>171</v>
      </c>
      <c r="B276" s="109" t="s">
        <v>172</v>
      </c>
      <c r="C276" s="109" t="s">
        <v>17</v>
      </c>
      <c r="D276" s="109" t="n">
        <v>73261.9504941</v>
      </c>
      <c r="E276" s="109" t="n">
        <v>5.52406402636034</v>
      </c>
      <c r="F276" s="109" t="n">
        <v>74.5932432486012</v>
      </c>
      <c r="G276" s="109" t="n">
        <v>3.59748142020482</v>
      </c>
      <c r="H276" s="109" t="n">
        <v>24953.3131189</v>
      </c>
      <c r="I276" s="109" t="n">
        <v>10.6510496065578</v>
      </c>
      <c r="J276" s="109" t="n">
        <v>25.4067567513988</v>
      </c>
      <c r="K276" s="109" t="n">
        <v>10.5620646226279</v>
      </c>
    </row>
    <row r="277">
      <c r="A277" s="109" t="s">
        <v>173</v>
      </c>
      <c r="B277" s="109" t="s">
        <v>174</v>
      </c>
      <c r="C277" s="109" t="s">
        <v>16</v>
      </c>
      <c r="D277" s="109" t="n">
        <v>4530.0771729</v>
      </c>
      <c r="E277" s="109" t="n">
        <v>11.9474555668094</v>
      </c>
      <c r="F277" s="109" t="n">
        <v>39.511534977126</v>
      </c>
      <c r="G277" s="109" t="n">
        <v>10.721015038039</v>
      </c>
      <c r="H277" s="109" t="n">
        <v>6935.1245094</v>
      </c>
      <c r="I277" s="109" t="n">
        <v>12.393555879157</v>
      </c>
      <c r="J277" s="109" t="n">
        <v>60.488465022874</v>
      </c>
      <c r="K277" s="109" t="n">
        <v>7.00305025934424</v>
      </c>
    </row>
    <row r="278">
      <c r="A278" s="109" t="s">
        <v>173</v>
      </c>
      <c r="B278" s="109" t="s">
        <v>174</v>
      </c>
      <c r="C278" s="109" t="s">
        <v>17</v>
      </c>
      <c r="D278" s="109" t="n">
        <v>18540.2645951</v>
      </c>
      <c r="E278" s="109" t="n">
        <v>4.97523352449468</v>
      </c>
      <c r="F278" s="109" t="n">
        <v>74.7235825458759</v>
      </c>
      <c r="G278" s="109" t="n">
        <v>3.45031329491314</v>
      </c>
      <c r="H278" s="109" t="n">
        <v>6271.53372</v>
      </c>
      <c r="I278" s="109" t="n">
        <v>11.2151776555081</v>
      </c>
      <c r="J278" s="109" t="n">
        <v>25.2764174541241</v>
      </c>
      <c r="K278" s="109" t="n">
        <v>10.2000123541839</v>
      </c>
    </row>
    <row r="279">
      <c r="A279" s="109" t="s">
        <v>175</v>
      </c>
      <c r="B279" s="109" t="s">
        <v>176</v>
      </c>
      <c r="C279" s="109" t="s">
        <v>16</v>
      </c>
      <c r="D279" s="109" t="n">
        <v>12905.6159912</v>
      </c>
      <c r="E279" s="109" t="n">
        <v>11.1269519465671</v>
      </c>
      <c r="F279" s="109" t="n">
        <v>30.1942569311382</v>
      </c>
      <c r="G279" s="109" t="n">
        <v>9.91387695681165</v>
      </c>
      <c r="H279" s="109" t="n">
        <v>29836.3399398</v>
      </c>
      <c r="I279" s="109" t="n">
        <v>7.39872061967627</v>
      </c>
      <c r="J279" s="109" t="n">
        <v>69.8057430688618</v>
      </c>
      <c r="K279" s="109" t="n">
        <v>4.28821662599261</v>
      </c>
    </row>
    <row r="280">
      <c r="A280" s="109" t="s">
        <v>175</v>
      </c>
      <c r="B280" s="109" t="s">
        <v>176</v>
      </c>
      <c r="C280" s="109" t="s">
        <v>17</v>
      </c>
      <c r="D280" s="109" t="n">
        <v>33045.5583182</v>
      </c>
      <c r="E280" s="109" t="n">
        <v>6.24170426101589</v>
      </c>
      <c r="F280" s="109" t="n">
        <v>61.8667971918964</v>
      </c>
      <c r="G280" s="109" t="n">
        <v>5.45824983517107</v>
      </c>
      <c r="H280" s="109" t="n">
        <v>20368.4857541</v>
      </c>
      <c r="I280" s="109" t="n">
        <v>11.485442443881</v>
      </c>
      <c r="J280" s="109" t="n">
        <v>38.1332028081036</v>
      </c>
      <c r="K280" s="109" t="n">
        <v>8.85539138358108</v>
      </c>
    </row>
    <row r="281">
      <c r="A281" s="109" t="s">
        <v>177</v>
      </c>
      <c r="B281" s="109" t="s">
        <v>178</v>
      </c>
      <c r="C281" s="109" t="s">
        <v>16</v>
      </c>
      <c r="D281" s="109" t="n">
        <v>4715.1745063</v>
      </c>
      <c r="E281" s="109" t="n">
        <v>16.4543254212308</v>
      </c>
      <c r="F281" s="109" t="n">
        <v>24.5391699253382</v>
      </c>
      <c r="G281" s="109" t="n">
        <v>13.8646640107998</v>
      </c>
      <c r="H281" s="109" t="n">
        <v>14499.7154865</v>
      </c>
      <c r="I281" s="109" t="n">
        <v>11.0010094401164</v>
      </c>
      <c r="J281" s="109" t="n">
        <v>75.4608300746618</v>
      </c>
      <c r="K281" s="109" t="n">
        <v>4.50866159015363</v>
      </c>
    </row>
    <row r="282">
      <c r="A282" s="109" t="s">
        <v>177</v>
      </c>
      <c r="B282" s="109" t="s">
        <v>178</v>
      </c>
      <c r="C282" s="109" t="s">
        <v>17</v>
      </c>
      <c r="D282" s="109" t="n">
        <v>31998.6879434</v>
      </c>
      <c r="E282" s="109" t="n">
        <v>5.29117426337958</v>
      </c>
      <c r="F282" s="109" t="n">
        <v>54.6807494872486</v>
      </c>
      <c r="G282" s="109" t="n">
        <v>4.40295526083852</v>
      </c>
      <c r="H282" s="109" t="n">
        <v>26520.4220605</v>
      </c>
      <c r="I282" s="109" t="n">
        <v>7.4303032181079</v>
      </c>
      <c r="J282" s="109" t="n">
        <v>45.3192505127514</v>
      </c>
      <c r="K282" s="109" t="n">
        <v>5.31246414928537</v>
      </c>
    </row>
    <row r="283">
      <c r="A283" s="109" t="s">
        <v>179</v>
      </c>
      <c r="B283" s="109" t="s">
        <v>180</v>
      </c>
      <c r="C283" s="109" t="s">
        <v>16</v>
      </c>
      <c r="D283" s="109" t="n">
        <v>1777.2078581</v>
      </c>
      <c r="E283" s="109" t="n">
        <v>14.7072638687343</v>
      </c>
      <c r="F283" s="109" t="n">
        <v>16.4518348052102</v>
      </c>
      <c r="G283" s="109" t="n">
        <v>13.4294055980178</v>
      </c>
      <c r="H283" s="109" t="n">
        <v>9025.2824364</v>
      </c>
      <c r="I283" s="109" t="n">
        <v>7.31822018383021</v>
      </c>
      <c r="J283" s="109" t="n">
        <v>83.5481651947898</v>
      </c>
      <c r="K283" s="109" t="n">
        <v>2.64444302176646</v>
      </c>
    </row>
    <row r="284">
      <c r="A284" s="109" t="s">
        <v>179</v>
      </c>
      <c r="B284" s="109" t="s">
        <v>180</v>
      </c>
      <c r="C284" s="109" t="s">
        <v>17</v>
      </c>
      <c r="D284" s="109" t="n">
        <v>3150.0580284</v>
      </c>
      <c r="E284" s="109" t="n">
        <v>9.43629468642874</v>
      </c>
      <c r="F284" s="109" t="n">
        <v>35.6886032058684</v>
      </c>
      <c r="G284" s="109" t="n">
        <v>8.48940924320382</v>
      </c>
      <c r="H284" s="109" t="n">
        <v>5676.4516846</v>
      </c>
      <c r="I284" s="109" t="n">
        <v>8.64698546486397</v>
      </c>
      <c r="J284" s="109" t="n">
        <v>64.3113967941317</v>
      </c>
      <c r="K284" s="109" t="n">
        <v>4.71106480400031</v>
      </c>
    </row>
    <row r="285">
      <c r="A285" s="109" t="s">
        <v>181</v>
      </c>
      <c r="B285" s="109" t="s">
        <v>182</v>
      </c>
      <c r="C285" s="109" t="s">
        <v>16</v>
      </c>
      <c r="D285" s="109" t="n">
        <v>7617.4547744</v>
      </c>
      <c r="E285" s="109" t="n">
        <v>9.9480950637884</v>
      </c>
      <c r="F285" s="109" t="n">
        <v>34.8617647458885</v>
      </c>
      <c r="G285" s="109" t="n">
        <v>8.85855353944466</v>
      </c>
      <c r="H285" s="109" t="n">
        <v>14233.0018216</v>
      </c>
      <c r="I285" s="109" t="n">
        <v>8.00578193930686</v>
      </c>
      <c r="J285" s="109" t="n">
        <v>65.1382352541115</v>
      </c>
      <c r="K285" s="109" t="n">
        <v>4.74106810349126</v>
      </c>
    </row>
    <row r="286">
      <c r="A286" s="109" t="s">
        <v>181</v>
      </c>
      <c r="B286" s="109" t="s">
        <v>182</v>
      </c>
      <c r="C286" s="109" t="s">
        <v>17</v>
      </c>
      <c r="D286" s="109" t="n">
        <v>12230.4543123</v>
      </c>
      <c r="E286" s="109" t="n">
        <v>9.81548299140924</v>
      </c>
      <c r="F286" s="109" t="n">
        <v>47.7891318593335</v>
      </c>
      <c r="G286" s="109" t="n">
        <v>7.67690081745053</v>
      </c>
      <c r="H286" s="109" t="n">
        <v>13362.0890892</v>
      </c>
      <c r="I286" s="109" t="n">
        <v>9.03143155774944</v>
      </c>
      <c r="J286" s="109" t="n">
        <v>52.2108681406665</v>
      </c>
      <c r="K286" s="109" t="n">
        <v>7.02674440209923</v>
      </c>
    </row>
    <row r="287">
      <c r="A287" s="109" t="s">
        <v>183</v>
      </c>
      <c r="B287" s="109" t="s">
        <v>184</v>
      </c>
      <c r="C287" s="109" t="s">
        <v>16</v>
      </c>
      <c r="D287" s="109" t="n">
        <v>9316.8480524</v>
      </c>
      <c r="E287" s="109" t="n">
        <v>13.184255929064</v>
      </c>
      <c r="F287" s="109" t="n">
        <v>23.82391625576</v>
      </c>
      <c r="G287" s="109" t="n">
        <v>13.1025506689758</v>
      </c>
      <c r="H287" s="109" t="n">
        <v>29790.2741872</v>
      </c>
      <c r="I287" s="109" t="n">
        <v>11.454416946282</v>
      </c>
      <c r="J287" s="109" t="n">
        <v>76.17608374424</v>
      </c>
      <c r="K287" s="109" t="n">
        <v>4.09779624432498</v>
      </c>
    </row>
    <row r="288">
      <c r="A288" s="109" t="s">
        <v>183</v>
      </c>
      <c r="B288" s="109" t="s">
        <v>184</v>
      </c>
      <c r="C288" s="109" t="s">
        <v>17</v>
      </c>
      <c r="D288" s="109" t="n">
        <v>50822.9996379</v>
      </c>
      <c r="E288" s="109" t="n">
        <v>5.71226378746853</v>
      </c>
      <c r="F288" s="109" t="n">
        <v>62.1727024607722</v>
      </c>
      <c r="G288" s="109" t="n">
        <v>4.21965500389625</v>
      </c>
      <c r="H288" s="109" t="n">
        <v>30921.8781402</v>
      </c>
      <c r="I288" s="109" t="n">
        <v>8.97999603902658</v>
      </c>
      <c r="J288" s="109" t="n">
        <v>37.8272975392278</v>
      </c>
      <c r="K288" s="109" t="n">
        <v>6.93539777120715</v>
      </c>
    </row>
    <row r="289">
      <c r="A289" s="109" t="s">
        <v>185</v>
      </c>
      <c r="B289" s="109" t="s">
        <v>186</v>
      </c>
      <c r="C289" s="109" t="s">
        <v>16</v>
      </c>
      <c r="D289" s="109" t="n">
        <v>7567.3207066</v>
      </c>
      <c r="E289" s="109" t="n">
        <v>13.1418773002971</v>
      </c>
      <c r="F289" s="109" t="n">
        <v>23.4480252968513</v>
      </c>
      <c r="G289" s="109" t="n">
        <v>11.5825925073358</v>
      </c>
      <c r="H289" s="109" t="n">
        <v>24705.4212868</v>
      </c>
      <c r="I289" s="109" t="n">
        <v>7.73629477230444</v>
      </c>
      <c r="J289" s="109" t="n">
        <v>76.5519747031486</v>
      </c>
      <c r="K289" s="109" t="n">
        <v>3.54777160443335</v>
      </c>
    </row>
    <row r="290">
      <c r="A290" s="109" t="s">
        <v>185</v>
      </c>
      <c r="B290" s="109" t="s">
        <v>186</v>
      </c>
      <c r="C290" s="109" t="s">
        <v>17</v>
      </c>
      <c r="D290" s="109" t="n">
        <v>20705.115003</v>
      </c>
      <c r="E290" s="109" t="n">
        <v>6.14549374271773</v>
      </c>
      <c r="F290" s="109" t="n">
        <v>48.0160272677917</v>
      </c>
      <c r="G290" s="109" t="n">
        <v>6.48944140752028</v>
      </c>
      <c r="H290" s="109" t="n">
        <v>22416.1430043</v>
      </c>
      <c r="I290" s="109" t="n">
        <v>9.31195415864453</v>
      </c>
      <c r="J290" s="109" t="n">
        <v>51.9839727322083</v>
      </c>
      <c r="K290" s="109" t="n">
        <v>5.99410124311587</v>
      </c>
    </row>
    <row r="291">
      <c r="A291" s="109" t="s">
        <v>187</v>
      </c>
      <c r="B291" s="109" t="s">
        <v>188</v>
      </c>
      <c r="C291" s="109" t="s">
        <v>16</v>
      </c>
      <c r="D291" s="109" t="n">
        <v>16296.6975007</v>
      </c>
      <c r="E291" s="109" t="n">
        <v>15.6461031361305</v>
      </c>
      <c r="F291" s="109" t="n">
        <v>27.5467632109927</v>
      </c>
      <c r="G291" s="109" t="n">
        <v>12.8108075449934</v>
      </c>
      <c r="H291" s="109" t="n">
        <v>42863.4200633</v>
      </c>
      <c r="I291" s="109" t="n">
        <v>10.0504505800796</v>
      </c>
      <c r="J291" s="109" t="n">
        <v>72.4532367890073</v>
      </c>
      <c r="K291" s="109" t="n">
        <v>4.87067655805646</v>
      </c>
    </row>
    <row r="292">
      <c r="A292" s="109" t="s">
        <v>187</v>
      </c>
      <c r="B292" s="109" t="s">
        <v>188</v>
      </c>
      <c r="C292" s="109" t="s">
        <v>17</v>
      </c>
      <c r="D292" s="109" t="n">
        <v>44225.6104981</v>
      </c>
      <c r="E292" s="109" t="n">
        <v>8.38458690682662</v>
      </c>
      <c r="F292" s="109" t="n">
        <v>61.2798705032683</v>
      </c>
      <c r="G292" s="109" t="n">
        <v>4.8698304463854</v>
      </c>
      <c r="H292" s="109" t="n">
        <v>27944.2719362</v>
      </c>
      <c r="I292" s="109" t="n">
        <v>8.98603625006689</v>
      </c>
      <c r="J292" s="109" t="n">
        <v>38.7201294967317</v>
      </c>
      <c r="K292" s="109" t="n">
        <v>7.707168932701</v>
      </c>
    </row>
    <row r="293">
      <c r="A293" s="109" t="s">
        <v>189</v>
      </c>
      <c r="B293" s="109" t="s">
        <v>190</v>
      </c>
      <c r="C293" s="109" t="s">
        <v>16</v>
      </c>
      <c r="D293" s="109" t="n">
        <v>9819.6900713</v>
      </c>
      <c r="E293" s="109" t="n">
        <v>11.8495449433873</v>
      </c>
      <c r="F293" s="109" t="n">
        <v>27.6736003727002</v>
      </c>
      <c r="G293" s="109" t="n">
        <v>10.9257517236096</v>
      </c>
      <c r="H293" s="109" t="n">
        <v>25664.2727635</v>
      </c>
      <c r="I293" s="109" t="n">
        <v>8.04565002790894</v>
      </c>
      <c r="J293" s="109" t="n">
        <v>72.3263996272998</v>
      </c>
      <c r="K293" s="109" t="n">
        <v>4.18042220445862</v>
      </c>
    </row>
    <row r="294">
      <c r="A294" s="109" t="s">
        <v>189</v>
      </c>
      <c r="B294" s="109" t="s">
        <v>190</v>
      </c>
      <c r="C294" s="109" t="s">
        <v>17</v>
      </c>
      <c r="D294" s="109" t="n">
        <v>34875.3423946</v>
      </c>
      <c r="E294" s="109" t="n">
        <v>6.62263724127016</v>
      </c>
      <c r="F294" s="109" t="n">
        <v>55.090073485024</v>
      </c>
      <c r="G294" s="109" t="n">
        <v>5.49448017207533</v>
      </c>
      <c r="H294" s="109" t="n">
        <v>28430.6947703</v>
      </c>
      <c r="I294" s="109" t="n">
        <v>7.76921016062658</v>
      </c>
      <c r="J294" s="109" t="n">
        <v>44.909926514976</v>
      </c>
      <c r="K294" s="109" t="n">
        <v>6.73996463433756</v>
      </c>
    </row>
    <row r="295">
      <c r="A295" s="109" t="s">
        <v>191</v>
      </c>
      <c r="B295" s="109" t="s">
        <v>192</v>
      </c>
      <c r="C295" s="109" t="s">
        <v>16</v>
      </c>
      <c r="D295" s="109" t="n">
        <v>6096.2591652</v>
      </c>
      <c r="E295" s="109" t="n">
        <v>8.58352264415633</v>
      </c>
      <c r="F295" s="109" t="n">
        <v>25.6385112756882</v>
      </c>
      <c r="G295" s="109" t="n">
        <v>9.61068249867981</v>
      </c>
      <c r="H295" s="109" t="n">
        <v>17681.4832304</v>
      </c>
      <c r="I295" s="109" t="n">
        <v>7.12044520433161</v>
      </c>
      <c r="J295" s="109" t="n">
        <v>74.3614887243118</v>
      </c>
      <c r="K295" s="109" t="n">
        <v>3.31359142799009</v>
      </c>
    </row>
    <row r="296">
      <c r="A296" s="109" t="s">
        <v>191</v>
      </c>
      <c r="B296" s="109" t="s">
        <v>192</v>
      </c>
      <c r="C296" s="109" t="s">
        <v>17</v>
      </c>
      <c r="D296" s="109" t="n">
        <v>10030.058812</v>
      </c>
      <c r="E296" s="109" t="n">
        <v>7.89057305322275</v>
      </c>
      <c r="F296" s="109" t="n">
        <v>57.9328225676654</v>
      </c>
      <c r="G296" s="109" t="n">
        <v>5.80378949803</v>
      </c>
      <c r="H296" s="109" t="n">
        <v>7283.1987982</v>
      </c>
      <c r="I296" s="109" t="n">
        <v>11.3168322389331</v>
      </c>
      <c r="J296" s="109" t="n">
        <v>42.0671774323346</v>
      </c>
      <c r="K296" s="109" t="n">
        <v>7.99268997189747</v>
      </c>
    </row>
    <row r="297">
      <c r="A297" s="109" t="s">
        <v>193</v>
      </c>
      <c r="B297" s="109" t="s">
        <v>194</v>
      </c>
      <c r="C297" s="109" t="s">
        <v>16</v>
      </c>
      <c r="D297" s="109" t="n">
        <v>12146.561454</v>
      </c>
      <c r="E297" s="109" t="n">
        <v>11.2493822929185</v>
      </c>
      <c r="F297" s="109" t="n">
        <v>50.5956684245795</v>
      </c>
      <c r="G297" s="109" t="n">
        <v>9.81945490747705</v>
      </c>
      <c r="H297" s="109" t="n">
        <v>11860.5558195</v>
      </c>
      <c r="I297" s="109" t="n">
        <v>16.8000027044257</v>
      </c>
      <c r="J297" s="109" t="n">
        <v>49.4043315754205</v>
      </c>
      <c r="K297" s="109" t="n">
        <v>10.0562414016344</v>
      </c>
    </row>
    <row r="298">
      <c r="A298" s="109" t="s">
        <v>193</v>
      </c>
      <c r="B298" s="109" t="s">
        <v>194</v>
      </c>
      <c r="C298" s="109" t="s">
        <v>17</v>
      </c>
      <c r="D298" s="109" t="n">
        <v>47674.2577025</v>
      </c>
      <c r="E298" s="109" t="n">
        <v>4.8988404696193</v>
      </c>
      <c r="F298" s="109" t="n">
        <v>80.4386043693008</v>
      </c>
      <c r="G298" s="109" t="n">
        <v>2.44143813909411</v>
      </c>
      <c r="H298" s="109" t="n">
        <v>11593.6250216</v>
      </c>
      <c r="I298" s="109" t="n">
        <v>10.3663600028436</v>
      </c>
      <c r="J298" s="109" t="n">
        <v>19.5613956306992</v>
      </c>
      <c r="K298" s="109" t="n">
        <v>10.0394614101312</v>
      </c>
    </row>
    <row r="299">
      <c r="A299" s="109" t="s">
        <v>195</v>
      </c>
      <c r="B299" s="109" t="s">
        <v>196</v>
      </c>
      <c r="C299" s="109" t="s">
        <v>16</v>
      </c>
      <c r="D299" s="109" t="n">
        <v>10889.4658409</v>
      </c>
      <c r="E299" s="109" t="n">
        <v>8.45733749538593</v>
      </c>
      <c r="F299" s="109" t="n">
        <v>32.7648865637842</v>
      </c>
      <c r="G299" s="109" t="n">
        <v>8.31030167854549</v>
      </c>
      <c r="H299" s="109" t="n">
        <v>22345.7044372</v>
      </c>
      <c r="I299" s="109" t="n">
        <v>8.75795077285617</v>
      </c>
      <c r="J299" s="109" t="n">
        <v>67.2351134362158</v>
      </c>
      <c r="K299" s="109" t="n">
        <v>4.04976027989719</v>
      </c>
    </row>
    <row r="300">
      <c r="A300" s="109" t="s">
        <v>195</v>
      </c>
      <c r="B300" s="109" t="s">
        <v>196</v>
      </c>
      <c r="C300" s="109" t="s">
        <v>17</v>
      </c>
      <c r="D300" s="109" t="n">
        <v>22213.2135178</v>
      </c>
      <c r="E300" s="109" t="n">
        <v>9.25390686810719</v>
      </c>
      <c r="F300" s="109" t="n">
        <v>58.3470696126721</v>
      </c>
      <c r="G300" s="109" t="n">
        <v>4.83719647791134</v>
      </c>
      <c r="H300" s="109" t="n">
        <v>15857.6162004</v>
      </c>
      <c r="I300" s="109" t="n">
        <v>9.08375072649107</v>
      </c>
      <c r="J300" s="109" t="n">
        <v>41.6529303873279</v>
      </c>
      <c r="K300" s="109" t="n">
        <v>6.77590356794511</v>
      </c>
    </row>
    <row r="301">
      <c r="A301" s="109" t="s">
        <v>197</v>
      </c>
      <c r="B301" s="109" t="s">
        <v>198</v>
      </c>
      <c r="C301" s="109" t="s">
        <v>16</v>
      </c>
      <c r="D301" s="109" t="n">
        <v>17057.2510492</v>
      </c>
      <c r="E301" s="109" t="n">
        <v>11.1147393025471</v>
      </c>
      <c r="F301" s="109" t="n">
        <v>20.1106297032492</v>
      </c>
      <c r="G301" s="109" t="n">
        <v>10.0018531128536</v>
      </c>
      <c r="H301" s="109" t="n">
        <v>67759.8397177</v>
      </c>
      <c r="I301" s="109" t="n">
        <v>7.34672649524203</v>
      </c>
      <c r="J301" s="109" t="n">
        <v>79.8893702967508</v>
      </c>
      <c r="K301" s="109" t="n">
        <v>2.51777631431737</v>
      </c>
    </row>
    <row r="302">
      <c r="A302" s="109" t="s">
        <v>197</v>
      </c>
      <c r="B302" s="109" t="s">
        <v>198</v>
      </c>
      <c r="C302" s="109" t="s">
        <v>17</v>
      </c>
      <c r="D302" s="109" t="n">
        <v>30866.8673583</v>
      </c>
      <c r="E302" s="109" t="n">
        <v>8.27172530572068</v>
      </c>
      <c r="F302" s="109" t="n">
        <v>40.0796007637325</v>
      </c>
      <c r="G302" s="109" t="n">
        <v>7.1219988925352</v>
      </c>
      <c r="H302" s="109" t="n">
        <v>46147.0418876</v>
      </c>
      <c r="I302" s="109" t="n">
        <v>8.48599563781727</v>
      </c>
      <c r="J302" s="109" t="n">
        <v>59.9203992362675</v>
      </c>
      <c r="K302" s="109" t="n">
        <v>4.76376786354564</v>
      </c>
    </row>
    <row r="303">
      <c r="A303" s="109" t="s">
        <v>199</v>
      </c>
      <c r="B303" s="109" t="s">
        <v>200</v>
      </c>
      <c r="C303" s="109" t="s">
        <v>16</v>
      </c>
      <c r="D303" s="109" t="n">
        <v>23123.5145676</v>
      </c>
      <c r="E303" s="109" t="n">
        <v>10.6732048809024</v>
      </c>
      <c r="F303" s="109" t="n">
        <v>31.8123303495583</v>
      </c>
      <c r="G303" s="109" t="n">
        <v>10.9592369551546</v>
      </c>
      <c r="H303" s="109" t="n">
        <v>49563.755788</v>
      </c>
      <c r="I303" s="109" t="n">
        <v>9.9872325632349</v>
      </c>
      <c r="J303" s="109" t="n">
        <v>68.1876696504417</v>
      </c>
      <c r="K303" s="109" t="n">
        <v>5.11293124084945</v>
      </c>
    </row>
    <row r="304">
      <c r="A304" s="109" t="s">
        <v>199</v>
      </c>
      <c r="B304" s="109" t="s">
        <v>200</v>
      </c>
      <c r="C304" s="109" t="s">
        <v>17</v>
      </c>
      <c r="D304" s="109" t="n">
        <v>56287.6649548</v>
      </c>
      <c r="E304" s="109" t="n">
        <v>6.67266073864196</v>
      </c>
      <c r="F304" s="109" t="n">
        <v>61.2936860001162</v>
      </c>
      <c r="G304" s="109" t="n">
        <v>5.50631226804961</v>
      </c>
      <c r="H304" s="109" t="n">
        <v>35545.0646916</v>
      </c>
      <c r="I304" s="109" t="n">
        <v>10.639824077996</v>
      </c>
      <c r="J304" s="109" t="n">
        <v>38.7063139998838</v>
      </c>
      <c r="K304" s="109" t="n">
        <v>8.71956382045143</v>
      </c>
    </row>
    <row r="305">
      <c r="A305" s="109" t="s">
        <v>201</v>
      </c>
      <c r="B305" s="109" t="s">
        <v>202</v>
      </c>
      <c r="C305" s="109" t="s">
        <v>16</v>
      </c>
      <c r="D305" s="109" t="n">
        <v>12979.3861115</v>
      </c>
      <c r="E305" s="109" t="n">
        <v>10.164992390232</v>
      </c>
      <c r="F305" s="109" t="n">
        <v>23.332811462168</v>
      </c>
      <c r="G305" s="109" t="n">
        <v>11.0748965308579</v>
      </c>
      <c r="H305" s="109" t="n">
        <v>42647.7985188</v>
      </c>
      <c r="I305" s="109" t="n">
        <v>7.88105554814428</v>
      </c>
      <c r="J305" s="109" t="n">
        <v>76.667188537832</v>
      </c>
      <c r="K305" s="109" t="n">
        <v>3.37052235311867</v>
      </c>
    </row>
    <row r="306">
      <c r="A306" s="109" t="s">
        <v>201</v>
      </c>
      <c r="B306" s="109" t="s">
        <v>202</v>
      </c>
      <c r="C306" s="109" t="s">
        <v>17</v>
      </c>
      <c r="D306" s="109" t="n">
        <v>23385.0853286</v>
      </c>
      <c r="E306" s="109" t="n">
        <v>8.86265007854506</v>
      </c>
      <c r="F306" s="109" t="n">
        <v>51.1710717845627</v>
      </c>
      <c r="G306" s="109" t="n">
        <v>5.85427118468689</v>
      </c>
      <c r="H306" s="109" t="n">
        <v>22314.7300418</v>
      </c>
      <c r="I306" s="109" t="n">
        <v>8.77305498719793</v>
      </c>
      <c r="J306" s="109" t="n">
        <v>48.8289282154373</v>
      </c>
      <c r="K306" s="109" t="n">
        <v>6.13507897851423</v>
      </c>
    </row>
    <row r="307">
      <c r="A307" s="109" t="s">
        <v>203</v>
      </c>
      <c r="B307" s="109" t="s">
        <v>204</v>
      </c>
      <c r="C307" s="109" t="s">
        <v>16</v>
      </c>
      <c r="D307" s="109" t="n">
        <v>19684.5937329</v>
      </c>
      <c r="E307" s="109" t="n">
        <v>16.0119657934575</v>
      </c>
      <c r="F307" s="109" t="n">
        <v>30.9914181773087</v>
      </c>
      <c r="G307" s="109" t="n">
        <v>11.562611769967</v>
      </c>
      <c r="H307" s="109" t="n">
        <v>43831.6791278</v>
      </c>
      <c r="I307" s="109" t="n">
        <v>12.9602765749756</v>
      </c>
      <c r="J307" s="109" t="n">
        <v>69.0085818226913</v>
      </c>
      <c r="K307" s="109" t="n">
        <v>5.19271266153004</v>
      </c>
    </row>
    <row r="308">
      <c r="A308" s="109" t="s">
        <v>203</v>
      </c>
      <c r="B308" s="109" t="s">
        <v>204</v>
      </c>
      <c r="C308" s="109" t="s">
        <v>17</v>
      </c>
      <c r="D308" s="109" t="n">
        <v>144592.1013148</v>
      </c>
      <c r="E308" s="109" t="n">
        <v>5.71274388735876</v>
      </c>
      <c r="F308" s="109" t="n">
        <v>61.9010857760954</v>
      </c>
      <c r="G308" s="109" t="n">
        <v>4.25083750480772</v>
      </c>
      <c r="H308" s="109" t="n">
        <v>88993.6258206</v>
      </c>
      <c r="I308" s="109" t="n">
        <v>7.89713331183166</v>
      </c>
      <c r="J308" s="109" t="n">
        <v>38.0989142239046</v>
      </c>
      <c r="K308" s="109" t="n">
        <v>6.90653427703846</v>
      </c>
    </row>
    <row r="309">
      <c r="A309" s="109" t="s">
        <v>205</v>
      </c>
      <c r="B309" s="109" t="s">
        <v>206</v>
      </c>
      <c r="C309" s="109" t="s">
        <v>16</v>
      </c>
      <c r="D309" s="109" t="n">
        <v>5066.3123169</v>
      </c>
      <c r="E309" s="109" t="n">
        <v>19.0520027006854</v>
      </c>
      <c r="F309" s="109" t="n">
        <v>64.1762597887536</v>
      </c>
      <c r="G309" s="109" t="n">
        <v>8.40962566886988</v>
      </c>
      <c r="H309" s="109" t="n">
        <v>2828.059112</v>
      </c>
      <c r="I309" s="109" t="n">
        <v>18.849462750246</v>
      </c>
      <c r="J309" s="109" t="n">
        <v>35.8237402112464</v>
      </c>
      <c r="K309" s="109" t="n">
        <v>15.0653817404061</v>
      </c>
    </row>
    <row r="310">
      <c r="A310" s="109" t="s">
        <v>205</v>
      </c>
      <c r="B310" s="109" t="s">
        <v>206</v>
      </c>
      <c r="C310" s="109" t="s">
        <v>17</v>
      </c>
      <c r="D310" s="109" t="n">
        <v>69155.5183981</v>
      </c>
      <c r="E310" s="109" t="n">
        <v>3.00097640601232</v>
      </c>
      <c r="F310" s="109" t="n">
        <v>91.3841347738941</v>
      </c>
      <c r="G310" s="109" t="n">
        <v>1.19514637554481</v>
      </c>
      <c r="H310" s="109" t="n">
        <v>6520.1101661</v>
      </c>
      <c r="I310" s="109" t="n">
        <v>13.3285387040842</v>
      </c>
      <c r="J310" s="109" t="n">
        <v>8.61586522610594</v>
      </c>
      <c r="K310" s="109" t="n">
        <v>12.6763145187544</v>
      </c>
    </row>
    <row r="311">
      <c r="A311" s="109" t="s">
        <v>207</v>
      </c>
      <c r="B311" s="109" t="s">
        <v>208</v>
      </c>
      <c r="C311" s="109" t="s">
        <v>16</v>
      </c>
      <c r="D311" s="109" t="n">
        <v>19063.1292601</v>
      </c>
      <c r="E311" s="109" t="n">
        <v>15.828439136529</v>
      </c>
      <c r="F311" s="109" t="n">
        <v>59.091897400778</v>
      </c>
      <c r="G311" s="109" t="n">
        <v>9.70560251350789</v>
      </c>
      <c r="H311" s="109" t="n">
        <v>13197.0114675</v>
      </c>
      <c r="I311" s="109" t="n">
        <v>22.6237199583661</v>
      </c>
      <c r="J311" s="109" t="n">
        <v>40.908102599222</v>
      </c>
      <c r="K311" s="109" t="n">
        <v>14.0197768046042</v>
      </c>
    </row>
    <row r="312">
      <c r="A312" s="109" t="s">
        <v>207</v>
      </c>
      <c r="B312" s="109" t="s">
        <v>208</v>
      </c>
      <c r="C312" s="109" t="s">
        <v>17</v>
      </c>
      <c r="D312" s="109" t="n">
        <v>111547.2797888</v>
      </c>
      <c r="E312" s="109" t="n">
        <v>4.75613213954573</v>
      </c>
      <c r="F312" s="109" t="n">
        <v>82.477408467807</v>
      </c>
      <c r="G312" s="109" t="n">
        <v>2.63419368856524</v>
      </c>
      <c r="H312" s="109" t="n">
        <v>23698.5794847</v>
      </c>
      <c r="I312" s="109" t="n">
        <v>13.2698376542377</v>
      </c>
      <c r="J312" s="109" t="n">
        <v>17.522591532193</v>
      </c>
      <c r="K312" s="109" t="n">
        <v>12.3989347372479</v>
      </c>
    </row>
    <row r="313">
      <c r="A313" s="109" t="s">
        <v>209</v>
      </c>
      <c r="B313" s="109" t="s">
        <v>210</v>
      </c>
      <c r="C313" s="109" t="s">
        <v>16</v>
      </c>
      <c r="D313" s="109" t="n">
        <v>12031.6528677</v>
      </c>
      <c r="E313" s="109" t="n">
        <v>15.8667969324513</v>
      </c>
      <c r="F313" s="109" t="n">
        <v>38.6690586088007</v>
      </c>
      <c r="G313" s="109" t="n">
        <v>11.3332964493064</v>
      </c>
      <c r="H313" s="109" t="n">
        <v>19082.7659999</v>
      </c>
      <c r="I313" s="109" t="n">
        <v>12.2311175195937</v>
      </c>
      <c r="J313" s="109" t="n">
        <v>61.3309413911993</v>
      </c>
      <c r="K313" s="109" t="n">
        <v>7.14562494375847</v>
      </c>
    </row>
    <row r="314">
      <c r="A314" s="109" t="s">
        <v>209</v>
      </c>
      <c r="B314" s="109" t="s">
        <v>210</v>
      </c>
      <c r="C314" s="109" t="s">
        <v>17</v>
      </c>
      <c r="D314" s="109" t="n">
        <v>70045.755553</v>
      </c>
      <c r="E314" s="109" t="n">
        <v>5.49436921778308</v>
      </c>
      <c r="F314" s="109" t="n">
        <v>63.3849017277284</v>
      </c>
      <c r="G314" s="109" t="n">
        <v>4.02843030106888</v>
      </c>
      <c r="H314" s="109" t="n">
        <v>40462.8255818</v>
      </c>
      <c r="I314" s="109" t="n">
        <v>8.83731962892589</v>
      </c>
      <c r="J314" s="109" t="n">
        <v>36.6150982722716</v>
      </c>
      <c r="K314" s="109" t="n">
        <v>6.97367126674144</v>
      </c>
    </row>
    <row r="315">
      <c r="A315" s="109" t="s">
        <v>211</v>
      </c>
      <c r="B315" s="109" t="s">
        <v>212</v>
      </c>
      <c r="C315" s="109" t="s">
        <v>16</v>
      </c>
      <c r="D315" s="109" t="n">
        <v>10903.8859342</v>
      </c>
      <c r="E315" s="109" t="n">
        <v>13.2215583269639</v>
      </c>
      <c r="F315" s="109" t="n">
        <v>43.5772929730431</v>
      </c>
      <c r="G315" s="109" t="n">
        <v>11.8247164595892</v>
      </c>
      <c r="H315" s="109" t="n">
        <v>14118.0582718</v>
      </c>
      <c r="I315" s="109" t="n">
        <v>19.1430840167982</v>
      </c>
      <c r="J315" s="109" t="n">
        <v>56.4227070269569</v>
      </c>
      <c r="K315" s="109" t="n">
        <v>9.13265528427225</v>
      </c>
    </row>
    <row r="316">
      <c r="A316" s="109" t="s">
        <v>211</v>
      </c>
      <c r="B316" s="109" t="s">
        <v>212</v>
      </c>
      <c r="C316" s="109" t="s">
        <v>17</v>
      </c>
      <c r="D316" s="109" t="n">
        <v>88553.2757307</v>
      </c>
      <c r="E316" s="109" t="n">
        <v>4.52950708967367</v>
      </c>
      <c r="F316" s="109" t="n">
        <v>79.0181156282581</v>
      </c>
      <c r="G316" s="109" t="n">
        <v>2.88227603254312</v>
      </c>
      <c r="H316" s="109" t="n">
        <v>23513.7800661</v>
      </c>
      <c r="I316" s="109" t="n">
        <v>11.7913670329186</v>
      </c>
      <c r="J316" s="109" t="n">
        <v>20.9818843717419</v>
      </c>
      <c r="K316" s="109" t="n">
        <v>10.854698118477</v>
      </c>
    </row>
    <row r="317">
      <c r="A317" s="109" t="s">
        <v>213</v>
      </c>
      <c r="B317" s="109" t="s">
        <v>214</v>
      </c>
      <c r="C317" s="109" t="s">
        <v>16</v>
      </c>
      <c r="D317" s="109" t="n">
        <v>4877.8758937</v>
      </c>
      <c r="E317" s="109" t="n">
        <v>10.1262621123232</v>
      </c>
      <c r="F317" s="109" t="n">
        <v>38.2860254063028</v>
      </c>
      <c r="G317" s="109" t="n">
        <v>9.83830485393679</v>
      </c>
      <c r="H317" s="109" t="n">
        <v>7862.7411903</v>
      </c>
      <c r="I317" s="109" t="n">
        <v>11.2805029520351</v>
      </c>
      <c r="J317" s="109" t="n">
        <v>61.7139745936972</v>
      </c>
      <c r="K317" s="109" t="n">
        <v>6.10347319343204</v>
      </c>
    </row>
    <row r="318">
      <c r="A318" s="109" t="s">
        <v>213</v>
      </c>
      <c r="B318" s="109" t="s">
        <v>214</v>
      </c>
      <c r="C318" s="109" t="s">
        <v>17</v>
      </c>
      <c r="D318" s="109" t="n">
        <v>15004.9303606</v>
      </c>
      <c r="E318" s="109" t="n">
        <v>6.11413592520241</v>
      </c>
      <c r="F318" s="109" t="n">
        <v>68.6429732174575</v>
      </c>
      <c r="G318" s="109" t="n">
        <v>3.76579379673147</v>
      </c>
      <c r="H318" s="109" t="n">
        <v>6854.4525555</v>
      </c>
      <c r="I318" s="109" t="n">
        <v>9.33016104894978</v>
      </c>
      <c r="J318" s="109" t="n">
        <v>31.3570267825425</v>
      </c>
      <c r="K318" s="109" t="n">
        <v>8.24361584164665</v>
      </c>
    </row>
    <row r="319">
      <c r="A319" s="109" t="s">
        <v>215</v>
      </c>
      <c r="B319" s="109" t="s">
        <v>216</v>
      </c>
      <c r="C319" s="109" t="s">
        <v>16</v>
      </c>
      <c r="D319" s="109" t="n">
        <v>8929.2380987</v>
      </c>
      <c r="E319" s="109" t="n">
        <v>10.4993519020997</v>
      </c>
      <c r="F319" s="109" t="n">
        <v>53.5130729405296</v>
      </c>
      <c r="G319" s="109" t="n">
        <v>7.90541042451979</v>
      </c>
      <c r="H319" s="109" t="n">
        <v>7756.8492591</v>
      </c>
      <c r="I319" s="109" t="n">
        <v>14.7007405720583</v>
      </c>
      <c r="J319" s="109" t="n">
        <v>46.4869270594704</v>
      </c>
      <c r="K319" s="109" t="n">
        <v>9.1002531557088</v>
      </c>
    </row>
    <row r="320">
      <c r="A320" s="109" t="s">
        <v>215</v>
      </c>
      <c r="B320" s="109" t="s">
        <v>216</v>
      </c>
      <c r="C320" s="109" t="s">
        <v>17</v>
      </c>
      <c r="D320" s="109" t="n">
        <v>40287.0997176</v>
      </c>
      <c r="E320" s="109" t="n">
        <v>3.93192934291686</v>
      </c>
      <c r="F320" s="109" t="n">
        <v>86.072672113762</v>
      </c>
      <c r="G320" s="109" t="n">
        <v>2.30265916353566</v>
      </c>
      <c r="H320" s="109" t="n">
        <v>6518.8129237</v>
      </c>
      <c r="I320" s="109" t="n">
        <v>15.263145291927</v>
      </c>
      <c r="J320" s="109" t="n">
        <v>13.9273278862381</v>
      </c>
      <c r="K320" s="109" t="n">
        <v>14.2307288800601</v>
      </c>
    </row>
    <row r="321">
      <c r="A321" s="109" t="s">
        <v>217</v>
      </c>
      <c r="B321" s="109" t="s">
        <v>218</v>
      </c>
      <c r="C321" s="109" t="s">
        <v>16</v>
      </c>
      <c r="D321" s="109" t="n">
        <v>3385.1483081</v>
      </c>
      <c r="E321" s="109" t="n">
        <v>13.3712590812645</v>
      </c>
      <c r="F321" s="109" t="n">
        <v>60.6037902101009</v>
      </c>
      <c r="G321" s="109" t="n">
        <v>7.73232624862895</v>
      </c>
      <c r="H321" s="109" t="n">
        <v>2200.5556493</v>
      </c>
      <c r="I321" s="109" t="n">
        <v>16.5653950850689</v>
      </c>
      <c r="J321" s="109" t="n">
        <v>39.3962097898991</v>
      </c>
      <c r="K321" s="109" t="n">
        <v>11.8947553662412</v>
      </c>
    </row>
    <row r="322">
      <c r="A322" s="109" t="s">
        <v>217</v>
      </c>
      <c r="B322" s="109" t="s">
        <v>218</v>
      </c>
      <c r="C322" s="109" t="s">
        <v>17</v>
      </c>
      <c r="D322" s="109" t="n">
        <v>20681.251841</v>
      </c>
      <c r="E322" s="109" t="n">
        <v>3.43647908094255</v>
      </c>
      <c r="F322" s="109" t="n">
        <v>85.0999914123439</v>
      </c>
      <c r="G322" s="109" t="n">
        <v>2.36921995715569</v>
      </c>
      <c r="H322" s="109" t="n">
        <v>3621.0441966</v>
      </c>
      <c r="I322" s="109" t="n">
        <v>15.0824654409773</v>
      </c>
      <c r="J322" s="109" t="n">
        <v>14.9000085876561</v>
      </c>
      <c r="K322" s="109" t="n">
        <v>13.5315759599586</v>
      </c>
    </row>
    <row r="323">
      <c r="A323" s="109" t="s">
        <v>219</v>
      </c>
      <c r="B323" s="109" t="s">
        <v>220</v>
      </c>
      <c r="C323" s="109" t="s">
        <v>16</v>
      </c>
      <c r="D323" s="109" t="n">
        <v>21505.8948999</v>
      </c>
      <c r="E323" s="109" t="n">
        <v>12.019038121404</v>
      </c>
      <c r="F323" s="109" t="n">
        <v>41.338624530147</v>
      </c>
      <c r="G323" s="109" t="n">
        <v>10.0603411441977</v>
      </c>
      <c r="H323" s="109" t="n">
        <v>30517.8362821</v>
      </c>
      <c r="I323" s="109" t="n">
        <v>11.823983734943</v>
      </c>
      <c r="J323" s="109" t="n">
        <v>58.661375469853</v>
      </c>
      <c r="K323" s="109" t="n">
        <v>7.08951438445056</v>
      </c>
    </row>
    <row r="324">
      <c r="A324" s="109" t="s">
        <v>219</v>
      </c>
      <c r="B324" s="109" t="s">
        <v>220</v>
      </c>
      <c r="C324" s="109" t="s">
        <v>17</v>
      </c>
      <c r="D324" s="109" t="n">
        <v>55974.6396884</v>
      </c>
      <c r="E324" s="109" t="n">
        <v>6.96477986397128</v>
      </c>
      <c r="F324" s="109" t="n">
        <v>70.5038922799781</v>
      </c>
      <c r="G324" s="109" t="n">
        <v>4.30273853395833</v>
      </c>
      <c r="H324" s="109" t="n">
        <v>23417.6291329</v>
      </c>
      <c r="I324" s="109" t="n">
        <v>11.8753633040989</v>
      </c>
      <c r="J324" s="109" t="n">
        <v>29.4961077200219</v>
      </c>
      <c r="K324" s="109" t="n">
        <v>10.2847405151422</v>
      </c>
    </row>
    <row r="325">
      <c r="A325" s="109" t="s">
        <v>221</v>
      </c>
      <c r="B325" s="109" t="s">
        <v>222</v>
      </c>
      <c r="C325" s="109" t="s">
        <v>16</v>
      </c>
      <c r="D325" s="109" t="n">
        <v>8808.1393358</v>
      </c>
      <c r="E325" s="109" t="n">
        <v>9.34825938649552</v>
      </c>
      <c r="F325" s="109" t="n">
        <v>27.0773550345104</v>
      </c>
      <c r="G325" s="109" t="n">
        <v>8.73124448263738</v>
      </c>
      <c r="H325" s="109" t="n">
        <v>23721.4017681</v>
      </c>
      <c r="I325" s="109" t="n">
        <v>7.00808038035567</v>
      </c>
      <c r="J325" s="109" t="n">
        <v>72.9226449654896</v>
      </c>
      <c r="K325" s="109" t="n">
        <v>3.24205199717272</v>
      </c>
    </row>
    <row r="326">
      <c r="A326" s="109" t="s">
        <v>221</v>
      </c>
      <c r="B326" s="109" t="s">
        <v>222</v>
      </c>
      <c r="C326" s="109" t="s">
        <v>17</v>
      </c>
      <c r="D326" s="109" t="n">
        <v>14186.2068468</v>
      </c>
      <c r="E326" s="109" t="n">
        <v>9.2823079882099</v>
      </c>
      <c r="F326" s="109" t="n">
        <v>59.2735337935312</v>
      </c>
      <c r="G326" s="109" t="n">
        <v>6.51642072306998</v>
      </c>
      <c r="H326" s="109" t="n">
        <v>9747.2520494</v>
      </c>
      <c r="I326" s="109" t="n">
        <v>11.848444791919</v>
      </c>
      <c r="J326" s="109" t="n">
        <v>40.7264662064688</v>
      </c>
      <c r="K326" s="109" t="n">
        <v>9.48403630169132</v>
      </c>
    </row>
    <row r="327">
      <c r="A327" s="109" t="s">
        <v>223</v>
      </c>
      <c r="B327" s="109" t="s">
        <v>224</v>
      </c>
      <c r="C327" s="109" t="s">
        <v>16</v>
      </c>
      <c r="D327" s="109" t="n">
        <v>10455.1548648</v>
      </c>
      <c r="E327" s="109" t="n">
        <v>11.1076523101962</v>
      </c>
      <c r="F327" s="109" t="n">
        <v>48.3232066413277</v>
      </c>
      <c r="G327" s="109" t="n">
        <v>7.18420245139833</v>
      </c>
      <c r="H327" s="109" t="n">
        <v>11180.7331308</v>
      </c>
      <c r="I327" s="109" t="n">
        <v>10.0628900399694</v>
      </c>
      <c r="J327" s="109" t="n">
        <v>51.6767933586723</v>
      </c>
      <c r="K327" s="109" t="n">
        <v>6.71798068433737</v>
      </c>
    </row>
    <row r="328">
      <c r="A328" s="109" t="s">
        <v>223</v>
      </c>
      <c r="B328" s="109" t="s">
        <v>224</v>
      </c>
      <c r="C328" s="109" t="s">
        <v>17</v>
      </c>
      <c r="D328" s="109" t="n">
        <v>25641.3770981</v>
      </c>
      <c r="E328" s="109" t="n">
        <v>5.69522846682139</v>
      </c>
      <c r="F328" s="109" t="n">
        <v>62.6988137503745</v>
      </c>
      <c r="G328" s="109" t="n">
        <v>3.9765742506625</v>
      </c>
      <c r="H328" s="109" t="n">
        <v>15254.7349084</v>
      </c>
      <c r="I328" s="109" t="n">
        <v>10.0862049300787</v>
      </c>
      <c r="J328" s="109" t="n">
        <v>37.3011862496255</v>
      </c>
      <c r="K328" s="109" t="n">
        <v>6.68414367946077</v>
      </c>
    </row>
    <row r="329">
      <c r="A329" s="109" t="s">
        <v>225</v>
      </c>
      <c r="B329" s="109" t="s">
        <v>226</v>
      </c>
      <c r="C329" s="109" t="s">
        <v>16</v>
      </c>
      <c r="D329" s="109" t="n">
        <v>20061.5722501</v>
      </c>
      <c r="E329" s="109" t="n">
        <v>8.46381244129761</v>
      </c>
      <c r="F329" s="109" t="n">
        <v>23.7655543227477</v>
      </c>
      <c r="G329" s="109" t="n">
        <v>8.60691720782282</v>
      </c>
      <c r="H329" s="109" t="n">
        <v>64352.921002</v>
      </c>
      <c r="I329" s="109" t="n">
        <v>5.82931119301954</v>
      </c>
      <c r="J329" s="109" t="n">
        <v>76.2344456772523</v>
      </c>
      <c r="K329" s="109" t="n">
        <v>2.6831461373758</v>
      </c>
    </row>
    <row r="330">
      <c r="A330" s="109" t="s">
        <v>225</v>
      </c>
      <c r="B330" s="109" t="s">
        <v>226</v>
      </c>
      <c r="C330" s="109" t="s">
        <v>17</v>
      </c>
      <c r="D330" s="109" t="n">
        <v>27250.1665312</v>
      </c>
      <c r="E330" s="109" t="n">
        <v>7.57942270453084</v>
      </c>
      <c r="F330" s="109" t="n">
        <v>50.2367346138628</v>
      </c>
      <c r="G330" s="109" t="n">
        <v>6.3538615930332</v>
      </c>
      <c r="H330" s="109" t="n">
        <v>26993.3402187</v>
      </c>
      <c r="I330" s="109" t="n">
        <v>8.30075030864761</v>
      </c>
      <c r="J330" s="109" t="n">
        <v>49.7632653861372</v>
      </c>
      <c r="K330" s="109" t="n">
        <v>6.41431498004841</v>
      </c>
    </row>
    <row r="331">
      <c r="A331" s="109" t="s">
        <v>227</v>
      </c>
      <c r="B331" s="109" t="s">
        <v>228</v>
      </c>
      <c r="C331" s="109" t="s">
        <v>16</v>
      </c>
      <c r="D331" s="109" t="n">
        <v>3931.8429053</v>
      </c>
      <c r="E331" s="109" t="n">
        <v>11.5300007938929</v>
      </c>
      <c r="F331" s="109" t="n">
        <v>35.640077746848</v>
      </c>
      <c r="G331" s="109" t="n">
        <v>8.58011387758393</v>
      </c>
      <c r="H331" s="109" t="n">
        <v>7100.239946</v>
      </c>
      <c r="I331" s="109" t="n">
        <v>11.6099441382458</v>
      </c>
      <c r="J331" s="109" t="n">
        <v>64.3599222531521</v>
      </c>
      <c r="K331" s="109" t="n">
        <v>4.75134081845358</v>
      </c>
    </row>
    <row r="332">
      <c r="A332" s="109" t="s">
        <v>227</v>
      </c>
      <c r="B332" s="109" t="s">
        <v>228</v>
      </c>
      <c r="C332" s="109" t="s">
        <v>17</v>
      </c>
      <c r="D332" s="109" t="n">
        <v>13303.1572716</v>
      </c>
      <c r="E332" s="109" t="n">
        <v>6.61107011739282</v>
      </c>
      <c r="F332" s="109" t="n">
        <v>65.6203405340958</v>
      </c>
      <c r="G332" s="109" t="n">
        <v>5.1473978766792</v>
      </c>
      <c r="H332" s="109" t="n">
        <v>6969.7598808</v>
      </c>
      <c r="I332" s="109" t="n">
        <v>11.1742926947522</v>
      </c>
      <c r="J332" s="109" t="n">
        <v>34.3796594659042</v>
      </c>
      <c r="K332" s="109" t="n">
        <v>9.82482103603021</v>
      </c>
    </row>
    <row r="333">
      <c r="A333" s="109" t="s">
        <v>229</v>
      </c>
      <c r="B333" s="109" t="s">
        <v>230</v>
      </c>
      <c r="C333" s="109" t="s">
        <v>16</v>
      </c>
      <c r="D333" s="109" t="n">
        <v>17297.3111296</v>
      </c>
      <c r="E333" s="109" t="n">
        <v>15.0240208650362</v>
      </c>
      <c r="F333" s="109" t="n">
        <v>24.9235491718967</v>
      </c>
      <c r="G333" s="109" t="n">
        <v>12.3917633434509</v>
      </c>
      <c r="H333" s="109" t="n">
        <v>52104.1654029</v>
      </c>
      <c r="I333" s="109" t="n">
        <v>11.0512823978862</v>
      </c>
      <c r="J333" s="109" t="n">
        <v>75.0764508281033</v>
      </c>
      <c r="K333" s="109" t="n">
        <v>4.11376296575536</v>
      </c>
    </row>
    <row r="334">
      <c r="A334" s="109" t="s">
        <v>229</v>
      </c>
      <c r="B334" s="109" t="s">
        <v>230</v>
      </c>
      <c r="C334" s="109" t="s">
        <v>17</v>
      </c>
      <c r="D334" s="109" t="n">
        <v>71245.0261541</v>
      </c>
      <c r="E334" s="109" t="n">
        <v>7.42472947913255</v>
      </c>
      <c r="F334" s="109" t="n">
        <v>54.9012004119371</v>
      </c>
      <c r="G334" s="109" t="n">
        <v>5.02350301567975</v>
      </c>
      <c r="H334" s="109" t="n">
        <v>58524.4973163</v>
      </c>
      <c r="I334" s="109" t="n">
        <v>7.83083092592461</v>
      </c>
      <c r="J334" s="109" t="n">
        <v>45.0987995880629</v>
      </c>
      <c r="K334" s="109" t="n">
        <v>6.11538108226729</v>
      </c>
    </row>
    <row r="335">
      <c r="A335" s="109" t="s">
        <v>231</v>
      </c>
      <c r="B335" s="109" t="s">
        <v>232</v>
      </c>
      <c r="C335" s="109" t="s">
        <v>16</v>
      </c>
      <c r="D335" s="109" t="n">
        <v>30870.6081316</v>
      </c>
      <c r="E335" s="109" t="n">
        <v>9.57099692699129</v>
      </c>
      <c r="F335" s="109" t="n">
        <v>25.9523117618739</v>
      </c>
      <c r="G335" s="109" t="n">
        <v>9.73914888304981</v>
      </c>
      <c r="H335" s="109" t="n">
        <v>88080.6761118</v>
      </c>
      <c r="I335" s="109" t="n">
        <v>7.73319228353567</v>
      </c>
      <c r="J335" s="109" t="n">
        <v>74.0476882381261</v>
      </c>
      <c r="K335" s="109" t="n">
        <v>3.41338715795419</v>
      </c>
    </row>
    <row r="336">
      <c r="A336" s="109" t="s">
        <v>231</v>
      </c>
      <c r="B336" s="109" t="s">
        <v>232</v>
      </c>
      <c r="C336" s="109" t="s">
        <v>17</v>
      </c>
      <c r="D336" s="109" t="n">
        <v>69118.2197699</v>
      </c>
      <c r="E336" s="109" t="n">
        <v>6.29334791833953</v>
      </c>
      <c r="F336" s="109" t="n">
        <v>58.6032120170724</v>
      </c>
      <c r="G336" s="109" t="n">
        <v>4.99794352253379</v>
      </c>
      <c r="H336" s="109" t="n">
        <v>48824.4959805</v>
      </c>
      <c r="I336" s="109" t="n">
        <v>9.84836246834751</v>
      </c>
      <c r="J336" s="109" t="n">
        <v>41.3967879829276</v>
      </c>
      <c r="K336" s="109" t="n">
        <v>7.07532053021105</v>
      </c>
    </row>
    <row r="337">
      <c r="A337" s="109" t="s">
        <v>233</v>
      </c>
      <c r="B337" s="109" t="s">
        <v>234</v>
      </c>
      <c r="C337" s="109" t="s">
        <v>16</v>
      </c>
      <c r="D337" s="109" t="n">
        <v>16560.1335469</v>
      </c>
      <c r="E337" s="109" t="n">
        <v>11.6092096136613</v>
      </c>
      <c r="F337" s="109" t="n">
        <v>28.4331168547215</v>
      </c>
      <c r="G337" s="109" t="n">
        <v>11.1022715027948</v>
      </c>
      <c r="H337" s="109" t="n">
        <v>41682.2801551</v>
      </c>
      <c r="I337" s="109" t="n">
        <v>9.2935348348898</v>
      </c>
      <c r="J337" s="109" t="n">
        <v>71.5668831452785</v>
      </c>
      <c r="K337" s="109" t="n">
        <v>4.41086951280251</v>
      </c>
    </row>
    <row r="338">
      <c r="A338" s="109" t="s">
        <v>233</v>
      </c>
      <c r="B338" s="109" t="s">
        <v>234</v>
      </c>
      <c r="C338" s="109" t="s">
        <v>17</v>
      </c>
      <c r="D338" s="109" t="n">
        <v>50606.8737333</v>
      </c>
      <c r="E338" s="109" t="n">
        <v>7.3350760093895</v>
      </c>
      <c r="F338" s="109" t="n">
        <v>60.7659819895377</v>
      </c>
      <c r="G338" s="109" t="n">
        <v>4.55530809468995</v>
      </c>
      <c r="H338" s="109" t="n">
        <v>32674.7125694</v>
      </c>
      <c r="I338" s="109" t="n">
        <v>7.52217440762188</v>
      </c>
      <c r="J338" s="109" t="n">
        <v>39.2340180104623</v>
      </c>
      <c r="K338" s="109" t="n">
        <v>7.05530006039428</v>
      </c>
    </row>
    <row r="339">
      <c r="A339" s="109" t="s">
        <v>235</v>
      </c>
      <c r="B339" s="109" t="s">
        <v>236</v>
      </c>
      <c r="C339" s="109" t="s">
        <v>16</v>
      </c>
      <c r="D339" s="109" t="n">
        <v>16703.4569295</v>
      </c>
      <c r="E339" s="109" t="n">
        <v>8.11747526857316</v>
      </c>
      <c r="F339" s="109" t="n">
        <v>36.6312071341164</v>
      </c>
      <c r="G339" s="109" t="n">
        <v>10.3797228942689</v>
      </c>
      <c r="H339" s="109" t="n">
        <v>28895.5233835</v>
      </c>
      <c r="I339" s="109" t="n">
        <v>12.9285405276084</v>
      </c>
      <c r="J339" s="109" t="n">
        <v>63.3687928658836</v>
      </c>
      <c r="K339" s="109" t="n">
        <v>6.00014237511851</v>
      </c>
    </row>
    <row r="340">
      <c r="A340" s="109" t="s">
        <v>235</v>
      </c>
      <c r="B340" s="109" t="s">
        <v>236</v>
      </c>
      <c r="C340" s="109" t="s">
        <v>17</v>
      </c>
      <c r="D340" s="109" t="n">
        <v>43551.4874761</v>
      </c>
      <c r="E340" s="109" t="n">
        <v>6.11351033675275</v>
      </c>
      <c r="F340" s="109" t="n">
        <v>67.3900198180478</v>
      </c>
      <c r="G340" s="109" t="n">
        <v>4.10446280739183</v>
      </c>
      <c r="H340" s="109" t="n">
        <v>21074.532213</v>
      </c>
      <c r="I340" s="109" t="n">
        <v>9.43469874151964</v>
      </c>
      <c r="J340" s="109" t="n">
        <v>32.6099801819521</v>
      </c>
      <c r="K340" s="109" t="n">
        <v>8.48206065717448</v>
      </c>
    </row>
    <row r="341">
      <c r="A341" s="109" t="s">
        <v>237</v>
      </c>
      <c r="B341" s="109" t="s">
        <v>238</v>
      </c>
      <c r="C341" s="109" t="s">
        <v>16</v>
      </c>
      <c r="D341" s="109" t="n">
        <v>2193.9669497</v>
      </c>
      <c r="E341" s="109" t="n">
        <v>11.7009724860277</v>
      </c>
      <c r="F341" s="109" t="n">
        <v>31.9882781673659</v>
      </c>
      <c r="G341" s="109" t="n">
        <v>9.57622013021904</v>
      </c>
      <c r="H341" s="109" t="n">
        <v>4664.6921448</v>
      </c>
      <c r="I341" s="109" t="n">
        <v>7.54915517947842</v>
      </c>
      <c r="J341" s="109" t="n">
        <v>68.0117218326341</v>
      </c>
      <c r="K341" s="109" t="n">
        <v>4.50402937998242</v>
      </c>
    </row>
    <row r="342">
      <c r="A342" s="109" t="s">
        <v>237</v>
      </c>
      <c r="B342" s="109" t="s">
        <v>238</v>
      </c>
      <c r="C342" s="109" t="s">
        <v>17</v>
      </c>
      <c r="D342" s="109" t="n">
        <v>5571.2632761</v>
      </c>
      <c r="E342" s="109" t="n">
        <v>6.35341611550381</v>
      </c>
      <c r="F342" s="109" t="n">
        <v>53.4704001497509</v>
      </c>
      <c r="G342" s="109" t="n">
        <v>4.97396559857282</v>
      </c>
      <c r="H342" s="109" t="n">
        <v>4848.0776312</v>
      </c>
      <c r="I342" s="109" t="n">
        <v>8.07019154079413</v>
      </c>
      <c r="J342" s="109" t="n">
        <v>46.5295998502491</v>
      </c>
      <c r="K342" s="109" t="n">
        <v>5.71592989715686</v>
      </c>
    </row>
    <row r="343">
      <c r="A343" s="109" t="s">
        <v>239</v>
      </c>
      <c r="B343" s="109" t="s">
        <v>240</v>
      </c>
      <c r="C343" s="109" t="s">
        <v>16</v>
      </c>
      <c r="D343" s="109" t="n">
        <v>1507.3363493</v>
      </c>
      <c r="E343" s="109" t="n">
        <v>14.3713892418148</v>
      </c>
      <c r="F343" s="109" t="n">
        <v>44.9308430395404</v>
      </c>
      <c r="G343" s="109" t="n">
        <v>10.7228047349385</v>
      </c>
      <c r="H343" s="109" t="n">
        <v>1847.4556985</v>
      </c>
      <c r="I343" s="109" t="n">
        <v>16.9415371217208</v>
      </c>
      <c r="J343" s="109" t="n">
        <v>55.0691569604596</v>
      </c>
      <c r="K343" s="109" t="n">
        <v>8.74872039234392</v>
      </c>
    </row>
    <row r="344">
      <c r="A344" s="109" t="s">
        <v>239</v>
      </c>
      <c r="B344" s="109" t="s">
        <v>240</v>
      </c>
      <c r="C344" s="109" t="s">
        <v>17</v>
      </c>
      <c r="D344" s="109" t="n">
        <v>6892.3253953</v>
      </c>
      <c r="E344" s="109" t="n">
        <v>5.0140554883126</v>
      </c>
      <c r="F344" s="109" t="n">
        <v>76.9988300061003</v>
      </c>
      <c r="G344" s="109" t="n">
        <v>3.67820942286321</v>
      </c>
      <c r="H344" s="109" t="n">
        <v>2058.8825578</v>
      </c>
      <c r="I344" s="109" t="n">
        <v>14.2605005511387</v>
      </c>
      <c r="J344" s="109" t="n">
        <v>23.0011699938997</v>
      </c>
      <c r="K344" s="109" t="n">
        <v>12.3131919877552</v>
      </c>
    </row>
    <row r="345">
      <c r="A345" s="109" t="s">
        <v>241</v>
      </c>
      <c r="B345" s="109" t="s">
        <v>242</v>
      </c>
      <c r="C345" s="109" t="s">
        <v>16</v>
      </c>
      <c r="D345" s="109" t="n">
        <v>2619.0557053</v>
      </c>
      <c r="E345" s="109" t="n">
        <v>12.3348688554777</v>
      </c>
      <c r="F345" s="109" t="n">
        <v>40.5024353862626</v>
      </c>
      <c r="G345" s="109" t="n">
        <v>10.0849860643778</v>
      </c>
      <c r="H345" s="109" t="n">
        <v>3847.3596604</v>
      </c>
      <c r="I345" s="109" t="n">
        <v>12.6496323959642</v>
      </c>
      <c r="J345" s="109" t="n">
        <v>59.4975646137374</v>
      </c>
      <c r="K345" s="109" t="n">
        <v>6.86526413468544</v>
      </c>
    </row>
    <row r="346">
      <c r="A346" s="109" t="s">
        <v>241</v>
      </c>
      <c r="B346" s="109" t="s">
        <v>242</v>
      </c>
      <c r="C346" s="109" t="s">
        <v>17</v>
      </c>
      <c r="D346" s="109" t="n">
        <v>9146.2714715</v>
      </c>
      <c r="E346" s="109" t="n">
        <v>5.01761127697567</v>
      </c>
      <c r="F346" s="109" t="n">
        <v>79.5080121609928</v>
      </c>
      <c r="G346" s="109" t="n">
        <v>2.94072368210008</v>
      </c>
      <c r="H346" s="109" t="n">
        <v>2357.3131647</v>
      </c>
      <c r="I346" s="109" t="n">
        <v>12.2954486865426</v>
      </c>
      <c r="J346" s="109" t="n">
        <v>20.4919878390072</v>
      </c>
      <c r="K346" s="109" t="n">
        <v>11.4098786372236</v>
      </c>
    </row>
    <row r="347">
      <c r="A347" s="109" t="s">
        <v>243</v>
      </c>
      <c r="B347" s="109" t="s">
        <v>244</v>
      </c>
      <c r="C347" s="109" t="s">
        <v>16</v>
      </c>
      <c r="D347" s="109" t="n">
        <v>1691.73535</v>
      </c>
      <c r="E347" s="109" t="n">
        <v>12.6502538609993</v>
      </c>
      <c r="F347" s="109" t="n">
        <v>22.2202276947211</v>
      </c>
      <c r="G347" s="109" t="n">
        <v>12.3880033880913</v>
      </c>
      <c r="H347" s="109" t="n">
        <v>5921.7570644</v>
      </c>
      <c r="I347" s="109" t="n">
        <v>9.71628551689117</v>
      </c>
      <c r="J347" s="109" t="n">
        <v>77.7797723052789</v>
      </c>
      <c r="K347" s="109" t="n">
        <v>3.53902110803277</v>
      </c>
    </row>
    <row r="348">
      <c r="A348" s="109" t="s">
        <v>243</v>
      </c>
      <c r="B348" s="109" t="s">
        <v>244</v>
      </c>
      <c r="C348" s="109" t="s">
        <v>17</v>
      </c>
      <c r="D348" s="109" t="n">
        <v>8525.2413839</v>
      </c>
      <c r="E348" s="109" t="n">
        <v>7.79226377982729</v>
      </c>
      <c r="F348" s="109" t="n">
        <v>64.2613839924668</v>
      </c>
      <c r="G348" s="109" t="n">
        <v>5.29699873186228</v>
      </c>
      <c r="H348" s="109" t="n">
        <v>4741.2662047</v>
      </c>
      <c r="I348" s="109" t="n">
        <v>10.1413463357408</v>
      </c>
      <c r="J348" s="109" t="n">
        <v>35.7386160075332</v>
      </c>
      <c r="K348" s="109" t="n">
        <v>9.52450059745073</v>
      </c>
    </row>
    <row r="349">
      <c r="A349" s="109" t="s">
        <v>245</v>
      </c>
      <c r="B349" s="109" t="s">
        <v>246</v>
      </c>
      <c r="C349" s="109" t="s">
        <v>16</v>
      </c>
      <c r="D349" s="109" t="n">
        <v>3944.7072865</v>
      </c>
      <c r="E349" s="109" t="n">
        <v>15.0770327471853</v>
      </c>
      <c r="F349" s="109" t="n">
        <v>16.9170422221496</v>
      </c>
      <c r="G349" s="109" t="n">
        <v>14.4896620362812</v>
      </c>
      <c r="H349" s="109" t="n">
        <v>19373.2417657</v>
      </c>
      <c r="I349" s="109" t="n">
        <v>8.29541042784785</v>
      </c>
      <c r="J349" s="109" t="n">
        <v>83.0829577778504</v>
      </c>
      <c r="K349" s="109" t="n">
        <v>2.95033098253268</v>
      </c>
    </row>
    <row r="350">
      <c r="A350" s="109" t="s">
        <v>245</v>
      </c>
      <c r="B350" s="109" t="s">
        <v>246</v>
      </c>
      <c r="C350" s="109" t="s">
        <v>17</v>
      </c>
      <c r="D350" s="109" t="n">
        <v>10158.7508237</v>
      </c>
      <c r="E350" s="109" t="n">
        <v>9.50534069365281</v>
      </c>
      <c r="F350" s="109" t="n">
        <v>46.2096401114739</v>
      </c>
      <c r="G350" s="109" t="n">
        <v>7.20807113403595</v>
      </c>
      <c r="H350" s="109" t="n">
        <v>11825.3001215</v>
      </c>
      <c r="I350" s="109" t="n">
        <v>8.39246092188742</v>
      </c>
      <c r="J350" s="109" t="n">
        <v>53.7903598885261</v>
      </c>
      <c r="K350" s="109" t="n">
        <v>6.19223172501499</v>
      </c>
    </row>
    <row r="351">
      <c r="A351" s="109" t="s">
        <v>247</v>
      </c>
      <c r="B351" s="109" t="s">
        <v>248</v>
      </c>
      <c r="C351" s="109" t="s">
        <v>16</v>
      </c>
      <c r="D351" s="109" t="n">
        <v>4150.9237323</v>
      </c>
      <c r="E351" s="109" t="n">
        <v>12.9094281767408</v>
      </c>
      <c r="F351" s="109" t="n">
        <v>51.9322560018899</v>
      </c>
      <c r="G351" s="109" t="n">
        <v>9.91600341573747</v>
      </c>
      <c r="H351" s="109" t="n">
        <v>3842.034887</v>
      </c>
      <c r="I351" s="109" t="n">
        <v>18.0315445510102</v>
      </c>
      <c r="J351" s="109" t="n">
        <v>48.0677439981101</v>
      </c>
      <c r="K351" s="109" t="n">
        <v>10.7132223206053</v>
      </c>
    </row>
    <row r="352">
      <c r="A352" s="109" t="s">
        <v>247</v>
      </c>
      <c r="B352" s="109" t="s">
        <v>248</v>
      </c>
      <c r="C352" s="109" t="s">
        <v>17</v>
      </c>
      <c r="D352" s="109" t="n">
        <v>30636.7903168</v>
      </c>
      <c r="E352" s="109" t="n">
        <v>3.76307384228218</v>
      </c>
      <c r="F352" s="109" t="n">
        <v>86.7110676852322</v>
      </c>
      <c r="G352" s="109" t="n">
        <v>1.97959948850881</v>
      </c>
      <c r="H352" s="109" t="n">
        <v>4695.2510646</v>
      </c>
      <c r="I352" s="109" t="n">
        <v>13.5254421291562</v>
      </c>
      <c r="J352" s="109" t="n">
        <v>13.2889323147678</v>
      </c>
      <c r="K352" s="109" t="n">
        <v>12.9170035012506</v>
      </c>
    </row>
    <row r="353">
      <c r="A353" s="109" t="s">
        <v>249</v>
      </c>
      <c r="B353" s="109" t="s">
        <v>250</v>
      </c>
      <c r="C353" s="109" t="s">
        <v>16</v>
      </c>
      <c r="D353" s="109" t="n">
        <v>2775.7415221</v>
      </c>
      <c r="E353" s="109" t="n">
        <v>15.1094997053757</v>
      </c>
      <c r="F353" s="109" t="n">
        <v>58.0444033408733</v>
      </c>
      <c r="G353" s="109" t="n">
        <v>11.9853320056595</v>
      </c>
      <c r="H353" s="109" t="n">
        <v>2006.3586673</v>
      </c>
      <c r="I353" s="109" t="n">
        <v>27.5857811991825</v>
      </c>
      <c r="J353" s="109" t="n">
        <v>41.9555966591267</v>
      </c>
      <c r="K353" s="109" t="n">
        <v>16.5813741313923</v>
      </c>
    </row>
    <row r="354">
      <c r="A354" s="109" t="s">
        <v>249</v>
      </c>
      <c r="B354" s="109" t="s">
        <v>250</v>
      </c>
      <c r="C354" s="109" t="s">
        <v>17</v>
      </c>
      <c r="D354" s="109" t="n">
        <v>31155.0867108</v>
      </c>
      <c r="E354" s="109" t="n">
        <v>3.2658124879732</v>
      </c>
      <c r="F354" s="109" t="n">
        <v>91.0464301505681</v>
      </c>
      <c r="G354" s="109" t="n">
        <v>1.29571349351777</v>
      </c>
      <c r="H354" s="109" t="n">
        <v>3063.8130959</v>
      </c>
      <c r="I354" s="109" t="n">
        <v>13.6361807761977</v>
      </c>
      <c r="J354" s="109" t="n">
        <v>8.95356984943189</v>
      </c>
      <c r="K354" s="109" t="n">
        <v>13.175760067388</v>
      </c>
    </row>
    <row r="355">
      <c r="A355" s="109" t="s">
        <v>251</v>
      </c>
      <c r="B355" s="109" t="s">
        <v>252</v>
      </c>
      <c r="C355" s="109" t="s">
        <v>16</v>
      </c>
      <c r="D355" s="109" t="n">
        <v>1686.2891073</v>
      </c>
      <c r="E355" s="109" t="n">
        <v>17.5116705915258</v>
      </c>
      <c r="F355" s="109" t="n">
        <v>70.351980741579</v>
      </c>
      <c r="G355" s="109" t="n">
        <v>9.68929793754949</v>
      </c>
      <c r="H355" s="109" t="n">
        <v>710.6428476</v>
      </c>
      <c r="I355" s="109" t="n">
        <v>26.9555678680942</v>
      </c>
      <c r="J355" s="109" t="n">
        <v>29.648019258421</v>
      </c>
      <c r="K355" s="109" t="n">
        <v>22.9917990797408</v>
      </c>
    </row>
    <row r="356">
      <c r="A356" s="109" t="s">
        <v>251</v>
      </c>
      <c r="B356" s="109" t="s">
        <v>252</v>
      </c>
      <c r="C356" s="109" t="s">
        <v>17</v>
      </c>
      <c r="D356" s="109" t="n">
        <v>24656.1469371</v>
      </c>
      <c r="E356" s="109" t="n">
        <v>3.30739467487358</v>
      </c>
      <c r="F356" s="109" t="n">
        <v>91.505231666536</v>
      </c>
      <c r="G356" s="109" t="n">
        <v>1.44213434747909</v>
      </c>
      <c r="H356" s="109" t="n">
        <v>2288.9211077</v>
      </c>
      <c r="I356" s="109" t="n">
        <v>16.4330866425686</v>
      </c>
      <c r="J356" s="109" t="n">
        <v>8.49476833346401</v>
      </c>
      <c r="K356" s="109" t="n">
        <v>15.5346011074242</v>
      </c>
    </row>
    <row r="357">
      <c r="A357" s="109" t="s">
        <v>253</v>
      </c>
      <c r="B357" s="109" t="s">
        <v>254</v>
      </c>
      <c r="C357" s="109" t="s">
        <v>16</v>
      </c>
      <c r="D357" s="109" t="n">
        <v>6747.1295842</v>
      </c>
      <c r="E357" s="109" t="n">
        <v>11.4506068631741</v>
      </c>
      <c r="F357" s="109" t="n">
        <v>38.1391181551991</v>
      </c>
      <c r="G357" s="109" t="n">
        <v>8.5939955022989</v>
      </c>
      <c r="H357" s="109" t="n">
        <v>10943.7083548</v>
      </c>
      <c r="I357" s="109" t="n">
        <v>10.3588132065838</v>
      </c>
      <c r="J357" s="109" t="n">
        <v>61.8608818448009</v>
      </c>
      <c r="K357" s="109" t="n">
        <v>5.29846003019717</v>
      </c>
    </row>
    <row r="358">
      <c r="A358" s="109" t="s">
        <v>253</v>
      </c>
      <c r="B358" s="109" t="s">
        <v>254</v>
      </c>
      <c r="C358" s="109" t="s">
        <v>17</v>
      </c>
      <c r="D358" s="109" t="n">
        <v>15553.8040785</v>
      </c>
      <c r="E358" s="109" t="n">
        <v>7.80380038778239</v>
      </c>
      <c r="F358" s="109" t="n">
        <v>71.9944797422986</v>
      </c>
      <c r="G358" s="109" t="n">
        <v>5.1164538272908</v>
      </c>
      <c r="H358" s="109" t="n">
        <v>6050.3579825</v>
      </c>
      <c r="I358" s="109" t="n">
        <v>15.0181894968717</v>
      </c>
      <c r="J358" s="109" t="n">
        <v>28.0055202577014</v>
      </c>
      <c r="K358" s="109" t="n">
        <v>13.1529936966622</v>
      </c>
    </row>
    <row r="359">
      <c r="A359" s="109" t="s">
        <v>255</v>
      </c>
      <c r="B359" s="109" t="s">
        <v>256</v>
      </c>
      <c r="C359" s="109" t="s">
        <v>16</v>
      </c>
      <c r="D359" s="109" t="n">
        <v>1368.2697592</v>
      </c>
      <c r="E359" s="109" t="n">
        <v>19.8399495207489</v>
      </c>
      <c r="F359" s="109" t="n">
        <v>81.6884316010595</v>
      </c>
      <c r="G359" s="109" t="n">
        <v>7.26819928648673</v>
      </c>
      <c r="H359" s="109" t="n">
        <v>306.7161995</v>
      </c>
      <c r="I359" s="109" t="n">
        <v>33.2778936087019</v>
      </c>
      <c r="J359" s="109" t="n">
        <v>18.3115683989405</v>
      </c>
      <c r="K359" s="109" t="n">
        <v>32.4236453886382</v>
      </c>
    </row>
    <row r="360">
      <c r="A360" s="109" t="s">
        <v>255</v>
      </c>
      <c r="B360" s="109" t="s">
        <v>256</v>
      </c>
      <c r="C360" s="109" t="s">
        <v>17</v>
      </c>
      <c r="D360" s="109" t="n">
        <v>26567.2400042</v>
      </c>
      <c r="E360" s="109" t="n">
        <v>3.25001815636804</v>
      </c>
      <c r="F360" s="109" t="n">
        <v>95.9694632991256</v>
      </c>
      <c r="G360" s="109" t="n">
        <v>0.765597620900147</v>
      </c>
      <c r="H360" s="109" t="n">
        <v>1115.774041</v>
      </c>
      <c r="I360" s="109" t="n">
        <v>18.4316368220192</v>
      </c>
      <c r="J360" s="109" t="n">
        <v>4.0305367008744</v>
      </c>
      <c r="K360" s="109" t="n">
        <v>18.2293322784866</v>
      </c>
    </row>
    <row r="361">
      <c r="A361" s="109" t="s">
        <v>257</v>
      </c>
      <c r="B361" s="109" t="s">
        <v>258</v>
      </c>
      <c r="C361" s="109" t="s">
        <v>16</v>
      </c>
      <c r="D361" s="109" t="n">
        <v>261.3454647</v>
      </c>
      <c r="E361" s="109" t="n">
        <v>33.7293770387371</v>
      </c>
      <c r="F361" s="109" t="n">
        <v>84.7645454750274</v>
      </c>
      <c r="G361" s="109" t="n">
        <v>9.54539851151813</v>
      </c>
      <c r="H361" s="109" t="n">
        <v>46.9738488</v>
      </c>
      <c r="I361" s="109" t="n">
        <v>50.4357695936005</v>
      </c>
      <c r="J361" s="109" t="n">
        <v>15.2354545249725</v>
      </c>
      <c r="K361" s="109" t="n">
        <v>53.1071367041015</v>
      </c>
    </row>
    <row r="362">
      <c r="A362" s="109" t="s">
        <v>257</v>
      </c>
      <c r="B362" s="109" t="s">
        <v>258</v>
      </c>
      <c r="C362" s="109" t="s">
        <v>17</v>
      </c>
      <c r="D362" s="109" t="n">
        <v>24552.431178</v>
      </c>
      <c r="E362" s="109" t="n">
        <v>2.83875019518515</v>
      </c>
      <c r="F362" s="109" t="n">
        <v>96.5540897800722</v>
      </c>
      <c r="G362" s="109" t="n">
        <v>0.730599046517111</v>
      </c>
      <c r="H362" s="109" t="n">
        <v>876.2495065</v>
      </c>
      <c r="I362" s="109" t="n">
        <v>20.6062621854449</v>
      </c>
      <c r="J362" s="109" t="n">
        <v>3.44591021992783</v>
      </c>
      <c r="K362" s="109" t="n">
        <v>20.4713185859281</v>
      </c>
    </row>
    <row r="363">
      <c r="A363" s="109" t="s">
        <v>259</v>
      </c>
      <c r="B363" s="109" t="s">
        <v>260</v>
      </c>
      <c r="C363" s="109" t="s">
        <v>16</v>
      </c>
      <c r="D363" s="109" t="n">
        <v>841.8411362</v>
      </c>
      <c r="E363" s="109" t="n">
        <v>32.8457021798225</v>
      </c>
      <c r="F363" s="109" t="n">
        <v>71.6441001936119</v>
      </c>
      <c r="G363" s="109" t="n">
        <v>13.9234253381451</v>
      </c>
      <c r="H363" s="109" t="n">
        <v>333.1909096</v>
      </c>
      <c r="I363" s="109" t="n">
        <v>49.9653584597441</v>
      </c>
      <c r="J363" s="109" t="n">
        <v>28.3558998063881</v>
      </c>
      <c r="K363" s="109" t="n">
        <v>35.1789675790722</v>
      </c>
    </row>
    <row r="364">
      <c r="A364" s="109" t="s">
        <v>259</v>
      </c>
      <c r="B364" s="109" t="s">
        <v>260</v>
      </c>
      <c r="C364" s="109" t="s">
        <v>17</v>
      </c>
      <c r="D364" s="109" t="n">
        <v>42304.1482325</v>
      </c>
      <c r="E364" s="109" t="n">
        <v>3.19991094621508</v>
      </c>
      <c r="F364" s="109" t="n">
        <v>94.7504448087648</v>
      </c>
      <c r="G364" s="109" t="n">
        <v>0.920064530432856</v>
      </c>
      <c r="H364" s="109" t="n">
        <v>2343.8197194</v>
      </c>
      <c r="I364" s="109" t="n">
        <v>16.2633121819452</v>
      </c>
      <c r="J364" s="109" t="n">
        <v>5.24955519123521</v>
      </c>
      <c r="K364" s="109" t="n">
        <v>16.6064590875876</v>
      </c>
    </row>
    <row r="365">
      <c r="A365" s="109" t="s">
        <v>261</v>
      </c>
      <c r="B365" s="109" t="s">
        <v>262</v>
      </c>
      <c r="C365" s="109" t="s">
        <v>16</v>
      </c>
      <c r="D365" s="109" t="n">
        <v>1128.4380185</v>
      </c>
      <c r="E365" s="109" t="n">
        <v>23.9211269526309</v>
      </c>
      <c r="F365" s="109" t="n">
        <v>88.4576880795181</v>
      </c>
      <c r="G365" s="109" t="n">
        <v>8.9287501028659</v>
      </c>
      <c r="H365" s="109" t="n">
        <v>147.243093</v>
      </c>
      <c r="I365" s="109" t="n">
        <v>72.0559261021439</v>
      </c>
      <c r="J365" s="109" t="n">
        <v>11.5423119204819</v>
      </c>
      <c r="K365" s="109" t="n">
        <v>68.4279368795905</v>
      </c>
    </row>
    <row r="366">
      <c r="A366" s="109" t="s">
        <v>261</v>
      </c>
      <c r="B366" s="109" t="s">
        <v>262</v>
      </c>
      <c r="C366" s="109" t="s">
        <v>17</v>
      </c>
      <c r="D366" s="109" t="n">
        <v>45890.2583319</v>
      </c>
      <c r="E366" s="109" t="n">
        <v>3.16047331528318</v>
      </c>
      <c r="F366" s="109" t="n">
        <v>92.4939802769561</v>
      </c>
      <c r="G366" s="109" t="n">
        <v>1.19463665074454</v>
      </c>
      <c r="H366" s="109" t="n">
        <v>3724.0605616</v>
      </c>
      <c r="I366" s="109" t="n">
        <v>13.7826578499501</v>
      </c>
      <c r="J366" s="109" t="n">
        <v>7.50601972304389</v>
      </c>
      <c r="K366" s="109" t="n">
        <v>14.7210776002711</v>
      </c>
    </row>
    <row r="367">
      <c r="A367" s="109" t="s">
        <v>263</v>
      </c>
      <c r="B367" s="109" t="s">
        <v>264</v>
      </c>
      <c r="C367" s="109" t="s">
        <v>16</v>
      </c>
      <c r="D367" s="109" t="n">
        <v>1032.0515906</v>
      </c>
      <c r="E367" s="109" t="n">
        <v>29.6030280721422</v>
      </c>
      <c r="F367" s="109" t="n">
        <v>69.7772142447191</v>
      </c>
      <c r="G367" s="109" t="n">
        <v>9.55682548334259</v>
      </c>
      <c r="H367" s="109" t="n">
        <v>447.0151818</v>
      </c>
      <c r="I367" s="109" t="n">
        <v>29.6751580311001</v>
      </c>
      <c r="J367" s="109" t="n">
        <v>30.2227857552809</v>
      </c>
      <c r="K367" s="109" t="n">
        <v>22.0644339224774</v>
      </c>
    </row>
    <row r="368">
      <c r="A368" s="109" t="s">
        <v>263</v>
      </c>
      <c r="B368" s="109" t="s">
        <v>264</v>
      </c>
      <c r="C368" s="109" t="s">
        <v>17</v>
      </c>
      <c r="D368" s="109" t="n">
        <v>40943.9580426</v>
      </c>
      <c r="E368" s="109" t="n">
        <v>2.62227787368413</v>
      </c>
      <c r="F368" s="109" t="n">
        <v>95.2474507269406</v>
      </c>
      <c r="G368" s="109" t="n">
        <v>0.709012250055167</v>
      </c>
      <c r="H368" s="109" t="n">
        <v>2042.9751825</v>
      </c>
      <c r="I368" s="109" t="n">
        <v>13.9431271949637</v>
      </c>
      <c r="J368" s="109" t="n">
        <v>4.75254927305935</v>
      </c>
      <c r="K368" s="109" t="n">
        <v>14.2095548035118</v>
      </c>
    </row>
    <row r="369">
      <c r="A369" s="109" t="s">
        <v>265</v>
      </c>
      <c r="B369" s="109" t="s">
        <v>266</v>
      </c>
      <c r="C369" s="109" t="s">
        <v>16</v>
      </c>
      <c r="D369" s="109" t="n">
        <v>1712.7400731</v>
      </c>
      <c r="E369" s="109" t="n">
        <v>13.8918643106814</v>
      </c>
      <c r="F369" s="109" t="n">
        <v>68.5562568992436</v>
      </c>
      <c r="G369" s="109" t="n">
        <v>8.11455374933204</v>
      </c>
      <c r="H369" s="109" t="n">
        <v>785.5586243</v>
      </c>
      <c r="I369" s="109" t="n">
        <v>21.5657935595034</v>
      </c>
      <c r="J369" s="109" t="n">
        <v>31.4437431007564</v>
      </c>
      <c r="K369" s="109" t="n">
        <v>17.6920231691037</v>
      </c>
    </row>
    <row r="370">
      <c r="A370" s="109" t="s">
        <v>265</v>
      </c>
      <c r="B370" s="109" t="s">
        <v>266</v>
      </c>
      <c r="C370" s="109" t="s">
        <v>17</v>
      </c>
      <c r="D370" s="109" t="n">
        <v>8707.5066902</v>
      </c>
      <c r="E370" s="109" t="n">
        <v>5.08014357246027</v>
      </c>
      <c r="F370" s="109" t="n">
        <v>91.0284192651027</v>
      </c>
      <c r="G370" s="109" t="n">
        <v>1.52211876097367</v>
      </c>
      <c r="H370" s="109" t="n">
        <v>858.1946155</v>
      </c>
      <c r="I370" s="109" t="n">
        <v>15.4384198643407</v>
      </c>
      <c r="J370" s="109" t="n">
        <v>8.97158073489729</v>
      </c>
      <c r="K370" s="109" t="n">
        <v>15.4438854020719</v>
      </c>
    </row>
    <row r="371">
      <c r="A371" s="109" t="s">
        <v>267</v>
      </c>
      <c r="B371" s="109" t="s">
        <v>268</v>
      </c>
      <c r="C371" s="109" t="s">
        <v>16</v>
      </c>
      <c r="D371" s="109" t="n">
        <v>14840.1919319</v>
      </c>
      <c r="E371" s="109" t="n">
        <v>12.981517813906</v>
      </c>
      <c r="F371" s="109" t="n">
        <v>48.3618003293341</v>
      </c>
      <c r="G371" s="109" t="n">
        <v>9.8068848160318</v>
      </c>
      <c r="H371" s="109" t="n">
        <v>15845.5803736</v>
      </c>
      <c r="I371" s="109" t="n">
        <v>18.0367865272744</v>
      </c>
      <c r="J371" s="109" t="n">
        <v>51.6381996706659</v>
      </c>
      <c r="K371" s="109" t="n">
        <v>9.18464641196875</v>
      </c>
    </row>
    <row r="372">
      <c r="A372" s="109" t="s">
        <v>267</v>
      </c>
      <c r="B372" s="109" t="s">
        <v>268</v>
      </c>
      <c r="C372" s="109" t="s">
        <v>17</v>
      </c>
      <c r="D372" s="109" t="n">
        <v>126316.8297538</v>
      </c>
      <c r="E372" s="109" t="n">
        <v>4.12894450393015</v>
      </c>
      <c r="F372" s="109" t="n">
        <v>83.5361211762815</v>
      </c>
      <c r="G372" s="109" t="n">
        <v>2.09057625617906</v>
      </c>
      <c r="H372" s="109" t="n">
        <v>24895.397933</v>
      </c>
      <c r="I372" s="109" t="n">
        <v>10.8688156491371</v>
      </c>
      <c r="J372" s="109" t="n">
        <v>16.4638788237185</v>
      </c>
      <c r="K372" s="109" t="n">
        <v>10.607380759681</v>
      </c>
    </row>
    <row r="373">
      <c r="A373" s="109" t="s">
        <v>269</v>
      </c>
      <c r="B373" s="109" t="s">
        <v>270</v>
      </c>
      <c r="C373" s="109" t="s">
        <v>16</v>
      </c>
      <c r="D373" s="109" t="n">
        <v>545.0801886</v>
      </c>
      <c r="E373" s="109" t="n">
        <v>52.2883817880313</v>
      </c>
      <c r="F373" s="109" t="n">
        <v>88.3031189582974</v>
      </c>
      <c r="G373" s="109" t="n">
        <v>10.4004578984254</v>
      </c>
      <c r="H373" s="109" t="n">
        <v>72.2028644</v>
      </c>
      <c r="I373" s="109" t="n">
        <v>70.3374083625165</v>
      </c>
      <c r="J373" s="109" t="n">
        <v>11.6968810417026</v>
      </c>
      <c r="K373" s="109" t="n">
        <v>78.516047803778</v>
      </c>
    </row>
    <row r="374">
      <c r="A374" s="109" t="s">
        <v>269</v>
      </c>
      <c r="B374" s="109" t="s">
        <v>270</v>
      </c>
      <c r="C374" s="109" t="s">
        <v>17</v>
      </c>
      <c r="D374" s="109" t="n">
        <v>94953.6790525</v>
      </c>
      <c r="E374" s="109" t="n">
        <v>3.13087667016303</v>
      </c>
      <c r="F374" s="109" t="n">
        <v>97.156491722961</v>
      </c>
      <c r="G374" s="109" t="n">
        <v>0.549500400888001</v>
      </c>
      <c r="H374" s="109" t="n">
        <v>2779.0378958</v>
      </c>
      <c r="I374" s="109" t="n">
        <v>18.5353877816645</v>
      </c>
      <c r="J374" s="109" t="n">
        <v>2.84350827703899</v>
      </c>
      <c r="K374" s="109" t="n">
        <v>18.7752332503257</v>
      </c>
    </row>
    <row r="375">
      <c r="A375" s="109" t="s">
        <v>271</v>
      </c>
      <c r="B375" s="109" t="s">
        <v>272</v>
      </c>
      <c r="C375" s="109" t="s">
        <v>16</v>
      </c>
      <c r="D375" s="109" t="n">
        <v>2299.354007</v>
      </c>
      <c r="E375" s="109" t="n">
        <v>21.9781571737511</v>
      </c>
      <c r="F375" s="109" t="n">
        <v>66.5011152791548</v>
      </c>
      <c r="G375" s="109" t="n">
        <v>11.4627562086167</v>
      </c>
      <c r="H375" s="109" t="n">
        <v>1158.2632034</v>
      </c>
      <c r="I375" s="109" t="n">
        <v>34.6388126164704</v>
      </c>
      <c r="J375" s="109" t="n">
        <v>33.4988847208452</v>
      </c>
      <c r="K375" s="109" t="n">
        <v>22.7555656971387</v>
      </c>
    </row>
    <row r="376">
      <c r="A376" s="109" t="s">
        <v>271</v>
      </c>
      <c r="B376" s="109" t="s">
        <v>272</v>
      </c>
      <c r="C376" s="109" t="s">
        <v>17</v>
      </c>
      <c r="D376" s="109" t="n">
        <v>32180.8927332</v>
      </c>
      <c r="E376" s="109" t="n">
        <v>3.83358688582362</v>
      </c>
      <c r="F376" s="109" t="n">
        <v>92.5552602775955</v>
      </c>
      <c r="G376" s="109" t="n">
        <v>1.42483030836059</v>
      </c>
      <c r="H376" s="109" t="n">
        <v>2588.4900514</v>
      </c>
      <c r="I376" s="109" t="n">
        <v>17.5862719156015</v>
      </c>
      <c r="J376" s="109" t="n">
        <v>7.44473972240453</v>
      </c>
      <c r="K376" s="109" t="n">
        <v>17.7139221731081</v>
      </c>
    </row>
    <row r="377">
      <c r="A377" s="109" t="s">
        <v>273</v>
      </c>
      <c r="B377" s="109" t="s">
        <v>274</v>
      </c>
      <c r="C377" s="109" t="s">
        <v>16</v>
      </c>
      <c r="D377" s="109" t="n">
        <v>2920.4903004</v>
      </c>
      <c r="E377" s="109" t="n">
        <v>24.1569118841839</v>
      </c>
      <c r="F377" s="109" t="n">
        <v>64.3712590029132</v>
      </c>
      <c r="G377" s="109" t="n">
        <v>10.6572907557672</v>
      </c>
      <c r="H377" s="109" t="n">
        <v>1616.4573151</v>
      </c>
      <c r="I377" s="109" t="n">
        <v>33.1915742007447</v>
      </c>
      <c r="J377" s="109" t="n">
        <v>35.6287409970868</v>
      </c>
      <c r="K377" s="109" t="n">
        <v>19.2547702868574</v>
      </c>
    </row>
    <row r="378">
      <c r="A378" s="109" t="s">
        <v>273</v>
      </c>
      <c r="B378" s="109" t="s">
        <v>274</v>
      </c>
      <c r="C378" s="109" t="s">
        <v>17</v>
      </c>
      <c r="D378" s="109" t="n">
        <v>50357.8470913</v>
      </c>
      <c r="E378" s="109" t="n">
        <v>3.26308613259865</v>
      </c>
      <c r="F378" s="109" t="n">
        <v>93.1758100234091</v>
      </c>
      <c r="G378" s="109" t="n">
        <v>1.26014220782756</v>
      </c>
      <c r="H378" s="109" t="n">
        <v>3688.2052893</v>
      </c>
      <c r="I378" s="109" t="n">
        <v>17.1263724219658</v>
      </c>
      <c r="J378" s="109" t="n">
        <v>6.82418997659095</v>
      </c>
      <c r="K378" s="109" t="n">
        <v>17.2056714953407</v>
      </c>
    </row>
    <row r="379">
      <c r="A379" s="109" t="s">
        <v>275</v>
      </c>
      <c r="B379" s="109" t="s">
        <v>276</v>
      </c>
      <c r="C379" s="109" t="s">
        <v>16</v>
      </c>
      <c r="D379" s="109" t="n">
        <v>5794.2350239</v>
      </c>
      <c r="E379" s="109" t="n">
        <v>21.0817194996158</v>
      </c>
      <c r="F379" s="109" t="n">
        <v>53.1358612069887</v>
      </c>
      <c r="G379" s="109" t="n">
        <v>11.8147590983459</v>
      </c>
      <c r="H379" s="109" t="n">
        <v>5110.3309176</v>
      </c>
      <c r="I379" s="109" t="n">
        <v>21.7432680283646</v>
      </c>
      <c r="J379" s="109" t="n">
        <v>46.8641387930113</v>
      </c>
      <c r="K379" s="109" t="n">
        <v>13.3959017665195</v>
      </c>
    </row>
    <row r="380">
      <c r="A380" s="109" t="s">
        <v>275</v>
      </c>
      <c r="B380" s="109" t="s">
        <v>276</v>
      </c>
      <c r="C380" s="109" t="s">
        <v>17</v>
      </c>
      <c r="D380" s="109" t="n">
        <v>51138.2439848</v>
      </c>
      <c r="E380" s="109" t="n">
        <v>4.55523432135363</v>
      </c>
      <c r="F380" s="109" t="n">
        <v>80.7406427951793</v>
      </c>
      <c r="G380" s="109" t="n">
        <v>2.83595168214903</v>
      </c>
      <c r="H380" s="109" t="n">
        <v>12198.1900767</v>
      </c>
      <c r="I380" s="109" t="n">
        <v>11.8155929728537</v>
      </c>
      <c r="J380" s="109" t="n">
        <v>19.2593572048207</v>
      </c>
      <c r="K380" s="109" t="n">
        <v>11.8891071658128</v>
      </c>
    </row>
    <row r="381">
      <c r="A381" s="109" t="s">
        <v>277</v>
      </c>
      <c r="B381" s="109" t="s">
        <v>278</v>
      </c>
      <c r="C381" s="109" t="s">
        <v>16</v>
      </c>
      <c r="D381" s="109" t="n">
        <v>510.3423533</v>
      </c>
      <c r="E381" s="109" t="n">
        <v>38.5317716785792</v>
      </c>
      <c r="F381" s="109" t="n">
        <v>62.6910700121649</v>
      </c>
      <c r="G381" s="109" t="n">
        <v>18.3191670255164</v>
      </c>
      <c r="H381" s="109" t="n">
        <v>303.7167355</v>
      </c>
      <c r="I381" s="109" t="n">
        <v>40.1927718812479</v>
      </c>
      <c r="J381" s="109" t="n">
        <v>37.3089299878351</v>
      </c>
      <c r="K381" s="109" t="n">
        <v>30.7821259665087</v>
      </c>
    </row>
    <row r="382">
      <c r="A382" s="109" t="s">
        <v>277</v>
      </c>
      <c r="B382" s="109" t="s">
        <v>278</v>
      </c>
      <c r="C382" s="109" t="s">
        <v>17</v>
      </c>
      <c r="D382" s="109" t="n">
        <v>41566.7937236</v>
      </c>
      <c r="E382" s="109" t="n">
        <v>3.55083792956881</v>
      </c>
      <c r="F382" s="109" t="n">
        <v>94.1534143275937</v>
      </c>
      <c r="G382" s="109" t="n">
        <v>0.986850972208369</v>
      </c>
      <c r="H382" s="109" t="n">
        <v>2581.147188</v>
      </c>
      <c r="I382" s="109" t="n">
        <v>16.0802663115228</v>
      </c>
      <c r="J382" s="109" t="n">
        <v>5.84658567240629</v>
      </c>
      <c r="K382" s="109" t="n">
        <v>15.8922478301223</v>
      </c>
    </row>
    <row r="383">
      <c r="A383" s="109" t="s">
        <v>279</v>
      </c>
      <c r="B383" s="109" t="s">
        <v>280</v>
      </c>
      <c r="C383" s="109" t="s">
        <v>16</v>
      </c>
      <c r="D383" s="109" t="n">
        <v>1026.4385469</v>
      </c>
      <c r="E383" s="109" t="n">
        <v>19.286565713173</v>
      </c>
      <c r="F383" s="109" t="n">
        <v>34.9961694755572</v>
      </c>
      <c r="G383" s="109" t="n">
        <v>12.2426016340195</v>
      </c>
      <c r="H383" s="109" t="n">
        <v>1906.5640139</v>
      </c>
      <c r="I383" s="109" t="n">
        <v>14.4105060078705</v>
      </c>
      <c r="J383" s="109" t="n">
        <v>65.0038305244428</v>
      </c>
      <c r="K383" s="109" t="n">
        <v>6.59106022136302</v>
      </c>
    </row>
    <row r="384">
      <c r="A384" s="109" t="s">
        <v>279</v>
      </c>
      <c r="B384" s="109" t="s">
        <v>280</v>
      </c>
      <c r="C384" s="109" t="s">
        <v>17</v>
      </c>
      <c r="D384" s="109" t="n">
        <v>10269.5053877</v>
      </c>
      <c r="E384" s="109" t="n">
        <v>6.05475218701949</v>
      </c>
      <c r="F384" s="109" t="n">
        <v>65.6198534874353</v>
      </c>
      <c r="G384" s="109" t="n">
        <v>3.96174581775925</v>
      </c>
      <c r="H384" s="109" t="n">
        <v>5380.4920474</v>
      </c>
      <c r="I384" s="109" t="n">
        <v>8.33965627464398</v>
      </c>
      <c r="J384" s="109" t="n">
        <v>34.3801465125647</v>
      </c>
      <c r="K384" s="109" t="n">
        <v>7.56160768601763</v>
      </c>
    </row>
    <row r="385">
      <c r="A385" s="109" t="s">
        <v>281</v>
      </c>
      <c r="B385" s="109" t="s">
        <v>282</v>
      </c>
      <c r="C385" s="109" t="s">
        <v>16</v>
      </c>
      <c r="D385" s="109" t="n">
        <v>5909.8253927</v>
      </c>
      <c r="E385" s="109" t="n">
        <v>16.6202813192138</v>
      </c>
      <c r="F385" s="109" t="n">
        <v>59.7049180507981</v>
      </c>
      <c r="G385" s="109" t="n">
        <v>10.9404266542233</v>
      </c>
      <c r="H385" s="109" t="n">
        <v>3988.5641967</v>
      </c>
      <c r="I385" s="109" t="n">
        <v>24.3663372093708</v>
      </c>
      <c r="J385" s="109" t="n">
        <v>40.2950819492019</v>
      </c>
      <c r="K385" s="109" t="n">
        <v>16.2103473980925</v>
      </c>
    </row>
    <row r="386">
      <c r="A386" s="109" t="s">
        <v>281</v>
      </c>
      <c r="B386" s="109" t="s">
        <v>282</v>
      </c>
      <c r="C386" s="109" t="s">
        <v>17</v>
      </c>
      <c r="D386" s="109" t="n">
        <v>52797.8965813</v>
      </c>
      <c r="E386" s="109" t="n">
        <v>4.80537172341719</v>
      </c>
      <c r="F386" s="109" t="n">
        <v>87.6479324833035</v>
      </c>
      <c r="G386" s="109" t="n">
        <v>1.95635294491391</v>
      </c>
      <c r="H386" s="109" t="n">
        <v>7440.713829</v>
      </c>
      <c r="I386" s="109" t="n">
        <v>14.7264877406226</v>
      </c>
      <c r="J386" s="109" t="n">
        <v>12.3520675166965</v>
      </c>
      <c r="K386" s="109" t="n">
        <v>13.8819101010861</v>
      </c>
    </row>
    <row r="387">
      <c r="A387" s="109" t="s">
        <v>283</v>
      </c>
      <c r="B387" s="109" t="s">
        <v>284</v>
      </c>
      <c r="C387" s="109" t="s">
        <v>16</v>
      </c>
      <c r="D387" s="109" t="n">
        <v>10456.6830545</v>
      </c>
      <c r="E387" s="109" t="n">
        <v>11.4263157784223</v>
      </c>
      <c r="F387" s="109" t="n">
        <v>21.5535300083855</v>
      </c>
      <c r="G387" s="109" t="n">
        <v>9.99911744503875</v>
      </c>
      <c r="H387" s="109" t="n">
        <v>38058.2611353</v>
      </c>
      <c r="I387" s="109" t="n">
        <v>6.18770396870467</v>
      </c>
      <c r="J387" s="109" t="n">
        <v>78.4464699916145</v>
      </c>
      <c r="K387" s="109" t="n">
        <v>2.74730370827458</v>
      </c>
    </row>
    <row r="388">
      <c r="A388" s="109" t="s">
        <v>283</v>
      </c>
      <c r="B388" s="109" t="s">
        <v>284</v>
      </c>
      <c r="C388" s="109" t="s">
        <v>17</v>
      </c>
      <c r="D388" s="109" t="n">
        <v>15729.9108503</v>
      </c>
      <c r="E388" s="109" t="n">
        <v>9.59749148539574</v>
      </c>
      <c r="F388" s="109" t="n">
        <v>51.2524265903177</v>
      </c>
      <c r="G388" s="109" t="n">
        <v>7.31066939113439</v>
      </c>
      <c r="H388" s="109" t="n">
        <v>14961.1449626</v>
      </c>
      <c r="I388" s="109" t="n">
        <v>11.3052613273868</v>
      </c>
      <c r="J388" s="109" t="n">
        <v>48.7475734096823</v>
      </c>
      <c r="K388" s="109" t="n">
        <v>7.68632200717455</v>
      </c>
    </row>
    <row r="389">
      <c r="A389" s="109" t="s">
        <v>285</v>
      </c>
      <c r="B389" s="109" t="s">
        <v>286</v>
      </c>
      <c r="C389" s="109" t="s">
        <v>16</v>
      </c>
      <c r="D389" s="109" t="n">
        <v>5119.4074153</v>
      </c>
      <c r="E389" s="109" t="n">
        <v>16.0476091467744</v>
      </c>
      <c r="F389" s="109" t="n">
        <v>23.66797115835</v>
      </c>
      <c r="G389" s="109" t="n">
        <v>12.2717942729856</v>
      </c>
      <c r="H389" s="109" t="n">
        <v>16510.6992848</v>
      </c>
      <c r="I389" s="109" t="n">
        <v>11.5752596274417</v>
      </c>
      <c r="J389" s="109" t="n">
        <v>76.33202884165</v>
      </c>
      <c r="K389" s="109" t="n">
        <v>3.8050668549209</v>
      </c>
    </row>
    <row r="390">
      <c r="A390" s="109" t="s">
        <v>285</v>
      </c>
      <c r="B390" s="109" t="s">
        <v>286</v>
      </c>
      <c r="C390" s="109" t="s">
        <v>17</v>
      </c>
      <c r="D390" s="109" t="n">
        <v>20800.7043073</v>
      </c>
      <c r="E390" s="109" t="n">
        <v>6.70207488445173</v>
      </c>
      <c r="F390" s="109" t="n">
        <v>58.084851805807</v>
      </c>
      <c r="G390" s="109" t="n">
        <v>5.08296272973139</v>
      </c>
      <c r="H390" s="109" t="n">
        <v>15010.188999</v>
      </c>
      <c r="I390" s="109" t="n">
        <v>9.52162104822219</v>
      </c>
      <c r="J390" s="109" t="n">
        <v>41.915148194193</v>
      </c>
      <c r="K390" s="109" t="n">
        <v>7.04382901196067</v>
      </c>
    </row>
    <row r="391">
      <c r="A391" s="109" t="s">
        <v>287</v>
      </c>
      <c r="B391" s="109" t="s">
        <v>288</v>
      </c>
      <c r="C391" s="109" t="s">
        <v>16</v>
      </c>
      <c r="D391" s="109" t="n">
        <v>1145.02638</v>
      </c>
      <c r="E391" s="109" t="n">
        <v>22.339624221293</v>
      </c>
      <c r="F391" s="109" t="n">
        <v>59.9937006839528</v>
      </c>
      <c r="G391" s="109" t="n">
        <v>13.4291689517772</v>
      </c>
      <c r="H391" s="109" t="n">
        <v>763.5512989</v>
      </c>
      <c r="I391" s="109" t="n">
        <v>31.5982457140182</v>
      </c>
      <c r="J391" s="109" t="n">
        <v>40.0062993160472</v>
      </c>
      <c r="K391" s="109" t="n">
        <v>20.1384670989548</v>
      </c>
    </row>
    <row r="392">
      <c r="A392" s="109" t="s">
        <v>287</v>
      </c>
      <c r="B392" s="109" t="s">
        <v>288</v>
      </c>
      <c r="C392" s="109" t="s">
        <v>17</v>
      </c>
      <c r="D392" s="109" t="n">
        <v>15193.2391702</v>
      </c>
      <c r="E392" s="109" t="n">
        <v>4.72007576108667</v>
      </c>
      <c r="F392" s="109" t="n">
        <v>88.5313518189929</v>
      </c>
      <c r="G392" s="109" t="n">
        <v>2.20110582713999</v>
      </c>
      <c r="H392" s="109" t="n">
        <v>1968.1831486</v>
      </c>
      <c r="I392" s="109" t="n">
        <v>16.6927525792602</v>
      </c>
      <c r="J392" s="109" t="n">
        <v>11.4686481810071</v>
      </c>
      <c r="K392" s="109" t="n">
        <v>16.9912679592073</v>
      </c>
    </row>
    <row r="393">
      <c r="A393" s="109" t="s">
        <v>289</v>
      </c>
      <c r="B393" s="109" t="s">
        <v>290</v>
      </c>
      <c r="C393" s="109" t="s">
        <v>16</v>
      </c>
      <c r="D393" s="109" t="n">
        <v>2029.9104705</v>
      </c>
      <c r="E393" s="109" t="n">
        <v>18.3734223999023</v>
      </c>
      <c r="F393" s="109" t="n">
        <v>42.7050052066431</v>
      </c>
      <c r="G393" s="109" t="n">
        <v>12.1530518262561</v>
      </c>
      <c r="H393" s="109" t="n">
        <v>2723.4210434</v>
      </c>
      <c r="I393" s="109" t="n">
        <v>23.638559403135</v>
      </c>
      <c r="J393" s="109" t="n">
        <v>57.294994793357</v>
      </c>
      <c r="K393" s="109" t="n">
        <v>9.05831553678826</v>
      </c>
    </row>
    <row r="394">
      <c r="A394" s="109" t="s">
        <v>289</v>
      </c>
      <c r="B394" s="109" t="s">
        <v>290</v>
      </c>
      <c r="C394" s="109" t="s">
        <v>17</v>
      </c>
      <c r="D394" s="109" t="n">
        <v>20884.2429196</v>
      </c>
      <c r="E394" s="109" t="n">
        <v>5.22712981982086</v>
      </c>
      <c r="F394" s="109" t="n">
        <v>89.0143125603354</v>
      </c>
      <c r="G394" s="109" t="n">
        <v>1.92362533544678</v>
      </c>
      <c r="H394" s="109" t="n">
        <v>2577.4255682</v>
      </c>
      <c r="I394" s="109" t="n">
        <v>15.2372075249341</v>
      </c>
      <c r="J394" s="109" t="n">
        <v>10.9856874396646</v>
      </c>
      <c r="K394" s="109" t="n">
        <v>15.5866610805074</v>
      </c>
    </row>
    <row r="395">
      <c r="A395" s="109" t="s">
        <v>291</v>
      </c>
      <c r="B395" s="109" t="s">
        <v>292</v>
      </c>
      <c r="C395" s="109" t="s">
        <v>16</v>
      </c>
      <c r="D395" s="109" t="n">
        <v>3966.0946643</v>
      </c>
      <c r="E395" s="109" t="n">
        <v>11.644967578991</v>
      </c>
      <c r="F395" s="109" t="n">
        <v>14.2927544786291</v>
      </c>
      <c r="G395" s="109" t="n">
        <v>13.2148906061964</v>
      </c>
      <c r="H395" s="109" t="n">
        <v>23782.89291</v>
      </c>
      <c r="I395" s="109" t="n">
        <v>8.11876933377892</v>
      </c>
      <c r="J395" s="109" t="n">
        <v>85.7072455213709</v>
      </c>
      <c r="K395" s="109" t="n">
        <v>2.20374818660123</v>
      </c>
    </row>
    <row r="396">
      <c r="A396" s="109" t="s">
        <v>291</v>
      </c>
      <c r="B396" s="109" t="s">
        <v>292</v>
      </c>
      <c r="C396" s="109" t="s">
        <v>17</v>
      </c>
      <c r="D396" s="109" t="n">
        <v>11408.1602598</v>
      </c>
      <c r="E396" s="109" t="n">
        <v>8.54567563199893</v>
      </c>
      <c r="F396" s="109" t="n">
        <v>35.6415765749884</v>
      </c>
      <c r="G396" s="109" t="n">
        <v>8.14584860958451</v>
      </c>
      <c r="H396" s="109" t="n">
        <v>20599.8521686</v>
      </c>
      <c r="I396" s="109" t="n">
        <v>7.52026354046552</v>
      </c>
      <c r="J396" s="109" t="n">
        <v>64.3584234250116</v>
      </c>
      <c r="K396" s="109" t="n">
        <v>4.51115598450068</v>
      </c>
    </row>
    <row r="397">
      <c r="A397" s="109" t="s">
        <v>293</v>
      </c>
      <c r="B397" s="109" t="s">
        <v>294</v>
      </c>
      <c r="C397" s="109" t="s">
        <v>16</v>
      </c>
      <c r="D397" s="109" t="n">
        <v>2941.8757175</v>
      </c>
      <c r="E397" s="109" t="n">
        <v>28.1467815873917</v>
      </c>
      <c r="F397" s="109" t="n">
        <v>53.8900398954233</v>
      </c>
      <c r="G397" s="109" t="n">
        <v>20.4747412921619</v>
      </c>
      <c r="H397" s="109" t="n">
        <v>2517.1584996</v>
      </c>
      <c r="I397" s="109" t="n">
        <v>50.2296356742528</v>
      </c>
      <c r="J397" s="109" t="n">
        <v>46.1099601045767</v>
      </c>
      <c r="K397" s="109" t="n">
        <v>23.9294205108964</v>
      </c>
    </row>
    <row r="398">
      <c r="A398" s="109" t="s">
        <v>293</v>
      </c>
      <c r="B398" s="109" t="s">
        <v>294</v>
      </c>
      <c r="C398" s="109" t="s">
        <v>17</v>
      </c>
      <c r="D398" s="109" t="n">
        <v>66019.8499172</v>
      </c>
      <c r="E398" s="109" t="n">
        <v>4.27054528097755</v>
      </c>
      <c r="F398" s="109" t="n">
        <v>91.0556252302006</v>
      </c>
      <c r="G398" s="109" t="n">
        <v>1.88955647962187</v>
      </c>
      <c r="H398" s="109" t="n">
        <v>6485.1158664</v>
      </c>
      <c r="I398" s="109" t="n">
        <v>20.2001877454945</v>
      </c>
      <c r="J398" s="109" t="n">
        <v>8.94437476979939</v>
      </c>
      <c r="K398" s="109" t="n">
        <v>19.2360842527179</v>
      </c>
    </row>
    <row r="399">
      <c r="A399" s="109" t="s">
        <v>295</v>
      </c>
      <c r="B399" s="109" t="s">
        <v>296</v>
      </c>
      <c r="C399" s="109" t="s">
        <v>16</v>
      </c>
      <c r="D399" s="109" t="n">
        <v>1168.2600531</v>
      </c>
      <c r="E399" s="109" t="n">
        <v>30.6951958672817</v>
      </c>
      <c r="F399" s="109" t="n">
        <v>97.4567472875477</v>
      </c>
      <c r="G399" s="109" t="n">
        <v>2.56557824597151</v>
      </c>
      <c r="H399" s="109" t="n">
        <v>30.4871713</v>
      </c>
      <c r="I399" s="109" t="n">
        <v>99.9999999999999</v>
      </c>
      <c r="J399" s="109" t="n">
        <v>2.54325271245233</v>
      </c>
      <c r="K399" s="109" t="n">
        <v>98.3122556165412</v>
      </c>
    </row>
    <row r="400">
      <c r="A400" s="109" t="s">
        <v>295</v>
      </c>
      <c r="B400" s="109" t="s">
        <v>296</v>
      </c>
      <c r="C400" s="109" t="s">
        <v>17</v>
      </c>
      <c r="D400" s="109" t="n">
        <v>73340.3052647</v>
      </c>
      <c r="E400" s="109" t="n">
        <v>3.81788435560193</v>
      </c>
      <c r="F400" s="109" t="n">
        <v>95.3446578712869</v>
      </c>
      <c r="G400" s="109" t="n">
        <v>0.67499157144621</v>
      </c>
      <c r="H400" s="109" t="n">
        <v>3580.9474852</v>
      </c>
      <c r="I400" s="109" t="n">
        <v>13.4337402635043</v>
      </c>
      <c r="J400" s="109" t="n">
        <v>4.65534212871313</v>
      </c>
      <c r="K400" s="109" t="n">
        <v>13.8242987660568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556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0" t="s">
        <v>72</v>
      </c>
      <c r="B411" s="110" t="s">
        <v>73</v>
      </c>
      <c r="C411" s="110" t="s">
        <v>16</v>
      </c>
      <c r="D411" s="110" t="n">
        <v>212.682445</v>
      </c>
      <c r="E411" s="110"/>
      <c r="F411" s="110" t="n">
        <v>64.9482768228053</v>
      </c>
      <c r="G411" s="110"/>
      <c r="H411" s="110" t="n">
        <v>114.7818934</v>
      </c>
      <c r="I411" s="110"/>
      <c r="J411" s="110" t="n">
        <v>35.0517231771947</v>
      </c>
      <c r="K411" s="110"/>
    </row>
    <row r="412">
      <c r="A412" s="110" t="s">
        <v>72</v>
      </c>
      <c r="B412" s="110" t="s">
        <v>73</v>
      </c>
      <c r="C412" s="110" t="s">
        <v>17</v>
      </c>
      <c r="D412" s="110" t="n">
        <v>191.6159159</v>
      </c>
      <c r="E412" s="110"/>
      <c r="F412" s="110" t="n">
        <v>77.7234046045414</v>
      </c>
      <c r="G412" s="110"/>
      <c r="H412" s="110" t="n">
        <v>54.9197536</v>
      </c>
      <c r="I412" s="110"/>
      <c r="J412" s="110" t="n">
        <v>22.2765953954586</v>
      </c>
      <c r="K412" s="110"/>
    </row>
    <row r="413">
      <c r="A413" s="110" t="s">
        <v>74</v>
      </c>
      <c r="B413" s="110" t="s">
        <v>75</v>
      </c>
      <c r="C413" s="110" t="s">
        <v>16</v>
      </c>
      <c r="D413" s="110" t="n">
        <v>152.864325</v>
      </c>
      <c r="E413" s="110"/>
      <c r="F413" s="110" t="n">
        <v>55.2147239263804</v>
      </c>
      <c r="G413" s="110"/>
      <c r="H413" s="110" t="n">
        <v>123.9899525</v>
      </c>
      <c r="I413" s="110"/>
      <c r="J413" s="110" t="n">
        <v>44.7852760736196</v>
      </c>
      <c r="K413" s="110"/>
    </row>
    <row r="414">
      <c r="A414" s="110" t="s">
        <v>74</v>
      </c>
      <c r="B414" s="110" t="s">
        <v>75</v>
      </c>
      <c r="C414" s="110" t="s">
        <v>17</v>
      </c>
      <c r="D414" s="110" t="n">
        <v>614.854285</v>
      </c>
      <c r="E414" s="110"/>
      <c r="F414" s="110" t="n">
        <v>83.4101382488479</v>
      </c>
      <c r="G414" s="110"/>
      <c r="H414" s="110" t="n">
        <v>122.29146</v>
      </c>
      <c r="I414" s="110"/>
      <c r="J414" s="110" t="n">
        <v>16.5898617511521</v>
      </c>
      <c r="K414" s="110"/>
    </row>
    <row r="415">
      <c r="A415" s="110" t="s">
        <v>76</v>
      </c>
      <c r="B415" s="110" t="s">
        <v>77</v>
      </c>
      <c r="C415" s="110" t="s">
        <v>16</v>
      </c>
      <c r="D415" s="110" t="n">
        <v>115.1974477</v>
      </c>
      <c r="E415" s="110"/>
      <c r="F415" s="110" t="n">
        <v>48.0646878129506</v>
      </c>
      <c r="G415" s="110"/>
      <c r="H415" s="110" t="n">
        <v>124.4742384</v>
      </c>
      <c r="I415" s="110"/>
      <c r="J415" s="110" t="n">
        <v>51.9353121870494</v>
      </c>
      <c r="K415" s="110"/>
    </row>
    <row r="416">
      <c r="A416" s="110" t="s">
        <v>76</v>
      </c>
      <c r="B416" s="110" t="s">
        <v>77</v>
      </c>
      <c r="C416" s="110" t="s">
        <v>17</v>
      </c>
      <c r="D416" s="110" t="n">
        <v>604.3558147</v>
      </c>
      <c r="E416" s="110"/>
      <c r="F416" s="110" t="n">
        <v>76.7603298639586</v>
      </c>
      <c r="G416" s="110"/>
      <c r="H416" s="110" t="n">
        <v>182.9725042</v>
      </c>
      <c r="I416" s="110"/>
      <c r="J416" s="110" t="n">
        <v>23.2396701360414</v>
      </c>
      <c r="K416" s="110"/>
    </row>
    <row r="417">
      <c r="A417" s="110" t="s">
        <v>80</v>
      </c>
      <c r="B417" s="110" t="s">
        <v>81</v>
      </c>
      <c r="C417" s="110" t="s">
        <v>16</v>
      </c>
      <c r="D417" s="110" t="n">
        <v>1937.5819237</v>
      </c>
      <c r="E417" s="110"/>
      <c r="F417" s="110" t="n">
        <v>39.6708109722196</v>
      </c>
      <c r="G417" s="110"/>
      <c r="H417" s="110" t="n">
        <v>2946.5681005</v>
      </c>
      <c r="I417" s="110"/>
      <c r="J417" s="110" t="n">
        <v>60.3291890277804</v>
      </c>
      <c r="K417" s="110"/>
    </row>
    <row r="418">
      <c r="A418" s="110" t="s">
        <v>80</v>
      </c>
      <c r="B418" s="110" t="s">
        <v>81</v>
      </c>
      <c r="C418" s="110" t="s">
        <v>17</v>
      </c>
      <c r="D418" s="110" t="n">
        <v>2769.7785924</v>
      </c>
      <c r="E418" s="110"/>
      <c r="F418" s="110" t="n">
        <v>61.8274854402863</v>
      </c>
      <c r="G418" s="110"/>
      <c r="H418" s="110" t="n">
        <v>1710.0713848</v>
      </c>
      <c r="I418" s="110"/>
      <c r="J418" s="110" t="n">
        <v>38.1725145597137</v>
      </c>
      <c r="K418" s="110"/>
    </row>
    <row r="419">
      <c r="A419" s="110" t="s">
        <v>92</v>
      </c>
      <c r="B419" s="110" t="s">
        <v>93</v>
      </c>
      <c r="C419" s="110" t="s">
        <v>16</v>
      </c>
      <c r="D419" s="110" t="n">
        <v>832.4757173</v>
      </c>
      <c r="E419" s="110"/>
      <c r="F419" s="110" t="n">
        <v>78.4483956985148</v>
      </c>
      <c r="G419" s="110"/>
      <c r="H419" s="110" t="n">
        <v>228.7004991</v>
      </c>
      <c r="I419" s="110"/>
      <c r="J419" s="110" t="n">
        <v>21.5516043014852</v>
      </c>
      <c r="K419" s="110"/>
    </row>
    <row r="420">
      <c r="A420" s="110" t="s">
        <v>92</v>
      </c>
      <c r="B420" s="110" t="s">
        <v>93</v>
      </c>
      <c r="C420" s="110" t="s">
        <v>17</v>
      </c>
      <c r="D420" s="110" t="n">
        <v>2587.6647522</v>
      </c>
      <c r="E420" s="110"/>
      <c r="F420" s="110" t="n">
        <v>89.9799482859997</v>
      </c>
      <c r="G420" s="110"/>
      <c r="H420" s="110" t="n">
        <v>288.1590302</v>
      </c>
      <c r="I420" s="110"/>
      <c r="J420" s="110" t="n">
        <v>10.0200517140003</v>
      </c>
      <c r="K420" s="110"/>
    </row>
    <row r="421">
      <c r="A421" s="110" t="s">
        <v>108</v>
      </c>
      <c r="B421" s="110" t="s">
        <v>109</v>
      </c>
      <c r="C421" s="110" t="s">
        <v>16</v>
      </c>
      <c r="D421" s="110" t="n">
        <v>3011.6794435</v>
      </c>
      <c r="E421" s="110"/>
      <c r="F421" s="110" t="n">
        <v>50.8374398570017</v>
      </c>
      <c r="G421" s="110"/>
      <c r="H421" s="110" t="n">
        <v>2912.4572793</v>
      </c>
      <c r="I421" s="110"/>
      <c r="J421" s="110" t="n">
        <v>49.1625601429983</v>
      </c>
      <c r="K421" s="110"/>
    </row>
    <row r="422">
      <c r="A422" s="110" t="s">
        <v>108</v>
      </c>
      <c r="B422" s="110" t="s">
        <v>109</v>
      </c>
      <c r="C422" s="110" t="s">
        <v>17</v>
      </c>
      <c r="D422" s="110" t="n">
        <v>2942.415427</v>
      </c>
      <c r="E422" s="110"/>
      <c r="F422" s="110" t="n">
        <v>73.2333389118872</v>
      </c>
      <c r="G422" s="110"/>
      <c r="H422" s="110" t="n">
        <v>1075.447845</v>
      </c>
      <c r="I422" s="110"/>
      <c r="J422" s="110" t="n">
        <v>26.7666610881128</v>
      </c>
      <c r="K422" s="110"/>
    </row>
    <row r="423">
      <c r="A423" s="110" t="s">
        <v>110</v>
      </c>
      <c r="B423" s="110" t="s">
        <v>111</v>
      </c>
      <c r="C423" s="110" t="s">
        <v>16</v>
      </c>
      <c r="D423" s="110" t="n">
        <v>819.3031096</v>
      </c>
      <c r="E423" s="110"/>
      <c r="F423" s="110" t="n">
        <v>46.6598150051387</v>
      </c>
      <c r="G423" s="110"/>
      <c r="H423" s="110" t="n">
        <v>936.6042156</v>
      </c>
      <c r="I423" s="110"/>
      <c r="J423" s="110" t="n">
        <v>53.3401849948613</v>
      </c>
      <c r="K423" s="110"/>
    </row>
    <row r="424">
      <c r="A424" s="110" t="s">
        <v>110</v>
      </c>
      <c r="B424" s="110" t="s">
        <v>111</v>
      </c>
      <c r="C424" s="110" t="s">
        <v>17</v>
      </c>
      <c r="D424" s="110" t="n">
        <v>1378.7391536</v>
      </c>
      <c r="E424" s="110"/>
      <c r="F424" s="110" t="n">
        <v>75.4195459032577</v>
      </c>
      <c r="G424" s="110"/>
      <c r="H424" s="110" t="n">
        <v>449.3534676</v>
      </c>
      <c r="I424" s="110"/>
      <c r="J424" s="110" t="n">
        <v>24.5804540967424</v>
      </c>
      <c r="K424" s="11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557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1" t="s">
        <v>14</v>
      </c>
      <c r="B435" s="111" t="s">
        <v>15</v>
      </c>
      <c r="C435" s="111" t="s">
        <v>16</v>
      </c>
      <c r="D435" s="111" t="n">
        <v>7081.7844118</v>
      </c>
      <c r="E435" s="111"/>
      <c r="F435" s="111" t="n">
        <v>48.943312784676</v>
      </c>
      <c r="G435" s="111"/>
      <c r="H435" s="111" t="n">
        <v>7387.5761788</v>
      </c>
      <c r="I435" s="111"/>
      <c r="J435" s="111" t="n">
        <v>51.056687215324</v>
      </c>
      <c r="K435" s="111"/>
    </row>
    <row r="436">
      <c r="A436" s="111" t="s">
        <v>14</v>
      </c>
      <c r="B436" s="111" t="s">
        <v>15</v>
      </c>
      <c r="C436" s="111" t="s">
        <v>17</v>
      </c>
      <c r="D436" s="111" t="n">
        <v>11089.4239408</v>
      </c>
      <c r="E436" s="111"/>
      <c r="F436" s="111" t="n">
        <v>74.0645897811505</v>
      </c>
      <c r="G436" s="111"/>
      <c r="H436" s="111" t="n">
        <v>3883.2154454</v>
      </c>
      <c r="I436" s="111"/>
      <c r="J436" s="111" t="n">
        <v>25.9354102188495</v>
      </c>
      <c r="K436" s="111"/>
    </row>
    <row r="437">
      <c r="A437" s="111" t="s">
        <v>27</v>
      </c>
      <c r="B437" s="111" t="s">
        <v>28</v>
      </c>
      <c r="C437" s="111" t="s">
        <v>16</v>
      </c>
      <c r="D437" s="111" t="n">
        <v>7727.0637293</v>
      </c>
      <c r="E437" s="111" t="n">
        <v>8.55612647209453</v>
      </c>
      <c r="F437" s="111" t="n">
        <v>84.7942969081316</v>
      </c>
      <c r="G437" s="111" t="n">
        <v>3.76729125417846</v>
      </c>
      <c r="H437" s="111" t="n">
        <v>1385.6525866</v>
      </c>
      <c r="I437" s="111" t="n">
        <v>23.3812844246627</v>
      </c>
      <c r="J437" s="111" t="n">
        <v>15.2057030918684</v>
      </c>
      <c r="K437" s="111" t="n">
        <v>21.0082237707934</v>
      </c>
    </row>
    <row r="438">
      <c r="A438" s="111" t="s">
        <v>27</v>
      </c>
      <c r="B438" s="111" t="s">
        <v>28</v>
      </c>
      <c r="C438" s="111" t="s">
        <v>17</v>
      </c>
      <c r="D438" s="111" t="n">
        <v>15394.9667008</v>
      </c>
      <c r="E438" s="111" t="n">
        <v>5.10230933717214</v>
      </c>
      <c r="F438" s="111" t="n">
        <v>94.759927864178</v>
      </c>
      <c r="G438" s="111" t="n">
        <v>1.31893805831142</v>
      </c>
      <c r="H438" s="111" t="n">
        <v>851.3169845</v>
      </c>
      <c r="I438" s="111" t="n">
        <v>23.3527764836675</v>
      </c>
      <c r="J438" s="111" t="n">
        <v>5.24007213582199</v>
      </c>
      <c r="K438" s="111" t="n">
        <v>23.8512890707188</v>
      </c>
    </row>
    <row r="439">
      <c r="A439" s="111" t="s">
        <v>29</v>
      </c>
      <c r="B439" s="111" t="s">
        <v>30</v>
      </c>
      <c r="C439" s="111" t="s">
        <v>16</v>
      </c>
      <c r="D439" s="111" t="n">
        <v>2725.7453398</v>
      </c>
      <c r="E439" s="111" t="n">
        <v>12.9634288035026</v>
      </c>
      <c r="F439" s="111" t="n">
        <v>83.4824702514633</v>
      </c>
      <c r="G439" s="111" t="n">
        <v>4.70626621945354</v>
      </c>
      <c r="H439" s="111" t="n">
        <v>539.305792</v>
      </c>
      <c r="I439" s="111" t="n">
        <v>27.4421951882551</v>
      </c>
      <c r="J439" s="111" t="n">
        <v>16.5175297485367</v>
      </c>
      <c r="K439" s="111" t="n">
        <v>23.7862886062489</v>
      </c>
    </row>
    <row r="440">
      <c r="A440" s="111" t="s">
        <v>29</v>
      </c>
      <c r="B440" s="111" t="s">
        <v>30</v>
      </c>
      <c r="C440" s="111" t="s">
        <v>17</v>
      </c>
      <c r="D440" s="111" t="n">
        <v>8577.9630352</v>
      </c>
      <c r="E440" s="111" t="n">
        <v>4.03728891263742</v>
      </c>
      <c r="F440" s="111" t="n">
        <v>91.596474795841</v>
      </c>
      <c r="G440" s="111" t="n">
        <v>2.0600019253685</v>
      </c>
      <c r="H440" s="111" t="n">
        <v>786.985839</v>
      </c>
      <c r="I440" s="111" t="n">
        <v>24.6010064079777</v>
      </c>
      <c r="J440" s="111" t="n">
        <v>8.40352520415898</v>
      </c>
      <c r="K440" s="111" t="n">
        <v>22.4535429896749</v>
      </c>
    </row>
    <row r="441">
      <c r="A441" s="111" t="s">
        <v>31</v>
      </c>
      <c r="B441" s="111" t="s">
        <v>32</v>
      </c>
      <c r="C441" s="111" t="s">
        <v>16</v>
      </c>
      <c r="D441" s="111" t="n">
        <v>424.378875</v>
      </c>
      <c r="E441" s="111" t="n">
        <v>11.1618397527767</v>
      </c>
      <c r="F441" s="111" t="n">
        <v>76.530612244898</v>
      </c>
      <c r="G441" s="111" t="n">
        <v>5.05333596342997</v>
      </c>
      <c r="H441" s="111" t="n">
        <v>130.142855</v>
      </c>
      <c r="I441" s="111" t="n">
        <v>18.2890052399087</v>
      </c>
      <c r="J441" s="111" t="n">
        <v>23.469387755102</v>
      </c>
      <c r="K441" s="111" t="n">
        <v>16.4782694459673</v>
      </c>
    </row>
    <row r="442">
      <c r="A442" s="111" t="s">
        <v>31</v>
      </c>
      <c r="B442" s="111" t="s">
        <v>32</v>
      </c>
      <c r="C442" s="111" t="s">
        <v>17</v>
      </c>
      <c r="D442" s="111" t="n">
        <v>1130.545323</v>
      </c>
      <c r="E442" s="111" t="n">
        <v>5.27674713023968</v>
      </c>
      <c r="F442" s="111" t="n">
        <v>89.1964285714286</v>
      </c>
      <c r="G442" s="111" t="n">
        <v>1.81903964318552</v>
      </c>
      <c r="H442" s="111" t="n">
        <v>136.932917</v>
      </c>
      <c r="I442" s="111" t="n">
        <v>16.8165065057923</v>
      </c>
      <c r="J442" s="111" t="n">
        <v>10.8035714285714</v>
      </c>
      <c r="K442" s="111" t="n">
        <v>15.0183520953912</v>
      </c>
    </row>
    <row r="443">
      <c r="A443" s="111" t="s">
        <v>33</v>
      </c>
      <c r="B443" s="111" t="s">
        <v>34</v>
      </c>
      <c r="C443" s="111" t="s">
        <v>16</v>
      </c>
      <c r="D443" s="111" t="n">
        <v>4064.8628585</v>
      </c>
      <c r="E443" s="111" t="n">
        <v>12.8550019221757</v>
      </c>
      <c r="F443" s="111" t="n">
        <v>70.7455025382896</v>
      </c>
      <c r="G443" s="111" t="n">
        <v>4.48298050127501</v>
      </c>
      <c r="H443" s="111" t="n">
        <v>1680.891589</v>
      </c>
      <c r="I443" s="111" t="n">
        <v>15.398660524362</v>
      </c>
      <c r="J443" s="111" t="n">
        <v>29.2544974617104</v>
      </c>
      <c r="K443" s="111" t="n">
        <v>10.8410923430544</v>
      </c>
    </row>
    <row r="444">
      <c r="A444" s="111" t="s">
        <v>33</v>
      </c>
      <c r="B444" s="111" t="s">
        <v>34</v>
      </c>
      <c r="C444" s="111" t="s">
        <v>17</v>
      </c>
      <c r="D444" s="111" t="n">
        <v>10538.8254696</v>
      </c>
      <c r="E444" s="111" t="n">
        <v>6.78255567486359</v>
      </c>
      <c r="F444" s="111" t="n">
        <v>91.274912012387</v>
      </c>
      <c r="G444" s="111" t="n">
        <v>1.86042262620782</v>
      </c>
      <c r="H444" s="111" t="n">
        <v>1007.4200838</v>
      </c>
      <c r="I444" s="111" t="n">
        <v>19.8534785480023</v>
      </c>
      <c r="J444" s="111" t="n">
        <v>8.72508798761297</v>
      </c>
      <c r="K444" s="111" t="n">
        <v>19.4622577736811</v>
      </c>
    </row>
    <row r="445">
      <c r="A445" s="111" t="s">
        <v>35</v>
      </c>
      <c r="B445" s="111" t="s">
        <v>36</v>
      </c>
      <c r="C445" s="111" t="s">
        <v>16</v>
      </c>
      <c r="D445" s="111" t="n">
        <v>687.0073018</v>
      </c>
      <c r="E445" s="111" t="n">
        <v>8.62340709616543</v>
      </c>
      <c r="F445" s="111" t="n">
        <v>66.4410074090888</v>
      </c>
      <c r="G445" s="111" t="n">
        <v>5.11033261550664</v>
      </c>
      <c r="H445" s="111" t="n">
        <v>347.0036631</v>
      </c>
      <c r="I445" s="111" t="n">
        <v>14.4733825575259</v>
      </c>
      <c r="J445" s="111" t="n">
        <v>33.5589925909112</v>
      </c>
      <c r="K445" s="111" t="n">
        <v>10.1175756766233</v>
      </c>
    </row>
    <row r="446">
      <c r="A446" s="111" t="s">
        <v>35</v>
      </c>
      <c r="B446" s="111" t="s">
        <v>36</v>
      </c>
      <c r="C446" s="111" t="s">
        <v>17</v>
      </c>
      <c r="D446" s="111" t="n">
        <v>853.2068613</v>
      </c>
      <c r="E446" s="111" t="n">
        <v>10.1027021165726</v>
      </c>
      <c r="F446" s="111" t="n">
        <v>92.4395493162008</v>
      </c>
      <c r="G446" s="111" t="n">
        <v>2.21629412671844</v>
      </c>
      <c r="H446" s="111" t="n">
        <v>69.7821273</v>
      </c>
      <c r="I446" s="111" t="n">
        <v>24.8503181864589</v>
      </c>
      <c r="J446" s="111" t="n">
        <v>7.5604506837992</v>
      </c>
      <c r="K446" s="111" t="n">
        <v>27.0980181994977</v>
      </c>
    </row>
    <row r="447">
      <c r="A447" s="111" t="s">
        <v>37</v>
      </c>
      <c r="B447" s="111" t="s">
        <v>38</v>
      </c>
      <c r="C447" s="111" t="s">
        <v>16</v>
      </c>
      <c r="D447" s="111" t="n">
        <v>1256.7097069</v>
      </c>
      <c r="E447" s="111" t="n">
        <v>8.68744782559646</v>
      </c>
      <c r="F447" s="111" t="n">
        <v>60.8319915741646</v>
      </c>
      <c r="G447" s="111" t="n">
        <v>7.89800002325743</v>
      </c>
      <c r="H447" s="111" t="n">
        <v>809.1600343</v>
      </c>
      <c r="I447" s="111" t="n">
        <v>17.2198780293727</v>
      </c>
      <c r="J447" s="111" t="n">
        <v>39.1680084258354</v>
      </c>
      <c r="K447" s="111" t="n">
        <v>12.2664156329848</v>
      </c>
    </row>
    <row r="448">
      <c r="A448" s="111" t="s">
        <v>37</v>
      </c>
      <c r="B448" s="111" t="s">
        <v>38</v>
      </c>
      <c r="C448" s="111" t="s">
        <v>17</v>
      </c>
      <c r="D448" s="111" t="n">
        <v>2140.5433629</v>
      </c>
      <c r="E448" s="111" t="n">
        <v>7.62713136239537</v>
      </c>
      <c r="F448" s="111" t="n">
        <v>86.7976602420816</v>
      </c>
      <c r="G448" s="111" t="n">
        <v>3.00266909836893</v>
      </c>
      <c r="H448" s="111" t="n">
        <v>325.5868956</v>
      </c>
      <c r="I448" s="111" t="n">
        <v>21.3452206001982</v>
      </c>
      <c r="J448" s="111" t="n">
        <v>13.2023397579183</v>
      </c>
      <c r="K448" s="111" t="n">
        <v>19.7407926926975</v>
      </c>
    </row>
    <row r="449">
      <c r="A449" s="111" t="s">
        <v>39</v>
      </c>
      <c r="B449" s="111" t="s">
        <v>40</v>
      </c>
      <c r="C449" s="111" t="s">
        <v>16</v>
      </c>
      <c r="D449" s="111" t="n">
        <v>3246.9702953</v>
      </c>
      <c r="E449" s="111" t="n">
        <v>9.34626569516371</v>
      </c>
      <c r="F449" s="111" t="n">
        <v>80.9569501341839</v>
      </c>
      <c r="G449" s="111" t="n">
        <v>3.71175710705278</v>
      </c>
      <c r="H449" s="111" t="n">
        <v>763.7666333</v>
      </c>
      <c r="I449" s="111" t="n">
        <v>18.8340462780751</v>
      </c>
      <c r="J449" s="111" t="n">
        <v>19.0430498658161</v>
      </c>
      <c r="K449" s="111" t="n">
        <v>15.7796433419672</v>
      </c>
    </row>
    <row r="450">
      <c r="A450" s="111" t="s">
        <v>39</v>
      </c>
      <c r="B450" s="111" t="s">
        <v>40</v>
      </c>
      <c r="C450" s="111" t="s">
        <v>17</v>
      </c>
      <c r="D450" s="111" t="n">
        <v>3725.5988174</v>
      </c>
      <c r="E450" s="111" t="n">
        <v>10.191390687574</v>
      </c>
      <c r="F450" s="111" t="n">
        <v>91.3749922001385</v>
      </c>
      <c r="G450" s="111" t="n">
        <v>2.18965083333736</v>
      </c>
      <c r="H450" s="111" t="n">
        <v>351.6642583</v>
      </c>
      <c r="I450" s="111" t="n">
        <v>23.94531971916</v>
      </c>
      <c r="J450" s="111" t="n">
        <v>8.62500779986155</v>
      </c>
      <c r="K450" s="111" t="n">
        <v>23.1975822468751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558</v>
      </c>
    </row>
    <row r="9">
      <c r="A9" t="s">
        <v>3</v>
      </c>
    </row>
    <row r="10">
      <c r="A10" t="s">
        <v>4</v>
      </c>
    </row>
    <row r="11">
      <c r="A11" t="s">
        <v>559</v>
      </c>
    </row>
    <row r="12">
      <c r="A12" s="3" t="s">
        <v>6</v>
      </c>
    </row>
    <row r="13">
      <c r="A13" s="3" t="s">
        <v>7</v>
      </c>
    </row>
    <row r="15">
      <c r="A15" s="4" t="s">
        <v>560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12" t="s">
        <v>14</v>
      </c>
      <c r="B17" s="112" t="s">
        <v>15</v>
      </c>
      <c r="C17" s="112" t="s">
        <v>16</v>
      </c>
      <c r="D17" s="112" t="n">
        <v>1645994.2099046</v>
      </c>
      <c r="E17" s="112" t="n">
        <v>1.34962632399867</v>
      </c>
      <c r="F17" s="112" t="n">
        <v>74.2861792670461</v>
      </c>
      <c r="G17" s="112" t="n">
        <v>0.637905608384388</v>
      </c>
      <c r="H17" s="112" t="n">
        <v>569753.3573347</v>
      </c>
      <c r="I17" s="112" t="n">
        <v>2.20285344720048</v>
      </c>
      <c r="J17" s="112" t="n">
        <v>25.7138207329539</v>
      </c>
      <c r="K17" s="112" t="n">
        <v>1.84288328335301</v>
      </c>
    </row>
    <row r="18">
      <c r="A18" s="112" t="s">
        <v>14</v>
      </c>
      <c r="B18" s="112" t="s">
        <v>15</v>
      </c>
      <c r="C18" s="112" t="s">
        <v>17</v>
      </c>
      <c r="D18" s="112" t="n">
        <v>5222236.1494557</v>
      </c>
      <c r="E18" s="112" t="n">
        <v>0.533689563314052</v>
      </c>
      <c r="F18" s="112" t="n">
        <v>92.5658832824385</v>
      </c>
      <c r="G18" s="112" t="n">
        <v>0.187043307759703</v>
      </c>
      <c r="H18" s="112" t="n">
        <v>419406.2832336</v>
      </c>
      <c r="I18" s="112" t="n">
        <v>2.39775578086192</v>
      </c>
      <c r="J18" s="112" t="n">
        <v>7.43411671756153</v>
      </c>
      <c r="K18" s="112" t="n">
        <v>2.32896921754614</v>
      </c>
    </row>
    <row r="19">
      <c r="A19" s="112" t="s">
        <v>14</v>
      </c>
      <c r="B19" s="112" t="s">
        <v>18</v>
      </c>
      <c r="C19" s="112" t="s">
        <v>16</v>
      </c>
      <c r="D19" s="112" t="n">
        <v>10292.3917305</v>
      </c>
      <c r="E19" s="112"/>
      <c r="F19" s="112" t="n">
        <v>71.1323189857224</v>
      </c>
      <c r="G19" s="112"/>
      <c r="H19" s="112" t="n">
        <v>4176.9688601</v>
      </c>
      <c r="I19" s="112"/>
      <c r="J19" s="112" t="n">
        <v>28.8676810142776</v>
      </c>
      <c r="K19" s="112"/>
    </row>
    <row r="20">
      <c r="A20" s="112" t="s">
        <v>14</v>
      </c>
      <c r="B20" s="112" t="s">
        <v>18</v>
      </c>
      <c r="C20" s="112" t="s">
        <v>17</v>
      </c>
      <c r="D20" s="112" t="n">
        <v>13273.9848418</v>
      </c>
      <c r="E20" s="112"/>
      <c r="F20" s="112" t="n">
        <v>88.6549425215863</v>
      </c>
      <c r="G20" s="112"/>
      <c r="H20" s="112" t="n">
        <v>1698.6545444</v>
      </c>
      <c r="I20" s="112"/>
      <c r="J20" s="112" t="n">
        <v>11.3450574784137</v>
      </c>
      <c r="K20" s="112"/>
    </row>
    <row r="21">
      <c r="A21" s="112" t="s">
        <v>14</v>
      </c>
      <c r="B21" s="112" t="s">
        <v>19</v>
      </c>
      <c r="C21" s="112" t="s">
        <v>16</v>
      </c>
      <c r="D21" s="112" t="n">
        <v>1635701.8181741</v>
      </c>
      <c r="E21" s="112" t="n">
        <v>1.35762432321295</v>
      </c>
      <c r="F21" s="112" t="n">
        <v>74.3069101049407</v>
      </c>
      <c r="G21" s="112" t="n">
        <v>0.641630452538966</v>
      </c>
      <c r="H21" s="112" t="n">
        <v>565576.3884746</v>
      </c>
      <c r="I21" s="112" t="n">
        <v>2.2180941336832</v>
      </c>
      <c r="J21" s="112" t="n">
        <v>25.6930898950593</v>
      </c>
      <c r="K21" s="112" t="n">
        <v>1.85565755431283</v>
      </c>
    </row>
    <row r="22">
      <c r="A22" s="112" t="s">
        <v>14</v>
      </c>
      <c r="B22" s="112" t="s">
        <v>19</v>
      </c>
      <c r="C22" s="112" t="s">
        <v>17</v>
      </c>
      <c r="D22" s="112" t="n">
        <v>5208962.1646139</v>
      </c>
      <c r="E22" s="112" t="n">
        <v>0.534667441501076</v>
      </c>
      <c r="F22" s="112" t="n">
        <v>92.5762903451992</v>
      </c>
      <c r="G22" s="112" t="n">
        <v>0.187472742646276</v>
      </c>
      <c r="H22" s="112" t="n">
        <v>417707.6286892</v>
      </c>
      <c r="I22" s="112" t="n">
        <v>2.40684468549647</v>
      </c>
      <c r="J22" s="112" t="n">
        <v>7.42370965480076</v>
      </c>
      <c r="K22" s="112" t="n">
        <v>2.3378515408141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561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13" t="s">
        <v>14</v>
      </c>
      <c r="B33" s="113" t="s">
        <v>15</v>
      </c>
      <c r="C33" s="113" t="s">
        <v>16</v>
      </c>
      <c r="D33" s="113" t="n">
        <v>1645994.2099046</v>
      </c>
      <c r="E33" s="113" t="n">
        <v>1.34962632399867</v>
      </c>
      <c r="F33" s="113" t="n">
        <v>74.2861792670461</v>
      </c>
      <c r="G33" s="113" t="n">
        <v>0.637905608384388</v>
      </c>
      <c r="H33" s="113" t="n">
        <v>569753.3573347</v>
      </c>
      <c r="I33" s="113" t="n">
        <v>2.20285344720048</v>
      </c>
      <c r="J33" s="113" t="n">
        <v>25.7138207329539</v>
      </c>
      <c r="K33" s="113" t="n">
        <v>1.84288328335301</v>
      </c>
    </row>
    <row r="34">
      <c r="A34" s="113" t="s">
        <v>14</v>
      </c>
      <c r="B34" s="113" t="s">
        <v>15</v>
      </c>
      <c r="C34" s="113" t="s">
        <v>17</v>
      </c>
      <c r="D34" s="113" t="n">
        <v>5222236.1494557</v>
      </c>
      <c r="E34" s="113" t="n">
        <v>0.533689563314052</v>
      </c>
      <c r="F34" s="113" t="n">
        <v>92.5658832824385</v>
      </c>
      <c r="G34" s="113" t="n">
        <v>0.187043307759703</v>
      </c>
      <c r="H34" s="113" t="n">
        <v>419406.2832336</v>
      </c>
      <c r="I34" s="113" t="n">
        <v>2.39775578086192</v>
      </c>
      <c r="J34" s="113" t="n">
        <v>7.43411671756153</v>
      </c>
      <c r="K34" s="113" t="n">
        <v>2.32896921754614</v>
      </c>
    </row>
    <row r="35">
      <c r="A35" s="113" t="s">
        <v>27</v>
      </c>
      <c r="B35" s="113" t="s">
        <v>28</v>
      </c>
      <c r="C35" s="113" t="s">
        <v>16</v>
      </c>
      <c r="D35" s="113" t="n">
        <v>34879.6725288</v>
      </c>
      <c r="E35" s="113" t="n">
        <v>10.8700430778004</v>
      </c>
      <c r="F35" s="113" t="n">
        <v>94.2038583445119</v>
      </c>
      <c r="G35" s="113" t="n">
        <v>1.70483935572032</v>
      </c>
      <c r="H35" s="113" t="n">
        <v>2146.0641467</v>
      </c>
      <c r="I35" s="113" t="n">
        <v>27.7740676129054</v>
      </c>
      <c r="J35" s="113" t="n">
        <v>5.79614165548813</v>
      </c>
      <c r="K35" s="113" t="n">
        <v>27.7085093347154</v>
      </c>
    </row>
    <row r="36">
      <c r="A36" s="113" t="s">
        <v>27</v>
      </c>
      <c r="B36" s="113" t="s">
        <v>28</v>
      </c>
      <c r="C36" s="113" t="s">
        <v>17</v>
      </c>
      <c r="D36" s="113" t="n">
        <v>116748.8636283</v>
      </c>
      <c r="E36" s="113" t="n">
        <v>3.70136307285802</v>
      </c>
      <c r="F36" s="113" t="n">
        <v>97.0696731768322</v>
      </c>
      <c r="G36" s="113" t="n">
        <v>0.640093260360858</v>
      </c>
      <c r="H36" s="113" t="n">
        <v>3524.3996963</v>
      </c>
      <c r="I36" s="113" t="n">
        <v>21.1278819155968</v>
      </c>
      <c r="J36" s="113" t="n">
        <v>2.93032682316781</v>
      </c>
      <c r="K36" s="113" t="n">
        <v>21.2036565664551</v>
      </c>
    </row>
    <row r="37">
      <c r="A37" s="113" t="s">
        <v>29</v>
      </c>
      <c r="B37" s="113" t="s">
        <v>30</v>
      </c>
      <c r="C37" s="113" t="s">
        <v>16</v>
      </c>
      <c r="D37" s="113" t="n">
        <v>8044.8331604</v>
      </c>
      <c r="E37" s="113" t="n">
        <v>10.6929798701669</v>
      </c>
      <c r="F37" s="113" t="n">
        <v>91.1760734429164</v>
      </c>
      <c r="G37" s="113" t="n">
        <v>2.13612659476122</v>
      </c>
      <c r="H37" s="113" t="n">
        <v>778.5706742</v>
      </c>
      <c r="I37" s="113" t="n">
        <v>22.8429486231308</v>
      </c>
      <c r="J37" s="113" t="n">
        <v>8.82392655708358</v>
      </c>
      <c r="K37" s="113" t="n">
        <v>22.0722185330255</v>
      </c>
    </row>
    <row r="38">
      <c r="A38" s="113" t="s">
        <v>29</v>
      </c>
      <c r="B38" s="113" t="s">
        <v>30</v>
      </c>
      <c r="C38" s="113" t="s">
        <v>17</v>
      </c>
      <c r="D38" s="113" t="n">
        <v>29516.675805</v>
      </c>
      <c r="E38" s="113" t="n">
        <v>3.82933007263187</v>
      </c>
      <c r="F38" s="113" t="n">
        <v>98.1383519380124</v>
      </c>
      <c r="G38" s="113" t="n">
        <v>0.577025656946948</v>
      </c>
      <c r="H38" s="113" t="n">
        <v>559.9203698</v>
      </c>
      <c r="I38" s="113" t="n">
        <v>30.9524064100906</v>
      </c>
      <c r="J38" s="113" t="n">
        <v>1.8616480619876</v>
      </c>
      <c r="K38" s="113" t="n">
        <v>30.4183954824753</v>
      </c>
    </row>
    <row r="39">
      <c r="A39" s="113" t="s">
        <v>31</v>
      </c>
      <c r="B39" s="113" t="s">
        <v>32</v>
      </c>
      <c r="C39" s="113" t="s">
        <v>16</v>
      </c>
      <c r="D39" s="113" t="n">
        <v>12446.7920466</v>
      </c>
      <c r="E39" s="113" t="n">
        <v>12.1501863668992</v>
      </c>
      <c r="F39" s="113" t="n">
        <v>90.1474274949466</v>
      </c>
      <c r="G39" s="113" t="n">
        <v>4.48349781756647</v>
      </c>
      <c r="H39" s="113" t="n">
        <v>1360.3596298</v>
      </c>
      <c r="I39" s="113" t="n">
        <v>42.7524176517047</v>
      </c>
      <c r="J39" s="113" t="n">
        <v>9.85257250505336</v>
      </c>
      <c r="K39" s="113" t="n">
        <v>41.0223618476824</v>
      </c>
    </row>
    <row r="40">
      <c r="A40" s="113" t="s">
        <v>31</v>
      </c>
      <c r="B40" s="113" t="s">
        <v>32</v>
      </c>
      <c r="C40" s="113" t="s">
        <v>17</v>
      </c>
      <c r="D40" s="113" t="n">
        <v>92700.1264063</v>
      </c>
      <c r="E40" s="113" t="n">
        <v>3.33713625183312</v>
      </c>
      <c r="F40" s="113" t="n">
        <v>95.8538639357855</v>
      </c>
      <c r="G40" s="113" t="n">
        <v>0.90973871219786</v>
      </c>
      <c r="H40" s="113" t="n">
        <v>4009.7218982</v>
      </c>
      <c r="I40" s="113" t="n">
        <v>21.4236002165064</v>
      </c>
      <c r="J40" s="113" t="n">
        <v>4.14613606421449</v>
      </c>
      <c r="K40" s="113" t="n">
        <v>21.0321054074359</v>
      </c>
    </row>
    <row r="41">
      <c r="A41" s="113" t="s">
        <v>33</v>
      </c>
      <c r="B41" s="113" t="s">
        <v>34</v>
      </c>
      <c r="C41" s="113" t="s">
        <v>16</v>
      </c>
      <c r="D41" s="113" t="n">
        <v>8896.2339148</v>
      </c>
      <c r="E41" s="113" t="n">
        <v>9.34546258530592</v>
      </c>
      <c r="F41" s="113" t="n">
        <v>81.267360482092</v>
      </c>
      <c r="G41" s="113" t="n">
        <v>3.4573785439297</v>
      </c>
      <c r="H41" s="113" t="n">
        <v>2050.6380668</v>
      </c>
      <c r="I41" s="113" t="n">
        <v>16.6884103388831</v>
      </c>
      <c r="J41" s="113" t="n">
        <v>18.732639517908</v>
      </c>
      <c r="K41" s="113" t="n">
        <v>14.9990623683321</v>
      </c>
    </row>
    <row r="42">
      <c r="A42" s="113" t="s">
        <v>33</v>
      </c>
      <c r="B42" s="113" t="s">
        <v>34</v>
      </c>
      <c r="C42" s="113" t="s">
        <v>17</v>
      </c>
      <c r="D42" s="113" t="n">
        <v>22938.0470872</v>
      </c>
      <c r="E42" s="113" t="n">
        <v>4.95779740302118</v>
      </c>
      <c r="F42" s="113" t="n">
        <v>96.9645035215111</v>
      </c>
      <c r="G42" s="113" t="n">
        <v>0.581188235406061</v>
      </c>
      <c r="H42" s="113" t="n">
        <v>718.080933</v>
      </c>
      <c r="I42" s="113" t="n">
        <v>18.240006622991</v>
      </c>
      <c r="J42" s="113" t="n">
        <v>3.03549647848891</v>
      </c>
      <c r="K42" s="113" t="n">
        <v>18.5652097105201</v>
      </c>
    </row>
    <row r="43">
      <c r="A43" s="113" t="s">
        <v>35</v>
      </c>
      <c r="B43" s="113" t="s">
        <v>36</v>
      </c>
      <c r="C43" s="113" t="s">
        <v>16</v>
      </c>
      <c r="D43" s="113" t="n">
        <v>45968.1335462</v>
      </c>
      <c r="E43" s="113" t="n">
        <v>10.7885440352152</v>
      </c>
      <c r="F43" s="113" t="n">
        <v>87.8961791010502</v>
      </c>
      <c r="G43" s="113" t="n">
        <v>3.82873938093477</v>
      </c>
      <c r="H43" s="113" t="n">
        <v>6330.0823903</v>
      </c>
      <c r="I43" s="113" t="n">
        <v>34.1075694022086</v>
      </c>
      <c r="J43" s="113" t="n">
        <v>12.1038208989498</v>
      </c>
      <c r="K43" s="113" t="n">
        <v>27.8037460375083</v>
      </c>
    </row>
    <row r="44">
      <c r="A44" s="113" t="s">
        <v>35</v>
      </c>
      <c r="B44" s="113" t="s">
        <v>36</v>
      </c>
      <c r="C44" s="113" t="s">
        <v>17</v>
      </c>
      <c r="D44" s="113" t="n">
        <v>104085.4654824</v>
      </c>
      <c r="E44" s="113" t="n">
        <v>5.00834082712198</v>
      </c>
      <c r="F44" s="113" t="n">
        <v>98.0460411155053</v>
      </c>
      <c r="G44" s="113" t="n">
        <v>0.511973945079572</v>
      </c>
      <c r="H44" s="113" t="n">
        <v>2074.3185315</v>
      </c>
      <c r="I44" s="113" t="n">
        <v>24.7668676527039</v>
      </c>
      <c r="J44" s="113" t="n">
        <v>1.95395888449472</v>
      </c>
      <c r="K44" s="113" t="n">
        <v>25.6899051805381</v>
      </c>
    </row>
    <row r="45">
      <c r="A45" s="113" t="s">
        <v>37</v>
      </c>
      <c r="B45" s="113" t="s">
        <v>38</v>
      </c>
      <c r="C45" s="113" t="s">
        <v>16</v>
      </c>
      <c r="D45" s="113" t="n">
        <v>236178.3497983</v>
      </c>
      <c r="E45" s="113" t="n">
        <v>8.21807015806836</v>
      </c>
      <c r="F45" s="113" t="n">
        <v>79.3004986191883</v>
      </c>
      <c r="G45" s="113" t="n">
        <v>4.04579391116016</v>
      </c>
      <c r="H45" s="113" t="n">
        <v>61648.7180143</v>
      </c>
      <c r="I45" s="113" t="n">
        <v>18.899132898753</v>
      </c>
      <c r="J45" s="113" t="n">
        <v>20.6995013808117</v>
      </c>
      <c r="K45" s="113" t="n">
        <v>15.4995750169561</v>
      </c>
    </row>
    <row r="46">
      <c r="A46" s="113" t="s">
        <v>37</v>
      </c>
      <c r="B46" s="113" t="s">
        <v>38</v>
      </c>
      <c r="C46" s="113" t="s">
        <v>17</v>
      </c>
      <c r="D46" s="113" t="n">
        <v>479927.027463</v>
      </c>
      <c r="E46" s="113" t="n">
        <v>5.37456923110641</v>
      </c>
      <c r="F46" s="113" t="n">
        <v>97.0161178862132</v>
      </c>
      <c r="G46" s="113" t="n">
        <v>0.80752489192224</v>
      </c>
      <c r="H46" s="113" t="n">
        <v>14760.9047277</v>
      </c>
      <c r="I46" s="113" t="n">
        <v>25.5900706520791</v>
      </c>
      <c r="J46" s="113" t="n">
        <v>2.98388211378679</v>
      </c>
      <c r="K46" s="113" t="n">
        <v>26.2553703944276</v>
      </c>
    </row>
    <row r="47">
      <c r="A47" s="113" t="s">
        <v>39</v>
      </c>
      <c r="B47" s="113" t="s">
        <v>40</v>
      </c>
      <c r="C47" s="113" t="s">
        <v>16</v>
      </c>
      <c r="D47" s="113" t="n">
        <v>10022.7457356</v>
      </c>
      <c r="E47" s="113" t="n">
        <v>7.21330495518837</v>
      </c>
      <c r="F47" s="113" t="n">
        <v>92.146161366417</v>
      </c>
      <c r="G47" s="113" t="n">
        <v>1.94898390929068</v>
      </c>
      <c r="H47" s="113" t="n">
        <v>854.2626899</v>
      </c>
      <c r="I47" s="113" t="n">
        <v>24.4243080413795</v>
      </c>
      <c r="J47" s="113" t="n">
        <v>7.85383863358303</v>
      </c>
      <c r="K47" s="113" t="n">
        <v>22.8667017728269</v>
      </c>
    </row>
    <row r="48">
      <c r="A48" s="113" t="s">
        <v>39</v>
      </c>
      <c r="B48" s="113" t="s">
        <v>40</v>
      </c>
      <c r="C48" s="113" t="s">
        <v>17</v>
      </c>
      <c r="D48" s="113" t="n">
        <v>19193.7554173</v>
      </c>
      <c r="E48" s="113" t="n">
        <v>4.60985080294081</v>
      </c>
      <c r="F48" s="113" t="n">
        <v>97.82754153813</v>
      </c>
      <c r="G48" s="113" t="n">
        <v>0.511625497712605</v>
      </c>
      <c r="H48" s="113" t="n">
        <v>426.2361674</v>
      </c>
      <c r="I48" s="113" t="n">
        <v>22.796622609182</v>
      </c>
      <c r="J48" s="113" t="n">
        <v>2.17245846187001</v>
      </c>
      <c r="K48" s="113" t="n">
        <v>23.0389052347464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562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14" t="s">
        <v>14</v>
      </c>
      <c r="B59" s="114" t="s">
        <v>15</v>
      </c>
      <c r="C59" s="114" t="s">
        <v>16</v>
      </c>
      <c r="D59" s="114" t="n">
        <v>1635701.8181741</v>
      </c>
      <c r="E59" s="114" t="n">
        <v>1.35762432321295</v>
      </c>
      <c r="F59" s="114" t="n">
        <v>74.3069101049407</v>
      </c>
      <c r="G59" s="114" t="n">
        <v>0.641630452538966</v>
      </c>
      <c r="H59" s="114" t="n">
        <v>565576.3884746</v>
      </c>
      <c r="I59" s="114" t="n">
        <v>2.2180941336832</v>
      </c>
      <c r="J59" s="114" t="n">
        <v>25.6930898950593</v>
      </c>
      <c r="K59" s="114" t="n">
        <v>1.85565755431283</v>
      </c>
    </row>
    <row r="60">
      <c r="A60" s="114" t="s">
        <v>14</v>
      </c>
      <c r="B60" s="114" t="s">
        <v>15</v>
      </c>
      <c r="C60" s="114" t="s">
        <v>17</v>
      </c>
      <c r="D60" s="114" t="n">
        <v>5208962.1646139</v>
      </c>
      <c r="E60" s="114" t="n">
        <v>0.534667441501076</v>
      </c>
      <c r="F60" s="114" t="n">
        <v>92.5762903451992</v>
      </c>
      <c r="G60" s="114" t="n">
        <v>0.187472742646276</v>
      </c>
      <c r="H60" s="114" t="n">
        <v>417707.6286892</v>
      </c>
      <c r="I60" s="114" t="n">
        <v>2.40684468549647</v>
      </c>
      <c r="J60" s="114" t="n">
        <v>7.42370965480076</v>
      </c>
      <c r="K60" s="114" t="n">
        <v>2.3378515408141</v>
      </c>
    </row>
    <row r="61">
      <c r="A61" s="114" t="s">
        <v>42</v>
      </c>
      <c r="B61" s="114" t="s">
        <v>43</v>
      </c>
      <c r="C61" s="114" t="s">
        <v>16</v>
      </c>
      <c r="D61" s="114" t="n">
        <v>2696.2603762</v>
      </c>
      <c r="E61" s="114" t="n">
        <v>9.48314906550736</v>
      </c>
      <c r="F61" s="114" t="n">
        <v>81.5261871622374</v>
      </c>
      <c r="G61" s="114" t="n">
        <v>4.29328424801923</v>
      </c>
      <c r="H61" s="114" t="n">
        <v>610.971901</v>
      </c>
      <c r="I61" s="114" t="n">
        <v>21.8743674242097</v>
      </c>
      <c r="J61" s="114" t="n">
        <v>18.4738128377625</v>
      </c>
      <c r="K61" s="114" t="n">
        <v>18.946554142263</v>
      </c>
    </row>
    <row r="62">
      <c r="A62" s="114" t="s">
        <v>42</v>
      </c>
      <c r="B62" s="114" t="s">
        <v>43</v>
      </c>
      <c r="C62" s="114" t="s">
        <v>17</v>
      </c>
      <c r="D62" s="114" t="n">
        <v>6023.045435</v>
      </c>
      <c r="E62" s="114" t="n">
        <v>5.9776445690528</v>
      </c>
      <c r="F62" s="114" t="n">
        <v>95.942470306668</v>
      </c>
      <c r="G62" s="114" t="n">
        <v>0.968711066318195</v>
      </c>
      <c r="H62" s="114" t="n">
        <v>254.7222895</v>
      </c>
      <c r="I62" s="114" t="n">
        <v>21.4794958428268</v>
      </c>
      <c r="J62" s="114" t="n">
        <v>4.057529693332</v>
      </c>
      <c r="K62" s="114" t="n">
        <v>22.9056937941106</v>
      </c>
    </row>
    <row r="63">
      <c r="A63" s="114" t="s">
        <v>44</v>
      </c>
      <c r="B63" s="114" t="s">
        <v>45</v>
      </c>
      <c r="C63" s="114" t="s">
        <v>16</v>
      </c>
      <c r="D63" s="114" t="n">
        <v>8191.3130281</v>
      </c>
      <c r="E63" s="114" t="n">
        <v>17.1638345214605</v>
      </c>
      <c r="F63" s="114" t="n">
        <v>88.8458241264304</v>
      </c>
      <c r="G63" s="114" t="n">
        <v>3.95868281079875</v>
      </c>
      <c r="H63" s="114" t="n">
        <v>1028.3808727</v>
      </c>
      <c r="I63" s="114" t="n">
        <v>33.6898136246095</v>
      </c>
      <c r="J63" s="114" t="n">
        <v>11.1541758735696</v>
      </c>
      <c r="K63" s="114" t="n">
        <v>31.5319070424513</v>
      </c>
    </row>
    <row r="64">
      <c r="A64" s="114" t="s">
        <v>44</v>
      </c>
      <c r="B64" s="114" t="s">
        <v>45</v>
      </c>
      <c r="C64" s="114" t="s">
        <v>17</v>
      </c>
      <c r="D64" s="114" t="n">
        <v>57862.6836605</v>
      </c>
      <c r="E64" s="114" t="n">
        <v>4.15150776383175</v>
      </c>
      <c r="F64" s="114" t="n">
        <v>97.1595295853397</v>
      </c>
      <c r="G64" s="114" t="n">
        <v>0.720107604879794</v>
      </c>
      <c r="H64" s="114" t="n">
        <v>1691.6224456</v>
      </c>
      <c r="I64" s="114" t="n">
        <v>24.4333068364364</v>
      </c>
      <c r="J64" s="114" t="n">
        <v>2.8404704146603</v>
      </c>
      <c r="K64" s="114" t="n">
        <v>24.6315947456591</v>
      </c>
    </row>
    <row r="65">
      <c r="A65" s="114" t="s">
        <v>27</v>
      </c>
      <c r="B65" s="114" t="s">
        <v>28</v>
      </c>
      <c r="C65" s="114" t="s">
        <v>16</v>
      </c>
      <c r="D65" s="114" t="n">
        <v>26098.0586722</v>
      </c>
      <c r="E65" s="114" t="n">
        <v>14.2713048974206</v>
      </c>
      <c r="F65" s="114" t="n">
        <v>93.4977954230031</v>
      </c>
      <c r="G65" s="114" t="n">
        <v>2.26005675548726</v>
      </c>
      <c r="H65" s="114" t="n">
        <v>1814.9616874</v>
      </c>
      <c r="I65" s="114" t="n">
        <v>32.192049109379</v>
      </c>
      <c r="J65" s="114" t="n">
        <v>6.50220457699694</v>
      </c>
      <c r="K65" s="114" t="n">
        <v>32.4982583470972</v>
      </c>
    </row>
    <row r="66">
      <c r="A66" s="114" t="s">
        <v>27</v>
      </c>
      <c r="B66" s="114" t="s">
        <v>28</v>
      </c>
      <c r="C66" s="114" t="s">
        <v>17</v>
      </c>
      <c r="D66" s="114" t="n">
        <v>100956.8185598</v>
      </c>
      <c r="E66" s="114" t="n">
        <v>4.21225705217541</v>
      </c>
      <c r="F66" s="114" t="n">
        <v>97.0486876672327</v>
      </c>
      <c r="G66" s="114" t="n">
        <v>0.727908014866248</v>
      </c>
      <c r="H66" s="114" t="n">
        <v>3070.1610795</v>
      </c>
      <c r="I66" s="114" t="n">
        <v>23.8529021961231</v>
      </c>
      <c r="J66" s="114" t="n">
        <v>2.95131233276731</v>
      </c>
      <c r="K66" s="114" t="n">
        <v>23.935968010201</v>
      </c>
    </row>
    <row r="67">
      <c r="A67" s="114" t="s">
        <v>29</v>
      </c>
      <c r="B67" s="114" t="s">
        <v>30</v>
      </c>
      <c r="C67" s="114" t="s">
        <v>16</v>
      </c>
      <c r="D67" s="114" t="n">
        <v>5091.5747961</v>
      </c>
      <c r="E67" s="114" t="n">
        <v>14.9802640418969</v>
      </c>
      <c r="F67" s="114" t="n">
        <v>91.6022258453505</v>
      </c>
      <c r="G67" s="114" t="n">
        <v>2.69626663983213</v>
      </c>
      <c r="H67" s="114" t="n">
        <v>466.7779067</v>
      </c>
      <c r="I67" s="114" t="n">
        <v>31.046684748803</v>
      </c>
      <c r="J67" s="114" t="n">
        <v>8.39777415464949</v>
      </c>
      <c r="K67" s="114" t="n">
        <v>29.4106534818447</v>
      </c>
    </row>
    <row r="68">
      <c r="A68" s="114" t="s">
        <v>29</v>
      </c>
      <c r="B68" s="114" t="s">
        <v>30</v>
      </c>
      <c r="C68" s="114" t="s">
        <v>17</v>
      </c>
      <c r="D68" s="114" t="n">
        <v>20486.3317544</v>
      </c>
      <c r="E68" s="114" t="n">
        <v>5.18371693044779</v>
      </c>
      <c r="F68" s="114" t="n">
        <v>98.912131213274</v>
      </c>
      <c r="G68" s="114" t="n">
        <v>0.447187467762435</v>
      </c>
      <c r="H68" s="114" t="n">
        <v>225.3155462</v>
      </c>
      <c r="I68" s="114" t="n">
        <v>41.2985308049132</v>
      </c>
      <c r="J68" s="114" t="n">
        <v>1.08786878672597</v>
      </c>
      <c r="K68" s="114" t="n">
        <v>40.6595593402126</v>
      </c>
    </row>
    <row r="69">
      <c r="A69" s="114" t="s">
        <v>46</v>
      </c>
      <c r="B69" s="114" t="s">
        <v>47</v>
      </c>
      <c r="C69" s="114" t="s">
        <v>16</v>
      </c>
      <c r="D69" s="114" t="n">
        <v>4744.8372392</v>
      </c>
      <c r="E69" s="114" t="n">
        <v>10.2054134838257</v>
      </c>
      <c r="F69" s="114" t="n">
        <v>82.4154404544681</v>
      </c>
      <c r="G69" s="114" t="n">
        <v>3.38243382859053</v>
      </c>
      <c r="H69" s="114" t="n">
        <v>1012.3815696</v>
      </c>
      <c r="I69" s="114" t="n">
        <v>18.3837353072793</v>
      </c>
      <c r="J69" s="114" t="n">
        <v>17.5845595455319</v>
      </c>
      <c r="K69" s="114" t="n">
        <v>15.8528152536077</v>
      </c>
    </row>
    <row r="70">
      <c r="A70" s="114" t="s">
        <v>46</v>
      </c>
      <c r="B70" s="114" t="s">
        <v>47</v>
      </c>
      <c r="C70" s="114" t="s">
        <v>17</v>
      </c>
      <c r="D70" s="114" t="n">
        <v>16520.6983949</v>
      </c>
      <c r="E70" s="114" t="n">
        <v>4.67817409104229</v>
      </c>
      <c r="F70" s="114" t="n">
        <v>91.7878728195181</v>
      </c>
      <c r="G70" s="114" t="n">
        <v>1.34366294879699</v>
      </c>
      <c r="H70" s="114" t="n">
        <v>1478.0828029</v>
      </c>
      <c r="I70" s="114" t="n">
        <v>14.4579368263947</v>
      </c>
      <c r="J70" s="114" t="n">
        <v>8.2121271804819</v>
      </c>
      <c r="K70" s="114" t="n">
        <v>15.0182725067391</v>
      </c>
    </row>
    <row r="71">
      <c r="A71" s="114" t="s">
        <v>48</v>
      </c>
      <c r="B71" s="114" t="s">
        <v>49</v>
      </c>
      <c r="C71" s="114" t="s">
        <v>16</v>
      </c>
      <c r="D71" s="114" t="n">
        <v>49714.3989125</v>
      </c>
      <c r="E71" s="114" t="n">
        <v>9.17258946601405</v>
      </c>
      <c r="F71" s="114" t="n">
        <v>90.9186193167975</v>
      </c>
      <c r="G71" s="114" t="n">
        <v>2.04139097884568</v>
      </c>
      <c r="H71" s="114" t="n">
        <v>4965.7087333</v>
      </c>
      <c r="I71" s="114" t="n">
        <v>22.4851566820519</v>
      </c>
      <c r="J71" s="114" t="n">
        <v>9.08138068320247</v>
      </c>
      <c r="K71" s="114" t="n">
        <v>20.4374704416602</v>
      </c>
    </row>
    <row r="72">
      <c r="A72" s="114" t="s">
        <v>48</v>
      </c>
      <c r="B72" s="114" t="s">
        <v>49</v>
      </c>
      <c r="C72" s="114" t="s">
        <v>17</v>
      </c>
      <c r="D72" s="114" t="n">
        <v>94485.6112914</v>
      </c>
      <c r="E72" s="114" t="n">
        <v>4.86230748463505</v>
      </c>
      <c r="F72" s="114" t="n">
        <v>95.9996287741447</v>
      </c>
      <c r="G72" s="114" t="n">
        <v>1.0258906119822</v>
      </c>
      <c r="H72" s="114" t="n">
        <v>3937.2810655</v>
      </c>
      <c r="I72" s="114" t="n">
        <v>24.5014236218183</v>
      </c>
      <c r="J72" s="114" t="n">
        <v>4.00037122585534</v>
      </c>
      <c r="K72" s="114" t="n">
        <v>24.6189946764536</v>
      </c>
    </row>
    <row r="73">
      <c r="A73" s="114" t="s">
        <v>31</v>
      </c>
      <c r="B73" s="114" t="s">
        <v>32</v>
      </c>
      <c r="C73" s="114" t="s">
        <v>16</v>
      </c>
      <c r="D73" s="114" t="n">
        <v>11939.8007506</v>
      </c>
      <c r="E73" s="114" t="n">
        <v>12.6592486965395</v>
      </c>
      <c r="F73" s="114" t="n">
        <v>90.0938213689682</v>
      </c>
      <c r="G73" s="114" t="n">
        <v>4.6727683489801</v>
      </c>
      <c r="H73" s="114" t="n">
        <v>1312.8291958</v>
      </c>
      <c r="I73" s="114" t="n">
        <v>44.2903771668811</v>
      </c>
      <c r="J73" s="114" t="n">
        <v>9.90617863103182</v>
      </c>
      <c r="K73" s="114" t="n">
        <v>42.4974728007436</v>
      </c>
    </row>
    <row r="74">
      <c r="A74" s="114" t="s">
        <v>31</v>
      </c>
      <c r="B74" s="114" t="s">
        <v>32</v>
      </c>
      <c r="C74" s="114" t="s">
        <v>17</v>
      </c>
      <c r="D74" s="114" t="n">
        <v>91482.4419543</v>
      </c>
      <c r="E74" s="114" t="n">
        <v>3.38074425164303</v>
      </c>
      <c r="F74" s="114" t="n">
        <v>95.8509746692964</v>
      </c>
      <c r="G74" s="114" t="n">
        <v>0.921735583681599</v>
      </c>
      <c r="H74" s="114" t="n">
        <v>3959.9281102</v>
      </c>
      <c r="I74" s="114" t="n">
        <v>21.6906077098818</v>
      </c>
      <c r="J74" s="114" t="n">
        <v>4.14902533070363</v>
      </c>
      <c r="K74" s="114" t="n">
        <v>21.2939779927232</v>
      </c>
    </row>
    <row r="75">
      <c r="A75" s="114" t="s">
        <v>50</v>
      </c>
      <c r="B75" s="114" t="s">
        <v>51</v>
      </c>
      <c r="C75" s="114" t="s">
        <v>16</v>
      </c>
      <c r="D75" s="114" t="n">
        <v>34818.3447157</v>
      </c>
      <c r="E75" s="114" t="n">
        <v>10.3687095172796</v>
      </c>
      <c r="F75" s="114" t="n">
        <v>76.9342342429799</v>
      </c>
      <c r="G75" s="114" t="n">
        <v>4.36012601510081</v>
      </c>
      <c r="H75" s="114" t="n">
        <v>10438.9390648</v>
      </c>
      <c r="I75" s="114" t="n">
        <v>18.7369990029466</v>
      </c>
      <c r="J75" s="114" t="n">
        <v>23.0657657570201</v>
      </c>
      <c r="K75" s="114" t="n">
        <v>14.5428926881642</v>
      </c>
    </row>
    <row r="76">
      <c r="A76" s="114" t="s">
        <v>50</v>
      </c>
      <c r="B76" s="114" t="s">
        <v>51</v>
      </c>
      <c r="C76" s="114" t="s">
        <v>17</v>
      </c>
      <c r="D76" s="114" t="n">
        <v>90803.6279743</v>
      </c>
      <c r="E76" s="114" t="n">
        <v>5.24445844369543</v>
      </c>
      <c r="F76" s="114" t="n">
        <v>95.3291744122106</v>
      </c>
      <c r="G76" s="114" t="n">
        <v>0.962462471952703</v>
      </c>
      <c r="H76" s="114" t="n">
        <v>4449.0882421</v>
      </c>
      <c r="I76" s="114" t="n">
        <v>19.8678979876956</v>
      </c>
      <c r="J76" s="114" t="n">
        <v>4.67082558778936</v>
      </c>
      <c r="K76" s="114" t="n">
        <v>19.6433694920754</v>
      </c>
    </row>
    <row r="77">
      <c r="A77" s="114" t="s">
        <v>52</v>
      </c>
      <c r="B77" s="114" t="s">
        <v>53</v>
      </c>
      <c r="C77" s="114" t="s">
        <v>16</v>
      </c>
      <c r="D77" s="114" t="n">
        <v>3502.5663007</v>
      </c>
      <c r="E77" s="114" t="n">
        <v>12.3614315308327</v>
      </c>
      <c r="F77" s="114" t="n">
        <v>93.8764348705406</v>
      </c>
      <c r="G77" s="114" t="n">
        <v>2.41626094200026</v>
      </c>
      <c r="H77" s="114" t="n">
        <v>228.4725969</v>
      </c>
      <c r="I77" s="114" t="n">
        <v>36.4423397954329</v>
      </c>
      <c r="J77" s="114" t="n">
        <v>6.1235651294594</v>
      </c>
      <c r="K77" s="114" t="n">
        <v>37.0421410006206</v>
      </c>
    </row>
    <row r="78">
      <c r="A78" s="114" t="s">
        <v>52</v>
      </c>
      <c r="B78" s="114" t="s">
        <v>53</v>
      </c>
      <c r="C78" s="114" t="s">
        <v>17</v>
      </c>
      <c r="D78" s="114" t="n">
        <v>10674.788033</v>
      </c>
      <c r="E78" s="114" t="n">
        <v>5.34146222978272</v>
      </c>
      <c r="F78" s="114" t="n">
        <v>98.6582847521705</v>
      </c>
      <c r="G78" s="114" t="n">
        <v>0.533989118135672</v>
      </c>
      <c r="H78" s="114" t="n">
        <v>145.1730679</v>
      </c>
      <c r="I78" s="114" t="n">
        <v>40.0400921106441</v>
      </c>
      <c r="J78" s="114" t="n">
        <v>1.34171524782954</v>
      </c>
      <c r="K78" s="114" t="n">
        <v>39.2650009432424</v>
      </c>
    </row>
    <row r="79">
      <c r="A79" s="114" t="s">
        <v>33</v>
      </c>
      <c r="B79" s="114" t="s">
        <v>34</v>
      </c>
      <c r="C79" s="114" t="s">
        <v>16</v>
      </c>
      <c r="D79" s="114" t="n">
        <v>4182.5414424</v>
      </c>
      <c r="E79" s="114" t="n">
        <v>12.6062553001853</v>
      </c>
      <c r="F79" s="114" t="n">
        <v>80.4162069974015</v>
      </c>
      <c r="G79" s="114" t="n">
        <v>5.79980010425269</v>
      </c>
      <c r="H79" s="114" t="n">
        <v>1018.5760917</v>
      </c>
      <c r="I79" s="114" t="n">
        <v>28.4144795937651</v>
      </c>
      <c r="J79" s="114" t="n">
        <v>19.5837930025985</v>
      </c>
      <c r="K79" s="114" t="n">
        <v>23.8155052836419</v>
      </c>
    </row>
    <row r="80">
      <c r="A80" s="114" t="s">
        <v>33</v>
      </c>
      <c r="B80" s="114" t="s">
        <v>34</v>
      </c>
      <c r="C80" s="114" t="s">
        <v>17</v>
      </c>
      <c r="D80" s="114" t="n">
        <v>11688.234008</v>
      </c>
      <c r="E80" s="114" t="n">
        <v>7.52464909677705</v>
      </c>
      <c r="F80" s="114" t="n">
        <v>96.518145737946</v>
      </c>
      <c r="G80" s="114" t="n">
        <v>0.933103608059845</v>
      </c>
      <c r="H80" s="114" t="n">
        <v>421.6484588</v>
      </c>
      <c r="I80" s="114" t="n">
        <v>24.72169516759</v>
      </c>
      <c r="J80" s="114" t="n">
        <v>3.48185426205395</v>
      </c>
      <c r="K80" s="114" t="n">
        <v>25.8659390235926</v>
      </c>
    </row>
    <row r="81">
      <c r="A81" s="114" t="s">
        <v>54</v>
      </c>
      <c r="B81" s="114" t="s">
        <v>55</v>
      </c>
      <c r="C81" s="114" t="s">
        <v>16</v>
      </c>
      <c r="D81" s="114" t="n">
        <v>26500.6851269</v>
      </c>
      <c r="E81" s="114" t="n">
        <v>9.49197897292506</v>
      </c>
      <c r="F81" s="114" t="n">
        <v>83.4352652491</v>
      </c>
      <c r="G81" s="114" t="n">
        <v>3.44115927689891</v>
      </c>
      <c r="H81" s="114" t="n">
        <v>5261.2863222</v>
      </c>
      <c r="I81" s="114" t="n">
        <v>20.1422540423755</v>
      </c>
      <c r="J81" s="114" t="n">
        <v>16.5647347509</v>
      </c>
      <c r="K81" s="114" t="n">
        <v>17.3328484488327</v>
      </c>
    </row>
    <row r="82">
      <c r="A82" s="114" t="s">
        <v>54</v>
      </c>
      <c r="B82" s="114" t="s">
        <v>55</v>
      </c>
      <c r="C82" s="114" t="s">
        <v>17</v>
      </c>
      <c r="D82" s="114" t="n">
        <v>87833.0947516</v>
      </c>
      <c r="E82" s="114" t="n">
        <v>3.55231158392724</v>
      </c>
      <c r="F82" s="114" t="n">
        <v>91.8621420747974</v>
      </c>
      <c r="G82" s="114" t="n">
        <v>1.27321130781642</v>
      </c>
      <c r="H82" s="114" t="n">
        <v>7780.9338001</v>
      </c>
      <c r="I82" s="114" t="n">
        <v>14.821002345662</v>
      </c>
      <c r="J82" s="114" t="n">
        <v>8.1378579252026</v>
      </c>
      <c r="K82" s="114" t="n">
        <v>14.3723224372904</v>
      </c>
    </row>
    <row r="83">
      <c r="A83" s="114" t="s">
        <v>35</v>
      </c>
      <c r="B83" s="114" t="s">
        <v>36</v>
      </c>
      <c r="C83" s="114" t="s">
        <v>16</v>
      </c>
      <c r="D83" s="114" t="n">
        <v>45077.6223049</v>
      </c>
      <c r="E83" s="114" t="n">
        <v>11.0003888421349</v>
      </c>
      <c r="F83" s="114" t="n">
        <v>87.9319640865838</v>
      </c>
      <c r="G83" s="114" t="n">
        <v>3.90588998012468</v>
      </c>
      <c r="H83" s="114" t="n">
        <v>6186.5826667</v>
      </c>
      <c r="I83" s="114" t="n">
        <v>34.8957838797545</v>
      </c>
      <c r="J83" s="114" t="n">
        <v>12.0680359134162</v>
      </c>
      <c r="K83" s="114" t="n">
        <v>28.459691363418</v>
      </c>
    </row>
    <row r="84">
      <c r="A84" s="114" t="s">
        <v>35</v>
      </c>
      <c r="B84" s="114" t="s">
        <v>36</v>
      </c>
      <c r="C84" s="114" t="s">
        <v>17</v>
      </c>
      <c r="D84" s="114" t="n">
        <v>103206.9507203</v>
      </c>
      <c r="E84" s="114" t="n">
        <v>5.05030786712358</v>
      </c>
      <c r="F84" s="114" t="n">
        <v>98.0711648387695</v>
      </c>
      <c r="G84" s="114" t="n">
        <v>0.515819454408281</v>
      </c>
      <c r="H84" s="114" t="n">
        <v>2029.844305</v>
      </c>
      <c r="I84" s="114" t="n">
        <v>25.3011829372283</v>
      </c>
      <c r="J84" s="114" t="n">
        <v>1.92883516123045</v>
      </c>
      <c r="K84" s="114" t="n">
        <v>26.2267174287968</v>
      </c>
    </row>
    <row r="85">
      <c r="A85" s="114" t="s">
        <v>56</v>
      </c>
      <c r="B85" s="114" t="s">
        <v>57</v>
      </c>
      <c r="C85" s="114" t="s">
        <v>16</v>
      </c>
      <c r="D85" s="114" t="n">
        <v>6462.5769457</v>
      </c>
      <c r="E85" s="114" t="n">
        <v>12.575833110861</v>
      </c>
      <c r="F85" s="114" t="n">
        <v>80.9028256826211</v>
      </c>
      <c r="G85" s="114" t="n">
        <v>4.73539022249882</v>
      </c>
      <c r="H85" s="114" t="n">
        <v>1525.4962658</v>
      </c>
      <c r="I85" s="114" t="n">
        <v>25.5693538410228</v>
      </c>
      <c r="J85" s="114" t="n">
        <v>19.0971743173789</v>
      </c>
      <c r="K85" s="114" t="n">
        <v>20.0608971433734</v>
      </c>
    </row>
    <row r="86">
      <c r="A86" s="114" t="s">
        <v>56</v>
      </c>
      <c r="B86" s="114" t="s">
        <v>57</v>
      </c>
      <c r="C86" s="114" t="s">
        <v>17</v>
      </c>
      <c r="D86" s="114" t="n">
        <v>19617.0037111</v>
      </c>
      <c r="E86" s="114" t="n">
        <v>4.25252550506533</v>
      </c>
      <c r="F86" s="114" t="n">
        <v>96.3415884627095</v>
      </c>
      <c r="G86" s="114" t="n">
        <v>0.900797929025211</v>
      </c>
      <c r="H86" s="114" t="n">
        <v>744.9230789</v>
      </c>
      <c r="I86" s="114" t="n">
        <v>23.5902025899883</v>
      </c>
      <c r="J86" s="114" t="n">
        <v>3.65841153729047</v>
      </c>
      <c r="K86" s="114" t="n">
        <v>23.7218537284853</v>
      </c>
    </row>
    <row r="87">
      <c r="A87" s="114" t="s">
        <v>37</v>
      </c>
      <c r="B87" s="114" t="s">
        <v>38</v>
      </c>
      <c r="C87" s="114" t="s">
        <v>16</v>
      </c>
      <c r="D87" s="114" t="n">
        <v>234302.5993981</v>
      </c>
      <c r="E87" s="114" t="n">
        <v>8.28360350133508</v>
      </c>
      <c r="F87" s="114" t="n">
        <v>79.2201955246127</v>
      </c>
      <c r="G87" s="114" t="n">
        <v>4.07639305081346</v>
      </c>
      <c r="H87" s="114" t="n">
        <v>61458.5986733</v>
      </c>
      <c r="I87" s="114" t="n">
        <v>18.9573043869497</v>
      </c>
      <c r="J87" s="114" t="n">
        <v>20.7798044753873</v>
      </c>
      <c r="K87" s="114" t="n">
        <v>15.5406974547385</v>
      </c>
    </row>
    <row r="88">
      <c r="A88" s="114" t="s">
        <v>37</v>
      </c>
      <c r="B88" s="114" t="s">
        <v>38</v>
      </c>
      <c r="C88" s="114" t="s">
        <v>17</v>
      </c>
      <c r="D88" s="114" t="n">
        <v>477517.1048095</v>
      </c>
      <c r="E88" s="114" t="n">
        <v>5.4015751696588</v>
      </c>
      <c r="F88" s="114" t="n">
        <v>97.0125871984993</v>
      </c>
      <c r="G88" s="114" t="n">
        <v>0.811619502338939</v>
      </c>
      <c r="H88" s="114" t="n">
        <v>14704.6971227</v>
      </c>
      <c r="I88" s="114" t="n">
        <v>25.6870578134445</v>
      </c>
      <c r="J88" s="114" t="n">
        <v>2.98741280150071</v>
      </c>
      <c r="K88" s="114" t="n">
        <v>26.3563534651474</v>
      </c>
    </row>
    <row r="89">
      <c r="A89" s="114" t="s">
        <v>39</v>
      </c>
      <c r="B89" s="114" t="s">
        <v>40</v>
      </c>
      <c r="C89" s="114" t="s">
        <v>16</v>
      </c>
      <c r="D89" s="114" t="n">
        <v>6435.1414447</v>
      </c>
      <c r="E89" s="114" t="n">
        <v>9.93177076599604</v>
      </c>
      <c r="F89" s="114" t="n">
        <v>93.7210456592832</v>
      </c>
      <c r="G89" s="114" t="n">
        <v>2.733245335096</v>
      </c>
      <c r="H89" s="114" t="n">
        <v>431.1300522</v>
      </c>
      <c r="I89" s="114" t="n">
        <v>43.3359378177729</v>
      </c>
      <c r="J89" s="114" t="n">
        <v>6.27895434071676</v>
      </c>
      <c r="K89" s="114" t="n">
        <v>40.7970176160436</v>
      </c>
    </row>
    <row r="90">
      <c r="A90" s="114" t="s">
        <v>39</v>
      </c>
      <c r="B90" s="114" t="s">
        <v>40</v>
      </c>
      <c r="C90" s="114" t="s">
        <v>17</v>
      </c>
      <c r="D90" s="114" t="n">
        <v>15288.9192052</v>
      </c>
      <c r="E90" s="114" t="n">
        <v>5.23581660519327</v>
      </c>
      <c r="F90" s="114" t="n">
        <v>98.3670222145807</v>
      </c>
      <c r="G90" s="114" t="n">
        <v>0.558116552547329</v>
      </c>
      <c r="H90" s="114" t="n">
        <v>253.8093038</v>
      </c>
      <c r="I90" s="114" t="n">
        <v>32.9163758334253</v>
      </c>
      <c r="J90" s="114" t="n">
        <v>1.63297778541928</v>
      </c>
      <c r="K90" s="114" t="n">
        <v>33.6197245381707</v>
      </c>
    </row>
    <row r="91">
      <c r="A91" s="114" t="s">
        <v>58</v>
      </c>
      <c r="B91" s="114" t="s">
        <v>59</v>
      </c>
      <c r="C91" s="114" t="s">
        <v>16</v>
      </c>
      <c r="D91" s="114" t="n">
        <v>2881.7093569</v>
      </c>
      <c r="E91" s="114" t="n">
        <v>8.16537783723194</v>
      </c>
      <c r="F91" s="114" t="n">
        <v>90.6000559123805</v>
      </c>
      <c r="G91" s="114" t="n">
        <v>1.99727631544828</v>
      </c>
      <c r="H91" s="114" t="n">
        <v>298.9833346</v>
      </c>
      <c r="I91" s="114" t="n">
        <v>20.0220492675923</v>
      </c>
      <c r="J91" s="114" t="n">
        <v>9.39994408761951</v>
      </c>
      <c r="K91" s="114" t="n">
        <v>19.2504704459272</v>
      </c>
    </row>
    <row r="92">
      <c r="A92" s="114" t="s">
        <v>58</v>
      </c>
      <c r="B92" s="114" t="s">
        <v>59</v>
      </c>
      <c r="C92" s="114" t="s">
        <v>17</v>
      </c>
      <c r="D92" s="114" t="n">
        <v>5901.5167196</v>
      </c>
      <c r="E92" s="114" t="n">
        <v>5.09613797903837</v>
      </c>
      <c r="F92" s="114" t="n">
        <v>96.2521763503828</v>
      </c>
      <c r="G92" s="114" t="n">
        <v>0.852388235426607</v>
      </c>
      <c r="H92" s="114" t="n">
        <v>229.7905852</v>
      </c>
      <c r="I92" s="114" t="n">
        <v>20.6642197959327</v>
      </c>
      <c r="J92" s="114" t="n">
        <v>3.74782364961718</v>
      </c>
      <c r="K92" s="114" t="n">
        <v>21.8911641596727</v>
      </c>
    </row>
    <row r="93">
      <c r="A93" s="114" t="s">
        <v>60</v>
      </c>
      <c r="B93" s="114" t="s">
        <v>61</v>
      </c>
      <c r="C93" s="114" t="s">
        <v>16</v>
      </c>
      <c r="D93" s="114" t="n">
        <v>1938.2006718</v>
      </c>
      <c r="E93" s="114" t="n">
        <v>9.1640138257803</v>
      </c>
      <c r="F93" s="114" t="n">
        <v>90.7499801667209</v>
      </c>
      <c r="G93" s="114" t="n">
        <v>2.54053881610334</v>
      </c>
      <c r="H93" s="114" t="n">
        <v>197.558111</v>
      </c>
      <c r="I93" s="114" t="n">
        <v>27.5420122585578</v>
      </c>
      <c r="J93" s="114" t="n">
        <v>9.25001983327908</v>
      </c>
      <c r="K93" s="114" t="n">
        <v>24.9246867930696</v>
      </c>
    </row>
    <row r="94">
      <c r="A94" s="114" t="s">
        <v>60</v>
      </c>
      <c r="B94" s="114" t="s">
        <v>61</v>
      </c>
      <c r="C94" s="114" t="s">
        <v>17</v>
      </c>
      <c r="D94" s="114" t="n">
        <v>6222.4626434</v>
      </c>
      <c r="E94" s="114" t="n">
        <v>3.8030291184707</v>
      </c>
      <c r="F94" s="114" t="n">
        <v>97.1615908203854</v>
      </c>
      <c r="G94" s="114" t="n">
        <v>0.763789612584644</v>
      </c>
      <c r="H94" s="114" t="n">
        <v>181.7785705</v>
      </c>
      <c r="I94" s="114" t="n">
        <v>26.2850057335469</v>
      </c>
      <c r="J94" s="114" t="n">
        <v>2.83840917961461</v>
      </c>
      <c r="K94" s="114" t="n">
        <v>26.1452838948632</v>
      </c>
    </row>
    <row r="95">
      <c r="A95" s="114" t="s">
        <v>62</v>
      </c>
      <c r="B95" s="114" t="s">
        <v>63</v>
      </c>
      <c r="C95" s="114" t="s">
        <v>16</v>
      </c>
      <c r="D95" s="114" t="n">
        <v>678.5233453</v>
      </c>
      <c r="E95" s="114" t="n">
        <v>26.9686180241722</v>
      </c>
      <c r="F95" s="114" t="n">
        <v>77.7036189265962</v>
      </c>
      <c r="G95" s="114" t="n">
        <v>8.02951786566831</v>
      </c>
      <c r="H95" s="114" t="n">
        <v>194.6964026</v>
      </c>
      <c r="I95" s="114" t="n">
        <v>34.3671613861463</v>
      </c>
      <c r="J95" s="114" t="n">
        <v>22.2963810734038</v>
      </c>
      <c r="K95" s="114" t="n">
        <v>27.9831329731995</v>
      </c>
    </row>
    <row r="96">
      <c r="A96" s="114" t="s">
        <v>62</v>
      </c>
      <c r="B96" s="114" t="s">
        <v>63</v>
      </c>
      <c r="C96" s="114" t="s">
        <v>17</v>
      </c>
      <c r="D96" s="114" t="n">
        <v>10197.9003634</v>
      </c>
      <c r="E96" s="114" t="n">
        <v>4.25629884896059</v>
      </c>
      <c r="F96" s="114" t="n">
        <v>95.8649278209618</v>
      </c>
      <c r="G96" s="114" t="n">
        <v>0.780171844807937</v>
      </c>
      <c r="H96" s="114" t="n">
        <v>439.8798918</v>
      </c>
      <c r="I96" s="114" t="n">
        <v>19.7563511075481</v>
      </c>
      <c r="J96" s="114" t="n">
        <v>4.13507217903826</v>
      </c>
      <c r="K96" s="114" t="n">
        <v>18.0870162241895</v>
      </c>
    </row>
    <row r="97">
      <c r="A97" s="114" t="s">
        <v>64</v>
      </c>
      <c r="B97" s="114" t="s">
        <v>65</v>
      </c>
      <c r="C97" s="114" t="s">
        <v>16</v>
      </c>
      <c r="D97" s="114" t="n">
        <v>3392.7408584</v>
      </c>
      <c r="E97" s="114" t="n">
        <v>18.5144732190833</v>
      </c>
      <c r="F97" s="114" t="n">
        <v>96.7243528023698</v>
      </c>
      <c r="G97" s="114" t="n">
        <v>1.62075218978197</v>
      </c>
      <c r="H97" s="114" t="n">
        <v>114.8978697</v>
      </c>
      <c r="I97" s="114" t="n">
        <v>48.935668233905</v>
      </c>
      <c r="J97" s="114" t="n">
        <v>3.27564719763022</v>
      </c>
      <c r="K97" s="114" t="n">
        <v>47.8580864029246</v>
      </c>
    </row>
    <row r="98">
      <c r="A98" s="114" t="s">
        <v>64</v>
      </c>
      <c r="B98" s="114" t="s">
        <v>65</v>
      </c>
      <c r="C98" s="114" t="s">
        <v>17</v>
      </c>
      <c r="D98" s="114" t="n">
        <v>16911.2951046</v>
      </c>
      <c r="E98" s="114" t="n">
        <v>4.53506462542813</v>
      </c>
      <c r="F98" s="114" t="n">
        <v>98.1710231085118</v>
      </c>
      <c r="G98" s="114" t="n">
        <v>0.638276536737966</v>
      </c>
      <c r="H98" s="114" t="n">
        <v>315.0661669</v>
      </c>
      <c r="I98" s="114" t="n">
        <v>33.6381080107547</v>
      </c>
      <c r="J98" s="114" t="n">
        <v>1.82897689148815</v>
      </c>
      <c r="K98" s="114" t="n">
        <v>34.2597333675113</v>
      </c>
    </row>
    <row r="99">
      <c r="A99" s="114" t="s">
        <v>66</v>
      </c>
      <c r="B99" s="114" t="s">
        <v>67</v>
      </c>
      <c r="C99" s="114" t="s">
        <v>16</v>
      </c>
      <c r="D99" s="114" t="n">
        <v>670.9752501</v>
      </c>
      <c r="E99" s="114" t="n">
        <v>7.53732188790057</v>
      </c>
      <c r="F99" s="114" t="n">
        <v>85.6019467300864</v>
      </c>
      <c r="G99" s="114" t="n">
        <v>3.27680955564565</v>
      </c>
      <c r="H99" s="114" t="n">
        <v>112.8565151</v>
      </c>
      <c r="I99" s="114" t="n">
        <v>21.5655085011465</v>
      </c>
      <c r="J99" s="114" t="n">
        <v>14.3980532699136</v>
      </c>
      <c r="K99" s="114" t="n">
        <v>19.481889097685</v>
      </c>
    </row>
    <row r="100">
      <c r="A100" s="114" t="s">
        <v>66</v>
      </c>
      <c r="B100" s="114" t="s">
        <v>67</v>
      </c>
      <c r="C100" s="114" t="s">
        <v>17</v>
      </c>
      <c r="D100" s="114" t="n">
        <v>807.7612552</v>
      </c>
      <c r="E100" s="114" t="n">
        <v>10.7553098410907</v>
      </c>
      <c r="F100" s="114" t="n">
        <v>95.8007208439178</v>
      </c>
      <c r="G100" s="114" t="n">
        <v>1.85489567665993</v>
      </c>
      <c r="H100" s="114" t="n">
        <v>35.4069883</v>
      </c>
      <c r="I100" s="114" t="n">
        <v>39.9388332694461</v>
      </c>
      <c r="J100" s="114" t="n">
        <v>4.19927915608221</v>
      </c>
      <c r="K100" s="114" t="n">
        <v>42.3168682789064</v>
      </c>
    </row>
    <row r="101">
      <c r="A101" s="114" t="s">
        <v>68</v>
      </c>
      <c r="B101" s="114" t="s">
        <v>69</v>
      </c>
      <c r="C101" s="114" t="s">
        <v>16</v>
      </c>
      <c r="D101" s="114" t="n">
        <v>43872.4389185</v>
      </c>
      <c r="E101" s="114" t="n">
        <v>9.3979993144002</v>
      </c>
      <c r="F101" s="114" t="n">
        <v>93.1183559821377</v>
      </c>
      <c r="G101" s="114" t="n">
        <v>1.43702656452849</v>
      </c>
      <c r="H101" s="114" t="n">
        <v>3242.2662927</v>
      </c>
      <c r="I101" s="114" t="n">
        <v>20.9595658396132</v>
      </c>
      <c r="J101" s="114" t="n">
        <v>6.8816440178623</v>
      </c>
      <c r="K101" s="114" t="n">
        <v>19.444997568055</v>
      </c>
    </row>
    <row r="102">
      <c r="A102" s="114" t="s">
        <v>68</v>
      </c>
      <c r="B102" s="114" t="s">
        <v>69</v>
      </c>
      <c r="C102" s="114" t="s">
        <v>17</v>
      </c>
      <c r="D102" s="114" t="n">
        <v>81522.310033</v>
      </c>
      <c r="E102" s="114" t="n">
        <v>4.16135012106172</v>
      </c>
      <c r="F102" s="114" t="n">
        <v>99.0426656119853</v>
      </c>
      <c r="G102" s="114" t="n">
        <v>0.332288462492379</v>
      </c>
      <c r="H102" s="114" t="n">
        <v>787.9847569</v>
      </c>
      <c r="I102" s="114" t="n">
        <v>33.9815797423369</v>
      </c>
      <c r="J102" s="114" t="n">
        <v>0.957334388014719</v>
      </c>
      <c r="K102" s="114" t="n">
        <v>34.3774709123344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563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15" t="s">
        <v>72</v>
      </c>
      <c r="B113" s="115" t="s">
        <v>73</v>
      </c>
      <c r="C113" s="115" t="s">
        <v>16</v>
      </c>
      <c r="D113" s="115" t="n">
        <v>64609.2752353</v>
      </c>
      <c r="E113" s="115" t="n">
        <v>7.42781548183831</v>
      </c>
      <c r="F113" s="115" t="n">
        <v>87.754403117731</v>
      </c>
      <c r="G113" s="115" t="n">
        <v>1.83065281091054</v>
      </c>
      <c r="H113" s="115" t="n">
        <v>9015.8340924</v>
      </c>
      <c r="I113" s="115" t="n">
        <v>14.8102923450596</v>
      </c>
      <c r="J113" s="115" t="n">
        <v>12.245596882269</v>
      </c>
      <c r="K113" s="115" t="n">
        <v>13.1188251811441</v>
      </c>
    </row>
    <row r="114">
      <c r="A114" s="115" t="s">
        <v>72</v>
      </c>
      <c r="B114" s="115" t="s">
        <v>73</v>
      </c>
      <c r="C114" s="115" t="s">
        <v>17</v>
      </c>
      <c r="D114" s="115" t="n">
        <v>477785.5139991</v>
      </c>
      <c r="E114" s="115" t="n">
        <v>1.49563087457771</v>
      </c>
      <c r="F114" s="115" t="n">
        <v>95.5246453052751</v>
      </c>
      <c r="G114" s="115" t="n">
        <v>0.366254475810009</v>
      </c>
      <c r="H114" s="115" t="n">
        <v>22384.3766843</v>
      </c>
      <c r="I114" s="115" t="n">
        <v>7.86612985227781</v>
      </c>
      <c r="J114" s="115" t="n">
        <v>4.47535469472491</v>
      </c>
      <c r="K114" s="115" t="n">
        <v>7.81755442411276</v>
      </c>
    </row>
    <row r="115">
      <c r="A115" s="115" t="s">
        <v>74</v>
      </c>
      <c r="B115" s="115" t="s">
        <v>75</v>
      </c>
      <c r="C115" s="115" t="s">
        <v>16</v>
      </c>
      <c r="D115" s="115" t="n">
        <v>10685.9800377</v>
      </c>
      <c r="E115" s="115" t="n">
        <v>14.7557240173573</v>
      </c>
      <c r="F115" s="115" t="n">
        <v>77.4722804245527</v>
      </c>
      <c r="G115" s="115" t="n">
        <v>2.93994514712363</v>
      </c>
      <c r="H115" s="115" t="n">
        <v>3107.3147758</v>
      </c>
      <c r="I115" s="115" t="n">
        <v>14.9305487460538</v>
      </c>
      <c r="J115" s="115" t="n">
        <v>22.5277195754473</v>
      </c>
      <c r="K115" s="115" t="n">
        <v>10.1103999500687</v>
      </c>
    </row>
    <row r="116">
      <c r="A116" s="115" t="s">
        <v>74</v>
      </c>
      <c r="B116" s="115" t="s">
        <v>75</v>
      </c>
      <c r="C116" s="115" t="s">
        <v>17</v>
      </c>
      <c r="D116" s="115" t="n">
        <v>152837.999424</v>
      </c>
      <c r="E116" s="115" t="n">
        <v>2.6751758470553</v>
      </c>
      <c r="F116" s="115" t="n">
        <v>95.1771233690209</v>
      </c>
      <c r="G116" s="115" t="n">
        <v>0.45825804954523</v>
      </c>
      <c r="H116" s="115" t="n">
        <v>7744.7057618</v>
      </c>
      <c r="I116" s="115" t="n">
        <v>8.92428190859013</v>
      </c>
      <c r="J116" s="115" t="n">
        <v>4.82287663097909</v>
      </c>
      <c r="K116" s="115" t="n">
        <v>9.04349960690552</v>
      </c>
    </row>
    <row r="117">
      <c r="A117" s="115" t="s">
        <v>76</v>
      </c>
      <c r="B117" s="115" t="s">
        <v>77</v>
      </c>
      <c r="C117" s="115" t="s">
        <v>16</v>
      </c>
      <c r="D117" s="115" t="n">
        <v>23214.4919854</v>
      </c>
      <c r="E117" s="115" t="n">
        <v>6.41171298952971</v>
      </c>
      <c r="F117" s="115" t="n">
        <v>59.1011789617832</v>
      </c>
      <c r="G117" s="115" t="n">
        <v>4.42309640102648</v>
      </c>
      <c r="H117" s="115" t="n">
        <v>16064.744729</v>
      </c>
      <c r="I117" s="115" t="n">
        <v>8.76448676769272</v>
      </c>
      <c r="J117" s="115" t="n">
        <v>40.8988210382168</v>
      </c>
      <c r="K117" s="115" t="n">
        <v>6.39163196704417</v>
      </c>
    </row>
    <row r="118">
      <c r="A118" s="115" t="s">
        <v>76</v>
      </c>
      <c r="B118" s="115" t="s">
        <v>77</v>
      </c>
      <c r="C118" s="115" t="s">
        <v>17</v>
      </c>
      <c r="D118" s="115" t="n">
        <v>61041.9858424</v>
      </c>
      <c r="E118" s="115" t="n">
        <v>2.93840040338264</v>
      </c>
      <c r="F118" s="115" t="n">
        <v>89.1764867260542</v>
      </c>
      <c r="G118" s="115" t="n">
        <v>1.04570227904368</v>
      </c>
      <c r="H118" s="115" t="n">
        <v>7408.7774512</v>
      </c>
      <c r="I118" s="115" t="n">
        <v>9.04901711752997</v>
      </c>
      <c r="J118" s="115" t="n">
        <v>10.8235132739458</v>
      </c>
      <c r="K118" s="115" t="n">
        <v>8.6156918780724</v>
      </c>
    </row>
    <row r="119">
      <c r="A119" s="115" t="s">
        <v>78</v>
      </c>
      <c r="B119" s="115" t="s">
        <v>79</v>
      </c>
      <c r="C119" s="115" t="s">
        <v>16</v>
      </c>
      <c r="D119" s="115" t="n">
        <v>120119.4813191</v>
      </c>
      <c r="E119" s="115" t="n">
        <v>3.93468130489959</v>
      </c>
      <c r="F119" s="115" t="n">
        <v>73.3346773304997</v>
      </c>
      <c r="G119" s="115" t="n">
        <v>1.98042043169612</v>
      </c>
      <c r="H119" s="115" t="n">
        <v>43676.8094558</v>
      </c>
      <c r="I119" s="115" t="n">
        <v>6.37917496380679</v>
      </c>
      <c r="J119" s="115" t="n">
        <v>26.6653226695003</v>
      </c>
      <c r="K119" s="115" t="n">
        <v>5.44653050470233</v>
      </c>
    </row>
    <row r="120">
      <c r="A120" s="115" t="s">
        <v>78</v>
      </c>
      <c r="B120" s="115" t="s">
        <v>79</v>
      </c>
      <c r="C120" s="115" t="s">
        <v>17</v>
      </c>
      <c r="D120" s="115" t="n">
        <v>216662.928401</v>
      </c>
      <c r="E120" s="115" t="n">
        <v>2.28397429302169</v>
      </c>
      <c r="F120" s="115" t="n">
        <v>90.9829647589799</v>
      </c>
      <c r="G120" s="115" t="n">
        <v>0.83342679113289</v>
      </c>
      <c r="H120" s="115" t="n">
        <v>21472.7808221</v>
      </c>
      <c r="I120" s="115" t="n">
        <v>8.74791457691343</v>
      </c>
      <c r="J120" s="115" t="n">
        <v>9.01703524102007</v>
      </c>
      <c r="K120" s="115" t="n">
        <v>8.40937606874157</v>
      </c>
    </row>
    <row r="121">
      <c r="A121" s="115" t="s">
        <v>80</v>
      </c>
      <c r="B121" s="115" t="s">
        <v>81</v>
      </c>
      <c r="C121" s="115" t="s">
        <v>16</v>
      </c>
      <c r="D121" s="115" t="n">
        <v>129191.4931554</v>
      </c>
      <c r="E121" s="115" t="n">
        <v>4.66300568953594</v>
      </c>
      <c r="F121" s="115" t="n">
        <v>71.5838430858399</v>
      </c>
      <c r="G121" s="115" t="n">
        <v>2.09506185151815</v>
      </c>
      <c r="H121" s="115" t="n">
        <v>51284.278452</v>
      </c>
      <c r="I121" s="115" t="n">
        <v>5.79415421947035</v>
      </c>
      <c r="J121" s="115" t="n">
        <v>28.4161569141601</v>
      </c>
      <c r="K121" s="115" t="n">
        <v>5.27772208209728</v>
      </c>
    </row>
    <row r="122">
      <c r="A122" s="115" t="s">
        <v>80</v>
      </c>
      <c r="B122" s="115" t="s">
        <v>81</v>
      </c>
      <c r="C122" s="115" t="s">
        <v>17</v>
      </c>
      <c r="D122" s="115" t="n">
        <v>195891.1218954</v>
      </c>
      <c r="E122" s="115" t="n">
        <v>2.93909561605492</v>
      </c>
      <c r="F122" s="115" t="n">
        <v>90.9918591544975</v>
      </c>
      <c r="G122" s="115" t="n">
        <v>0.889094260912441</v>
      </c>
      <c r="H122" s="115" t="n">
        <v>19393.1065132</v>
      </c>
      <c r="I122" s="115" t="n">
        <v>9.09421706059747</v>
      </c>
      <c r="J122" s="115" t="n">
        <v>9.0081408455025</v>
      </c>
      <c r="K122" s="115" t="n">
        <v>8.98080315922325</v>
      </c>
    </row>
    <row r="123">
      <c r="A123" s="115" t="s">
        <v>82</v>
      </c>
      <c r="B123" s="115" t="s">
        <v>83</v>
      </c>
      <c r="C123" s="115" t="s">
        <v>16</v>
      </c>
      <c r="D123" s="115" t="n">
        <v>65498.5545726</v>
      </c>
      <c r="E123" s="115" t="n">
        <v>7.51128171133325</v>
      </c>
      <c r="F123" s="115" t="n">
        <v>74.6141827064945</v>
      </c>
      <c r="G123" s="115" t="n">
        <v>3.45330925204074</v>
      </c>
      <c r="H123" s="115" t="n">
        <v>22284.4274246</v>
      </c>
      <c r="I123" s="115" t="n">
        <v>11.2672285494565</v>
      </c>
      <c r="J123" s="115" t="n">
        <v>25.3858172935055</v>
      </c>
      <c r="K123" s="115" t="n">
        <v>10.1499921981915</v>
      </c>
    </row>
    <row r="124">
      <c r="A124" s="115" t="s">
        <v>82</v>
      </c>
      <c r="B124" s="115" t="s">
        <v>83</v>
      </c>
      <c r="C124" s="115" t="s">
        <v>17</v>
      </c>
      <c r="D124" s="115" t="n">
        <v>83779.5885944</v>
      </c>
      <c r="E124" s="115" t="n">
        <v>4.65464303262504</v>
      </c>
      <c r="F124" s="115" t="n">
        <v>90.2816572880444</v>
      </c>
      <c r="G124" s="115" t="n">
        <v>1.56937549794908</v>
      </c>
      <c r="H124" s="115" t="n">
        <v>9018.4294206</v>
      </c>
      <c r="I124" s="115" t="n">
        <v>15.3934493114163</v>
      </c>
      <c r="J124" s="115" t="n">
        <v>9.7183427119556</v>
      </c>
      <c r="K124" s="115" t="n">
        <v>14.5792163398178</v>
      </c>
    </row>
    <row r="125">
      <c r="A125" s="115" t="s">
        <v>84</v>
      </c>
      <c r="B125" s="115" t="s">
        <v>85</v>
      </c>
      <c r="C125" s="115" t="s">
        <v>16</v>
      </c>
      <c r="D125" s="115" t="n">
        <v>213590.0655238</v>
      </c>
      <c r="E125" s="115" t="n">
        <v>3.97573576573106</v>
      </c>
      <c r="F125" s="115" t="n">
        <v>70.3387071633509</v>
      </c>
      <c r="G125" s="115" t="n">
        <v>2.13231652256689</v>
      </c>
      <c r="H125" s="115" t="n">
        <v>90069.2909494</v>
      </c>
      <c r="I125" s="115" t="n">
        <v>6.76827481358145</v>
      </c>
      <c r="J125" s="115" t="n">
        <v>29.6612928366491</v>
      </c>
      <c r="K125" s="115" t="n">
        <v>5.05656945860055</v>
      </c>
    </row>
    <row r="126">
      <c r="A126" s="115" t="s">
        <v>84</v>
      </c>
      <c r="B126" s="115" t="s">
        <v>85</v>
      </c>
      <c r="C126" s="115" t="s">
        <v>17</v>
      </c>
      <c r="D126" s="115" t="n">
        <v>371345.2557766</v>
      </c>
      <c r="E126" s="115" t="n">
        <v>2.66080817113151</v>
      </c>
      <c r="F126" s="115" t="n">
        <v>88.3247637263378</v>
      </c>
      <c r="G126" s="115" t="n">
        <v>1.00143487278558</v>
      </c>
      <c r="H126" s="115" t="n">
        <v>49086.3877511</v>
      </c>
      <c r="I126" s="115" t="n">
        <v>8.03204454465698</v>
      </c>
      <c r="J126" s="115" t="n">
        <v>11.6752362736622</v>
      </c>
      <c r="K126" s="115" t="n">
        <v>7.57599216434161</v>
      </c>
    </row>
    <row r="127">
      <c r="A127" s="115" t="s">
        <v>86</v>
      </c>
      <c r="B127" s="115" t="s">
        <v>87</v>
      </c>
      <c r="C127" s="115" t="s">
        <v>16</v>
      </c>
      <c r="D127" s="115" t="n">
        <v>260109.782308</v>
      </c>
      <c r="E127" s="115" t="n">
        <v>2.8750409289686</v>
      </c>
      <c r="F127" s="115" t="n">
        <v>76.2190026494843</v>
      </c>
      <c r="G127" s="115" t="n">
        <v>1.36263557013921</v>
      </c>
      <c r="H127" s="115" t="n">
        <v>81156.5335269</v>
      </c>
      <c r="I127" s="115" t="n">
        <v>5.12296437723701</v>
      </c>
      <c r="J127" s="115" t="n">
        <v>23.7809973505157</v>
      </c>
      <c r="K127" s="115" t="n">
        <v>4.36729892358656</v>
      </c>
    </row>
    <row r="128">
      <c r="A128" s="115" t="s">
        <v>86</v>
      </c>
      <c r="B128" s="115" t="s">
        <v>87</v>
      </c>
      <c r="C128" s="115" t="s">
        <v>17</v>
      </c>
      <c r="D128" s="115" t="n">
        <v>639246.5443362</v>
      </c>
      <c r="E128" s="115" t="n">
        <v>1.51208913385035</v>
      </c>
      <c r="F128" s="115" t="n">
        <v>92.2089486840563</v>
      </c>
      <c r="G128" s="115" t="n">
        <v>0.508782291329422</v>
      </c>
      <c r="H128" s="115" t="n">
        <v>54012.1398361</v>
      </c>
      <c r="I128" s="115" t="n">
        <v>6.09302767420459</v>
      </c>
      <c r="J128" s="115" t="n">
        <v>7.79105131594371</v>
      </c>
      <c r="K128" s="115" t="n">
        <v>6.02155964453029</v>
      </c>
    </row>
    <row r="129">
      <c r="A129" s="115" t="s">
        <v>88</v>
      </c>
      <c r="B129" s="115" t="s">
        <v>89</v>
      </c>
      <c r="C129" s="115" t="s">
        <v>16</v>
      </c>
      <c r="D129" s="115" t="n">
        <v>50619.8094972</v>
      </c>
      <c r="E129" s="115" t="n">
        <v>6.32765752313302</v>
      </c>
      <c r="F129" s="115" t="n">
        <v>83.9647092143114</v>
      </c>
      <c r="G129" s="115" t="n">
        <v>2.09137639696198</v>
      </c>
      <c r="H129" s="115" t="n">
        <v>9667.1967592</v>
      </c>
      <c r="I129" s="115" t="n">
        <v>13.7082859894419</v>
      </c>
      <c r="J129" s="115" t="n">
        <v>16.0352907856886</v>
      </c>
      <c r="K129" s="115" t="n">
        <v>10.950958942716</v>
      </c>
    </row>
    <row r="130">
      <c r="A130" s="115" t="s">
        <v>88</v>
      </c>
      <c r="B130" s="115" t="s">
        <v>89</v>
      </c>
      <c r="C130" s="115" t="s">
        <v>17</v>
      </c>
      <c r="D130" s="115" t="n">
        <v>324001.2794687</v>
      </c>
      <c r="E130" s="115" t="n">
        <v>1.59590964217442</v>
      </c>
      <c r="F130" s="115" t="n">
        <v>96.6755341800977</v>
      </c>
      <c r="G130" s="115" t="n">
        <v>0.314785955498257</v>
      </c>
      <c r="H130" s="115" t="n">
        <v>11141.7142748</v>
      </c>
      <c r="I130" s="115" t="n">
        <v>9.09596637921785</v>
      </c>
      <c r="J130" s="115" t="n">
        <v>3.32446581990231</v>
      </c>
      <c r="K130" s="115" t="n">
        <v>9.15398203765581</v>
      </c>
    </row>
    <row r="131">
      <c r="A131" s="115" t="s">
        <v>90</v>
      </c>
      <c r="B131" s="115" t="s">
        <v>91</v>
      </c>
      <c r="C131" s="115" t="s">
        <v>16</v>
      </c>
      <c r="D131" s="115" t="n">
        <v>126727.6213569</v>
      </c>
      <c r="E131" s="115" t="n">
        <v>5.43659248609281</v>
      </c>
      <c r="F131" s="115" t="n">
        <v>82.3714094798646</v>
      </c>
      <c r="G131" s="115" t="n">
        <v>1.85044924594509</v>
      </c>
      <c r="H131" s="115" t="n">
        <v>27121.4169892</v>
      </c>
      <c r="I131" s="115" t="n">
        <v>10.0054458605884</v>
      </c>
      <c r="J131" s="115" t="n">
        <v>17.6285905201354</v>
      </c>
      <c r="K131" s="115" t="n">
        <v>8.64641517342812</v>
      </c>
    </row>
    <row r="132">
      <c r="A132" s="115" t="s">
        <v>90</v>
      </c>
      <c r="B132" s="115" t="s">
        <v>91</v>
      </c>
      <c r="C132" s="115" t="s">
        <v>17</v>
      </c>
      <c r="D132" s="115" t="n">
        <v>614081.1509729</v>
      </c>
      <c r="E132" s="115" t="n">
        <v>1.69649250601165</v>
      </c>
      <c r="F132" s="115" t="n">
        <v>92.9555638241709</v>
      </c>
      <c r="G132" s="115" t="n">
        <v>0.515307320207368</v>
      </c>
      <c r="H132" s="115" t="n">
        <v>46536.8106743</v>
      </c>
      <c r="I132" s="115" t="n">
        <v>6.89701695056527</v>
      </c>
      <c r="J132" s="115" t="n">
        <v>7.04443617582907</v>
      </c>
      <c r="K132" s="115" t="n">
        <v>6.79978940783873</v>
      </c>
    </row>
    <row r="133">
      <c r="A133" s="115" t="s">
        <v>92</v>
      </c>
      <c r="B133" s="115" t="s">
        <v>93</v>
      </c>
      <c r="C133" s="115" t="s">
        <v>16</v>
      </c>
      <c r="D133" s="115" t="n">
        <v>173586.5377025</v>
      </c>
      <c r="E133" s="115" t="n">
        <v>6.29437722490323</v>
      </c>
      <c r="F133" s="115" t="n">
        <v>79.8988558383451</v>
      </c>
      <c r="G133" s="115" t="n">
        <v>2.34510691645957</v>
      </c>
      <c r="H133" s="115" t="n">
        <v>43671.3139665</v>
      </c>
      <c r="I133" s="115" t="n">
        <v>10.379810183117</v>
      </c>
      <c r="J133" s="115" t="n">
        <v>20.1011441616549</v>
      </c>
      <c r="K133" s="115" t="n">
        <v>9.32142757331896</v>
      </c>
    </row>
    <row r="134">
      <c r="A134" s="115" t="s">
        <v>92</v>
      </c>
      <c r="B134" s="115" t="s">
        <v>93</v>
      </c>
      <c r="C134" s="115" t="s">
        <v>17</v>
      </c>
      <c r="D134" s="115" t="n">
        <v>983407.0920693</v>
      </c>
      <c r="E134" s="115" t="n">
        <v>1.38341395097031</v>
      </c>
      <c r="F134" s="115" t="n">
        <v>94.3048258910139</v>
      </c>
      <c r="G134" s="115" t="n">
        <v>0.548874148799044</v>
      </c>
      <c r="H134" s="115" t="n">
        <v>59389.0562485</v>
      </c>
      <c r="I134" s="115" t="n">
        <v>9.34800415190739</v>
      </c>
      <c r="J134" s="115" t="n">
        <v>5.69517410898613</v>
      </c>
      <c r="K134" s="115" t="n">
        <v>9.0886564744176</v>
      </c>
    </row>
    <row r="135">
      <c r="A135" s="115" t="s">
        <v>94</v>
      </c>
      <c r="B135" s="115" t="s">
        <v>95</v>
      </c>
      <c r="C135" s="115" t="s">
        <v>16</v>
      </c>
      <c r="D135" s="115" t="n">
        <v>18266.3088249</v>
      </c>
      <c r="E135" s="115" t="n">
        <v>10.1814459231137</v>
      </c>
      <c r="F135" s="115" t="n">
        <v>81.2660466093352</v>
      </c>
      <c r="G135" s="115" t="n">
        <v>3.37906365317032</v>
      </c>
      <c r="H135" s="115" t="n">
        <v>4210.8628686</v>
      </c>
      <c r="I135" s="115" t="n">
        <v>17.9698414687227</v>
      </c>
      <c r="J135" s="115" t="n">
        <v>18.7339533906648</v>
      </c>
      <c r="K135" s="115" t="n">
        <v>14.6580456675677</v>
      </c>
    </row>
    <row r="136">
      <c r="A136" s="115" t="s">
        <v>94</v>
      </c>
      <c r="B136" s="115" t="s">
        <v>95</v>
      </c>
      <c r="C136" s="115" t="s">
        <v>17</v>
      </c>
      <c r="D136" s="115" t="n">
        <v>118214.0466071</v>
      </c>
      <c r="E136" s="115" t="n">
        <v>2.14644239583401</v>
      </c>
      <c r="F136" s="115" t="n">
        <v>94.1825810111671</v>
      </c>
      <c r="G136" s="115" t="n">
        <v>0.594820544677344</v>
      </c>
      <c r="H136" s="115" t="n">
        <v>7301.7816256</v>
      </c>
      <c r="I136" s="115" t="n">
        <v>9.65922949039871</v>
      </c>
      <c r="J136" s="115" t="n">
        <v>5.81741898883292</v>
      </c>
      <c r="K136" s="115" t="n">
        <v>9.62999815617879</v>
      </c>
    </row>
    <row r="137">
      <c r="A137" s="115" t="s">
        <v>96</v>
      </c>
      <c r="B137" s="115" t="s">
        <v>97</v>
      </c>
      <c r="C137" s="115" t="s">
        <v>16</v>
      </c>
      <c r="D137" s="115" t="n">
        <v>7932.0147313</v>
      </c>
      <c r="E137" s="115" t="n">
        <v>9.35730482030223</v>
      </c>
      <c r="F137" s="115" t="n">
        <v>79.5078135385466</v>
      </c>
      <c r="G137" s="115" t="n">
        <v>4.63196486263556</v>
      </c>
      <c r="H137" s="115" t="n">
        <v>2044.381774</v>
      </c>
      <c r="I137" s="115" t="n">
        <v>22.0019835674319</v>
      </c>
      <c r="J137" s="115" t="n">
        <v>20.4921864614534</v>
      </c>
      <c r="K137" s="115" t="n">
        <v>17.9716009957391</v>
      </c>
    </row>
    <row r="138">
      <c r="A138" s="115" t="s">
        <v>96</v>
      </c>
      <c r="B138" s="115" t="s">
        <v>97</v>
      </c>
      <c r="C138" s="115" t="s">
        <v>17</v>
      </c>
      <c r="D138" s="115" t="n">
        <v>151466.6485201</v>
      </c>
      <c r="E138" s="115" t="n">
        <v>1.5265405273137</v>
      </c>
      <c r="F138" s="115" t="n">
        <v>95.6086373372916</v>
      </c>
      <c r="G138" s="115" t="n">
        <v>0.375404081691695</v>
      </c>
      <c r="H138" s="115" t="n">
        <v>6956.9549727</v>
      </c>
      <c r="I138" s="115" t="n">
        <v>8.1964987562821</v>
      </c>
      <c r="J138" s="115" t="n">
        <v>4.39136266270839</v>
      </c>
      <c r="K138" s="115" t="n">
        <v>8.17328821556811</v>
      </c>
    </row>
    <row r="139">
      <c r="A139" s="115" t="s">
        <v>98</v>
      </c>
      <c r="B139" s="115" t="s">
        <v>99</v>
      </c>
      <c r="C139" s="115" t="s">
        <v>16</v>
      </c>
      <c r="D139" s="115" t="n">
        <v>23373.7809647</v>
      </c>
      <c r="E139" s="115" t="n">
        <v>6.88497842956591</v>
      </c>
      <c r="F139" s="115" t="n">
        <v>74.6266623160341</v>
      </c>
      <c r="G139" s="115" t="n">
        <v>3.39227104665189</v>
      </c>
      <c r="H139" s="115" t="n">
        <v>7947.1708765</v>
      </c>
      <c r="I139" s="115" t="n">
        <v>11.8394652560083</v>
      </c>
      <c r="J139" s="115" t="n">
        <v>25.3733376839659</v>
      </c>
      <c r="K139" s="115" t="n">
        <v>9.97716063357819</v>
      </c>
    </row>
    <row r="140">
      <c r="A140" s="115" t="s">
        <v>98</v>
      </c>
      <c r="B140" s="115" t="s">
        <v>99</v>
      </c>
      <c r="C140" s="115" t="s">
        <v>17</v>
      </c>
      <c r="D140" s="115" t="n">
        <v>47116.3659929</v>
      </c>
      <c r="E140" s="115" t="n">
        <v>4.06437782399214</v>
      </c>
      <c r="F140" s="115" t="n">
        <v>90.4673919902594</v>
      </c>
      <c r="G140" s="115" t="n">
        <v>1.21124464032141</v>
      </c>
      <c r="H140" s="115" t="n">
        <v>4964.6821686</v>
      </c>
      <c r="I140" s="115" t="n">
        <v>11.9984070999037</v>
      </c>
      <c r="J140" s="115" t="n">
        <v>9.53260800974058</v>
      </c>
      <c r="K140" s="115" t="n">
        <v>11.4950854540635</v>
      </c>
    </row>
    <row r="141">
      <c r="A141" s="115" t="s">
        <v>100</v>
      </c>
      <c r="B141" s="115" t="s">
        <v>101</v>
      </c>
      <c r="C141" s="115" t="s">
        <v>16</v>
      </c>
      <c r="D141" s="115" t="n">
        <v>20673.0724445</v>
      </c>
      <c r="E141" s="115" t="n">
        <v>8.51410434297563</v>
      </c>
      <c r="F141" s="115" t="n">
        <v>85.8943113414162</v>
      </c>
      <c r="G141" s="115" t="n">
        <v>2.52868310006754</v>
      </c>
      <c r="H141" s="115" t="n">
        <v>3394.9620058</v>
      </c>
      <c r="I141" s="115" t="n">
        <v>19.1565382741928</v>
      </c>
      <c r="J141" s="115" t="n">
        <v>14.1056886585838</v>
      </c>
      <c r="K141" s="115" t="n">
        <v>15.3980070550335</v>
      </c>
    </row>
    <row r="142">
      <c r="A142" s="115" t="s">
        <v>100</v>
      </c>
      <c r="B142" s="115" t="s">
        <v>101</v>
      </c>
      <c r="C142" s="115" t="s">
        <v>17</v>
      </c>
      <c r="D142" s="115" t="n">
        <v>56027.931755</v>
      </c>
      <c r="E142" s="115" t="n">
        <v>3.22953130458071</v>
      </c>
      <c r="F142" s="115" t="n">
        <v>96.0139233530329</v>
      </c>
      <c r="G142" s="115" t="n">
        <v>0.761053321301304</v>
      </c>
      <c r="H142" s="115" t="n">
        <v>2326.0337933</v>
      </c>
      <c r="I142" s="115" t="n">
        <v>18.3769089892282</v>
      </c>
      <c r="J142" s="115" t="n">
        <v>3.98607664696708</v>
      </c>
      <c r="K142" s="115" t="n">
        <v>18.3317386319185</v>
      </c>
    </row>
    <row r="143">
      <c r="A143" s="115" t="s">
        <v>102</v>
      </c>
      <c r="B143" s="115" t="s">
        <v>103</v>
      </c>
      <c r="C143" s="115" t="s">
        <v>16</v>
      </c>
      <c r="D143" s="115" t="n">
        <v>35479.3213012</v>
      </c>
      <c r="E143" s="115" t="n">
        <v>6.77497000772354</v>
      </c>
      <c r="F143" s="115" t="n">
        <v>79.515996812068</v>
      </c>
      <c r="G143" s="115" t="n">
        <v>2.71765970129745</v>
      </c>
      <c r="H143" s="115" t="n">
        <v>9139.777652</v>
      </c>
      <c r="I143" s="115" t="n">
        <v>11.4650820916257</v>
      </c>
      <c r="J143" s="115" t="n">
        <v>20.484003187932</v>
      </c>
      <c r="K143" s="115" t="n">
        <v>10.5495697380074</v>
      </c>
    </row>
    <row r="144">
      <c r="A144" s="115" t="s">
        <v>102</v>
      </c>
      <c r="B144" s="115" t="s">
        <v>103</v>
      </c>
      <c r="C144" s="115" t="s">
        <v>17</v>
      </c>
      <c r="D144" s="115" t="n">
        <v>190145.2817224</v>
      </c>
      <c r="E144" s="115" t="n">
        <v>2.3378927654137</v>
      </c>
      <c r="F144" s="115" t="n">
        <v>90.8174348854723</v>
      </c>
      <c r="G144" s="115" t="n">
        <v>1.1015012359298</v>
      </c>
      <c r="H144" s="115" t="n">
        <v>19225.619319</v>
      </c>
      <c r="I144" s="115" t="n">
        <v>10.8774355055303</v>
      </c>
      <c r="J144" s="115" t="n">
        <v>9.18256511452774</v>
      </c>
      <c r="K144" s="115" t="n">
        <v>10.894071049064</v>
      </c>
    </row>
    <row r="145">
      <c r="A145" s="115" t="s">
        <v>104</v>
      </c>
      <c r="B145" s="115" t="s">
        <v>105</v>
      </c>
      <c r="C145" s="115" t="s">
        <v>16</v>
      </c>
      <c r="D145" s="115" t="n">
        <v>4718.344192</v>
      </c>
      <c r="E145" s="115" t="n">
        <v>10.991235837193</v>
      </c>
      <c r="F145" s="115" t="n">
        <v>72.9669210089357</v>
      </c>
      <c r="G145" s="115" t="n">
        <v>5.03385782732107</v>
      </c>
      <c r="H145" s="115" t="n">
        <v>1748.0711737</v>
      </c>
      <c r="I145" s="115" t="n">
        <v>15.8413224530906</v>
      </c>
      <c r="J145" s="115" t="n">
        <v>27.0330789910643</v>
      </c>
      <c r="K145" s="115" t="n">
        <v>13.5872464463911</v>
      </c>
    </row>
    <row r="146">
      <c r="A146" s="115" t="s">
        <v>104</v>
      </c>
      <c r="B146" s="115" t="s">
        <v>105</v>
      </c>
      <c r="C146" s="115" t="s">
        <v>17</v>
      </c>
      <c r="D146" s="115" t="n">
        <v>10397.9355352</v>
      </c>
      <c r="E146" s="115" t="n">
        <v>4.45117922285777</v>
      </c>
      <c r="F146" s="115" t="n">
        <v>90.3886559192976</v>
      </c>
      <c r="G146" s="115" t="n">
        <v>1.87867993591886</v>
      </c>
      <c r="H146" s="115" t="n">
        <v>1105.649101</v>
      </c>
      <c r="I146" s="115" t="n">
        <v>18.4526944236792</v>
      </c>
      <c r="J146" s="115" t="n">
        <v>9.61134408070241</v>
      </c>
      <c r="K146" s="115" t="n">
        <v>17.6678051357254</v>
      </c>
    </row>
    <row r="147">
      <c r="A147" s="115" t="s">
        <v>106</v>
      </c>
      <c r="B147" s="115" t="s">
        <v>107</v>
      </c>
      <c r="C147" s="115" t="s">
        <v>16</v>
      </c>
      <c r="D147" s="115" t="n">
        <v>91914.5170702</v>
      </c>
      <c r="E147" s="115" t="n">
        <v>4.12067173066631</v>
      </c>
      <c r="F147" s="115" t="n">
        <v>67.6118551430193</v>
      </c>
      <c r="G147" s="115" t="n">
        <v>2.33334133033692</v>
      </c>
      <c r="H147" s="115" t="n">
        <v>44029.8626185</v>
      </c>
      <c r="I147" s="115" t="n">
        <v>6.46459899289664</v>
      </c>
      <c r="J147" s="115" t="n">
        <v>32.3881448569807</v>
      </c>
      <c r="K147" s="115" t="n">
        <v>4.87096549439932</v>
      </c>
    </row>
    <row r="148">
      <c r="A148" s="115" t="s">
        <v>106</v>
      </c>
      <c r="B148" s="115" t="s">
        <v>107</v>
      </c>
      <c r="C148" s="115" t="s">
        <v>17</v>
      </c>
      <c r="D148" s="115" t="n">
        <v>221512.9515605</v>
      </c>
      <c r="E148" s="115" t="n">
        <v>2.35889291431004</v>
      </c>
      <c r="F148" s="115" t="n">
        <v>88.9661624897495</v>
      </c>
      <c r="G148" s="115" t="n">
        <v>0.919002711945906</v>
      </c>
      <c r="H148" s="115" t="n">
        <v>27472.6687713</v>
      </c>
      <c r="I148" s="115" t="n">
        <v>7.67356494938998</v>
      </c>
      <c r="J148" s="115" t="n">
        <v>11.0338375102505</v>
      </c>
      <c r="K148" s="115" t="n">
        <v>7.40994640564032</v>
      </c>
    </row>
    <row r="149">
      <c r="A149" s="115" t="s">
        <v>108</v>
      </c>
      <c r="B149" s="115" t="s">
        <v>109</v>
      </c>
      <c r="C149" s="115" t="s">
        <v>16</v>
      </c>
      <c r="D149" s="115" t="n">
        <v>204532.4022107</v>
      </c>
      <c r="E149" s="115" t="n">
        <v>3.37627036050681</v>
      </c>
      <c r="F149" s="115" t="n">
        <v>67.2700045493535</v>
      </c>
      <c r="G149" s="115" t="n">
        <v>2.25937672783416</v>
      </c>
      <c r="H149" s="115" t="n">
        <v>99514.5553908</v>
      </c>
      <c r="I149" s="115" t="n">
        <v>5.95866561252154</v>
      </c>
      <c r="J149" s="115" t="n">
        <v>32.7299954506465</v>
      </c>
      <c r="K149" s="115" t="n">
        <v>4.64370008817418</v>
      </c>
    </row>
    <row r="150">
      <c r="A150" s="115" t="s">
        <v>108</v>
      </c>
      <c r="B150" s="115" t="s">
        <v>109</v>
      </c>
      <c r="C150" s="115" t="s">
        <v>17</v>
      </c>
      <c r="D150" s="115" t="n">
        <v>305686.4504705</v>
      </c>
      <c r="E150" s="115" t="n">
        <v>2.43686049393949</v>
      </c>
      <c r="F150" s="115" t="n">
        <v>87.8633941472607</v>
      </c>
      <c r="G150" s="115" t="n">
        <v>0.943632655300857</v>
      </c>
      <c r="H150" s="115" t="n">
        <v>42224.5919349</v>
      </c>
      <c r="I150" s="115" t="n">
        <v>7.40906162019574</v>
      </c>
      <c r="J150" s="115" t="n">
        <v>12.1366058527393</v>
      </c>
      <c r="K150" s="115" t="n">
        <v>6.83146251340214</v>
      </c>
    </row>
    <row r="151">
      <c r="A151" s="115" t="s">
        <v>110</v>
      </c>
      <c r="B151" s="115" t="s">
        <v>111</v>
      </c>
      <c r="C151" s="115" t="s">
        <v>16</v>
      </c>
      <c r="D151" s="115" t="n">
        <v>1151.3554712</v>
      </c>
      <c r="E151" s="115" t="n">
        <v>8.84283331169915</v>
      </c>
      <c r="F151" s="115" t="n">
        <v>65.5704008221994</v>
      </c>
      <c r="G151" s="115" t="n">
        <v>4.72563475127702</v>
      </c>
      <c r="H151" s="115" t="n">
        <v>604.551854</v>
      </c>
      <c r="I151" s="115" t="n">
        <v>14.358572846499</v>
      </c>
      <c r="J151" s="115" t="n">
        <v>34.4295991778006</v>
      </c>
      <c r="K151" s="115" t="n">
        <v>8.99986558601415</v>
      </c>
    </row>
    <row r="152">
      <c r="A152" s="115" t="s">
        <v>110</v>
      </c>
      <c r="B152" s="115" t="s">
        <v>111</v>
      </c>
      <c r="C152" s="115" t="s">
        <v>17</v>
      </c>
      <c r="D152" s="115" t="n">
        <v>1588.076512</v>
      </c>
      <c r="E152" s="115" t="n">
        <v>7.9252708064376</v>
      </c>
      <c r="F152" s="115" t="n">
        <v>86.8706811451135</v>
      </c>
      <c r="G152" s="115" t="n">
        <v>4.04627192440589</v>
      </c>
      <c r="H152" s="115" t="n">
        <v>240.0161092</v>
      </c>
      <c r="I152" s="115" t="n">
        <v>28.2157594028152</v>
      </c>
      <c r="J152" s="115" t="n">
        <v>13.1293188548865</v>
      </c>
      <c r="K152" s="115" t="n">
        <v>26.772325514866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564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16" t="s">
        <v>72</v>
      </c>
      <c r="B163" s="116" t="s">
        <v>73</v>
      </c>
      <c r="C163" s="116" t="s">
        <v>16</v>
      </c>
      <c r="D163" s="116" t="n">
        <v>64312.1462879</v>
      </c>
      <c r="E163" s="116" t="n">
        <v>7.45660383445989</v>
      </c>
      <c r="F163" s="116" t="n">
        <v>87.7410813093494</v>
      </c>
      <c r="G163" s="116" t="n">
        <v>1.83908685897933</v>
      </c>
      <c r="H163" s="116" t="n">
        <v>8985.4987014</v>
      </c>
      <c r="I163" s="116" t="n">
        <v>14.8568876293472</v>
      </c>
      <c r="J163" s="116" t="n">
        <v>12.2589186906506</v>
      </c>
      <c r="K163" s="116" t="n">
        <v>13.1629447670395</v>
      </c>
    </row>
    <row r="164">
      <c r="A164" s="116" t="s">
        <v>72</v>
      </c>
      <c r="B164" s="116" t="s">
        <v>73</v>
      </c>
      <c r="C164" s="116" t="s">
        <v>17</v>
      </c>
      <c r="D164" s="116" t="n">
        <v>477574.4104288</v>
      </c>
      <c r="E164" s="116" t="n">
        <v>1.49620363376327</v>
      </c>
      <c r="F164" s="116" t="n">
        <v>95.5295258041148</v>
      </c>
      <c r="G164" s="116" t="n">
        <v>0.366353312324154</v>
      </c>
      <c r="H164" s="116" t="n">
        <v>22348.9445851</v>
      </c>
      <c r="I164" s="116" t="n">
        <v>7.87743630040421</v>
      </c>
      <c r="J164" s="116" t="n">
        <v>4.47047419588521</v>
      </c>
      <c r="K164" s="116" t="n">
        <v>7.82860087534031</v>
      </c>
    </row>
    <row r="165">
      <c r="A165" s="116" t="s">
        <v>74</v>
      </c>
      <c r="B165" s="116" t="s">
        <v>75</v>
      </c>
      <c r="C165" s="116" t="s">
        <v>16</v>
      </c>
      <c r="D165" s="116" t="n">
        <v>10471.9699827</v>
      </c>
      <c r="E165" s="116" t="n">
        <v>15.0539502234207</v>
      </c>
      <c r="F165" s="116" t="n">
        <v>77.4757966404595</v>
      </c>
      <c r="G165" s="116" t="n">
        <v>2.9962232557906</v>
      </c>
      <c r="H165" s="116" t="n">
        <v>3044.4705533</v>
      </c>
      <c r="I165" s="116" t="n">
        <v>15.2207109950021</v>
      </c>
      <c r="J165" s="116" t="n">
        <v>22.5242033595405</v>
      </c>
      <c r="K165" s="116" t="n">
        <v>10.3060152649849</v>
      </c>
    </row>
    <row r="166">
      <c r="A166" s="116" t="s">
        <v>74</v>
      </c>
      <c r="B166" s="116" t="s">
        <v>75</v>
      </c>
      <c r="C166" s="116" t="s">
        <v>17</v>
      </c>
      <c r="D166" s="116" t="n">
        <v>152122.9340815</v>
      </c>
      <c r="E166" s="116" t="n">
        <v>2.68394446724191</v>
      </c>
      <c r="F166" s="116" t="n">
        <v>95.168695717093</v>
      </c>
      <c r="G166" s="116" t="n">
        <v>0.460321756365571</v>
      </c>
      <c r="H166" s="116" t="n">
        <v>7722.6253593</v>
      </c>
      <c r="I166" s="116" t="n">
        <v>8.94840620903904</v>
      </c>
      <c r="J166" s="116" t="n">
        <v>4.83130428290699</v>
      </c>
      <c r="K166" s="116" t="n">
        <v>9.06757649657983</v>
      </c>
    </row>
    <row r="167">
      <c r="A167" s="116" t="s">
        <v>76</v>
      </c>
      <c r="B167" s="116" t="s">
        <v>77</v>
      </c>
      <c r="C167" s="116" t="s">
        <v>16</v>
      </c>
      <c r="D167" s="116" t="n">
        <v>23073.0099161</v>
      </c>
      <c r="E167" s="116" t="n">
        <v>6.44724847071117</v>
      </c>
      <c r="F167" s="116" t="n">
        <v>59.101606022952</v>
      </c>
      <c r="G167" s="116" t="n">
        <v>4.44662657436143</v>
      </c>
      <c r="H167" s="116" t="n">
        <v>15966.5551122</v>
      </c>
      <c r="I167" s="116" t="n">
        <v>8.81220630729714</v>
      </c>
      <c r="J167" s="116" t="n">
        <v>40.898393977048</v>
      </c>
      <c r="K167" s="116" t="n">
        <v>6.42574796645025</v>
      </c>
    </row>
    <row r="168">
      <c r="A168" s="116" t="s">
        <v>76</v>
      </c>
      <c r="B168" s="116" t="s">
        <v>77</v>
      </c>
      <c r="C168" s="116" t="s">
        <v>17</v>
      </c>
      <c r="D168" s="116" t="n">
        <v>60350.1181237</v>
      </c>
      <c r="E168" s="116" t="n">
        <v>2.91619380935553</v>
      </c>
      <c r="F168" s="116" t="n">
        <v>89.1916263876723</v>
      </c>
      <c r="G168" s="116" t="n">
        <v>1.04940041855037</v>
      </c>
      <c r="H168" s="116" t="n">
        <v>7313.316851</v>
      </c>
      <c r="I168" s="116" t="n">
        <v>9.08536980915556</v>
      </c>
      <c r="J168" s="116" t="n">
        <v>10.8083736123277</v>
      </c>
      <c r="K168" s="116" t="n">
        <v>8.6597422905197</v>
      </c>
    </row>
    <row r="169">
      <c r="A169" s="116" t="s">
        <v>78</v>
      </c>
      <c r="B169" s="116" t="s">
        <v>79</v>
      </c>
      <c r="C169" s="116" t="s">
        <v>16</v>
      </c>
      <c r="D169" s="116" t="n">
        <v>120119.4813191</v>
      </c>
      <c r="E169" s="116" t="n">
        <v>3.93468130489959</v>
      </c>
      <c r="F169" s="116" t="n">
        <v>73.3346773304997</v>
      </c>
      <c r="G169" s="116" t="n">
        <v>1.98042043169612</v>
      </c>
      <c r="H169" s="116" t="n">
        <v>43676.8094558</v>
      </c>
      <c r="I169" s="116" t="n">
        <v>6.37917496380679</v>
      </c>
      <c r="J169" s="116" t="n">
        <v>26.6653226695003</v>
      </c>
      <c r="K169" s="116" t="n">
        <v>5.44653050470233</v>
      </c>
    </row>
    <row r="170">
      <c r="A170" s="116" t="s">
        <v>78</v>
      </c>
      <c r="B170" s="116" t="s">
        <v>79</v>
      </c>
      <c r="C170" s="116" t="s">
        <v>17</v>
      </c>
      <c r="D170" s="116" t="n">
        <v>216662.928401</v>
      </c>
      <c r="E170" s="116" t="n">
        <v>2.28397429302169</v>
      </c>
      <c r="F170" s="116" t="n">
        <v>90.9829647589799</v>
      </c>
      <c r="G170" s="116" t="n">
        <v>0.83342679113289</v>
      </c>
      <c r="H170" s="116" t="n">
        <v>21472.7808221</v>
      </c>
      <c r="I170" s="116" t="n">
        <v>8.74791457691343</v>
      </c>
      <c r="J170" s="116" t="n">
        <v>9.01703524102007</v>
      </c>
      <c r="K170" s="116" t="n">
        <v>8.40937606874157</v>
      </c>
    </row>
    <row r="171">
      <c r="A171" s="116" t="s">
        <v>80</v>
      </c>
      <c r="B171" s="116" t="s">
        <v>81</v>
      </c>
      <c r="C171" s="116" t="s">
        <v>16</v>
      </c>
      <c r="D171" s="116" t="n">
        <v>126027.585167</v>
      </c>
      <c r="E171" s="116" t="n">
        <v>4.77350303315994</v>
      </c>
      <c r="F171" s="116" t="n">
        <v>71.7731199419927</v>
      </c>
      <c r="G171" s="116" t="n">
        <v>2.1402059789719</v>
      </c>
      <c r="H171" s="116" t="n">
        <v>49564.0364162</v>
      </c>
      <c r="I171" s="116" t="n">
        <v>5.97801636904477</v>
      </c>
      <c r="J171" s="116" t="n">
        <v>28.2268800580073</v>
      </c>
      <c r="K171" s="116" t="n">
        <v>5.44194966335802</v>
      </c>
    </row>
    <row r="172">
      <c r="A172" s="116" t="s">
        <v>80</v>
      </c>
      <c r="B172" s="116" t="s">
        <v>81</v>
      </c>
      <c r="C172" s="116" t="s">
        <v>17</v>
      </c>
      <c r="D172" s="116" t="n">
        <v>192249.2030244</v>
      </c>
      <c r="E172" s="116" t="n">
        <v>2.99088233812282</v>
      </c>
      <c r="F172" s="116" t="n">
        <v>91.1979174507335</v>
      </c>
      <c r="G172" s="116" t="n">
        <v>0.901162498793922</v>
      </c>
      <c r="H172" s="116" t="n">
        <v>18555.175407</v>
      </c>
      <c r="I172" s="116" t="n">
        <v>9.45654121884393</v>
      </c>
      <c r="J172" s="116" t="n">
        <v>8.80208254926651</v>
      </c>
      <c r="K172" s="116" t="n">
        <v>9.33689757108144</v>
      </c>
    </row>
    <row r="173">
      <c r="A173" s="116" t="s">
        <v>82</v>
      </c>
      <c r="B173" s="116" t="s">
        <v>83</v>
      </c>
      <c r="C173" s="116" t="s">
        <v>16</v>
      </c>
      <c r="D173" s="116" t="n">
        <v>65498.5545726</v>
      </c>
      <c r="E173" s="116" t="n">
        <v>7.51128171133325</v>
      </c>
      <c r="F173" s="116" t="n">
        <v>74.6141827064945</v>
      </c>
      <c r="G173" s="116" t="n">
        <v>3.45330925204074</v>
      </c>
      <c r="H173" s="116" t="n">
        <v>22284.4274246</v>
      </c>
      <c r="I173" s="116" t="n">
        <v>11.2672285494565</v>
      </c>
      <c r="J173" s="116" t="n">
        <v>25.3858172935055</v>
      </c>
      <c r="K173" s="116" t="n">
        <v>10.1499921981915</v>
      </c>
    </row>
    <row r="174">
      <c r="A174" s="116" t="s">
        <v>82</v>
      </c>
      <c r="B174" s="116" t="s">
        <v>83</v>
      </c>
      <c r="C174" s="116" t="s">
        <v>17</v>
      </c>
      <c r="D174" s="116" t="n">
        <v>83779.5885944</v>
      </c>
      <c r="E174" s="116" t="n">
        <v>4.65464303262504</v>
      </c>
      <c r="F174" s="116" t="n">
        <v>90.2816572880444</v>
      </c>
      <c r="G174" s="116" t="n">
        <v>1.56937549794908</v>
      </c>
      <c r="H174" s="116" t="n">
        <v>9018.4294206</v>
      </c>
      <c r="I174" s="116" t="n">
        <v>15.3934493114163</v>
      </c>
      <c r="J174" s="116" t="n">
        <v>9.7183427119556</v>
      </c>
      <c r="K174" s="116" t="n">
        <v>14.5792163398178</v>
      </c>
    </row>
    <row r="175">
      <c r="A175" s="116" t="s">
        <v>84</v>
      </c>
      <c r="B175" s="116" t="s">
        <v>85</v>
      </c>
      <c r="C175" s="116" t="s">
        <v>16</v>
      </c>
      <c r="D175" s="116" t="n">
        <v>213590.0655238</v>
      </c>
      <c r="E175" s="116" t="n">
        <v>3.97573576573106</v>
      </c>
      <c r="F175" s="116" t="n">
        <v>70.3387071633509</v>
      </c>
      <c r="G175" s="116" t="n">
        <v>2.13231652256689</v>
      </c>
      <c r="H175" s="116" t="n">
        <v>90069.2909494</v>
      </c>
      <c r="I175" s="116" t="n">
        <v>6.76827481358145</v>
      </c>
      <c r="J175" s="116" t="n">
        <v>29.6612928366491</v>
      </c>
      <c r="K175" s="116" t="n">
        <v>5.05656945860055</v>
      </c>
    </row>
    <row r="176">
      <c r="A176" s="116" t="s">
        <v>84</v>
      </c>
      <c r="B176" s="116" t="s">
        <v>85</v>
      </c>
      <c r="C176" s="116" t="s">
        <v>17</v>
      </c>
      <c r="D176" s="116" t="n">
        <v>371345.2557766</v>
      </c>
      <c r="E176" s="116" t="n">
        <v>2.66080817113151</v>
      </c>
      <c r="F176" s="116" t="n">
        <v>88.3247637263378</v>
      </c>
      <c r="G176" s="116" t="n">
        <v>1.00143487278558</v>
      </c>
      <c r="H176" s="116" t="n">
        <v>49086.3877511</v>
      </c>
      <c r="I176" s="116" t="n">
        <v>8.03204454465698</v>
      </c>
      <c r="J176" s="116" t="n">
        <v>11.6752362736622</v>
      </c>
      <c r="K176" s="116" t="n">
        <v>7.57599216434161</v>
      </c>
    </row>
    <row r="177">
      <c r="A177" s="116" t="s">
        <v>86</v>
      </c>
      <c r="B177" s="116" t="s">
        <v>87</v>
      </c>
      <c r="C177" s="116" t="s">
        <v>16</v>
      </c>
      <c r="D177" s="116" t="n">
        <v>260109.782308</v>
      </c>
      <c r="E177" s="116" t="n">
        <v>2.8750409289686</v>
      </c>
      <c r="F177" s="116" t="n">
        <v>76.2190026494843</v>
      </c>
      <c r="G177" s="116" t="n">
        <v>1.36263557013921</v>
      </c>
      <c r="H177" s="116" t="n">
        <v>81156.5335269</v>
      </c>
      <c r="I177" s="116" t="n">
        <v>5.12296437723701</v>
      </c>
      <c r="J177" s="116" t="n">
        <v>23.7809973505157</v>
      </c>
      <c r="K177" s="116" t="n">
        <v>4.36729892358656</v>
      </c>
    </row>
    <row r="178">
      <c r="A178" s="116" t="s">
        <v>86</v>
      </c>
      <c r="B178" s="116" t="s">
        <v>87</v>
      </c>
      <c r="C178" s="116" t="s">
        <v>17</v>
      </c>
      <c r="D178" s="116" t="n">
        <v>639246.5443362</v>
      </c>
      <c r="E178" s="116" t="n">
        <v>1.51208913385035</v>
      </c>
      <c r="F178" s="116" t="n">
        <v>92.2089486840563</v>
      </c>
      <c r="G178" s="116" t="n">
        <v>0.508782291329422</v>
      </c>
      <c r="H178" s="116" t="n">
        <v>54012.1398361</v>
      </c>
      <c r="I178" s="116" t="n">
        <v>6.09302767420459</v>
      </c>
      <c r="J178" s="116" t="n">
        <v>7.79105131594371</v>
      </c>
      <c r="K178" s="116" t="n">
        <v>6.02155964453029</v>
      </c>
    </row>
    <row r="179">
      <c r="A179" s="116" t="s">
        <v>88</v>
      </c>
      <c r="B179" s="116" t="s">
        <v>89</v>
      </c>
      <c r="C179" s="116" t="s">
        <v>16</v>
      </c>
      <c r="D179" s="116" t="n">
        <v>50619.8094972</v>
      </c>
      <c r="E179" s="116" t="n">
        <v>6.32765752313302</v>
      </c>
      <c r="F179" s="116" t="n">
        <v>83.9647092143114</v>
      </c>
      <c r="G179" s="116" t="n">
        <v>2.09137639696198</v>
      </c>
      <c r="H179" s="116" t="n">
        <v>9667.1967592</v>
      </c>
      <c r="I179" s="116" t="n">
        <v>13.7082859894419</v>
      </c>
      <c r="J179" s="116" t="n">
        <v>16.0352907856886</v>
      </c>
      <c r="K179" s="116" t="n">
        <v>10.950958942716</v>
      </c>
    </row>
    <row r="180">
      <c r="A180" s="116" t="s">
        <v>88</v>
      </c>
      <c r="B180" s="116" t="s">
        <v>89</v>
      </c>
      <c r="C180" s="116" t="s">
        <v>17</v>
      </c>
      <c r="D180" s="116" t="n">
        <v>324001.2794687</v>
      </c>
      <c r="E180" s="116" t="n">
        <v>1.59590964217442</v>
      </c>
      <c r="F180" s="116" t="n">
        <v>96.6755341800977</v>
      </c>
      <c r="G180" s="116" t="n">
        <v>0.314785955498257</v>
      </c>
      <c r="H180" s="116" t="n">
        <v>11141.7142748</v>
      </c>
      <c r="I180" s="116" t="n">
        <v>9.09596637921785</v>
      </c>
      <c r="J180" s="116" t="n">
        <v>3.32446581990231</v>
      </c>
      <c r="K180" s="116" t="n">
        <v>9.15398203765581</v>
      </c>
    </row>
    <row r="181">
      <c r="A181" s="116" t="s">
        <v>90</v>
      </c>
      <c r="B181" s="116" t="s">
        <v>91</v>
      </c>
      <c r="C181" s="116" t="s">
        <v>16</v>
      </c>
      <c r="D181" s="116" t="n">
        <v>126727.6213569</v>
      </c>
      <c r="E181" s="116" t="n">
        <v>5.43659248609281</v>
      </c>
      <c r="F181" s="116" t="n">
        <v>82.3714094798646</v>
      </c>
      <c r="G181" s="116" t="n">
        <v>1.85044924594509</v>
      </c>
      <c r="H181" s="116" t="n">
        <v>27121.4169892</v>
      </c>
      <c r="I181" s="116" t="n">
        <v>10.0054458605884</v>
      </c>
      <c r="J181" s="116" t="n">
        <v>17.6285905201354</v>
      </c>
      <c r="K181" s="116" t="n">
        <v>8.64641517342812</v>
      </c>
    </row>
    <row r="182">
      <c r="A182" s="116" t="s">
        <v>90</v>
      </c>
      <c r="B182" s="116" t="s">
        <v>91</v>
      </c>
      <c r="C182" s="116" t="s">
        <v>17</v>
      </c>
      <c r="D182" s="116" t="n">
        <v>614081.1509729</v>
      </c>
      <c r="E182" s="116" t="n">
        <v>1.69649250601165</v>
      </c>
      <c r="F182" s="116" t="n">
        <v>92.9555638241709</v>
      </c>
      <c r="G182" s="116" t="n">
        <v>0.515307320207368</v>
      </c>
      <c r="H182" s="116" t="n">
        <v>46536.8106743</v>
      </c>
      <c r="I182" s="116" t="n">
        <v>6.89701695056527</v>
      </c>
      <c r="J182" s="116" t="n">
        <v>7.04443617582907</v>
      </c>
      <c r="K182" s="116" t="n">
        <v>6.79978940783873</v>
      </c>
    </row>
    <row r="183">
      <c r="A183" s="116" t="s">
        <v>92</v>
      </c>
      <c r="B183" s="116" t="s">
        <v>93</v>
      </c>
      <c r="C183" s="116" t="s">
        <v>16</v>
      </c>
      <c r="D183" s="116" t="n">
        <v>172612.7808647</v>
      </c>
      <c r="E183" s="116" t="n">
        <v>6.32808260141615</v>
      </c>
      <c r="F183" s="116" t="n">
        <v>79.840626828947</v>
      </c>
      <c r="G183" s="116" t="n">
        <v>2.35858410766338</v>
      </c>
      <c r="H183" s="116" t="n">
        <v>43583.8945879</v>
      </c>
      <c r="I183" s="116" t="n">
        <v>10.3998333274499</v>
      </c>
      <c r="J183" s="116" t="n">
        <v>20.159373171053</v>
      </c>
      <c r="K183" s="116" t="n">
        <v>9.34110559821541</v>
      </c>
    </row>
    <row r="184">
      <c r="A184" s="116" t="s">
        <v>92</v>
      </c>
      <c r="B184" s="116" t="s">
        <v>93</v>
      </c>
      <c r="C184" s="116" t="s">
        <v>17</v>
      </c>
      <c r="D184" s="116" t="n">
        <v>980599.2630319</v>
      </c>
      <c r="E184" s="116" t="n">
        <v>1.38478524800069</v>
      </c>
      <c r="F184" s="116" t="n">
        <v>94.295614759717</v>
      </c>
      <c r="G184" s="116" t="n">
        <v>0.550425708024042</v>
      </c>
      <c r="H184" s="116" t="n">
        <v>59321.0615035</v>
      </c>
      <c r="I184" s="116" t="n">
        <v>9.35851531933318</v>
      </c>
      <c r="J184" s="116" t="n">
        <v>5.70438524028296</v>
      </c>
      <c r="K184" s="116" t="n">
        <v>9.09874216614181</v>
      </c>
    </row>
    <row r="185">
      <c r="A185" s="116" t="s">
        <v>94</v>
      </c>
      <c r="B185" s="116" t="s">
        <v>95</v>
      </c>
      <c r="C185" s="116" t="s">
        <v>16</v>
      </c>
      <c r="D185" s="116" t="n">
        <v>18266.3088249</v>
      </c>
      <c r="E185" s="116" t="n">
        <v>10.1814459231137</v>
      </c>
      <c r="F185" s="116" t="n">
        <v>81.2660466093352</v>
      </c>
      <c r="G185" s="116" t="n">
        <v>3.37906365317032</v>
      </c>
      <c r="H185" s="116" t="n">
        <v>4210.8628686</v>
      </c>
      <c r="I185" s="116" t="n">
        <v>17.9698414687227</v>
      </c>
      <c r="J185" s="116" t="n">
        <v>18.7339533906648</v>
      </c>
      <c r="K185" s="116" t="n">
        <v>14.6580456675677</v>
      </c>
    </row>
    <row r="186">
      <c r="A186" s="116" t="s">
        <v>94</v>
      </c>
      <c r="B186" s="116" t="s">
        <v>95</v>
      </c>
      <c r="C186" s="116" t="s">
        <v>17</v>
      </c>
      <c r="D186" s="116" t="n">
        <v>118214.0466071</v>
      </c>
      <c r="E186" s="116" t="n">
        <v>2.14644239583401</v>
      </c>
      <c r="F186" s="116" t="n">
        <v>94.1825810111671</v>
      </c>
      <c r="G186" s="116" t="n">
        <v>0.594820544677344</v>
      </c>
      <c r="H186" s="116" t="n">
        <v>7301.7816256</v>
      </c>
      <c r="I186" s="116" t="n">
        <v>9.65922949039871</v>
      </c>
      <c r="J186" s="116" t="n">
        <v>5.81741898883292</v>
      </c>
      <c r="K186" s="116" t="n">
        <v>9.62999815617879</v>
      </c>
    </row>
    <row r="187">
      <c r="A187" s="116" t="s">
        <v>96</v>
      </c>
      <c r="B187" s="116" t="s">
        <v>97</v>
      </c>
      <c r="C187" s="116" t="s">
        <v>16</v>
      </c>
      <c r="D187" s="116" t="n">
        <v>7932.0147313</v>
      </c>
      <c r="E187" s="116" t="n">
        <v>9.35730482030223</v>
      </c>
      <c r="F187" s="116" t="n">
        <v>79.5078135385466</v>
      </c>
      <c r="G187" s="116" t="n">
        <v>4.63196486263556</v>
      </c>
      <c r="H187" s="116" t="n">
        <v>2044.381774</v>
      </c>
      <c r="I187" s="116" t="n">
        <v>22.0019835674319</v>
      </c>
      <c r="J187" s="116" t="n">
        <v>20.4921864614534</v>
      </c>
      <c r="K187" s="116" t="n">
        <v>17.9716009957391</v>
      </c>
    </row>
    <row r="188">
      <c r="A188" s="116" t="s">
        <v>96</v>
      </c>
      <c r="B188" s="116" t="s">
        <v>97</v>
      </c>
      <c r="C188" s="116" t="s">
        <v>17</v>
      </c>
      <c r="D188" s="116" t="n">
        <v>151466.6485201</v>
      </c>
      <c r="E188" s="116" t="n">
        <v>1.5265405273137</v>
      </c>
      <c r="F188" s="116" t="n">
        <v>95.6086373372916</v>
      </c>
      <c r="G188" s="116" t="n">
        <v>0.375404081691695</v>
      </c>
      <c r="H188" s="116" t="n">
        <v>6956.9549727</v>
      </c>
      <c r="I188" s="116" t="n">
        <v>8.1964987562821</v>
      </c>
      <c r="J188" s="116" t="n">
        <v>4.39136266270839</v>
      </c>
      <c r="K188" s="116" t="n">
        <v>8.17328821556811</v>
      </c>
    </row>
    <row r="189">
      <c r="A189" s="116" t="s">
        <v>98</v>
      </c>
      <c r="B189" s="116" t="s">
        <v>99</v>
      </c>
      <c r="C189" s="116" t="s">
        <v>16</v>
      </c>
      <c r="D189" s="116" t="n">
        <v>23373.7809647</v>
      </c>
      <c r="E189" s="116" t="n">
        <v>6.88497842956591</v>
      </c>
      <c r="F189" s="116" t="n">
        <v>74.6266623160341</v>
      </c>
      <c r="G189" s="116" t="n">
        <v>3.39227104665189</v>
      </c>
      <c r="H189" s="116" t="n">
        <v>7947.1708765</v>
      </c>
      <c r="I189" s="116" t="n">
        <v>11.8394652560083</v>
      </c>
      <c r="J189" s="116" t="n">
        <v>25.3733376839659</v>
      </c>
      <c r="K189" s="116" t="n">
        <v>9.97716063357819</v>
      </c>
    </row>
    <row r="190">
      <c r="A190" s="116" t="s">
        <v>98</v>
      </c>
      <c r="B190" s="116" t="s">
        <v>99</v>
      </c>
      <c r="C190" s="116" t="s">
        <v>17</v>
      </c>
      <c r="D190" s="116" t="n">
        <v>47116.3659929</v>
      </c>
      <c r="E190" s="116" t="n">
        <v>4.06437782399214</v>
      </c>
      <c r="F190" s="116" t="n">
        <v>90.4673919902594</v>
      </c>
      <c r="G190" s="116" t="n">
        <v>1.21124464032141</v>
      </c>
      <c r="H190" s="116" t="n">
        <v>4964.6821686</v>
      </c>
      <c r="I190" s="116" t="n">
        <v>11.9984070999037</v>
      </c>
      <c r="J190" s="116" t="n">
        <v>9.53260800974058</v>
      </c>
      <c r="K190" s="116" t="n">
        <v>11.4950854540635</v>
      </c>
    </row>
    <row r="191">
      <c r="A191" s="116" t="s">
        <v>100</v>
      </c>
      <c r="B191" s="116" t="s">
        <v>101</v>
      </c>
      <c r="C191" s="116" t="s">
        <v>16</v>
      </c>
      <c r="D191" s="116" t="n">
        <v>20673.0724445</v>
      </c>
      <c r="E191" s="116" t="n">
        <v>8.51410434297563</v>
      </c>
      <c r="F191" s="116" t="n">
        <v>85.8943113414162</v>
      </c>
      <c r="G191" s="116" t="n">
        <v>2.52868310006754</v>
      </c>
      <c r="H191" s="116" t="n">
        <v>3394.9620058</v>
      </c>
      <c r="I191" s="116" t="n">
        <v>19.1565382741928</v>
      </c>
      <c r="J191" s="116" t="n">
        <v>14.1056886585838</v>
      </c>
      <c r="K191" s="116" t="n">
        <v>15.3980070550335</v>
      </c>
    </row>
    <row r="192">
      <c r="A192" s="116" t="s">
        <v>100</v>
      </c>
      <c r="B192" s="116" t="s">
        <v>101</v>
      </c>
      <c r="C192" s="116" t="s">
        <v>17</v>
      </c>
      <c r="D192" s="116" t="n">
        <v>56027.931755</v>
      </c>
      <c r="E192" s="116" t="n">
        <v>3.22953130458071</v>
      </c>
      <c r="F192" s="116" t="n">
        <v>96.0139233530329</v>
      </c>
      <c r="G192" s="116" t="n">
        <v>0.761053321301304</v>
      </c>
      <c r="H192" s="116" t="n">
        <v>2326.0337933</v>
      </c>
      <c r="I192" s="116" t="n">
        <v>18.3769089892282</v>
      </c>
      <c r="J192" s="116" t="n">
        <v>3.98607664696708</v>
      </c>
      <c r="K192" s="116" t="n">
        <v>18.3317386319185</v>
      </c>
    </row>
    <row r="193">
      <c r="A193" s="116" t="s">
        <v>102</v>
      </c>
      <c r="B193" s="116" t="s">
        <v>103</v>
      </c>
      <c r="C193" s="116" t="s">
        <v>16</v>
      </c>
      <c r="D193" s="116" t="n">
        <v>35479.3213012</v>
      </c>
      <c r="E193" s="116" t="n">
        <v>6.77497000772354</v>
      </c>
      <c r="F193" s="116" t="n">
        <v>79.515996812068</v>
      </c>
      <c r="G193" s="116" t="n">
        <v>2.71765970129745</v>
      </c>
      <c r="H193" s="116" t="n">
        <v>9139.777652</v>
      </c>
      <c r="I193" s="116" t="n">
        <v>11.4650820916257</v>
      </c>
      <c r="J193" s="116" t="n">
        <v>20.484003187932</v>
      </c>
      <c r="K193" s="116" t="n">
        <v>10.5495697380074</v>
      </c>
    </row>
    <row r="194">
      <c r="A194" s="116" t="s">
        <v>102</v>
      </c>
      <c r="B194" s="116" t="s">
        <v>103</v>
      </c>
      <c r="C194" s="116" t="s">
        <v>17</v>
      </c>
      <c r="D194" s="116" t="n">
        <v>190145.2817224</v>
      </c>
      <c r="E194" s="116" t="n">
        <v>2.3378927654137</v>
      </c>
      <c r="F194" s="116" t="n">
        <v>90.8174348854723</v>
      </c>
      <c r="G194" s="116" t="n">
        <v>1.1015012359298</v>
      </c>
      <c r="H194" s="116" t="n">
        <v>19225.619319</v>
      </c>
      <c r="I194" s="116" t="n">
        <v>10.8774355055303</v>
      </c>
      <c r="J194" s="116" t="n">
        <v>9.18256511452774</v>
      </c>
      <c r="K194" s="116" t="n">
        <v>10.894071049064</v>
      </c>
    </row>
    <row r="195">
      <c r="A195" s="116" t="s">
        <v>104</v>
      </c>
      <c r="B195" s="116" t="s">
        <v>105</v>
      </c>
      <c r="C195" s="116" t="s">
        <v>16</v>
      </c>
      <c r="D195" s="116" t="n">
        <v>4718.344192</v>
      </c>
      <c r="E195" s="116" t="n">
        <v>10.991235837193</v>
      </c>
      <c r="F195" s="116" t="n">
        <v>72.9669210089357</v>
      </c>
      <c r="G195" s="116" t="n">
        <v>5.03385782732107</v>
      </c>
      <c r="H195" s="116" t="n">
        <v>1748.0711737</v>
      </c>
      <c r="I195" s="116" t="n">
        <v>15.8413224530906</v>
      </c>
      <c r="J195" s="116" t="n">
        <v>27.0330789910643</v>
      </c>
      <c r="K195" s="116" t="n">
        <v>13.5872464463911</v>
      </c>
    </row>
    <row r="196">
      <c r="A196" s="116" t="s">
        <v>104</v>
      </c>
      <c r="B196" s="116" t="s">
        <v>105</v>
      </c>
      <c r="C196" s="116" t="s">
        <v>17</v>
      </c>
      <c r="D196" s="116" t="n">
        <v>10397.9355352</v>
      </c>
      <c r="E196" s="116" t="n">
        <v>4.45117922285777</v>
      </c>
      <c r="F196" s="116" t="n">
        <v>90.3886559192976</v>
      </c>
      <c r="G196" s="116" t="n">
        <v>1.87867993591886</v>
      </c>
      <c r="H196" s="116" t="n">
        <v>1105.649101</v>
      </c>
      <c r="I196" s="116" t="n">
        <v>18.4526944236792</v>
      </c>
      <c r="J196" s="116" t="n">
        <v>9.61134408070241</v>
      </c>
      <c r="K196" s="116" t="n">
        <v>17.6678051357254</v>
      </c>
    </row>
    <row r="197">
      <c r="A197" s="116" t="s">
        <v>106</v>
      </c>
      <c r="B197" s="116" t="s">
        <v>107</v>
      </c>
      <c r="C197" s="116" t="s">
        <v>16</v>
      </c>
      <c r="D197" s="116" t="n">
        <v>91914.5170702</v>
      </c>
      <c r="E197" s="116" t="n">
        <v>4.12067173066631</v>
      </c>
      <c r="F197" s="116" t="n">
        <v>67.6118551430193</v>
      </c>
      <c r="G197" s="116" t="n">
        <v>2.33334133033692</v>
      </c>
      <c r="H197" s="116" t="n">
        <v>44029.8626185</v>
      </c>
      <c r="I197" s="116" t="n">
        <v>6.46459899289664</v>
      </c>
      <c r="J197" s="116" t="n">
        <v>32.3881448569807</v>
      </c>
      <c r="K197" s="116" t="n">
        <v>4.87096549439932</v>
      </c>
    </row>
    <row r="198">
      <c r="A198" s="116" t="s">
        <v>106</v>
      </c>
      <c r="B198" s="116" t="s">
        <v>107</v>
      </c>
      <c r="C198" s="116" t="s">
        <v>17</v>
      </c>
      <c r="D198" s="116" t="n">
        <v>221512.9515605</v>
      </c>
      <c r="E198" s="116" t="n">
        <v>2.35889291431004</v>
      </c>
      <c r="F198" s="116" t="n">
        <v>88.9661624897495</v>
      </c>
      <c r="G198" s="116" t="n">
        <v>0.919002711945906</v>
      </c>
      <c r="H198" s="116" t="n">
        <v>27472.6687713</v>
      </c>
      <c r="I198" s="116" t="n">
        <v>7.67356494938998</v>
      </c>
      <c r="J198" s="116" t="n">
        <v>11.0338375102505</v>
      </c>
      <c r="K198" s="116" t="n">
        <v>7.40994640564032</v>
      </c>
    </row>
    <row r="199">
      <c r="A199" s="116" t="s">
        <v>108</v>
      </c>
      <c r="B199" s="116" t="s">
        <v>109</v>
      </c>
      <c r="C199" s="116" t="s">
        <v>16</v>
      </c>
      <c r="D199" s="116" t="n">
        <v>200181.6518493</v>
      </c>
      <c r="E199" s="116" t="n">
        <v>3.44446157777639</v>
      </c>
      <c r="F199" s="116" t="n">
        <v>67.1473761248052</v>
      </c>
      <c r="G199" s="116" t="n">
        <v>2.30468554668984</v>
      </c>
      <c r="H199" s="116" t="n">
        <v>97941.1690294</v>
      </c>
      <c r="I199" s="116" t="n">
        <v>6.04746011555353</v>
      </c>
      <c r="J199" s="116" t="n">
        <v>32.8526238751948</v>
      </c>
      <c r="K199" s="116" t="n">
        <v>4.71053964641864</v>
      </c>
    </row>
    <row r="200">
      <c r="A200" s="116" t="s">
        <v>108</v>
      </c>
      <c r="B200" s="116" t="s">
        <v>109</v>
      </c>
      <c r="C200" s="116" t="s">
        <v>17</v>
      </c>
      <c r="D200" s="116" t="n">
        <v>302068.3266806</v>
      </c>
      <c r="E200" s="116" t="n">
        <v>2.46285602970835</v>
      </c>
      <c r="F200" s="116" t="n">
        <v>87.837835993666</v>
      </c>
      <c r="G200" s="116" t="n">
        <v>0.954366963323655</v>
      </c>
      <c r="H200" s="116" t="n">
        <v>41824.8524528</v>
      </c>
      <c r="I200" s="116" t="n">
        <v>7.47641499258643</v>
      </c>
      <c r="J200" s="116" t="n">
        <v>12.162164006334</v>
      </c>
      <c r="K200" s="116" t="n">
        <v>6.89264910081285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565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17" t="s">
        <v>88</v>
      </c>
      <c r="B211" s="117" t="s">
        <v>115</v>
      </c>
      <c r="C211" s="117" t="s">
        <v>16</v>
      </c>
      <c r="D211" s="117" t="n">
        <v>35955.4531916</v>
      </c>
      <c r="E211" s="117" t="n">
        <v>11.6231884669292</v>
      </c>
      <c r="F211" s="117" t="n">
        <v>92.4906347388568</v>
      </c>
      <c r="G211" s="117" t="n">
        <v>2.54164937954164</v>
      </c>
      <c r="H211" s="117" t="n">
        <v>2919.2429256</v>
      </c>
      <c r="I211" s="117" t="n">
        <v>35.4414864349431</v>
      </c>
      <c r="J211" s="117" t="n">
        <v>7.5093652611432</v>
      </c>
      <c r="K211" s="117" t="n">
        <v>31.3047449714333</v>
      </c>
    </row>
    <row r="212">
      <c r="A212" s="117" t="s">
        <v>88</v>
      </c>
      <c r="B212" s="117" t="s">
        <v>115</v>
      </c>
      <c r="C212" s="117" t="s">
        <v>17</v>
      </c>
      <c r="D212" s="117" t="n">
        <v>85958.661675</v>
      </c>
      <c r="E212" s="117" t="n">
        <v>4.2705958902205</v>
      </c>
      <c r="F212" s="117" t="n">
        <v>95.6698137467117</v>
      </c>
      <c r="G212" s="117" t="n">
        <v>0.860521442524845</v>
      </c>
      <c r="H212" s="117" t="n">
        <v>3890.6422053</v>
      </c>
      <c r="I212" s="117" t="n">
        <v>19.3760172733199</v>
      </c>
      <c r="J212" s="117" t="n">
        <v>4.33018625328832</v>
      </c>
      <c r="K212" s="117" t="n">
        <v>19.0120981675755</v>
      </c>
    </row>
    <row r="213">
      <c r="A213" s="117" t="s">
        <v>92</v>
      </c>
      <c r="B213" s="117" t="s">
        <v>116</v>
      </c>
      <c r="C213" s="117" t="s">
        <v>16</v>
      </c>
      <c r="D213" s="117" t="n">
        <v>11793.1503724</v>
      </c>
      <c r="E213" s="117" t="n">
        <v>9.90654270595317</v>
      </c>
      <c r="F213" s="117" t="n">
        <v>72.691265817821</v>
      </c>
      <c r="G213" s="117" t="n">
        <v>5.23490065101629</v>
      </c>
      <c r="H213" s="117" t="n">
        <v>4430.4636199</v>
      </c>
      <c r="I213" s="117" t="n">
        <v>17.2531239445625</v>
      </c>
      <c r="J213" s="117" t="n">
        <v>27.308734182179</v>
      </c>
      <c r="K213" s="117" t="n">
        <v>13.9344267007892</v>
      </c>
    </row>
    <row r="214">
      <c r="A214" s="117" t="s">
        <v>92</v>
      </c>
      <c r="B214" s="117" t="s">
        <v>116</v>
      </c>
      <c r="C214" s="117" t="s">
        <v>17</v>
      </c>
      <c r="D214" s="117" t="n">
        <v>47225.4755651</v>
      </c>
      <c r="E214" s="117" t="n">
        <v>4.45238447435054</v>
      </c>
      <c r="F214" s="117" t="n">
        <v>85.1855166815749</v>
      </c>
      <c r="G214" s="117" t="n">
        <v>2.31469200320299</v>
      </c>
      <c r="H214" s="117" t="n">
        <v>8212.9104479</v>
      </c>
      <c r="I214" s="117" t="n">
        <v>14.7391962029148</v>
      </c>
      <c r="J214" s="117" t="n">
        <v>14.8144833184251</v>
      </c>
      <c r="K214" s="117" t="n">
        <v>13.3098286327895</v>
      </c>
    </row>
    <row r="215">
      <c r="A215" s="117" t="s">
        <v>94</v>
      </c>
      <c r="B215" s="117" t="s">
        <v>117</v>
      </c>
      <c r="C215" s="117" t="s">
        <v>16</v>
      </c>
      <c r="D215" s="117" t="n">
        <v>8828.0356664</v>
      </c>
      <c r="E215" s="117" t="n">
        <v>19.2323475327423</v>
      </c>
      <c r="F215" s="117" t="n">
        <v>88.7952047464477</v>
      </c>
      <c r="G215" s="117" t="n">
        <v>3.51439598896402</v>
      </c>
      <c r="H215" s="117" t="n">
        <v>1113.9828149</v>
      </c>
      <c r="I215" s="117" t="n">
        <v>27.9089843059795</v>
      </c>
      <c r="J215" s="117" t="n">
        <v>11.2047952535524</v>
      </c>
      <c r="K215" s="117" t="n">
        <v>27.8507107304097</v>
      </c>
    </row>
    <row r="216">
      <c r="A216" s="117" t="s">
        <v>94</v>
      </c>
      <c r="B216" s="117" t="s">
        <v>117</v>
      </c>
      <c r="C216" s="117" t="s">
        <v>17</v>
      </c>
      <c r="D216" s="117" t="n">
        <v>50479.6536553</v>
      </c>
      <c r="E216" s="117" t="n">
        <v>3.33241076850642</v>
      </c>
      <c r="F216" s="117" t="n">
        <v>97.0203182417107</v>
      </c>
      <c r="G216" s="117" t="n">
        <v>0.611632579688651</v>
      </c>
      <c r="H216" s="117" t="n">
        <v>1550.3278683</v>
      </c>
      <c r="I216" s="117" t="n">
        <v>19.7064331559565</v>
      </c>
      <c r="J216" s="117" t="n">
        <v>2.9796817582893</v>
      </c>
      <c r="K216" s="117" t="n">
        <v>19.9151427374111</v>
      </c>
    </row>
    <row r="217">
      <c r="A217" s="117" t="s">
        <v>96</v>
      </c>
      <c r="B217" s="117" t="s">
        <v>118</v>
      </c>
      <c r="C217" s="117" t="s">
        <v>16</v>
      </c>
      <c r="D217" s="117" t="n">
        <v>1990.9731997</v>
      </c>
      <c r="E217" s="117" t="n">
        <v>25.8487240970296</v>
      </c>
      <c r="F217" s="117" t="n">
        <v>100</v>
      </c>
      <c r="G217" s="117" t="n">
        <v>0</v>
      </c>
      <c r="H217" s="117"/>
      <c r="I217" s="117"/>
      <c r="J217" s="117"/>
      <c r="K217" s="117"/>
    </row>
    <row r="218">
      <c r="A218" s="117" t="s">
        <v>96</v>
      </c>
      <c r="B218" s="117" t="s">
        <v>118</v>
      </c>
      <c r="C218" s="117" t="s">
        <v>17</v>
      </c>
      <c r="D218" s="117" t="n">
        <v>125832.4705184</v>
      </c>
      <c r="E218" s="117" t="n">
        <v>3.36606167410012</v>
      </c>
      <c r="F218" s="117" t="n">
        <v>96.812805985188</v>
      </c>
      <c r="G218" s="117" t="n">
        <v>0.650410284859776</v>
      </c>
      <c r="H218" s="117" t="n">
        <v>4142.5562747</v>
      </c>
      <c r="I218" s="117" t="n">
        <v>19.272364645422</v>
      </c>
      <c r="J218" s="117" t="n">
        <v>3.18719401481202</v>
      </c>
      <c r="K218" s="117" t="n">
        <v>19.7565772357332</v>
      </c>
    </row>
    <row r="219">
      <c r="A219" s="117" t="s">
        <v>98</v>
      </c>
      <c r="B219" s="117" t="s">
        <v>119</v>
      </c>
      <c r="C219" s="117" t="s">
        <v>16</v>
      </c>
      <c r="D219" s="117" t="n">
        <v>1995.2915417</v>
      </c>
      <c r="E219" s="117" t="n">
        <v>33.0629823075668</v>
      </c>
      <c r="F219" s="117" t="n">
        <v>91.049212802605</v>
      </c>
      <c r="G219" s="117" t="n">
        <v>6.00243599594024</v>
      </c>
      <c r="H219" s="117" t="n">
        <v>196.1513937</v>
      </c>
      <c r="I219" s="117" t="n">
        <v>65.8134505854385</v>
      </c>
      <c r="J219" s="117" t="n">
        <v>8.95078719739498</v>
      </c>
      <c r="K219" s="117" t="n">
        <v>61.057989680219</v>
      </c>
    </row>
    <row r="220">
      <c r="A220" s="117" t="s">
        <v>98</v>
      </c>
      <c r="B220" s="117" t="s">
        <v>119</v>
      </c>
      <c r="C220" s="117" t="s">
        <v>17</v>
      </c>
      <c r="D220" s="117" t="n">
        <v>38887.0919556</v>
      </c>
      <c r="E220" s="117" t="n">
        <v>3.69793524623754</v>
      </c>
      <c r="F220" s="117" t="n">
        <v>96.9062802003983</v>
      </c>
      <c r="G220" s="117" t="n">
        <v>0.637131857140744</v>
      </c>
      <c r="H220" s="117" t="n">
        <v>1241.4651154</v>
      </c>
      <c r="I220" s="117" t="n">
        <v>19.4012100244662</v>
      </c>
      <c r="J220" s="117" t="n">
        <v>3.09371979960171</v>
      </c>
      <c r="K220" s="117" t="n">
        <v>19.957230218661</v>
      </c>
    </row>
    <row r="221">
      <c r="A221" s="117" t="s">
        <v>106</v>
      </c>
      <c r="B221" s="117" t="s">
        <v>120</v>
      </c>
      <c r="C221" s="117" t="s">
        <v>16</v>
      </c>
      <c r="D221" s="117" t="n">
        <v>11345.448958</v>
      </c>
      <c r="E221" s="117" t="n">
        <v>12.7164069811861</v>
      </c>
      <c r="F221" s="117" t="n">
        <v>93.1427323329929</v>
      </c>
      <c r="G221" s="117" t="n">
        <v>3.18918123196451</v>
      </c>
      <c r="H221" s="117" t="n">
        <v>835.264098</v>
      </c>
      <c r="I221" s="117" t="n">
        <v>46.4364434347957</v>
      </c>
      <c r="J221" s="117" t="n">
        <v>6.8572676670071</v>
      </c>
      <c r="K221" s="117" t="n">
        <v>43.3188652208357</v>
      </c>
    </row>
    <row r="222">
      <c r="A222" s="117" t="s">
        <v>106</v>
      </c>
      <c r="B222" s="117" t="s">
        <v>120</v>
      </c>
      <c r="C222" s="117" t="s">
        <v>17</v>
      </c>
      <c r="D222" s="117" t="n">
        <v>80090.2641544</v>
      </c>
      <c r="E222" s="117" t="n">
        <v>2.63742572997596</v>
      </c>
      <c r="F222" s="117" t="n">
        <v>97.7684802004216</v>
      </c>
      <c r="G222" s="117" t="n">
        <v>0.655991732812165</v>
      </c>
      <c r="H222" s="117" t="n">
        <v>1828.0227927</v>
      </c>
      <c r="I222" s="117" t="n">
        <v>29.6554384282594</v>
      </c>
      <c r="J222" s="117" t="n">
        <v>2.23151979957842</v>
      </c>
      <c r="K222" s="117" t="n">
        <v>28.7406433737235</v>
      </c>
    </row>
    <row r="223">
      <c r="A223" s="117" t="s">
        <v>108</v>
      </c>
      <c r="B223" s="117" t="s">
        <v>121</v>
      </c>
      <c r="C223" s="117" t="s">
        <v>16</v>
      </c>
      <c r="D223" s="117" t="n">
        <v>6070.2596295</v>
      </c>
      <c r="E223" s="117" t="n">
        <v>18.3954936477502</v>
      </c>
      <c r="F223" s="117" t="n">
        <v>87.5482879039801</v>
      </c>
      <c r="G223" s="117" t="n">
        <v>6.29353030750148</v>
      </c>
      <c r="H223" s="117" t="n">
        <v>863.3535511</v>
      </c>
      <c r="I223" s="117" t="n">
        <v>57.2432994267048</v>
      </c>
      <c r="J223" s="117" t="n">
        <v>12.4517120960199</v>
      </c>
      <c r="K223" s="117" t="n">
        <v>44.2499633018084</v>
      </c>
    </row>
    <row r="224">
      <c r="A224" s="117" t="s">
        <v>108</v>
      </c>
      <c r="B224" s="117" t="s">
        <v>121</v>
      </c>
      <c r="C224" s="117" t="s">
        <v>17</v>
      </c>
      <c r="D224" s="117" t="n">
        <v>94503.452663</v>
      </c>
      <c r="E224" s="117" t="n">
        <v>2.9961699826189</v>
      </c>
      <c r="F224" s="117" t="n">
        <v>96.699115520207</v>
      </c>
      <c r="G224" s="117" t="n">
        <v>0.752219285467362</v>
      </c>
      <c r="H224" s="117" t="n">
        <v>3225.9341619</v>
      </c>
      <c r="I224" s="117" t="n">
        <v>21.9750477634486</v>
      </c>
      <c r="J224" s="117" t="n">
        <v>3.30088447979301</v>
      </c>
      <c r="K224" s="117" t="n">
        <v>22.0361966700807</v>
      </c>
    </row>
    <row r="225">
      <c r="A225" s="117" t="s">
        <v>110</v>
      </c>
      <c r="B225" s="117" t="s">
        <v>122</v>
      </c>
      <c r="C225" s="117" t="s">
        <v>16</v>
      </c>
      <c r="D225" s="117" t="n">
        <v>885.5221984</v>
      </c>
      <c r="E225" s="117" t="n">
        <v>25.1350032756196</v>
      </c>
      <c r="F225" s="117" t="n">
        <v>93.1762131068503</v>
      </c>
      <c r="G225" s="117" t="n">
        <v>4.38901603105342</v>
      </c>
      <c r="H225" s="117" t="n">
        <v>64.8514741</v>
      </c>
      <c r="I225" s="117" t="n">
        <v>57.5893426436069</v>
      </c>
      <c r="J225" s="117" t="n">
        <v>6.82378689314965</v>
      </c>
      <c r="K225" s="117" t="n">
        <v>59.9303435822944</v>
      </c>
    </row>
    <row r="226">
      <c r="A226" s="117" t="s">
        <v>110</v>
      </c>
      <c r="B226" s="117" t="s">
        <v>122</v>
      </c>
      <c r="C226" s="117" t="s">
        <v>17</v>
      </c>
      <c r="D226" s="117" t="n">
        <v>40312.2727352</v>
      </c>
      <c r="E226" s="117" t="n">
        <v>2.35185591593019</v>
      </c>
      <c r="F226" s="117" t="n">
        <v>96.8029835332511</v>
      </c>
      <c r="G226" s="117" t="n">
        <v>0.584242044037125</v>
      </c>
      <c r="H226" s="117" t="n">
        <v>1331.353591</v>
      </c>
      <c r="I226" s="117" t="n">
        <v>17.8324135529649</v>
      </c>
      <c r="J226" s="117" t="n">
        <v>3.19701646674891</v>
      </c>
      <c r="K226" s="117" t="n">
        <v>17.6903602332307</v>
      </c>
    </row>
    <row r="227">
      <c r="A227" s="117" t="s">
        <v>123</v>
      </c>
      <c r="B227" s="117" t="s">
        <v>124</v>
      </c>
      <c r="C227" s="117" t="s">
        <v>16</v>
      </c>
      <c r="D227" s="117" t="n">
        <v>2957.1218756</v>
      </c>
      <c r="E227" s="117" t="n">
        <v>17.3989874195344</v>
      </c>
      <c r="F227" s="117" t="n">
        <v>82.6093122025005</v>
      </c>
      <c r="G227" s="117" t="n">
        <v>6.72680885330937</v>
      </c>
      <c r="H227" s="117" t="n">
        <v>622.5252571</v>
      </c>
      <c r="I227" s="117" t="n">
        <v>38.5758769440076</v>
      </c>
      <c r="J227" s="117" t="n">
        <v>17.3906877974995</v>
      </c>
      <c r="K227" s="117" t="n">
        <v>31.9537133413135</v>
      </c>
    </row>
    <row r="228">
      <c r="A228" s="117" t="s">
        <v>123</v>
      </c>
      <c r="B228" s="117" t="s">
        <v>124</v>
      </c>
      <c r="C228" s="117" t="s">
        <v>17</v>
      </c>
      <c r="D228" s="117" t="n">
        <v>25386.3945261</v>
      </c>
      <c r="E228" s="117" t="n">
        <v>4.12053966433557</v>
      </c>
      <c r="F228" s="117" t="n">
        <v>94.5582781470542</v>
      </c>
      <c r="G228" s="117" t="n">
        <v>1.05719058125167</v>
      </c>
      <c r="H228" s="117" t="n">
        <v>1460.9582637</v>
      </c>
      <c r="I228" s="117" t="n">
        <v>17.8419807328423</v>
      </c>
      <c r="J228" s="117" t="n">
        <v>5.4417218529458</v>
      </c>
      <c r="K228" s="117" t="n">
        <v>18.370310673326</v>
      </c>
    </row>
    <row r="229">
      <c r="A229" s="117" t="s">
        <v>125</v>
      </c>
      <c r="B229" s="117" t="s">
        <v>126</v>
      </c>
      <c r="C229" s="117" t="s">
        <v>16</v>
      </c>
      <c r="D229" s="117" t="n">
        <v>1624.7593526</v>
      </c>
      <c r="E229" s="117" t="n">
        <v>26.2819091853885</v>
      </c>
      <c r="F229" s="117" t="n">
        <v>79.2475227570011</v>
      </c>
      <c r="G229" s="117" t="n">
        <v>15.8760129573721</v>
      </c>
      <c r="H229" s="117" t="n">
        <v>425.4742649</v>
      </c>
      <c r="I229" s="117" t="n">
        <v>83.4987579061032</v>
      </c>
      <c r="J229" s="117" t="n">
        <v>20.7524772429989</v>
      </c>
      <c r="K229" s="117" t="n">
        <v>60.6257596814971</v>
      </c>
    </row>
    <row r="230">
      <c r="A230" s="117" t="s">
        <v>125</v>
      </c>
      <c r="B230" s="117" t="s">
        <v>126</v>
      </c>
      <c r="C230" s="117" t="s">
        <v>17</v>
      </c>
      <c r="D230" s="117" t="n">
        <v>55766.1869749</v>
      </c>
      <c r="E230" s="117" t="n">
        <v>2.73297571459539</v>
      </c>
      <c r="F230" s="117" t="n">
        <v>95.5607900145581</v>
      </c>
      <c r="G230" s="117" t="n">
        <v>0.926445431040722</v>
      </c>
      <c r="H230" s="117" t="n">
        <v>2590.5794001</v>
      </c>
      <c r="I230" s="117" t="n">
        <v>19.8606868363986</v>
      </c>
      <c r="J230" s="117" t="n">
        <v>4.4392099854419</v>
      </c>
      <c r="K230" s="117" t="n">
        <v>19.9431560088312</v>
      </c>
    </row>
    <row r="231">
      <c r="A231" s="117" t="s">
        <v>127</v>
      </c>
      <c r="B231" s="117" t="s">
        <v>128</v>
      </c>
      <c r="C231" s="117" t="s">
        <v>16</v>
      </c>
      <c r="D231" s="117" t="n">
        <v>7193.1957099</v>
      </c>
      <c r="E231" s="117" t="n">
        <v>22.1831346487084</v>
      </c>
      <c r="F231" s="117" t="n">
        <v>82.0666332435907</v>
      </c>
      <c r="G231" s="117" t="n">
        <v>7.35077144828212</v>
      </c>
      <c r="H231" s="117" t="n">
        <v>1571.8716818</v>
      </c>
      <c r="I231" s="117" t="n">
        <v>47.2444640208575</v>
      </c>
      <c r="J231" s="117" t="n">
        <v>17.9333667564093</v>
      </c>
      <c r="K231" s="117" t="n">
        <v>33.6385840259485</v>
      </c>
    </row>
    <row r="232">
      <c r="A232" s="117" t="s">
        <v>127</v>
      </c>
      <c r="B232" s="117" t="s">
        <v>128</v>
      </c>
      <c r="C232" s="117" t="s">
        <v>17</v>
      </c>
      <c r="D232" s="117" t="n">
        <v>72491.0116576</v>
      </c>
      <c r="E232" s="117" t="n">
        <v>3.02486496679086</v>
      </c>
      <c r="F232" s="117" t="n">
        <v>97.5312506891611</v>
      </c>
      <c r="G232" s="117" t="n">
        <v>0.676101473904513</v>
      </c>
      <c r="H232" s="117" t="n">
        <v>1834.920949</v>
      </c>
      <c r="I232" s="117" t="n">
        <v>26.8228881056995</v>
      </c>
      <c r="J232" s="117" t="n">
        <v>2.46874931083887</v>
      </c>
      <c r="K232" s="117" t="n">
        <v>26.7102949874995</v>
      </c>
    </row>
    <row r="233">
      <c r="A233" s="117" t="s">
        <v>129</v>
      </c>
      <c r="B233" s="117" t="s">
        <v>130</v>
      </c>
      <c r="C233" s="117" t="s">
        <v>16</v>
      </c>
      <c r="D233" s="117" t="n">
        <v>2222.5630301</v>
      </c>
      <c r="E233" s="117" t="n">
        <v>21.2534356711569</v>
      </c>
      <c r="F233" s="117" t="n">
        <v>94.4025681011338</v>
      </c>
      <c r="G233" s="117" t="n">
        <v>2.85734661259642</v>
      </c>
      <c r="H233" s="117" t="n">
        <v>131.7829107</v>
      </c>
      <c r="I233" s="117" t="n">
        <v>56.2365414849322</v>
      </c>
      <c r="J233" s="117" t="n">
        <v>5.59743189886617</v>
      </c>
      <c r="K233" s="117" t="n">
        <v>48.1901098678515</v>
      </c>
    </row>
    <row r="234">
      <c r="A234" s="117" t="s">
        <v>129</v>
      </c>
      <c r="B234" s="117" t="s">
        <v>130</v>
      </c>
      <c r="C234" s="117" t="s">
        <v>17</v>
      </c>
      <c r="D234" s="117" t="n">
        <v>41740.7858499</v>
      </c>
      <c r="E234" s="117" t="n">
        <v>2.74554641525358</v>
      </c>
      <c r="F234" s="117" t="n">
        <v>97.3849160995854</v>
      </c>
      <c r="G234" s="117" t="n">
        <v>0.565924366597875</v>
      </c>
      <c r="H234" s="117" t="n">
        <v>1120.8682149</v>
      </c>
      <c r="I234" s="117" t="n">
        <v>20.9506725449245</v>
      </c>
      <c r="J234" s="117" t="n">
        <v>2.61508390041464</v>
      </c>
      <c r="K234" s="117" t="n">
        <v>21.074848478516</v>
      </c>
    </row>
    <row r="235">
      <c r="A235" s="117" t="s">
        <v>131</v>
      </c>
      <c r="B235" s="117" t="s">
        <v>132</v>
      </c>
      <c r="C235" s="117" t="s">
        <v>16</v>
      </c>
      <c r="D235" s="117" t="n">
        <v>14948.8572071</v>
      </c>
      <c r="E235" s="117" t="n">
        <v>10.2604343211622</v>
      </c>
      <c r="F235" s="117" t="n">
        <v>78.7414270734589</v>
      </c>
      <c r="G235" s="117" t="n">
        <v>4.4498275699435</v>
      </c>
      <c r="H235" s="117" t="n">
        <v>4035.8853391</v>
      </c>
      <c r="I235" s="117" t="n">
        <v>19.3401166351649</v>
      </c>
      <c r="J235" s="117" t="n">
        <v>21.2585729265411</v>
      </c>
      <c r="K235" s="117" t="n">
        <v>16.4820928619682</v>
      </c>
    </row>
    <row r="236">
      <c r="A236" s="117" t="s">
        <v>131</v>
      </c>
      <c r="B236" s="117" t="s">
        <v>132</v>
      </c>
      <c r="C236" s="117" t="s">
        <v>17</v>
      </c>
      <c r="D236" s="117" t="n">
        <v>75960.9969906</v>
      </c>
      <c r="E236" s="117" t="n">
        <v>4.05778491194145</v>
      </c>
      <c r="F236" s="117" t="n">
        <v>92.6972461240452</v>
      </c>
      <c r="G236" s="117" t="n">
        <v>1.30782234073518</v>
      </c>
      <c r="H236" s="117" t="n">
        <v>5984.260465</v>
      </c>
      <c r="I236" s="117" t="n">
        <v>16.141416090158</v>
      </c>
      <c r="J236" s="117" t="n">
        <v>7.30275387595484</v>
      </c>
      <c r="K236" s="117" t="n">
        <v>16.6007962838269</v>
      </c>
    </row>
    <row r="237">
      <c r="A237" s="117" t="s">
        <v>133</v>
      </c>
      <c r="B237" s="117" t="s">
        <v>134</v>
      </c>
      <c r="C237" s="117" t="s">
        <v>16</v>
      </c>
      <c r="D237" s="117" t="n">
        <v>29873.0396197</v>
      </c>
      <c r="E237" s="117" t="n">
        <v>11.9255061078813</v>
      </c>
      <c r="F237" s="117" t="n">
        <v>85.0242892700391</v>
      </c>
      <c r="G237" s="117" t="n">
        <v>3.27412008760947</v>
      </c>
      <c r="H237" s="117" t="n">
        <v>5261.672915</v>
      </c>
      <c r="I237" s="117" t="n">
        <v>22.166314190903</v>
      </c>
      <c r="J237" s="117" t="n">
        <v>14.9757107299609</v>
      </c>
      <c r="K237" s="117" t="n">
        <v>18.5887493724633</v>
      </c>
    </row>
    <row r="238">
      <c r="A238" s="117" t="s">
        <v>133</v>
      </c>
      <c r="B238" s="117" t="s">
        <v>134</v>
      </c>
      <c r="C238" s="117" t="s">
        <v>17</v>
      </c>
      <c r="D238" s="117" t="n">
        <v>142100.2321848</v>
      </c>
      <c r="E238" s="117" t="n">
        <v>3.74649489096032</v>
      </c>
      <c r="F238" s="117" t="n">
        <v>97.1670116635654</v>
      </c>
      <c r="G238" s="117" t="n">
        <v>0.681118279057117</v>
      </c>
      <c r="H238" s="117" t="n">
        <v>4143.0552766</v>
      </c>
      <c r="I238" s="117" t="n">
        <v>23.0742181558052</v>
      </c>
      <c r="J238" s="117" t="n">
        <v>2.83298833643461</v>
      </c>
      <c r="K238" s="117" t="n">
        <v>23.3612778825283</v>
      </c>
    </row>
    <row r="239">
      <c r="A239" s="117" t="s">
        <v>135</v>
      </c>
      <c r="B239" s="117" t="s">
        <v>136</v>
      </c>
      <c r="C239" s="117" t="s">
        <v>16</v>
      </c>
      <c r="D239" s="117" t="n">
        <v>63720.8682674</v>
      </c>
      <c r="E239" s="117" t="n">
        <v>11.8408870353782</v>
      </c>
      <c r="F239" s="117" t="n">
        <v>79.8763410265166</v>
      </c>
      <c r="G239" s="117" t="n">
        <v>4.21685908557843</v>
      </c>
      <c r="H239" s="117" t="n">
        <v>16053.5273152</v>
      </c>
      <c r="I239" s="117" t="n">
        <v>17.744261233604</v>
      </c>
      <c r="J239" s="117" t="n">
        <v>20.1236589734834</v>
      </c>
      <c r="K239" s="117" t="n">
        <v>16.7378743013017</v>
      </c>
    </row>
    <row r="240">
      <c r="A240" s="117" t="s">
        <v>135</v>
      </c>
      <c r="B240" s="117" t="s">
        <v>136</v>
      </c>
      <c r="C240" s="117" t="s">
        <v>17</v>
      </c>
      <c r="D240" s="117" t="n">
        <v>194352.885003</v>
      </c>
      <c r="E240" s="117" t="n">
        <v>3.78195646971921</v>
      </c>
      <c r="F240" s="117" t="n">
        <v>92.8986437061259</v>
      </c>
      <c r="G240" s="117" t="n">
        <v>1.38271921425854</v>
      </c>
      <c r="H240" s="117" t="n">
        <v>14856.7194104</v>
      </c>
      <c r="I240" s="117" t="n">
        <v>19.173189940874</v>
      </c>
      <c r="J240" s="117" t="n">
        <v>7.10135629387406</v>
      </c>
      <c r="K240" s="117" t="n">
        <v>18.0884797657354</v>
      </c>
    </row>
    <row r="241">
      <c r="A241" s="117" t="s">
        <v>137</v>
      </c>
      <c r="B241" s="117" t="s">
        <v>138</v>
      </c>
      <c r="C241" s="117" t="s">
        <v>16</v>
      </c>
      <c r="D241" s="117" t="n">
        <v>22868.3376671</v>
      </c>
      <c r="E241" s="117" t="n">
        <v>10.8647170802158</v>
      </c>
      <c r="F241" s="117" t="n">
        <v>81.753282204787</v>
      </c>
      <c r="G241" s="117" t="n">
        <v>4.10976234066554</v>
      </c>
      <c r="H241" s="117" t="n">
        <v>5104.0409951</v>
      </c>
      <c r="I241" s="117" t="n">
        <v>20.6806764093012</v>
      </c>
      <c r="J241" s="117" t="n">
        <v>18.246717795213</v>
      </c>
      <c r="K241" s="117" t="n">
        <v>18.4135341052505</v>
      </c>
    </row>
    <row r="242">
      <c r="A242" s="117" t="s">
        <v>137</v>
      </c>
      <c r="B242" s="117" t="s">
        <v>138</v>
      </c>
      <c r="C242" s="117" t="s">
        <v>17</v>
      </c>
      <c r="D242" s="117" t="n">
        <v>76311.6991579</v>
      </c>
      <c r="E242" s="117" t="n">
        <v>4.52688101636904</v>
      </c>
      <c r="F242" s="117" t="n">
        <v>92.4020112749057</v>
      </c>
      <c r="G242" s="117" t="n">
        <v>1.58848967695759</v>
      </c>
      <c r="H242" s="117" t="n">
        <v>6274.9221775</v>
      </c>
      <c r="I242" s="117" t="n">
        <v>19.8288234722871</v>
      </c>
      <c r="J242" s="117" t="n">
        <v>7.59798872509428</v>
      </c>
      <c r="K242" s="117" t="n">
        <v>19.3182230654712</v>
      </c>
    </row>
    <row r="243">
      <c r="A243" s="117" t="s">
        <v>139</v>
      </c>
      <c r="B243" s="117" t="s">
        <v>140</v>
      </c>
      <c r="C243" s="117" t="s">
        <v>16</v>
      </c>
      <c r="D243" s="117" t="n">
        <v>19698.9333306</v>
      </c>
      <c r="E243" s="117" t="n">
        <v>16.2724226591879</v>
      </c>
      <c r="F243" s="117" t="n">
        <v>84.8130574984279</v>
      </c>
      <c r="G243" s="117" t="n">
        <v>5.1131622337064</v>
      </c>
      <c r="H243" s="117" t="n">
        <v>3527.3644962</v>
      </c>
      <c r="I243" s="117" t="n">
        <v>33.2835862041513</v>
      </c>
      <c r="J243" s="117" t="n">
        <v>15.1869425015721</v>
      </c>
      <c r="K243" s="117" t="n">
        <v>28.5549854739518</v>
      </c>
    </row>
    <row r="244">
      <c r="A244" s="117" t="s">
        <v>139</v>
      </c>
      <c r="B244" s="117" t="s">
        <v>140</v>
      </c>
      <c r="C244" s="117" t="s">
        <v>17</v>
      </c>
      <c r="D244" s="117" t="n">
        <v>97177.6147194</v>
      </c>
      <c r="E244" s="117" t="n">
        <v>4.68965898409975</v>
      </c>
      <c r="F244" s="117" t="n">
        <v>92.6810082338711</v>
      </c>
      <c r="G244" s="117" t="n">
        <v>1.38477718667105</v>
      </c>
      <c r="H244" s="117" t="n">
        <v>7674.0874483</v>
      </c>
      <c r="I244" s="117" t="n">
        <v>18.1630251396239</v>
      </c>
      <c r="J244" s="117" t="n">
        <v>7.31899176612894</v>
      </c>
      <c r="K244" s="117" t="n">
        <v>17.535549969312</v>
      </c>
    </row>
    <row r="245">
      <c r="A245" s="117" t="s">
        <v>141</v>
      </c>
      <c r="B245" s="117" t="s">
        <v>142</v>
      </c>
      <c r="C245" s="117" t="s">
        <v>16</v>
      </c>
      <c r="D245" s="117" t="n">
        <v>42775.6090106</v>
      </c>
      <c r="E245" s="117" t="n">
        <v>7.36546086136109</v>
      </c>
      <c r="F245" s="117" t="n">
        <v>73.3571228161491</v>
      </c>
      <c r="G245" s="117" t="n">
        <v>3.52180372399696</v>
      </c>
      <c r="H245" s="117" t="n">
        <v>15535.8505566</v>
      </c>
      <c r="I245" s="117" t="n">
        <v>11.1670922711889</v>
      </c>
      <c r="J245" s="117" t="n">
        <v>26.6428771838509</v>
      </c>
      <c r="K245" s="117" t="n">
        <v>9.69675258917642</v>
      </c>
    </row>
    <row r="246">
      <c r="A246" s="117" t="s">
        <v>141</v>
      </c>
      <c r="B246" s="117" t="s">
        <v>142</v>
      </c>
      <c r="C246" s="117" t="s">
        <v>17</v>
      </c>
      <c r="D246" s="117" t="n">
        <v>41786.6409275</v>
      </c>
      <c r="E246" s="117" t="n">
        <v>6.57980183537664</v>
      </c>
      <c r="F246" s="117" t="n">
        <v>92.3736442523653</v>
      </c>
      <c r="G246" s="117" t="n">
        <v>1.61206129811079</v>
      </c>
      <c r="H246" s="117" t="n">
        <v>3449.899501</v>
      </c>
      <c r="I246" s="117" t="n">
        <v>19.6507098161199</v>
      </c>
      <c r="J246" s="117" t="n">
        <v>7.62635574763469</v>
      </c>
      <c r="K246" s="117" t="n">
        <v>19.5259678137724</v>
      </c>
    </row>
    <row r="247">
      <c r="A247" s="117" t="s">
        <v>143</v>
      </c>
      <c r="B247" s="117" t="s">
        <v>144</v>
      </c>
      <c r="C247" s="117" t="s">
        <v>16</v>
      </c>
      <c r="D247" s="117" t="n">
        <v>8508.6098402</v>
      </c>
      <c r="E247" s="117" t="n">
        <v>9.95513969822995</v>
      </c>
      <c r="F247" s="117" t="n">
        <v>72.0473126088508</v>
      </c>
      <c r="G247" s="117" t="n">
        <v>7.99796005902314</v>
      </c>
      <c r="H247" s="117" t="n">
        <v>3301.1434068</v>
      </c>
      <c r="I247" s="117" t="n">
        <v>28.6039203010461</v>
      </c>
      <c r="J247" s="117" t="n">
        <v>27.9526873911492</v>
      </c>
      <c r="K247" s="117" t="n">
        <v>20.6145305652436</v>
      </c>
    </row>
    <row r="248">
      <c r="A248" s="117" t="s">
        <v>143</v>
      </c>
      <c r="B248" s="117" t="s">
        <v>144</v>
      </c>
      <c r="C248" s="117" t="s">
        <v>17</v>
      </c>
      <c r="D248" s="117" t="n">
        <v>30875.3376448</v>
      </c>
      <c r="E248" s="117" t="n">
        <v>4.72834222296912</v>
      </c>
      <c r="F248" s="117" t="n">
        <v>95.8318367836338</v>
      </c>
      <c r="G248" s="117" t="n">
        <v>0.895140610851837</v>
      </c>
      <c r="H248" s="117" t="n">
        <v>1342.9091102</v>
      </c>
      <c r="I248" s="117" t="n">
        <v>20.4615056422574</v>
      </c>
      <c r="J248" s="117" t="n">
        <v>4.16816321636618</v>
      </c>
      <c r="K248" s="117" t="n">
        <v>20.5805205949544</v>
      </c>
    </row>
    <row r="249">
      <c r="A249" s="117" t="s">
        <v>145</v>
      </c>
      <c r="B249" s="117" t="s">
        <v>146</v>
      </c>
      <c r="C249" s="117" t="s">
        <v>16</v>
      </c>
      <c r="D249" s="117" t="n">
        <v>24035.7179298</v>
      </c>
      <c r="E249" s="117" t="n">
        <v>8.54885915845522</v>
      </c>
      <c r="F249" s="117" t="n">
        <v>75.7788703413154</v>
      </c>
      <c r="G249" s="117" t="n">
        <v>4.15139400360248</v>
      </c>
      <c r="H249" s="117" t="n">
        <v>7682.5141071</v>
      </c>
      <c r="I249" s="117" t="n">
        <v>15.4589030466687</v>
      </c>
      <c r="J249" s="117" t="n">
        <v>24.2211296586846</v>
      </c>
      <c r="K249" s="117" t="n">
        <v>12.9881616740328</v>
      </c>
    </row>
    <row r="250">
      <c r="A250" s="117" t="s">
        <v>145</v>
      </c>
      <c r="B250" s="117" t="s">
        <v>146</v>
      </c>
      <c r="C250" s="117" t="s">
        <v>17</v>
      </c>
      <c r="D250" s="117" t="n">
        <v>45349.7680486</v>
      </c>
      <c r="E250" s="117" t="n">
        <v>3.90317390841267</v>
      </c>
      <c r="F250" s="117" t="n">
        <v>93.0294246141665</v>
      </c>
      <c r="G250" s="117" t="n">
        <v>1.26547563664923</v>
      </c>
      <c r="H250" s="117" t="n">
        <v>3397.9999148</v>
      </c>
      <c r="I250" s="117" t="n">
        <v>17.1662527076265</v>
      </c>
      <c r="J250" s="117" t="n">
        <v>6.97057538583352</v>
      </c>
      <c r="K250" s="117" t="n">
        <v>16.8890606333564</v>
      </c>
    </row>
    <row r="251">
      <c r="A251" s="117" t="s">
        <v>147</v>
      </c>
      <c r="B251" s="117" t="s">
        <v>148</v>
      </c>
      <c r="C251" s="117" t="s">
        <v>16</v>
      </c>
      <c r="D251" s="117" t="n">
        <v>5530.6200753</v>
      </c>
      <c r="E251" s="117" t="n">
        <v>14.5000839337732</v>
      </c>
      <c r="F251" s="117" t="n">
        <v>86.5971166308641</v>
      </c>
      <c r="G251" s="117" t="n">
        <v>3.42776404244281</v>
      </c>
      <c r="H251" s="117" t="n">
        <v>855.9898841</v>
      </c>
      <c r="I251" s="117" t="n">
        <v>27.6967326071203</v>
      </c>
      <c r="J251" s="117" t="n">
        <v>13.4028833691359</v>
      </c>
      <c r="K251" s="117" t="n">
        <v>22.1470615233473</v>
      </c>
    </row>
    <row r="252">
      <c r="A252" s="117" t="s">
        <v>147</v>
      </c>
      <c r="B252" s="117" t="s">
        <v>148</v>
      </c>
      <c r="C252" s="117" t="s">
        <v>17</v>
      </c>
      <c r="D252" s="117" t="n">
        <v>18653.9646894</v>
      </c>
      <c r="E252" s="117" t="n">
        <v>3.89666968317542</v>
      </c>
      <c r="F252" s="117" t="n">
        <v>93.3707103062085</v>
      </c>
      <c r="G252" s="117" t="n">
        <v>1.4545676779018</v>
      </c>
      <c r="H252" s="117" t="n">
        <v>1324.425352</v>
      </c>
      <c r="I252" s="117" t="n">
        <v>20.9189861434779</v>
      </c>
      <c r="J252" s="117" t="n">
        <v>6.62928969379151</v>
      </c>
      <c r="K252" s="117" t="n">
        <v>20.4869636940647</v>
      </c>
    </row>
    <row r="253">
      <c r="A253" s="117" t="s">
        <v>149</v>
      </c>
      <c r="B253" s="117" t="s">
        <v>150</v>
      </c>
      <c r="C253" s="117" t="s">
        <v>16</v>
      </c>
      <c r="D253" s="117" t="n">
        <v>10930.6437739</v>
      </c>
      <c r="E253" s="117" t="n">
        <v>10.2991867917121</v>
      </c>
      <c r="F253" s="117" t="n">
        <v>80.1733747475837</v>
      </c>
      <c r="G253" s="117" t="n">
        <v>3.28830214669911</v>
      </c>
      <c r="H253" s="117" t="n">
        <v>2703.1140769</v>
      </c>
      <c r="I253" s="117" t="n">
        <v>13.5455913272002</v>
      </c>
      <c r="J253" s="117" t="n">
        <v>19.8266252524163</v>
      </c>
      <c r="K253" s="117" t="n">
        <v>13.296982059943</v>
      </c>
    </row>
    <row r="254">
      <c r="A254" s="117" t="s">
        <v>149</v>
      </c>
      <c r="B254" s="117" t="s">
        <v>150</v>
      </c>
      <c r="C254" s="117" t="s">
        <v>17</v>
      </c>
      <c r="D254" s="117" t="n">
        <v>32661.264309</v>
      </c>
      <c r="E254" s="117" t="n">
        <v>3.99949982970292</v>
      </c>
      <c r="F254" s="117" t="n">
        <v>93.0805634514587</v>
      </c>
      <c r="G254" s="117" t="n">
        <v>1.25721509663353</v>
      </c>
      <c r="H254" s="117" t="n">
        <v>2427.9778463</v>
      </c>
      <c r="I254" s="117" t="n">
        <v>17.2362952293246</v>
      </c>
      <c r="J254" s="117" t="n">
        <v>6.91943654854133</v>
      </c>
      <c r="K254" s="117" t="n">
        <v>16.9121125330643</v>
      </c>
    </row>
    <row r="255">
      <c r="A255" s="117" t="s">
        <v>151</v>
      </c>
      <c r="B255" s="117" t="s">
        <v>152</v>
      </c>
      <c r="C255" s="117" t="s">
        <v>16</v>
      </c>
      <c r="D255" s="117" t="n">
        <v>10282.9148098</v>
      </c>
      <c r="E255" s="117" t="n">
        <v>9.5457150382942</v>
      </c>
      <c r="F255" s="117" t="n">
        <v>75.4426183345413</v>
      </c>
      <c r="G255" s="117" t="n">
        <v>3.90447155717873</v>
      </c>
      <c r="H255" s="117" t="n">
        <v>3347.1990924</v>
      </c>
      <c r="I255" s="117" t="n">
        <v>14.9136300492059</v>
      </c>
      <c r="J255" s="117" t="n">
        <v>24.5573816654587</v>
      </c>
      <c r="K255" s="117" t="n">
        <v>11.9949089646079</v>
      </c>
    </row>
    <row r="256">
      <c r="A256" s="117" t="s">
        <v>151</v>
      </c>
      <c r="B256" s="117" t="s">
        <v>152</v>
      </c>
      <c r="C256" s="117" t="s">
        <v>17</v>
      </c>
      <c r="D256" s="117" t="n">
        <v>27121.6371827</v>
      </c>
      <c r="E256" s="117" t="n">
        <v>5.00796294148009</v>
      </c>
      <c r="F256" s="117" t="n">
        <v>88.9908407744289</v>
      </c>
      <c r="G256" s="117" t="n">
        <v>1.68069553610552</v>
      </c>
      <c r="H256" s="117" t="n">
        <v>3355.2489178</v>
      </c>
      <c r="I256" s="117" t="n">
        <v>14.6463386856565</v>
      </c>
      <c r="J256" s="117" t="n">
        <v>11.0091592255711</v>
      </c>
      <c r="K256" s="117" t="n">
        <v>13.5856431703213</v>
      </c>
    </row>
    <row r="257">
      <c r="A257" s="117" t="s">
        <v>153</v>
      </c>
      <c r="B257" s="117" t="s">
        <v>154</v>
      </c>
      <c r="C257" s="117" t="s">
        <v>16</v>
      </c>
      <c r="D257" s="117" t="n">
        <v>15142.4523692</v>
      </c>
      <c r="E257" s="117" t="n">
        <v>10.3472157227448</v>
      </c>
      <c r="F257" s="117" t="n">
        <v>85.6404549135353</v>
      </c>
      <c r="G257" s="117" t="n">
        <v>3.21160169829834</v>
      </c>
      <c r="H257" s="117" t="n">
        <v>2538.9721217</v>
      </c>
      <c r="I257" s="117" t="n">
        <v>23.8523546264696</v>
      </c>
      <c r="J257" s="117" t="n">
        <v>14.3595450864647</v>
      </c>
      <c r="K257" s="117" t="n">
        <v>19.154021160643</v>
      </c>
    </row>
    <row r="258">
      <c r="A258" s="117" t="s">
        <v>153</v>
      </c>
      <c r="B258" s="117" t="s">
        <v>154</v>
      </c>
      <c r="C258" s="117" t="s">
        <v>17</v>
      </c>
      <c r="D258" s="117" t="n">
        <v>37373.9670656</v>
      </c>
      <c r="E258" s="117" t="n">
        <v>4.43361836580691</v>
      </c>
      <c r="F258" s="117" t="n">
        <v>97.3899845720362</v>
      </c>
      <c r="G258" s="117" t="n">
        <v>0.871130167070611</v>
      </c>
      <c r="H258" s="117" t="n">
        <v>1001.6084413</v>
      </c>
      <c r="I258" s="117" t="n">
        <v>32.4986018893474</v>
      </c>
      <c r="J258" s="117" t="n">
        <v>2.61001542796383</v>
      </c>
      <c r="K258" s="117" t="n">
        <v>32.5053072952248</v>
      </c>
    </row>
    <row r="259">
      <c r="A259" s="117" t="s">
        <v>155</v>
      </c>
      <c r="B259" s="117" t="s">
        <v>156</v>
      </c>
      <c r="C259" s="117" t="s">
        <v>16</v>
      </c>
      <c r="D259" s="117" t="n">
        <v>19805.6426486</v>
      </c>
      <c r="E259" s="117" t="n">
        <v>7.77150133336641</v>
      </c>
      <c r="F259" s="117" t="n">
        <v>68.1067319163529</v>
      </c>
      <c r="G259" s="117" t="n">
        <v>4.17189757826516</v>
      </c>
      <c r="H259" s="117" t="n">
        <v>9274.6583603</v>
      </c>
      <c r="I259" s="117" t="n">
        <v>11.7038633605096</v>
      </c>
      <c r="J259" s="117" t="n">
        <v>31.8932680836471</v>
      </c>
      <c r="K259" s="117" t="n">
        <v>8.90891172394698</v>
      </c>
    </row>
    <row r="260">
      <c r="A260" s="117" t="s">
        <v>155</v>
      </c>
      <c r="B260" s="117" t="s">
        <v>156</v>
      </c>
      <c r="C260" s="117" t="s">
        <v>17</v>
      </c>
      <c r="D260" s="117" t="n">
        <v>56832.9997041</v>
      </c>
      <c r="E260" s="117" t="n">
        <v>4.38035798730263</v>
      </c>
      <c r="F260" s="117" t="n">
        <v>89.588684030638</v>
      </c>
      <c r="G260" s="117" t="n">
        <v>1.60974893157019</v>
      </c>
      <c r="H260" s="117" t="n">
        <v>6604.6992855</v>
      </c>
      <c r="I260" s="117" t="n">
        <v>13.7173146317961</v>
      </c>
      <c r="J260" s="117" t="n">
        <v>10.411315969362</v>
      </c>
      <c r="K260" s="117" t="n">
        <v>13.8517828892611</v>
      </c>
    </row>
    <row r="261">
      <c r="A261" s="117" t="s">
        <v>157</v>
      </c>
      <c r="B261" s="117" t="s">
        <v>158</v>
      </c>
      <c r="C261" s="117" t="s">
        <v>16</v>
      </c>
      <c r="D261" s="117" t="n">
        <v>12526.1082226</v>
      </c>
      <c r="E261" s="117" t="n">
        <v>14.2237989180843</v>
      </c>
      <c r="F261" s="117" t="n">
        <v>75.7818299838633</v>
      </c>
      <c r="G261" s="117" t="n">
        <v>6.13165330834959</v>
      </c>
      <c r="H261" s="117" t="n">
        <v>4003.0627215</v>
      </c>
      <c r="I261" s="117" t="n">
        <v>20.4575962135958</v>
      </c>
      <c r="J261" s="117" t="n">
        <v>24.2181700161367</v>
      </c>
      <c r="K261" s="117" t="n">
        <v>19.1867473150833</v>
      </c>
    </row>
    <row r="262">
      <c r="A262" s="117" t="s">
        <v>157</v>
      </c>
      <c r="B262" s="117" t="s">
        <v>158</v>
      </c>
      <c r="C262" s="117" t="s">
        <v>17</v>
      </c>
      <c r="D262" s="117" t="n">
        <v>74540.7022225</v>
      </c>
      <c r="E262" s="117" t="n">
        <v>4.41500451027208</v>
      </c>
      <c r="F262" s="117" t="n">
        <v>86.8683363289784</v>
      </c>
      <c r="G262" s="117" t="n">
        <v>2.55147199436409</v>
      </c>
      <c r="H262" s="117" t="n">
        <v>11268.1268314</v>
      </c>
      <c r="I262" s="117" t="n">
        <v>16.9319316516616</v>
      </c>
      <c r="J262" s="117" t="n">
        <v>13.1316636710216</v>
      </c>
      <c r="K262" s="117" t="n">
        <v>16.8784498973652</v>
      </c>
    </row>
    <row r="263">
      <c r="A263" s="117" t="s">
        <v>159</v>
      </c>
      <c r="B263" s="117" t="s">
        <v>160</v>
      </c>
      <c r="C263" s="117" t="s">
        <v>16</v>
      </c>
      <c r="D263" s="117" t="n">
        <v>6553.9766956</v>
      </c>
      <c r="E263" s="117" t="n">
        <v>14.1082862451159</v>
      </c>
      <c r="F263" s="117" t="n">
        <v>85.2869866817364</v>
      </c>
      <c r="G263" s="117" t="n">
        <v>4.92046577671942</v>
      </c>
      <c r="H263" s="117" t="n">
        <v>1130.6384498</v>
      </c>
      <c r="I263" s="117" t="n">
        <v>28.158144697253</v>
      </c>
      <c r="J263" s="117" t="n">
        <v>14.7130133182636</v>
      </c>
      <c r="K263" s="117" t="n">
        <v>28.5224848295412</v>
      </c>
    </row>
    <row r="264">
      <c r="A264" s="117" t="s">
        <v>159</v>
      </c>
      <c r="B264" s="117" t="s">
        <v>160</v>
      </c>
      <c r="C264" s="117" t="s">
        <v>17</v>
      </c>
      <c r="D264" s="117" t="n">
        <v>48539.1653054</v>
      </c>
      <c r="E264" s="117" t="n">
        <v>3.96671163105439</v>
      </c>
      <c r="F264" s="117" t="n">
        <v>93.8782376844609</v>
      </c>
      <c r="G264" s="117" t="n">
        <v>1.31621046636701</v>
      </c>
      <c r="H264" s="117" t="n">
        <v>3165.2195474</v>
      </c>
      <c r="I264" s="117" t="n">
        <v>19.9953143858789</v>
      </c>
      <c r="J264" s="117" t="n">
        <v>6.12176231553907</v>
      </c>
      <c r="K264" s="117" t="n">
        <v>20.1843052107286</v>
      </c>
    </row>
    <row r="265">
      <c r="A265" s="117" t="s">
        <v>161</v>
      </c>
      <c r="B265" s="117" t="s">
        <v>162</v>
      </c>
      <c r="C265" s="117" t="s">
        <v>16</v>
      </c>
      <c r="D265" s="117" t="n">
        <v>50000.1148729</v>
      </c>
      <c r="E265" s="117" t="n">
        <v>9.68654092853255</v>
      </c>
      <c r="F265" s="117" t="n">
        <v>78.1187839997557</v>
      </c>
      <c r="G265" s="117" t="n">
        <v>4.22186876042966</v>
      </c>
      <c r="H265" s="117" t="n">
        <v>14005.1247287</v>
      </c>
      <c r="I265" s="117" t="n">
        <v>16.668475529688</v>
      </c>
      <c r="J265" s="117" t="n">
        <v>21.8812160002443</v>
      </c>
      <c r="K265" s="117" t="n">
        <v>15.0726199936804</v>
      </c>
    </row>
    <row r="266">
      <c r="A266" s="117" t="s">
        <v>161</v>
      </c>
      <c r="B266" s="117" t="s">
        <v>162</v>
      </c>
      <c r="C266" s="117" t="s">
        <v>17</v>
      </c>
      <c r="D266" s="117" t="n">
        <v>68522.8849958</v>
      </c>
      <c r="E266" s="117" t="n">
        <v>5.47902607341355</v>
      </c>
      <c r="F266" s="117" t="n">
        <v>90.7771113378836</v>
      </c>
      <c r="G266" s="117" t="n">
        <v>1.80366157908945</v>
      </c>
      <c r="H266" s="117" t="n">
        <v>6961.875409</v>
      </c>
      <c r="I266" s="117" t="n">
        <v>18.7033701295853</v>
      </c>
      <c r="J266" s="117" t="n">
        <v>9.22288866211636</v>
      </c>
      <c r="K266" s="117" t="n">
        <v>17.752701347616</v>
      </c>
    </row>
    <row r="267">
      <c r="A267" s="117" t="s">
        <v>163</v>
      </c>
      <c r="B267" s="117" t="s">
        <v>164</v>
      </c>
      <c r="C267" s="117" t="s">
        <v>16</v>
      </c>
      <c r="D267" s="117" t="n">
        <v>14462.4160926</v>
      </c>
      <c r="E267" s="117" t="n">
        <v>8.94236814254694</v>
      </c>
      <c r="F267" s="117" t="n">
        <v>82.7733473243065</v>
      </c>
      <c r="G267" s="117" t="n">
        <v>3.19833131912667</v>
      </c>
      <c r="H267" s="117" t="n">
        <v>3009.8942103</v>
      </c>
      <c r="I267" s="117" t="n">
        <v>17.6253377507668</v>
      </c>
      <c r="J267" s="117" t="n">
        <v>17.2266526756935</v>
      </c>
      <c r="K267" s="117" t="n">
        <v>15.3678485379703</v>
      </c>
    </row>
    <row r="268">
      <c r="A268" s="117" t="s">
        <v>163</v>
      </c>
      <c r="B268" s="117" t="s">
        <v>164</v>
      </c>
      <c r="C268" s="117" t="s">
        <v>17</v>
      </c>
      <c r="D268" s="117" t="n">
        <v>53035.2813773</v>
      </c>
      <c r="E268" s="117" t="n">
        <v>4.1080670484953</v>
      </c>
      <c r="F268" s="117" t="n">
        <v>94.355917599078</v>
      </c>
      <c r="G268" s="117" t="n">
        <v>1.01032566177979</v>
      </c>
      <c r="H268" s="117" t="n">
        <v>3172.4083223</v>
      </c>
      <c r="I268" s="117" t="n">
        <v>16.4656443531416</v>
      </c>
      <c r="J268" s="117" t="n">
        <v>5.64408240092205</v>
      </c>
      <c r="K268" s="117" t="n">
        <v>16.8902928978418</v>
      </c>
    </row>
    <row r="269">
      <c r="A269" s="117" t="s">
        <v>165</v>
      </c>
      <c r="B269" s="117" t="s">
        <v>166</v>
      </c>
      <c r="C269" s="117" t="s">
        <v>16</v>
      </c>
      <c r="D269" s="117" t="n">
        <v>9864.7605626</v>
      </c>
      <c r="E269" s="117" t="n">
        <v>14.6743229416032</v>
      </c>
      <c r="F269" s="117" t="n">
        <v>81.6489295054817</v>
      </c>
      <c r="G269" s="117" t="n">
        <v>4.05792462208907</v>
      </c>
      <c r="H269" s="117" t="n">
        <v>2217.162155</v>
      </c>
      <c r="I269" s="117" t="n">
        <v>25.3644424805545</v>
      </c>
      <c r="J269" s="117" t="n">
        <v>18.3510704945183</v>
      </c>
      <c r="K269" s="117" t="n">
        <v>18.0548160123127</v>
      </c>
    </row>
    <row r="270">
      <c r="A270" s="117" t="s">
        <v>165</v>
      </c>
      <c r="B270" s="117" t="s">
        <v>166</v>
      </c>
      <c r="C270" s="117" t="s">
        <v>17</v>
      </c>
      <c r="D270" s="117" t="n">
        <v>64216.3691727</v>
      </c>
      <c r="E270" s="117" t="n">
        <v>3.69926335513727</v>
      </c>
      <c r="F270" s="117" t="n">
        <v>96.0990899860304</v>
      </c>
      <c r="G270" s="117" t="n">
        <v>0.785144172322372</v>
      </c>
      <c r="H270" s="117" t="n">
        <v>2606.7081135</v>
      </c>
      <c r="I270" s="117" t="n">
        <v>18.6525199139507</v>
      </c>
      <c r="J270" s="117" t="n">
        <v>3.90091001396957</v>
      </c>
      <c r="K270" s="117" t="n">
        <v>19.3420612620683</v>
      </c>
    </row>
    <row r="271">
      <c r="A271" s="117" t="s">
        <v>167</v>
      </c>
      <c r="B271" s="117" t="s">
        <v>168</v>
      </c>
      <c r="C271" s="117" t="s">
        <v>16</v>
      </c>
      <c r="D271" s="117" t="n">
        <v>25192.488329</v>
      </c>
      <c r="E271" s="117" t="n">
        <v>8.64827790670718</v>
      </c>
      <c r="F271" s="117" t="n">
        <v>81.021171021858</v>
      </c>
      <c r="G271" s="117" t="n">
        <v>2.82815107643758</v>
      </c>
      <c r="H271" s="117" t="n">
        <v>5901.2221312</v>
      </c>
      <c r="I271" s="117" t="n">
        <v>13.572763282861</v>
      </c>
      <c r="J271" s="117" t="n">
        <v>18.978828978142</v>
      </c>
      <c r="K271" s="117" t="n">
        <v>12.0734589211802</v>
      </c>
    </row>
    <row r="272">
      <c r="A272" s="117" t="s">
        <v>167</v>
      </c>
      <c r="B272" s="117" t="s">
        <v>168</v>
      </c>
      <c r="C272" s="117" t="s">
        <v>17</v>
      </c>
      <c r="D272" s="117" t="n">
        <v>56449.8052944</v>
      </c>
      <c r="E272" s="117" t="n">
        <v>4.54803538200037</v>
      </c>
      <c r="F272" s="117" t="n">
        <v>96.6849796255094</v>
      </c>
      <c r="G272" s="117" t="n">
        <v>0.834995665696763</v>
      </c>
      <c r="H272" s="117" t="n">
        <v>1935.4842439</v>
      </c>
      <c r="I272" s="117" t="n">
        <v>24.599511281775</v>
      </c>
      <c r="J272" s="117" t="n">
        <v>3.31502037449065</v>
      </c>
      <c r="K272" s="117" t="n">
        <v>24.3532557285367</v>
      </c>
    </row>
    <row r="273">
      <c r="A273" s="117" t="s">
        <v>169</v>
      </c>
      <c r="B273" s="117" t="s">
        <v>170</v>
      </c>
      <c r="C273" s="117" t="s">
        <v>16</v>
      </c>
      <c r="D273" s="117" t="n">
        <v>14297.5646272</v>
      </c>
      <c r="E273" s="117" t="n">
        <v>11.1029491039993</v>
      </c>
      <c r="F273" s="117" t="n">
        <v>79.4629928341069</v>
      </c>
      <c r="G273" s="117" t="n">
        <v>3.75196383669691</v>
      </c>
      <c r="H273" s="117" t="n">
        <v>3695.1689929</v>
      </c>
      <c r="I273" s="117" t="n">
        <v>18.2740838341086</v>
      </c>
      <c r="J273" s="117" t="n">
        <v>20.5370071658931</v>
      </c>
      <c r="K273" s="117" t="n">
        <v>14.5173185684239</v>
      </c>
    </row>
    <row r="274">
      <c r="A274" s="117" t="s">
        <v>169</v>
      </c>
      <c r="B274" s="117" t="s">
        <v>170</v>
      </c>
      <c r="C274" s="117" t="s">
        <v>17</v>
      </c>
      <c r="D274" s="117" t="n">
        <v>72198.9001601</v>
      </c>
      <c r="E274" s="117" t="n">
        <v>3.18411186065132</v>
      </c>
      <c r="F274" s="117" t="n">
        <v>95.523597814855</v>
      </c>
      <c r="G274" s="117" t="n">
        <v>0.942636288020183</v>
      </c>
      <c r="H274" s="117" t="n">
        <v>3383.366224</v>
      </c>
      <c r="I274" s="117" t="n">
        <v>20.8184138330091</v>
      </c>
      <c r="J274" s="117" t="n">
        <v>4.47640218514504</v>
      </c>
      <c r="K274" s="117" t="n">
        <v>20.1152635393976</v>
      </c>
    </row>
    <row r="275">
      <c r="A275" s="117" t="s">
        <v>171</v>
      </c>
      <c r="B275" s="117" t="s">
        <v>172</v>
      </c>
      <c r="C275" s="117" t="s">
        <v>16</v>
      </c>
      <c r="D275" s="117" t="n">
        <v>34610.4715539</v>
      </c>
      <c r="E275" s="117" t="n">
        <v>7.06902922080149</v>
      </c>
      <c r="F275" s="117" t="n">
        <v>82.0333431363374</v>
      </c>
      <c r="G275" s="117" t="n">
        <v>3.59422299210214</v>
      </c>
      <c r="H275" s="117" t="n">
        <v>7580.2648353</v>
      </c>
      <c r="I275" s="117" t="n">
        <v>18.6835217280178</v>
      </c>
      <c r="J275" s="117" t="n">
        <v>17.9666568636626</v>
      </c>
      <c r="K275" s="117" t="n">
        <v>16.4107396416053</v>
      </c>
    </row>
    <row r="276">
      <c r="A276" s="117" t="s">
        <v>171</v>
      </c>
      <c r="B276" s="117" t="s">
        <v>172</v>
      </c>
      <c r="C276" s="117" t="s">
        <v>17</v>
      </c>
      <c r="D276" s="117" t="n">
        <v>86908.0941118</v>
      </c>
      <c r="E276" s="117" t="n">
        <v>4.27212637650948</v>
      </c>
      <c r="F276" s="117" t="n">
        <v>88.4873602276792</v>
      </c>
      <c r="G276" s="117" t="n">
        <v>1.95828015939762</v>
      </c>
      <c r="H276" s="117" t="n">
        <v>11307.1695012</v>
      </c>
      <c r="I276" s="117" t="n">
        <v>15.2896329935937</v>
      </c>
      <c r="J276" s="117" t="n">
        <v>11.5126397723208</v>
      </c>
      <c r="K276" s="117" t="n">
        <v>15.0515472835299</v>
      </c>
    </row>
    <row r="277">
      <c r="A277" s="117" t="s">
        <v>173</v>
      </c>
      <c r="B277" s="117" t="s">
        <v>174</v>
      </c>
      <c r="C277" s="117" t="s">
        <v>16</v>
      </c>
      <c r="D277" s="117" t="n">
        <v>8609.6455553</v>
      </c>
      <c r="E277" s="117" t="n">
        <v>9.19363197151054</v>
      </c>
      <c r="F277" s="117" t="n">
        <v>75.0937122073621</v>
      </c>
      <c r="G277" s="117" t="n">
        <v>3.8436612582249</v>
      </c>
      <c r="H277" s="117" t="n">
        <v>2855.556127</v>
      </c>
      <c r="I277" s="117" t="n">
        <v>14.9010486629757</v>
      </c>
      <c r="J277" s="117" t="n">
        <v>24.9062877926379</v>
      </c>
      <c r="K277" s="117" t="n">
        <v>11.5888322961179</v>
      </c>
    </row>
    <row r="278">
      <c r="A278" s="117" t="s">
        <v>173</v>
      </c>
      <c r="B278" s="117" t="s">
        <v>174</v>
      </c>
      <c r="C278" s="117" t="s">
        <v>17</v>
      </c>
      <c r="D278" s="117" t="n">
        <v>22640.4715786</v>
      </c>
      <c r="E278" s="117" t="n">
        <v>3.93377288666206</v>
      </c>
      <c r="F278" s="117" t="n">
        <v>91.2488135324775</v>
      </c>
      <c r="G278" s="117" t="n">
        <v>1.64981836725723</v>
      </c>
      <c r="H278" s="117" t="n">
        <v>2171.3267365</v>
      </c>
      <c r="I278" s="117" t="n">
        <v>18.315570158229</v>
      </c>
      <c r="J278" s="117" t="n">
        <v>8.75118646752247</v>
      </c>
      <c r="K278" s="117" t="n">
        <v>17.2026923566322</v>
      </c>
    </row>
    <row r="279">
      <c r="A279" s="117" t="s">
        <v>175</v>
      </c>
      <c r="B279" s="117" t="s">
        <v>176</v>
      </c>
      <c r="C279" s="117" t="s">
        <v>16</v>
      </c>
      <c r="D279" s="117" t="n">
        <v>31091.891825</v>
      </c>
      <c r="E279" s="117" t="n">
        <v>7.1510925846514</v>
      </c>
      <c r="F279" s="117" t="n">
        <v>72.7432592818</v>
      </c>
      <c r="G279" s="117" t="n">
        <v>3.60991694832178</v>
      </c>
      <c r="H279" s="117" t="n">
        <v>11650.064106</v>
      </c>
      <c r="I279" s="117" t="n">
        <v>10.6062735371612</v>
      </c>
      <c r="J279" s="117" t="n">
        <v>27.2567407182001</v>
      </c>
      <c r="K279" s="117" t="n">
        <v>9.63420855312286</v>
      </c>
    </row>
    <row r="280">
      <c r="A280" s="117" t="s">
        <v>175</v>
      </c>
      <c r="B280" s="117" t="s">
        <v>176</v>
      </c>
      <c r="C280" s="117" t="s">
        <v>17</v>
      </c>
      <c r="D280" s="117" t="n">
        <v>48279.3294774</v>
      </c>
      <c r="E280" s="117" t="n">
        <v>5.36934778775377</v>
      </c>
      <c r="F280" s="117" t="n">
        <v>90.3869578046744</v>
      </c>
      <c r="G280" s="117" t="n">
        <v>2.28189217806457</v>
      </c>
      <c r="H280" s="117" t="n">
        <v>5134.7145949</v>
      </c>
      <c r="I280" s="117" t="n">
        <v>22.5706342424405</v>
      </c>
      <c r="J280" s="117" t="n">
        <v>9.61304219532558</v>
      </c>
      <c r="K280" s="117" t="n">
        <v>21.4555691967972</v>
      </c>
    </row>
    <row r="281">
      <c r="A281" s="117" t="s">
        <v>177</v>
      </c>
      <c r="B281" s="117" t="s">
        <v>178</v>
      </c>
      <c r="C281" s="117" t="s">
        <v>16</v>
      </c>
      <c r="D281" s="117" t="n">
        <v>13707.6527135</v>
      </c>
      <c r="E281" s="117" t="n">
        <v>11.6003308758176</v>
      </c>
      <c r="F281" s="117" t="n">
        <v>71.3386999282139</v>
      </c>
      <c r="G281" s="117" t="n">
        <v>5.94897340724913</v>
      </c>
      <c r="H281" s="117" t="n">
        <v>5507.2372793</v>
      </c>
      <c r="I281" s="117" t="n">
        <v>17.4565893279146</v>
      </c>
      <c r="J281" s="117" t="n">
        <v>28.6613000717861</v>
      </c>
      <c r="K281" s="117" t="n">
        <v>14.8071450952233</v>
      </c>
    </row>
    <row r="282">
      <c r="A282" s="117" t="s">
        <v>177</v>
      </c>
      <c r="B282" s="117" t="s">
        <v>178</v>
      </c>
      <c r="C282" s="117" t="s">
        <v>17</v>
      </c>
      <c r="D282" s="117" t="n">
        <v>50371.8523027</v>
      </c>
      <c r="E282" s="117" t="n">
        <v>4.41413280014405</v>
      </c>
      <c r="F282" s="117" t="n">
        <v>86.0776117397257</v>
      </c>
      <c r="G282" s="117" t="n">
        <v>2.10168707008588</v>
      </c>
      <c r="H282" s="117" t="n">
        <v>8147.2577012</v>
      </c>
      <c r="I282" s="117" t="n">
        <v>14.0482334049747</v>
      </c>
      <c r="J282" s="117" t="n">
        <v>13.9223882602743</v>
      </c>
      <c r="K282" s="117" t="n">
        <v>12.9940496009187</v>
      </c>
    </row>
    <row r="283">
      <c r="A283" s="117" t="s">
        <v>179</v>
      </c>
      <c r="B283" s="117" t="s">
        <v>180</v>
      </c>
      <c r="C283" s="117" t="s">
        <v>16</v>
      </c>
      <c r="D283" s="117" t="n">
        <v>6041.4624018</v>
      </c>
      <c r="E283" s="117" t="n">
        <v>8.60446499914299</v>
      </c>
      <c r="F283" s="117" t="n">
        <v>55.9265709766568</v>
      </c>
      <c r="G283" s="117" t="n">
        <v>6.23797816580379</v>
      </c>
      <c r="H283" s="117" t="n">
        <v>4761.0278927</v>
      </c>
      <c r="I283" s="117" t="n">
        <v>10.9442025927198</v>
      </c>
      <c r="J283" s="117" t="n">
        <v>44.0734290233432</v>
      </c>
      <c r="K283" s="117" t="n">
        <v>7.91562481911458</v>
      </c>
    </row>
    <row r="284">
      <c r="A284" s="117" t="s">
        <v>179</v>
      </c>
      <c r="B284" s="117" t="s">
        <v>180</v>
      </c>
      <c r="C284" s="117" t="s">
        <v>17</v>
      </c>
      <c r="D284" s="117" t="n">
        <v>6454.9776592</v>
      </c>
      <c r="E284" s="117" t="n">
        <v>6.95071012673413</v>
      </c>
      <c r="F284" s="117" t="n">
        <v>73.131711957365</v>
      </c>
      <c r="G284" s="117" t="n">
        <v>3.89022601176709</v>
      </c>
      <c r="H284" s="117" t="n">
        <v>2371.5320538</v>
      </c>
      <c r="I284" s="117" t="n">
        <v>13.0461993889357</v>
      </c>
      <c r="J284" s="117" t="n">
        <v>26.868288042635</v>
      </c>
      <c r="K284" s="117" t="n">
        <v>10.5886496262863</v>
      </c>
    </row>
    <row r="285">
      <c r="A285" s="117" t="s">
        <v>181</v>
      </c>
      <c r="B285" s="117" t="s">
        <v>182</v>
      </c>
      <c r="C285" s="117" t="s">
        <v>16</v>
      </c>
      <c r="D285" s="117" t="n">
        <v>15701.8442503</v>
      </c>
      <c r="E285" s="117" t="n">
        <v>7.00373986862055</v>
      </c>
      <c r="F285" s="117" t="n">
        <v>71.8604857583361</v>
      </c>
      <c r="G285" s="117" t="n">
        <v>4.8456338905819</v>
      </c>
      <c r="H285" s="117" t="n">
        <v>6148.6123457</v>
      </c>
      <c r="I285" s="117" t="n">
        <v>14.4754415686477</v>
      </c>
      <c r="J285" s="117" t="n">
        <v>28.1395142416639</v>
      </c>
      <c r="K285" s="117" t="n">
        <v>12.3744000054097</v>
      </c>
    </row>
    <row r="286">
      <c r="A286" s="117" t="s">
        <v>181</v>
      </c>
      <c r="B286" s="117" t="s">
        <v>182</v>
      </c>
      <c r="C286" s="117" t="s">
        <v>17</v>
      </c>
      <c r="D286" s="117" t="n">
        <v>21194.236435</v>
      </c>
      <c r="E286" s="117" t="n">
        <v>7.00117348212589</v>
      </c>
      <c r="F286" s="117" t="n">
        <v>82.8141076191661</v>
      </c>
      <c r="G286" s="117" t="n">
        <v>4.27492046696864</v>
      </c>
      <c r="H286" s="117" t="n">
        <v>4398.3069665</v>
      </c>
      <c r="I286" s="117" t="n">
        <v>21.8639804489938</v>
      </c>
      <c r="J286" s="117" t="n">
        <v>17.1858923808339</v>
      </c>
      <c r="K286" s="117" t="n">
        <v>20.5996706932561</v>
      </c>
    </row>
    <row r="287">
      <c r="A287" s="117" t="s">
        <v>183</v>
      </c>
      <c r="B287" s="117" t="s">
        <v>184</v>
      </c>
      <c r="C287" s="117" t="s">
        <v>16</v>
      </c>
      <c r="D287" s="117" t="n">
        <v>23341.4580524</v>
      </c>
      <c r="E287" s="117" t="n">
        <v>10.0980597825615</v>
      </c>
      <c r="F287" s="117" t="n">
        <v>59.685951600817</v>
      </c>
      <c r="G287" s="117" t="n">
        <v>5.77727956827584</v>
      </c>
      <c r="H287" s="117" t="n">
        <v>15765.6641872</v>
      </c>
      <c r="I287" s="117" t="n">
        <v>13.7500435262913</v>
      </c>
      <c r="J287" s="117" t="n">
        <v>40.314048399183</v>
      </c>
      <c r="K287" s="117" t="n">
        <v>8.55340612984651</v>
      </c>
    </row>
    <row r="288">
      <c r="A288" s="117" t="s">
        <v>183</v>
      </c>
      <c r="B288" s="117" t="s">
        <v>184</v>
      </c>
      <c r="C288" s="117" t="s">
        <v>17</v>
      </c>
      <c r="D288" s="117" t="n">
        <v>75015.3832887</v>
      </c>
      <c r="E288" s="117" t="n">
        <v>4.99390073824102</v>
      </c>
      <c r="F288" s="117" t="n">
        <v>91.7676866461682</v>
      </c>
      <c r="G288" s="117" t="n">
        <v>1.44720822466598</v>
      </c>
      <c r="H288" s="117" t="n">
        <v>6729.4944894</v>
      </c>
      <c r="I288" s="117" t="n">
        <v>16.3426155400963</v>
      </c>
      <c r="J288" s="117" t="n">
        <v>8.23231335383179</v>
      </c>
      <c r="K288" s="117" t="n">
        <v>16.13239743979</v>
      </c>
    </row>
    <row r="289">
      <c r="A289" s="117" t="s">
        <v>185</v>
      </c>
      <c r="B289" s="117" t="s">
        <v>186</v>
      </c>
      <c r="C289" s="117" t="s">
        <v>16</v>
      </c>
      <c r="D289" s="117" t="n">
        <v>22134.928345</v>
      </c>
      <c r="E289" s="117" t="n">
        <v>8.97163450548447</v>
      </c>
      <c r="F289" s="117" t="n">
        <v>68.5870706292225</v>
      </c>
      <c r="G289" s="117" t="n">
        <v>4.76885568629904</v>
      </c>
      <c r="H289" s="117" t="n">
        <v>10137.8136484</v>
      </c>
      <c r="I289" s="117" t="n">
        <v>11.2376879437892</v>
      </c>
      <c r="J289" s="117" t="n">
        <v>31.4129293707775</v>
      </c>
      <c r="K289" s="117" t="n">
        <v>10.4123317477368</v>
      </c>
    </row>
    <row r="290">
      <c r="A290" s="117" t="s">
        <v>185</v>
      </c>
      <c r="B290" s="117" t="s">
        <v>186</v>
      </c>
      <c r="C290" s="117" t="s">
        <v>17</v>
      </c>
      <c r="D290" s="117" t="n">
        <v>35809.0678237</v>
      </c>
      <c r="E290" s="117" t="n">
        <v>4.96701510376845</v>
      </c>
      <c r="F290" s="117" t="n">
        <v>83.04272527865</v>
      </c>
      <c r="G290" s="117" t="n">
        <v>2.78004722436952</v>
      </c>
      <c r="H290" s="117" t="n">
        <v>7312.1901836</v>
      </c>
      <c r="I290" s="117" t="n">
        <v>15.6765884499432</v>
      </c>
      <c r="J290" s="117" t="n">
        <v>16.95727472135</v>
      </c>
      <c r="K290" s="117" t="n">
        <v>13.6143750519253</v>
      </c>
    </row>
    <row r="291">
      <c r="A291" s="117" t="s">
        <v>187</v>
      </c>
      <c r="B291" s="117" t="s">
        <v>188</v>
      </c>
      <c r="C291" s="117" t="s">
        <v>16</v>
      </c>
      <c r="D291" s="117" t="n">
        <v>42811.1481999</v>
      </c>
      <c r="E291" s="117" t="n">
        <v>10.9693841975177</v>
      </c>
      <c r="F291" s="117" t="n">
        <v>72.364880197519</v>
      </c>
      <c r="G291" s="117" t="n">
        <v>4.29447872015999</v>
      </c>
      <c r="H291" s="117" t="n">
        <v>16348.9693641</v>
      </c>
      <c r="I291" s="117" t="n">
        <v>11.9467312190574</v>
      </c>
      <c r="J291" s="117" t="n">
        <v>27.635119802481</v>
      </c>
      <c r="K291" s="117" t="n">
        <v>11.2454528989331</v>
      </c>
    </row>
    <row r="292">
      <c r="A292" s="117" t="s">
        <v>187</v>
      </c>
      <c r="B292" s="117" t="s">
        <v>188</v>
      </c>
      <c r="C292" s="117" t="s">
        <v>17</v>
      </c>
      <c r="D292" s="117" t="n">
        <v>65919.2021313</v>
      </c>
      <c r="E292" s="117" t="n">
        <v>6.6163061402221</v>
      </c>
      <c r="F292" s="117" t="n">
        <v>91.3389351732832</v>
      </c>
      <c r="G292" s="117" t="n">
        <v>1.70716913613277</v>
      </c>
      <c r="H292" s="117" t="n">
        <v>6250.680303</v>
      </c>
      <c r="I292" s="117" t="n">
        <v>17.8400148476436</v>
      </c>
      <c r="J292" s="117" t="n">
        <v>8.66106482671677</v>
      </c>
      <c r="K292" s="117" t="n">
        <v>18.0036767042848</v>
      </c>
    </row>
    <row r="293">
      <c r="A293" s="117" t="s">
        <v>189</v>
      </c>
      <c r="B293" s="117" t="s">
        <v>190</v>
      </c>
      <c r="C293" s="117" t="s">
        <v>16</v>
      </c>
      <c r="D293" s="117" t="n">
        <v>26921.1815238</v>
      </c>
      <c r="E293" s="117" t="n">
        <v>7.67242809199212</v>
      </c>
      <c r="F293" s="117" t="n">
        <v>75.8685878720337</v>
      </c>
      <c r="G293" s="117" t="n">
        <v>4.474239863077</v>
      </c>
      <c r="H293" s="117" t="n">
        <v>8562.781311</v>
      </c>
      <c r="I293" s="117" t="n">
        <v>15.5405130762961</v>
      </c>
      <c r="J293" s="117" t="n">
        <v>24.1314121279664</v>
      </c>
      <c r="K293" s="117" t="n">
        <v>14.0669041004448</v>
      </c>
    </row>
    <row r="294">
      <c r="A294" s="117" t="s">
        <v>189</v>
      </c>
      <c r="B294" s="117" t="s">
        <v>190</v>
      </c>
      <c r="C294" s="117" t="s">
        <v>17</v>
      </c>
      <c r="D294" s="117" t="n">
        <v>57574.0311102</v>
      </c>
      <c r="E294" s="117" t="n">
        <v>4.1766039625076</v>
      </c>
      <c r="F294" s="117" t="n">
        <v>90.9455617324944</v>
      </c>
      <c r="G294" s="117" t="n">
        <v>1.64520315219684</v>
      </c>
      <c r="H294" s="117" t="n">
        <v>5732.0060547</v>
      </c>
      <c r="I294" s="117" t="n">
        <v>16.8014779207894</v>
      </c>
      <c r="J294" s="117" t="n">
        <v>9.05443826750556</v>
      </c>
      <c r="K294" s="117" t="n">
        <v>16.5249262759436</v>
      </c>
    </row>
    <row r="295">
      <c r="A295" s="117" t="s">
        <v>191</v>
      </c>
      <c r="B295" s="117" t="s">
        <v>192</v>
      </c>
      <c r="C295" s="117" t="s">
        <v>16</v>
      </c>
      <c r="D295" s="117" t="n">
        <v>15498.4396997</v>
      </c>
      <c r="E295" s="117" t="n">
        <v>5.57614369435522</v>
      </c>
      <c r="F295" s="117" t="n">
        <v>65.1804508680687</v>
      </c>
      <c r="G295" s="117" t="n">
        <v>4.56070847481851</v>
      </c>
      <c r="H295" s="117" t="n">
        <v>8279.3026959</v>
      </c>
      <c r="I295" s="117" t="n">
        <v>11.1663356223351</v>
      </c>
      <c r="J295" s="117" t="n">
        <v>34.8195491319313</v>
      </c>
      <c r="K295" s="117" t="n">
        <v>8.53741768855592</v>
      </c>
    </row>
    <row r="296">
      <c r="A296" s="117" t="s">
        <v>191</v>
      </c>
      <c r="B296" s="117" t="s">
        <v>192</v>
      </c>
      <c r="C296" s="117" t="s">
        <v>17</v>
      </c>
      <c r="D296" s="117" t="n">
        <v>15256.7035986</v>
      </c>
      <c r="E296" s="117" t="n">
        <v>6.91111982695189</v>
      </c>
      <c r="F296" s="117" t="n">
        <v>88.1215074718903</v>
      </c>
      <c r="G296" s="117" t="n">
        <v>2.92846873254347</v>
      </c>
      <c r="H296" s="117" t="n">
        <v>2056.5540116</v>
      </c>
      <c r="I296" s="117" t="n">
        <v>23.4084174738444</v>
      </c>
      <c r="J296" s="117" t="n">
        <v>11.8784925281098</v>
      </c>
      <c r="K296" s="117" t="n">
        <v>21.7250698003421</v>
      </c>
    </row>
    <row r="297">
      <c r="A297" s="117" t="s">
        <v>193</v>
      </c>
      <c r="B297" s="117" t="s">
        <v>194</v>
      </c>
      <c r="C297" s="117" t="s">
        <v>16</v>
      </c>
      <c r="D297" s="117" t="n">
        <v>19997.2993221</v>
      </c>
      <c r="E297" s="117" t="n">
        <v>9.66283091893341</v>
      </c>
      <c r="F297" s="117" t="n">
        <v>83.2973784160825</v>
      </c>
      <c r="G297" s="117" t="n">
        <v>4.01277895235435</v>
      </c>
      <c r="H297" s="117" t="n">
        <v>4009.8179514</v>
      </c>
      <c r="I297" s="117" t="n">
        <v>25.339879255273</v>
      </c>
      <c r="J297" s="117" t="n">
        <v>16.7026215839175</v>
      </c>
      <c r="K297" s="117" t="n">
        <v>20.0120660828594</v>
      </c>
    </row>
    <row r="298">
      <c r="A298" s="117" t="s">
        <v>193</v>
      </c>
      <c r="B298" s="117" t="s">
        <v>194</v>
      </c>
      <c r="C298" s="117" t="s">
        <v>17</v>
      </c>
      <c r="D298" s="117" t="n">
        <v>56925.1740171</v>
      </c>
      <c r="E298" s="117" t="n">
        <v>4.20693519510543</v>
      </c>
      <c r="F298" s="117" t="n">
        <v>96.0472542643279</v>
      </c>
      <c r="G298" s="117" t="n">
        <v>1.17735121108999</v>
      </c>
      <c r="H298" s="117" t="n">
        <v>2342.708707</v>
      </c>
      <c r="I298" s="117" t="n">
        <v>28.6732403512835</v>
      </c>
      <c r="J298" s="117" t="n">
        <v>3.95274573567209</v>
      </c>
      <c r="K298" s="117" t="n">
        <v>28.6083038707641</v>
      </c>
    </row>
    <row r="299">
      <c r="A299" s="117" t="s">
        <v>195</v>
      </c>
      <c r="B299" s="117" t="s">
        <v>196</v>
      </c>
      <c r="C299" s="117" t="s">
        <v>16</v>
      </c>
      <c r="D299" s="117" t="n">
        <v>23064.5489586</v>
      </c>
      <c r="E299" s="117" t="n">
        <v>6.16561647491072</v>
      </c>
      <c r="F299" s="117" t="n">
        <v>69.3980165156493</v>
      </c>
      <c r="G299" s="117" t="n">
        <v>3.93897559799846</v>
      </c>
      <c r="H299" s="117" t="n">
        <v>10170.6213195</v>
      </c>
      <c r="I299" s="117" t="n">
        <v>12.8021754035763</v>
      </c>
      <c r="J299" s="117" t="n">
        <v>30.6019834843507</v>
      </c>
      <c r="K299" s="117" t="n">
        <v>8.93265934034722</v>
      </c>
    </row>
    <row r="300">
      <c r="A300" s="117" t="s">
        <v>195</v>
      </c>
      <c r="B300" s="117" t="s">
        <v>196</v>
      </c>
      <c r="C300" s="117" t="s">
        <v>17</v>
      </c>
      <c r="D300" s="117" t="n">
        <v>34516.2715085</v>
      </c>
      <c r="E300" s="117" t="n">
        <v>7.86233476615156</v>
      </c>
      <c r="F300" s="117" t="n">
        <v>90.6633024916693</v>
      </c>
      <c r="G300" s="117" t="n">
        <v>1.82307208996057</v>
      </c>
      <c r="H300" s="117" t="n">
        <v>3554.5582097</v>
      </c>
      <c r="I300" s="117" t="n">
        <v>17.2515542495306</v>
      </c>
      <c r="J300" s="117" t="n">
        <v>9.33669750833069</v>
      </c>
      <c r="K300" s="117" t="n">
        <v>17.7028051094874</v>
      </c>
    </row>
    <row r="301">
      <c r="A301" s="117" t="s">
        <v>197</v>
      </c>
      <c r="B301" s="117" t="s">
        <v>198</v>
      </c>
      <c r="C301" s="117" t="s">
        <v>16</v>
      </c>
      <c r="D301" s="117" t="n">
        <v>52152.5192661</v>
      </c>
      <c r="E301" s="117" t="n">
        <v>8.22157130128549</v>
      </c>
      <c r="F301" s="117" t="n">
        <v>61.4882198794451</v>
      </c>
      <c r="G301" s="117" t="n">
        <v>5.50641852117108</v>
      </c>
      <c r="H301" s="117" t="n">
        <v>32664.5715008</v>
      </c>
      <c r="I301" s="117" t="n">
        <v>11.3519883674005</v>
      </c>
      <c r="J301" s="117" t="n">
        <v>38.5117801205549</v>
      </c>
      <c r="K301" s="117" t="n">
        <v>8.79159238337327</v>
      </c>
    </row>
    <row r="302">
      <c r="A302" s="117" t="s">
        <v>197</v>
      </c>
      <c r="B302" s="117" t="s">
        <v>198</v>
      </c>
      <c r="C302" s="117" t="s">
        <v>17</v>
      </c>
      <c r="D302" s="117" t="n">
        <v>62311.0940132</v>
      </c>
      <c r="E302" s="117" t="n">
        <v>6.02373604015951</v>
      </c>
      <c r="F302" s="117" t="n">
        <v>80.90888337358</v>
      </c>
      <c r="G302" s="117" t="n">
        <v>2.80263695718714</v>
      </c>
      <c r="H302" s="117" t="n">
        <v>14702.8152327</v>
      </c>
      <c r="I302" s="117" t="n">
        <v>14.5787347874135</v>
      </c>
      <c r="J302" s="117" t="n">
        <v>19.09111662642</v>
      </c>
      <c r="K302" s="117" t="n">
        <v>11.8776827539638</v>
      </c>
    </row>
    <row r="303">
      <c r="A303" s="117" t="s">
        <v>199</v>
      </c>
      <c r="B303" s="117" t="s">
        <v>200</v>
      </c>
      <c r="C303" s="117" t="s">
        <v>16</v>
      </c>
      <c r="D303" s="117" t="n">
        <v>54080.0773834</v>
      </c>
      <c r="E303" s="117" t="n">
        <v>7.75810712047286</v>
      </c>
      <c r="F303" s="117" t="n">
        <v>74.4010293945968</v>
      </c>
      <c r="G303" s="117" t="n">
        <v>4.84476719959627</v>
      </c>
      <c r="H303" s="117" t="n">
        <v>18607.1929722</v>
      </c>
      <c r="I303" s="117" t="n">
        <v>16.7309039899021</v>
      </c>
      <c r="J303" s="117" t="n">
        <v>25.5989706054032</v>
      </c>
      <c r="K303" s="117" t="n">
        <v>14.0808656872733</v>
      </c>
    </row>
    <row r="304">
      <c r="A304" s="117" t="s">
        <v>199</v>
      </c>
      <c r="B304" s="117" t="s">
        <v>200</v>
      </c>
      <c r="C304" s="117" t="s">
        <v>17</v>
      </c>
      <c r="D304" s="117" t="n">
        <v>84186.0056816</v>
      </c>
      <c r="E304" s="117" t="n">
        <v>4.9354195227205</v>
      </c>
      <c r="F304" s="117" t="n">
        <v>91.673204102455</v>
      </c>
      <c r="G304" s="117" t="n">
        <v>1.78366650807029</v>
      </c>
      <c r="H304" s="117" t="n">
        <v>7646.7239648</v>
      </c>
      <c r="I304" s="117" t="n">
        <v>20.7325621093729</v>
      </c>
      <c r="J304" s="117" t="n">
        <v>8.32679589754497</v>
      </c>
      <c r="K304" s="117" t="n">
        <v>19.6371360433189</v>
      </c>
    </row>
    <row r="305">
      <c r="A305" s="117" t="s">
        <v>201</v>
      </c>
      <c r="B305" s="117" t="s">
        <v>202</v>
      </c>
      <c r="C305" s="117" t="s">
        <v>16</v>
      </c>
      <c r="D305" s="117" t="n">
        <v>35901.2281011</v>
      </c>
      <c r="E305" s="117" t="n">
        <v>5.7684774274924</v>
      </c>
      <c r="F305" s="117" t="n">
        <v>64.5389989439528</v>
      </c>
      <c r="G305" s="117" t="n">
        <v>5.24969009772903</v>
      </c>
      <c r="H305" s="117" t="n">
        <v>19725.9565292</v>
      </c>
      <c r="I305" s="117" t="n">
        <v>13.3375810617444</v>
      </c>
      <c r="J305" s="117" t="n">
        <v>35.4610010560472</v>
      </c>
      <c r="K305" s="117" t="n">
        <v>9.55443257616767</v>
      </c>
    </row>
    <row r="306">
      <c r="A306" s="117" t="s">
        <v>201</v>
      </c>
      <c r="B306" s="117" t="s">
        <v>202</v>
      </c>
      <c r="C306" s="117" t="s">
        <v>17</v>
      </c>
      <c r="D306" s="117" t="n">
        <v>40127.7604476</v>
      </c>
      <c r="E306" s="117" t="n">
        <v>7.4011937354157</v>
      </c>
      <c r="F306" s="117" t="n">
        <v>87.8072703847092</v>
      </c>
      <c r="G306" s="117" t="n">
        <v>2.25978132566979</v>
      </c>
      <c r="H306" s="117" t="n">
        <v>5572.0549228</v>
      </c>
      <c r="I306" s="117" t="n">
        <v>15.8253454512547</v>
      </c>
      <c r="J306" s="117" t="n">
        <v>12.1927296152908</v>
      </c>
      <c r="K306" s="117" t="n">
        <v>16.2740613573978</v>
      </c>
    </row>
    <row r="307">
      <c r="A307" s="117" t="s">
        <v>203</v>
      </c>
      <c r="B307" s="117" t="s">
        <v>204</v>
      </c>
      <c r="C307" s="117" t="s">
        <v>16</v>
      </c>
      <c r="D307" s="117" t="n">
        <v>46061.2762529</v>
      </c>
      <c r="E307" s="117" t="n">
        <v>14.1874078309327</v>
      </c>
      <c r="F307" s="117" t="n">
        <v>72.5188588346781</v>
      </c>
      <c r="G307" s="117" t="n">
        <v>6.12307041330716</v>
      </c>
      <c r="H307" s="117" t="n">
        <v>17454.9966078</v>
      </c>
      <c r="I307" s="117" t="n">
        <v>17.9248086609469</v>
      </c>
      <c r="J307" s="117" t="n">
        <v>27.4811411653219</v>
      </c>
      <c r="K307" s="117" t="n">
        <v>16.1579199446689</v>
      </c>
    </row>
    <row r="308">
      <c r="A308" s="117" t="s">
        <v>203</v>
      </c>
      <c r="B308" s="117" t="s">
        <v>204</v>
      </c>
      <c r="C308" s="117" t="s">
        <v>17</v>
      </c>
      <c r="D308" s="117" t="n">
        <v>206635.4418092</v>
      </c>
      <c r="E308" s="117" t="n">
        <v>4.2664180054128</v>
      </c>
      <c r="F308" s="117" t="n">
        <v>88.4623578432179</v>
      </c>
      <c r="G308" s="117" t="n">
        <v>2.09594436556544</v>
      </c>
      <c r="H308" s="117" t="n">
        <v>26950.2853262</v>
      </c>
      <c r="I308" s="117" t="n">
        <v>16.70158860884</v>
      </c>
      <c r="J308" s="117" t="n">
        <v>11.5376421567821</v>
      </c>
      <c r="K308" s="117" t="n">
        <v>16.0701968362865</v>
      </c>
    </row>
    <row r="309">
      <c r="A309" s="117" t="s">
        <v>205</v>
      </c>
      <c r="B309" s="117" t="s">
        <v>206</v>
      </c>
      <c r="C309" s="117" t="s">
        <v>16</v>
      </c>
      <c r="D309" s="117" t="n">
        <v>6744.4176556</v>
      </c>
      <c r="E309" s="117" t="n">
        <v>16.6431426554265</v>
      </c>
      <c r="F309" s="117" t="n">
        <v>85.4332446394629</v>
      </c>
      <c r="G309" s="117" t="n">
        <v>4.38080066435869</v>
      </c>
      <c r="H309" s="117" t="n">
        <v>1149.9537733</v>
      </c>
      <c r="I309" s="117" t="n">
        <v>27.4106055201402</v>
      </c>
      <c r="J309" s="117" t="n">
        <v>14.5667553605371</v>
      </c>
      <c r="K309" s="117" t="n">
        <v>25.693162657815</v>
      </c>
    </row>
    <row r="310">
      <c r="A310" s="117" t="s">
        <v>205</v>
      </c>
      <c r="B310" s="117" t="s">
        <v>206</v>
      </c>
      <c r="C310" s="117" t="s">
        <v>17</v>
      </c>
      <c r="D310" s="117" t="n">
        <v>72374.1765394</v>
      </c>
      <c r="E310" s="117" t="n">
        <v>2.96192340515513</v>
      </c>
      <c r="F310" s="117" t="n">
        <v>95.6373642512937</v>
      </c>
      <c r="G310" s="117" t="n">
        <v>0.775063709546673</v>
      </c>
      <c r="H310" s="117" t="n">
        <v>3301.4520248</v>
      </c>
      <c r="I310" s="117" t="n">
        <v>17.3712594515666</v>
      </c>
      <c r="J310" s="117" t="n">
        <v>4.36263574870632</v>
      </c>
      <c r="K310" s="117" t="n">
        <v>16.9908868348349</v>
      </c>
    </row>
    <row r="311">
      <c r="A311" s="117" t="s">
        <v>207</v>
      </c>
      <c r="B311" s="117" t="s">
        <v>208</v>
      </c>
      <c r="C311" s="117" t="s">
        <v>16</v>
      </c>
      <c r="D311" s="117" t="n">
        <v>27709.4122688</v>
      </c>
      <c r="E311" s="117" t="n">
        <v>14.9791531292114</v>
      </c>
      <c r="F311" s="117" t="n">
        <v>85.8936496984756</v>
      </c>
      <c r="G311" s="117" t="n">
        <v>4.13430497209983</v>
      </c>
      <c r="H311" s="117" t="n">
        <v>4550.7284588</v>
      </c>
      <c r="I311" s="117" t="n">
        <v>30.6723423982832</v>
      </c>
      <c r="J311" s="117" t="n">
        <v>14.1063503015244</v>
      </c>
      <c r="K311" s="117" t="n">
        <v>25.1738072165862</v>
      </c>
    </row>
    <row r="312">
      <c r="A312" s="117" t="s">
        <v>207</v>
      </c>
      <c r="B312" s="117" t="s">
        <v>208</v>
      </c>
      <c r="C312" s="117" t="s">
        <v>17</v>
      </c>
      <c r="D312" s="117" t="n">
        <v>127104.2443646</v>
      </c>
      <c r="E312" s="117" t="n">
        <v>4.26568209238029</v>
      </c>
      <c r="F312" s="117" t="n">
        <v>93.9801373937551</v>
      </c>
      <c r="G312" s="117" t="n">
        <v>1.18654865594104</v>
      </c>
      <c r="H312" s="117" t="n">
        <v>8141.6149089</v>
      </c>
      <c r="I312" s="117" t="n">
        <v>18.9993019116559</v>
      </c>
      <c r="J312" s="117" t="n">
        <v>6.01986260624488</v>
      </c>
      <c r="K312" s="117" t="n">
        <v>18.524011759676</v>
      </c>
    </row>
    <row r="313">
      <c r="A313" s="117" t="s">
        <v>209</v>
      </c>
      <c r="B313" s="117" t="s">
        <v>210</v>
      </c>
      <c r="C313" s="117" t="s">
        <v>16</v>
      </c>
      <c r="D313" s="117" t="n">
        <v>24139.9890068</v>
      </c>
      <c r="E313" s="117" t="n">
        <v>12.0057454012921</v>
      </c>
      <c r="F313" s="117" t="n">
        <v>77.5845729580294</v>
      </c>
      <c r="G313" s="117" t="n">
        <v>5.04832578623791</v>
      </c>
      <c r="H313" s="117" t="n">
        <v>6974.4298608</v>
      </c>
      <c r="I313" s="117" t="n">
        <v>19.4159423139363</v>
      </c>
      <c r="J313" s="117" t="n">
        <v>22.4154270419706</v>
      </c>
      <c r="K313" s="117" t="n">
        <v>17.4733320737058</v>
      </c>
    </row>
    <row r="314">
      <c r="A314" s="117" t="s">
        <v>209</v>
      </c>
      <c r="B314" s="117" t="s">
        <v>210</v>
      </c>
      <c r="C314" s="117" t="s">
        <v>17</v>
      </c>
      <c r="D314" s="117" t="n">
        <v>100030.9026344</v>
      </c>
      <c r="E314" s="117" t="n">
        <v>5.08728884772614</v>
      </c>
      <c r="F314" s="117" t="n">
        <v>90.5186743031121</v>
      </c>
      <c r="G314" s="117" t="n">
        <v>1.59019455088664</v>
      </c>
      <c r="H314" s="117" t="n">
        <v>10477.6785004</v>
      </c>
      <c r="I314" s="117" t="n">
        <v>14.6512715912394</v>
      </c>
      <c r="J314" s="117" t="n">
        <v>9.48132569688789</v>
      </c>
      <c r="K314" s="117" t="n">
        <v>15.18166417145</v>
      </c>
    </row>
    <row r="315">
      <c r="A315" s="117" t="s">
        <v>211</v>
      </c>
      <c r="B315" s="117" t="s">
        <v>212</v>
      </c>
      <c r="C315" s="117" t="s">
        <v>16</v>
      </c>
      <c r="D315" s="117" t="n">
        <v>20535.1874236</v>
      </c>
      <c r="E315" s="117" t="n">
        <v>13.0776265582292</v>
      </c>
      <c r="F315" s="117" t="n">
        <v>82.0687123851706</v>
      </c>
      <c r="G315" s="117" t="n">
        <v>4.10000347666194</v>
      </c>
      <c r="H315" s="117" t="n">
        <v>4486.7567824</v>
      </c>
      <c r="I315" s="117" t="n">
        <v>24.9397478241709</v>
      </c>
      <c r="J315" s="117" t="n">
        <v>17.9312876148294</v>
      </c>
      <c r="K315" s="117" t="n">
        <v>18.7650777418847</v>
      </c>
    </row>
    <row r="316">
      <c r="A316" s="117" t="s">
        <v>211</v>
      </c>
      <c r="B316" s="117" t="s">
        <v>212</v>
      </c>
      <c r="C316" s="117" t="s">
        <v>17</v>
      </c>
      <c r="D316" s="117" t="n">
        <v>109107.8735101</v>
      </c>
      <c r="E316" s="117" t="n">
        <v>3.81738336311522</v>
      </c>
      <c r="F316" s="117" t="n">
        <v>97.3594538861933</v>
      </c>
      <c r="G316" s="117" t="n">
        <v>0.685870211987049</v>
      </c>
      <c r="H316" s="117" t="n">
        <v>2959.1822867</v>
      </c>
      <c r="I316" s="117" t="n">
        <v>25.5629588504241</v>
      </c>
      <c r="J316" s="117" t="n">
        <v>2.64054611380671</v>
      </c>
      <c r="K316" s="117" t="n">
        <v>25.2886889294275</v>
      </c>
    </row>
    <row r="317">
      <c r="A317" s="117" t="s">
        <v>213</v>
      </c>
      <c r="B317" s="117" t="s">
        <v>214</v>
      </c>
      <c r="C317" s="117" t="s">
        <v>16</v>
      </c>
      <c r="D317" s="117" t="n">
        <v>10600.0691497</v>
      </c>
      <c r="E317" s="117" t="n">
        <v>7.06056057640335</v>
      </c>
      <c r="F317" s="117" t="n">
        <v>83.1990246611512</v>
      </c>
      <c r="G317" s="117" t="n">
        <v>3.8468261526216</v>
      </c>
      <c r="H317" s="117" t="n">
        <v>2140.5479343</v>
      </c>
      <c r="I317" s="117" t="n">
        <v>23.0864564088904</v>
      </c>
      <c r="J317" s="117" t="n">
        <v>16.8009753388488</v>
      </c>
      <c r="K317" s="117" t="n">
        <v>19.0496192919866</v>
      </c>
    </row>
    <row r="318">
      <c r="A318" s="117" t="s">
        <v>213</v>
      </c>
      <c r="B318" s="117" t="s">
        <v>214</v>
      </c>
      <c r="C318" s="117" t="s">
        <v>17</v>
      </c>
      <c r="D318" s="117" t="n">
        <v>21322.9284918</v>
      </c>
      <c r="E318" s="117" t="n">
        <v>4.85320245170704</v>
      </c>
      <c r="F318" s="117" t="n">
        <v>97.5458848661968</v>
      </c>
      <c r="G318" s="117" t="n">
        <v>0.707003108549784</v>
      </c>
      <c r="H318" s="117" t="n">
        <v>536.4544243</v>
      </c>
      <c r="I318" s="117" t="n">
        <v>27.6824100325125</v>
      </c>
      <c r="J318" s="117" t="n">
        <v>2.45411513380319</v>
      </c>
      <c r="K318" s="117" t="n">
        <v>28.1018778934644</v>
      </c>
    </row>
    <row r="319">
      <c r="A319" s="117" t="s">
        <v>215</v>
      </c>
      <c r="B319" s="117" t="s">
        <v>216</v>
      </c>
      <c r="C319" s="117" t="s">
        <v>16</v>
      </c>
      <c r="D319" s="117" t="n">
        <v>14706.6328763</v>
      </c>
      <c r="E319" s="117" t="n">
        <v>9.87569797001676</v>
      </c>
      <c r="F319" s="117" t="n">
        <v>88.1370962583706</v>
      </c>
      <c r="G319" s="117" t="n">
        <v>2.8272709826626</v>
      </c>
      <c r="H319" s="117" t="n">
        <v>1979.4544815</v>
      </c>
      <c r="I319" s="117" t="n">
        <v>22.6654294370986</v>
      </c>
      <c r="J319" s="117" t="n">
        <v>11.8629037416294</v>
      </c>
      <c r="K319" s="117" t="n">
        <v>21.0056037016453</v>
      </c>
    </row>
    <row r="320">
      <c r="A320" s="117" t="s">
        <v>215</v>
      </c>
      <c r="B320" s="117" t="s">
        <v>216</v>
      </c>
      <c r="C320" s="117" t="s">
        <v>17</v>
      </c>
      <c r="D320" s="117" t="n">
        <v>45393.775043</v>
      </c>
      <c r="E320" s="117" t="n">
        <v>3.7666224049348</v>
      </c>
      <c r="F320" s="117" t="n">
        <v>96.9829931335342</v>
      </c>
      <c r="G320" s="117" t="n">
        <v>0.658199565161821</v>
      </c>
      <c r="H320" s="117" t="n">
        <v>1412.1375983</v>
      </c>
      <c r="I320" s="117" t="n">
        <v>20.8779790394795</v>
      </c>
      <c r="J320" s="117" t="n">
        <v>3.01700686646579</v>
      </c>
      <c r="K320" s="117" t="n">
        <v>21.1581102509592</v>
      </c>
    </row>
    <row r="321">
      <c r="A321" s="117" t="s">
        <v>217</v>
      </c>
      <c r="B321" s="117" t="s">
        <v>218</v>
      </c>
      <c r="C321" s="117" t="s">
        <v>16</v>
      </c>
      <c r="D321" s="117" t="n">
        <v>4687.6731716</v>
      </c>
      <c r="E321" s="117" t="n">
        <v>11.0482068533935</v>
      </c>
      <c r="F321" s="117" t="n">
        <v>83.9226927769726</v>
      </c>
      <c r="G321" s="117" t="n">
        <v>4.64430785852576</v>
      </c>
      <c r="H321" s="117" t="n">
        <v>898.0307858</v>
      </c>
      <c r="I321" s="117" t="n">
        <v>28.9389507971955</v>
      </c>
      <c r="J321" s="117" t="n">
        <v>16.0773072230274</v>
      </c>
      <c r="K321" s="117" t="n">
        <v>24.243041211185</v>
      </c>
    </row>
    <row r="322">
      <c r="A322" s="117" t="s">
        <v>217</v>
      </c>
      <c r="B322" s="117" t="s">
        <v>218</v>
      </c>
      <c r="C322" s="117" t="s">
        <v>17</v>
      </c>
      <c r="D322" s="117" t="n">
        <v>23566.0244263</v>
      </c>
      <c r="E322" s="117" t="n">
        <v>3.51745050053847</v>
      </c>
      <c r="F322" s="117" t="n">
        <v>96.9703619355107</v>
      </c>
      <c r="G322" s="117" t="n">
        <v>0.864024088332423</v>
      </c>
      <c r="H322" s="117" t="n">
        <v>736.2716113</v>
      </c>
      <c r="I322" s="117" t="n">
        <v>28.0175552793084</v>
      </c>
      <c r="J322" s="117" t="n">
        <v>3.02963806448928</v>
      </c>
      <c r="K322" s="117" t="n">
        <v>27.6550290111036</v>
      </c>
    </row>
    <row r="323">
      <c r="A323" s="117" t="s">
        <v>219</v>
      </c>
      <c r="B323" s="117" t="s">
        <v>220</v>
      </c>
      <c r="C323" s="117" t="s">
        <v>16</v>
      </c>
      <c r="D323" s="117" t="n">
        <v>41385.2052563</v>
      </c>
      <c r="E323" s="117" t="n">
        <v>9.41827413367031</v>
      </c>
      <c r="F323" s="117" t="n">
        <v>79.5506287534776</v>
      </c>
      <c r="G323" s="117" t="n">
        <v>3.68436073166478</v>
      </c>
      <c r="H323" s="117" t="n">
        <v>10638.5259257</v>
      </c>
      <c r="I323" s="117" t="n">
        <v>16.0454541780754</v>
      </c>
      <c r="J323" s="117" t="n">
        <v>20.4493712465224</v>
      </c>
      <c r="K323" s="117" t="n">
        <v>14.3326271123568</v>
      </c>
    </row>
    <row r="324">
      <c r="A324" s="117" t="s">
        <v>219</v>
      </c>
      <c r="B324" s="117" t="s">
        <v>220</v>
      </c>
      <c r="C324" s="117" t="s">
        <v>17</v>
      </c>
      <c r="D324" s="117" t="n">
        <v>73540.1734395</v>
      </c>
      <c r="E324" s="117" t="n">
        <v>5.91079053763318</v>
      </c>
      <c r="F324" s="117" t="n">
        <v>92.6288850681769</v>
      </c>
      <c r="G324" s="117" t="n">
        <v>1.5900074984055</v>
      </c>
      <c r="H324" s="117" t="n">
        <v>5852.0953818</v>
      </c>
      <c r="I324" s="117" t="n">
        <v>20.4915835461432</v>
      </c>
      <c r="J324" s="117" t="n">
        <v>7.37111493182312</v>
      </c>
      <c r="K324" s="117" t="n">
        <v>19.9807794600368</v>
      </c>
    </row>
    <row r="325">
      <c r="A325" s="117" t="s">
        <v>221</v>
      </c>
      <c r="B325" s="117" t="s">
        <v>222</v>
      </c>
      <c r="C325" s="117" t="s">
        <v>16</v>
      </c>
      <c r="D325" s="117" t="n">
        <v>23431.6419929</v>
      </c>
      <c r="E325" s="117" t="n">
        <v>6.40627015829269</v>
      </c>
      <c r="F325" s="117" t="n">
        <v>72.0318860879681</v>
      </c>
      <c r="G325" s="117" t="n">
        <v>3.39166970464672</v>
      </c>
      <c r="H325" s="117" t="n">
        <v>9097.899111</v>
      </c>
      <c r="I325" s="117" t="n">
        <v>10.5679701896565</v>
      </c>
      <c r="J325" s="117" t="n">
        <v>27.9681139120319</v>
      </c>
      <c r="K325" s="117" t="n">
        <v>8.73524638027247</v>
      </c>
    </row>
    <row r="326">
      <c r="A326" s="117" t="s">
        <v>221</v>
      </c>
      <c r="B326" s="117" t="s">
        <v>222</v>
      </c>
      <c r="C326" s="117" t="s">
        <v>17</v>
      </c>
      <c r="D326" s="117" t="n">
        <v>21588.8240642</v>
      </c>
      <c r="E326" s="117" t="n">
        <v>7.47158909090062</v>
      </c>
      <c r="F326" s="117" t="n">
        <v>90.2035270281294</v>
      </c>
      <c r="G326" s="117" t="n">
        <v>2.05858508616861</v>
      </c>
      <c r="H326" s="117" t="n">
        <v>2344.634832</v>
      </c>
      <c r="I326" s="117" t="n">
        <v>18.9306385289044</v>
      </c>
      <c r="J326" s="117" t="n">
        <v>9.79647297187063</v>
      </c>
      <c r="K326" s="117" t="n">
        <v>18.9549479688358</v>
      </c>
    </row>
    <row r="327">
      <c r="A327" s="117" t="s">
        <v>223</v>
      </c>
      <c r="B327" s="117" t="s">
        <v>224</v>
      </c>
      <c r="C327" s="117" t="s">
        <v>16</v>
      </c>
      <c r="D327" s="117" t="n">
        <v>18220.4516751</v>
      </c>
      <c r="E327" s="117" t="n">
        <v>8.96805222516941</v>
      </c>
      <c r="F327" s="117" t="n">
        <v>84.2140229178734</v>
      </c>
      <c r="G327" s="117" t="n">
        <v>3.20718092699501</v>
      </c>
      <c r="H327" s="117" t="n">
        <v>3415.4363205</v>
      </c>
      <c r="I327" s="117" t="n">
        <v>17.9441823016317</v>
      </c>
      <c r="J327" s="117" t="n">
        <v>15.7859770821266</v>
      </c>
      <c r="K327" s="117" t="n">
        <v>17.1094640947837</v>
      </c>
    </row>
    <row r="328">
      <c r="A328" s="117" t="s">
        <v>223</v>
      </c>
      <c r="B328" s="117" t="s">
        <v>224</v>
      </c>
      <c r="C328" s="117" t="s">
        <v>17</v>
      </c>
      <c r="D328" s="117" t="n">
        <v>37274.1003958</v>
      </c>
      <c r="E328" s="117" t="n">
        <v>5.06031417052603</v>
      </c>
      <c r="F328" s="117" t="n">
        <v>91.143383972236</v>
      </c>
      <c r="G328" s="117" t="n">
        <v>2.44637630799628</v>
      </c>
      <c r="H328" s="117" t="n">
        <v>3622.0116107</v>
      </c>
      <c r="I328" s="117" t="n">
        <v>28.1042822171886</v>
      </c>
      <c r="J328" s="117" t="n">
        <v>8.85661602776401</v>
      </c>
      <c r="K328" s="117" t="n">
        <v>25.1756443410563</v>
      </c>
    </row>
    <row r="329">
      <c r="A329" s="117" t="s">
        <v>225</v>
      </c>
      <c r="B329" s="117" t="s">
        <v>226</v>
      </c>
      <c r="C329" s="117" t="s">
        <v>16</v>
      </c>
      <c r="D329" s="117" t="n">
        <v>57408.2778704</v>
      </c>
      <c r="E329" s="117" t="n">
        <v>5.02808234519428</v>
      </c>
      <c r="F329" s="117" t="n">
        <v>68.0076082420501</v>
      </c>
      <c r="G329" s="117" t="n">
        <v>3.07260449522751</v>
      </c>
      <c r="H329" s="117" t="n">
        <v>27006.2153817</v>
      </c>
      <c r="I329" s="117" t="n">
        <v>8.42561912313609</v>
      </c>
      <c r="J329" s="117" t="n">
        <v>31.9923917579499</v>
      </c>
      <c r="K329" s="117" t="n">
        <v>6.53156801701983</v>
      </c>
    </row>
    <row r="330">
      <c r="A330" s="117" t="s">
        <v>225</v>
      </c>
      <c r="B330" s="117" t="s">
        <v>226</v>
      </c>
      <c r="C330" s="117" t="s">
        <v>17</v>
      </c>
      <c r="D330" s="117" t="n">
        <v>46231.4079088</v>
      </c>
      <c r="E330" s="117" t="n">
        <v>5.32487011939589</v>
      </c>
      <c r="F330" s="117" t="n">
        <v>85.2293862967944</v>
      </c>
      <c r="G330" s="117" t="n">
        <v>2.43025387827691</v>
      </c>
      <c r="H330" s="117" t="n">
        <v>8012.0988411</v>
      </c>
      <c r="I330" s="117" t="n">
        <v>14.7890485463751</v>
      </c>
      <c r="J330" s="117" t="n">
        <v>14.7706137032056</v>
      </c>
      <c r="K330" s="117" t="n">
        <v>14.0230494651683</v>
      </c>
    </row>
    <row r="331">
      <c r="A331" s="117" t="s">
        <v>227</v>
      </c>
      <c r="B331" s="117" t="s">
        <v>228</v>
      </c>
      <c r="C331" s="117" t="s">
        <v>16</v>
      </c>
      <c r="D331" s="117" t="n">
        <v>7962.8503145</v>
      </c>
      <c r="E331" s="117" t="n">
        <v>10.0634139635852</v>
      </c>
      <c r="F331" s="117" t="n">
        <v>72.1790293077945</v>
      </c>
      <c r="G331" s="117" t="n">
        <v>4.86044093369467</v>
      </c>
      <c r="H331" s="117" t="n">
        <v>3069.2325368</v>
      </c>
      <c r="I331" s="117" t="n">
        <v>17.1216222264247</v>
      </c>
      <c r="J331" s="117" t="n">
        <v>27.8209706922055</v>
      </c>
      <c r="K331" s="117" t="n">
        <v>12.609980883961</v>
      </c>
    </row>
    <row r="332">
      <c r="A332" s="117" t="s">
        <v>227</v>
      </c>
      <c r="B332" s="117" t="s">
        <v>228</v>
      </c>
      <c r="C332" s="117" t="s">
        <v>17</v>
      </c>
      <c r="D332" s="117" t="n">
        <v>18090.9840888</v>
      </c>
      <c r="E332" s="117" t="n">
        <v>5.22669028005296</v>
      </c>
      <c r="F332" s="117" t="n">
        <v>89.237202287182</v>
      </c>
      <c r="G332" s="117" t="n">
        <v>2.1245591399272</v>
      </c>
      <c r="H332" s="117" t="n">
        <v>2181.9330636</v>
      </c>
      <c r="I332" s="117" t="n">
        <v>17.7952507713866</v>
      </c>
      <c r="J332" s="117" t="n">
        <v>10.762797712818</v>
      </c>
      <c r="K332" s="117" t="n">
        <v>17.6152817138774</v>
      </c>
    </row>
    <row r="333">
      <c r="A333" s="117" t="s">
        <v>229</v>
      </c>
      <c r="B333" s="117" t="s">
        <v>230</v>
      </c>
      <c r="C333" s="117" t="s">
        <v>16</v>
      </c>
      <c r="D333" s="117" t="n">
        <v>47765.5493085</v>
      </c>
      <c r="E333" s="117" t="n">
        <v>10.1692505989198</v>
      </c>
      <c r="F333" s="117" t="n">
        <v>68.8249756273296</v>
      </c>
      <c r="G333" s="117" t="n">
        <v>4.30749380778215</v>
      </c>
      <c r="H333" s="117" t="n">
        <v>21635.927224</v>
      </c>
      <c r="I333" s="117" t="n">
        <v>14.633801457552</v>
      </c>
      <c r="J333" s="117" t="n">
        <v>31.1750243726704</v>
      </c>
      <c r="K333" s="117" t="n">
        <v>9.50963671404133</v>
      </c>
    </row>
    <row r="334">
      <c r="A334" s="117" t="s">
        <v>229</v>
      </c>
      <c r="B334" s="117" t="s">
        <v>230</v>
      </c>
      <c r="C334" s="117" t="s">
        <v>17</v>
      </c>
      <c r="D334" s="117" t="n">
        <v>113751.3479494</v>
      </c>
      <c r="E334" s="117" t="n">
        <v>5.69217120920231</v>
      </c>
      <c r="F334" s="117" t="n">
        <v>87.6564426741894</v>
      </c>
      <c r="G334" s="117" t="n">
        <v>1.93634127474626</v>
      </c>
      <c r="H334" s="117" t="n">
        <v>16018.175521</v>
      </c>
      <c r="I334" s="117" t="n">
        <v>14.3518356865272</v>
      </c>
      <c r="J334" s="117" t="n">
        <v>12.3435573258106</v>
      </c>
      <c r="K334" s="117" t="n">
        <v>13.7507189756837</v>
      </c>
    </row>
    <row r="335">
      <c r="A335" s="117" t="s">
        <v>231</v>
      </c>
      <c r="B335" s="117" t="s">
        <v>232</v>
      </c>
      <c r="C335" s="117" t="s">
        <v>16</v>
      </c>
      <c r="D335" s="117" t="n">
        <v>83880.381162</v>
      </c>
      <c r="E335" s="117" t="n">
        <v>6.77508982758538</v>
      </c>
      <c r="F335" s="117" t="n">
        <v>70.5165830663607</v>
      </c>
      <c r="G335" s="117" t="n">
        <v>3.85018263892354</v>
      </c>
      <c r="H335" s="117" t="n">
        <v>35070.9030814</v>
      </c>
      <c r="I335" s="117" t="n">
        <v>11.3376306511011</v>
      </c>
      <c r="J335" s="117" t="n">
        <v>29.4834169336393</v>
      </c>
      <c r="K335" s="117" t="n">
        <v>9.2086247835318</v>
      </c>
    </row>
    <row r="336">
      <c r="A336" s="117" t="s">
        <v>231</v>
      </c>
      <c r="B336" s="117" t="s">
        <v>232</v>
      </c>
      <c r="C336" s="117" t="s">
        <v>17</v>
      </c>
      <c r="D336" s="117" t="n">
        <v>99482.6286</v>
      </c>
      <c r="E336" s="117" t="n">
        <v>5.52996985017203</v>
      </c>
      <c r="F336" s="117" t="n">
        <v>84.3482600574785</v>
      </c>
      <c r="G336" s="117" t="n">
        <v>2.39616187773151</v>
      </c>
      <c r="H336" s="117" t="n">
        <v>18460.0871504</v>
      </c>
      <c r="I336" s="117" t="n">
        <v>14.5525973824242</v>
      </c>
      <c r="J336" s="117" t="n">
        <v>15.6517399425215</v>
      </c>
      <c r="K336" s="117" t="n">
        <v>12.9130745811608</v>
      </c>
    </row>
    <row r="337">
      <c r="A337" s="117" t="s">
        <v>233</v>
      </c>
      <c r="B337" s="117" t="s">
        <v>234</v>
      </c>
      <c r="C337" s="117" t="s">
        <v>16</v>
      </c>
      <c r="D337" s="117" t="n">
        <v>39154.803613</v>
      </c>
      <c r="E337" s="117" t="n">
        <v>7.76545321213565</v>
      </c>
      <c r="F337" s="117" t="n">
        <v>67.227302448929</v>
      </c>
      <c r="G337" s="117" t="n">
        <v>5.09542292159723</v>
      </c>
      <c r="H337" s="117" t="n">
        <v>19087.610089</v>
      </c>
      <c r="I337" s="117" t="n">
        <v>13.961469636151</v>
      </c>
      <c r="J337" s="117" t="n">
        <v>32.772697551071</v>
      </c>
      <c r="K337" s="117" t="n">
        <v>10.4523448923181</v>
      </c>
    </row>
    <row r="338">
      <c r="A338" s="117" t="s">
        <v>233</v>
      </c>
      <c r="B338" s="117" t="s">
        <v>234</v>
      </c>
      <c r="C338" s="117" t="s">
        <v>17</v>
      </c>
      <c r="D338" s="117" t="n">
        <v>76886.5434021</v>
      </c>
      <c r="E338" s="117" t="n">
        <v>5.22345729089477</v>
      </c>
      <c r="F338" s="117" t="n">
        <v>92.3211802458274</v>
      </c>
      <c r="G338" s="117" t="n">
        <v>1.62298063760855</v>
      </c>
      <c r="H338" s="117" t="n">
        <v>6395.0429006</v>
      </c>
      <c r="I338" s="117" t="n">
        <v>19.5119308823321</v>
      </c>
      <c r="J338" s="117" t="n">
        <v>7.67881975417256</v>
      </c>
      <c r="K338" s="117" t="n">
        <v>19.5128278533596</v>
      </c>
    </row>
    <row r="339">
      <c r="A339" s="117" t="s">
        <v>235</v>
      </c>
      <c r="B339" s="117" t="s">
        <v>236</v>
      </c>
      <c r="C339" s="117" t="s">
        <v>16</v>
      </c>
      <c r="D339" s="117" t="n">
        <v>34179.685885</v>
      </c>
      <c r="E339" s="117" t="n">
        <v>7.37159489562482</v>
      </c>
      <c r="F339" s="117" t="n">
        <v>74.957127660277</v>
      </c>
      <c r="G339" s="117" t="n">
        <v>4.1133532467616</v>
      </c>
      <c r="H339" s="117" t="n">
        <v>11419.294428</v>
      </c>
      <c r="I339" s="117" t="n">
        <v>17.613066030064</v>
      </c>
      <c r="J339" s="117" t="n">
        <v>25.042872339723</v>
      </c>
      <c r="K339" s="117" t="n">
        <v>12.3118921921851</v>
      </c>
    </row>
    <row r="340">
      <c r="A340" s="117" t="s">
        <v>235</v>
      </c>
      <c r="B340" s="117" t="s">
        <v>236</v>
      </c>
      <c r="C340" s="117" t="s">
        <v>17</v>
      </c>
      <c r="D340" s="117" t="n">
        <v>58584.2642465</v>
      </c>
      <c r="E340" s="117" t="n">
        <v>4.98175593766429</v>
      </c>
      <c r="F340" s="117" t="n">
        <v>90.6512029184755</v>
      </c>
      <c r="G340" s="117" t="n">
        <v>1.95591275178706</v>
      </c>
      <c r="H340" s="117" t="n">
        <v>6041.7554426</v>
      </c>
      <c r="I340" s="117" t="n">
        <v>19.0697562530587</v>
      </c>
      <c r="J340" s="117" t="n">
        <v>9.34879708152445</v>
      </c>
      <c r="K340" s="117" t="n">
        <v>18.965631856903</v>
      </c>
    </row>
    <row r="341">
      <c r="A341" s="117" t="s">
        <v>237</v>
      </c>
      <c r="B341" s="117" t="s">
        <v>238</v>
      </c>
      <c r="C341" s="117" t="s">
        <v>16</v>
      </c>
      <c r="D341" s="117" t="n">
        <v>4665.0769605</v>
      </c>
      <c r="E341" s="117" t="n">
        <v>7.89565944060764</v>
      </c>
      <c r="F341" s="117" t="n">
        <v>68.0173324876426</v>
      </c>
      <c r="G341" s="117" t="n">
        <v>4.52891058103114</v>
      </c>
      <c r="H341" s="117" t="n">
        <v>2193.582134</v>
      </c>
      <c r="I341" s="117" t="n">
        <v>11.2727384396612</v>
      </c>
      <c r="J341" s="117" t="n">
        <v>31.9826675123574</v>
      </c>
      <c r="K341" s="117" t="n">
        <v>9.63160488967269</v>
      </c>
    </row>
    <row r="342">
      <c r="A342" s="117" t="s">
        <v>237</v>
      </c>
      <c r="B342" s="117" t="s">
        <v>238</v>
      </c>
      <c r="C342" s="117" t="s">
        <v>17</v>
      </c>
      <c r="D342" s="117" t="n">
        <v>8940.9159677</v>
      </c>
      <c r="E342" s="117" t="n">
        <v>5.21257716119237</v>
      </c>
      <c r="F342" s="117" t="n">
        <v>85.8107633414299</v>
      </c>
      <c r="G342" s="117" t="n">
        <v>2.18960642617753</v>
      </c>
      <c r="H342" s="117" t="n">
        <v>1478.4249396</v>
      </c>
      <c r="I342" s="117" t="n">
        <v>14.3295474607147</v>
      </c>
      <c r="J342" s="117" t="n">
        <v>14.1892366585701</v>
      </c>
      <c r="K342" s="117" t="n">
        <v>13.2418539043896</v>
      </c>
    </row>
    <row r="343">
      <c r="A343" s="117" t="s">
        <v>239</v>
      </c>
      <c r="B343" s="117" t="s">
        <v>240</v>
      </c>
      <c r="C343" s="117" t="s">
        <v>16</v>
      </c>
      <c r="D343" s="117" t="n">
        <v>2477.1022095</v>
      </c>
      <c r="E343" s="117" t="n">
        <v>13.1168722724854</v>
      </c>
      <c r="F343" s="117" t="n">
        <v>73.8377274717946</v>
      </c>
      <c r="G343" s="117" t="n">
        <v>6.34742511064465</v>
      </c>
      <c r="H343" s="117" t="n">
        <v>877.6898383</v>
      </c>
      <c r="I343" s="117" t="n">
        <v>23.4376366612236</v>
      </c>
      <c r="J343" s="117" t="n">
        <v>26.1622725282054</v>
      </c>
      <c r="K343" s="117" t="n">
        <v>17.9143247193883</v>
      </c>
    </row>
    <row r="344">
      <c r="A344" s="117" t="s">
        <v>239</v>
      </c>
      <c r="B344" s="117" t="s">
        <v>240</v>
      </c>
      <c r="C344" s="117" t="s">
        <v>17</v>
      </c>
      <c r="D344" s="117" t="n">
        <v>7935.9211138</v>
      </c>
      <c r="E344" s="117" t="n">
        <v>4.73045034829373</v>
      </c>
      <c r="F344" s="117" t="n">
        <v>88.6575438240335</v>
      </c>
      <c r="G344" s="117" t="n">
        <v>2.05494922998331</v>
      </c>
      <c r="H344" s="117" t="n">
        <v>1015.2868393</v>
      </c>
      <c r="I344" s="117" t="n">
        <v>17.31647287506</v>
      </c>
      <c r="J344" s="117" t="n">
        <v>11.3424561759666</v>
      </c>
      <c r="K344" s="117" t="n">
        <v>16.062372081229</v>
      </c>
    </row>
    <row r="345">
      <c r="A345" s="117" t="s">
        <v>241</v>
      </c>
      <c r="B345" s="117" t="s">
        <v>242</v>
      </c>
      <c r="C345" s="117" t="s">
        <v>16</v>
      </c>
      <c r="D345" s="117" t="n">
        <v>4718.344192</v>
      </c>
      <c r="E345" s="117" t="n">
        <v>10.991235837193</v>
      </c>
      <c r="F345" s="117" t="n">
        <v>72.9669210089357</v>
      </c>
      <c r="G345" s="117" t="n">
        <v>5.03385782732107</v>
      </c>
      <c r="H345" s="117" t="n">
        <v>1748.0711737</v>
      </c>
      <c r="I345" s="117" t="n">
        <v>15.8413224530906</v>
      </c>
      <c r="J345" s="117" t="n">
        <v>27.0330789910643</v>
      </c>
      <c r="K345" s="117" t="n">
        <v>13.5872464463911</v>
      </c>
    </row>
    <row r="346">
      <c r="A346" s="117" t="s">
        <v>241</v>
      </c>
      <c r="B346" s="117" t="s">
        <v>242</v>
      </c>
      <c r="C346" s="117" t="s">
        <v>17</v>
      </c>
      <c r="D346" s="117" t="n">
        <v>10397.9355352</v>
      </c>
      <c r="E346" s="117" t="n">
        <v>4.45117922285777</v>
      </c>
      <c r="F346" s="117" t="n">
        <v>90.3886559192976</v>
      </c>
      <c r="G346" s="117" t="n">
        <v>1.87867993591886</v>
      </c>
      <c r="H346" s="117" t="n">
        <v>1105.649101</v>
      </c>
      <c r="I346" s="117" t="n">
        <v>18.4526944236792</v>
      </c>
      <c r="J346" s="117" t="n">
        <v>9.61134408070241</v>
      </c>
      <c r="K346" s="117" t="n">
        <v>17.6678051357254</v>
      </c>
    </row>
    <row r="347">
      <c r="A347" s="117" t="s">
        <v>243</v>
      </c>
      <c r="B347" s="117" t="s">
        <v>244</v>
      </c>
      <c r="C347" s="117" t="s">
        <v>16</v>
      </c>
      <c r="D347" s="117" t="n">
        <v>4581.1652005</v>
      </c>
      <c r="E347" s="117" t="n">
        <v>8.42717658663899</v>
      </c>
      <c r="F347" s="117" t="n">
        <v>60.1716656581319</v>
      </c>
      <c r="G347" s="117" t="n">
        <v>6.02862229140518</v>
      </c>
      <c r="H347" s="117" t="n">
        <v>3032.3272139</v>
      </c>
      <c r="I347" s="117" t="n">
        <v>13.9333540548311</v>
      </c>
      <c r="J347" s="117" t="n">
        <v>39.8283343418681</v>
      </c>
      <c r="K347" s="117" t="n">
        <v>9.10789393761473</v>
      </c>
    </row>
    <row r="348">
      <c r="A348" s="117" t="s">
        <v>243</v>
      </c>
      <c r="B348" s="117" t="s">
        <v>244</v>
      </c>
      <c r="C348" s="117" t="s">
        <v>17</v>
      </c>
      <c r="D348" s="117" t="n">
        <v>11668.7506403</v>
      </c>
      <c r="E348" s="117" t="n">
        <v>5.94776197769266</v>
      </c>
      <c r="F348" s="117" t="n">
        <v>87.9564615055664</v>
      </c>
      <c r="G348" s="117" t="n">
        <v>2.38311268623997</v>
      </c>
      <c r="H348" s="117" t="n">
        <v>1597.7569483</v>
      </c>
      <c r="I348" s="117" t="n">
        <v>17.2133910767191</v>
      </c>
      <c r="J348" s="117" t="n">
        <v>12.0435384944336</v>
      </c>
      <c r="K348" s="117" t="n">
        <v>17.4043666109899</v>
      </c>
    </row>
    <row r="349">
      <c r="A349" s="117" t="s">
        <v>245</v>
      </c>
      <c r="B349" s="117" t="s">
        <v>246</v>
      </c>
      <c r="C349" s="117" t="s">
        <v>16</v>
      </c>
      <c r="D349" s="117" t="n">
        <v>12002.2711678</v>
      </c>
      <c r="E349" s="117" t="n">
        <v>9.62281970809991</v>
      </c>
      <c r="F349" s="117" t="n">
        <v>51.4722420094987</v>
      </c>
      <c r="G349" s="117" t="n">
        <v>7.51774391145764</v>
      </c>
      <c r="H349" s="117" t="n">
        <v>11315.6778844</v>
      </c>
      <c r="I349" s="117" t="n">
        <v>11.5877978176349</v>
      </c>
      <c r="J349" s="117" t="n">
        <v>48.5277579905013</v>
      </c>
      <c r="K349" s="117" t="n">
        <v>7.97389267502787</v>
      </c>
    </row>
    <row r="350">
      <c r="A350" s="117" t="s">
        <v>245</v>
      </c>
      <c r="B350" s="117" t="s">
        <v>246</v>
      </c>
      <c r="C350" s="117" t="s">
        <v>17</v>
      </c>
      <c r="D350" s="117" t="n">
        <v>18215.9456554</v>
      </c>
      <c r="E350" s="117" t="n">
        <v>6.60127950743406</v>
      </c>
      <c r="F350" s="117" t="n">
        <v>82.8598227906548</v>
      </c>
      <c r="G350" s="117" t="n">
        <v>2.76880070245501</v>
      </c>
      <c r="H350" s="117" t="n">
        <v>3768.1052898</v>
      </c>
      <c r="I350" s="117" t="n">
        <v>14.4837049293102</v>
      </c>
      <c r="J350" s="117" t="n">
        <v>17.1401772093452</v>
      </c>
      <c r="K350" s="117" t="n">
        <v>13.3850620530911</v>
      </c>
    </row>
    <row r="351">
      <c r="A351" s="117" t="s">
        <v>247</v>
      </c>
      <c r="B351" s="117" t="s">
        <v>248</v>
      </c>
      <c r="C351" s="117" t="s">
        <v>16</v>
      </c>
      <c r="D351" s="117" t="n">
        <v>6929.1096112</v>
      </c>
      <c r="E351" s="117" t="n">
        <v>12.2515926695203</v>
      </c>
      <c r="F351" s="117" t="n">
        <v>86.6901724533991</v>
      </c>
      <c r="G351" s="117" t="n">
        <v>2.72584591587069</v>
      </c>
      <c r="H351" s="117" t="n">
        <v>1063.8490081</v>
      </c>
      <c r="I351" s="117" t="n">
        <v>20.3043535692703</v>
      </c>
      <c r="J351" s="117" t="n">
        <v>13.3098275466009</v>
      </c>
      <c r="K351" s="117" t="n">
        <v>17.7541032519668</v>
      </c>
    </row>
    <row r="352">
      <c r="A352" s="117" t="s">
        <v>247</v>
      </c>
      <c r="B352" s="117" t="s">
        <v>248</v>
      </c>
      <c r="C352" s="117" t="s">
        <v>17</v>
      </c>
      <c r="D352" s="117" t="n">
        <v>34460.7254321</v>
      </c>
      <c r="E352" s="117" t="n">
        <v>3.3885216468308</v>
      </c>
      <c r="F352" s="117" t="n">
        <v>97.533921292873</v>
      </c>
      <c r="G352" s="117" t="n">
        <v>0.647956606387086</v>
      </c>
      <c r="H352" s="117" t="n">
        <v>871.3159493</v>
      </c>
      <c r="I352" s="117" t="n">
        <v>25.8077091836631</v>
      </c>
      <c r="J352" s="117" t="n">
        <v>2.46607870712698</v>
      </c>
      <c r="K352" s="117" t="n">
        <v>25.6268173703918</v>
      </c>
    </row>
    <row r="353">
      <c r="A353" s="117" t="s">
        <v>249</v>
      </c>
      <c r="B353" s="117" t="s">
        <v>250</v>
      </c>
      <c r="C353" s="117" t="s">
        <v>16</v>
      </c>
      <c r="D353" s="117" t="n">
        <v>3638.7737457</v>
      </c>
      <c r="E353" s="117" t="n">
        <v>15.0959698307554</v>
      </c>
      <c r="F353" s="117" t="n">
        <v>76.0915414061316</v>
      </c>
      <c r="G353" s="117" t="n">
        <v>8.46113089886303</v>
      </c>
      <c r="H353" s="117" t="n">
        <v>1143.3264437</v>
      </c>
      <c r="I353" s="117" t="n">
        <v>35.8626907673861</v>
      </c>
      <c r="J353" s="117" t="n">
        <v>23.9084585938684</v>
      </c>
      <c r="K353" s="117" t="n">
        <v>26.9285654533434</v>
      </c>
    </row>
    <row r="354">
      <c r="A354" s="117" t="s">
        <v>249</v>
      </c>
      <c r="B354" s="117" t="s">
        <v>250</v>
      </c>
      <c r="C354" s="117" t="s">
        <v>17</v>
      </c>
      <c r="D354" s="117" t="n">
        <v>32134.1617213</v>
      </c>
      <c r="E354" s="117" t="n">
        <v>3.23298594042562</v>
      </c>
      <c r="F354" s="117" t="n">
        <v>93.9076413994122</v>
      </c>
      <c r="G354" s="117" t="n">
        <v>0.938368827639168</v>
      </c>
      <c r="H354" s="117" t="n">
        <v>2084.7380854</v>
      </c>
      <c r="I354" s="117" t="n">
        <v>14.632584312614</v>
      </c>
      <c r="J354" s="117" t="n">
        <v>6.09235860058777</v>
      </c>
      <c r="K354" s="117" t="n">
        <v>14.4640211030625</v>
      </c>
    </row>
    <row r="355">
      <c r="A355" s="117" t="s">
        <v>251</v>
      </c>
      <c r="B355" s="117" t="s">
        <v>252</v>
      </c>
      <c r="C355" s="117" t="s">
        <v>16</v>
      </c>
      <c r="D355" s="117" t="n">
        <v>2005.0745965</v>
      </c>
      <c r="E355" s="117" t="n">
        <v>16.5164651280239</v>
      </c>
      <c r="F355" s="117" t="n">
        <v>83.6517111969352</v>
      </c>
      <c r="G355" s="117" t="n">
        <v>5.9717954886921</v>
      </c>
      <c r="H355" s="117" t="n">
        <v>391.8573584</v>
      </c>
      <c r="I355" s="117" t="n">
        <v>31.54421039947</v>
      </c>
      <c r="J355" s="117" t="n">
        <v>16.3482888030648</v>
      </c>
      <c r="K355" s="117" t="n">
        <v>30.5567706544051</v>
      </c>
    </row>
    <row r="356">
      <c r="A356" s="117" t="s">
        <v>251</v>
      </c>
      <c r="B356" s="117" t="s">
        <v>252</v>
      </c>
      <c r="C356" s="117" t="s">
        <v>17</v>
      </c>
      <c r="D356" s="117" t="n">
        <v>25555.7423715</v>
      </c>
      <c r="E356" s="117" t="n">
        <v>3.27965058208321</v>
      </c>
      <c r="F356" s="117" t="n">
        <v>94.8438591025636</v>
      </c>
      <c r="G356" s="117" t="n">
        <v>0.927820715149887</v>
      </c>
      <c r="H356" s="117" t="n">
        <v>1389.3256733</v>
      </c>
      <c r="I356" s="117" t="n">
        <v>17.7142800230961</v>
      </c>
      <c r="J356" s="117" t="n">
        <v>5.1561408974364</v>
      </c>
      <c r="K356" s="117" t="n">
        <v>17.0666587532291</v>
      </c>
    </row>
    <row r="357">
      <c r="A357" s="117" t="s">
        <v>253</v>
      </c>
      <c r="B357" s="117" t="s">
        <v>254</v>
      </c>
      <c r="C357" s="117" t="s">
        <v>16</v>
      </c>
      <c r="D357" s="117" t="n">
        <v>13090.8661549</v>
      </c>
      <c r="E357" s="117" t="n">
        <v>9.74159679716521</v>
      </c>
      <c r="F357" s="117" t="n">
        <v>73.9979994166403</v>
      </c>
      <c r="G357" s="117" t="n">
        <v>5.21980624841926</v>
      </c>
      <c r="H357" s="117" t="n">
        <v>4599.9717841</v>
      </c>
      <c r="I357" s="117" t="n">
        <v>17.3384500661228</v>
      </c>
      <c r="J357" s="117" t="n">
        <v>26.0020005833597</v>
      </c>
      <c r="K357" s="117" t="n">
        <v>14.8548269771478</v>
      </c>
    </row>
    <row r="358">
      <c r="A358" s="117" t="s">
        <v>253</v>
      </c>
      <c r="B358" s="117" t="s">
        <v>254</v>
      </c>
      <c r="C358" s="117" t="s">
        <v>17</v>
      </c>
      <c r="D358" s="117" t="n">
        <v>19994.7288102</v>
      </c>
      <c r="E358" s="117" t="n">
        <v>6.75151207268104</v>
      </c>
      <c r="F358" s="117" t="n">
        <v>92.5503555923358</v>
      </c>
      <c r="G358" s="117" t="n">
        <v>1.68019085997431</v>
      </c>
      <c r="H358" s="117" t="n">
        <v>1609.4332508</v>
      </c>
      <c r="I358" s="117" t="n">
        <v>20.918226899092</v>
      </c>
      <c r="J358" s="117" t="n">
        <v>7.44964440766421</v>
      </c>
      <c r="K358" s="117" t="n">
        <v>20.8737831021349</v>
      </c>
    </row>
    <row r="359">
      <c r="A359" s="117" t="s">
        <v>255</v>
      </c>
      <c r="B359" s="117" t="s">
        <v>256</v>
      </c>
      <c r="C359" s="117" t="s">
        <v>16</v>
      </c>
      <c r="D359" s="117" t="n">
        <v>1400.6742715</v>
      </c>
      <c r="E359" s="117" t="n">
        <v>19.397506302361</v>
      </c>
      <c r="F359" s="117" t="n">
        <v>83.6230455679222</v>
      </c>
      <c r="G359" s="117" t="n">
        <v>6.81783181640964</v>
      </c>
      <c r="H359" s="117" t="n">
        <v>274.3116872</v>
      </c>
      <c r="I359" s="117" t="n">
        <v>35.926044540155</v>
      </c>
      <c r="J359" s="117" t="n">
        <v>16.3769544320778</v>
      </c>
      <c r="K359" s="117" t="n">
        <v>34.8128135193034</v>
      </c>
    </row>
    <row r="360">
      <c r="A360" s="117" t="s">
        <v>255</v>
      </c>
      <c r="B360" s="117" t="s">
        <v>256</v>
      </c>
      <c r="C360" s="117" t="s">
        <v>17</v>
      </c>
      <c r="D360" s="117" t="n">
        <v>26846.5071673</v>
      </c>
      <c r="E360" s="117" t="n">
        <v>3.17742768341011</v>
      </c>
      <c r="F360" s="117" t="n">
        <v>96.9782666131145</v>
      </c>
      <c r="G360" s="117" t="n">
        <v>0.601829858016541</v>
      </c>
      <c r="H360" s="117" t="n">
        <v>836.5068779</v>
      </c>
      <c r="I360" s="117" t="n">
        <v>19.6828239670075</v>
      </c>
      <c r="J360" s="117" t="n">
        <v>3.02173338688546</v>
      </c>
      <c r="K360" s="117" t="n">
        <v>19.3148795587879</v>
      </c>
    </row>
    <row r="361">
      <c r="A361" s="117" t="s">
        <v>257</v>
      </c>
      <c r="B361" s="117" t="s">
        <v>258</v>
      </c>
      <c r="C361" s="117" t="s">
        <v>16</v>
      </c>
      <c r="D361" s="117" t="n">
        <v>261.3454647</v>
      </c>
      <c r="E361" s="117" t="n">
        <v>33.7293770387371</v>
      </c>
      <c r="F361" s="117" t="n">
        <v>84.7645454750274</v>
      </c>
      <c r="G361" s="117" t="n">
        <v>9.54539851151813</v>
      </c>
      <c r="H361" s="117" t="n">
        <v>46.9738488</v>
      </c>
      <c r="I361" s="117" t="n">
        <v>50.4357695936005</v>
      </c>
      <c r="J361" s="117" t="n">
        <v>15.2354545249725</v>
      </c>
      <c r="K361" s="117" t="n">
        <v>53.1071367041015</v>
      </c>
    </row>
    <row r="362">
      <c r="A362" s="117" t="s">
        <v>257</v>
      </c>
      <c r="B362" s="117" t="s">
        <v>258</v>
      </c>
      <c r="C362" s="117" t="s">
        <v>17</v>
      </c>
      <c r="D362" s="117" t="n">
        <v>24763.1831066</v>
      </c>
      <c r="E362" s="117" t="n">
        <v>2.8017955537736</v>
      </c>
      <c r="F362" s="117" t="n">
        <v>97.3828859382954</v>
      </c>
      <c r="G362" s="117" t="n">
        <v>0.597035507349797</v>
      </c>
      <c r="H362" s="117" t="n">
        <v>665.4975779</v>
      </c>
      <c r="I362" s="117" t="n">
        <v>22.3519863705755</v>
      </c>
      <c r="J362" s="117" t="n">
        <v>2.61711406170456</v>
      </c>
      <c r="K362" s="117" t="n">
        <v>22.2157075857404</v>
      </c>
    </row>
    <row r="363">
      <c r="A363" s="117" t="s">
        <v>259</v>
      </c>
      <c r="B363" s="117" t="s">
        <v>260</v>
      </c>
      <c r="C363" s="117" t="s">
        <v>16</v>
      </c>
      <c r="D363" s="117" t="n">
        <v>841.8411362</v>
      </c>
      <c r="E363" s="117" t="n">
        <v>32.8457021798225</v>
      </c>
      <c r="F363" s="117" t="n">
        <v>71.6441001936119</v>
      </c>
      <c r="G363" s="117" t="n">
        <v>13.9234253381451</v>
      </c>
      <c r="H363" s="117" t="n">
        <v>333.1909096</v>
      </c>
      <c r="I363" s="117" t="n">
        <v>49.9653584597441</v>
      </c>
      <c r="J363" s="117" t="n">
        <v>28.3558998063881</v>
      </c>
      <c r="K363" s="117" t="n">
        <v>35.1789675790722</v>
      </c>
    </row>
    <row r="364">
      <c r="A364" s="117" t="s">
        <v>259</v>
      </c>
      <c r="B364" s="117" t="s">
        <v>260</v>
      </c>
      <c r="C364" s="117" t="s">
        <v>17</v>
      </c>
      <c r="D364" s="117" t="n">
        <v>42824.735805</v>
      </c>
      <c r="E364" s="117" t="n">
        <v>3.13083174661296</v>
      </c>
      <c r="F364" s="117" t="n">
        <v>95.9164274869929</v>
      </c>
      <c r="G364" s="117" t="n">
        <v>0.744597752676776</v>
      </c>
      <c r="H364" s="117" t="n">
        <v>1823.2321469</v>
      </c>
      <c r="I364" s="117" t="n">
        <v>17.0911674504875</v>
      </c>
      <c r="J364" s="117" t="n">
        <v>4.08357251300708</v>
      </c>
      <c r="K364" s="117" t="n">
        <v>17.4893812033738</v>
      </c>
    </row>
    <row r="365">
      <c r="A365" s="117" t="s">
        <v>261</v>
      </c>
      <c r="B365" s="117" t="s">
        <v>262</v>
      </c>
      <c r="C365" s="117" t="s">
        <v>16</v>
      </c>
      <c r="D365" s="117" t="n">
        <v>1128.4380185</v>
      </c>
      <c r="E365" s="117" t="n">
        <v>23.9211269526309</v>
      </c>
      <c r="F365" s="117" t="n">
        <v>88.4576880795181</v>
      </c>
      <c r="G365" s="117" t="n">
        <v>8.9287501028659</v>
      </c>
      <c r="H365" s="117" t="n">
        <v>147.243093</v>
      </c>
      <c r="I365" s="117" t="n">
        <v>72.0559261021439</v>
      </c>
      <c r="J365" s="117" t="n">
        <v>11.5423119204819</v>
      </c>
      <c r="K365" s="117" t="n">
        <v>68.4279368795905</v>
      </c>
    </row>
    <row r="366">
      <c r="A366" s="117" t="s">
        <v>261</v>
      </c>
      <c r="B366" s="117" t="s">
        <v>262</v>
      </c>
      <c r="C366" s="117" t="s">
        <v>17</v>
      </c>
      <c r="D366" s="117" t="n">
        <v>47075.2655728</v>
      </c>
      <c r="E366" s="117" t="n">
        <v>2.99177775444608</v>
      </c>
      <c r="F366" s="117" t="n">
        <v>94.8824182668914</v>
      </c>
      <c r="G366" s="117" t="n">
        <v>0.973244300551706</v>
      </c>
      <c r="H366" s="117" t="n">
        <v>2539.0533207</v>
      </c>
      <c r="I366" s="117" t="n">
        <v>17.1089666537657</v>
      </c>
      <c r="J366" s="117" t="n">
        <v>5.11758173310859</v>
      </c>
      <c r="K366" s="117" t="n">
        <v>18.044415823081</v>
      </c>
    </row>
    <row r="367">
      <c r="A367" s="117" t="s">
        <v>263</v>
      </c>
      <c r="B367" s="117" t="s">
        <v>264</v>
      </c>
      <c r="C367" s="117" t="s">
        <v>16</v>
      </c>
      <c r="D367" s="117" t="n">
        <v>1165.6412368</v>
      </c>
      <c r="E367" s="117" t="n">
        <v>28.6108366790178</v>
      </c>
      <c r="F367" s="117" t="n">
        <v>78.8092369155571</v>
      </c>
      <c r="G367" s="117" t="n">
        <v>6.93832971181441</v>
      </c>
      <c r="H367" s="117" t="n">
        <v>313.4255356</v>
      </c>
      <c r="I367" s="117" t="n">
        <v>30.7740110861207</v>
      </c>
      <c r="J367" s="117" t="n">
        <v>21.1907630844429</v>
      </c>
      <c r="K367" s="117" t="n">
        <v>25.8039065359598</v>
      </c>
    </row>
    <row r="368">
      <c r="A368" s="117" t="s">
        <v>263</v>
      </c>
      <c r="B368" s="117" t="s">
        <v>264</v>
      </c>
      <c r="C368" s="117" t="s">
        <v>17</v>
      </c>
      <c r="D368" s="117" t="n">
        <v>41625.4802361</v>
      </c>
      <c r="E368" s="117" t="n">
        <v>2.60849448177736</v>
      </c>
      <c r="F368" s="117" t="n">
        <v>96.8328678348121</v>
      </c>
      <c r="G368" s="117" t="n">
        <v>0.535405768994297</v>
      </c>
      <c r="H368" s="117" t="n">
        <v>1361.452989</v>
      </c>
      <c r="I368" s="117" t="n">
        <v>15.7835024682265</v>
      </c>
      <c r="J368" s="117" t="n">
        <v>3.16713216518793</v>
      </c>
      <c r="K368" s="117" t="n">
        <v>16.369659794082</v>
      </c>
    </row>
    <row r="369">
      <c r="A369" s="117" t="s">
        <v>265</v>
      </c>
      <c r="B369" s="117" t="s">
        <v>266</v>
      </c>
      <c r="C369" s="117" t="s">
        <v>16</v>
      </c>
      <c r="D369" s="117" t="n">
        <v>2230.3921789</v>
      </c>
      <c r="E369" s="117" t="n">
        <v>11.3930547819281</v>
      </c>
      <c r="F369" s="117" t="n">
        <v>89.2764416529212</v>
      </c>
      <c r="G369" s="117" t="n">
        <v>3.11032147760094</v>
      </c>
      <c r="H369" s="117" t="n">
        <v>267.9065185</v>
      </c>
      <c r="I369" s="117" t="n">
        <v>30.4817248863766</v>
      </c>
      <c r="J369" s="117" t="n">
        <v>10.7235583470789</v>
      </c>
      <c r="K369" s="117" t="n">
        <v>25.8942437696074</v>
      </c>
    </row>
    <row r="370">
      <c r="A370" s="117" t="s">
        <v>265</v>
      </c>
      <c r="B370" s="117" t="s">
        <v>266</v>
      </c>
      <c r="C370" s="117" t="s">
        <v>17</v>
      </c>
      <c r="D370" s="117" t="n">
        <v>9244.0253751</v>
      </c>
      <c r="E370" s="117" t="n">
        <v>4.91296427560961</v>
      </c>
      <c r="F370" s="117" t="n">
        <v>96.6371944897723</v>
      </c>
      <c r="G370" s="117" t="n">
        <v>0.820695016197953</v>
      </c>
      <c r="H370" s="117" t="n">
        <v>321.6759306</v>
      </c>
      <c r="I370" s="117" t="n">
        <v>22.7459363796083</v>
      </c>
      <c r="J370" s="117" t="n">
        <v>3.36280551022767</v>
      </c>
      <c r="K370" s="117" t="n">
        <v>23.5843743136186</v>
      </c>
    </row>
    <row r="371">
      <c r="A371" s="117" t="s">
        <v>267</v>
      </c>
      <c r="B371" s="117" t="s">
        <v>268</v>
      </c>
      <c r="C371" s="117" t="s">
        <v>16</v>
      </c>
      <c r="D371" s="117" t="n">
        <v>23048.3969545</v>
      </c>
      <c r="E371" s="117" t="n">
        <v>14.5315557434371</v>
      </c>
      <c r="F371" s="117" t="n">
        <v>75.1110212414921</v>
      </c>
      <c r="G371" s="117" t="n">
        <v>7.62502860827202</v>
      </c>
      <c r="H371" s="117" t="n">
        <v>7637.375351</v>
      </c>
      <c r="I371" s="117" t="n">
        <v>26.6125227655962</v>
      </c>
      <c r="J371" s="117" t="n">
        <v>24.8889787585079</v>
      </c>
      <c r="K371" s="117" t="n">
        <v>23.0111364278909</v>
      </c>
    </row>
    <row r="372">
      <c r="A372" s="117" t="s">
        <v>267</v>
      </c>
      <c r="B372" s="117" t="s">
        <v>268</v>
      </c>
      <c r="C372" s="117" t="s">
        <v>17</v>
      </c>
      <c r="D372" s="117" t="n">
        <v>139181.8612738</v>
      </c>
      <c r="E372" s="117" t="n">
        <v>3.89779770773688</v>
      </c>
      <c r="F372" s="117" t="n">
        <v>92.0440518620505</v>
      </c>
      <c r="G372" s="117" t="n">
        <v>1.2064038339932</v>
      </c>
      <c r="H372" s="117" t="n">
        <v>12030.366413</v>
      </c>
      <c r="I372" s="117" t="n">
        <v>13.4388602220082</v>
      </c>
      <c r="J372" s="117" t="n">
        <v>7.95594813794955</v>
      </c>
      <c r="K372" s="117" t="n">
        <v>13.9571418939974</v>
      </c>
    </row>
    <row r="373">
      <c r="A373" s="117" t="s">
        <v>269</v>
      </c>
      <c r="B373" s="117" t="s">
        <v>270</v>
      </c>
      <c r="C373" s="117" t="s">
        <v>16</v>
      </c>
      <c r="D373" s="117" t="n">
        <v>545.0801886</v>
      </c>
      <c r="E373" s="117" t="n">
        <v>52.2883817880313</v>
      </c>
      <c r="F373" s="117" t="n">
        <v>88.3031189582974</v>
      </c>
      <c r="G373" s="117" t="n">
        <v>10.4004578984254</v>
      </c>
      <c r="H373" s="117" t="n">
        <v>72.2028644</v>
      </c>
      <c r="I373" s="117" t="n">
        <v>70.3374083625165</v>
      </c>
      <c r="J373" s="117" t="n">
        <v>11.6968810417026</v>
      </c>
      <c r="K373" s="117" t="n">
        <v>78.516047803778</v>
      </c>
    </row>
    <row r="374">
      <c r="A374" s="117" t="s">
        <v>269</v>
      </c>
      <c r="B374" s="117" t="s">
        <v>270</v>
      </c>
      <c r="C374" s="117" t="s">
        <v>17</v>
      </c>
      <c r="D374" s="117" t="n">
        <v>95369.1582673</v>
      </c>
      <c r="E374" s="117" t="n">
        <v>3.13834228085635</v>
      </c>
      <c r="F374" s="117" t="n">
        <v>97.5816095624863</v>
      </c>
      <c r="G374" s="117" t="n">
        <v>0.52386745301051</v>
      </c>
      <c r="H374" s="117" t="n">
        <v>2363.558681</v>
      </c>
      <c r="I374" s="117" t="n">
        <v>20.7755286071903</v>
      </c>
      <c r="J374" s="117" t="n">
        <v>2.41839043751368</v>
      </c>
      <c r="K374" s="117" t="n">
        <v>21.1379554224178</v>
      </c>
    </row>
    <row r="375">
      <c r="A375" s="117" t="s">
        <v>271</v>
      </c>
      <c r="B375" s="117" t="s">
        <v>272</v>
      </c>
      <c r="C375" s="117" t="s">
        <v>16</v>
      </c>
      <c r="D375" s="117" t="n">
        <v>3204.1621275</v>
      </c>
      <c r="E375" s="117" t="n">
        <v>22.1238170856896</v>
      </c>
      <c r="F375" s="117" t="n">
        <v>92.6696604199665</v>
      </c>
      <c r="G375" s="117" t="n">
        <v>3.11078263813009</v>
      </c>
      <c r="H375" s="117" t="n">
        <v>253.4550829</v>
      </c>
      <c r="I375" s="117" t="n">
        <v>42.2856704503131</v>
      </c>
      <c r="J375" s="117" t="n">
        <v>7.33033958003346</v>
      </c>
      <c r="K375" s="117" t="n">
        <v>39.3263050870185</v>
      </c>
    </row>
    <row r="376">
      <c r="A376" s="117" t="s">
        <v>271</v>
      </c>
      <c r="B376" s="117" t="s">
        <v>272</v>
      </c>
      <c r="C376" s="117" t="s">
        <v>17</v>
      </c>
      <c r="D376" s="117" t="n">
        <v>33821.8987921</v>
      </c>
      <c r="E376" s="117" t="n">
        <v>3.45419666998371</v>
      </c>
      <c r="F376" s="117" t="n">
        <v>97.2749473340675</v>
      </c>
      <c r="G376" s="117" t="n">
        <v>0.558295472674518</v>
      </c>
      <c r="H376" s="117" t="n">
        <v>947.4839925</v>
      </c>
      <c r="I376" s="117" t="n">
        <v>20.0070231024666</v>
      </c>
      <c r="J376" s="117" t="n">
        <v>2.72505266593245</v>
      </c>
      <c r="K376" s="117" t="n">
        <v>19.9292158203772</v>
      </c>
    </row>
    <row r="377">
      <c r="A377" s="117" t="s">
        <v>273</v>
      </c>
      <c r="B377" s="117" t="s">
        <v>274</v>
      </c>
      <c r="C377" s="117" t="s">
        <v>16</v>
      </c>
      <c r="D377" s="117" t="n">
        <v>3615.8478462</v>
      </c>
      <c r="E377" s="117" t="n">
        <v>22.4486294107069</v>
      </c>
      <c r="F377" s="117" t="n">
        <v>79.6978090257608</v>
      </c>
      <c r="G377" s="117" t="n">
        <v>9.04821339900743</v>
      </c>
      <c r="H377" s="117" t="n">
        <v>921.0997693</v>
      </c>
      <c r="I377" s="117" t="n">
        <v>48.7609762001216</v>
      </c>
      <c r="J377" s="117" t="n">
        <v>20.3021909742392</v>
      </c>
      <c r="K377" s="117" t="n">
        <v>35.5194562209288</v>
      </c>
    </row>
    <row r="378">
      <c r="A378" s="117" t="s">
        <v>273</v>
      </c>
      <c r="B378" s="117" t="s">
        <v>274</v>
      </c>
      <c r="C378" s="117" t="s">
        <v>17</v>
      </c>
      <c r="D378" s="117" t="n">
        <v>52606.7299999</v>
      </c>
      <c r="E378" s="117" t="n">
        <v>2.99433536340899</v>
      </c>
      <c r="F378" s="117" t="n">
        <v>97.3368593684436</v>
      </c>
      <c r="G378" s="117" t="n">
        <v>0.651548322765313</v>
      </c>
      <c r="H378" s="117" t="n">
        <v>1439.3223807</v>
      </c>
      <c r="I378" s="117" t="n">
        <v>23.7678332566124</v>
      </c>
      <c r="J378" s="117" t="n">
        <v>2.66314063155638</v>
      </c>
      <c r="K378" s="117" t="n">
        <v>23.8138634938288</v>
      </c>
    </row>
    <row r="379">
      <c r="A379" s="117" t="s">
        <v>275</v>
      </c>
      <c r="B379" s="117" t="s">
        <v>276</v>
      </c>
      <c r="C379" s="117" t="s">
        <v>16</v>
      </c>
      <c r="D379" s="117" t="n">
        <v>8380.0773381</v>
      </c>
      <c r="E379" s="117" t="n">
        <v>18.7670530497924</v>
      </c>
      <c r="F379" s="117" t="n">
        <v>76.84925180018</v>
      </c>
      <c r="G379" s="117" t="n">
        <v>6.5245946029729</v>
      </c>
      <c r="H379" s="117" t="n">
        <v>2524.4886034</v>
      </c>
      <c r="I379" s="117" t="n">
        <v>27.1058302302038</v>
      </c>
      <c r="J379" s="117" t="n">
        <v>23.15074819982</v>
      </c>
      <c r="K379" s="117" t="n">
        <v>21.6584884950655</v>
      </c>
    </row>
    <row r="380">
      <c r="A380" s="117" t="s">
        <v>275</v>
      </c>
      <c r="B380" s="117" t="s">
        <v>276</v>
      </c>
      <c r="C380" s="117" t="s">
        <v>17</v>
      </c>
      <c r="D380" s="117" t="n">
        <v>58366.9266489</v>
      </c>
      <c r="E380" s="117" t="n">
        <v>3.41827928042112</v>
      </c>
      <c r="F380" s="117" t="n">
        <v>92.1537934898978</v>
      </c>
      <c r="G380" s="117" t="n">
        <v>1.04730125907044</v>
      </c>
      <c r="H380" s="117" t="n">
        <v>4969.5074126</v>
      </c>
      <c r="I380" s="117" t="n">
        <v>12.3870255309964</v>
      </c>
      <c r="J380" s="117" t="n">
        <v>7.8462065101022</v>
      </c>
      <c r="K380" s="117" t="n">
        <v>12.3005663725298</v>
      </c>
    </row>
    <row r="381">
      <c r="A381" s="117" t="s">
        <v>277</v>
      </c>
      <c r="B381" s="117" t="s">
        <v>278</v>
      </c>
      <c r="C381" s="117" t="s">
        <v>16</v>
      </c>
      <c r="D381" s="117" t="n">
        <v>626.1466529</v>
      </c>
      <c r="E381" s="117" t="n">
        <v>38.4274443111728</v>
      </c>
      <c r="F381" s="117" t="n">
        <v>76.9166098032268</v>
      </c>
      <c r="G381" s="117" t="n">
        <v>14.8178989458869</v>
      </c>
      <c r="H381" s="117" t="n">
        <v>187.9124359</v>
      </c>
      <c r="I381" s="117" t="n">
        <v>49.4916849968805</v>
      </c>
      <c r="J381" s="117" t="n">
        <v>23.0833901967731</v>
      </c>
      <c r="K381" s="117" t="n">
        <v>49.3750069469326</v>
      </c>
    </row>
    <row r="382">
      <c r="A382" s="117" t="s">
        <v>277</v>
      </c>
      <c r="B382" s="117" t="s">
        <v>278</v>
      </c>
      <c r="C382" s="117" t="s">
        <v>17</v>
      </c>
      <c r="D382" s="117" t="n">
        <v>42167.0541534</v>
      </c>
      <c r="E382" s="117" t="n">
        <v>3.63968967101004</v>
      </c>
      <c r="F382" s="117" t="n">
        <v>95.5130710123798</v>
      </c>
      <c r="G382" s="117" t="n">
        <v>0.848664553335679</v>
      </c>
      <c r="H382" s="117" t="n">
        <v>1980.8867582</v>
      </c>
      <c r="I382" s="117" t="n">
        <v>17.6541764784768</v>
      </c>
      <c r="J382" s="117" t="n">
        <v>4.48692898762016</v>
      </c>
      <c r="K382" s="117" t="n">
        <v>18.0654871008853</v>
      </c>
    </row>
    <row r="383">
      <c r="A383" s="117" t="s">
        <v>279</v>
      </c>
      <c r="B383" s="117" t="s">
        <v>280</v>
      </c>
      <c r="C383" s="117" t="s">
        <v>16</v>
      </c>
      <c r="D383" s="117" t="n">
        <v>1936.8202904</v>
      </c>
      <c r="E383" s="117" t="n">
        <v>14.2205773768067</v>
      </c>
      <c r="F383" s="117" t="n">
        <v>66.0354108204978</v>
      </c>
      <c r="G383" s="117" t="n">
        <v>7.23530799488697</v>
      </c>
      <c r="H383" s="117" t="n">
        <v>996.1822704</v>
      </c>
      <c r="I383" s="117" t="n">
        <v>21.2043636290433</v>
      </c>
      <c r="J383" s="117" t="n">
        <v>33.9645891795022</v>
      </c>
      <c r="K383" s="117" t="n">
        <v>14.0671960826642</v>
      </c>
    </row>
    <row r="384">
      <c r="A384" s="117" t="s">
        <v>279</v>
      </c>
      <c r="B384" s="117" t="s">
        <v>280</v>
      </c>
      <c r="C384" s="117" t="s">
        <v>17</v>
      </c>
      <c r="D384" s="117" t="n">
        <v>14030.1328172</v>
      </c>
      <c r="E384" s="117" t="n">
        <v>4.92241139773297</v>
      </c>
      <c r="F384" s="117" t="n">
        <v>89.6494256652915</v>
      </c>
      <c r="G384" s="117" t="n">
        <v>1.77544858663196</v>
      </c>
      <c r="H384" s="117" t="n">
        <v>1619.8646179</v>
      </c>
      <c r="I384" s="117" t="n">
        <v>15.0968690047618</v>
      </c>
      <c r="J384" s="117" t="n">
        <v>10.3505743347085</v>
      </c>
      <c r="K384" s="117" t="n">
        <v>15.3776921881593</v>
      </c>
    </row>
    <row r="385">
      <c r="A385" s="117" t="s">
        <v>281</v>
      </c>
      <c r="B385" s="117" t="s">
        <v>282</v>
      </c>
      <c r="C385" s="117" t="s">
        <v>16</v>
      </c>
      <c r="D385" s="117" t="n">
        <v>8387.282042</v>
      </c>
      <c r="E385" s="117" t="n">
        <v>15.6127698568215</v>
      </c>
      <c r="F385" s="117" t="n">
        <v>84.7338040824518</v>
      </c>
      <c r="G385" s="117" t="n">
        <v>6.43296986137934</v>
      </c>
      <c r="H385" s="117" t="n">
        <v>1511.1075474</v>
      </c>
      <c r="I385" s="117" t="n">
        <v>40.4644210232531</v>
      </c>
      <c r="J385" s="117" t="n">
        <v>15.2661959175482</v>
      </c>
      <c r="K385" s="117" t="n">
        <v>35.7056866587087</v>
      </c>
    </row>
    <row r="386">
      <c r="A386" s="117" t="s">
        <v>281</v>
      </c>
      <c r="B386" s="117" t="s">
        <v>282</v>
      </c>
      <c r="C386" s="117" t="s">
        <v>17</v>
      </c>
      <c r="D386" s="117" t="n">
        <v>55877.4911915</v>
      </c>
      <c r="E386" s="117" t="n">
        <v>4.46803228836859</v>
      </c>
      <c r="F386" s="117" t="n">
        <v>92.7602592604721</v>
      </c>
      <c r="G386" s="117" t="n">
        <v>1.501430419617</v>
      </c>
      <c r="H386" s="117" t="n">
        <v>4361.1192188</v>
      </c>
      <c r="I386" s="117" t="n">
        <v>20.4357853025698</v>
      </c>
      <c r="J386" s="117" t="n">
        <v>7.23974073952793</v>
      </c>
      <c r="K386" s="117" t="n">
        <v>19.2373014443489</v>
      </c>
    </row>
    <row r="387">
      <c r="A387" s="117" t="s">
        <v>283</v>
      </c>
      <c r="B387" s="117" t="s">
        <v>284</v>
      </c>
      <c r="C387" s="117" t="s">
        <v>16</v>
      </c>
      <c r="D387" s="117" t="n">
        <v>34280.4631815</v>
      </c>
      <c r="E387" s="117" t="n">
        <v>6.80352843047818</v>
      </c>
      <c r="F387" s="117" t="n">
        <v>70.6595952112984</v>
      </c>
      <c r="G387" s="117" t="n">
        <v>3.64659159763612</v>
      </c>
      <c r="H387" s="117" t="n">
        <v>14234.4810083</v>
      </c>
      <c r="I387" s="117" t="n">
        <v>10.1155738914671</v>
      </c>
      <c r="J387" s="117" t="n">
        <v>29.3404047887016</v>
      </c>
      <c r="K387" s="117" t="n">
        <v>8.78197448349834</v>
      </c>
    </row>
    <row r="388">
      <c r="A388" s="117" t="s">
        <v>283</v>
      </c>
      <c r="B388" s="117" t="s">
        <v>284</v>
      </c>
      <c r="C388" s="117" t="s">
        <v>17</v>
      </c>
      <c r="D388" s="117" t="n">
        <v>29014.7592701</v>
      </c>
      <c r="E388" s="117" t="n">
        <v>7.43305939481158</v>
      </c>
      <c r="F388" s="117" t="n">
        <v>94.5381594135467</v>
      </c>
      <c r="G388" s="117" t="n">
        <v>2.40540917278278</v>
      </c>
      <c r="H388" s="117" t="n">
        <v>1676.2965428</v>
      </c>
      <c r="I388" s="117" t="n">
        <v>43.0527441600379</v>
      </c>
      <c r="J388" s="117" t="n">
        <v>5.46184058645328</v>
      </c>
      <c r="K388" s="117" t="n">
        <v>41.6348577428939</v>
      </c>
    </row>
    <row r="389">
      <c r="A389" s="117" t="s">
        <v>285</v>
      </c>
      <c r="B389" s="117" t="s">
        <v>286</v>
      </c>
      <c r="C389" s="117" t="s">
        <v>16</v>
      </c>
      <c r="D389" s="117" t="n">
        <v>15973.32986</v>
      </c>
      <c r="E389" s="117" t="n">
        <v>12.7715887776364</v>
      </c>
      <c r="F389" s="117" t="n">
        <v>73.8476702009341</v>
      </c>
      <c r="G389" s="117" t="n">
        <v>5.09425593005405</v>
      </c>
      <c r="H389" s="117" t="n">
        <v>5656.7768401</v>
      </c>
      <c r="I389" s="117" t="n">
        <v>16.2849360827172</v>
      </c>
      <c r="J389" s="117" t="n">
        <v>26.1523297990659</v>
      </c>
      <c r="K389" s="117" t="n">
        <v>14.3849108179731</v>
      </c>
    </row>
    <row r="390">
      <c r="A390" s="117" t="s">
        <v>285</v>
      </c>
      <c r="B390" s="117" t="s">
        <v>286</v>
      </c>
      <c r="C390" s="117" t="s">
        <v>17</v>
      </c>
      <c r="D390" s="117" t="n">
        <v>33286.2328536</v>
      </c>
      <c r="E390" s="117" t="n">
        <v>5.5436790404586</v>
      </c>
      <c r="F390" s="117" t="n">
        <v>92.9500210142598</v>
      </c>
      <c r="G390" s="117" t="n">
        <v>1.57010618343973</v>
      </c>
      <c r="H390" s="117" t="n">
        <v>2524.6604527</v>
      </c>
      <c r="I390" s="117" t="n">
        <v>21.3796456640329</v>
      </c>
      <c r="J390" s="117" t="n">
        <v>7.04997898574022</v>
      </c>
      <c r="K390" s="117" t="n">
        <v>20.7009698951633</v>
      </c>
    </row>
    <row r="391">
      <c r="A391" s="117" t="s">
        <v>287</v>
      </c>
      <c r="B391" s="117" t="s">
        <v>288</v>
      </c>
      <c r="C391" s="117" t="s">
        <v>16</v>
      </c>
      <c r="D391" s="117" t="n">
        <v>1641.9996561</v>
      </c>
      <c r="E391" s="117" t="n">
        <v>20.8695231027868</v>
      </c>
      <c r="F391" s="117" t="n">
        <v>86.0326343670937</v>
      </c>
      <c r="G391" s="117" t="n">
        <v>4.90424007804131</v>
      </c>
      <c r="H391" s="117" t="n">
        <v>266.5780228</v>
      </c>
      <c r="I391" s="117" t="n">
        <v>38.0148411346042</v>
      </c>
      <c r="J391" s="117" t="n">
        <v>13.9673656329063</v>
      </c>
      <c r="K391" s="117" t="n">
        <v>30.2078934977219</v>
      </c>
    </row>
    <row r="392">
      <c r="A392" s="117" t="s">
        <v>287</v>
      </c>
      <c r="B392" s="117" t="s">
        <v>288</v>
      </c>
      <c r="C392" s="117" t="s">
        <v>17</v>
      </c>
      <c r="D392" s="117" t="n">
        <v>16651.2208099</v>
      </c>
      <c r="E392" s="117" t="n">
        <v>3.95878108831578</v>
      </c>
      <c r="F392" s="117" t="n">
        <v>97.0270441492423</v>
      </c>
      <c r="G392" s="117" t="n">
        <v>0.717197136765645</v>
      </c>
      <c r="H392" s="117" t="n">
        <v>510.2015089</v>
      </c>
      <c r="I392" s="117" t="n">
        <v>23.0991886700892</v>
      </c>
      <c r="J392" s="117" t="n">
        <v>2.97295585075769</v>
      </c>
      <c r="K392" s="117" t="n">
        <v>23.4068454918143</v>
      </c>
    </row>
    <row r="393">
      <c r="A393" s="117" t="s">
        <v>289</v>
      </c>
      <c r="B393" s="117" t="s">
        <v>290</v>
      </c>
      <c r="C393" s="117" t="s">
        <v>16</v>
      </c>
      <c r="D393" s="117" t="n">
        <v>4012.4713383</v>
      </c>
      <c r="E393" s="117" t="n">
        <v>19.6923251459417</v>
      </c>
      <c r="F393" s="117" t="n">
        <v>84.413875332837</v>
      </c>
      <c r="G393" s="117" t="n">
        <v>3.96772158945209</v>
      </c>
      <c r="H393" s="117" t="n">
        <v>740.8601756</v>
      </c>
      <c r="I393" s="117" t="n">
        <v>26.8242232952226</v>
      </c>
      <c r="J393" s="117" t="n">
        <v>15.586124667163</v>
      </c>
      <c r="K393" s="117" t="n">
        <v>21.4890335320524</v>
      </c>
    </row>
    <row r="394">
      <c r="A394" s="117" t="s">
        <v>289</v>
      </c>
      <c r="B394" s="117" t="s">
        <v>290</v>
      </c>
      <c r="C394" s="117" t="s">
        <v>17</v>
      </c>
      <c r="D394" s="117" t="n">
        <v>22529.5007142</v>
      </c>
      <c r="E394" s="117" t="n">
        <v>4.50200825100188</v>
      </c>
      <c r="F394" s="117" t="n">
        <v>96.0268479026343</v>
      </c>
      <c r="G394" s="117" t="n">
        <v>0.828055019937958</v>
      </c>
      <c r="H394" s="117" t="n">
        <v>932.1677736</v>
      </c>
      <c r="I394" s="117" t="n">
        <v>20.6566735379656</v>
      </c>
      <c r="J394" s="117" t="n">
        <v>3.97315209736564</v>
      </c>
      <c r="K394" s="117" t="n">
        <v>20.0132065186523</v>
      </c>
    </row>
    <row r="395">
      <c r="A395" s="117" t="s">
        <v>291</v>
      </c>
      <c r="B395" s="117" t="s">
        <v>292</v>
      </c>
      <c r="C395" s="117" t="s">
        <v>16</v>
      </c>
      <c r="D395" s="117" t="n">
        <v>14985.978818</v>
      </c>
      <c r="E395" s="117" t="n">
        <v>8.20178694007683</v>
      </c>
      <c r="F395" s="117" t="n">
        <v>54.0054975983319</v>
      </c>
      <c r="G395" s="117" t="n">
        <v>6.24323320531592</v>
      </c>
      <c r="H395" s="117" t="n">
        <v>12763.0087563</v>
      </c>
      <c r="I395" s="117" t="n">
        <v>11.0529676338588</v>
      </c>
      <c r="J395" s="117" t="n">
        <v>45.9945024016681</v>
      </c>
      <c r="K395" s="117" t="n">
        <v>7.33063514702327</v>
      </c>
    </row>
    <row r="396">
      <c r="A396" s="117" t="s">
        <v>291</v>
      </c>
      <c r="B396" s="117" t="s">
        <v>292</v>
      </c>
      <c r="C396" s="117" t="s">
        <v>17</v>
      </c>
      <c r="D396" s="117" t="n">
        <v>24002.0210126</v>
      </c>
      <c r="E396" s="117" t="n">
        <v>6.00030541127155</v>
      </c>
      <c r="F396" s="117" t="n">
        <v>74.9875396552381</v>
      </c>
      <c r="G396" s="117" t="n">
        <v>3.78258356984607</v>
      </c>
      <c r="H396" s="117" t="n">
        <v>8005.9914158</v>
      </c>
      <c r="I396" s="117" t="n">
        <v>12.8926595892043</v>
      </c>
      <c r="J396" s="117" t="n">
        <v>25.0124603447619</v>
      </c>
      <c r="K396" s="117" t="n">
        <v>11.3402132990282</v>
      </c>
    </row>
    <row r="397">
      <c r="A397" s="117" t="s">
        <v>293</v>
      </c>
      <c r="B397" s="117" t="s">
        <v>294</v>
      </c>
      <c r="C397" s="117" t="s">
        <v>16</v>
      </c>
      <c r="D397" s="117" t="n">
        <v>4638.6329691</v>
      </c>
      <c r="E397" s="117" t="n">
        <v>32.1274079615009</v>
      </c>
      <c r="F397" s="117" t="n">
        <v>84.9716778577764</v>
      </c>
      <c r="G397" s="117" t="n">
        <v>4.55972093227228</v>
      </c>
      <c r="H397" s="117" t="n">
        <v>820.401248</v>
      </c>
      <c r="I397" s="117" t="n">
        <v>47.6243781587486</v>
      </c>
      <c r="J397" s="117" t="n">
        <v>15.0283221422236</v>
      </c>
      <c r="K397" s="117" t="n">
        <v>25.781130755098</v>
      </c>
    </row>
    <row r="398">
      <c r="A398" s="117" t="s">
        <v>293</v>
      </c>
      <c r="B398" s="117" t="s">
        <v>294</v>
      </c>
      <c r="C398" s="117" t="s">
        <v>17</v>
      </c>
      <c r="D398" s="117" t="n">
        <v>69247.1891241</v>
      </c>
      <c r="E398" s="117" t="n">
        <v>4.23918069890373</v>
      </c>
      <c r="F398" s="117" t="n">
        <v>95.5068227061533</v>
      </c>
      <c r="G398" s="117" t="n">
        <v>0.722133534013142</v>
      </c>
      <c r="H398" s="117" t="n">
        <v>3257.7766595</v>
      </c>
      <c r="I398" s="117" t="n">
        <v>15.4153360113958</v>
      </c>
      <c r="J398" s="117" t="n">
        <v>4.49317729384665</v>
      </c>
      <c r="K398" s="117" t="n">
        <v>15.3496456722535</v>
      </c>
    </row>
    <row r="399">
      <c r="A399" s="117" t="s">
        <v>295</v>
      </c>
      <c r="B399" s="117" t="s">
        <v>296</v>
      </c>
      <c r="C399" s="117" t="s">
        <v>16</v>
      </c>
      <c r="D399" s="117" t="n">
        <v>1168.2600531</v>
      </c>
      <c r="E399" s="117" t="n">
        <v>30.6951958672817</v>
      </c>
      <c r="F399" s="117" t="n">
        <v>97.4567472875477</v>
      </c>
      <c r="G399" s="117" t="n">
        <v>2.56557824597151</v>
      </c>
      <c r="H399" s="117" t="n">
        <v>30.4871713</v>
      </c>
      <c r="I399" s="117" t="n">
        <v>99.9999999999999</v>
      </c>
      <c r="J399" s="117" t="n">
        <v>2.54325271245233</v>
      </c>
      <c r="K399" s="117" t="n">
        <v>98.3122556165412</v>
      </c>
    </row>
    <row r="400">
      <c r="A400" s="117" t="s">
        <v>295</v>
      </c>
      <c r="B400" s="117" t="s">
        <v>296</v>
      </c>
      <c r="C400" s="117" t="s">
        <v>17</v>
      </c>
      <c r="D400" s="117" t="n">
        <v>73934.8289897</v>
      </c>
      <c r="E400" s="117" t="n">
        <v>3.78605334883873</v>
      </c>
      <c r="F400" s="117" t="n">
        <v>96.117557042512</v>
      </c>
      <c r="G400" s="117" t="n">
        <v>0.591647674915958</v>
      </c>
      <c r="H400" s="117" t="n">
        <v>2986.4237602</v>
      </c>
      <c r="I400" s="117" t="n">
        <v>14.22494351636</v>
      </c>
      <c r="J400" s="117" t="n">
        <v>3.88244295748795</v>
      </c>
      <c r="K400" s="117" t="n">
        <v>14.6474088004629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566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8" t="s">
        <v>72</v>
      </c>
      <c r="B411" s="118" t="s">
        <v>73</v>
      </c>
      <c r="C411" s="118" t="s">
        <v>16</v>
      </c>
      <c r="D411" s="118" t="n">
        <v>297.1289474</v>
      </c>
      <c r="E411" s="118"/>
      <c r="F411" s="118" t="n">
        <v>90.7362764604477</v>
      </c>
      <c r="G411" s="118"/>
      <c r="H411" s="118" t="n">
        <v>30.335391</v>
      </c>
      <c r="I411" s="118"/>
      <c r="J411" s="118" t="n">
        <v>9.2637235395523</v>
      </c>
      <c r="K411" s="118"/>
    </row>
    <row r="412">
      <c r="A412" s="118" t="s">
        <v>72</v>
      </c>
      <c r="B412" s="118" t="s">
        <v>73</v>
      </c>
      <c r="C412" s="118" t="s">
        <v>17</v>
      </c>
      <c r="D412" s="118" t="n">
        <v>211.1035703</v>
      </c>
      <c r="E412" s="118"/>
      <c r="F412" s="118" t="n">
        <v>85.6280029288013</v>
      </c>
      <c r="G412" s="118"/>
      <c r="H412" s="118" t="n">
        <v>35.4320992</v>
      </c>
      <c r="I412" s="118"/>
      <c r="J412" s="118" t="n">
        <v>14.3719970711987</v>
      </c>
      <c r="K412" s="118"/>
    </row>
    <row r="413">
      <c r="A413" s="118" t="s">
        <v>74</v>
      </c>
      <c r="B413" s="118" t="s">
        <v>75</v>
      </c>
      <c r="C413" s="118" t="s">
        <v>16</v>
      </c>
      <c r="D413" s="118" t="n">
        <v>214.010055</v>
      </c>
      <c r="E413" s="118"/>
      <c r="F413" s="118" t="n">
        <v>77.3006134969325</v>
      </c>
      <c r="G413" s="118"/>
      <c r="H413" s="118" t="n">
        <v>62.8442225</v>
      </c>
      <c r="I413" s="118"/>
      <c r="J413" s="118" t="n">
        <v>22.6993865030675</v>
      </c>
      <c r="K413" s="118"/>
    </row>
    <row r="414">
      <c r="A414" s="118" t="s">
        <v>74</v>
      </c>
      <c r="B414" s="118" t="s">
        <v>75</v>
      </c>
      <c r="C414" s="118" t="s">
        <v>17</v>
      </c>
      <c r="D414" s="118" t="n">
        <v>715.0653425</v>
      </c>
      <c r="E414" s="118"/>
      <c r="F414" s="118" t="n">
        <v>97.0046082949309</v>
      </c>
      <c r="G414" s="118"/>
      <c r="H414" s="118" t="n">
        <v>22.0804025</v>
      </c>
      <c r="I414" s="118"/>
      <c r="J414" s="118" t="n">
        <v>2.99539170506912</v>
      </c>
      <c r="K414" s="118"/>
    </row>
    <row r="415">
      <c r="A415" s="118" t="s">
        <v>76</v>
      </c>
      <c r="B415" s="118" t="s">
        <v>77</v>
      </c>
      <c r="C415" s="118" t="s">
        <v>16</v>
      </c>
      <c r="D415" s="118" t="n">
        <v>141.4820693</v>
      </c>
      <c r="E415" s="118"/>
      <c r="F415" s="118" t="n">
        <v>59.0316159585778</v>
      </c>
      <c r="G415" s="118"/>
      <c r="H415" s="118" t="n">
        <v>98.1896168</v>
      </c>
      <c r="I415" s="118"/>
      <c r="J415" s="118" t="n">
        <v>40.9683840414222</v>
      </c>
      <c r="K415" s="118"/>
    </row>
    <row r="416">
      <c r="A416" s="118" t="s">
        <v>76</v>
      </c>
      <c r="B416" s="118" t="s">
        <v>77</v>
      </c>
      <c r="C416" s="118" t="s">
        <v>17</v>
      </c>
      <c r="D416" s="118" t="n">
        <v>691.8677187</v>
      </c>
      <c r="E416" s="118"/>
      <c r="F416" s="118" t="n">
        <v>87.8753757602202</v>
      </c>
      <c r="G416" s="118"/>
      <c r="H416" s="118" t="n">
        <v>95.4606002</v>
      </c>
      <c r="I416" s="118"/>
      <c r="J416" s="118" t="n">
        <v>12.1246242397798</v>
      </c>
      <c r="K416" s="118"/>
    </row>
    <row r="417">
      <c r="A417" s="118" t="s">
        <v>80</v>
      </c>
      <c r="B417" s="118" t="s">
        <v>81</v>
      </c>
      <c r="C417" s="118" t="s">
        <v>16</v>
      </c>
      <c r="D417" s="118" t="n">
        <v>3163.9079884</v>
      </c>
      <c r="E417" s="118"/>
      <c r="F417" s="118" t="n">
        <v>64.7790909927717</v>
      </c>
      <c r="G417" s="118"/>
      <c r="H417" s="118" t="n">
        <v>1720.2420358</v>
      </c>
      <c r="I417" s="118"/>
      <c r="J417" s="118" t="n">
        <v>35.2209090072283</v>
      </c>
      <c r="K417" s="118"/>
    </row>
    <row r="418">
      <c r="A418" s="118" t="s">
        <v>80</v>
      </c>
      <c r="B418" s="118" t="s">
        <v>81</v>
      </c>
      <c r="C418" s="118" t="s">
        <v>17</v>
      </c>
      <c r="D418" s="118" t="n">
        <v>3641.918871</v>
      </c>
      <c r="E418" s="118"/>
      <c r="F418" s="118" t="n">
        <v>81.2955543050635</v>
      </c>
      <c r="G418" s="118"/>
      <c r="H418" s="118" t="n">
        <v>837.9311062</v>
      </c>
      <c r="I418" s="118"/>
      <c r="J418" s="118" t="n">
        <v>18.7044456949365</v>
      </c>
      <c r="K418" s="118"/>
    </row>
    <row r="419">
      <c r="A419" s="118" t="s">
        <v>92</v>
      </c>
      <c r="B419" s="118" t="s">
        <v>93</v>
      </c>
      <c r="C419" s="118" t="s">
        <v>16</v>
      </c>
      <c r="D419" s="118" t="n">
        <v>973.7568378</v>
      </c>
      <c r="E419" s="118"/>
      <c r="F419" s="118" t="n">
        <v>91.7620299768339</v>
      </c>
      <c r="G419" s="118"/>
      <c r="H419" s="118" t="n">
        <v>87.4193786</v>
      </c>
      <c r="I419" s="118"/>
      <c r="J419" s="118" t="n">
        <v>8.23797002316608</v>
      </c>
      <c r="K419" s="118"/>
    </row>
    <row r="420">
      <c r="A420" s="118" t="s">
        <v>92</v>
      </c>
      <c r="B420" s="118" t="s">
        <v>93</v>
      </c>
      <c r="C420" s="118" t="s">
        <v>17</v>
      </c>
      <c r="D420" s="118" t="n">
        <v>2807.8290374</v>
      </c>
      <c r="E420" s="118"/>
      <c r="F420" s="118" t="n">
        <v>97.63564285767</v>
      </c>
      <c r="G420" s="118"/>
      <c r="H420" s="118" t="n">
        <v>67.994745</v>
      </c>
      <c r="I420" s="118"/>
      <c r="J420" s="118" t="n">
        <v>2.36435714233003</v>
      </c>
      <c r="K420" s="118"/>
    </row>
    <row r="421">
      <c r="A421" s="118" t="s">
        <v>108</v>
      </c>
      <c r="B421" s="118" t="s">
        <v>109</v>
      </c>
      <c r="C421" s="118" t="s">
        <v>16</v>
      </c>
      <c r="D421" s="118" t="n">
        <v>4350.7503614</v>
      </c>
      <c r="E421" s="118"/>
      <c r="F421" s="118" t="n">
        <v>73.4410862709402</v>
      </c>
      <c r="G421" s="118"/>
      <c r="H421" s="118" t="n">
        <v>1573.3863614</v>
      </c>
      <c r="I421" s="118"/>
      <c r="J421" s="118" t="n">
        <v>26.5589137290598</v>
      </c>
      <c r="K421" s="118"/>
    </row>
    <row r="422">
      <c r="A422" s="118" t="s">
        <v>108</v>
      </c>
      <c r="B422" s="118" t="s">
        <v>109</v>
      </c>
      <c r="C422" s="118" t="s">
        <v>17</v>
      </c>
      <c r="D422" s="118" t="n">
        <v>3618.1237899</v>
      </c>
      <c r="E422" s="118"/>
      <c r="F422" s="118" t="n">
        <v>90.0509436225534</v>
      </c>
      <c r="G422" s="118"/>
      <c r="H422" s="118" t="n">
        <v>399.7394821</v>
      </c>
      <c r="I422" s="118"/>
      <c r="J422" s="118" t="n">
        <v>9.94905637744658</v>
      </c>
      <c r="K422" s="118"/>
    </row>
    <row r="423">
      <c r="A423" s="118" t="s">
        <v>110</v>
      </c>
      <c r="B423" s="118" t="s">
        <v>111</v>
      </c>
      <c r="C423" s="118" t="s">
        <v>16</v>
      </c>
      <c r="D423" s="118" t="n">
        <v>1151.3554712</v>
      </c>
      <c r="E423" s="118"/>
      <c r="F423" s="118" t="n">
        <v>65.5704008221994</v>
      </c>
      <c r="G423" s="118"/>
      <c r="H423" s="118" t="n">
        <v>604.551854</v>
      </c>
      <c r="I423" s="118"/>
      <c r="J423" s="118" t="n">
        <v>34.4295991778006</v>
      </c>
      <c r="K423" s="118"/>
    </row>
    <row r="424">
      <c r="A424" s="118" t="s">
        <v>110</v>
      </c>
      <c r="B424" s="118" t="s">
        <v>111</v>
      </c>
      <c r="C424" s="118" t="s">
        <v>17</v>
      </c>
      <c r="D424" s="118" t="n">
        <v>1588.076512</v>
      </c>
      <c r="E424" s="118"/>
      <c r="F424" s="118" t="n">
        <v>86.8706811451135</v>
      </c>
      <c r="G424" s="118"/>
      <c r="H424" s="118" t="n">
        <v>240.0161092</v>
      </c>
      <c r="I424" s="118"/>
      <c r="J424" s="118" t="n">
        <v>13.1293188548865</v>
      </c>
      <c r="K424" s="11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567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19" t="s">
        <v>14</v>
      </c>
      <c r="B435" s="119" t="s">
        <v>15</v>
      </c>
      <c r="C435" s="119" t="s">
        <v>16</v>
      </c>
      <c r="D435" s="119" t="n">
        <v>10292.3917305</v>
      </c>
      <c r="E435" s="119"/>
      <c r="F435" s="119" t="n">
        <v>71.1323189857224</v>
      </c>
      <c r="G435" s="119"/>
      <c r="H435" s="119" t="n">
        <v>4176.9688601</v>
      </c>
      <c r="I435" s="119"/>
      <c r="J435" s="119" t="n">
        <v>28.8676810142776</v>
      </c>
      <c r="K435" s="119"/>
    </row>
    <row r="436">
      <c r="A436" s="119" t="s">
        <v>14</v>
      </c>
      <c r="B436" s="119" t="s">
        <v>15</v>
      </c>
      <c r="C436" s="119" t="s">
        <v>17</v>
      </c>
      <c r="D436" s="119" t="n">
        <v>13273.9848418</v>
      </c>
      <c r="E436" s="119"/>
      <c r="F436" s="119" t="n">
        <v>88.6549425215863</v>
      </c>
      <c r="G436" s="119"/>
      <c r="H436" s="119" t="n">
        <v>1698.6545444</v>
      </c>
      <c r="I436" s="119"/>
      <c r="J436" s="119" t="n">
        <v>11.3450574784137</v>
      </c>
      <c r="K436" s="119"/>
    </row>
    <row r="437">
      <c r="A437" s="119" t="s">
        <v>27</v>
      </c>
      <c r="B437" s="119" t="s">
        <v>28</v>
      </c>
      <c r="C437" s="119" t="s">
        <v>16</v>
      </c>
      <c r="D437" s="119" t="n">
        <v>8781.6138566</v>
      </c>
      <c r="E437" s="119" t="n">
        <v>8.07490442551417</v>
      </c>
      <c r="F437" s="119" t="n">
        <v>96.3665887555142</v>
      </c>
      <c r="G437" s="119" t="n">
        <v>1.27096378319171</v>
      </c>
      <c r="H437" s="119" t="n">
        <v>331.1024593</v>
      </c>
      <c r="I437" s="119" t="n">
        <v>35.6070448966041</v>
      </c>
      <c r="J437" s="119" t="n">
        <v>3.63341124448577</v>
      </c>
      <c r="K437" s="119" t="n">
        <v>33.7089407107073</v>
      </c>
    </row>
    <row r="438">
      <c r="A438" s="119" t="s">
        <v>27</v>
      </c>
      <c r="B438" s="119" t="s">
        <v>28</v>
      </c>
      <c r="C438" s="119" t="s">
        <v>17</v>
      </c>
      <c r="D438" s="119" t="n">
        <v>15792.0450685</v>
      </c>
      <c r="E438" s="119" t="n">
        <v>4.86127528068922</v>
      </c>
      <c r="F438" s="119" t="n">
        <v>97.2040460107747</v>
      </c>
      <c r="G438" s="119" t="n">
        <v>0.861744178809042</v>
      </c>
      <c r="H438" s="119" t="n">
        <v>454.2386168</v>
      </c>
      <c r="I438" s="119" t="n">
        <v>29.6825828882046</v>
      </c>
      <c r="J438" s="119" t="n">
        <v>2.79595398922527</v>
      </c>
      <c r="K438" s="119" t="n">
        <v>29.9593702647738</v>
      </c>
    </row>
    <row r="439">
      <c r="A439" s="119" t="s">
        <v>29</v>
      </c>
      <c r="B439" s="119" t="s">
        <v>30</v>
      </c>
      <c r="C439" s="119" t="s">
        <v>16</v>
      </c>
      <c r="D439" s="119" t="n">
        <v>2953.2583643</v>
      </c>
      <c r="E439" s="119" t="n">
        <v>13.4696898040395</v>
      </c>
      <c r="F439" s="119" t="n">
        <v>90.4506007742638</v>
      </c>
      <c r="G439" s="119" t="n">
        <v>3.49612799845987</v>
      </c>
      <c r="H439" s="119" t="n">
        <v>311.7927675</v>
      </c>
      <c r="I439" s="119" t="n">
        <v>33.0651911832787</v>
      </c>
      <c r="J439" s="119" t="n">
        <v>9.54939922573619</v>
      </c>
      <c r="K439" s="119" t="n">
        <v>33.1148452765667</v>
      </c>
    </row>
    <row r="440">
      <c r="A440" s="119" t="s">
        <v>29</v>
      </c>
      <c r="B440" s="119" t="s">
        <v>30</v>
      </c>
      <c r="C440" s="119" t="s">
        <v>17</v>
      </c>
      <c r="D440" s="119" t="n">
        <v>9030.3440506</v>
      </c>
      <c r="E440" s="119" t="n">
        <v>4.2861731933756</v>
      </c>
      <c r="F440" s="119" t="n">
        <v>96.4270512514829</v>
      </c>
      <c r="G440" s="119" t="n">
        <v>1.56855819251639</v>
      </c>
      <c r="H440" s="119" t="n">
        <v>334.6048236</v>
      </c>
      <c r="I440" s="119" t="n">
        <v>43.6962289597117</v>
      </c>
      <c r="J440" s="119" t="n">
        <v>3.57294874851715</v>
      </c>
      <c r="K440" s="119" t="n">
        <v>42.3323847797938</v>
      </c>
    </row>
    <row r="441">
      <c r="A441" s="119" t="s">
        <v>31</v>
      </c>
      <c r="B441" s="119" t="s">
        <v>32</v>
      </c>
      <c r="C441" s="119" t="s">
        <v>16</v>
      </c>
      <c r="D441" s="119" t="n">
        <v>506.991296</v>
      </c>
      <c r="E441" s="119" t="n">
        <v>9.81777529457127</v>
      </c>
      <c r="F441" s="119" t="n">
        <v>91.4285714285714</v>
      </c>
      <c r="G441" s="119" t="n">
        <v>2.26555173103172</v>
      </c>
      <c r="H441" s="119" t="n">
        <v>47.530434</v>
      </c>
      <c r="I441" s="119" t="n">
        <v>25.8330590286073</v>
      </c>
      <c r="J441" s="119" t="n">
        <v>8.57142857142857</v>
      </c>
      <c r="K441" s="119" t="n">
        <v>24.1658851310051</v>
      </c>
    </row>
    <row r="442">
      <c r="A442" s="119" t="s">
        <v>31</v>
      </c>
      <c r="B442" s="119" t="s">
        <v>32</v>
      </c>
      <c r="C442" s="119" t="s">
        <v>17</v>
      </c>
      <c r="D442" s="119" t="n">
        <v>1217.684452</v>
      </c>
      <c r="E442" s="119" t="n">
        <v>5.56442373109844</v>
      </c>
      <c r="F442" s="119" t="n">
        <v>96.0714285714286</v>
      </c>
      <c r="G442" s="119" t="n">
        <v>1.05756898316429</v>
      </c>
      <c r="H442" s="119" t="n">
        <v>49.793788</v>
      </c>
      <c r="I442" s="119" t="n">
        <v>25.5638885284343</v>
      </c>
      <c r="J442" s="119" t="n">
        <v>3.92857142857143</v>
      </c>
      <c r="K442" s="119" t="n">
        <v>25.8623687701084</v>
      </c>
    </row>
    <row r="443">
      <c r="A443" s="119" t="s">
        <v>33</v>
      </c>
      <c r="B443" s="119" t="s">
        <v>34</v>
      </c>
      <c r="C443" s="119" t="s">
        <v>16</v>
      </c>
      <c r="D443" s="119" t="n">
        <v>4713.6924724</v>
      </c>
      <c r="E443" s="119" t="n">
        <v>13.6371882758464</v>
      </c>
      <c r="F443" s="119" t="n">
        <v>82.0378335946978</v>
      </c>
      <c r="G443" s="119" t="n">
        <v>3.94635982313811</v>
      </c>
      <c r="H443" s="119" t="n">
        <v>1032.0619751</v>
      </c>
      <c r="I443" s="119" t="n">
        <v>17.6941377783879</v>
      </c>
      <c r="J443" s="119" t="n">
        <v>17.9621664053022</v>
      </c>
      <c r="K443" s="119" t="n">
        <v>18.0240402616379</v>
      </c>
    </row>
    <row r="444">
      <c r="A444" s="119" t="s">
        <v>33</v>
      </c>
      <c r="B444" s="119" t="s">
        <v>34</v>
      </c>
      <c r="C444" s="119" t="s">
        <v>17</v>
      </c>
      <c r="D444" s="119" t="n">
        <v>11249.8130792</v>
      </c>
      <c r="E444" s="119" t="n">
        <v>6.40847063020526</v>
      </c>
      <c r="F444" s="119" t="n">
        <v>97.432650528442</v>
      </c>
      <c r="G444" s="119" t="n">
        <v>0.692854107922452</v>
      </c>
      <c r="H444" s="119" t="n">
        <v>296.4324742</v>
      </c>
      <c r="I444" s="119" t="n">
        <v>26.7536959018268</v>
      </c>
      <c r="J444" s="119" t="n">
        <v>2.56734947155797</v>
      </c>
      <c r="K444" s="119" t="n">
        <v>26.2942824544405</v>
      </c>
    </row>
    <row r="445">
      <c r="A445" s="119" t="s">
        <v>35</v>
      </c>
      <c r="B445" s="119" t="s">
        <v>36</v>
      </c>
      <c r="C445" s="119" t="s">
        <v>16</v>
      </c>
      <c r="D445" s="119" t="n">
        <v>890.5112413</v>
      </c>
      <c r="E445" s="119" t="n">
        <v>8.50668386403373</v>
      </c>
      <c r="F445" s="119" t="n">
        <v>86.1220307645502</v>
      </c>
      <c r="G445" s="119" t="n">
        <v>2.74942428738964</v>
      </c>
      <c r="H445" s="119" t="n">
        <v>143.4997236</v>
      </c>
      <c r="I445" s="119" t="n">
        <v>19.4669145203235</v>
      </c>
      <c r="J445" s="119" t="n">
        <v>13.8779692354498</v>
      </c>
      <c r="K445" s="119" t="n">
        <v>17.0620066269153</v>
      </c>
    </row>
    <row r="446">
      <c r="A446" s="119" t="s">
        <v>35</v>
      </c>
      <c r="B446" s="119" t="s">
        <v>36</v>
      </c>
      <c r="C446" s="119" t="s">
        <v>17</v>
      </c>
      <c r="D446" s="119" t="n">
        <v>878.5147621</v>
      </c>
      <c r="E446" s="119" t="n">
        <v>9.62699803854664</v>
      </c>
      <c r="F446" s="119" t="n">
        <v>95.1814997741783</v>
      </c>
      <c r="G446" s="119" t="n">
        <v>1.58387974052494</v>
      </c>
      <c r="H446" s="119" t="n">
        <v>44.4742265</v>
      </c>
      <c r="I446" s="119" t="n">
        <v>29.636139325224</v>
      </c>
      <c r="J446" s="119" t="n">
        <v>4.81850022582165</v>
      </c>
      <c r="K446" s="119" t="n">
        <v>31.2869237521709</v>
      </c>
    </row>
    <row r="447">
      <c r="A447" s="119" t="s">
        <v>37</v>
      </c>
      <c r="B447" s="119" t="s">
        <v>38</v>
      </c>
      <c r="C447" s="119" t="s">
        <v>16</v>
      </c>
      <c r="D447" s="119" t="n">
        <v>1875.7504002</v>
      </c>
      <c r="E447" s="119" t="n">
        <v>8.16425363034485</v>
      </c>
      <c r="F447" s="119" t="n">
        <v>90.7971283373575</v>
      </c>
      <c r="G447" s="119" t="n">
        <v>3.21307916844991</v>
      </c>
      <c r="H447" s="119" t="n">
        <v>190.119341</v>
      </c>
      <c r="I447" s="119" t="n">
        <v>34.019897402655</v>
      </c>
      <c r="J447" s="119" t="n">
        <v>9.20287166264246</v>
      </c>
      <c r="K447" s="119" t="n">
        <v>31.7007964807442</v>
      </c>
    </row>
    <row r="448">
      <c r="A448" s="119" t="s">
        <v>37</v>
      </c>
      <c r="B448" s="119" t="s">
        <v>38</v>
      </c>
      <c r="C448" s="119" t="s">
        <v>17</v>
      </c>
      <c r="D448" s="119" t="n">
        <v>2409.9226535</v>
      </c>
      <c r="E448" s="119" t="n">
        <v>7.0841477692096</v>
      </c>
      <c r="F448" s="119" t="n">
        <v>97.7208176735081</v>
      </c>
      <c r="G448" s="119" t="n">
        <v>1.22276499233296</v>
      </c>
      <c r="H448" s="119" t="n">
        <v>56.207605</v>
      </c>
      <c r="I448" s="119" t="n">
        <v>53.9890955828668</v>
      </c>
      <c r="J448" s="119" t="n">
        <v>2.27918232649186</v>
      </c>
      <c r="K448" s="119" t="n">
        <v>52.4265187056085</v>
      </c>
    </row>
    <row r="449">
      <c r="A449" s="119" t="s">
        <v>39</v>
      </c>
      <c r="B449" s="119" t="s">
        <v>40</v>
      </c>
      <c r="C449" s="119" t="s">
        <v>16</v>
      </c>
      <c r="D449" s="119" t="n">
        <v>3587.6042909</v>
      </c>
      <c r="E449" s="119" t="n">
        <v>9.41986637912011</v>
      </c>
      <c r="F449" s="119" t="n">
        <v>89.4500026994366</v>
      </c>
      <c r="G449" s="119" t="n">
        <v>2.44072154003208</v>
      </c>
      <c r="H449" s="119" t="n">
        <v>423.1326377</v>
      </c>
      <c r="I449" s="119" t="n">
        <v>21.9507573630768</v>
      </c>
      <c r="J449" s="119" t="n">
        <v>10.5499973005634</v>
      </c>
      <c r="K449" s="119" t="n">
        <v>20.694085706807</v>
      </c>
    </row>
    <row r="450">
      <c r="A450" s="119" t="s">
        <v>39</v>
      </c>
      <c r="B450" s="119" t="s">
        <v>40</v>
      </c>
      <c r="C450" s="119" t="s">
        <v>17</v>
      </c>
      <c r="D450" s="119" t="n">
        <v>3904.8362121</v>
      </c>
      <c r="E450" s="119" t="n">
        <v>9.65293921950695</v>
      </c>
      <c r="F450" s="119" t="n">
        <v>95.7710145163886</v>
      </c>
      <c r="G450" s="119" t="n">
        <v>1.16412315344778</v>
      </c>
      <c r="H450" s="119" t="n">
        <v>172.4268636</v>
      </c>
      <c r="I450" s="119" t="n">
        <v>28.7752640361199</v>
      </c>
      <c r="J450" s="119" t="n">
        <v>4.22898548361138</v>
      </c>
      <c r="K450" s="119" t="n">
        <v>26.3631208619103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568</v>
      </c>
    </row>
    <row r="9">
      <c r="A9" t="s">
        <v>3</v>
      </c>
    </row>
    <row r="10">
      <c r="A10" t="s">
        <v>4</v>
      </c>
    </row>
    <row r="11">
      <c r="A11" t="s">
        <v>569</v>
      </c>
    </row>
    <row r="12">
      <c r="A12" s="3" t="s">
        <v>6</v>
      </c>
    </row>
    <row r="13">
      <c r="A13" s="3" t="s">
        <v>570</v>
      </c>
    </row>
    <row r="15">
      <c r="A15" s="4" t="s">
        <v>571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120" t="s">
        <v>14</v>
      </c>
      <c r="B17" s="120" t="s">
        <v>15</v>
      </c>
      <c r="C17" s="120" t="s">
        <v>16</v>
      </c>
      <c r="D17" s="120" t="n">
        <v>559980.520780382</v>
      </c>
      <c r="E17" s="120" t="n">
        <v>1.09448884807828</v>
      </c>
    </row>
    <row r="18">
      <c r="A18" s="120" t="s">
        <v>14</v>
      </c>
      <c r="B18" s="120" t="s">
        <v>15</v>
      </c>
      <c r="C18" s="120" t="s">
        <v>17</v>
      </c>
      <c r="D18" s="120" t="n">
        <v>2012936.07463442</v>
      </c>
      <c r="E18" s="120" t="n">
        <v>0.782330162422141</v>
      </c>
    </row>
    <row r="19">
      <c r="A19" s="120" t="s">
        <v>14</v>
      </c>
      <c r="B19" s="120" t="s">
        <v>19</v>
      </c>
      <c r="C19" s="120" t="s">
        <v>16</v>
      </c>
      <c r="D19" s="120" t="n">
        <v>559980.520780382</v>
      </c>
      <c r="E19" s="120" t="n">
        <v>1.09448884807828</v>
      </c>
    </row>
    <row r="20">
      <c r="A20" s="120" t="s">
        <v>14</v>
      </c>
      <c r="B20" s="120" t="s">
        <v>19</v>
      </c>
      <c r="C20" s="120" t="s">
        <v>17</v>
      </c>
      <c r="D20" s="120" t="n">
        <v>2012936.07463442</v>
      </c>
      <c r="E20" s="120" t="n">
        <v>0.782330162422141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574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121" t="s">
        <v>14</v>
      </c>
      <c r="B31" s="121" t="s">
        <v>15</v>
      </c>
      <c r="C31" s="121" t="s">
        <v>16</v>
      </c>
      <c r="D31" s="121" t="n">
        <v>559980.520780382</v>
      </c>
      <c r="E31" s="121" t="n">
        <v>1.09448884807828</v>
      </c>
    </row>
    <row r="32">
      <c r="A32" s="121" t="s">
        <v>14</v>
      </c>
      <c r="B32" s="121" t="s">
        <v>15</v>
      </c>
      <c r="C32" s="121" t="s">
        <v>17</v>
      </c>
      <c r="D32" s="121" t="n">
        <v>2012936.07463442</v>
      </c>
      <c r="E32" s="121" t="n">
        <v>0.782330162422141</v>
      </c>
    </row>
    <row r="33">
      <c r="A33" s="121" t="s">
        <v>27</v>
      </c>
      <c r="B33" s="121" t="s">
        <v>28</v>
      </c>
      <c r="C33" s="121" t="s">
        <v>16</v>
      </c>
      <c r="D33" s="121" t="n">
        <v>639139.871915214</v>
      </c>
      <c r="E33" s="121" t="n">
        <v>4.73755555292873</v>
      </c>
    </row>
    <row r="34">
      <c r="A34" s="121" t="s">
        <v>27</v>
      </c>
      <c r="B34" s="121" t="s">
        <v>28</v>
      </c>
      <c r="C34" s="121" t="s">
        <v>17</v>
      </c>
      <c r="D34" s="121" t="n">
        <v>1700017.10501689</v>
      </c>
      <c r="E34" s="121" t="n">
        <v>8.27851040809987</v>
      </c>
    </row>
    <row r="35">
      <c r="A35" s="121" t="s">
        <v>29</v>
      </c>
      <c r="B35" s="121" t="s">
        <v>30</v>
      </c>
      <c r="C35" s="121" t="s">
        <v>16</v>
      </c>
      <c r="D35" s="121" t="n">
        <v>632384.610344925</v>
      </c>
      <c r="E35" s="121" t="n">
        <v>7.429445898247</v>
      </c>
    </row>
    <row r="36">
      <c r="A36" s="121" t="s">
        <v>29</v>
      </c>
      <c r="B36" s="121" t="s">
        <v>30</v>
      </c>
      <c r="C36" s="121" t="s">
        <v>17</v>
      </c>
      <c r="D36" s="121" t="n">
        <v>1602567.63560855</v>
      </c>
      <c r="E36" s="121" t="n">
        <v>6.88383728486985</v>
      </c>
    </row>
    <row r="37">
      <c r="A37" s="121" t="s">
        <v>31</v>
      </c>
      <c r="B37" s="121" t="s">
        <v>32</v>
      </c>
      <c r="C37" s="121" t="s">
        <v>16</v>
      </c>
      <c r="D37" s="121" t="n">
        <v>613478.669238652</v>
      </c>
      <c r="E37" s="121" t="n">
        <v>10.3334084474413</v>
      </c>
    </row>
    <row r="38">
      <c r="A38" s="121" t="s">
        <v>31</v>
      </c>
      <c r="B38" s="121" t="s">
        <v>32</v>
      </c>
      <c r="C38" s="121" t="s">
        <v>17</v>
      </c>
      <c r="D38" s="121" t="n">
        <v>1114429.27663392</v>
      </c>
      <c r="E38" s="121" t="n">
        <v>4.82345618290999</v>
      </c>
    </row>
    <row r="39">
      <c r="A39" s="121" t="s">
        <v>33</v>
      </c>
      <c r="B39" s="121" t="s">
        <v>34</v>
      </c>
      <c r="C39" s="121" t="s">
        <v>16</v>
      </c>
      <c r="D39" s="121" t="n">
        <v>566624.088579687</v>
      </c>
      <c r="E39" s="121" t="n">
        <v>5.70066239165658</v>
      </c>
    </row>
    <row r="40">
      <c r="A40" s="121" t="s">
        <v>33</v>
      </c>
      <c r="B40" s="121" t="s">
        <v>34</v>
      </c>
      <c r="C40" s="121" t="s">
        <v>17</v>
      </c>
      <c r="D40" s="121" t="n">
        <v>1249863.10182466</v>
      </c>
      <c r="E40" s="121" t="n">
        <v>5.79236028686081</v>
      </c>
    </row>
    <row r="41">
      <c r="A41" s="121" t="s">
        <v>35</v>
      </c>
      <c r="B41" s="121" t="s">
        <v>36</v>
      </c>
      <c r="C41" s="121" t="s">
        <v>16</v>
      </c>
      <c r="D41" s="121" t="n">
        <v>643783.436502268</v>
      </c>
      <c r="E41" s="121" t="n">
        <v>6.82843599388669</v>
      </c>
    </row>
    <row r="42">
      <c r="A42" s="121" t="s">
        <v>35</v>
      </c>
      <c r="B42" s="121" t="s">
        <v>36</v>
      </c>
      <c r="C42" s="121" t="s">
        <v>17</v>
      </c>
      <c r="D42" s="121" t="n">
        <v>1117199.63245376</v>
      </c>
      <c r="E42" s="121" t="n">
        <v>7.73966102221483</v>
      </c>
    </row>
    <row r="43">
      <c r="A43" s="121" t="s">
        <v>37</v>
      </c>
      <c r="B43" s="121" t="s">
        <v>38</v>
      </c>
      <c r="C43" s="121" t="s">
        <v>16</v>
      </c>
      <c r="D43" s="121" t="n">
        <v>469191.767093041</v>
      </c>
      <c r="E43" s="121" t="n">
        <v>5.9238442468105</v>
      </c>
    </row>
    <row r="44">
      <c r="A44" s="121" t="s">
        <v>37</v>
      </c>
      <c r="B44" s="121" t="s">
        <v>38</v>
      </c>
      <c r="C44" s="121" t="s">
        <v>17</v>
      </c>
      <c r="D44" s="121" t="n">
        <v>912156.041305373</v>
      </c>
      <c r="E44" s="121" t="n">
        <v>8.46552309705189</v>
      </c>
    </row>
    <row r="45">
      <c r="A45" s="121" t="s">
        <v>39</v>
      </c>
      <c r="B45" s="121" t="s">
        <v>40</v>
      </c>
      <c r="C45" s="121" t="s">
        <v>16</v>
      </c>
      <c r="D45" s="121" t="n">
        <v>630473.663081337</v>
      </c>
      <c r="E45" s="121" t="n">
        <v>3.74885210228275</v>
      </c>
    </row>
    <row r="46">
      <c r="A46" s="121" t="s">
        <v>39</v>
      </c>
      <c r="B46" s="121" t="s">
        <v>40</v>
      </c>
      <c r="C46" s="121" t="s">
        <v>17</v>
      </c>
      <c r="D46" s="121" t="n">
        <v>1572318.35534354</v>
      </c>
      <c r="E46" s="121" t="n">
        <v>8.73208618187328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575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122" t="s">
        <v>14</v>
      </c>
      <c r="B57" s="122" t="s">
        <v>15</v>
      </c>
      <c r="C57" s="122" t="s">
        <v>16</v>
      </c>
      <c r="D57" s="122" t="n">
        <v>559980.520780382</v>
      </c>
      <c r="E57" s="122" t="n">
        <v>1.09448884807828</v>
      </c>
    </row>
    <row r="58">
      <c r="A58" s="122" t="s">
        <v>14</v>
      </c>
      <c r="B58" s="122" t="s">
        <v>15</v>
      </c>
      <c r="C58" s="122" t="s">
        <v>17</v>
      </c>
      <c r="D58" s="122" t="n">
        <v>2012936.07463442</v>
      </c>
      <c r="E58" s="122" t="n">
        <v>0.782330162422141</v>
      </c>
    </row>
    <row r="59">
      <c r="A59" s="122" t="s">
        <v>42</v>
      </c>
      <c r="B59" s="122" t="s">
        <v>43</v>
      </c>
      <c r="C59" s="122" t="s">
        <v>16</v>
      </c>
      <c r="D59" s="122" t="n">
        <v>492342.883203922</v>
      </c>
      <c r="E59" s="122" t="n">
        <v>5.60566380882245</v>
      </c>
    </row>
    <row r="60">
      <c r="A60" s="122" t="s">
        <v>42</v>
      </c>
      <c r="B60" s="122" t="s">
        <v>43</v>
      </c>
      <c r="C60" s="122" t="s">
        <v>17</v>
      </c>
      <c r="D60" s="122" t="n">
        <v>983526.812950217</v>
      </c>
      <c r="E60" s="122" t="n">
        <v>10.735727187531</v>
      </c>
    </row>
    <row r="61">
      <c r="A61" s="122" t="s">
        <v>44</v>
      </c>
      <c r="B61" s="122" t="s">
        <v>45</v>
      </c>
      <c r="C61" s="122" t="s">
        <v>16</v>
      </c>
      <c r="D61" s="122" t="n">
        <v>738928.978943274</v>
      </c>
      <c r="E61" s="122" t="n">
        <v>10.480886141809</v>
      </c>
    </row>
    <row r="62">
      <c r="A62" s="122" t="s">
        <v>44</v>
      </c>
      <c r="B62" s="122" t="s">
        <v>45</v>
      </c>
      <c r="C62" s="122" t="s">
        <v>17</v>
      </c>
      <c r="D62" s="122" t="n">
        <v>1872072.17208816</v>
      </c>
      <c r="E62" s="122" t="n">
        <v>7.95320744684258</v>
      </c>
    </row>
    <row r="63">
      <c r="A63" s="122" t="s">
        <v>27</v>
      </c>
      <c r="B63" s="122" t="s">
        <v>28</v>
      </c>
      <c r="C63" s="122" t="s">
        <v>16</v>
      </c>
      <c r="D63" s="122" t="n">
        <v>668634.543829489</v>
      </c>
      <c r="E63" s="122" t="n">
        <v>5.80342440652977</v>
      </c>
    </row>
    <row r="64">
      <c r="A64" s="122" t="s">
        <v>27</v>
      </c>
      <c r="B64" s="122" t="s">
        <v>28</v>
      </c>
      <c r="C64" s="122" t="s">
        <v>17</v>
      </c>
      <c r="D64" s="122" t="n">
        <v>1765231.7551668</v>
      </c>
      <c r="E64" s="122" t="n">
        <v>9.08215346379415</v>
      </c>
    </row>
    <row r="65">
      <c r="A65" s="122" t="s">
        <v>29</v>
      </c>
      <c r="B65" s="122" t="s">
        <v>30</v>
      </c>
      <c r="C65" s="122" t="s">
        <v>16</v>
      </c>
      <c r="D65" s="122" t="n">
        <v>609063.775078548</v>
      </c>
      <c r="E65" s="122" t="n">
        <v>9.29296356888668</v>
      </c>
    </row>
    <row r="66">
      <c r="A66" s="122" t="s">
        <v>29</v>
      </c>
      <c r="B66" s="122" t="s">
        <v>30</v>
      </c>
      <c r="C66" s="122" t="s">
        <v>17</v>
      </c>
      <c r="D66" s="122" t="n">
        <v>1548896.84643502</v>
      </c>
      <c r="E66" s="122" t="n">
        <v>7.9397402175792</v>
      </c>
    </row>
    <row r="67">
      <c r="A67" s="122" t="s">
        <v>46</v>
      </c>
      <c r="B67" s="122" t="s">
        <v>47</v>
      </c>
      <c r="C67" s="122" t="s">
        <v>16</v>
      </c>
      <c r="D67" s="122" t="n">
        <v>436507.977943256</v>
      </c>
      <c r="E67" s="122" t="n">
        <v>5.23921322183825</v>
      </c>
    </row>
    <row r="68">
      <c r="A68" s="122" t="s">
        <v>46</v>
      </c>
      <c r="B68" s="122" t="s">
        <v>47</v>
      </c>
      <c r="C68" s="122" t="s">
        <v>17</v>
      </c>
      <c r="D68" s="122" t="n">
        <v>634797.763559617</v>
      </c>
      <c r="E68" s="122" t="n">
        <v>3.48509760303337</v>
      </c>
    </row>
    <row r="69">
      <c r="A69" s="122" t="s">
        <v>48</v>
      </c>
      <c r="B69" s="122" t="s">
        <v>49</v>
      </c>
      <c r="C69" s="122" t="s">
        <v>16</v>
      </c>
      <c r="D69" s="122" t="n">
        <v>676822.983846775</v>
      </c>
      <c r="E69" s="122" t="n">
        <v>7.71767684235937</v>
      </c>
    </row>
    <row r="70">
      <c r="A70" s="122" t="s">
        <v>48</v>
      </c>
      <c r="B70" s="122" t="s">
        <v>49</v>
      </c>
      <c r="C70" s="122" t="s">
        <v>17</v>
      </c>
      <c r="D70" s="122" t="n">
        <v>1142082.77176402</v>
      </c>
      <c r="E70" s="122" t="n">
        <v>11.0017508476395</v>
      </c>
    </row>
    <row r="71">
      <c r="A71" s="122" t="s">
        <v>31</v>
      </c>
      <c r="B71" s="122" t="s">
        <v>32</v>
      </c>
      <c r="C71" s="122" t="s">
        <v>16</v>
      </c>
      <c r="D71" s="122" t="n">
        <v>618307.171423991</v>
      </c>
      <c r="E71" s="122" t="n">
        <v>10.678557263736</v>
      </c>
    </row>
    <row r="72">
      <c r="A72" s="122" t="s">
        <v>31</v>
      </c>
      <c r="B72" s="122" t="s">
        <v>32</v>
      </c>
      <c r="C72" s="122" t="s">
        <v>17</v>
      </c>
      <c r="D72" s="122" t="n">
        <v>1118492.77136076</v>
      </c>
      <c r="E72" s="122" t="n">
        <v>4.86613382125217</v>
      </c>
    </row>
    <row r="73">
      <c r="A73" s="122" t="s">
        <v>50</v>
      </c>
      <c r="B73" s="122" t="s">
        <v>51</v>
      </c>
      <c r="C73" s="122" t="s">
        <v>16</v>
      </c>
      <c r="D73" s="122" t="n">
        <v>452203.820203026</v>
      </c>
      <c r="E73" s="122" t="n">
        <v>6.71645934092119</v>
      </c>
    </row>
    <row r="74">
      <c r="A74" s="122" t="s">
        <v>50</v>
      </c>
      <c r="B74" s="122" t="s">
        <v>51</v>
      </c>
      <c r="C74" s="122" t="s">
        <v>17</v>
      </c>
      <c r="D74" s="122" t="n">
        <v>1368777.15234026</v>
      </c>
      <c r="E74" s="122" t="n">
        <v>6.17701783327215</v>
      </c>
    </row>
    <row r="75">
      <c r="A75" s="122" t="s">
        <v>52</v>
      </c>
      <c r="B75" s="122" t="s">
        <v>53</v>
      </c>
      <c r="C75" s="122" t="s">
        <v>16</v>
      </c>
      <c r="D75" s="122" t="n">
        <v>564623.468950532</v>
      </c>
      <c r="E75" s="122" t="n">
        <v>8.2160308155441</v>
      </c>
    </row>
    <row r="76">
      <c r="A76" s="122" t="s">
        <v>52</v>
      </c>
      <c r="B76" s="122" t="s">
        <v>53</v>
      </c>
      <c r="C76" s="122" t="s">
        <v>17</v>
      </c>
      <c r="D76" s="122" t="n">
        <v>870957.468830133</v>
      </c>
      <c r="E76" s="122" t="n">
        <v>4.00171916575969</v>
      </c>
    </row>
    <row r="77">
      <c r="A77" s="122" t="s">
        <v>33</v>
      </c>
      <c r="B77" s="122" t="s">
        <v>34</v>
      </c>
      <c r="C77" s="122" t="s">
        <v>16</v>
      </c>
      <c r="D77" s="122" t="n">
        <v>679859.822399242</v>
      </c>
      <c r="E77" s="122" t="n">
        <v>9.13767267565345</v>
      </c>
    </row>
    <row r="78">
      <c r="A78" s="122" t="s">
        <v>33</v>
      </c>
      <c r="B78" s="122" t="s">
        <v>34</v>
      </c>
      <c r="C78" s="122" t="s">
        <v>17</v>
      </c>
      <c r="D78" s="122" t="n">
        <v>1406075.45754939</v>
      </c>
      <c r="E78" s="122" t="n">
        <v>8.6171944229495</v>
      </c>
    </row>
    <row r="79">
      <c r="A79" s="122" t="s">
        <v>54</v>
      </c>
      <c r="B79" s="122" t="s">
        <v>55</v>
      </c>
      <c r="C79" s="122" t="s">
        <v>16</v>
      </c>
      <c r="D79" s="122" t="n">
        <v>528080.648773623</v>
      </c>
      <c r="E79" s="122" t="n">
        <v>7.578773606096</v>
      </c>
    </row>
    <row r="80">
      <c r="A80" s="122" t="s">
        <v>54</v>
      </c>
      <c r="B80" s="122" t="s">
        <v>55</v>
      </c>
      <c r="C80" s="122" t="s">
        <v>17</v>
      </c>
      <c r="D80" s="122" t="n">
        <v>1181729.77362206</v>
      </c>
      <c r="E80" s="122" t="n">
        <v>8.56454039152848</v>
      </c>
    </row>
    <row r="81">
      <c r="A81" s="122" t="s">
        <v>35</v>
      </c>
      <c r="B81" s="122" t="s">
        <v>36</v>
      </c>
      <c r="C81" s="122" t="s">
        <v>16</v>
      </c>
      <c r="D81" s="122" t="n">
        <v>646720.559716233</v>
      </c>
      <c r="E81" s="122" t="n">
        <v>6.96073198563348</v>
      </c>
    </row>
    <row r="82">
      <c r="A82" s="122" t="s">
        <v>35</v>
      </c>
      <c r="B82" s="122" t="s">
        <v>36</v>
      </c>
      <c r="C82" s="122" t="s">
        <v>17</v>
      </c>
      <c r="D82" s="122" t="n">
        <v>1113508.16283433</v>
      </c>
      <c r="E82" s="122" t="n">
        <v>7.83630864401518</v>
      </c>
    </row>
    <row r="83">
      <c r="A83" s="122" t="s">
        <v>56</v>
      </c>
      <c r="B83" s="122" t="s">
        <v>57</v>
      </c>
      <c r="C83" s="122" t="s">
        <v>16</v>
      </c>
      <c r="D83" s="122" t="n">
        <v>392967.952609588</v>
      </c>
      <c r="E83" s="122" t="n">
        <v>6.8813311067159</v>
      </c>
    </row>
    <row r="84">
      <c r="A84" s="122" t="s">
        <v>56</v>
      </c>
      <c r="B84" s="122" t="s">
        <v>57</v>
      </c>
      <c r="C84" s="122" t="s">
        <v>17</v>
      </c>
      <c r="D84" s="122" t="n">
        <v>847556.88201665</v>
      </c>
      <c r="E84" s="122" t="n">
        <v>4.54012931298065</v>
      </c>
    </row>
    <row r="85">
      <c r="A85" s="122" t="s">
        <v>37</v>
      </c>
      <c r="B85" s="122" t="s">
        <v>38</v>
      </c>
      <c r="C85" s="122" t="s">
        <v>16</v>
      </c>
      <c r="D85" s="122" t="n">
        <v>469560.837501172</v>
      </c>
      <c r="E85" s="122" t="n">
        <v>5.96731751904218</v>
      </c>
    </row>
    <row r="86">
      <c r="A86" s="122" t="s">
        <v>37</v>
      </c>
      <c r="B86" s="122" t="s">
        <v>38</v>
      </c>
      <c r="C86" s="122" t="s">
        <v>17</v>
      </c>
      <c r="D86" s="122" t="n">
        <v>913964.98338621</v>
      </c>
      <c r="E86" s="122" t="n">
        <v>8.49481068583956</v>
      </c>
    </row>
    <row r="87">
      <c r="A87" s="122" t="s">
        <v>39</v>
      </c>
      <c r="B87" s="122" t="s">
        <v>40</v>
      </c>
      <c r="C87" s="122" t="s">
        <v>16</v>
      </c>
      <c r="D87" s="122" t="n">
        <v>605209.040976113</v>
      </c>
      <c r="E87" s="122" t="n">
        <v>5.45940435053849</v>
      </c>
    </row>
    <row r="88">
      <c r="A88" s="122" t="s">
        <v>39</v>
      </c>
      <c r="B88" s="122" t="s">
        <v>40</v>
      </c>
      <c r="C88" s="122" t="s">
        <v>17</v>
      </c>
      <c r="D88" s="122" t="n">
        <v>1248101.21609493</v>
      </c>
      <c r="E88" s="122" t="n">
        <v>5.36677125861207</v>
      </c>
    </row>
    <row r="89">
      <c r="A89" s="122" t="s">
        <v>58</v>
      </c>
      <c r="B89" s="122" t="s">
        <v>59</v>
      </c>
      <c r="C89" s="122" t="s">
        <v>16</v>
      </c>
      <c r="D89" s="122" t="n">
        <v>504232.740889642</v>
      </c>
      <c r="E89" s="122" t="n">
        <v>5.92466998386406</v>
      </c>
    </row>
    <row r="90">
      <c r="A90" s="122" t="s">
        <v>58</v>
      </c>
      <c r="B90" s="122" t="s">
        <v>59</v>
      </c>
      <c r="C90" s="122" t="s">
        <v>17</v>
      </c>
      <c r="D90" s="122" t="n">
        <v>993050.045541052</v>
      </c>
      <c r="E90" s="122" t="n">
        <v>7.32913508564099</v>
      </c>
    </row>
    <row r="91">
      <c r="A91" s="122" t="s">
        <v>60</v>
      </c>
      <c r="B91" s="122" t="s">
        <v>61</v>
      </c>
      <c r="C91" s="122" t="s">
        <v>16</v>
      </c>
      <c r="D91" s="122" t="n">
        <v>707788.482233313</v>
      </c>
      <c r="E91" s="122" t="n">
        <v>6.36746206605471</v>
      </c>
    </row>
    <row r="92">
      <c r="A92" s="122" t="s">
        <v>60</v>
      </c>
      <c r="B92" s="122" t="s">
        <v>61</v>
      </c>
      <c r="C92" s="122" t="s">
        <v>17</v>
      </c>
      <c r="D92" s="122" t="n">
        <v>1245979.86865751</v>
      </c>
      <c r="E92" s="122" t="n">
        <v>4.55137730363015</v>
      </c>
    </row>
    <row r="93">
      <c r="A93" s="122" t="s">
        <v>62</v>
      </c>
      <c r="B93" s="122" t="s">
        <v>63</v>
      </c>
      <c r="C93" s="122" t="s">
        <v>16</v>
      </c>
      <c r="D93" s="122" t="n">
        <v>502198.391875846</v>
      </c>
      <c r="E93" s="122" t="n">
        <v>16.104438887728</v>
      </c>
    </row>
    <row r="94">
      <c r="A94" s="122" t="s">
        <v>62</v>
      </c>
      <c r="B94" s="122" t="s">
        <v>63</v>
      </c>
      <c r="C94" s="122" t="s">
        <v>17</v>
      </c>
      <c r="D94" s="122" t="n">
        <v>1200170.62554884</v>
      </c>
      <c r="E94" s="122" t="n">
        <v>6.09705483056277</v>
      </c>
    </row>
    <row r="95">
      <c r="A95" s="122" t="s">
        <v>64</v>
      </c>
      <c r="B95" s="122" t="s">
        <v>65</v>
      </c>
      <c r="C95" s="122" t="s">
        <v>16</v>
      </c>
      <c r="D95" s="122" t="n">
        <v>547470.901805283</v>
      </c>
      <c r="E95" s="122" t="n">
        <v>9.54338340135576</v>
      </c>
    </row>
    <row r="96">
      <c r="A96" s="122" t="s">
        <v>64</v>
      </c>
      <c r="B96" s="122" t="s">
        <v>65</v>
      </c>
      <c r="C96" s="122" t="s">
        <v>17</v>
      </c>
      <c r="D96" s="122" t="n">
        <v>1079968.03417842</v>
      </c>
      <c r="E96" s="122" t="n">
        <v>6.88354710120198</v>
      </c>
    </row>
    <row r="97">
      <c r="A97" s="122" t="s">
        <v>66</v>
      </c>
      <c r="B97" s="122" t="s">
        <v>67</v>
      </c>
      <c r="C97" s="122" t="s">
        <v>16</v>
      </c>
      <c r="D97" s="122" t="n">
        <v>482641.298313235</v>
      </c>
      <c r="E97" s="122" t="n">
        <v>6.71542506771404</v>
      </c>
    </row>
    <row r="98">
      <c r="A98" s="122" t="s">
        <v>66</v>
      </c>
      <c r="B98" s="122" t="s">
        <v>67</v>
      </c>
      <c r="C98" s="122" t="s">
        <v>17</v>
      </c>
      <c r="D98" s="122" t="n">
        <v>835820.143206033</v>
      </c>
      <c r="E98" s="122" t="n">
        <v>7.76813787685769</v>
      </c>
    </row>
    <row r="99">
      <c r="A99" s="122" t="s">
        <v>68</v>
      </c>
      <c r="B99" s="122" t="s">
        <v>69</v>
      </c>
      <c r="C99" s="122" t="s">
        <v>16</v>
      </c>
      <c r="D99" s="122" t="n">
        <v>673507.160265502</v>
      </c>
      <c r="E99" s="122" t="n">
        <v>5.95192156168361</v>
      </c>
    </row>
    <row r="100">
      <c r="A100" s="122" t="s">
        <v>68</v>
      </c>
      <c r="B100" s="122" t="s">
        <v>69</v>
      </c>
      <c r="C100" s="122" t="s">
        <v>17</v>
      </c>
      <c r="D100" s="122" t="n">
        <v>1591672.81803236</v>
      </c>
      <c r="E100" s="122" t="n">
        <v>6.63806450934901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576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123" t="s">
        <v>72</v>
      </c>
      <c r="B111" s="123" t="s">
        <v>73</v>
      </c>
      <c r="C111" s="123" t="s">
        <v>16</v>
      </c>
      <c r="D111" s="123" t="n">
        <v>799217.183212539</v>
      </c>
      <c r="E111" s="123" t="n">
        <v>6.21099139596389</v>
      </c>
    </row>
    <row r="112">
      <c r="A112" s="123" t="s">
        <v>72</v>
      </c>
      <c r="B112" s="123" t="s">
        <v>73</v>
      </c>
      <c r="C112" s="123" t="s">
        <v>17</v>
      </c>
      <c r="D112" s="123" t="n">
        <v>3926853.04013163</v>
      </c>
      <c r="E112" s="123" t="n">
        <v>2.05425511208474</v>
      </c>
    </row>
    <row r="113">
      <c r="A113" s="123" t="s">
        <v>74</v>
      </c>
      <c r="B113" s="123" t="s">
        <v>75</v>
      </c>
      <c r="C113" s="123" t="s">
        <v>16</v>
      </c>
      <c r="D113" s="123" t="n">
        <v>1147869.18834371</v>
      </c>
      <c r="E113" s="123" t="n">
        <v>14.7721513310441</v>
      </c>
    </row>
    <row r="114">
      <c r="A114" s="123" t="s">
        <v>74</v>
      </c>
      <c r="B114" s="123" t="s">
        <v>75</v>
      </c>
      <c r="C114" s="123" t="s">
        <v>17</v>
      </c>
      <c r="D114" s="123" t="n">
        <v>5120050.7073047</v>
      </c>
      <c r="E114" s="123" t="n">
        <v>3.77487605976153</v>
      </c>
    </row>
    <row r="115">
      <c r="A115" s="123" t="s">
        <v>76</v>
      </c>
      <c r="B115" s="123" t="s">
        <v>77</v>
      </c>
      <c r="C115" s="123" t="s">
        <v>16</v>
      </c>
      <c r="D115" s="123" t="n">
        <v>437125.566990721</v>
      </c>
      <c r="E115" s="123" t="n">
        <v>5.75408997036786</v>
      </c>
    </row>
    <row r="116">
      <c r="A116" s="123" t="s">
        <v>76</v>
      </c>
      <c r="B116" s="123" t="s">
        <v>77</v>
      </c>
      <c r="C116" s="123" t="s">
        <v>17</v>
      </c>
      <c r="D116" s="123" t="n">
        <v>2264772.02647853</v>
      </c>
      <c r="E116" s="123" t="n">
        <v>4.55780509666595</v>
      </c>
    </row>
    <row r="117">
      <c r="A117" s="123" t="s">
        <v>78</v>
      </c>
      <c r="B117" s="123" t="s">
        <v>79</v>
      </c>
      <c r="C117" s="123" t="s">
        <v>16</v>
      </c>
      <c r="D117" s="123" t="n">
        <v>466377.166177041</v>
      </c>
      <c r="E117" s="123" t="n">
        <v>2.55650074086996</v>
      </c>
    </row>
    <row r="118">
      <c r="A118" s="123" t="s">
        <v>78</v>
      </c>
      <c r="B118" s="123" t="s">
        <v>79</v>
      </c>
      <c r="C118" s="123" t="s">
        <v>17</v>
      </c>
      <c r="D118" s="123" t="n">
        <v>905005.892908013</v>
      </c>
      <c r="E118" s="123" t="n">
        <v>1.90221734170214</v>
      </c>
    </row>
    <row r="119">
      <c r="A119" s="123" t="s">
        <v>80</v>
      </c>
      <c r="B119" s="123" t="s">
        <v>81</v>
      </c>
      <c r="C119" s="123" t="s">
        <v>16</v>
      </c>
      <c r="D119" s="123" t="n">
        <v>403250.006707788</v>
      </c>
      <c r="E119" s="123" t="n">
        <v>2.94979704929303</v>
      </c>
    </row>
    <row r="120">
      <c r="A120" s="123" t="s">
        <v>80</v>
      </c>
      <c r="B120" s="123" t="s">
        <v>81</v>
      </c>
      <c r="C120" s="123" t="s">
        <v>17</v>
      </c>
      <c r="D120" s="123" t="n">
        <v>758236.581821564</v>
      </c>
      <c r="E120" s="123" t="n">
        <v>2.45200776620585</v>
      </c>
    </row>
    <row r="121">
      <c r="A121" s="123" t="s">
        <v>82</v>
      </c>
      <c r="B121" s="123" t="s">
        <v>83</v>
      </c>
      <c r="C121" s="123" t="s">
        <v>16</v>
      </c>
      <c r="D121" s="123" t="n">
        <v>615741.911730666</v>
      </c>
      <c r="E121" s="123" t="n">
        <v>5.61655663986018</v>
      </c>
    </row>
    <row r="122">
      <c r="A122" s="123" t="s">
        <v>82</v>
      </c>
      <c r="B122" s="123" t="s">
        <v>83</v>
      </c>
      <c r="C122" s="123" t="s">
        <v>17</v>
      </c>
      <c r="D122" s="123" t="n">
        <v>1119088.87900978</v>
      </c>
      <c r="E122" s="123" t="n">
        <v>4.86745169648546</v>
      </c>
    </row>
    <row r="123">
      <c r="A123" s="123" t="s">
        <v>84</v>
      </c>
      <c r="B123" s="123" t="s">
        <v>85</v>
      </c>
      <c r="C123" s="123" t="s">
        <v>16</v>
      </c>
      <c r="D123" s="123" t="n">
        <v>431029.50115345</v>
      </c>
      <c r="E123" s="123" t="n">
        <v>3.43904508902579</v>
      </c>
    </row>
    <row r="124">
      <c r="A124" s="123" t="s">
        <v>84</v>
      </c>
      <c r="B124" s="123" t="s">
        <v>85</v>
      </c>
      <c r="C124" s="123" t="s">
        <v>17</v>
      </c>
      <c r="D124" s="123" t="n">
        <v>806227.989685345</v>
      </c>
      <c r="E124" s="123" t="n">
        <v>3.54282532769705</v>
      </c>
    </row>
    <row r="125">
      <c r="A125" s="123" t="s">
        <v>86</v>
      </c>
      <c r="B125" s="123" t="s">
        <v>87</v>
      </c>
      <c r="C125" s="123" t="s">
        <v>16</v>
      </c>
      <c r="D125" s="123" t="n">
        <v>580579.083047493</v>
      </c>
      <c r="E125" s="123" t="n">
        <v>3.09514835943583</v>
      </c>
    </row>
    <row r="126">
      <c r="A126" s="123" t="s">
        <v>86</v>
      </c>
      <c r="B126" s="123" t="s">
        <v>87</v>
      </c>
      <c r="C126" s="123" t="s">
        <v>17</v>
      </c>
      <c r="D126" s="123" t="n">
        <v>1422854.2966803</v>
      </c>
      <c r="E126" s="123" t="n">
        <v>2.45699500620156</v>
      </c>
    </row>
    <row r="127">
      <c r="A127" s="123" t="s">
        <v>88</v>
      </c>
      <c r="B127" s="123" t="s">
        <v>89</v>
      </c>
      <c r="C127" s="123" t="s">
        <v>16</v>
      </c>
      <c r="D127" s="123" t="n">
        <v>693831.018881309</v>
      </c>
      <c r="E127" s="123" t="n">
        <v>4.9251624514226</v>
      </c>
    </row>
    <row r="128">
      <c r="A128" s="123" t="s">
        <v>88</v>
      </c>
      <c r="B128" s="123" t="s">
        <v>89</v>
      </c>
      <c r="C128" s="123" t="s">
        <v>17</v>
      </c>
      <c r="D128" s="123" t="n">
        <v>2188258.37196754</v>
      </c>
      <c r="E128" s="123" t="n">
        <v>1.75653040047635</v>
      </c>
    </row>
    <row r="129">
      <c r="A129" s="123" t="s">
        <v>90</v>
      </c>
      <c r="B129" s="123" t="s">
        <v>91</v>
      </c>
      <c r="C129" s="123" t="s">
        <v>16</v>
      </c>
      <c r="D129" s="123" t="n">
        <v>730513.245808707</v>
      </c>
      <c r="E129" s="123" t="n">
        <v>3.50489209580367</v>
      </c>
    </row>
    <row r="130">
      <c r="A130" s="123" t="s">
        <v>90</v>
      </c>
      <c r="B130" s="123" t="s">
        <v>91</v>
      </c>
      <c r="C130" s="123" t="s">
        <v>17</v>
      </c>
      <c r="D130" s="123" t="n">
        <v>1588451.16442337</v>
      </c>
      <c r="E130" s="123" t="n">
        <v>2.2641718309993</v>
      </c>
    </row>
    <row r="131">
      <c r="A131" s="123" t="s">
        <v>92</v>
      </c>
      <c r="B131" s="123" t="s">
        <v>93</v>
      </c>
      <c r="C131" s="123" t="s">
        <v>16</v>
      </c>
      <c r="D131" s="123" t="n">
        <v>683214.83911245</v>
      </c>
      <c r="E131" s="123" t="n">
        <v>3.81769841829712</v>
      </c>
    </row>
    <row r="132">
      <c r="A132" s="123" t="s">
        <v>92</v>
      </c>
      <c r="B132" s="123" t="s">
        <v>93</v>
      </c>
      <c r="C132" s="123" t="s">
        <v>17</v>
      </c>
      <c r="D132" s="123" t="n">
        <v>2365564.64510106</v>
      </c>
      <c r="E132" s="123" t="n">
        <v>1.68310440538705</v>
      </c>
    </row>
    <row r="133">
      <c r="A133" s="123" t="s">
        <v>94</v>
      </c>
      <c r="B133" s="123" t="s">
        <v>95</v>
      </c>
      <c r="C133" s="123" t="s">
        <v>16</v>
      </c>
      <c r="D133" s="123" t="n">
        <v>733778.580909096</v>
      </c>
      <c r="E133" s="123" t="n">
        <v>6.41446080530133</v>
      </c>
    </row>
    <row r="134">
      <c r="A134" s="123" t="s">
        <v>94</v>
      </c>
      <c r="B134" s="123" t="s">
        <v>95</v>
      </c>
      <c r="C134" s="123" t="s">
        <v>17</v>
      </c>
      <c r="D134" s="123" t="n">
        <v>2214539.73370341</v>
      </c>
      <c r="E134" s="123" t="n">
        <v>3.53038726880801</v>
      </c>
    </row>
    <row r="135">
      <c r="A135" s="123" t="s">
        <v>96</v>
      </c>
      <c r="B135" s="123" t="s">
        <v>97</v>
      </c>
      <c r="C135" s="123" t="s">
        <v>16</v>
      </c>
      <c r="D135" s="123" t="n">
        <v>1705872.01258665</v>
      </c>
      <c r="E135" s="123" t="n">
        <v>7.75299198001532</v>
      </c>
    </row>
    <row r="136">
      <c r="A136" s="123" t="s">
        <v>96</v>
      </c>
      <c r="B136" s="123" t="s">
        <v>97</v>
      </c>
      <c r="C136" s="123" t="s">
        <v>17</v>
      </c>
      <c r="D136" s="123" t="n">
        <v>3666360.47545296</v>
      </c>
      <c r="E136" s="123" t="n">
        <v>1.71206681255326</v>
      </c>
    </row>
    <row r="137">
      <c r="A137" s="123" t="s">
        <v>98</v>
      </c>
      <c r="B137" s="123" t="s">
        <v>99</v>
      </c>
      <c r="C137" s="123" t="s">
        <v>16</v>
      </c>
      <c r="D137" s="123" t="n">
        <v>550817.913222834</v>
      </c>
      <c r="E137" s="123" t="n">
        <v>4.35071895750259</v>
      </c>
    </row>
    <row r="138">
      <c r="A138" s="123" t="s">
        <v>98</v>
      </c>
      <c r="B138" s="123" t="s">
        <v>99</v>
      </c>
      <c r="C138" s="123" t="s">
        <v>17</v>
      </c>
      <c r="D138" s="123" t="n">
        <v>1448743.1429381</v>
      </c>
      <c r="E138" s="123" t="n">
        <v>4.88499033846566</v>
      </c>
    </row>
    <row r="139">
      <c r="A139" s="123" t="s">
        <v>100</v>
      </c>
      <c r="B139" s="123" t="s">
        <v>101</v>
      </c>
      <c r="C139" s="123" t="s">
        <v>16</v>
      </c>
      <c r="D139" s="123" t="n">
        <v>775082.562282726</v>
      </c>
      <c r="E139" s="123" t="n">
        <v>6.45166146361946</v>
      </c>
    </row>
    <row r="140">
      <c r="A140" s="123" t="s">
        <v>100</v>
      </c>
      <c r="B140" s="123" t="s">
        <v>101</v>
      </c>
      <c r="C140" s="123" t="s">
        <v>17</v>
      </c>
      <c r="D140" s="123" t="n">
        <v>1712798.57871271</v>
      </c>
      <c r="E140" s="123" t="n">
        <v>4.35262573039905</v>
      </c>
    </row>
    <row r="141">
      <c r="A141" s="123" t="s">
        <v>102</v>
      </c>
      <c r="B141" s="123" t="s">
        <v>103</v>
      </c>
      <c r="C141" s="123" t="s">
        <v>16</v>
      </c>
      <c r="D141" s="123" t="n">
        <v>747988.601748725</v>
      </c>
      <c r="E141" s="123" t="n">
        <v>5.75434317562363</v>
      </c>
    </row>
    <row r="142">
      <c r="A142" s="123" t="s">
        <v>102</v>
      </c>
      <c r="B142" s="123" t="s">
        <v>103</v>
      </c>
      <c r="C142" s="123" t="s">
        <v>17</v>
      </c>
      <c r="D142" s="123" t="n">
        <v>1447072.42692359</v>
      </c>
      <c r="E142" s="123" t="n">
        <v>3.02835347314641</v>
      </c>
    </row>
    <row r="143">
      <c r="A143" s="123" t="s">
        <v>104</v>
      </c>
      <c r="B143" s="123" t="s">
        <v>105</v>
      </c>
      <c r="C143" s="123" t="s">
        <v>16</v>
      </c>
      <c r="D143" s="123" t="n">
        <v>634119.957882783</v>
      </c>
      <c r="E143" s="123" t="n">
        <v>7.47669516235103</v>
      </c>
    </row>
    <row r="144">
      <c r="A144" s="123" t="s">
        <v>104</v>
      </c>
      <c r="B144" s="123" t="s">
        <v>105</v>
      </c>
      <c r="C144" s="123" t="s">
        <v>17</v>
      </c>
      <c r="D144" s="123" t="n">
        <v>2431944.35825257</v>
      </c>
      <c r="E144" s="123" t="n">
        <v>7.56362587130612</v>
      </c>
    </row>
    <row r="145">
      <c r="A145" s="123" t="s">
        <v>106</v>
      </c>
      <c r="B145" s="123" t="s">
        <v>107</v>
      </c>
      <c r="C145" s="123" t="s">
        <v>16</v>
      </c>
      <c r="D145" s="123" t="n">
        <v>467364.839410646</v>
      </c>
      <c r="E145" s="123" t="n">
        <v>4.0921580683466</v>
      </c>
    </row>
    <row r="146">
      <c r="A146" s="123" t="s">
        <v>106</v>
      </c>
      <c r="B146" s="123" t="s">
        <v>107</v>
      </c>
      <c r="C146" s="123" t="s">
        <v>17</v>
      </c>
      <c r="D146" s="123" t="n">
        <v>961282.602676216</v>
      </c>
      <c r="E146" s="123" t="n">
        <v>2.88604191022513</v>
      </c>
    </row>
    <row r="147">
      <c r="A147" s="123" t="s">
        <v>108</v>
      </c>
      <c r="B147" s="123" t="s">
        <v>109</v>
      </c>
      <c r="C147" s="123" t="s">
        <v>16</v>
      </c>
      <c r="D147" s="123" t="n">
        <v>416088.139369046</v>
      </c>
      <c r="E147" s="123" t="n">
        <v>2.6779948536864</v>
      </c>
    </row>
    <row r="148">
      <c r="A148" s="123" t="s">
        <v>108</v>
      </c>
      <c r="B148" s="123" t="s">
        <v>109</v>
      </c>
      <c r="C148" s="123" t="s">
        <v>17</v>
      </c>
      <c r="D148" s="123" t="n">
        <v>816421.78449988</v>
      </c>
      <c r="E148" s="123" t="n">
        <v>2.9581008291766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577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124" t="s">
        <v>72</v>
      </c>
      <c r="B159" s="124" t="s">
        <v>73</v>
      </c>
      <c r="C159" s="124" t="s">
        <v>16</v>
      </c>
      <c r="D159" s="124" t="n">
        <v>799217.183212539</v>
      </c>
      <c r="E159" s="124" t="n">
        <v>6.21099139596389</v>
      </c>
    </row>
    <row r="160">
      <c r="A160" s="124" t="s">
        <v>72</v>
      </c>
      <c r="B160" s="124" t="s">
        <v>73</v>
      </c>
      <c r="C160" s="124" t="s">
        <v>17</v>
      </c>
      <c r="D160" s="124" t="n">
        <v>3926853.04013163</v>
      </c>
      <c r="E160" s="124" t="n">
        <v>2.05425511208474</v>
      </c>
    </row>
    <row r="161">
      <c r="A161" s="124" t="s">
        <v>74</v>
      </c>
      <c r="B161" s="124" t="s">
        <v>75</v>
      </c>
      <c r="C161" s="124" t="s">
        <v>16</v>
      </c>
      <c r="D161" s="124" t="n">
        <v>1147869.18834371</v>
      </c>
      <c r="E161" s="124" t="n">
        <v>14.7721513310441</v>
      </c>
    </row>
    <row r="162">
      <c r="A162" s="124" t="s">
        <v>74</v>
      </c>
      <c r="B162" s="124" t="s">
        <v>75</v>
      </c>
      <c r="C162" s="124" t="s">
        <v>17</v>
      </c>
      <c r="D162" s="124" t="n">
        <v>5120050.7073047</v>
      </c>
      <c r="E162" s="124" t="n">
        <v>3.77487605976153</v>
      </c>
    </row>
    <row r="163">
      <c r="A163" s="124" t="s">
        <v>76</v>
      </c>
      <c r="B163" s="124" t="s">
        <v>77</v>
      </c>
      <c r="C163" s="124" t="s">
        <v>16</v>
      </c>
      <c r="D163" s="124" t="n">
        <v>437125.566990721</v>
      </c>
      <c r="E163" s="124" t="n">
        <v>5.75408997036786</v>
      </c>
    </row>
    <row r="164">
      <c r="A164" s="124" t="s">
        <v>76</v>
      </c>
      <c r="B164" s="124" t="s">
        <v>77</v>
      </c>
      <c r="C164" s="124" t="s">
        <v>17</v>
      </c>
      <c r="D164" s="124" t="n">
        <v>2264772.02647853</v>
      </c>
      <c r="E164" s="124" t="n">
        <v>4.55780509666595</v>
      </c>
    </row>
    <row r="165">
      <c r="A165" s="124" t="s">
        <v>78</v>
      </c>
      <c r="B165" s="124" t="s">
        <v>79</v>
      </c>
      <c r="C165" s="124" t="s">
        <v>16</v>
      </c>
      <c r="D165" s="124" t="n">
        <v>466377.166177041</v>
      </c>
      <c r="E165" s="124" t="n">
        <v>2.55650074086996</v>
      </c>
    </row>
    <row r="166">
      <c r="A166" s="124" t="s">
        <v>78</v>
      </c>
      <c r="B166" s="124" t="s">
        <v>79</v>
      </c>
      <c r="C166" s="124" t="s">
        <v>17</v>
      </c>
      <c r="D166" s="124" t="n">
        <v>905005.892908013</v>
      </c>
      <c r="E166" s="124" t="n">
        <v>1.90221734170214</v>
      </c>
    </row>
    <row r="167">
      <c r="A167" s="124" t="s">
        <v>80</v>
      </c>
      <c r="B167" s="124" t="s">
        <v>81</v>
      </c>
      <c r="C167" s="124" t="s">
        <v>16</v>
      </c>
      <c r="D167" s="124" t="n">
        <v>403250.006707788</v>
      </c>
      <c r="E167" s="124" t="n">
        <v>2.94979704929303</v>
      </c>
    </row>
    <row r="168">
      <c r="A168" s="124" t="s">
        <v>80</v>
      </c>
      <c r="B168" s="124" t="s">
        <v>81</v>
      </c>
      <c r="C168" s="124" t="s">
        <v>17</v>
      </c>
      <c r="D168" s="124" t="n">
        <v>758236.581821564</v>
      </c>
      <c r="E168" s="124" t="n">
        <v>2.45200776620585</v>
      </c>
    </row>
    <row r="169">
      <c r="A169" s="124" t="s">
        <v>82</v>
      </c>
      <c r="B169" s="124" t="s">
        <v>83</v>
      </c>
      <c r="C169" s="124" t="s">
        <v>16</v>
      </c>
      <c r="D169" s="124" t="n">
        <v>615741.911730666</v>
      </c>
      <c r="E169" s="124" t="n">
        <v>5.61655663986018</v>
      </c>
    </row>
    <row r="170">
      <c r="A170" s="124" t="s">
        <v>82</v>
      </c>
      <c r="B170" s="124" t="s">
        <v>83</v>
      </c>
      <c r="C170" s="124" t="s">
        <v>17</v>
      </c>
      <c r="D170" s="124" t="n">
        <v>1119088.87900978</v>
      </c>
      <c r="E170" s="124" t="n">
        <v>4.86745169648546</v>
      </c>
    </row>
    <row r="171">
      <c r="A171" s="124" t="s">
        <v>84</v>
      </c>
      <c r="B171" s="124" t="s">
        <v>85</v>
      </c>
      <c r="C171" s="124" t="s">
        <v>16</v>
      </c>
      <c r="D171" s="124" t="n">
        <v>431029.50115345</v>
      </c>
      <c r="E171" s="124" t="n">
        <v>3.43904508902579</v>
      </c>
    </row>
    <row r="172">
      <c r="A172" s="124" t="s">
        <v>84</v>
      </c>
      <c r="B172" s="124" t="s">
        <v>85</v>
      </c>
      <c r="C172" s="124" t="s">
        <v>17</v>
      </c>
      <c r="D172" s="124" t="n">
        <v>806227.989685345</v>
      </c>
      <c r="E172" s="124" t="n">
        <v>3.54282532769705</v>
      </c>
    </row>
    <row r="173">
      <c r="A173" s="124" t="s">
        <v>86</v>
      </c>
      <c r="B173" s="124" t="s">
        <v>87</v>
      </c>
      <c r="C173" s="124" t="s">
        <v>16</v>
      </c>
      <c r="D173" s="124" t="n">
        <v>580579.083047493</v>
      </c>
      <c r="E173" s="124" t="n">
        <v>3.09514835943583</v>
      </c>
    </row>
    <row r="174">
      <c r="A174" s="124" t="s">
        <v>86</v>
      </c>
      <c r="B174" s="124" t="s">
        <v>87</v>
      </c>
      <c r="C174" s="124" t="s">
        <v>17</v>
      </c>
      <c r="D174" s="124" t="n">
        <v>1422854.2966803</v>
      </c>
      <c r="E174" s="124" t="n">
        <v>2.45699500620156</v>
      </c>
    </row>
    <row r="175">
      <c r="A175" s="124" t="s">
        <v>88</v>
      </c>
      <c r="B175" s="124" t="s">
        <v>89</v>
      </c>
      <c r="C175" s="124" t="s">
        <v>16</v>
      </c>
      <c r="D175" s="124" t="n">
        <v>693831.018881309</v>
      </c>
      <c r="E175" s="124" t="n">
        <v>4.9251624514226</v>
      </c>
    </row>
    <row r="176">
      <c r="A176" s="124" t="s">
        <v>88</v>
      </c>
      <c r="B176" s="124" t="s">
        <v>89</v>
      </c>
      <c r="C176" s="124" t="s">
        <v>17</v>
      </c>
      <c r="D176" s="124" t="n">
        <v>2188258.37196754</v>
      </c>
      <c r="E176" s="124" t="n">
        <v>1.75653040047635</v>
      </c>
    </row>
    <row r="177">
      <c r="A177" s="124" t="s">
        <v>90</v>
      </c>
      <c r="B177" s="124" t="s">
        <v>91</v>
      </c>
      <c r="C177" s="124" t="s">
        <v>16</v>
      </c>
      <c r="D177" s="124" t="n">
        <v>730513.245808707</v>
      </c>
      <c r="E177" s="124" t="n">
        <v>3.50489209580367</v>
      </c>
    </row>
    <row r="178">
      <c r="A178" s="124" t="s">
        <v>90</v>
      </c>
      <c r="B178" s="124" t="s">
        <v>91</v>
      </c>
      <c r="C178" s="124" t="s">
        <v>17</v>
      </c>
      <c r="D178" s="124" t="n">
        <v>1588451.16442337</v>
      </c>
      <c r="E178" s="124" t="n">
        <v>2.2641718309993</v>
      </c>
    </row>
    <row r="179">
      <c r="A179" s="124" t="s">
        <v>92</v>
      </c>
      <c r="B179" s="124" t="s">
        <v>93</v>
      </c>
      <c r="C179" s="124" t="s">
        <v>16</v>
      </c>
      <c r="D179" s="124" t="n">
        <v>683214.83911245</v>
      </c>
      <c r="E179" s="124" t="n">
        <v>3.81769841829712</v>
      </c>
    </row>
    <row r="180">
      <c r="A180" s="124" t="s">
        <v>92</v>
      </c>
      <c r="B180" s="124" t="s">
        <v>93</v>
      </c>
      <c r="C180" s="124" t="s">
        <v>17</v>
      </c>
      <c r="D180" s="124" t="n">
        <v>2365564.64510106</v>
      </c>
      <c r="E180" s="124" t="n">
        <v>1.68310440538705</v>
      </c>
    </row>
    <row r="181">
      <c r="A181" s="124" t="s">
        <v>94</v>
      </c>
      <c r="B181" s="124" t="s">
        <v>95</v>
      </c>
      <c r="C181" s="124" t="s">
        <v>16</v>
      </c>
      <c r="D181" s="124" t="n">
        <v>733778.580909096</v>
      </c>
      <c r="E181" s="124" t="n">
        <v>6.41446080530133</v>
      </c>
    </row>
    <row r="182">
      <c r="A182" s="124" t="s">
        <v>94</v>
      </c>
      <c r="B182" s="124" t="s">
        <v>95</v>
      </c>
      <c r="C182" s="124" t="s">
        <v>17</v>
      </c>
      <c r="D182" s="124" t="n">
        <v>2214539.73370341</v>
      </c>
      <c r="E182" s="124" t="n">
        <v>3.53038726880801</v>
      </c>
    </row>
    <row r="183">
      <c r="A183" s="124" t="s">
        <v>96</v>
      </c>
      <c r="B183" s="124" t="s">
        <v>97</v>
      </c>
      <c r="C183" s="124" t="s">
        <v>16</v>
      </c>
      <c r="D183" s="124" t="n">
        <v>1705872.01258665</v>
      </c>
      <c r="E183" s="124" t="n">
        <v>7.75299198001532</v>
      </c>
    </row>
    <row r="184">
      <c r="A184" s="124" t="s">
        <v>96</v>
      </c>
      <c r="B184" s="124" t="s">
        <v>97</v>
      </c>
      <c r="C184" s="124" t="s">
        <v>17</v>
      </c>
      <c r="D184" s="124" t="n">
        <v>3666360.47545296</v>
      </c>
      <c r="E184" s="124" t="n">
        <v>1.71206681255326</v>
      </c>
    </row>
    <row r="185">
      <c r="A185" s="124" t="s">
        <v>98</v>
      </c>
      <c r="B185" s="124" t="s">
        <v>99</v>
      </c>
      <c r="C185" s="124" t="s">
        <v>16</v>
      </c>
      <c r="D185" s="124" t="n">
        <v>550817.913222834</v>
      </c>
      <c r="E185" s="124" t="n">
        <v>4.35071895750259</v>
      </c>
    </row>
    <row r="186">
      <c r="A186" s="124" t="s">
        <v>98</v>
      </c>
      <c r="B186" s="124" t="s">
        <v>99</v>
      </c>
      <c r="C186" s="124" t="s">
        <v>17</v>
      </c>
      <c r="D186" s="124" t="n">
        <v>1448743.1429381</v>
      </c>
      <c r="E186" s="124" t="n">
        <v>4.88499033846566</v>
      </c>
    </row>
    <row r="187">
      <c r="A187" s="124" t="s">
        <v>100</v>
      </c>
      <c r="B187" s="124" t="s">
        <v>101</v>
      </c>
      <c r="C187" s="124" t="s">
        <v>16</v>
      </c>
      <c r="D187" s="124" t="n">
        <v>775082.562282726</v>
      </c>
      <c r="E187" s="124" t="n">
        <v>6.45166146361946</v>
      </c>
    </row>
    <row r="188">
      <c r="A188" s="124" t="s">
        <v>100</v>
      </c>
      <c r="B188" s="124" t="s">
        <v>101</v>
      </c>
      <c r="C188" s="124" t="s">
        <v>17</v>
      </c>
      <c r="D188" s="124" t="n">
        <v>1712798.57871271</v>
      </c>
      <c r="E188" s="124" t="n">
        <v>4.35262573039905</v>
      </c>
    </row>
    <row r="189">
      <c r="A189" s="124" t="s">
        <v>102</v>
      </c>
      <c r="B189" s="124" t="s">
        <v>103</v>
      </c>
      <c r="C189" s="124" t="s">
        <v>16</v>
      </c>
      <c r="D189" s="124" t="n">
        <v>747988.601748725</v>
      </c>
      <c r="E189" s="124" t="n">
        <v>5.75434317562363</v>
      </c>
    </row>
    <row r="190">
      <c r="A190" s="124" t="s">
        <v>102</v>
      </c>
      <c r="B190" s="124" t="s">
        <v>103</v>
      </c>
      <c r="C190" s="124" t="s">
        <v>17</v>
      </c>
      <c r="D190" s="124" t="n">
        <v>1447072.42692359</v>
      </c>
      <c r="E190" s="124" t="n">
        <v>3.02835347314641</v>
      </c>
    </row>
    <row r="191">
      <c r="A191" s="124" t="s">
        <v>104</v>
      </c>
      <c r="B191" s="124" t="s">
        <v>105</v>
      </c>
      <c r="C191" s="124" t="s">
        <v>16</v>
      </c>
      <c r="D191" s="124" t="n">
        <v>634119.957882783</v>
      </c>
      <c r="E191" s="124" t="n">
        <v>7.47669516235103</v>
      </c>
    </row>
    <row r="192">
      <c r="A192" s="124" t="s">
        <v>104</v>
      </c>
      <c r="B192" s="124" t="s">
        <v>105</v>
      </c>
      <c r="C192" s="124" t="s">
        <v>17</v>
      </c>
      <c r="D192" s="124" t="n">
        <v>2431944.35825257</v>
      </c>
      <c r="E192" s="124" t="n">
        <v>7.56362587130612</v>
      </c>
    </row>
    <row r="193">
      <c r="A193" s="124" t="s">
        <v>106</v>
      </c>
      <c r="B193" s="124" t="s">
        <v>107</v>
      </c>
      <c r="C193" s="124" t="s">
        <v>16</v>
      </c>
      <c r="D193" s="124" t="n">
        <v>467364.839410646</v>
      </c>
      <c r="E193" s="124" t="n">
        <v>4.0921580683466</v>
      </c>
    </row>
    <row r="194">
      <c r="A194" s="124" t="s">
        <v>106</v>
      </c>
      <c r="B194" s="124" t="s">
        <v>107</v>
      </c>
      <c r="C194" s="124" t="s">
        <v>17</v>
      </c>
      <c r="D194" s="124" t="n">
        <v>961282.602676216</v>
      </c>
      <c r="E194" s="124" t="n">
        <v>2.88604191022513</v>
      </c>
    </row>
    <row r="195">
      <c r="A195" s="124" t="s">
        <v>108</v>
      </c>
      <c r="B195" s="124" t="s">
        <v>109</v>
      </c>
      <c r="C195" s="124" t="s">
        <v>16</v>
      </c>
      <c r="D195" s="124" t="n">
        <v>416088.139369046</v>
      </c>
      <c r="E195" s="124" t="n">
        <v>2.6779948536864</v>
      </c>
    </row>
    <row r="196">
      <c r="A196" s="124" t="s">
        <v>108</v>
      </c>
      <c r="B196" s="124" t="s">
        <v>109</v>
      </c>
      <c r="C196" s="124" t="s">
        <v>17</v>
      </c>
      <c r="D196" s="124" t="n">
        <v>816421.78449988</v>
      </c>
      <c r="E196" s="124" t="n">
        <v>2.9581008291766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578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125" t="s">
        <v>88</v>
      </c>
      <c r="B207" s="125" t="s">
        <v>115</v>
      </c>
      <c r="C207" s="125" t="s">
        <v>16</v>
      </c>
      <c r="D207" s="125" t="n">
        <v>664426.231985938</v>
      </c>
      <c r="E207" s="125" t="n">
        <v>8.34124938812304</v>
      </c>
    </row>
    <row r="208">
      <c r="A208" s="125" t="s">
        <v>88</v>
      </c>
      <c r="B208" s="125" t="s">
        <v>115</v>
      </c>
      <c r="C208" s="125" t="s">
        <v>17</v>
      </c>
      <c r="D208" s="125" t="n">
        <v>1604415.89793544</v>
      </c>
      <c r="E208" s="125" t="n">
        <v>6.26563565637821</v>
      </c>
    </row>
    <row r="209">
      <c r="A209" s="125" t="s">
        <v>92</v>
      </c>
      <c r="B209" s="125" t="s">
        <v>116</v>
      </c>
      <c r="C209" s="125" t="s">
        <v>16</v>
      </c>
      <c r="D209" s="125" t="n">
        <v>619750.055381946</v>
      </c>
      <c r="E209" s="125" t="n">
        <v>10.3575292377624</v>
      </c>
    </row>
    <row r="210">
      <c r="A210" s="125" t="s">
        <v>92</v>
      </c>
      <c r="B210" s="125" t="s">
        <v>116</v>
      </c>
      <c r="C210" s="125" t="s">
        <v>17</v>
      </c>
      <c r="D210" s="125" t="n">
        <v>1194889.47683788</v>
      </c>
      <c r="E210" s="125" t="n">
        <v>8.55838215365124</v>
      </c>
    </row>
    <row r="211">
      <c r="A211" s="125" t="s">
        <v>94</v>
      </c>
      <c r="B211" s="125" t="s">
        <v>117</v>
      </c>
      <c r="C211" s="125" t="s">
        <v>16</v>
      </c>
      <c r="D211" s="125" t="n">
        <v>847402.639595129</v>
      </c>
      <c r="E211" s="125" t="n">
        <v>8.05028048256821</v>
      </c>
    </row>
    <row r="212">
      <c r="A212" s="125" t="s">
        <v>94</v>
      </c>
      <c r="B212" s="125" t="s">
        <v>117</v>
      </c>
      <c r="C212" s="125" t="s">
        <v>17</v>
      </c>
      <c r="D212" s="125" t="n">
        <v>2830581.6438179</v>
      </c>
      <c r="E212" s="125" t="n">
        <v>4.64801080886562</v>
      </c>
    </row>
    <row r="213">
      <c r="A213" s="125" t="s">
        <v>96</v>
      </c>
      <c r="B213" s="125" t="s">
        <v>118</v>
      </c>
      <c r="C213" s="125" t="s">
        <v>16</v>
      </c>
      <c r="D213" s="125" t="n">
        <v>2264705.73190381</v>
      </c>
      <c r="E213" s="125" t="n">
        <v>31.8218381647277</v>
      </c>
    </row>
    <row r="214">
      <c r="A214" s="125" t="s">
        <v>96</v>
      </c>
      <c r="B214" s="125" t="s">
        <v>118</v>
      </c>
      <c r="C214" s="125" t="s">
        <v>17</v>
      </c>
      <c r="D214" s="125" t="n">
        <v>4248722.31563745</v>
      </c>
      <c r="E214" s="125" t="n">
        <v>4.32614885935453</v>
      </c>
    </row>
    <row r="215">
      <c r="A215" s="125" t="s">
        <v>98</v>
      </c>
      <c r="B215" s="125" t="s">
        <v>119</v>
      </c>
      <c r="C215" s="125" t="s">
        <v>16</v>
      </c>
      <c r="D215" s="125" t="n">
        <v>1542210.68418667</v>
      </c>
      <c r="E215" s="125" t="n">
        <v>32.0364048457144</v>
      </c>
    </row>
    <row r="216">
      <c r="A216" s="125" t="s">
        <v>98</v>
      </c>
      <c r="B216" s="125" t="s">
        <v>119</v>
      </c>
      <c r="C216" s="125" t="s">
        <v>17</v>
      </c>
      <c r="D216" s="125" t="n">
        <v>5955069.28519193</v>
      </c>
      <c r="E216" s="125" t="n">
        <v>5.0116999873986</v>
      </c>
    </row>
    <row r="217">
      <c r="A217" s="125" t="s">
        <v>106</v>
      </c>
      <c r="B217" s="125" t="s">
        <v>120</v>
      </c>
      <c r="C217" s="125" t="s">
        <v>16</v>
      </c>
      <c r="D217" s="125" t="n">
        <v>1378957.4131835</v>
      </c>
      <c r="E217" s="125" t="n">
        <v>9.42595909545757</v>
      </c>
    </row>
    <row r="218">
      <c r="A218" s="125" t="s">
        <v>106</v>
      </c>
      <c r="B218" s="125" t="s">
        <v>120</v>
      </c>
      <c r="C218" s="125" t="s">
        <v>17</v>
      </c>
      <c r="D218" s="125" t="n">
        <v>2830295.57409726</v>
      </c>
      <c r="E218" s="125" t="n">
        <v>5.29396669608814</v>
      </c>
    </row>
    <row r="219">
      <c r="A219" s="125" t="s">
        <v>108</v>
      </c>
      <c r="B219" s="125" t="s">
        <v>121</v>
      </c>
      <c r="C219" s="125" t="s">
        <v>16</v>
      </c>
      <c r="D219" s="125" t="n">
        <v>1688439.82662445</v>
      </c>
      <c r="E219" s="125" t="n">
        <v>19.1528885012096</v>
      </c>
    </row>
    <row r="220">
      <c r="A220" s="125" t="s">
        <v>108</v>
      </c>
      <c r="B220" s="125" t="s">
        <v>121</v>
      </c>
      <c r="C220" s="125" t="s">
        <v>17</v>
      </c>
      <c r="D220" s="125" t="n">
        <v>3512598.64147246</v>
      </c>
      <c r="E220" s="125" t="n">
        <v>5.17438614724958</v>
      </c>
    </row>
    <row r="221">
      <c r="A221" s="125" t="s">
        <v>110</v>
      </c>
      <c r="B221" s="125" t="s">
        <v>122</v>
      </c>
      <c r="C221" s="125" t="s">
        <v>16</v>
      </c>
      <c r="D221" s="125" t="n">
        <v>2533659.35607048</v>
      </c>
      <c r="E221" s="125" t="n">
        <v>14.9300842081721</v>
      </c>
    </row>
    <row r="222">
      <c r="A222" s="125" t="s">
        <v>110</v>
      </c>
      <c r="B222" s="125" t="s">
        <v>122</v>
      </c>
      <c r="C222" s="125" t="s">
        <v>17</v>
      </c>
      <c r="D222" s="125" t="n">
        <v>5225884.86269482</v>
      </c>
      <c r="E222" s="125" t="n">
        <v>3.59274062833896</v>
      </c>
    </row>
    <row r="223">
      <c r="A223" s="125" t="s">
        <v>123</v>
      </c>
      <c r="B223" s="125" t="s">
        <v>124</v>
      </c>
      <c r="C223" s="125" t="s">
        <v>16</v>
      </c>
      <c r="D223" s="125" t="n">
        <v>1001830.9085644</v>
      </c>
      <c r="E223" s="125" t="n">
        <v>11.7398540362144</v>
      </c>
    </row>
    <row r="224">
      <c r="A224" s="125" t="s">
        <v>123</v>
      </c>
      <c r="B224" s="125" t="s">
        <v>124</v>
      </c>
      <c r="C224" s="125" t="s">
        <v>17</v>
      </c>
      <c r="D224" s="125" t="n">
        <v>2673897.36104255</v>
      </c>
      <c r="E224" s="125" t="n">
        <v>5.85260432359073</v>
      </c>
    </row>
    <row r="225">
      <c r="A225" s="125" t="s">
        <v>125</v>
      </c>
      <c r="B225" s="125" t="s">
        <v>126</v>
      </c>
      <c r="C225" s="125" t="s">
        <v>16</v>
      </c>
      <c r="D225" s="125" t="n">
        <v>1409616.60063832</v>
      </c>
      <c r="E225" s="125" t="n">
        <v>29.1540766269914</v>
      </c>
    </row>
    <row r="226">
      <c r="A226" s="125" t="s">
        <v>125</v>
      </c>
      <c r="B226" s="125" t="s">
        <v>126</v>
      </c>
      <c r="C226" s="125" t="s">
        <v>17</v>
      </c>
      <c r="D226" s="125" t="n">
        <v>3408766.36230347</v>
      </c>
      <c r="E226" s="125" t="n">
        <v>4.76706060225604</v>
      </c>
    </row>
    <row r="227">
      <c r="A227" s="125" t="s">
        <v>127</v>
      </c>
      <c r="B227" s="125" t="s">
        <v>128</v>
      </c>
      <c r="C227" s="125" t="s">
        <v>16</v>
      </c>
      <c r="D227" s="125" t="n">
        <v>1099637.96428264</v>
      </c>
      <c r="E227" s="125" t="n">
        <v>17.1144227943807</v>
      </c>
    </row>
    <row r="228">
      <c r="A228" s="125" t="s">
        <v>127</v>
      </c>
      <c r="B228" s="125" t="s">
        <v>128</v>
      </c>
      <c r="C228" s="125" t="s">
        <v>17</v>
      </c>
      <c r="D228" s="125" t="n">
        <v>4394762.18024862</v>
      </c>
      <c r="E228" s="125" t="n">
        <v>3.90316032415152</v>
      </c>
    </row>
    <row r="229">
      <c r="A229" s="125" t="s">
        <v>129</v>
      </c>
      <c r="B229" s="125" t="s">
        <v>130</v>
      </c>
      <c r="C229" s="125" t="s">
        <v>16</v>
      </c>
      <c r="D229" s="125" t="n">
        <v>1836770.10410159</v>
      </c>
      <c r="E229" s="125" t="n">
        <v>16.1383286404753</v>
      </c>
    </row>
    <row r="230">
      <c r="A230" s="125" t="s">
        <v>129</v>
      </c>
      <c r="B230" s="125" t="s">
        <v>130</v>
      </c>
      <c r="C230" s="125" t="s">
        <v>17</v>
      </c>
      <c r="D230" s="125" t="n">
        <v>3864879.62313707</v>
      </c>
      <c r="E230" s="125" t="n">
        <v>3.72296222761222</v>
      </c>
    </row>
    <row r="231">
      <c r="A231" s="125" t="s">
        <v>131</v>
      </c>
      <c r="B231" s="125" t="s">
        <v>132</v>
      </c>
      <c r="C231" s="125" t="s">
        <v>16</v>
      </c>
      <c r="D231" s="125" t="n">
        <v>726299.912845899</v>
      </c>
      <c r="E231" s="125" t="n">
        <v>11.1218658528226</v>
      </c>
    </row>
    <row r="232">
      <c r="A232" s="125" t="s">
        <v>131</v>
      </c>
      <c r="B232" s="125" t="s">
        <v>132</v>
      </c>
      <c r="C232" s="125" t="s">
        <v>17</v>
      </c>
      <c r="D232" s="125" t="n">
        <v>1575493.33315792</v>
      </c>
      <c r="E232" s="125" t="n">
        <v>5.4195083821353</v>
      </c>
    </row>
    <row r="233">
      <c r="A233" s="125" t="s">
        <v>133</v>
      </c>
      <c r="B233" s="125" t="s">
        <v>134</v>
      </c>
      <c r="C233" s="125" t="s">
        <v>16</v>
      </c>
      <c r="D233" s="125" t="n">
        <v>690926.297017899</v>
      </c>
      <c r="E233" s="125" t="n">
        <v>7.23686361596849</v>
      </c>
    </row>
    <row r="234">
      <c r="A234" s="125" t="s">
        <v>133</v>
      </c>
      <c r="B234" s="125" t="s">
        <v>134</v>
      </c>
      <c r="C234" s="125" t="s">
        <v>17</v>
      </c>
      <c r="D234" s="125" t="n">
        <v>1734737.13202766</v>
      </c>
      <c r="E234" s="125" t="n">
        <v>5.12767301752597</v>
      </c>
    </row>
    <row r="235">
      <c r="A235" s="125" t="s">
        <v>135</v>
      </c>
      <c r="B235" s="125" t="s">
        <v>136</v>
      </c>
      <c r="C235" s="125" t="s">
        <v>16</v>
      </c>
      <c r="D235" s="125" t="n">
        <v>484355.310845586</v>
      </c>
      <c r="E235" s="125" t="n">
        <v>6.06958854287835</v>
      </c>
    </row>
    <row r="236">
      <c r="A236" s="125" t="s">
        <v>135</v>
      </c>
      <c r="B236" s="125" t="s">
        <v>136</v>
      </c>
      <c r="C236" s="125" t="s">
        <v>17</v>
      </c>
      <c r="D236" s="125" t="n">
        <v>1061933.55669423</v>
      </c>
      <c r="E236" s="125" t="n">
        <v>6.1975729809825</v>
      </c>
    </row>
    <row r="237">
      <c r="A237" s="125" t="s">
        <v>137</v>
      </c>
      <c r="B237" s="125" t="s">
        <v>138</v>
      </c>
      <c r="C237" s="125" t="s">
        <v>16</v>
      </c>
      <c r="D237" s="125" t="n">
        <v>657587.804288968</v>
      </c>
      <c r="E237" s="125" t="n">
        <v>8.76086527703997</v>
      </c>
    </row>
    <row r="238">
      <c r="A238" s="125" t="s">
        <v>137</v>
      </c>
      <c r="B238" s="125" t="s">
        <v>138</v>
      </c>
      <c r="C238" s="125" t="s">
        <v>17</v>
      </c>
      <c r="D238" s="125" t="n">
        <v>1346646.30923659</v>
      </c>
      <c r="E238" s="125" t="n">
        <v>6.03544660769664</v>
      </c>
    </row>
    <row r="239">
      <c r="A239" s="125" t="s">
        <v>139</v>
      </c>
      <c r="B239" s="125" t="s">
        <v>140</v>
      </c>
      <c r="C239" s="125" t="s">
        <v>16</v>
      </c>
      <c r="D239" s="125" t="n">
        <v>758476.80352389</v>
      </c>
      <c r="E239" s="125" t="n">
        <v>7.13635874257572</v>
      </c>
    </row>
    <row r="240">
      <c r="A240" s="125" t="s">
        <v>139</v>
      </c>
      <c r="B240" s="125" t="s">
        <v>140</v>
      </c>
      <c r="C240" s="125" t="s">
        <v>17</v>
      </c>
      <c r="D240" s="125" t="n">
        <v>1643479.86648222</v>
      </c>
      <c r="E240" s="125" t="n">
        <v>6.77618943390636</v>
      </c>
    </row>
    <row r="241">
      <c r="A241" s="125" t="s">
        <v>141</v>
      </c>
      <c r="B241" s="125" t="s">
        <v>142</v>
      </c>
      <c r="C241" s="125" t="s">
        <v>16</v>
      </c>
      <c r="D241" s="125" t="n">
        <v>465252.316132302</v>
      </c>
      <c r="E241" s="125" t="n">
        <v>4.31282601876997</v>
      </c>
    </row>
    <row r="242">
      <c r="A242" s="125" t="s">
        <v>141</v>
      </c>
      <c r="B242" s="125" t="s">
        <v>142</v>
      </c>
      <c r="C242" s="125" t="s">
        <v>17</v>
      </c>
      <c r="D242" s="125" t="n">
        <v>794185.833258294</v>
      </c>
      <c r="E242" s="125" t="n">
        <v>4.55966477456385</v>
      </c>
    </row>
    <row r="243">
      <c r="A243" s="125" t="s">
        <v>143</v>
      </c>
      <c r="B243" s="125" t="s">
        <v>144</v>
      </c>
      <c r="C243" s="125" t="s">
        <v>16</v>
      </c>
      <c r="D243" s="125" t="n">
        <v>649449.694604879</v>
      </c>
      <c r="E243" s="125" t="n">
        <v>7.22515709716233</v>
      </c>
    </row>
    <row r="244">
      <c r="A244" s="125" t="s">
        <v>143</v>
      </c>
      <c r="B244" s="125" t="s">
        <v>144</v>
      </c>
      <c r="C244" s="125" t="s">
        <v>17</v>
      </c>
      <c r="D244" s="125" t="n">
        <v>1414566.36709077</v>
      </c>
      <c r="E244" s="125" t="n">
        <v>4.79587736189522</v>
      </c>
    </row>
    <row r="245">
      <c r="A245" s="125" t="s">
        <v>145</v>
      </c>
      <c r="B245" s="125" t="s">
        <v>146</v>
      </c>
      <c r="C245" s="125" t="s">
        <v>16</v>
      </c>
      <c r="D245" s="125" t="n">
        <v>429726.690943189</v>
      </c>
      <c r="E245" s="125" t="n">
        <v>4.82584848845744</v>
      </c>
    </row>
    <row r="246">
      <c r="A246" s="125" t="s">
        <v>145</v>
      </c>
      <c r="B246" s="125" t="s">
        <v>146</v>
      </c>
      <c r="C246" s="125" t="s">
        <v>17</v>
      </c>
      <c r="D246" s="125" t="n">
        <v>975993.132129673</v>
      </c>
      <c r="E246" s="125" t="n">
        <v>3.48705025670864</v>
      </c>
    </row>
    <row r="247">
      <c r="A247" s="125" t="s">
        <v>147</v>
      </c>
      <c r="B247" s="125" t="s">
        <v>148</v>
      </c>
      <c r="C247" s="125" t="s">
        <v>16</v>
      </c>
      <c r="D247" s="125" t="n">
        <v>732706.456494752</v>
      </c>
      <c r="E247" s="125" t="n">
        <v>8.12824086712043</v>
      </c>
    </row>
    <row r="248">
      <c r="A248" s="125" t="s">
        <v>147</v>
      </c>
      <c r="B248" s="125" t="s">
        <v>148</v>
      </c>
      <c r="C248" s="125" t="s">
        <v>17</v>
      </c>
      <c r="D248" s="125" t="n">
        <v>1678755.10577949</v>
      </c>
      <c r="E248" s="125" t="n">
        <v>5.1763614847748</v>
      </c>
    </row>
    <row r="249">
      <c r="A249" s="125" t="s">
        <v>149</v>
      </c>
      <c r="B249" s="125" t="s">
        <v>150</v>
      </c>
      <c r="C249" s="125" t="s">
        <v>16</v>
      </c>
      <c r="D249" s="125" t="n">
        <v>593993.912647525</v>
      </c>
      <c r="E249" s="125" t="n">
        <v>8.30067099338363</v>
      </c>
    </row>
    <row r="250">
      <c r="A250" s="125" t="s">
        <v>149</v>
      </c>
      <c r="B250" s="125" t="s">
        <v>150</v>
      </c>
      <c r="C250" s="125" t="s">
        <v>17</v>
      </c>
      <c r="D250" s="125" t="n">
        <v>1292178.18629215</v>
      </c>
      <c r="E250" s="125" t="n">
        <v>5.44452771990428</v>
      </c>
    </row>
    <row r="251">
      <c r="A251" s="125" t="s">
        <v>151</v>
      </c>
      <c r="B251" s="125" t="s">
        <v>152</v>
      </c>
      <c r="C251" s="125" t="s">
        <v>16</v>
      </c>
      <c r="D251" s="125" t="n">
        <v>580982.340686538</v>
      </c>
      <c r="E251" s="125" t="n">
        <v>6.08907530481264</v>
      </c>
    </row>
    <row r="252">
      <c r="A252" s="125" t="s">
        <v>151</v>
      </c>
      <c r="B252" s="125" t="s">
        <v>152</v>
      </c>
      <c r="C252" s="125" t="s">
        <v>17</v>
      </c>
      <c r="D252" s="125" t="n">
        <v>1389533.64825676</v>
      </c>
      <c r="E252" s="125" t="n">
        <v>4.37850472502161</v>
      </c>
    </row>
    <row r="253">
      <c r="A253" s="125" t="s">
        <v>153</v>
      </c>
      <c r="B253" s="125" t="s">
        <v>154</v>
      </c>
      <c r="C253" s="125" t="s">
        <v>16</v>
      </c>
      <c r="D253" s="125" t="n">
        <v>789192.280582682</v>
      </c>
      <c r="E253" s="125" t="n">
        <v>8.12360817788247</v>
      </c>
    </row>
    <row r="254">
      <c r="A254" s="125" t="s">
        <v>153</v>
      </c>
      <c r="B254" s="125" t="s">
        <v>154</v>
      </c>
      <c r="C254" s="125" t="s">
        <v>17</v>
      </c>
      <c r="D254" s="125" t="n">
        <v>1732491.61338547</v>
      </c>
      <c r="E254" s="125" t="n">
        <v>6.13817856656413</v>
      </c>
    </row>
    <row r="255">
      <c r="A255" s="125" t="s">
        <v>155</v>
      </c>
      <c r="B255" s="125" t="s">
        <v>156</v>
      </c>
      <c r="C255" s="125" t="s">
        <v>16</v>
      </c>
      <c r="D255" s="125" t="n">
        <v>533125.658316212</v>
      </c>
      <c r="E255" s="125" t="n">
        <v>9.44735404410796</v>
      </c>
    </row>
    <row r="256">
      <c r="A256" s="125" t="s">
        <v>155</v>
      </c>
      <c r="B256" s="125" t="s">
        <v>156</v>
      </c>
      <c r="C256" s="125" t="s">
        <v>17</v>
      </c>
      <c r="D256" s="125" t="n">
        <v>1214318.95828609</v>
      </c>
      <c r="E256" s="125" t="n">
        <v>6.45902936404198</v>
      </c>
    </row>
    <row r="257">
      <c r="A257" s="125" t="s">
        <v>157</v>
      </c>
      <c r="B257" s="125" t="s">
        <v>158</v>
      </c>
      <c r="C257" s="125" t="s">
        <v>16</v>
      </c>
      <c r="D257" s="125" t="n">
        <v>753735.823199042</v>
      </c>
      <c r="E257" s="125" t="n">
        <v>10.6041128772272</v>
      </c>
    </row>
    <row r="258">
      <c r="A258" s="125" t="s">
        <v>157</v>
      </c>
      <c r="B258" s="125" t="s">
        <v>158</v>
      </c>
      <c r="C258" s="125" t="s">
        <v>17</v>
      </c>
      <c r="D258" s="125" t="n">
        <v>1518492.13811263</v>
      </c>
      <c r="E258" s="125" t="n">
        <v>6.0960391699406</v>
      </c>
    </row>
    <row r="259">
      <c r="A259" s="125" t="s">
        <v>159</v>
      </c>
      <c r="B259" s="125" t="s">
        <v>160</v>
      </c>
      <c r="C259" s="125" t="s">
        <v>16</v>
      </c>
      <c r="D259" s="125" t="n">
        <v>864747.992782703</v>
      </c>
      <c r="E259" s="125" t="n">
        <v>16.1150325755156</v>
      </c>
    </row>
    <row r="260">
      <c r="A260" s="125" t="s">
        <v>159</v>
      </c>
      <c r="B260" s="125" t="s">
        <v>160</v>
      </c>
      <c r="C260" s="125" t="s">
        <v>17</v>
      </c>
      <c r="D260" s="125" t="n">
        <v>1314787.98972796</v>
      </c>
      <c r="E260" s="125" t="n">
        <v>4.41032521019584</v>
      </c>
    </row>
    <row r="261">
      <c r="A261" s="125" t="s">
        <v>161</v>
      </c>
      <c r="B261" s="125" t="s">
        <v>162</v>
      </c>
      <c r="C261" s="125" t="s">
        <v>16</v>
      </c>
      <c r="D261" s="125" t="n">
        <v>690983.056972898</v>
      </c>
      <c r="E261" s="125" t="n">
        <v>6.81474289024</v>
      </c>
    </row>
    <row r="262">
      <c r="A262" s="125" t="s">
        <v>161</v>
      </c>
      <c r="B262" s="125" t="s">
        <v>162</v>
      </c>
      <c r="C262" s="125" t="s">
        <v>17</v>
      </c>
      <c r="D262" s="125" t="n">
        <v>1182393.9130268</v>
      </c>
      <c r="E262" s="125" t="n">
        <v>5.47798984135611</v>
      </c>
    </row>
    <row r="263">
      <c r="A263" s="125" t="s">
        <v>163</v>
      </c>
      <c r="B263" s="125" t="s">
        <v>164</v>
      </c>
      <c r="C263" s="125" t="s">
        <v>16</v>
      </c>
      <c r="D263" s="125" t="n">
        <v>744219.515421452</v>
      </c>
      <c r="E263" s="125" t="n">
        <v>6.48978628171744</v>
      </c>
    </row>
    <row r="264">
      <c r="A264" s="125" t="s">
        <v>163</v>
      </c>
      <c r="B264" s="125" t="s">
        <v>164</v>
      </c>
      <c r="C264" s="125" t="s">
        <v>17</v>
      </c>
      <c r="D264" s="125" t="n">
        <v>1555531.35514473</v>
      </c>
      <c r="E264" s="125" t="n">
        <v>3.36371590103391</v>
      </c>
    </row>
    <row r="265">
      <c r="A265" s="125" t="s">
        <v>165</v>
      </c>
      <c r="B265" s="125" t="s">
        <v>166</v>
      </c>
      <c r="C265" s="125" t="s">
        <v>16</v>
      </c>
      <c r="D265" s="125" t="n">
        <v>900224.908103339</v>
      </c>
      <c r="E265" s="125" t="n">
        <v>13.0567195162137</v>
      </c>
    </row>
    <row r="266">
      <c r="A266" s="125" t="s">
        <v>165</v>
      </c>
      <c r="B266" s="125" t="s">
        <v>166</v>
      </c>
      <c r="C266" s="125" t="s">
        <v>17</v>
      </c>
      <c r="D266" s="125" t="n">
        <v>1912201.42813014</v>
      </c>
      <c r="E266" s="125" t="n">
        <v>3.97006785326223</v>
      </c>
    </row>
    <row r="267">
      <c r="A267" s="125" t="s">
        <v>167</v>
      </c>
      <c r="B267" s="125" t="s">
        <v>168</v>
      </c>
      <c r="C267" s="125" t="s">
        <v>16</v>
      </c>
      <c r="D267" s="125" t="n">
        <v>569573.853349559</v>
      </c>
      <c r="E267" s="125" t="n">
        <v>6.76213767699652</v>
      </c>
    </row>
    <row r="268">
      <c r="A268" s="125" t="s">
        <v>167</v>
      </c>
      <c r="B268" s="125" t="s">
        <v>168</v>
      </c>
      <c r="C268" s="125" t="s">
        <v>17</v>
      </c>
      <c r="D268" s="125" t="n">
        <v>1339118.23433749</v>
      </c>
      <c r="E268" s="125" t="n">
        <v>4.67787398999434</v>
      </c>
    </row>
    <row r="269">
      <c r="A269" s="125" t="s">
        <v>169</v>
      </c>
      <c r="B269" s="125" t="s">
        <v>170</v>
      </c>
      <c r="C269" s="125" t="s">
        <v>16</v>
      </c>
      <c r="D269" s="125" t="n">
        <v>604854.441743618</v>
      </c>
      <c r="E269" s="125" t="n">
        <v>8.01873200754019</v>
      </c>
    </row>
    <row r="270">
      <c r="A270" s="125" t="s">
        <v>169</v>
      </c>
      <c r="B270" s="125" t="s">
        <v>170</v>
      </c>
      <c r="C270" s="125" t="s">
        <v>17</v>
      </c>
      <c r="D270" s="125" t="n">
        <v>1307830.01167946</v>
      </c>
      <c r="E270" s="125" t="n">
        <v>3.62111076255544</v>
      </c>
    </row>
    <row r="271">
      <c r="A271" s="125" t="s">
        <v>171</v>
      </c>
      <c r="B271" s="125" t="s">
        <v>172</v>
      </c>
      <c r="C271" s="125" t="s">
        <v>16</v>
      </c>
      <c r="D271" s="125" t="n">
        <v>641297.78050094</v>
      </c>
      <c r="E271" s="125" t="n">
        <v>6.33535203227706</v>
      </c>
    </row>
    <row r="272">
      <c r="A272" s="125" t="s">
        <v>171</v>
      </c>
      <c r="B272" s="125" t="s">
        <v>172</v>
      </c>
      <c r="C272" s="125" t="s">
        <v>17</v>
      </c>
      <c r="D272" s="125" t="n">
        <v>1158012.94286164</v>
      </c>
      <c r="E272" s="125" t="n">
        <v>5.25758946025817</v>
      </c>
    </row>
    <row r="273">
      <c r="A273" s="125" t="s">
        <v>173</v>
      </c>
      <c r="B273" s="125" t="s">
        <v>174</v>
      </c>
      <c r="C273" s="125" t="s">
        <v>16</v>
      </c>
      <c r="D273" s="125" t="n">
        <v>503464.08739234</v>
      </c>
      <c r="E273" s="125" t="n">
        <v>6.60462731935923</v>
      </c>
    </row>
    <row r="274">
      <c r="A274" s="125" t="s">
        <v>173</v>
      </c>
      <c r="B274" s="125" t="s">
        <v>174</v>
      </c>
      <c r="C274" s="125" t="s">
        <v>17</v>
      </c>
      <c r="D274" s="125" t="n">
        <v>1193364.86860301</v>
      </c>
      <c r="E274" s="125" t="n">
        <v>5.20374700865916</v>
      </c>
    </row>
    <row r="275">
      <c r="A275" s="125" t="s">
        <v>175</v>
      </c>
      <c r="B275" s="125" t="s">
        <v>176</v>
      </c>
      <c r="C275" s="125" t="s">
        <v>16</v>
      </c>
      <c r="D275" s="125" t="n">
        <v>459485.936711635</v>
      </c>
      <c r="E275" s="125" t="n">
        <v>5.55905892433885</v>
      </c>
    </row>
    <row r="276">
      <c r="A276" s="125" t="s">
        <v>175</v>
      </c>
      <c r="B276" s="125" t="s">
        <v>176</v>
      </c>
      <c r="C276" s="125" t="s">
        <v>17</v>
      </c>
      <c r="D276" s="125" t="n">
        <v>810914.392757522</v>
      </c>
      <c r="E276" s="125" t="n">
        <v>3.5576089264264</v>
      </c>
    </row>
    <row r="277">
      <c r="A277" s="125" t="s">
        <v>177</v>
      </c>
      <c r="B277" s="125" t="s">
        <v>178</v>
      </c>
      <c r="C277" s="125" t="s">
        <v>16</v>
      </c>
      <c r="D277" s="125" t="n">
        <v>425220.871903297</v>
      </c>
      <c r="E277" s="125" t="n">
        <v>8.34754515351086</v>
      </c>
    </row>
    <row r="278">
      <c r="A278" s="125" t="s">
        <v>177</v>
      </c>
      <c r="B278" s="125" t="s">
        <v>178</v>
      </c>
      <c r="C278" s="125" t="s">
        <v>17</v>
      </c>
      <c r="D278" s="125" t="n">
        <v>723580.577327275</v>
      </c>
      <c r="E278" s="125" t="n">
        <v>4.28359008173525</v>
      </c>
    </row>
    <row r="279">
      <c r="A279" s="125" t="s">
        <v>179</v>
      </c>
      <c r="B279" s="125" t="s">
        <v>180</v>
      </c>
      <c r="C279" s="125" t="s">
        <v>16</v>
      </c>
      <c r="D279" s="125" t="n">
        <v>317165.44168041</v>
      </c>
      <c r="E279" s="125" t="n">
        <v>6.32655646600775</v>
      </c>
    </row>
    <row r="280">
      <c r="A280" s="125" t="s">
        <v>179</v>
      </c>
      <c r="B280" s="125" t="s">
        <v>180</v>
      </c>
      <c r="C280" s="125" t="s">
        <v>17</v>
      </c>
      <c r="D280" s="125" t="n">
        <v>487408.982527006</v>
      </c>
      <c r="E280" s="125" t="n">
        <v>4.56443465565846</v>
      </c>
    </row>
    <row r="281">
      <c r="A281" s="125" t="s">
        <v>181</v>
      </c>
      <c r="B281" s="125" t="s">
        <v>182</v>
      </c>
      <c r="C281" s="125" t="s">
        <v>16</v>
      </c>
      <c r="D281" s="125" t="n">
        <v>502504.665795599</v>
      </c>
      <c r="E281" s="125" t="n">
        <v>8.35557570606314</v>
      </c>
    </row>
    <row r="282">
      <c r="A282" s="125" t="s">
        <v>181</v>
      </c>
      <c r="B282" s="125" t="s">
        <v>182</v>
      </c>
      <c r="C282" s="125" t="s">
        <v>17</v>
      </c>
      <c r="D282" s="125" t="n">
        <v>705449.525889645</v>
      </c>
      <c r="E282" s="125" t="n">
        <v>6.99045389907869</v>
      </c>
    </row>
    <row r="283">
      <c r="A283" s="125" t="s">
        <v>183</v>
      </c>
      <c r="B283" s="125" t="s">
        <v>184</v>
      </c>
      <c r="C283" s="125" t="s">
        <v>16</v>
      </c>
      <c r="D283" s="125" t="n">
        <v>410139.064349228</v>
      </c>
      <c r="E283" s="125" t="n">
        <v>9.79884820984948</v>
      </c>
    </row>
    <row r="284">
      <c r="A284" s="125" t="s">
        <v>183</v>
      </c>
      <c r="B284" s="125" t="s">
        <v>184</v>
      </c>
      <c r="C284" s="125" t="s">
        <v>17</v>
      </c>
      <c r="D284" s="125" t="n">
        <v>833866.00627917</v>
      </c>
      <c r="E284" s="125" t="n">
        <v>4.54923632639425</v>
      </c>
    </row>
    <row r="285">
      <c r="A285" s="125" t="s">
        <v>185</v>
      </c>
      <c r="B285" s="125" t="s">
        <v>186</v>
      </c>
      <c r="C285" s="125" t="s">
        <v>16</v>
      </c>
      <c r="D285" s="125" t="n">
        <v>377280.067654634</v>
      </c>
      <c r="E285" s="125" t="n">
        <v>7.42976874537174</v>
      </c>
    </row>
    <row r="286">
      <c r="A286" s="125" t="s">
        <v>185</v>
      </c>
      <c r="B286" s="125" t="s">
        <v>186</v>
      </c>
      <c r="C286" s="125" t="s">
        <v>17</v>
      </c>
      <c r="D286" s="125" t="n">
        <v>675163.866026957</v>
      </c>
      <c r="E286" s="125" t="n">
        <v>4.58738336449868</v>
      </c>
    </row>
    <row r="287">
      <c r="A287" s="125" t="s">
        <v>187</v>
      </c>
      <c r="B287" s="125" t="s">
        <v>188</v>
      </c>
      <c r="C287" s="125" t="s">
        <v>16</v>
      </c>
      <c r="D287" s="125" t="n">
        <v>405160.337183851</v>
      </c>
      <c r="E287" s="125" t="n">
        <v>5.58742594318743</v>
      </c>
    </row>
    <row r="288">
      <c r="A288" s="125" t="s">
        <v>187</v>
      </c>
      <c r="B288" s="125" t="s">
        <v>188</v>
      </c>
      <c r="C288" s="125" t="s">
        <v>17</v>
      </c>
      <c r="D288" s="125" t="n">
        <v>821867.8436027</v>
      </c>
      <c r="E288" s="125" t="n">
        <v>4.43107552737941</v>
      </c>
    </row>
    <row r="289">
      <c r="A289" s="125" t="s">
        <v>189</v>
      </c>
      <c r="B289" s="125" t="s">
        <v>190</v>
      </c>
      <c r="C289" s="125" t="s">
        <v>16</v>
      </c>
      <c r="D289" s="125" t="n">
        <v>416307.771981461</v>
      </c>
      <c r="E289" s="125" t="n">
        <v>5.21654304809371</v>
      </c>
    </row>
    <row r="290">
      <c r="A290" s="125" t="s">
        <v>189</v>
      </c>
      <c r="B290" s="125" t="s">
        <v>190</v>
      </c>
      <c r="C290" s="125" t="s">
        <v>17</v>
      </c>
      <c r="D290" s="125" t="n">
        <v>729628.919837307</v>
      </c>
      <c r="E290" s="125" t="n">
        <v>4.82796513716896</v>
      </c>
    </row>
    <row r="291">
      <c r="A291" s="125" t="s">
        <v>191</v>
      </c>
      <c r="B291" s="125" t="s">
        <v>192</v>
      </c>
      <c r="C291" s="125" t="s">
        <v>16</v>
      </c>
      <c r="D291" s="125" t="n">
        <v>412925.127679984</v>
      </c>
      <c r="E291" s="125" t="n">
        <v>4.62657001539306</v>
      </c>
    </row>
    <row r="292">
      <c r="A292" s="125" t="s">
        <v>191</v>
      </c>
      <c r="B292" s="125" t="s">
        <v>192</v>
      </c>
      <c r="C292" s="125" t="s">
        <v>17</v>
      </c>
      <c r="D292" s="125" t="n">
        <v>790517.432830359</v>
      </c>
      <c r="E292" s="125" t="n">
        <v>5.45660445212582</v>
      </c>
    </row>
    <row r="293">
      <c r="A293" s="125" t="s">
        <v>193</v>
      </c>
      <c r="B293" s="125" t="s">
        <v>194</v>
      </c>
      <c r="C293" s="125" t="s">
        <v>16</v>
      </c>
      <c r="D293" s="125" t="n">
        <v>712083.673257654</v>
      </c>
      <c r="E293" s="125" t="n">
        <v>7.31712204722896</v>
      </c>
    </row>
    <row r="294">
      <c r="A294" s="125" t="s">
        <v>193</v>
      </c>
      <c r="B294" s="125" t="s">
        <v>194</v>
      </c>
      <c r="C294" s="125" t="s">
        <v>17</v>
      </c>
      <c r="D294" s="125" t="n">
        <v>1393894.5031178</v>
      </c>
      <c r="E294" s="125" t="n">
        <v>6.18177323900742</v>
      </c>
    </row>
    <row r="295">
      <c r="A295" s="125" t="s">
        <v>195</v>
      </c>
      <c r="B295" s="125" t="s">
        <v>196</v>
      </c>
      <c r="C295" s="125" t="s">
        <v>16</v>
      </c>
      <c r="D295" s="125" t="n">
        <v>454049.999886269</v>
      </c>
      <c r="E295" s="125" t="n">
        <v>4.70653707512831</v>
      </c>
    </row>
    <row r="296">
      <c r="A296" s="125" t="s">
        <v>195</v>
      </c>
      <c r="B296" s="125" t="s">
        <v>196</v>
      </c>
      <c r="C296" s="125" t="s">
        <v>17</v>
      </c>
      <c r="D296" s="125" t="n">
        <v>739491.903883086</v>
      </c>
      <c r="E296" s="125" t="n">
        <v>3.98018667708637</v>
      </c>
    </row>
    <row r="297">
      <c r="A297" s="125" t="s">
        <v>197</v>
      </c>
      <c r="B297" s="125" t="s">
        <v>198</v>
      </c>
      <c r="C297" s="125" t="s">
        <v>16</v>
      </c>
      <c r="D297" s="125" t="n">
        <v>344280.257188343</v>
      </c>
      <c r="E297" s="125" t="n">
        <v>5.66839555297238</v>
      </c>
    </row>
    <row r="298">
      <c r="A298" s="125" t="s">
        <v>197</v>
      </c>
      <c r="B298" s="125" t="s">
        <v>198</v>
      </c>
      <c r="C298" s="125" t="s">
        <v>17</v>
      </c>
      <c r="D298" s="125" t="n">
        <v>539014.777416643</v>
      </c>
      <c r="E298" s="125" t="n">
        <v>3.82749490415531</v>
      </c>
    </row>
    <row r="299">
      <c r="A299" s="125" t="s">
        <v>199</v>
      </c>
      <c r="B299" s="125" t="s">
        <v>200</v>
      </c>
      <c r="C299" s="125" t="s">
        <v>16</v>
      </c>
      <c r="D299" s="125" t="n">
        <v>455513.958269451</v>
      </c>
      <c r="E299" s="125" t="n">
        <v>6.74220124018885</v>
      </c>
    </row>
    <row r="300">
      <c r="A300" s="125" t="s">
        <v>199</v>
      </c>
      <c r="B300" s="125" t="s">
        <v>200</v>
      </c>
      <c r="C300" s="125" t="s">
        <v>17</v>
      </c>
      <c r="D300" s="125" t="n">
        <v>912068.961676309</v>
      </c>
      <c r="E300" s="125" t="n">
        <v>6.29947347545135</v>
      </c>
    </row>
    <row r="301">
      <c r="A301" s="125" t="s">
        <v>201</v>
      </c>
      <c r="B301" s="125" t="s">
        <v>202</v>
      </c>
      <c r="C301" s="125" t="s">
        <v>16</v>
      </c>
      <c r="D301" s="125" t="n">
        <v>379156.632478696</v>
      </c>
      <c r="E301" s="125" t="n">
        <v>4.98695306762401</v>
      </c>
    </row>
    <row r="302">
      <c r="A302" s="125" t="s">
        <v>201</v>
      </c>
      <c r="B302" s="125" t="s">
        <v>202</v>
      </c>
      <c r="C302" s="125" t="s">
        <v>17</v>
      </c>
      <c r="D302" s="125" t="n">
        <v>610404.106300144</v>
      </c>
      <c r="E302" s="125" t="n">
        <v>4.48356901629583</v>
      </c>
    </row>
    <row r="303">
      <c r="A303" s="125" t="s">
        <v>203</v>
      </c>
      <c r="B303" s="125" t="s">
        <v>204</v>
      </c>
      <c r="C303" s="125" t="s">
        <v>16</v>
      </c>
      <c r="D303" s="125" t="n">
        <v>450909.580893765</v>
      </c>
      <c r="E303" s="125" t="n">
        <v>6.97657063288413</v>
      </c>
    </row>
    <row r="304">
      <c r="A304" s="125" t="s">
        <v>203</v>
      </c>
      <c r="B304" s="125" t="s">
        <v>204</v>
      </c>
      <c r="C304" s="125" t="s">
        <v>17</v>
      </c>
      <c r="D304" s="125" t="n">
        <v>835520.197707427</v>
      </c>
      <c r="E304" s="125" t="n">
        <v>4.77076691833733</v>
      </c>
    </row>
    <row r="305">
      <c r="A305" s="125" t="s">
        <v>205</v>
      </c>
      <c r="B305" s="125" t="s">
        <v>206</v>
      </c>
      <c r="C305" s="125" t="s">
        <v>16</v>
      </c>
      <c r="D305" s="125" t="n">
        <v>1141782.90372342</v>
      </c>
      <c r="E305" s="125" t="n">
        <v>14.6505375857915</v>
      </c>
    </row>
    <row r="306">
      <c r="A306" s="125" t="s">
        <v>205</v>
      </c>
      <c r="B306" s="125" t="s">
        <v>206</v>
      </c>
      <c r="C306" s="125" t="s">
        <v>17</v>
      </c>
      <c r="D306" s="125" t="n">
        <v>1923527.84334195</v>
      </c>
      <c r="E306" s="125" t="n">
        <v>3.82889643717486</v>
      </c>
    </row>
    <row r="307">
      <c r="A307" s="125" t="s">
        <v>207</v>
      </c>
      <c r="B307" s="125" t="s">
        <v>208</v>
      </c>
      <c r="C307" s="125" t="s">
        <v>16</v>
      </c>
      <c r="D307" s="125" t="n">
        <v>752746.014873494</v>
      </c>
      <c r="E307" s="125" t="n">
        <v>8.77031491804362</v>
      </c>
    </row>
    <row r="308">
      <c r="A308" s="125" t="s">
        <v>207</v>
      </c>
      <c r="B308" s="125" t="s">
        <v>208</v>
      </c>
      <c r="C308" s="125" t="s">
        <v>17</v>
      </c>
      <c r="D308" s="125" t="n">
        <v>1587214.30065857</v>
      </c>
      <c r="E308" s="125" t="n">
        <v>6.62447185079636</v>
      </c>
    </row>
    <row r="309">
      <c r="A309" s="125" t="s">
        <v>209</v>
      </c>
      <c r="B309" s="125" t="s">
        <v>210</v>
      </c>
      <c r="C309" s="125" t="s">
        <v>16</v>
      </c>
      <c r="D309" s="125" t="n">
        <v>538301.038372872</v>
      </c>
      <c r="E309" s="125" t="n">
        <v>6.55396458437599</v>
      </c>
    </row>
    <row r="310">
      <c r="A310" s="125" t="s">
        <v>209</v>
      </c>
      <c r="B310" s="125" t="s">
        <v>210</v>
      </c>
      <c r="C310" s="125" t="s">
        <v>17</v>
      </c>
      <c r="D310" s="125" t="n">
        <v>900512.770496828</v>
      </c>
      <c r="E310" s="125" t="n">
        <v>5.058501093452</v>
      </c>
    </row>
    <row r="311">
      <c r="A311" s="125" t="s">
        <v>211</v>
      </c>
      <c r="B311" s="125" t="s">
        <v>212</v>
      </c>
      <c r="C311" s="125" t="s">
        <v>16</v>
      </c>
      <c r="D311" s="125" t="n">
        <v>579258.869630694</v>
      </c>
      <c r="E311" s="125" t="n">
        <v>9.25129768289817</v>
      </c>
    </row>
    <row r="312">
      <c r="A312" s="125" t="s">
        <v>211</v>
      </c>
      <c r="B312" s="125" t="s">
        <v>212</v>
      </c>
      <c r="C312" s="125" t="s">
        <v>17</v>
      </c>
      <c r="D312" s="125" t="n">
        <v>1424695.91931299</v>
      </c>
      <c r="E312" s="125" t="n">
        <v>5.20128486629228</v>
      </c>
    </row>
    <row r="313">
      <c r="A313" s="125" t="s">
        <v>213</v>
      </c>
      <c r="B313" s="125" t="s">
        <v>214</v>
      </c>
      <c r="C313" s="125" t="s">
        <v>16</v>
      </c>
      <c r="D313" s="125" t="n">
        <v>557585.111070664</v>
      </c>
      <c r="E313" s="125" t="n">
        <v>4.98083260174786</v>
      </c>
    </row>
    <row r="314">
      <c r="A314" s="125" t="s">
        <v>213</v>
      </c>
      <c r="B314" s="125" t="s">
        <v>214</v>
      </c>
      <c r="C314" s="125" t="s">
        <v>17</v>
      </c>
      <c r="D314" s="125" t="n">
        <v>994256.97218589</v>
      </c>
      <c r="E314" s="125" t="n">
        <v>6.72162456074585</v>
      </c>
    </row>
    <row r="315">
      <c r="A315" s="125" t="s">
        <v>215</v>
      </c>
      <c r="B315" s="125" t="s">
        <v>216</v>
      </c>
      <c r="C315" s="125" t="s">
        <v>16</v>
      </c>
      <c r="D315" s="125" t="n">
        <v>681672.452526567</v>
      </c>
      <c r="E315" s="125" t="n">
        <v>6.12461518754856</v>
      </c>
    </row>
    <row r="316">
      <c r="A316" s="125" t="s">
        <v>215</v>
      </c>
      <c r="B316" s="125" t="s">
        <v>216</v>
      </c>
      <c r="C316" s="125" t="s">
        <v>17</v>
      </c>
      <c r="D316" s="125" t="n">
        <v>1155972.03882849</v>
      </c>
      <c r="E316" s="125" t="n">
        <v>3.97388199845449</v>
      </c>
    </row>
    <row r="317">
      <c r="A317" s="125" t="s">
        <v>217</v>
      </c>
      <c r="B317" s="125" t="s">
        <v>218</v>
      </c>
      <c r="C317" s="125" t="s">
        <v>16</v>
      </c>
      <c r="D317" s="125" t="n">
        <v>795469.85147576</v>
      </c>
      <c r="E317" s="125" t="n">
        <v>9.28990695766643</v>
      </c>
    </row>
    <row r="318">
      <c r="A318" s="125" t="s">
        <v>217</v>
      </c>
      <c r="B318" s="125" t="s">
        <v>218</v>
      </c>
      <c r="C318" s="125" t="s">
        <v>17</v>
      </c>
      <c r="D318" s="125" t="n">
        <v>1385293.97729631</v>
      </c>
      <c r="E318" s="125" t="n">
        <v>4.76470750875375</v>
      </c>
    </row>
    <row r="319">
      <c r="A319" s="125" t="s">
        <v>219</v>
      </c>
      <c r="B319" s="125" t="s">
        <v>220</v>
      </c>
      <c r="C319" s="125" t="s">
        <v>16</v>
      </c>
      <c r="D319" s="125" t="n">
        <v>601792.116688462</v>
      </c>
      <c r="E319" s="125" t="n">
        <v>7.25042626491584</v>
      </c>
    </row>
    <row r="320">
      <c r="A320" s="125" t="s">
        <v>219</v>
      </c>
      <c r="B320" s="125" t="s">
        <v>220</v>
      </c>
      <c r="C320" s="125" t="s">
        <v>17</v>
      </c>
      <c r="D320" s="125" t="n">
        <v>1182625.95370165</v>
      </c>
      <c r="E320" s="125" t="n">
        <v>5.72572115273005</v>
      </c>
    </row>
    <row r="321">
      <c r="A321" s="125" t="s">
        <v>221</v>
      </c>
      <c r="B321" s="125" t="s">
        <v>222</v>
      </c>
      <c r="C321" s="125" t="s">
        <v>16</v>
      </c>
      <c r="D321" s="125" t="n">
        <v>436311.145506261</v>
      </c>
      <c r="E321" s="125" t="n">
        <v>4.40845942056882</v>
      </c>
    </row>
    <row r="322">
      <c r="A322" s="125" t="s">
        <v>221</v>
      </c>
      <c r="B322" s="125" t="s">
        <v>222</v>
      </c>
      <c r="C322" s="125" t="s">
        <v>17</v>
      </c>
      <c r="D322" s="125" t="n">
        <v>881987.558188056</v>
      </c>
      <c r="E322" s="125" t="n">
        <v>6.45153875782394</v>
      </c>
    </row>
    <row r="323">
      <c r="A323" s="125" t="s">
        <v>223</v>
      </c>
      <c r="B323" s="125" t="s">
        <v>224</v>
      </c>
      <c r="C323" s="125" t="s">
        <v>16</v>
      </c>
      <c r="D323" s="125" t="n">
        <v>652563.674798892</v>
      </c>
      <c r="E323" s="125" t="n">
        <v>6.8181697129111</v>
      </c>
    </row>
    <row r="324">
      <c r="A324" s="125" t="s">
        <v>223</v>
      </c>
      <c r="B324" s="125" t="s">
        <v>224</v>
      </c>
      <c r="C324" s="125" t="s">
        <v>17</v>
      </c>
      <c r="D324" s="125" t="n">
        <v>909891.190481746</v>
      </c>
      <c r="E324" s="125" t="n">
        <v>4.02790248956564</v>
      </c>
    </row>
    <row r="325">
      <c r="A325" s="125" t="s">
        <v>225</v>
      </c>
      <c r="B325" s="125" t="s">
        <v>226</v>
      </c>
      <c r="C325" s="125" t="s">
        <v>16</v>
      </c>
      <c r="D325" s="125" t="n">
        <v>382308.55027892</v>
      </c>
      <c r="E325" s="125" t="n">
        <v>4.1876358594376</v>
      </c>
    </row>
    <row r="326">
      <c r="A326" s="125" t="s">
        <v>225</v>
      </c>
      <c r="B326" s="125" t="s">
        <v>226</v>
      </c>
      <c r="C326" s="125" t="s">
        <v>17</v>
      </c>
      <c r="D326" s="125" t="n">
        <v>693193.310186701</v>
      </c>
      <c r="E326" s="125" t="n">
        <v>3.91425887513468</v>
      </c>
    </row>
    <row r="327">
      <c r="A327" s="125" t="s">
        <v>227</v>
      </c>
      <c r="B327" s="125" t="s">
        <v>228</v>
      </c>
      <c r="C327" s="125" t="s">
        <v>16</v>
      </c>
      <c r="D327" s="125" t="n">
        <v>504041.027451056</v>
      </c>
      <c r="E327" s="125" t="n">
        <v>6.17471691458322</v>
      </c>
    </row>
    <row r="328">
      <c r="A328" s="125" t="s">
        <v>227</v>
      </c>
      <c r="B328" s="125" t="s">
        <v>228</v>
      </c>
      <c r="C328" s="125" t="s">
        <v>17</v>
      </c>
      <c r="D328" s="125" t="n">
        <v>920885.645651364</v>
      </c>
      <c r="E328" s="125" t="n">
        <v>5.19314303827463</v>
      </c>
    </row>
    <row r="329">
      <c r="A329" s="125" t="s">
        <v>229</v>
      </c>
      <c r="B329" s="125" t="s">
        <v>230</v>
      </c>
      <c r="C329" s="125" t="s">
        <v>16</v>
      </c>
      <c r="D329" s="125" t="n">
        <v>369782.962453394</v>
      </c>
      <c r="E329" s="125" t="n">
        <v>5.87156026533133</v>
      </c>
    </row>
    <row r="330">
      <c r="A330" s="125" t="s">
        <v>229</v>
      </c>
      <c r="B330" s="125" t="s">
        <v>230</v>
      </c>
      <c r="C330" s="125" t="s">
        <v>17</v>
      </c>
      <c r="D330" s="125" t="n">
        <v>752160.897180214</v>
      </c>
      <c r="E330" s="125" t="n">
        <v>5.67505928191807</v>
      </c>
    </row>
    <row r="331">
      <c r="A331" s="125" t="s">
        <v>231</v>
      </c>
      <c r="B331" s="125" t="s">
        <v>232</v>
      </c>
      <c r="C331" s="125" t="s">
        <v>16</v>
      </c>
      <c r="D331" s="125" t="n">
        <v>434916.423421526</v>
      </c>
      <c r="E331" s="125" t="n">
        <v>7.09156759095898</v>
      </c>
    </row>
    <row r="332">
      <c r="A332" s="125" t="s">
        <v>231</v>
      </c>
      <c r="B332" s="125" t="s">
        <v>232</v>
      </c>
      <c r="C332" s="125" t="s">
        <v>17</v>
      </c>
      <c r="D332" s="125" t="n">
        <v>844321.731901816</v>
      </c>
      <c r="E332" s="125" t="n">
        <v>9.65683850205624</v>
      </c>
    </row>
    <row r="333">
      <c r="A333" s="125" t="s">
        <v>233</v>
      </c>
      <c r="B333" s="125" t="s">
        <v>234</v>
      </c>
      <c r="C333" s="125" t="s">
        <v>16</v>
      </c>
      <c r="D333" s="125" t="n">
        <v>452814.206102756</v>
      </c>
      <c r="E333" s="125" t="n">
        <v>6.06430549796506</v>
      </c>
    </row>
    <row r="334">
      <c r="A334" s="125" t="s">
        <v>233</v>
      </c>
      <c r="B334" s="125" t="s">
        <v>234</v>
      </c>
      <c r="C334" s="125" t="s">
        <v>17</v>
      </c>
      <c r="D334" s="125" t="n">
        <v>760593.082744181</v>
      </c>
      <c r="E334" s="125" t="n">
        <v>4.01243725024682</v>
      </c>
    </row>
    <row r="335">
      <c r="A335" s="125" t="s">
        <v>235</v>
      </c>
      <c r="B335" s="125" t="s">
        <v>236</v>
      </c>
      <c r="C335" s="125" t="s">
        <v>16</v>
      </c>
      <c r="D335" s="125" t="n">
        <v>471256.805165768</v>
      </c>
      <c r="E335" s="125" t="n">
        <v>5.9384390683038</v>
      </c>
    </row>
    <row r="336">
      <c r="A336" s="125" t="s">
        <v>235</v>
      </c>
      <c r="B336" s="125" t="s">
        <v>236</v>
      </c>
      <c r="C336" s="125" t="s">
        <v>17</v>
      </c>
      <c r="D336" s="125" t="n">
        <v>747102.54767865</v>
      </c>
      <c r="E336" s="125" t="n">
        <v>3.36193356044973</v>
      </c>
    </row>
    <row r="337">
      <c r="A337" s="125" t="s">
        <v>237</v>
      </c>
      <c r="B337" s="125" t="s">
        <v>238</v>
      </c>
      <c r="C337" s="125" t="s">
        <v>16</v>
      </c>
      <c r="D337" s="125" t="n">
        <v>438425.003967237</v>
      </c>
      <c r="E337" s="125" t="n">
        <v>6.18452921114055</v>
      </c>
    </row>
    <row r="338">
      <c r="A338" s="125" t="s">
        <v>237</v>
      </c>
      <c r="B338" s="125" t="s">
        <v>238</v>
      </c>
      <c r="C338" s="125" t="s">
        <v>17</v>
      </c>
      <c r="D338" s="125" t="n">
        <v>886066.778808325</v>
      </c>
      <c r="E338" s="125" t="n">
        <v>10.820870670375</v>
      </c>
    </row>
    <row r="339">
      <c r="A339" s="125" t="s">
        <v>239</v>
      </c>
      <c r="B339" s="125" t="s">
        <v>240</v>
      </c>
      <c r="C339" s="125" t="s">
        <v>16</v>
      </c>
      <c r="D339" s="125" t="n">
        <v>808913.030522262</v>
      </c>
      <c r="E339" s="125" t="n">
        <v>12.2817664787955</v>
      </c>
    </row>
    <row r="340">
      <c r="A340" s="125" t="s">
        <v>239</v>
      </c>
      <c r="B340" s="125" t="s">
        <v>240</v>
      </c>
      <c r="C340" s="125" t="s">
        <v>17</v>
      </c>
      <c r="D340" s="125" t="n">
        <v>2891173.26207699</v>
      </c>
      <c r="E340" s="125" t="n">
        <v>6.66152980035932</v>
      </c>
    </row>
    <row r="341">
      <c r="A341" s="125" t="s">
        <v>241</v>
      </c>
      <c r="B341" s="125" t="s">
        <v>242</v>
      </c>
      <c r="C341" s="125" t="s">
        <v>16</v>
      </c>
      <c r="D341" s="125" t="n">
        <v>634119.957882783</v>
      </c>
      <c r="E341" s="125" t="n">
        <v>7.47669516235103</v>
      </c>
    </row>
    <row r="342">
      <c r="A342" s="125" t="s">
        <v>241</v>
      </c>
      <c r="B342" s="125" t="s">
        <v>242</v>
      </c>
      <c r="C342" s="125" t="s">
        <v>17</v>
      </c>
      <c r="D342" s="125" t="n">
        <v>2431944.35825257</v>
      </c>
      <c r="E342" s="125" t="n">
        <v>7.56362587130612</v>
      </c>
    </row>
    <row r="343">
      <c r="A343" s="125" t="s">
        <v>243</v>
      </c>
      <c r="B343" s="125" t="s">
        <v>244</v>
      </c>
      <c r="C343" s="125" t="s">
        <v>16</v>
      </c>
      <c r="D343" s="125" t="n">
        <v>365283.327236042</v>
      </c>
      <c r="E343" s="125" t="n">
        <v>6.41424689985679</v>
      </c>
    </row>
    <row r="344">
      <c r="A344" s="125" t="s">
        <v>243</v>
      </c>
      <c r="B344" s="125" t="s">
        <v>244</v>
      </c>
      <c r="C344" s="125" t="s">
        <v>17</v>
      </c>
      <c r="D344" s="125" t="n">
        <v>1099645.44847979</v>
      </c>
      <c r="E344" s="125" t="n">
        <v>7.75462645295972</v>
      </c>
    </row>
    <row r="345">
      <c r="A345" s="125" t="s">
        <v>245</v>
      </c>
      <c r="B345" s="125" t="s">
        <v>246</v>
      </c>
      <c r="C345" s="125" t="s">
        <v>16</v>
      </c>
      <c r="D345" s="125" t="n">
        <v>304324.498619247</v>
      </c>
      <c r="E345" s="125" t="n">
        <v>7.18444134529599</v>
      </c>
    </row>
    <row r="346">
      <c r="A346" s="125" t="s">
        <v>245</v>
      </c>
      <c r="B346" s="125" t="s">
        <v>246</v>
      </c>
      <c r="C346" s="125" t="s">
        <v>17</v>
      </c>
      <c r="D346" s="125" t="n">
        <v>661335.9894493</v>
      </c>
      <c r="E346" s="125" t="n">
        <v>9.50625171106723</v>
      </c>
    </row>
    <row r="347">
      <c r="A347" s="125" t="s">
        <v>247</v>
      </c>
      <c r="B347" s="125" t="s">
        <v>248</v>
      </c>
      <c r="C347" s="125" t="s">
        <v>16</v>
      </c>
      <c r="D347" s="125" t="n">
        <v>748084.090402119</v>
      </c>
      <c r="E347" s="125" t="n">
        <v>7.64144855114258</v>
      </c>
    </row>
    <row r="348">
      <c r="A348" s="125" t="s">
        <v>247</v>
      </c>
      <c r="B348" s="125" t="s">
        <v>248</v>
      </c>
      <c r="C348" s="125" t="s">
        <v>17</v>
      </c>
      <c r="D348" s="125" t="n">
        <v>2069725.454156</v>
      </c>
      <c r="E348" s="125" t="n">
        <v>5.55307424541779</v>
      </c>
    </row>
    <row r="349">
      <c r="A349" s="125" t="s">
        <v>249</v>
      </c>
      <c r="B349" s="125" t="s">
        <v>250</v>
      </c>
      <c r="C349" s="125" t="s">
        <v>16</v>
      </c>
      <c r="D349" s="125" t="n">
        <v>1434470.30017418</v>
      </c>
      <c r="E349" s="125" t="n">
        <v>13.4230951467532</v>
      </c>
    </row>
    <row r="350">
      <c r="A350" s="125" t="s">
        <v>249</v>
      </c>
      <c r="B350" s="125" t="s">
        <v>250</v>
      </c>
      <c r="C350" s="125" t="s">
        <v>17</v>
      </c>
      <c r="D350" s="125" t="n">
        <v>3161732.84881754</v>
      </c>
      <c r="E350" s="125" t="n">
        <v>3.98911524480082</v>
      </c>
    </row>
    <row r="351">
      <c r="A351" s="125" t="s">
        <v>251</v>
      </c>
      <c r="B351" s="125" t="s">
        <v>252</v>
      </c>
      <c r="C351" s="125" t="s">
        <v>16</v>
      </c>
      <c r="D351" s="125" t="n">
        <v>1615475.50565268</v>
      </c>
      <c r="E351" s="125" t="n">
        <v>13.4575462481045</v>
      </c>
    </row>
    <row r="352">
      <c r="A352" s="125" t="s">
        <v>251</v>
      </c>
      <c r="B352" s="125" t="s">
        <v>252</v>
      </c>
      <c r="C352" s="125" t="s">
        <v>17</v>
      </c>
      <c r="D352" s="125" t="n">
        <v>3491709.60460625</v>
      </c>
      <c r="E352" s="125" t="n">
        <v>4.14728346283768</v>
      </c>
    </row>
    <row r="353">
      <c r="A353" s="125" t="s">
        <v>253</v>
      </c>
      <c r="B353" s="125" t="s">
        <v>254</v>
      </c>
      <c r="C353" s="125" t="s">
        <v>16</v>
      </c>
      <c r="D353" s="125" t="n">
        <v>525493.72495363</v>
      </c>
      <c r="E353" s="125" t="n">
        <v>6.17841143730831</v>
      </c>
    </row>
    <row r="354">
      <c r="A354" s="125" t="s">
        <v>253</v>
      </c>
      <c r="B354" s="125" t="s">
        <v>254</v>
      </c>
      <c r="C354" s="125" t="s">
        <v>17</v>
      </c>
      <c r="D354" s="125" t="n">
        <v>1531404.94456762</v>
      </c>
      <c r="E354" s="125" t="n">
        <v>9.47994762730536</v>
      </c>
    </row>
    <row r="355">
      <c r="A355" s="125" t="s">
        <v>255</v>
      </c>
      <c r="B355" s="125" t="s">
        <v>256</v>
      </c>
      <c r="C355" s="125" t="s">
        <v>16</v>
      </c>
      <c r="D355" s="125" t="n">
        <v>2247896.92991723</v>
      </c>
      <c r="E355" s="125" t="n">
        <v>11.7690770350805</v>
      </c>
    </row>
    <row r="356">
      <c r="A356" s="125" t="s">
        <v>255</v>
      </c>
      <c r="B356" s="125" t="s">
        <v>256</v>
      </c>
      <c r="C356" s="125" t="s">
        <v>17</v>
      </c>
      <c r="D356" s="125" t="n">
        <v>4045118.53307774</v>
      </c>
      <c r="E356" s="125" t="n">
        <v>3.60073803664948</v>
      </c>
    </row>
    <row r="357">
      <c r="A357" s="125" t="s">
        <v>257</v>
      </c>
      <c r="B357" s="125" t="s">
        <v>258</v>
      </c>
      <c r="C357" s="125" t="s">
        <v>16</v>
      </c>
      <c r="D357" s="125" t="n">
        <v>3521968.14274368</v>
      </c>
      <c r="E357" s="125" t="n">
        <v>31.5952374576963</v>
      </c>
    </row>
    <row r="358">
      <c r="A358" s="125" t="s">
        <v>257</v>
      </c>
      <c r="B358" s="125" t="s">
        <v>258</v>
      </c>
      <c r="C358" s="125" t="s">
        <v>17</v>
      </c>
      <c r="D358" s="125" t="n">
        <v>4492320.82237061</v>
      </c>
      <c r="E358" s="125" t="n">
        <v>3.72793577807556</v>
      </c>
    </row>
    <row r="359">
      <c r="A359" s="125" t="s">
        <v>259</v>
      </c>
      <c r="B359" s="125" t="s">
        <v>260</v>
      </c>
      <c r="C359" s="125" t="s">
        <v>16</v>
      </c>
      <c r="D359" s="125" t="n">
        <v>1335657.65833254</v>
      </c>
      <c r="E359" s="125" t="n">
        <v>17.0379608908731</v>
      </c>
    </row>
    <row r="360">
      <c r="A360" s="125" t="s">
        <v>259</v>
      </c>
      <c r="B360" s="125" t="s">
        <v>260</v>
      </c>
      <c r="C360" s="125" t="s">
        <v>17</v>
      </c>
      <c r="D360" s="125" t="n">
        <v>3542526.34135186</v>
      </c>
      <c r="E360" s="125" t="n">
        <v>3.2080709049846</v>
      </c>
    </row>
    <row r="361">
      <c r="A361" s="125" t="s">
        <v>261</v>
      </c>
      <c r="B361" s="125" t="s">
        <v>262</v>
      </c>
      <c r="C361" s="125" t="s">
        <v>16</v>
      </c>
      <c r="D361" s="125" t="n">
        <v>2552464.69538866</v>
      </c>
      <c r="E361" s="125" t="n">
        <v>19.1242089571865</v>
      </c>
    </row>
    <row r="362">
      <c r="A362" s="125" t="s">
        <v>261</v>
      </c>
      <c r="B362" s="125" t="s">
        <v>262</v>
      </c>
      <c r="C362" s="125" t="s">
        <v>17</v>
      </c>
      <c r="D362" s="125" t="n">
        <v>2927875.8942289</v>
      </c>
      <c r="E362" s="125" t="n">
        <v>3.2058304953735</v>
      </c>
    </row>
    <row r="363">
      <c r="A363" s="125" t="s">
        <v>263</v>
      </c>
      <c r="B363" s="125" t="s">
        <v>264</v>
      </c>
      <c r="C363" s="125" t="s">
        <v>16</v>
      </c>
      <c r="D363" s="125" t="n">
        <v>1271466.70140083</v>
      </c>
      <c r="E363" s="125" t="n">
        <v>20.3080505621639</v>
      </c>
    </row>
    <row r="364">
      <c r="A364" s="125" t="s">
        <v>263</v>
      </c>
      <c r="B364" s="125" t="s">
        <v>264</v>
      </c>
      <c r="C364" s="125" t="s">
        <v>17</v>
      </c>
      <c r="D364" s="125" t="n">
        <v>3150932.94940299</v>
      </c>
      <c r="E364" s="125" t="n">
        <v>3.6823086163295</v>
      </c>
    </row>
    <row r="365">
      <c r="A365" s="125" t="s">
        <v>265</v>
      </c>
      <c r="B365" s="125" t="s">
        <v>266</v>
      </c>
      <c r="C365" s="125" t="s">
        <v>16</v>
      </c>
      <c r="D365" s="125" t="n">
        <v>1103798.3653887</v>
      </c>
      <c r="E365" s="125" t="n">
        <v>7.51192826805053</v>
      </c>
    </row>
    <row r="366">
      <c r="A366" s="125" t="s">
        <v>265</v>
      </c>
      <c r="B366" s="125" t="s">
        <v>266</v>
      </c>
      <c r="C366" s="125" t="s">
        <v>17</v>
      </c>
      <c r="D366" s="125" t="n">
        <v>1953942.44223329</v>
      </c>
      <c r="E366" s="125" t="n">
        <v>5.03151337193619</v>
      </c>
    </row>
    <row r="367">
      <c r="A367" s="125" t="s">
        <v>267</v>
      </c>
      <c r="B367" s="125" t="s">
        <v>268</v>
      </c>
      <c r="C367" s="125" t="s">
        <v>16</v>
      </c>
      <c r="D367" s="125" t="n">
        <v>899425.551117244</v>
      </c>
      <c r="E367" s="125" t="n">
        <v>15.5723664604284</v>
      </c>
    </row>
    <row r="368">
      <c r="A368" s="125" t="s">
        <v>267</v>
      </c>
      <c r="B368" s="125" t="s">
        <v>268</v>
      </c>
      <c r="C368" s="125" t="s">
        <v>17</v>
      </c>
      <c r="D368" s="125" t="n">
        <v>1983677.3935097</v>
      </c>
      <c r="E368" s="125" t="n">
        <v>6.19432021802625</v>
      </c>
    </row>
    <row r="369">
      <c r="A369" s="125" t="s">
        <v>269</v>
      </c>
      <c r="B369" s="125" t="s">
        <v>270</v>
      </c>
      <c r="C369" s="125" t="s">
        <v>16</v>
      </c>
      <c r="D369" s="125" t="n">
        <v>2221784.34885713</v>
      </c>
      <c r="E369" s="125" t="n">
        <v>32.5852017294183</v>
      </c>
    </row>
    <row r="370">
      <c r="A370" s="125" t="s">
        <v>269</v>
      </c>
      <c r="B370" s="125" t="s">
        <v>270</v>
      </c>
      <c r="C370" s="125" t="s">
        <v>17</v>
      </c>
      <c r="D370" s="125" t="n">
        <v>6490190.86880766</v>
      </c>
      <c r="E370" s="125" t="n">
        <v>3.33176630925837</v>
      </c>
    </row>
    <row r="371">
      <c r="A371" s="125" t="s">
        <v>271</v>
      </c>
      <c r="B371" s="125" t="s">
        <v>272</v>
      </c>
      <c r="C371" s="125" t="s">
        <v>16</v>
      </c>
      <c r="D371" s="125" t="n">
        <v>979096.352536139</v>
      </c>
      <c r="E371" s="125" t="n">
        <v>12.9993613833184</v>
      </c>
    </row>
    <row r="372">
      <c r="A372" s="125" t="s">
        <v>271</v>
      </c>
      <c r="B372" s="125" t="s">
        <v>272</v>
      </c>
      <c r="C372" s="125" t="s">
        <v>17</v>
      </c>
      <c r="D372" s="125" t="n">
        <v>2935024.57667139</v>
      </c>
      <c r="E372" s="125" t="n">
        <v>5.68057431998092</v>
      </c>
    </row>
    <row r="373">
      <c r="A373" s="125" t="s">
        <v>273</v>
      </c>
      <c r="B373" s="125" t="s">
        <v>274</v>
      </c>
      <c r="C373" s="125" t="s">
        <v>16</v>
      </c>
      <c r="D373" s="125" t="n">
        <v>966988.325722354</v>
      </c>
      <c r="E373" s="125" t="n">
        <v>14.9616968962318</v>
      </c>
    </row>
    <row r="374">
      <c r="A374" s="125" t="s">
        <v>273</v>
      </c>
      <c r="B374" s="125" t="s">
        <v>274</v>
      </c>
      <c r="C374" s="125" t="s">
        <v>17</v>
      </c>
      <c r="D374" s="125" t="n">
        <v>3333152.62590909</v>
      </c>
      <c r="E374" s="125" t="n">
        <v>6.30485573234361</v>
      </c>
    </row>
    <row r="375">
      <c r="A375" s="125" t="s">
        <v>275</v>
      </c>
      <c r="B375" s="125" t="s">
        <v>276</v>
      </c>
      <c r="C375" s="125" t="s">
        <v>16</v>
      </c>
      <c r="D375" s="125" t="n">
        <v>624829.032521612</v>
      </c>
      <c r="E375" s="125" t="n">
        <v>12.6126182983064</v>
      </c>
    </row>
    <row r="376">
      <c r="A376" s="125" t="s">
        <v>275</v>
      </c>
      <c r="B376" s="125" t="s">
        <v>276</v>
      </c>
      <c r="C376" s="125" t="s">
        <v>17</v>
      </c>
      <c r="D376" s="125" t="n">
        <v>2099718.76945876</v>
      </c>
      <c r="E376" s="125" t="n">
        <v>6.11863007646799</v>
      </c>
    </row>
    <row r="377">
      <c r="A377" s="125" t="s">
        <v>277</v>
      </c>
      <c r="B377" s="125" t="s">
        <v>278</v>
      </c>
      <c r="C377" s="125" t="s">
        <v>16</v>
      </c>
      <c r="D377" s="125" t="n">
        <v>1561755.1637445</v>
      </c>
      <c r="E377" s="125" t="n">
        <v>27.9974580568432</v>
      </c>
    </row>
    <row r="378">
      <c r="A378" s="125" t="s">
        <v>277</v>
      </c>
      <c r="B378" s="125" t="s">
        <v>278</v>
      </c>
      <c r="C378" s="125" t="s">
        <v>17</v>
      </c>
      <c r="D378" s="125" t="n">
        <v>3533342.27233933</v>
      </c>
      <c r="E378" s="125" t="n">
        <v>3.63378414311924</v>
      </c>
    </row>
    <row r="379">
      <c r="A379" s="125" t="s">
        <v>279</v>
      </c>
      <c r="B379" s="125" t="s">
        <v>280</v>
      </c>
      <c r="C379" s="125" t="s">
        <v>16</v>
      </c>
      <c r="D379" s="125" t="n">
        <v>454613.404621541</v>
      </c>
      <c r="E379" s="125" t="n">
        <v>8.45908967981306</v>
      </c>
    </row>
    <row r="380">
      <c r="A380" s="125" t="s">
        <v>279</v>
      </c>
      <c r="B380" s="125" t="s">
        <v>280</v>
      </c>
      <c r="C380" s="125" t="s">
        <v>17</v>
      </c>
      <c r="D380" s="125" t="n">
        <v>1109449.85565026</v>
      </c>
      <c r="E380" s="125" t="n">
        <v>6.89953116546476</v>
      </c>
    </row>
    <row r="381">
      <c r="A381" s="125" t="s">
        <v>281</v>
      </c>
      <c r="B381" s="125" t="s">
        <v>282</v>
      </c>
      <c r="C381" s="125" t="s">
        <v>16</v>
      </c>
      <c r="D381" s="125" t="n">
        <v>886740.3478045</v>
      </c>
      <c r="E381" s="125" t="n">
        <v>10.4861749613379</v>
      </c>
    </row>
    <row r="382">
      <c r="A382" s="125" t="s">
        <v>281</v>
      </c>
      <c r="B382" s="125" t="s">
        <v>282</v>
      </c>
      <c r="C382" s="125" t="s">
        <v>17</v>
      </c>
      <c r="D382" s="125" t="n">
        <v>2440462.49395867</v>
      </c>
      <c r="E382" s="125" t="n">
        <v>5.00972438254176</v>
      </c>
    </row>
    <row r="383">
      <c r="A383" s="125" t="s">
        <v>283</v>
      </c>
      <c r="B383" s="125" t="s">
        <v>284</v>
      </c>
      <c r="C383" s="125" t="s">
        <v>16</v>
      </c>
      <c r="D383" s="125" t="n">
        <v>420148.447598517</v>
      </c>
      <c r="E383" s="125" t="n">
        <v>6.42489454920238</v>
      </c>
    </row>
    <row r="384">
      <c r="A384" s="125" t="s">
        <v>283</v>
      </c>
      <c r="B384" s="125" t="s">
        <v>284</v>
      </c>
      <c r="C384" s="125" t="s">
        <v>17</v>
      </c>
      <c r="D384" s="125" t="n">
        <v>708755.032704167</v>
      </c>
      <c r="E384" s="125" t="n">
        <v>5.92422119677284</v>
      </c>
    </row>
    <row r="385">
      <c r="A385" s="125" t="s">
        <v>285</v>
      </c>
      <c r="B385" s="125" t="s">
        <v>286</v>
      </c>
      <c r="C385" s="125" t="s">
        <v>16</v>
      </c>
      <c r="D385" s="125" t="n">
        <v>384255.280150791</v>
      </c>
      <c r="E385" s="125" t="n">
        <v>5.85007325966363</v>
      </c>
    </row>
    <row r="386">
      <c r="A386" s="125" t="s">
        <v>285</v>
      </c>
      <c r="B386" s="125" t="s">
        <v>286</v>
      </c>
      <c r="C386" s="125" t="s">
        <v>17</v>
      </c>
      <c r="D386" s="125" t="n">
        <v>791202.708418974</v>
      </c>
      <c r="E386" s="125" t="n">
        <v>4.47197836030191</v>
      </c>
    </row>
    <row r="387">
      <c r="A387" s="125" t="s">
        <v>287</v>
      </c>
      <c r="B387" s="125" t="s">
        <v>288</v>
      </c>
      <c r="C387" s="125" t="s">
        <v>16</v>
      </c>
      <c r="D387" s="125" t="n">
        <v>741620.25663896</v>
      </c>
      <c r="E387" s="125" t="n">
        <v>10.7574696874964</v>
      </c>
    </row>
    <row r="388">
      <c r="A388" s="125" t="s">
        <v>287</v>
      </c>
      <c r="B388" s="125" t="s">
        <v>288</v>
      </c>
      <c r="C388" s="125" t="s">
        <v>17</v>
      </c>
      <c r="D388" s="125" t="n">
        <v>2369373.09746873</v>
      </c>
      <c r="E388" s="125" t="n">
        <v>5.98540123475672</v>
      </c>
    </row>
    <row r="389">
      <c r="A389" s="125" t="s">
        <v>289</v>
      </c>
      <c r="B389" s="125" t="s">
        <v>290</v>
      </c>
      <c r="C389" s="125" t="s">
        <v>16</v>
      </c>
      <c r="D389" s="125" t="n">
        <v>858026.432075602</v>
      </c>
      <c r="E389" s="125" t="n">
        <v>16.5946498205249</v>
      </c>
    </row>
    <row r="390">
      <c r="A390" s="125" t="s">
        <v>289</v>
      </c>
      <c r="B390" s="125" t="s">
        <v>290</v>
      </c>
      <c r="C390" s="125" t="s">
        <v>17</v>
      </c>
      <c r="D390" s="125" t="n">
        <v>3546486.28533478</v>
      </c>
      <c r="E390" s="125" t="n">
        <v>5.46965994631883</v>
      </c>
    </row>
    <row r="391">
      <c r="A391" s="125" t="s">
        <v>291</v>
      </c>
      <c r="B391" s="125" t="s">
        <v>292</v>
      </c>
      <c r="C391" s="125" t="s">
        <v>16</v>
      </c>
      <c r="D391" s="125" t="n">
        <v>294960.148796003</v>
      </c>
      <c r="E391" s="125" t="n">
        <v>5.27743314931488</v>
      </c>
    </row>
    <row r="392">
      <c r="A392" s="125" t="s">
        <v>291</v>
      </c>
      <c r="B392" s="125" t="s">
        <v>292</v>
      </c>
      <c r="C392" s="125" t="s">
        <v>17</v>
      </c>
      <c r="D392" s="125" t="n">
        <v>533803.260727163</v>
      </c>
      <c r="E392" s="125" t="n">
        <v>5.81309450926757</v>
      </c>
    </row>
    <row r="393">
      <c r="A393" s="125" t="s">
        <v>293</v>
      </c>
      <c r="B393" s="125" t="s">
        <v>294</v>
      </c>
      <c r="C393" s="125" t="s">
        <v>16</v>
      </c>
      <c r="D393" s="125" t="n">
        <v>1288905.28712074</v>
      </c>
      <c r="E393" s="125" t="n">
        <v>19.1383178347553</v>
      </c>
    </row>
    <row r="394">
      <c r="A394" s="125" t="s">
        <v>293</v>
      </c>
      <c r="B394" s="125" t="s">
        <v>294</v>
      </c>
      <c r="C394" s="125" t="s">
        <v>17</v>
      </c>
      <c r="D394" s="125" t="n">
        <v>4184306.31042288</v>
      </c>
      <c r="E394" s="125" t="n">
        <v>4.95088158950348</v>
      </c>
    </row>
    <row r="395">
      <c r="A395" s="125" t="s">
        <v>295</v>
      </c>
      <c r="B395" s="125" t="s">
        <v>296</v>
      </c>
      <c r="C395" s="125" t="s">
        <v>16</v>
      </c>
      <c r="D395" s="125" t="n">
        <v>3496514.96992062</v>
      </c>
      <c r="E395" s="125" t="n">
        <v>22.1295047764726</v>
      </c>
    </row>
    <row r="396">
      <c r="A396" s="125" t="s">
        <v>295</v>
      </c>
      <c r="B396" s="125" t="s">
        <v>296</v>
      </c>
      <c r="C396" s="125" t="s">
        <v>17</v>
      </c>
      <c r="D396" s="125" t="n">
        <v>6558859.50440798</v>
      </c>
      <c r="E396" s="125" t="n">
        <v>5.33166755033942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579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126" t="s">
        <v>27</v>
      </c>
      <c r="B407" s="126" t="s">
        <v>28</v>
      </c>
      <c r="C407" s="126" t="s">
        <v>16</v>
      </c>
      <c r="D407" s="126" t="n">
        <v>531979.137042123</v>
      </c>
      <c r="E407" s="126" t="n">
        <v>4.26156401421341</v>
      </c>
    </row>
    <row r="408">
      <c r="A408" s="126" t="s">
        <v>27</v>
      </c>
      <c r="B408" s="126" t="s">
        <v>28</v>
      </c>
      <c r="C408" s="126" t="s">
        <v>17</v>
      </c>
      <c r="D408" s="126" t="n">
        <v>1264323.28787064</v>
      </c>
      <c r="E408" s="126" t="n">
        <v>9.7570702998336</v>
      </c>
    </row>
    <row r="409">
      <c r="A409" s="126" t="s">
        <v>29</v>
      </c>
      <c r="B409" s="126" t="s">
        <v>30</v>
      </c>
      <c r="C409" s="126" t="s">
        <v>16</v>
      </c>
      <c r="D409" s="126" t="n">
        <v>674535.575958689</v>
      </c>
      <c r="E409" s="126" t="n">
        <v>12.1160095779436</v>
      </c>
    </row>
    <row r="410">
      <c r="A410" s="126" t="s">
        <v>29</v>
      </c>
      <c r="B410" s="126" t="s">
        <v>30</v>
      </c>
      <c r="C410" s="126" t="s">
        <v>17</v>
      </c>
      <c r="D410" s="126" t="n">
        <v>1728244.89032914</v>
      </c>
      <c r="E410" s="126" t="n">
        <v>13.3123004484918</v>
      </c>
    </row>
    <row r="411">
      <c r="A411" s="126" t="s">
        <v>31</v>
      </c>
      <c r="B411" s="126" t="s">
        <v>32</v>
      </c>
      <c r="C411" s="126" t="s">
        <v>16</v>
      </c>
      <c r="D411" s="126" t="n">
        <v>497071.816927991</v>
      </c>
      <c r="E411" s="126" t="n">
        <v>5.14944844185613</v>
      </c>
    </row>
    <row r="412">
      <c r="A412" s="126" t="s">
        <v>31</v>
      </c>
      <c r="B412" s="126" t="s">
        <v>32</v>
      </c>
      <c r="C412" s="126" t="s">
        <v>17</v>
      </c>
      <c r="D412" s="126" t="n">
        <v>788367.09752291</v>
      </c>
      <c r="E412" s="126" t="n">
        <v>6.04311816807469</v>
      </c>
    </row>
    <row r="413">
      <c r="A413" s="126" t="s">
        <v>33</v>
      </c>
      <c r="B413" s="126" t="s">
        <v>34</v>
      </c>
      <c r="C413" s="126" t="s">
        <v>16</v>
      </c>
      <c r="D413" s="126" t="n">
        <v>480278.436420793</v>
      </c>
      <c r="E413" s="126" t="n">
        <v>6.42770741798919</v>
      </c>
    </row>
    <row r="414">
      <c r="A414" s="126" t="s">
        <v>33</v>
      </c>
      <c r="B414" s="126" t="s">
        <v>34</v>
      </c>
      <c r="C414" s="126" t="s">
        <v>17</v>
      </c>
      <c r="D414" s="126" t="n">
        <v>1092320.81448555</v>
      </c>
      <c r="E414" s="126" t="n">
        <v>7.2877912514972</v>
      </c>
    </row>
    <row r="415">
      <c r="A415" s="126" t="s">
        <v>35</v>
      </c>
      <c r="B415" s="126" t="s">
        <v>36</v>
      </c>
      <c r="C415" s="126" t="s">
        <v>16</v>
      </c>
      <c r="D415" s="126" t="n">
        <v>511934.797863542</v>
      </c>
      <c r="E415" s="126" t="n">
        <v>5.51760646316064</v>
      </c>
    </row>
    <row r="416">
      <c r="A416" s="126" t="s">
        <v>35</v>
      </c>
      <c r="B416" s="126" t="s">
        <v>36</v>
      </c>
      <c r="C416" s="126" t="s">
        <v>17</v>
      </c>
      <c r="D416" s="126" t="n">
        <v>1487050.49326728</v>
      </c>
      <c r="E416" s="126" t="n">
        <v>27.8423564350171</v>
      </c>
    </row>
    <row r="417">
      <c r="A417" s="126" t="s">
        <v>37</v>
      </c>
      <c r="B417" s="126" t="s">
        <v>38</v>
      </c>
      <c r="C417" s="126" t="s">
        <v>16</v>
      </c>
      <c r="D417" s="126" t="n">
        <v>423501.719704148</v>
      </c>
      <c r="E417" s="126" t="n">
        <v>5.99200224762677</v>
      </c>
    </row>
    <row r="418">
      <c r="A418" s="126" t="s">
        <v>37</v>
      </c>
      <c r="B418" s="126" t="s">
        <v>38</v>
      </c>
      <c r="C418" s="126" t="s">
        <v>17</v>
      </c>
      <c r="D418" s="126" t="n">
        <v>584799.183589318</v>
      </c>
      <c r="E418" s="126" t="n">
        <v>4.57497938110726</v>
      </c>
    </row>
    <row r="419">
      <c r="A419" s="126" t="s">
        <v>39</v>
      </c>
      <c r="B419" s="126" t="s">
        <v>40</v>
      </c>
      <c r="C419" s="126" t="s">
        <v>16</v>
      </c>
      <c r="D419" s="126" t="n">
        <v>660941.24881257</v>
      </c>
      <c r="E419" s="126" t="n">
        <v>5.02234050807664</v>
      </c>
    </row>
    <row r="420">
      <c r="A420" s="126" t="s">
        <v>39</v>
      </c>
      <c r="B420" s="126" t="s">
        <v>40</v>
      </c>
      <c r="C420" s="126" t="s">
        <v>17</v>
      </c>
      <c r="D420" s="126" t="n">
        <v>2757203.23712363</v>
      </c>
      <c r="E420" s="126" t="n">
        <v>19.8682461734201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580</v>
      </c>
    </row>
    <row r="9">
      <c r="A9" t="s">
        <v>3</v>
      </c>
    </row>
    <row r="10">
      <c r="A10" t="s">
        <v>4</v>
      </c>
    </row>
    <row r="11">
      <c r="A11" t="s">
        <v>581</v>
      </c>
    </row>
    <row r="12">
      <c r="A12" s="3" t="s">
        <v>6</v>
      </c>
    </row>
    <row r="13">
      <c r="A13" s="3" t="s">
        <v>7</v>
      </c>
    </row>
    <row r="15">
      <c r="A15" s="4" t="s">
        <v>582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27" t="s">
        <v>14</v>
      </c>
      <c r="B17" s="127" t="s">
        <v>15</v>
      </c>
      <c r="C17" s="127" t="s">
        <v>16</v>
      </c>
      <c r="D17" s="127" t="n">
        <v>730482.9059601</v>
      </c>
      <c r="E17" s="127" t="n">
        <v>1.05298050372667</v>
      </c>
      <c r="F17" s="127" t="n">
        <v>97.6595175041931</v>
      </c>
      <c r="G17" s="127" t="n">
        <v>0.170208400591528</v>
      </c>
      <c r="H17" s="127" t="n">
        <v>17506.5625817</v>
      </c>
      <c r="I17" s="127" t="n">
        <v>7.24435878827257</v>
      </c>
      <c r="J17" s="127" t="n">
        <v>2.34048249580691</v>
      </c>
      <c r="K17" s="127" t="n">
        <v>7.10215534903978</v>
      </c>
    </row>
    <row r="18">
      <c r="A18" s="127" t="s">
        <v>14</v>
      </c>
      <c r="B18" s="127" t="s">
        <v>15</v>
      </c>
      <c r="C18" s="127" t="s">
        <v>17</v>
      </c>
      <c r="D18" s="127" t="n">
        <v>2050078.2106682</v>
      </c>
      <c r="E18" s="127" t="n">
        <v>0.392120113246183</v>
      </c>
      <c r="F18" s="127" t="n">
        <v>99.4053173090466</v>
      </c>
      <c r="G18" s="127" t="n">
        <v>0.0447706816322939</v>
      </c>
      <c r="H18" s="127" t="n">
        <v>12264.3945011</v>
      </c>
      <c r="I18" s="127" t="n">
        <v>7.50248564040386</v>
      </c>
      <c r="J18" s="127" t="n">
        <v>0.594682690953437</v>
      </c>
      <c r="K18" s="127" t="n">
        <v>7.48372851859067</v>
      </c>
    </row>
    <row r="19">
      <c r="A19" s="127" t="s">
        <v>14</v>
      </c>
      <c r="B19" s="127" t="s">
        <v>18</v>
      </c>
      <c r="C19" s="127" t="s">
        <v>16</v>
      </c>
      <c r="D19" s="127" t="n">
        <v>4055.4154112</v>
      </c>
      <c r="E19" s="127"/>
      <c r="F19" s="127" t="n">
        <v>88.6358180933354</v>
      </c>
      <c r="G19" s="127"/>
      <c r="H19" s="127" t="n">
        <v>519.9532134</v>
      </c>
      <c r="I19" s="127"/>
      <c r="J19" s="127" t="n">
        <v>11.3641819066646</v>
      </c>
      <c r="K19" s="127"/>
    </row>
    <row r="20">
      <c r="A20" s="127" t="s">
        <v>14</v>
      </c>
      <c r="B20" s="127" t="s">
        <v>18</v>
      </c>
      <c r="C20" s="127" t="s">
        <v>17</v>
      </c>
      <c r="D20" s="127" t="n">
        <v>4353.5382584</v>
      </c>
      <c r="E20" s="127"/>
      <c r="F20" s="127" t="n">
        <v>93.9881686914316</v>
      </c>
      <c r="G20" s="127"/>
      <c r="H20" s="127" t="n">
        <v>278.4684282</v>
      </c>
      <c r="I20" s="127"/>
      <c r="J20" s="127" t="n">
        <v>6.01183130856839</v>
      </c>
      <c r="K20" s="127"/>
    </row>
    <row r="21">
      <c r="A21" s="127" t="s">
        <v>14</v>
      </c>
      <c r="B21" s="127" t="s">
        <v>19</v>
      </c>
      <c r="C21" s="127" t="s">
        <v>16</v>
      </c>
      <c r="D21" s="127" t="n">
        <v>726427.4905489</v>
      </c>
      <c r="E21" s="127" t="n">
        <v>1.05856948013626</v>
      </c>
      <c r="F21" s="127" t="n">
        <v>97.7150541844455</v>
      </c>
      <c r="G21" s="127" t="n">
        <v>0.170813119003629</v>
      </c>
      <c r="H21" s="127" t="n">
        <v>16986.6093683</v>
      </c>
      <c r="I21" s="127" t="n">
        <v>7.44928758150542</v>
      </c>
      <c r="J21" s="127" t="n">
        <v>2.28494581555447</v>
      </c>
      <c r="K21" s="127" t="n">
        <v>7.30477417242536</v>
      </c>
    </row>
    <row r="22">
      <c r="A22" s="127" t="s">
        <v>14</v>
      </c>
      <c r="B22" s="127" t="s">
        <v>19</v>
      </c>
      <c r="C22" s="127" t="s">
        <v>17</v>
      </c>
      <c r="D22" s="127" t="n">
        <v>2045724.6724098</v>
      </c>
      <c r="E22" s="127" t="n">
        <v>0.392676039704243</v>
      </c>
      <c r="F22" s="127" t="n">
        <v>99.4175115741865</v>
      </c>
      <c r="G22" s="127" t="n">
        <v>0.0447775778110859</v>
      </c>
      <c r="H22" s="127" t="n">
        <v>11985.9260729</v>
      </c>
      <c r="I22" s="127" t="n">
        <v>7.66126036528787</v>
      </c>
      <c r="J22" s="127" t="n">
        <v>0.582488425813528</v>
      </c>
      <c r="K22" s="127" t="n">
        <v>7.64251298912983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583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28" t="s">
        <v>14</v>
      </c>
      <c r="B33" s="128" t="s">
        <v>15</v>
      </c>
      <c r="C33" s="128" t="s">
        <v>16</v>
      </c>
      <c r="D33" s="128" t="n">
        <v>730482.9059601</v>
      </c>
      <c r="E33" s="128" t="n">
        <v>1.05298050372667</v>
      </c>
      <c r="F33" s="128" t="n">
        <v>97.6595175041931</v>
      </c>
      <c r="G33" s="128" t="n">
        <v>0.170208400591528</v>
      </c>
      <c r="H33" s="128" t="n">
        <v>17506.5625817</v>
      </c>
      <c r="I33" s="128" t="n">
        <v>7.24435878827257</v>
      </c>
      <c r="J33" s="128" t="n">
        <v>2.34048249580691</v>
      </c>
      <c r="K33" s="128" t="n">
        <v>7.10215534903978</v>
      </c>
    </row>
    <row r="34">
      <c r="A34" s="128" t="s">
        <v>14</v>
      </c>
      <c r="B34" s="128" t="s">
        <v>15</v>
      </c>
      <c r="C34" s="128" t="s">
        <v>17</v>
      </c>
      <c r="D34" s="128" t="n">
        <v>2050078.2106682</v>
      </c>
      <c r="E34" s="128" t="n">
        <v>0.392120113246183</v>
      </c>
      <c r="F34" s="128" t="n">
        <v>99.4053173090466</v>
      </c>
      <c r="G34" s="128" t="n">
        <v>0.0447706816322939</v>
      </c>
      <c r="H34" s="128" t="n">
        <v>12264.3945011</v>
      </c>
      <c r="I34" s="128" t="n">
        <v>7.50248564040386</v>
      </c>
      <c r="J34" s="128" t="n">
        <v>0.594682690953437</v>
      </c>
      <c r="K34" s="128" t="n">
        <v>7.48372851859067</v>
      </c>
    </row>
    <row r="35">
      <c r="A35" s="128" t="s">
        <v>27</v>
      </c>
      <c r="B35" s="128" t="s">
        <v>28</v>
      </c>
      <c r="C35" s="128" t="s">
        <v>16</v>
      </c>
      <c r="D35" s="128" t="n">
        <v>12790.720568</v>
      </c>
      <c r="E35" s="128" t="n">
        <v>10.1070572026845</v>
      </c>
      <c r="F35" s="128" t="n">
        <v>96.2519111664151</v>
      </c>
      <c r="G35" s="128" t="n">
        <v>1.13269905165529</v>
      </c>
      <c r="H35" s="128" t="n">
        <v>498.0758964</v>
      </c>
      <c r="I35" s="128" t="n">
        <v>31.7784364497157</v>
      </c>
      <c r="J35" s="128" t="n">
        <v>3.74808883358489</v>
      </c>
      <c r="K35" s="128" t="n">
        <v>29.0880108073452</v>
      </c>
    </row>
    <row r="36">
      <c r="A36" s="128" t="s">
        <v>27</v>
      </c>
      <c r="B36" s="128" t="s">
        <v>28</v>
      </c>
      <c r="C36" s="128" t="s">
        <v>17</v>
      </c>
      <c r="D36" s="128" t="n">
        <v>39318.3862591</v>
      </c>
      <c r="E36" s="128" t="n">
        <v>2.98369733759388</v>
      </c>
      <c r="F36" s="128" t="n">
        <v>98.572093516027</v>
      </c>
      <c r="G36" s="128" t="n">
        <v>0.546706711624187</v>
      </c>
      <c r="H36" s="128" t="n">
        <v>569.5626082</v>
      </c>
      <c r="I36" s="128" t="n">
        <v>38.1900049133015</v>
      </c>
      <c r="J36" s="128" t="n">
        <v>1.42790648397297</v>
      </c>
      <c r="K36" s="128" t="n">
        <v>37.7405843512362</v>
      </c>
    </row>
    <row r="37">
      <c r="A37" s="128" t="s">
        <v>29</v>
      </c>
      <c r="B37" s="128" t="s">
        <v>30</v>
      </c>
      <c r="C37" s="128" t="s">
        <v>16</v>
      </c>
      <c r="D37" s="128" t="n">
        <v>2790.4867729</v>
      </c>
      <c r="E37" s="128" t="n">
        <v>9.73063832594937</v>
      </c>
      <c r="F37" s="128" t="n">
        <v>98.1429374357065</v>
      </c>
      <c r="G37" s="128" t="n">
        <v>0.987580751113051</v>
      </c>
      <c r="H37" s="128" t="n">
        <v>52.8016448</v>
      </c>
      <c r="I37" s="128" t="n">
        <v>53.2984631186028</v>
      </c>
      <c r="J37" s="128" t="n">
        <v>1.85706256429351</v>
      </c>
      <c r="K37" s="128" t="n">
        <v>52.192143513522</v>
      </c>
    </row>
    <row r="38">
      <c r="A38" s="128" t="s">
        <v>29</v>
      </c>
      <c r="B38" s="128" t="s">
        <v>30</v>
      </c>
      <c r="C38" s="128" t="s">
        <v>17</v>
      </c>
      <c r="D38" s="128" t="n">
        <v>9084.0384398</v>
      </c>
      <c r="E38" s="128" t="n">
        <v>3.16864305257705</v>
      </c>
      <c r="F38" s="128" t="n">
        <v>98.4157880276173</v>
      </c>
      <c r="G38" s="128" t="n">
        <v>0.641377836589074</v>
      </c>
      <c r="H38" s="128" t="n">
        <v>146.2269697</v>
      </c>
      <c r="I38" s="128" t="n">
        <v>40.5035009805325</v>
      </c>
      <c r="J38" s="128" t="n">
        <v>1.58421197238272</v>
      </c>
      <c r="K38" s="128" t="n">
        <v>39.8442293782342</v>
      </c>
    </row>
    <row r="39">
      <c r="A39" s="128" t="s">
        <v>31</v>
      </c>
      <c r="B39" s="128" t="s">
        <v>32</v>
      </c>
      <c r="C39" s="128" t="s">
        <v>16</v>
      </c>
      <c r="D39" s="128" t="n">
        <v>4590.3438717</v>
      </c>
      <c r="E39" s="128" t="n">
        <v>10.7068319321629</v>
      </c>
      <c r="F39" s="128" t="n">
        <v>98.5058513294905</v>
      </c>
      <c r="G39" s="128" t="n">
        <v>1.00008368877568</v>
      </c>
      <c r="H39" s="128" t="n">
        <v>69.6268912</v>
      </c>
      <c r="I39" s="128" t="n">
        <v>66.4046085793989</v>
      </c>
      <c r="J39" s="128" t="n">
        <v>1.49414867050946</v>
      </c>
      <c r="K39" s="128" t="n">
        <v>65.9332616010661</v>
      </c>
    </row>
    <row r="40">
      <c r="A40" s="128" t="s">
        <v>31</v>
      </c>
      <c r="B40" s="128" t="s">
        <v>32</v>
      </c>
      <c r="C40" s="128" t="s">
        <v>17</v>
      </c>
      <c r="D40" s="128" t="n">
        <v>35583.1466177</v>
      </c>
      <c r="E40" s="128" t="n">
        <v>2.05796471096945</v>
      </c>
      <c r="F40" s="128" t="n">
        <v>99.7494557751043</v>
      </c>
      <c r="G40" s="128" t="n">
        <v>0.199518511724777</v>
      </c>
      <c r="H40" s="128" t="n">
        <v>89.3754439</v>
      </c>
      <c r="I40" s="128" t="n">
        <v>79.8941713289253</v>
      </c>
      <c r="J40" s="128" t="n">
        <v>0.250544224895747</v>
      </c>
      <c r="K40" s="128" t="n">
        <v>79.4345308493402</v>
      </c>
    </row>
    <row r="41">
      <c r="A41" s="128" t="s">
        <v>33</v>
      </c>
      <c r="B41" s="128" t="s">
        <v>34</v>
      </c>
      <c r="C41" s="128" t="s">
        <v>16</v>
      </c>
      <c r="D41" s="128" t="n">
        <v>4400.761167</v>
      </c>
      <c r="E41" s="128" t="n">
        <v>7.18782272120153</v>
      </c>
      <c r="F41" s="128" t="n">
        <v>96.9028198031161</v>
      </c>
      <c r="G41" s="128" t="n">
        <v>1.01773234934603</v>
      </c>
      <c r="H41" s="128" t="n">
        <v>140.6558691</v>
      </c>
      <c r="I41" s="128" t="n">
        <v>32.9679090317402</v>
      </c>
      <c r="J41" s="128" t="n">
        <v>3.09718019688388</v>
      </c>
      <c r="K41" s="128" t="n">
        <v>31.8422333178111</v>
      </c>
    </row>
    <row r="42">
      <c r="A42" s="128" t="s">
        <v>33</v>
      </c>
      <c r="B42" s="128" t="s">
        <v>34</v>
      </c>
      <c r="C42" s="128" t="s">
        <v>17</v>
      </c>
      <c r="D42" s="128" t="n">
        <v>8629.7998976</v>
      </c>
      <c r="E42" s="128" t="n">
        <v>3.79769656995253</v>
      </c>
      <c r="F42" s="128" t="n">
        <v>99.1627700462977</v>
      </c>
      <c r="G42" s="128" t="n">
        <v>0.304415103885465</v>
      </c>
      <c r="H42" s="128" t="n">
        <v>72.8612862</v>
      </c>
      <c r="I42" s="128" t="n">
        <v>36.4660538646193</v>
      </c>
      <c r="J42" s="128" t="n">
        <v>0.837229953702337</v>
      </c>
      <c r="K42" s="128" t="n">
        <v>36.0553809759494</v>
      </c>
    </row>
    <row r="43">
      <c r="A43" s="128" t="s">
        <v>35</v>
      </c>
      <c r="B43" s="128" t="s">
        <v>36</v>
      </c>
      <c r="C43" s="128" t="s">
        <v>16</v>
      </c>
      <c r="D43" s="128" t="n">
        <v>16094.5466817</v>
      </c>
      <c r="E43" s="128" t="n">
        <v>9.65447688246124</v>
      </c>
      <c r="F43" s="128" t="n">
        <v>97.0780621856711</v>
      </c>
      <c r="G43" s="128" t="n">
        <v>1.14824740022295</v>
      </c>
      <c r="H43" s="128" t="n">
        <v>484.4273103</v>
      </c>
      <c r="I43" s="128" t="n">
        <v>42.7213977180427</v>
      </c>
      <c r="J43" s="128" t="n">
        <v>2.92193781432889</v>
      </c>
      <c r="K43" s="128" t="n">
        <v>38.1492145304198</v>
      </c>
    </row>
    <row r="44">
      <c r="A44" s="128" t="s">
        <v>35</v>
      </c>
      <c r="B44" s="128" t="s">
        <v>36</v>
      </c>
      <c r="C44" s="128" t="s">
        <v>17</v>
      </c>
      <c r="D44" s="128" t="n">
        <v>33607.4029488</v>
      </c>
      <c r="E44" s="128" t="n">
        <v>4.09855906797038</v>
      </c>
      <c r="F44" s="128" t="n">
        <v>98.785666075158</v>
      </c>
      <c r="G44" s="128" t="n">
        <v>0.5321076811859</v>
      </c>
      <c r="H44" s="128" t="n">
        <v>413.1227854</v>
      </c>
      <c r="I44" s="128" t="n">
        <v>43.5486371990797</v>
      </c>
      <c r="J44" s="128" t="n">
        <v>1.21433392484202</v>
      </c>
      <c r="K44" s="128" t="n">
        <v>43.2867851538409</v>
      </c>
    </row>
    <row r="45">
      <c r="A45" s="128" t="s">
        <v>37</v>
      </c>
      <c r="B45" s="128" t="s">
        <v>38</v>
      </c>
      <c r="C45" s="128" t="s">
        <v>16</v>
      </c>
      <c r="D45" s="128" t="n">
        <v>95292.3312653</v>
      </c>
      <c r="E45" s="128" t="n">
        <v>7.23612298942853</v>
      </c>
      <c r="F45" s="128" t="n">
        <v>96.7174390344742</v>
      </c>
      <c r="G45" s="128" t="n">
        <v>1.30514896795393</v>
      </c>
      <c r="H45" s="128" t="n">
        <v>3234.1932339</v>
      </c>
      <c r="I45" s="128" t="n">
        <v>40.9046084428919</v>
      </c>
      <c r="J45" s="128" t="n">
        <v>3.28256096552585</v>
      </c>
      <c r="K45" s="128" t="n">
        <v>38.454934139744</v>
      </c>
    </row>
    <row r="46">
      <c r="A46" s="128" t="s">
        <v>37</v>
      </c>
      <c r="B46" s="128" t="s">
        <v>38</v>
      </c>
      <c r="C46" s="128" t="s">
        <v>17</v>
      </c>
      <c r="D46" s="128" t="n">
        <v>160421.0981506</v>
      </c>
      <c r="E46" s="128" t="n">
        <v>4.58704747835205</v>
      </c>
      <c r="F46" s="128" t="n">
        <v>99.9965381770819</v>
      </c>
      <c r="G46" s="128" t="n">
        <v>0.00244286441537941</v>
      </c>
      <c r="H46" s="128" t="n">
        <v>5.5536866</v>
      </c>
      <c r="I46" s="128" t="n">
        <v>70.4123488680918</v>
      </c>
      <c r="J46" s="128" t="n">
        <v>0.00346182291807464</v>
      </c>
      <c r="K46" s="128" t="n">
        <v>70.5633969601713</v>
      </c>
    </row>
    <row r="47">
      <c r="A47" s="128" t="s">
        <v>39</v>
      </c>
      <c r="B47" s="128" t="s">
        <v>40</v>
      </c>
      <c r="C47" s="128" t="s">
        <v>16</v>
      </c>
      <c r="D47" s="128" t="n">
        <v>3671.5119853</v>
      </c>
      <c r="E47" s="128" t="n">
        <v>6.23382016185715</v>
      </c>
      <c r="F47" s="128" t="n">
        <v>99.9015940104242</v>
      </c>
      <c r="G47" s="128" t="n">
        <v>0.0984166502286498</v>
      </c>
      <c r="H47" s="128" t="n">
        <v>3.6165466</v>
      </c>
      <c r="I47" s="128" t="n">
        <v>100</v>
      </c>
      <c r="J47" s="128" t="n">
        <v>0.0984059895758336</v>
      </c>
      <c r="K47" s="128" t="n">
        <v>99.9124166871142</v>
      </c>
    </row>
    <row r="48">
      <c r="A48" s="128" t="s">
        <v>39</v>
      </c>
      <c r="B48" s="128" t="s">
        <v>40</v>
      </c>
      <c r="C48" s="128" t="s">
        <v>17</v>
      </c>
      <c r="D48" s="128" t="n">
        <v>6063.0855219</v>
      </c>
      <c r="E48" s="128" t="n">
        <v>4.12085846476898</v>
      </c>
      <c r="F48" s="128" t="n">
        <v>99.5737498157843</v>
      </c>
      <c r="G48" s="128" t="n">
        <v>0.250092991133656</v>
      </c>
      <c r="H48" s="128" t="n">
        <v>25.9545445</v>
      </c>
      <c r="I48" s="128" t="n">
        <v>58.4456310399199</v>
      </c>
      <c r="J48" s="128" t="n">
        <v>0.426250184215736</v>
      </c>
      <c r="K48" s="128" t="n">
        <v>58.4227241464838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584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29" t="s">
        <v>14</v>
      </c>
      <c r="B59" s="129" t="s">
        <v>15</v>
      </c>
      <c r="C59" s="129" t="s">
        <v>16</v>
      </c>
      <c r="D59" s="129" t="n">
        <v>726427.4905489</v>
      </c>
      <c r="E59" s="129" t="n">
        <v>1.05856948013626</v>
      </c>
      <c r="F59" s="129" t="n">
        <v>97.7150541844455</v>
      </c>
      <c r="G59" s="129" t="n">
        <v>0.170813119003629</v>
      </c>
      <c r="H59" s="129" t="n">
        <v>16986.6093683</v>
      </c>
      <c r="I59" s="129" t="n">
        <v>7.44928758150542</v>
      </c>
      <c r="J59" s="129" t="n">
        <v>2.28494581555447</v>
      </c>
      <c r="K59" s="129" t="n">
        <v>7.30477417242536</v>
      </c>
    </row>
    <row r="60">
      <c r="A60" s="129" t="s">
        <v>14</v>
      </c>
      <c r="B60" s="129" t="s">
        <v>15</v>
      </c>
      <c r="C60" s="129" t="s">
        <v>17</v>
      </c>
      <c r="D60" s="129" t="n">
        <v>2045724.6724098</v>
      </c>
      <c r="E60" s="129" t="n">
        <v>0.392676039704243</v>
      </c>
      <c r="F60" s="129" t="n">
        <v>99.4175115741865</v>
      </c>
      <c r="G60" s="129" t="n">
        <v>0.0447775778110859</v>
      </c>
      <c r="H60" s="129" t="n">
        <v>11985.9260729</v>
      </c>
      <c r="I60" s="129" t="n">
        <v>7.66126036528787</v>
      </c>
      <c r="J60" s="129" t="n">
        <v>0.582488425813528</v>
      </c>
      <c r="K60" s="129" t="n">
        <v>7.64251298912983</v>
      </c>
    </row>
    <row r="61">
      <c r="A61" s="129" t="s">
        <v>42</v>
      </c>
      <c r="B61" s="129" t="s">
        <v>43</v>
      </c>
      <c r="C61" s="129" t="s">
        <v>16</v>
      </c>
      <c r="D61" s="129" t="n">
        <v>1101.2264559</v>
      </c>
      <c r="E61" s="129" t="n">
        <v>7.57582719546491</v>
      </c>
      <c r="F61" s="129" t="n">
        <v>93.4275244069849</v>
      </c>
      <c r="G61" s="129" t="n">
        <v>3.13464734987171</v>
      </c>
      <c r="H61" s="129" t="n">
        <v>77.4695043</v>
      </c>
      <c r="I61" s="129" t="n">
        <v>47.2886803350009</v>
      </c>
      <c r="J61" s="129" t="n">
        <v>6.5724755930151</v>
      </c>
      <c r="K61" s="129" t="n">
        <v>44.5589089898895</v>
      </c>
    </row>
    <row r="62">
      <c r="A62" s="129" t="s">
        <v>42</v>
      </c>
      <c r="B62" s="129" t="s">
        <v>43</v>
      </c>
      <c r="C62" s="129" t="s">
        <v>17</v>
      </c>
      <c r="D62" s="129" t="n">
        <v>2400.3755526</v>
      </c>
      <c r="E62" s="129" t="n">
        <v>3.91847793951044</v>
      </c>
      <c r="F62" s="129" t="n">
        <v>98.5089396286157</v>
      </c>
      <c r="G62" s="129" t="n">
        <v>0.67963192638869</v>
      </c>
      <c r="H62" s="129" t="n">
        <v>36.3327925</v>
      </c>
      <c r="I62" s="129" t="n">
        <v>44.575480301591</v>
      </c>
      <c r="J62" s="129" t="n">
        <v>1.49106037138429</v>
      </c>
      <c r="K62" s="129" t="n">
        <v>44.900811322715</v>
      </c>
    </row>
    <row r="63">
      <c r="A63" s="129" t="s">
        <v>44</v>
      </c>
      <c r="B63" s="129" t="s">
        <v>45</v>
      </c>
      <c r="C63" s="129" t="s">
        <v>16</v>
      </c>
      <c r="D63" s="129" t="n">
        <v>3344.3074541</v>
      </c>
      <c r="E63" s="129" t="n">
        <v>15.7756415081091</v>
      </c>
      <c r="F63" s="129" t="n">
        <v>99.0740289170963</v>
      </c>
      <c r="G63" s="129" t="n">
        <v>0.93558915308993</v>
      </c>
      <c r="H63" s="129" t="n">
        <v>31.2567484</v>
      </c>
      <c r="I63" s="129" t="n">
        <v>100</v>
      </c>
      <c r="J63" s="129" t="n">
        <v>0.925971082903733</v>
      </c>
      <c r="K63" s="129" t="n">
        <v>100.103111770057</v>
      </c>
    </row>
    <row r="64">
      <c r="A64" s="129" t="s">
        <v>44</v>
      </c>
      <c r="B64" s="129" t="s">
        <v>45</v>
      </c>
      <c r="C64" s="129" t="s">
        <v>17</v>
      </c>
      <c r="D64" s="129" t="n">
        <v>20419.4326846</v>
      </c>
      <c r="E64" s="129" t="n">
        <v>2.84852001738141</v>
      </c>
      <c r="F64" s="129" t="n">
        <v>99.7516855477716</v>
      </c>
      <c r="G64" s="129" t="n">
        <v>0.247949551121295</v>
      </c>
      <c r="H64" s="129" t="n">
        <v>50.8306222</v>
      </c>
      <c r="I64" s="129" t="n">
        <v>99.9999999999999</v>
      </c>
      <c r="J64" s="129" t="n">
        <v>0.248314452228441</v>
      </c>
      <c r="K64" s="129" t="n">
        <v>99.6050992328412</v>
      </c>
    </row>
    <row r="65">
      <c r="A65" s="129" t="s">
        <v>27</v>
      </c>
      <c r="B65" s="129" t="s">
        <v>28</v>
      </c>
      <c r="C65" s="129" t="s">
        <v>16</v>
      </c>
      <c r="D65" s="129" t="n">
        <v>10135.4014956</v>
      </c>
      <c r="E65" s="129" t="n">
        <v>12.5952614495638</v>
      </c>
      <c r="F65" s="129" t="n">
        <v>97.2627273701491</v>
      </c>
      <c r="G65" s="129" t="n">
        <v>1.29058047560244</v>
      </c>
      <c r="H65" s="129" t="n">
        <v>285.241406</v>
      </c>
      <c r="I65" s="129" t="n">
        <v>49.9964908580013</v>
      </c>
      <c r="J65" s="129" t="n">
        <v>2.73727262985092</v>
      </c>
      <c r="K65" s="129" t="n">
        <v>45.8578278169515</v>
      </c>
    </row>
    <row r="66">
      <c r="A66" s="129" t="s">
        <v>27</v>
      </c>
      <c r="B66" s="129" t="s">
        <v>28</v>
      </c>
      <c r="C66" s="129" t="s">
        <v>17</v>
      </c>
      <c r="D66" s="129" t="n">
        <v>34310.7247149</v>
      </c>
      <c r="E66" s="129" t="n">
        <v>3.36963111526304</v>
      </c>
      <c r="F66" s="129" t="n">
        <v>98.8929114653506</v>
      </c>
      <c r="G66" s="129" t="n">
        <v>0.600499514368824</v>
      </c>
      <c r="H66" s="129" t="n">
        <v>384.1024537</v>
      </c>
      <c r="I66" s="129" t="n">
        <v>54.2010186605722</v>
      </c>
      <c r="J66" s="129" t="n">
        <v>1.10708853464941</v>
      </c>
      <c r="K66" s="129" t="n">
        <v>53.6408276762328</v>
      </c>
    </row>
    <row r="67">
      <c r="A67" s="129" t="s">
        <v>29</v>
      </c>
      <c r="B67" s="129" t="s">
        <v>30</v>
      </c>
      <c r="C67" s="129" t="s">
        <v>16</v>
      </c>
      <c r="D67" s="129" t="n">
        <v>1796.3291663</v>
      </c>
      <c r="E67" s="129" t="n">
        <v>13.7118600786338</v>
      </c>
      <c r="F67" s="129" t="n">
        <v>98.1322517436663</v>
      </c>
      <c r="G67" s="129" t="n">
        <v>1.3340296650616</v>
      </c>
      <c r="H67" s="129" t="n">
        <v>34.1894801</v>
      </c>
      <c r="I67" s="129" t="n">
        <v>71.5296772899897</v>
      </c>
      <c r="J67" s="129" t="n">
        <v>1.86774825633374</v>
      </c>
      <c r="K67" s="129" t="n">
        <v>70.0904602541638</v>
      </c>
    </row>
    <row r="68">
      <c r="A68" s="129" t="s">
        <v>29</v>
      </c>
      <c r="B68" s="129" t="s">
        <v>30</v>
      </c>
      <c r="C68" s="129" t="s">
        <v>17</v>
      </c>
      <c r="D68" s="129" t="n">
        <v>6372.2559741</v>
      </c>
      <c r="E68" s="129" t="n">
        <v>4.17354798388884</v>
      </c>
      <c r="F68" s="129" t="n">
        <v>98.5187704253455</v>
      </c>
      <c r="G68" s="129" t="n">
        <v>0.813694285149258</v>
      </c>
      <c r="H68" s="129" t="n">
        <v>95.8068596</v>
      </c>
      <c r="I68" s="129" t="n">
        <v>55.162014473324</v>
      </c>
      <c r="J68" s="129" t="n">
        <v>1.4812295746545</v>
      </c>
      <c r="K68" s="129" t="n">
        <v>54.1200107307701</v>
      </c>
    </row>
    <row r="69">
      <c r="A69" s="129" t="s">
        <v>46</v>
      </c>
      <c r="B69" s="129" t="s">
        <v>47</v>
      </c>
      <c r="C69" s="129" t="s">
        <v>16</v>
      </c>
      <c r="D69" s="129" t="n">
        <v>1703.1270005</v>
      </c>
      <c r="E69" s="129" t="n">
        <v>8.89893817501456</v>
      </c>
      <c r="F69" s="129" t="n">
        <v>98.3788924173844</v>
      </c>
      <c r="G69" s="129" t="n">
        <v>1.13078461974463</v>
      </c>
      <c r="H69" s="129" t="n">
        <v>28.0644763</v>
      </c>
      <c r="I69" s="129" t="n">
        <v>71.1837400377087</v>
      </c>
      <c r="J69" s="129" t="n">
        <v>1.62110758261561</v>
      </c>
      <c r="K69" s="129" t="n">
        <v>68.6230449145134</v>
      </c>
    </row>
    <row r="70">
      <c r="A70" s="129" t="s">
        <v>46</v>
      </c>
      <c r="B70" s="129" t="s">
        <v>47</v>
      </c>
      <c r="C70" s="129" t="s">
        <v>17</v>
      </c>
      <c r="D70" s="129" t="n">
        <v>5692.9556435</v>
      </c>
      <c r="E70" s="129" t="n">
        <v>3.8691487854407</v>
      </c>
      <c r="F70" s="129" t="n">
        <v>98.7927769452622</v>
      </c>
      <c r="G70" s="129" t="n">
        <v>0.493101922604489</v>
      </c>
      <c r="H70" s="129" t="n">
        <v>69.5664958</v>
      </c>
      <c r="I70" s="129" t="n">
        <v>40.3052967650143</v>
      </c>
      <c r="J70" s="129" t="n">
        <v>1.20722305473781</v>
      </c>
      <c r="K70" s="129" t="n">
        <v>40.3528644188504</v>
      </c>
    </row>
    <row r="71">
      <c r="A71" s="129" t="s">
        <v>48</v>
      </c>
      <c r="B71" s="129" t="s">
        <v>49</v>
      </c>
      <c r="C71" s="129" t="s">
        <v>16</v>
      </c>
      <c r="D71" s="129" t="n">
        <v>17817.8090505</v>
      </c>
      <c r="E71" s="129" t="n">
        <v>8.57842346861235</v>
      </c>
      <c r="F71" s="129" t="n">
        <v>97.8603468013442</v>
      </c>
      <c r="G71" s="129" t="n">
        <v>1.29547231118767</v>
      </c>
      <c r="H71" s="129" t="n">
        <v>389.5748725</v>
      </c>
      <c r="I71" s="129" t="n">
        <v>61.5922878949218</v>
      </c>
      <c r="J71" s="129" t="n">
        <v>2.13965319865574</v>
      </c>
      <c r="K71" s="129" t="n">
        <v>59.2504288657679</v>
      </c>
    </row>
    <row r="72">
      <c r="A72" s="129" t="s">
        <v>48</v>
      </c>
      <c r="B72" s="129" t="s">
        <v>49</v>
      </c>
      <c r="C72" s="129" t="s">
        <v>17</v>
      </c>
      <c r="D72" s="129" t="n">
        <v>30554.0726043</v>
      </c>
      <c r="E72" s="129" t="n">
        <v>4.7205694258677</v>
      </c>
      <c r="F72" s="129" t="n">
        <v>98.876093902229</v>
      </c>
      <c r="G72" s="129" t="n">
        <v>0.595328176799631</v>
      </c>
      <c r="H72" s="129" t="n">
        <v>347.3024384</v>
      </c>
      <c r="I72" s="129" t="n">
        <v>51.1868318549302</v>
      </c>
      <c r="J72" s="129" t="n">
        <v>1.12390609777103</v>
      </c>
      <c r="K72" s="129" t="n">
        <v>52.3742373394216</v>
      </c>
    </row>
    <row r="73">
      <c r="A73" s="129" t="s">
        <v>31</v>
      </c>
      <c r="B73" s="129" t="s">
        <v>32</v>
      </c>
      <c r="C73" s="129" t="s">
        <v>16</v>
      </c>
      <c r="D73" s="129" t="n">
        <v>4428.5140607</v>
      </c>
      <c r="E73" s="129" t="n">
        <v>11.0931045761549</v>
      </c>
      <c r="F73" s="129" t="n">
        <v>98.9750151324512</v>
      </c>
      <c r="G73" s="129" t="n">
        <v>1.02782765306275</v>
      </c>
      <c r="H73" s="129" t="n">
        <v>45.8616742</v>
      </c>
      <c r="I73" s="129" t="n">
        <v>100</v>
      </c>
      <c r="J73" s="129" t="n">
        <v>1.02498486754879</v>
      </c>
      <c r="K73" s="129" t="n">
        <v>99.2495213697335</v>
      </c>
    </row>
    <row r="74">
      <c r="A74" s="129" t="s">
        <v>31</v>
      </c>
      <c r="B74" s="129" t="s">
        <v>32</v>
      </c>
      <c r="C74" s="129" t="s">
        <v>17</v>
      </c>
      <c r="D74" s="129" t="n">
        <v>35162.1627737</v>
      </c>
      <c r="E74" s="129" t="n">
        <v>2.0816434171562</v>
      </c>
      <c r="F74" s="129" t="n">
        <v>99.7977244648129</v>
      </c>
      <c r="G74" s="129" t="n">
        <v>0.201729355760748</v>
      </c>
      <c r="H74" s="129" t="n">
        <v>71.2686119</v>
      </c>
      <c r="I74" s="129" t="n">
        <v>100</v>
      </c>
      <c r="J74" s="129" t="n">
        <v>0.202275535187094</v>
      </c>
      <c r="K74" s="129" t="n">
        <v>99.5282531031455</v>
      </c>
    </row>
    <row r="75">
      <c r="A75" s="129" t="s">
        <v>50</v>
      </c>
      <c r="B75" s="129" t="s">
        <v>51</v>
      </c>
      <c r="C75" s="129" t="s">
        <v>16</v>
      </c>
      <c r="D75" s="129" t="n">
        <v>17141.4156713</v>
      </c>
      <c r="E75" s="129" t="n">
        <v>8.74289129519383</v>
      </c>
      <c r="F75" s="129" t="n">
        <v>96.2319138980477</v>
      </c>
      <c r="G75" s="129" t="n">
        <v>1.63007485573589</v>
      </c>
      <c r="H75" s="129" t="n">
        <v>671.1944878</v>
      </c>
      <c r="I75" s="129" t="n">
        <v>43.4418061269861</v>
      </c>
      <c r="J75" s="129" t="n">
        <v>3.76808610195235</v>
      </c>
      <c r="K75" s="129" t="n">
        <v>41.6299465883416</v>
      </c>
    </row>
    <row r="76">
      <c r="A76" s="129" t="s">
        <v>50</v>
      </c>
      <c r="B76" s="129" t="s">
        <v>51</v>
      </c>
      <c r="C76" s="129" t="s">
        <v>17</v>
      </c>
      <c r="D76" s="129" t="n">
        <v>38213.1063385</v>
      </c>
      <c r="E76" s="129" t="n">
        <v>4.0319596968323</v>
      </c>
      <c r="F76" s="129" t="n">
        <v>98.9793706738629</v>
      </c>
      <c r="G76" s="129" t="n">
        <v>0.523275307389165</v>
      </c>
      <c r="H76" s="129" t="n">
        <v>394.0358148</v>
      </c>
      <c r="I76" s="129" t="n">
        <v>51.5840585333442</v>
      </c>
      <c r="J76" s="129" t="n">
        <v>1.02062932613705</v>
      </c>
      <c r="K76" s="129" t="n">
        <v>50.7465926053518</v>
      </c>
    </row>
    <row r="77">
      <c r="A77" s="129" t="s">
        <v>52</v>
      </c>
      <c r="B77" s="129" t="s">
        <v>53</v>
      </c>
      <c r="C77" s="129" t="s">
        <v>16</v>
      </c>
      <c r="D77" s="129" t="n">
        <v>1200.6614025</v>
      </c>
      <c r="E77" s="129" t="n">
        <v>10.7266745796867</v>
      </c>
      <c r="F77" s="129" t="n">
        <v>97.4870956193375</v>
      </c>
      <c r="G77" s="129" t="n">
        <v>1.53359635350996</v>
      </c>
      <c r="H77" s="129" t="n">
        <v>30.9491967</v>
      </c>
      <c r="I77" s="129" t="n">
        <v>60.8379537895716</v>
      </c>
      <c r="J77" s="129" t="n">
        <v>2.51290438066246</v>
      </c>
      <c r="K77" s="129" t="n">
        <v>59.4952420420708</v>
      </c>
    </row>
    <row r="78">
      <c r="A78" s="129" t="s">
        <v>52</v>
      </c>
      <c r="B78" s="129" t="s">
        <v>53</v>
      </c>
      <c r="C78" s="129" t="s">
        <v>17</v>
      </c>
      <c r="D78" s="129" t="n">
        <v>3499.1814959</v>
      </c>
      <c r="E78" s="129" t="n">
        <v>4.35787025215742</v>
      </c>
      <c r="F78" s="129" t="n">
        <v>99.4839796317465</v>
      </c>
      <c r="G78" s="129" t="n">
        <v>0.519500118275532</v>
      </c>
      <c r="H78" s="129" t="n">
        <v>18.1501477</v>
      </c>
      <c r="I78" s="129" t="n">
        <v>99.9999999999999</v>
      </c>
      <c r="J78" s="129" t="n">
        <v>0.516020368253454</v>
      </c>
      <c r="K78" s="129" t="n">
        <v>100.154843422437</v>
      </c>
    </row>
    <row r="79">
      <c r="A79" s="129" t="s">
        <v>33</v>
      </c>
      <c r="B79" s="129" t="s">
        <v>34</v>
      </c>
      <c r="C79" s="129" t="s">
        <v>16</v>
      </c>
      <c r="D79" s="129" t="n">
        <v>1957.9645052</v>
      </c>
      <c r="E79" s="129" t="n">
        <v>12.1395456454117</v>
      </c>
      <c r="F79" s="129" t="n">
        <v>99.6535994526505</v>
      </c>
      <c r="G79" s="129" t="n">
        <v>0.352332319968512</v>
      </c>
      <c r="H79" s="129" t="n">
        <v>6.8059757</v>
      </c>
      <c r="I79" s="129" t="n">
        <v>99.9999999999999</v>
      </c>
      <c r="J79" s="129" t="n">
        <v>0.346400547349551</v>
      </c>
      <c r="K79" s="129" t="n">
        <v>101.360070464712</v>
      </c>
    </row>
    <row r="80">
      <c r="A80" s="129" t="s">
        <v>33</v>
      </c>
      <c r="B80" s="129" t="s">
        <v>34</v>
      </c>
      <c r="C80" s="129" t="s">
        <v>17</v>
      </c>
      <c r="D80" s="129" t="n">
        <v>4360.3938817</v>
      </c>
      <c r="E80" s="129" t="n">
        <v>5.657010933914</v>
      </c>
      <c r="F80" s="129" t="n">
        <v>99.7853214360331</v>
      </c>
      <c r="G80" s="129" t="n">
        <v>0.214080533832562</v>
      </c>
      <c r="H80" s="129" t="n">
        <v>9.3809699</v>
      </c>
      <c r="I80" s="129" t="n">
        <v>99.9999999999999</v>
      </c>
      <c r="J80" s="129" t="n">
        <v>0.214678563966863</v>
      </c>
      <c r="K80" s="129" t="n">
        <v>99.5073494388437</v>
      </c>
    </row>
    <row r="81">
      <c r="A81" s="129" t="s">
        <v>54</v>
      </c>
      <c r="B81" s="129" t="s">
        <v>55</v>
      </c>
      <c r="C81" s="129" t="s">
        <v>16</v>
      </c>
      <c r="D81" s="129" t="n">
        <v>10354.7166311</v>
      </c>
      <c r="E81" s="129" t="n">
        <v>7.7981976971122</v>
      </c>
      <c r="F81" s="129" t="n">
        <v>96.7826279864506</v>
      </c>
      <c r="G81" s="129" t="n">
        <v>1.70310606583989</v>
      </c>
      <c r="H81" s="129" t="n">
        <v>344.2247456</v>
      </c>
      <c r="I81" s="129" t="n">
        <v>53.5894352848259</v>
      </c>
      <c r="J81" s="129" t="n">
        <v>3.21737201354937</v>
      </c>
      <c r="K81" s="129" t="n">
        <v>51.231589041458</v>
      </c>
    </row>
    <row r="82">
      <c r="A82" s="129" t="s">
        <v>54</v>
      </c>
      <c r="B82" s="129" t="s">
        <v>55</v>
      </c>
      <c r="C82" s="129" t="s">
        <v>17</v>
      </c>
      <c r="D82" s="129" t="n">
        <v>32920.9164158</v>
      </c>
      <c r="E82" s="129" t="n">
        <v>2.35363064757873</v>
      </c>
      <c r="F82" s="129" t="n">
        <v>98.8098948420526</v>
      </c>
      <c r="G82" s="129" t="n">
        <v>0.532520661061252</v>
      </c>
      <c r="H82" s="129" t="n">
        <v>396.5124393</v>
      </c>
      <c r="I82" s="129" t="n">
        <v>44.6534908834102</v>
      </c>
      <c r="J82" s="129" t="n">
        <v>1.1901051579474</v>
      </c>
      <c r="K82" s="129" t="n">
        <v>44.2131606348422</v>
      </c>
    </row>
    <row r="83">
      <c r="A83" s="129" t="s">
        <v>35</v>
      </c>
      <c r="B83" s="129" t="s">
        <v>36</v>
      </c>
      <c r="C83" s="129" t="s">
        <v>16</v>
      </c>
      <c r="D83" s="129" t="n">
        <v>15791.4236528</v>
      </c>
      <c r="E83" s="129" t="n">
        <v>9.83870841925549</v>
      </c>
      <c r="F83" s="129" t="n">
        <v>97.3715318699412</v>
      </c>
      <c r="G83" s="129" t="n">
        <v>1.17923535092949</v>
      </c>
      <c r="H83" s="129" t="n">
        <v>426.2770956</v>
      </c>
      <c r="I83" s="129" t="n">
        <v>48.4694473322189</v>
      </c>
      <c r="J83" s="129" t="n">
        <v>2.62846813005879</v>
      </c>
      <c r="K83" s="129" t="n">
        <v>43.6847421667708</v>
      </c>
    </row>
    <row r="84">
      <c r="A84" s="129" t="s">
        <v>35</v>
      </c>
      <c r="B84" s="129" t="s">
        <v>36</v>
      </c>
      <c r="C84" s="129" t="s">
        <v>17</v>
      </c>
      <c r="D84" s="129" t="n">
        <v>33299.9705343</v>
      </c>
      <c r="E84" s="129" t="n">
        <v>4.13576410846383</v>
      </c>
      <c r="F84" s="129" t="n">
        <v>98.8589557331678</v>
      </c>
      <c r="G84" s="129" t="n">
        <v>0.536319348633667</v>
      </c>
      <c r="H84" s="129" t="n">
        <v>384.353043</v>
      </c>
      <c r="I84" s="129" t="n">
        <v>46.7414625038125</v>
      </c>
      <c r="J84" s="129" t="n">
        <v>1.14104426683223</v>
      </c>
      <c r="K84" s="129" t="n">
        <v>46.4661821513823</v>
      </c>
    </row>
    <row r="85">
      <c r="A85" s="129" t="s">
        <v>56</v>
      </c>
      <c r="B85" s="129" t="s">
        <v>57</v>
      </c>
      <c r="C85" s="129" t="s">
        <v>16</v>
      </c>
      <c r="D85" s="129" t="n">
        <v>2422.1251246</v>
      </c>
      <c r="E85" s="129" t="n">
        <v>11.3576053934419</v>
      </c>
      <c r="F85" s="129" t="n">
        <v>97.4846737738057</v>
      </c>
      <c r="G85" s="129" t="n">
        <v>1.2635246467383</v>
      </c>
      <c r="H85" s="129" t="n">
        <v>62.4963352</v>
      </c>
      <c r="I85" s="129" t="n">
        <v>50.4331813337939</v>
      </c>
      <c r="J85" s="129" t="n">
        <v>2.51532622619426</v>
      </c>
      <c r="K85" s="129" t="n">
        <v>48.9695080939111</v>
      </c>
    </row>
    <row r="86">
      <c r="A86" s="129" t="s">
        <v>56</v>
      </c>
      <c r="B86" s="129" t="s">
        <v>57</v>
      </c>
      <c r="C86" s="129" t="s">
        <v>17</v>
      </c>
      <c r="D86" s="129" t="n">
        <v>6782.9380827</v>
      </c>
      <c r="E86" s="129" t="n">
        <v>4.32074244865354</v>
      </c>
      <c r="F86" s="129" t="n">
        <v>99.1334708641896</v>
      </c>
      <c r="G86" s="129" t="n">
        <v>0.422087133498483</v>
      </c>
      <c r="H86" s="129" t="n">
        <v>59.289899</v>
      </c>
      <c r="I86" s="129" t="n">
        <v>49.0681990667733</v>
      </c>
      <c r="J86" s="129" t="n">
        <v>0.866529135810365</v>
      </c>
      <c r="K86" s="129" t="n">
        <v>48.2880042016017</v>
      </c>
    </row>
    <row r="87">
      <c r="A87" s="129" t="s">
        <v>37</v>
      </c>
      <c r="B87" s="129" t="s">
        <v>38</v>
      </c>
      <c r="C87" s="129" t="s">
        <v>16</v>
      </c>
      <c r="D87" s="129" t="n">
        <v>94557.4653415</v>
      </c>
      <c r="E87" s="129" t="n">
        <v>7.29213535158601</v>
      </c>
      <c r="F87" s="129" t="n">
        <v>96.7468125790238</v>
      </c>
      <c r="G87" s="129" t="n">
        <v>1.31572491103782</v>
      </c>
      <c r="H87" s="129" t="n">
        <v>3179.5689037</v>
      </c>
      <c r="I87" s="129" t="n">
        <v>41.6038833443733</v>
      </c>
      <c r="J87" s="129" t="n">
        <v>3.25318742097615</v>
      </c>
      <c r="K87" s="129" t="n">
        <v>39.1284530835709</v>
      </c>
    </row>
    <row r="88">
      <c r="A88" s="129" t="s">
        <v>37</v>
      </c>
      <c r="B88" s="129" t="s">
        <v>38</v>
      </c>
      <c r="C88" s="129" t="s">
        <v>17</v>
      </c>
      <c r="D88" s="129" t="n">
        <v>159545.0216023</v>
      </c>
      <c r="E88" s="129" t="n">
        <v>4.61212914609797</v>
      </c>
      <c r="F88" s="129" t="n">
        <v>100</v>
      </c>
      <c r="G88" s="129" t="n">
        <v>0</v>
      </c>
      <c r="H88" s="129"/>
      <c r="I88" s="129"/>
      <c r="J88" s="129"/>
      <c r="K88" s="129"/>
    </row>
    <row r="89">
      <c r="A89" s="129" t="s">
        <v>39</v>
      </c>
      <c r="B89" s="129" t="s">
        <v>40</v>
      </c>
      <c r="C89" s="129" t="s">
        <v>16</v>
      </c>
      <c r="D89" s="129" t="n">
        <v>2009.1128266</v>
      </c>
      <c r="E89" s="129" t="n">
        <v>9.65981654132729</v>
      </c>
      <c r="F89" s="129" t="n">
        <v>100</v>
      </c>
      <c r="G89" s="129" t="n">
        <v>0</v>
      </c>
      <c r="H89" s="129"/>
      <c r="I89" s="129"/>
      <c r="J89" s="129"/>
      <c r="K89" s="129"/>
    </row>
    <row r="90">
      <c r="A90" s="129" t="s">
        <v>39</v>
      </c>
      <c r="B90" s="129" t="s">
        <v>40</v>
      </c>
      <c r="C90" s="129" t="s">
        <v>17</v>
      </c>
      <c r="D90" s="129" t="n">
        <v>4761.8942972</v>
      </c>
      <c r="E90" s="129" t="n">
        <v>4.57578534459845</v>
      </c>
      <c r="F90" s="129" t="n">
        <v>99.6032160878393</v>
      </c>
      <c r="G90" s="129" t="n">
        <v>0.297639737722423</v>
      </c>
      <c r="H90" s="129" t="n">
        <v>18.9696992</v>
      </c>
      <c r="I90" s="129" t="n">
        <v>74.7930518003011</v>
      </c>
      <c r="J90" s="129" t="n">
        <v>0.396783912160735</v>
      </c>
      <c r="K90" s="129" t="n">
        <v>74.7154161348277</v>
      </c>
    </row>
    <row r="91">
      <c r="A91" s="129" t="s">
        <v>58</v>
      </c>
      <c r="B91" s="129" t="s">
        <v>59</v>
      </c>
      <c r="C91" s="129" t="s">
        <v>16</v>
      </c>
      <c r="D91" s="129" t="n">
        <v>1038.5672422</v>
      </c>
      <c r="E91" s="129" t="n">
        <v>7.32682345512599</v>
      </c>
      <c r="F91" s="129" t="n">
        <v>99.0192999503203</v>
      </c>
      <c r="G91" s="129" t="n">
        <v>0.697962312256665</v>
      </c>
      <c r="H91" s="129" t="n">
        <v>10.2861053</v>
      </c>
      <c r="I91" s="129" t="n">
        <v>70.1235293983252</v>
      </c>
      <c r="J91" s="129" t="n">
        <v>0.980700049679729</v>
      </c>
      <c r="K91" s="129" t="n">
        <v>70.4718426127661</v>
      </c>
    </row>
    <row r="92">
      <c r="A92" s="129" t="s">
        <v>58</v>
      </c>
      <c r="B92" s="129" t="s">
        <v>59</v>
      </c>
      <c r="C92" s="129" t="s">
        <v>17</v>
      </c>
      <c r="D92" s="129" t="n">
        <v>2058.5974199</v>
      </c>
      <c r="E92" s="129" t="n">
        <v>4.05412781676348</v>
      </c>
      <c r="F92" s="129" t="n">
        <v>100</v>
      </c>
      <c r="G92" s="129" t="n">
        <v>0.000000000000000450098604694414</v>
      </c>
      <c r="H92" s="129"/>
      <c r="I92" s="129"/>
      <c r="J92" s="129"/>
      <c r="K92" s="129"/>
    </row>
    <row r="93">
      <c r="A93" s="129" t="s">
        <v>60</v>
      </c>
      <c r="B93" s="129" t="s">
        <v>61</v>
      </c>
      <c r="C93" s="129" t="s">
        <v>16</v>
      </c>
      <c r="D93" s="129" t="n">
        <v>679.1118103</v>
      </c>
      <c r="E93" s="129" t="n">
        <v>7.60883766660843</v>
      </c>
      <c r="F93" s="129" t="n">
        <v>97.7722661007048</v>
      </c>
      <c r="G93" s="129" t="n">
        <v>1.06152708985906</v>
      </c>
      <c r="H93" s="129" t="n">
        <v>15.4735127</v>
      </c>
      <c r="I93" s="129" t="n">
        <v>49.0486902769519</v>
      </c>
      <c r="J93" s="129" t="n">
        <v>2.22773389929519</v>
      </c>
      <c r="K93" s="129" t="n">
        <v>46.589006494736</v>
      </c>
    </row>
    <row r="94">
      <c r="A94" s="129" t="s">
        <v>60</v>
      </c>
      <c r="B94" s="129" t="s">
        <v>61</v>
      </c>
      <c r="C94" s="129" t="s">
        <v>17</v>
      </c>
      <c r="D94" s="129" t="n">
        <v>2178.1285948</v>
      </c>
      <c r="E94" s="129" t="n">
        <v>2.96678275338869</v>
      </c>
      <c r="F94" s="129" t="n">
        <v>99.5404951939772</v>
      </c>
      <c r="G94" s="129" t="n">
        <v>0.326250920321998</v>
      </c>
      <c r="H94" s="129" t="n">
        <v>10.0548079</v>
      </c>
      <c r="I94" s="129" t="n">
        <v>70.5057285550586</v>
      </c>
      <c r="J94" s="129" t="n">
        <v>0.459504806022812</v>
      </c>
      <c r="K94" s="129" t="n">
        <v>70.6742948946008</v>
      </c>
    </row>
    <row r="95">
      <c r="A95" s="129" t="s">
        <v>62</v>
      </c>
      <c r="B95" s="129" t="s">
        <v>63</v>
      </c>
      <c r="C95" s="129" t="s">
        <v>16</v>
      </c>
      <c r="D95" s="129" t="n">
        <v>296.3115518</v>
      </c>
      <c r="E95" s="129" t="n">
        <v>21.4040127764475</v>
      </c>
      <c r="F95" s="129" t="n">
        <v>95.2480527633917</v>
      </c>
      <c r="G95" s="129" t="n">
        <v>4.6541616469717</v>
      </c>
      <c r="H95" s="129" t="n">
        <v>14.7830514</v>
      </c>
      <c r="I95" s="129" t="n">
        <v>100</v>
      </c>
      <c r="J95" s="129" t="n">
        <v>4.75194723660831</v>
      </c>
      <c r="K95" s="129" t="n">
        <v>93.288037944739</v>
      </c>
    </row>
    <row r="96">
      <c r="A96" s="129" t="s">
        <v>62</v>
      </c>
      <c r="B96" s="129" t="s">
        <v>63</v>
      </c>
      <c r="C96" s="129" t="s">
        <v>17</v>
      </c>
      <c r="D96" s="129" t="n">
        <v>3494.1718766</v>
      </c>
      <c r="E96" s="129" t="n">
        <v>3.13521649780244</v>
      </c>
      <c r="F96" s="129" t="n">
        <v>99.0724696152401</v>
      </c>
      <c r="G96" s="129" t="n">
        <v>0.497557103777402</v>
      </c>
      <c r="H96" s="129" t="n">
        <v>32.7129282</v>
      </c>
      <c r="I96" s="129" t="n">
        <v>53.5298764092444</v>
      </c>
      <c r="J96" s="129" t="n">
        <v>0.927530384759903</v>
      </c>
      <c r="K96" s="129" t="n">
        <v>53.1456563103252</v>
      </c>
    </row>
    <row r="97">
      <c r="A97" s="129" t="s">
        <v>64</v>
      </c>
      <c r="B97" s="129" t="s">
        <v>65</v>
      </c>
      <c r="C97" s="129" t="s">
        <v>16</v>
      </c>
      <c r="D97" s="129" t="n">
        <v>1069.2262766</v>
      </c>
      <c r="E97" s="129" t="n">
        <v>16.033745481969</v>
      </c>
      <c r="F97" s="129" t="n">
        <v>97.0135328549084</v>
      </c>
      <c r="G97" s="129" t="n">
        <v>1.62076319977016</v>
      </c>
      <c r="H97" s="129" t="n">
        <v>32.9150898</v>
      </c>
      <c r="I97" s="129" t="n">
        <v>60.1916730763348</v>
      </c>
      <c r="J97" s="129" t="n">
        <v>2.98646714509163</v>
      </c>
      <c r="K97" s="129" t="n">
        <v>52.6494872677077</v>
      </c>
    </row>
    <row r="98">
      <c r="A98" s="129" t="s">
        <v>64</v>
      </c>
      <c r="B98" s="129" t="s">
        <v>65</v>
      </c>
      <c r="C98" s="129" t="s">
        <v>17</v>
      </c>
      <c r="D98" s="129" t="n">
        <v>5882.3890668</v>
      </c>
      <c r="E98" s="129" t="n">
        <v>3.74464320969067</v>
      </c>
      <c r="F98" s="129" t="n">
        <v>99.8365126595693</v>
      </c>
      <c r="G98" s="129" t="n">
        <v>0.115913225776164</v>
      </c>
      <c r="H98" s="129" t="n">
        <v>9.6327097</v>
      </c>
      <c r="I98" s="129" t="n">
        <v>70.2837578051049</v>
      </c>
      <c r="J98" s="129" t="n">
        <v>0.163487340430742</v>
      </c>
      <c r="K98" s="129" t="n">
        <v>70.7845158048548</v>
      </c>
    </row>
    <row r="99">
      <c r="A99" s="129" t="s">
        <v>66</v>
      </c>
      <c r="B99" s="129" t="s">
        <v>67</v>
      </c>
      <c r="C99" s="129" t="s">
        <v>16</v>
      </c>
      <c r="D99" s="129" t="n">
        <v>267.8253339</v>
      </c>
      <c r="E99" s="129" t="n">
        <v>8.17541909579093</v>
      </c>
      <c r="F99" s="129" t="n">
        <v>97.3058971197094</v>
      </c>
      <c r="G99" s="129" t="n">
        <v>1.69190305428587</v>
      </c>
      <c r="H99" s="129" t="n">
        <v>7.4152649</v>
      </c>
      <c r="I99" s="129" t="n">
        <v>62.7021681220723</v>
      </c>
      <c r="J99" s="129" t="n">
        <v>2.69410288029064</v>
      </c>
      <c r="K99" s="129" t="n">
        <v>61.1083361891149</v>
      </c>
    </row>
    <row r="100">
      <c r="A100" s="129" t="s">
        <v>66</v>
      </c>
      <c r="B100" s="129" t="s">
        <v>67</v>
      </c>
      <c r="C100" s="129" t="s">
        <v>17</v>
      </c>
      <c r="D100" s="129" t="n">
        <v>295.8867188</v>
      </c>
      <c r="E100" s="129" t="n">
        <v>8.07216045560914</v>
      </c>
      <c r="F100" s="129" t="n">
        <v>98.7527201888444</v>
      </c>
      <c r="G100" s="129" t="n">
        <v>0.88748145641638</v>
      </c>
      <c r="H100" s="129" t="n">
        <v>3.737148</v>
      </c>
      <c r="I100" s="129" t="n">
        <v>73.1194446437895</v>
      </c>
      <c r="J100" s="129" t="n">
        <v>1.24727981115555</v>
      </c>
      <c r="K100" s="129" t="n">
        <v>70.2658755111887</v>
      </c>
    </row>
    <row r="101">
      <c r="A101" s="129" t="s">
        <v>68</v>
      </c>
      <c r="B101" s="129" t="s">
        <v>69</v>
      </c>
      <c r="C101" s="129" t="s">
        <v>16</v>
      </c>
      <c r="D101" s="129" t="n">
        <v>14287.6248957</v>
      </c>
      <c r="E101" s="129" t="n">
        <v>8.29249695890829</v>
      </c>
      <c r="F101" s="129" t="n">
        <v>99.7596483952889</v>
      </c>
      <c r="G101" s="129" t="n">
        <v>0.240920935502664</v>
      </c>
      <c r="H101" s="129" t="n">
        <v>34.4232726</v>
      </c>
      <c r="I101" s="129" t="n">
        <v>99.9999999999998</v>
      </c>
      <c r="J101" s="129" t="n">
        <v>0.24035160471106</v>
      </c>
      <c r="K101" s="129" t="n">
        <v>99.9959532024039</v>
      </c>
    </row>
    <row r="102">
      <c r="A102" s="129" t="s">
        <v>68</v>
      </c>
      <c r="B102" s="129" t="s">
        <v>69</v>
      </c>
      <c r="C102" s="129" t="s">
        <v>17</v>
      </c>
      <c r="D102" s="129" t="n">
        <v>28317.3565402</v>
      </c>
      <c r="E102" s="129" t="n">
        <v>4.07661547096637</v>
      </c>
      <c r="F102" s="129" t="n">
        <v>99.8514124276027</v>
      </c>
      <c r="G102" s="129" t="n">
        <v>0.15016797547358</v>
      </c>
      <c r="H102" s="129" t="n">
        <v>42.1386855</v>
      </c>
      <c r="I102" s="129" t="n">
        <v>100</v>
      </c>
      <c r="J102" s="129" t="n">
        <v>0.148587572397315</v>
      </c>
      <c r="K102" s="129" t="n">
        <v>100.913449291278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585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0" t="s">
        <v>72</v>
      </c>
      <c r="B113" s="130" t="s">
        <v>73</v>
      </c>
      <c r="C113" s="130" t="s">
        <v>16</v>
      </c>
      <c r="D113" s="130" t="n">
        <v>23959.6005604</v>
      </c>
      <c r="E113" s="130" t="n">
        <v>6.30099081173933</v>
      </c>
      <c r="F113" s="130" t="n">
        <v>98.2727747799038</v>
      </c>
      <c r="G113" s="130" t="n">
        <v>0.658739601304414</v>
      </c>
      <c r="H113" s="130" t="n">
        <v>421.1097778</v>
      </c>
      <c r="I113" s="130" t="n">
        <v>38.6257221487036</v>
      </c>
      <c r="J113" s="130" t="n">
        <v>1.72722522009623</v>
      </c>
      <c r="K113" s="130" t="n">
        <v>37.4798652337797</v>
      </c>
    </row>
    <row r="114">
      <c r="A114" s="130" t="s">
        <v>72</v>
      </c>
      <c r="B114" s="130" t="s">
        <v>73</v>
      </c>
      <c r="C114" s="130" t="s">
        <v>17</v>
      </c>
      <c r="D114" s="130" t="n">
        <v>205188.677294</v>
      </c>
      <c r="E114" s="130" t="n">
        <v>0.929421137347841</v>
      </c>
      <c r="F114" s="130" t="n">
        <v>99.7475042280757</v>
      </c>
      <c r="G114" s="130" t="n">
        <v>0.0797832387748693</v>
      </c>
      <c r="H114" s="130" t="n">
        <v>519.4042083</v>
      </c>
      <c r="I114" s="130" t="n">
        <v>31.6015854826913</v>
      </c>
      <c r="J114" s="130" t="n">
        <v>0.252495771924348</v>
      </c>
      <c r="K114" s="130" t="n">
        <v>31.5180681497124</v>
      </c>
    </row>
    <row r="115">
      <c r="A115" s="130" t="s">
        <v>74</v>
      </c>
      <c r="B115" s="130" t="s">
        <v>75</v>
      </c>
      <c r="C115" s="130" t="s">
        <v>16</v>
      </c>
      <c r="D115" s="130" t="n">
        <v>4717.6074602</v>
      </c>
      <c r="E115" s="130" t="n">
        <v>11.5698872831824</v>
      </c>
      <c r="F115" s="130" t="n">
        <v>97.5356520822897</v>
      </c>
      <c r="G115" s="130" t="n">
        <v>0.714173136021184</v>
      </c>
      <c r="H115" s="130" t="n">
        <v>119.1956569</v>
      </c>
      <c r="I115" s="130" t="n">
        <v>26.4935876991268</v>
      </c>
      <c r="J115" s="130" t="n">
        <v>2.46434791771028</v>
      </c>
      <c r="K115" s="130" t="n">
        <v>28.2660341995059</v>
      </c>
    </row>
    <row r="116">
      <c r="A116" s="130" t="s">
        <v>74</v>
      </c>
      <c r="B116" s="130" t="s">
        <v>75</v>
      </c>
      <c r="C116" s="130" t="s">
        <v>17</v>
      </c>
      <c r="D116" s="130" t="n">
        <v>72935.5039776</v>
      </c>
      <c r="E116" s="130" t="n">
        <v>1.78170656429753</v>
      </c>
      <c r="F116" s="130" t="n">
        <v>99.6586089539354</v>
      </c>
      <c r="G116" s="130" t="n">
        <v>0.10742644081432</v>
      </c>
      <c r="H116" s="130" t="n">
        <v>249.8482395</v>
      </c>
      <c r="I116" s="130" t="n">
        <v>31.5863504898107</v>
      </c>
      <c r="J116" s="130" t="n">
        <v>0.341391046064573</v>
      </c>
      <c r="K116" s="130" t="n">
        <v>31.3598431471526</v>
      </c>
    </row>
    <row r="117">
      <c r="A117" s="130" t="s">
        <v>76</v>
      </c>
      <c r="B117" s="130" t="s">
        <v>77</v>
      </c>
      <c r="C117" s="130" t="s">
        <v>16</v>
      </c>
      <c r="D117" s="130" t="n">
        <v>11879.3506155</v>
      </c>
      <c r="E117" s="130" t="n">
        <v>4.68941016512927</v>
      </c>
      <c r="F117" s="130" t="n">
        <v>91.3699966607825</v>
      </c>
      <c r="G117" s="130" t="n">
        <v>2.48155645475601</v>
      </c>
      <c r="H117" s="130" t="n">
        <v>1122.0185972</v>
      </c>
      <c r="I117" s="130" t="n">
        <v>27.3703584113272</v>
      </c>
      <c r="J117" s="130" t="n">
        <v>8.63000333921745</v>
      </c>
      <c r="K117" s="130" t="n">
        <v>26.2734318947738</v>
      </c>
    </row>
    <row r="118">
      <c r="A118" s="130" t="s">
        <v>76</v>
      </c>
      <c r="B118" s="130" t="s">
        <v>77</v>
      </c>
      <c r="C118" s="130" t="s">
        <v>17</v>
      </c>
      <c r="D118" s="130" t="n">
        <v>25746.5164915</v>
      </c>
      <c r="E118" s="130" t="n">
        <v>2.49053726829233</v>
      </c>
      <c r="F118" s="130" t="n">
        <v>98.7857545349833</v>
      </c>
      <c r="G118" s="130" t="n">
        <v>0.322939302187915</v>
      </c>
      <c r="H118" s="130" t="n">
        <v>316.4686147</v>
      </c>
      <c r="I118" s="130" t="n">
        <v>26.3185555156179</v>
      </c>
      <c r="J118" s="130" t="n">
        <v>1.21424546501666</v>
      </c>
      <c r="K118" s="130" t="n">
        <v>26.2729436137499</v>
      </c>
    </row>
    <row r="119">
      <c r="A119" s="130" t="s">
        <v>78</v>
      </c>
      <c r="B119" s="130" t="s">
        <v>79</v>
      </c>
      <c r="C119" s="130" t="s">
        <v>16</v>
      </c>
      <c r="D119" s="130" t="n">
        <v>52524.0995538</v>
      </c>
      <c r="E119" s="130" t="n">
        <v>2.86018472977941</v>
      </c>
      <c r="F119" s="130" t="n">
        <v>97.3391667508895</v>
      </c>
      <c r="G119" s="130" t="n">
        <v>0.644527161948719</v>
      </c>
      <c r="H119" s="130" t="n">
        <v>1435.7824824</v>
      </c>
      <c r="I119" s="130" t="n">
        <v>24.2664628577274</v>
      </c>
      <c r="J119" s="130" t="n">
        <v>2.66083324911048</v>
      </c>
      <c r="K119" s="130" t="n">
        <v>23.5782294562718</v>
      </c>
    </row>
    <row r="120">
      <c r="A120" s="130" t="s">
        <v>78</v>
      </c>
      <c r="B120" s="130" t="s">
        <v>79</v>
      </c>
      <c r="C120" s="130" t="s">
        <v>17</v>
      </c>
      <c r="D120" s="130" t="n">
        <v>81193.4851472</v>
      </c>
      <c r="E120" s="130" t="n">
        <v>1.81285948406299</v>
      </c>
      <c r="F120" s="130" t="n">
        <v>99.3876047982306</v>
      </c>
      <c r="G120" s="130" t="n">
        <v>0.188563985743936</v>
      </c>
      <c r="H120" s="130" t="n">
        <v>500.2887515</v>
      </c>
      <c r="I120" s="130" t="n">
        <v>30.5899150886793</v>
      </c>
      <c r="J120" s="130" t="n">
        <v>0.612395201769423</v>
      </c>
      <c r="K120" s="130" t="n">
        <v>30.60266122293</v>
      </c>
    </row>
    <row r="121">
      <c r="A121" s="130" t="s">
        <v>80</v>
      </c>
      <c r="B121" s="130" t="s">
        <v>81</v>
      </c>
      <c r="C121" s="130" t="s">
        <v>16</v>
      </c>
      <c r="D121" s="130" t="n">
        <v>54965.1991501</v>
      </c>
      <c r="E121" s="130" t="n">
        <v>3.51048228090177</v>
      </c>
      <c r="F121" s="130" t="n">
        <v>95.3350438948424</v>
      </c>
      <c r="G121" s="130" t="n">
        <v>0.914187517557477</v>
      </c>
      <c r="H121" s="130" t="n">
        <v>2689.5696574</v>
      </c>
      <c r="I121" s="130" t="n">
        <v>18.8959181009124</v>
      </c>
      <c r="J121" s="130" t="n">
        <v>4.66495610515765</v>
      </c>
      <c r="K121" s="130" t="n">
        <v>18.6827282293396</v>
      </c>
    </row>
    <row r="122">
      <c r="A122" s="130" t="s">
        <v>80</v>
      </c>
      <c r="B122" s="130" t="s">
        <v>81</v>
      </c>
      <c r="C122" s="130" t="s">
        <v>17</v>
      </c>
      <c r="D122" s="130" t="n">
        <v>70068.9208778</v>
      </c>
      <c r="E122" s="130" t="n">
        <v>2.5028995940371</v>
      </c>
      <c r="F122" s="130" t="n">
        <v>98.6411726918222</v>
      </c>
      <c r="G122" s="130" t="n">
        <v>0.317556390317206</v>
      </c>
      <c r="H122" s="130" t="n">
        <v>965.2314601</v>
      </c>
      <c r="I122" s="130" t="n">
        <v>23.3558070894867</v>
      </c>
      <c r="J122" s="130" t="n">
        <v>1.35882730817779</v>
      </c>
      <c r="K122" s="130" t="n">
        <v>23.052329422697</v>
      </c>
    </row>
    <row r="123">
      <c r="A123" s="130" t="s">
        <v>82</v>
      </c>
      <c r="B123" s="130" t="s">
        <v>83</v>
      </c>
      <c r="C123" s="130" t="s">
        <v>16</v>
      </c>
      <c r="D123" s="130" t="n">
        <v>32368.2763493</v>
      </c>
      <c r="E123" s="130" t="n">
        <v>4.74617669985349</v>
      </c>
      <c r="F123" s="130" t="n">
        <v>98.8033911229949</v>
      </c>
      <c r="G123" s="130" t="n">
        <v>0.502992956332588</v>
      </c>
      <c r="H123" s="130" t="n">
        <v>392.0125248</v>
      </c>
      <c r="I123" s="130" t="n">
        <v>42.2518427229596</v>
      </c>
      <c r="J123" s="130" t="n">
        <v>1.19660887700512</v>
      </c>
      <c r="K123" s="130" t="n">
        <v>41.5318745762804</v>
      </c>
    </row>
    <row r="124">
      <c r="A124" s="130" t="s">
        <v>82</v>
      </c>
      <c r="B124" s="130" t="s">
        <v>83</v>
      </c>
      <c r="C124" s="130" t="s">
        <v>17</v>
      </c>
      <c r="D124" s="130" t="n">
        <v>37589.9626011</v>
      </c>
      <c r="E124" s="130" t="n">
        <v>3.94018313172357</v>
      </c>
      <c r="F124" s="130" t="n">
        <v>99.7833782075542</v>
      </c>
      <c r="G124" s="130" t="n">
        <v>0.17178185332908</v>
      </c>
      <c r="H124" s="130" t="n">
        <v>81.6048246</v>
      </c>
      <c r="I124" s="130" t="n">
        <v>79.0469507780416</v>
      </c>
      <c r="J124" s="130" t="n">
        <v>0.216621792445855</v>
      </c>
      <c r="K124" s="130" t="n">
        <v>79.1285744910204</v>
      </c>
    </row>
    <row r="125">
      <c r="A125" s="130" t="s">
        <v>84</v>
      </c>
      <c r="B125" s="130" t="s">
        <v>85</v>
      </c>
      <c r="C125" s="130" t="s">
        <v>16</v>
      </c>
      <c r="D125" s="130" t="n">
        <v>96871.5306736</v>
      </c>
      <c r="E125" s="130" t="n">
        <v>3.36238825609252</v>
      </c>
      <c r="F125" s="130" t="n">
        <v>98.6169145826838</v>
      </c>
      <c r="G125" s="130" t="n">
        <v>0.346577074087871</v>
      </c>
      <c r="H125" s="130" t="n">
        <v>1358.6067055</v>
      </c>
      <c r="I125" s="130" t="n">
        <v>24.9769544427065</v>
      </c>
      <c r="J125" s="130" t="n">
        <v>1.3830854173162</v>
      </c>
      <c r="K125" s="130" t="n">
        <v>24.7116781680493</v>
      </c>
    </row>
    <row r="126">
      <c r="A126" s="130" t="s">
        <v>84</v>
      </c>
      <c r="B126" s="130" t="s">
        <v>85</v>
      </c>
      <c r="C126" s="130" t="s">
        <v>17</v>
      </c>
      <c r="D126" s="130" t="n">
        <v>135063.7093725</v>
      </c>
      <c r="E126" s="130" t="n">
        <v>2.19594666158867</v>
      </c>
      <c r="F126" s="130" t="n">
        <v>99.7057050787813</v>
      </c>
      <c r="G126" s="130" t="n">
        <v>0.12234051021282</v>
      </c>
      <c r="H126" s="130" t="n">
        <v>398.6588699</v>
      </c>
      <c r="I126" s="130" t="n">
        <v>41.3190408362962</v>
      </c>
      <c r="J126" s="130" t="n">
        <v>0.294294921218732</v>
      </c>
      <c r="K126" s="130" t="n">
        <v>41.4483769544937</v>
      </c>
    </row>
    <row r="127">
      <c r="A127" s="130" t="s">
        <v>86</v>
      </c>
      <c r="B127" s="130" t="s">
        <v>87</v>
      </c>
      <c r="C127" s="130" t="s">
        <v>16</v>
      </c>
      <c r="D127" s="130" t="n">
        <v>114117.4504239</v>
      </c>
      <c r="E127" s="130" t="n">
        <v>2.29902236412978</v>
      </c>
      <c r="F127" s="130" t="n">
        <v>98.8475004578674</v>
      </c>
      <c r="G127" s="130" t="n">
        <v>0.21821413573211</v>
      </c>
      <c r="H127" s="130" t="n">
        <v>1330.5375326</v>
      </c>
      <c r="I127" s="130" t="n">
        <v>18.8877294245349</v>
      </c>
      <c r="J127" s="130" t="n">
        <v>1.15249954213263</v>
      </c>
      <c r="K127" s="130" t="n">
        <v>18.7157747948246</v>
      </c>
    </row>
    <row r="128">
      <c r="A128" s="130" t="s">
        <v>86</v>
      </c>
      <c r="B128" s="130" t="s">
        <v>87</v>
      </c>
      <c r="C128" s="130" t="s">
        <v>17</v>
      </c>
      <c r="D128" s="130" t="n">
        <v>248201.8575804</v>
      </c>
      <c r="E128" s="130" t="n">
        <v>1.14152631879191</v>
      </c>
      <c r="F128" s="130" t="n">
        <v>99.4255629785858</v>
      </c>
      <c r="G128" s="130" t="n">
        <v>0.105241691212707</v>
      </c>
      <c r="H128" s="130" t="n">
        <v>1434.0007892</v>
      </c>
      <c r="I128" s="130" t="n">
        <v>18.2702079025884</v>
      </c>
      <c r="J128" s="130" t="n">
        <v>0.57443702141416</v>
      </c>
      <c r="K128" s="130" t="n">
        <v>18.215598938735</v>
      </c>
    </row>
    <row r="129">
      <c r="A129" s="130" t="s">
        <v>88</v>
      </c>
      <c r="B129" s="130" t="s">
        <v>89</v>
      </c>
      <c r="C129" s="130" t="s">
        <v>16</v>
      </c>
      <c r="D129" s="130" t="n">
        <v>21599.9145087</v>
      </c>
      <c r="E129" s="130" t="n">
        <v>6.01107044586404</v>
      </c>
      <c r="F129" s="130" t="n">
        <v>98.983924868766</v>
      </c>
      <c r="G129" s="130" t="n">
        <v>0.402618136300562</v>
      </c>
      <c r="H129" s="130" t="n">
        <v>221.7242446</v>
      </c>
      <c r="I129" s="130" t="n">
        <v>39.8422089956733</v>
      </c>
      <c r="J129" s="130" t="n">
        <v>1.01607513123399</v>
      </c>
      <c r="K129" s="130" t="n">
        <v>39.2222210044425</v>
      </c>
    </row>
    <row r="130">
      <c r="A130" s="130" t="s">
        <v>88</v>
      </c>
      <c r="B130" s="130" t="s">
        <v>89</v>
      </c>
      <c r="C130" s="130" t="s">
        <v>17</v>
      </c>
      <c r="D130" s="130" t="n">
        <v>124445.3771656</v>
      </c>
      <c r="E130" s="130" t="n">
        <v>1.07173027877439</v>
      </c>
      <c r="F130" s="130" t="n">
        <v>99.5919461880601</v>
      </c>
      <c r="G130" s="130" t="n">
        <v>0.163760140421198</v>
      </c>
      <c r="H130" s="130" t="n">
        <v>509.8847093</v>
      </c>
      <c r="I130" s="130" t="n">
        <v>39.9391996040428</v>
      </c>
      <c r="J130" s="130" t="n">
        <v>0.408053811939889</v>
      </c>
      <c r="K130" s="130" t="n">
        <v>39.9682360888707</v>
      </c>
    </row>
    <row r="131">
      <c r="A131" s="130" t="s">
        <v>90</v>
      </c>
      <c r="B131" s="130" t="s">
        <v>91</v>
      </c>
      <c r="C131" s="130" t="s">
        <v>16</v>
      </c>
      <c r="D131" s="130" t="n">
        <v>54198.4209749</v>
      </c>
      <c r="E131" s="130" t="n">
        <v>4.5704294378617</v>
      </c>
      <c r="F131" s="130" t="n">
        <v>98.3795845119656</v>
      </c>
      <c r="G131" s="130" t="n">
        <v>0.522832327166202</v>
      </c>
      <c r="H131" s="130" t="n">
        <v>892.7051401</v>
      </c>
      <c r="I131" s="130" t="n">
        <v>32.0699183210955</v>
      </c>
      <c r="J131" s="130" t="n">
        <v>1.62041548803436</v>
      </c>
      <c r="K131" s="130" t="n">
        <v>31.7424928950966</v>
      </c>
    </row>
    <row r="132">
      <c r="A132" s="130" t="s">
        <v>90</v>
      </c>
      <c r="B132" s="130" t="s">
        <v>91</v>
      </c>
      <c r="C132" s="130" t="s">
        <v>17</v>
      </c>
      <c r="D132" s="130" t="n">
        <v>240667.7561853</v>
      </c>
      <c r="E132" s="130" t="n">
        <v>1.20207918066283</v>
      </c>
      <c r="F132" s="130" t="n">
        <v>99.3746361791446</v>
      </c>
      <c r="G132" s="130" t="n">
        <v>0.168649830672779</v>
      </c>
      <c r="H132" s="130" t="n">
        <v>1514.5203379</v>
      </c>
      <c r="I132" s="130" t="n">
        <v>27.0534134410771</v>
      </c>
      <c r="J132" s="130" t="n">
        <v>0.625363820855369</v>
      </c>
      <c r="K132" s="130" t="n">
        <v>26.7996244839655</v>
      </c>
    </row>
    <row r="133">
      <c r="A133" s="130" t="s">
        <v>92</v>
      </c>
      <c r="B133" s="130" t="s">
        <v>93</v>
      </c>
      <c r="C133" s="130" t="s">
        <v>16</v>
      </c>
      <c r="D133" s="130" t="n">
        <v>72850.1871821</v>
      </c>
      <c r="E133" s="130" t="n">
        <v>4.97933854586868</v>
      </c>
      <c r="F133" s="130" t="n">
        <v>99.0571403078687</v>
      </c>
      <c r="G133" s="130" t="n">
        <v>0.38438612907831</v>
      </c>
      <c r="H133" s="130" t="n">
        <v>693.4129619</v>
      </c>
      <c r="I133" s="130" t="n">
        <v>41.1256631645108</v>
      </c>
      <c r="J133" s="130" t="n">
        <v>0.94285969213131</v>
      </c>
      <c r="K133" s="130" t="n">
        <v>40.3837294544201</v>
      </c>
    </row>
    <row r="134">
      <c r="A134" s="130" t="s">
        <v>92</v>
      </c>
      <c r="B134" s="130" t="s">
        <v>93</v>
      </c>
      <c r="C134" s="130" t="s">
        <v>17</v>
      </c>
      <c r="D134" s="130" t="n">
        <v>370825.2629329</v>
      </c>
      <c r="E134" s="130" t="n">
        <v>0.972425520577304</v>
      </c>
      <c r="F134" s="130" t="n">
        <v>99.4681134542273</v>
      </c>
      <c r="G134" s="130" t="n">
        <v>0.123419568972531</v>
      </c>
      <c r="H134" s="130" t="n">
        <v>1982.9165482</v>
      </c>
      <c r="I134" s="130" t="n">
        <v>23.0980220141713</v>
      </c>
      <c r="J134" s="130" t="n">
        <v>0.53188654577267</v>
      </c>
      <c r="K134" s="130" t="n">
        <v>23.0806960367794</v>
      </c>
    </row>
    <row r="135">
      <c r="A135" s="130" t="s">
        <v>94</v>
      </c>
      <c r="B135" s="130" t="s">
        <v>95</v>
      </c>
      <c r="C135" s="130" t="s">
        <v>16</v>
      </c>
      <c r="D135" s="130" t="n">
        <v>7755.9723307</v>
      </c>
      <c r="E135" s="130" t="n">
        <v>8.25177329896222</v>
      </c>
      <c r="F135" s="130" t="n">
        <v>94.244464962661</v>
      </c>
      <c r="G135" s="130" t="n">
        <v>2.02254999294026</v>
      </c>
      <c r="H135" s="130" t="n">
        <v>473.6593339</v>
      </c>
      <c r="I135" s="130" t="n">
        <v>36.7460546494658</v>
      </c>
      <c r="J135" s="130" t="n">
        <v>5.75553503733903</v>
      </c>
      <c r="K135" s="130" t="n">
        <v>33.1184052756658</v>
      </c>
    </row>
    <row r="136">
      <c r="A136" s="130" t="s">
        <v>94</v>
      </c>
      <c r="B136" s="130" t="s">
        <v>95</v>
      </c>
      <c r="C136" s="130" t="s">
        <v>17</v>
      </c>
      <c r="D136" s="130" t="n">
        <v>47949.8423198</v>
      </c>
      <c r="E136" s="130" t="n">
        <v>1.60514533102172</v>
      </c>
      <c r="F136" s="130" t="n">
        <v>99.4646548364991</v>
      </c>
      <c r="G136" s="130" t="n">
        <v>0.22692010057237</v>
      </c>
      <c r="H136" s="130" t="n">
        <v>258.078774</v>
      </c>
      <c r="I136" s="130" t="n">
        <v>41.8926474643287</v>
      </c>
      <c r="J136" s="130" t="n">
        <v>0.535345163500924</v>
      </c>
      <c r="K136" s="130" t="n">
        <v>42.160704939021</v>
      </c>
    </row>
    <row r="137">
      <c r="A137" s="130" t="s">
        <v>96</v>
      </c>
      <c r="B137" s="130" t="s">
        <v>97</v>
      </c>
      <c r="C137" s="130" t="s">
        <v>16</v>
      </c>
      <c r="D137" s="130" t="n">
        <v>4885.7791184</v>
      </c>
      <c r="E137" s="130" t="n">
        <v>7.22574779394405</v>
      </c>
      <c r="F137" s="130" t="n">
        <v>99.2289539352103</v>
      </c>
      <c r="G137" s="130" t="n">
        <v>0.582852292444709</v>
      </c>
      <c r="H137" s="130" t="n">
        <v>37.9643301</v>
      </c>
      <c r="I137" s="130" t="n">
        <v>76.2326403543628</v>
      </c>
      <c r="J137" s="130" t="n">
        <v>0.771046064789702</v>
      </c>
      <c r="K137" s="130" t="n">
        <v>75.0095563924604</v>
      </c>
    </row>
    <row r="138">
      <c r="A138" s="130" t="s">
        <v>96</v>
      </c>
      <c r="B138" s="130" t="s">
        <v>97</v>
      </c>
      <c r="C138" s="130" t="s">
        <v>17</v>
      </c>
      <c r="D138" s="130" t="n">
        <v>72274.2457573</v>
      </c>
      <c r="E138" s="130" t="n">
        <v>0.967285334174711</v>
      </c>
      <c r="F138" s="130" t="n">
        <v>99.7954633898807</v>
      </c>
      <c r="G138" s="130" t="n">
        <v>0.0893301096115663</v>
      </c>
      <c r="H138" s="130" t="n">
        <v>148.1302729</v>
      </c>
      <c r="I138" s="130" t="n">
        <v>43.7811676295989</v>
      </c>
      <c r="J138" s="130" t="n">
        <v>0.204536610119267</v>
      </c>
      <c r="K138" s="130" t="n">
        <v>43.5850563777156</v>
      </c>
    </row>
    <row r="139">
      <c r="A139" s="130" t="s">
        <v>98</v>
      </c>
      <c r="B139" s="130" t="s">
        <v>99</v>
      </c>
      <c r="C139" s="130" t="s">
        <v>16</v>
      </c>
      <c r="D139" s="130" t="n">
        <v>12315.7380307</v>
      </c>
      <c r="E139" s="130" t="n">
        <v>5.56347952493049</v>
      </c>
      <c r="F139" s="130" t="n">
        <v>97.9040048850836</v>
      </c>
      <c r="G139" s="130" t="n">
        <v>0.71019002370557</v>
      </c>
      <c r="H139" s="130" t="n">
        <v>263.6636446</v>
      </c>
      <c r="I139" s="130" t="n">
        <v>33.7581239758248</v>
      </c>
      <c r="J139" s="130" t="n">
        <v>2.0959951149164</v>
      </c>
      <c r="K139" s="130" t="n">
        <v>33.1730007648329</v>
      </c>
    </row>
    <row r="140">
      <c r="A140" s="130" t="s">
        <v>98</v>
      </c>
      <c r="B140" s="130" t="s">
        <v>99</v>
      </c>
      <c r="C140" s="130" t="s">
        <v>17</v>
      </c>
      <c r="D140" s="130" t="n">
        <v>20246.5025464</v>
      </c>
      <c r="E140" s="130" t="n">
        <v>3.35671165895312</v>
      </c>
      <c r="F140" s="130" t="n">
        <v>98.4886535035483</v>
      </c>
      <c r="G140" s="130" t="n">
        <v>0.446797879650992</v>
      </c>
      <c r="H140" s="130" t="n">
        <v>310.6904156</v>
      </c>
      <c r="I140" s="130" t="n">
        <v>29.1628095987829</v>
      </c>
      <c r="J140" s="130" t="n">
        <v>1.51134649645169</v>
      </c>
      <c r="K140" s="130" t="n">
        <v>29.1161038573084</v>
      </c>
    </row>
    <row r="141">
      <c r="A141" s="130" t="s">
        <v>100</v>
      </c>
      <c r="B141" s="130" t="s">
        <v>101</v>
      </c>
      <c r="C141" s="130" t="s">
        <v>16</v>
      </c>
      <c r="D141" s="130" t="n">
        <v>8088.8595151</v>
      </c>
      <c r="E141" s="130" t="n">
        <v>7.46763688509951</v>
      </c>
      <c r="F141" s="130" t="n">
        <v>98.7945124141959</v>
      </c>
      <c r="G141" s="130" t="n">
        <v>0.535789758467608</v>
      </c>
      <c r="H141" s="130" t="n">
        <v>98.7000137</v>
      </c>
      <c r="I141" s="130" t="n">
        <v>44.4182590325496</v>
      </c>
      <c r="J141" s="130" t="n">
        <v>1.20548758580404</v>
      </c>
      <c r="K141" s="130" t="n">
        <v>43.9101062239654</v>
      </c>
    </row>
    <row r="142">
      <c r="A142" s="130" t="s">
        <v>100</v>
      </c>
      <c r="B142" s="130" t="s">
        <v>101</v>
      </c>
      <c r="C142" s="130" t="s">
        <v>17</v>
      </c>
      <c r="D142" s="130" t="n">
        <v>19967.53529</v>
      </c>
      <c r="E142" s="130" t="n">
        <v>2.63613731147656</v>
      </c>
      <c r="F142" s="130" t="n">
        <v>99.6876889689822</v>
      </c>
      <c r="G142" s="130" t="n">
        <v>0.227744324190167</v>
      </c>
      <c r="H142" s="130" t="n">
        <v>62.5561852</v>
      </c>
      <c r="I142" s="130" t="n">
        <v>72.4502545286652</v>
      </c>
      <c r="J142" s="130" t="n">
        <v>0.312311031017772</v>
      </c>
      <c r="K142" s="130" t="n">
        <v>72.6945355735081</v>
      </c>
    </row>
    <row r="143">
      <c r="A143" s="130" t="s">
        <v>102</v>
      </c>
      <c r="B143" s="130" t="s">
        <v>103</v>
      </c>
      <c r="C143" s="130" t="s">
        <v>16</v>
      </c>
      <c r="D143" s="130" t="n">
        <v>16016.0242987</v>
      </c>
      <c r="E143" s="130" t="n">
        <v>5.50971051590551</v>
      </c>
      <c r="F143" s="130" t="n">
        <v>99.3016840513128</v>
      </c>
      <c r="G143" s="130" t="n">
        <v>0.296386275768296</v>
      </c>
      <c r="H143" s="130" t="n">
        <v>112.628958</v>
      </c>
      <c r="I143" s="130" t="n">
        <v>42.1760556592911</v>
      </c>
      <c r="J143" s="130" t="n">
        <v>0.69831594868724</v>
      </c>
      <c r="K143" s="130" t="n">
        <v>42.1466191182044</v>
      </c>
    </row>
    <row r="144">
      <c r="A144" s="130" t="s">
        <v>102</v>
      </c>
      <c r="B144" s="130" t="s">
        <v>103</v>
      </c>
      <c r="C144" s="130" t="s">
        <v>17</v>
      </c>
      <c r="D144" s="130" t="n">
        <v>73501.2164427</v>
      </c>
      <c r="E144" s="130" t="n">
        <v>1.53333066408834</v>
      </c>
      <c r="F144" s="130" t="n">
        <v>99.58221247291</v>
      </c>
      <c r="G144" s="130" t="n">
        <v>0.144212375181126</v>
      </c>
      <c r="H144" s="130" t="n">
        <v>308.3672344</v>
      </c>
      <c r="I144" s="130" t="n">
        <v>34.3418332294562</v>
      </c>
      <c r="J144" s="130" t="n">
        <v>0.417787527090027</v>
      </c>
      <c r="K144" s="130" t="n">
        <v>34.3739016972024</v>
      </c>
    </row>
    <row r="145">
      <c r="A145" s="130" t="s">
        <v>104</v>
      </c>
      <c r="B145" s="130" t="s">
        <v>105</v>
      </c>
      <c r="C145" s="130" t="s">
        <v>16</v>
      </c>
      <c r="D145" s="130" t="n">
        <v>2594.1677991</v>
      </c>
      <c r="E145" s="130" t="n">
        <v>7.61739422251983</v>
      </c>
      <c r="F145" s="130" t="n">
        <v>98.5766384898279</v>
      </c>
      <c r="G145" s="130" t="n">
        <v>0.731178530292017</v>
      </c>
      <c r="H145" s="130" t="n">
        <v>37.4575422</v>
      </c>
      <c r="I145" s="130" t="n">
        <v>52.6539333859196</v>
      </c>
      <c r="J145" s="130" t="n">
        <v>1.42336151017212</v>
      </c>
      <c r="K145" s="130" t="n">
        <v>50.638661462332</v>
      </c>
    </row>
    <row r="146">
      <c r="A146" s="130" t="s">
        <v>104</v>
      </c>
      <c r="B146" s="130" t="s">
        <v>105</v>
      </c>
      <c r="C146" s="130" t="s">
        <v>17</v>
      </c>
      <c r="D146" s="130" t="n">
        <v>4963.8050223</v>
      </c>
      <c r="E146" s="130" t="n">
        <v>3.77512189916245</v>
      </c>
      <c r="F146" s="130" t="n">
        <v>99.8438149196567</v>
      </c>
      <c r="G146" s="130" t="n">
        <v>0.156282985197886</v>
      </c>
      <c r="H146" s="130" t="n">
        <v>7.7648504</v>
      </c>
      <c r="I146" s="130" t="n">
        <v>100</v>
      </c>
      <c r="J146" s="130" t="n">
        <v>0.156185080343304</v>
      </c>
      <c r="K146" s="130" t="n">
        <v>99.9064021665249</v>
      </c>
    </row>
    <row r="147">
      <c r="A147" s="130" t="s">
        <v>106</v>
      </c>
      <c r="B147" s="130" t="s">
        <v>107</v>
      </c>
      <c r="C147" s="130" t="s">
        <v>16</v>
      </c>
      <c r="D147" s="130" t="n">
        <v>47038.8687198</v>
      </c>
      <c r="E147" s="130" t="n">
        <v>3.07069389363316</v>
      </c>
      <c r="F147" s="130" t="n">
        <v>97.7214758450317</v>
      </c>
      <c r="G147" s="130" t="n">
        <v>0.548171502472486</v>
      </c>
      <c r="H147" s="130" t="n">
        <v>1096.7824388</v>
      </c>
      <c r="I147" s="130" t="n">
        <v>24.3365826779191</v>
      </c>
      <c r="J147" s="130" t="n">
        <v>2.27852415496834</v>
      </c>
      <c r="K147" s="130" t="n">
        <v>23.510011127595</v>
      </c>
    </row>
    <row r="148">
      <c r="A148" s="130" t="s">
        <v>106</v>
      </c>
      <c r="B148" s="130" t="s">
        <v>107</v>
      </c>
      <c r="C148" s="130" t="s">
        <v>17</v>
      </c>
      <c r="D148" s="130" t="n">
        <v>88035.7214312</v>
      </c>
      <c r="E148" s="130" t="n">
        <v>1.85860272638349</v>
      </c>
      <c r="F148" s="130" t="n">
        <v>99.4173100732661</v>
      </c>
      <c r="G148" s="130" t="n">
        <v>0.188911942942304</v>
      </c>
      <c r="H148" s="130" t="n">
        <v>515.981855</v>
      </c>
      <c r="I148" s="130" t="n">
        <v>32.144578155123</v>
      </c>
      <c r="J148" s="130" t="n">
        <v>0.582689926733923</v>
      </c>
      <c r="K148" s="130" t="n">
        <v>32.2317519942545</v>
      </c>
    </row>
    <row r="149">
      <c r="A149" s="130" t="s">
        <v>108</v>
      </c>
      <c r="B149" s="130" t="s">
        <v>109</v>
      </c>
      <c r="C149" s="130" t="s">
        <v>16</v>
      </c>
      <c r="D149" s="130" t="n">
        <v>91299.1376543</v>
      </c>
      <c r="E149" s="130" t="n">
        <v>2.49516810030966</v>
      </c>
      <c r="F149" s="130" t="n">
        <v>95.2437686198809</v>
      </c>
      <c r="G149" s="130" t="n">
        <v>0.815857186254141</v>
      </c>
      <c r="H149" s="130" t="n">
        <v>4559.24655</v>
      </c>
      <c r="I149" s="130" t="n">
        <v>17.1763868172848</v>
      </c>
      <c r="J149" s="130" t="n">
        <v>4.75623138011905</v>
      </c>
      <c r="K149" s="130" t="n">
        <v>16.3375805052847</v>
      </c>
    </row>
    <row r="150">
      <c r="A150" s="130" t="s">
        <v>108</v>
      </c>
      <c r="B150" s="130" t="s">
        <v>109</v>
      </c>
      <c r="C150" s="130" t="s">
        <v>17</v>
      </c>
      <c r="D150" s="130" t="n">
        <v>110773.7865594</v>
      </c>
      <c r="E150" s="130" t="n">
        <v>2.14947028831618</v>
      </c>
      <c r="F150" s="130" t="n">
        <v>98.1656796474335</v>
      </c>
      <c r="G150" s="130" t="n">
        <v>0.345485581301708</v>
      </c>
      <c r="H150" s="130" t="n">
        <v>2069.914984</v>
      </c>
      <c r="I150" s="130" t="n">
        <v>18.4714171991468</v>
      </c>
      <c r="J150" s="130" t="n">
        <v>1.83432035256651</v>
      </c>
      <c r="K150" s="130" t="n">
        <v>18.4890424671015</v>
      </c>
    </row>
    <row r="151">
      <c r="A151" s="130" t="s">
        <v>110</v>
      </c>
      <c r="B151" s="130" t="s">
        <v>111</v>
      </c>
      <c r="C151" s="130" t="s">
        <v>16</v>
      </c>
      <c r="D151" s="130" t="n">
        <v>436.7210408</v>
      </c>
      <c r="E151" s="130" t="n">
        <v>9.8576968435207</v>
      </c>
      <c r="F151" s="130" t="n">
        <v>74.4615384615385</v>
      </c>
      <c r="G151" s="130" t="n">
        <v>8.68084922843967</v>
      </c>
      <c r="H151" s="130" t="n">
        <v>149.7844892</v>
      </c>
      <c r="I151" s="130" t="n">
        <v>30.0151498892105</v>
      </c>
      <c r="J151" s="130" t="n">
        <v>25.5384615384615</v>
      </c>
      <c r="K151" s="130" t="n">
        <v>25.3104278708723</v>
      </c>
    </row>
    <row r="152">
      <c r="A152" s="130" t="s">
        <v>110</v>
      </c>
      <c r="B152" s="130" t="s">
        <v>111</v>
      </c>
      <c r="C152" s="130" t="s">
        <v>17</v>
      </c>
      <c r="D152" s="130" t="n">
        <v>438.5256732</v>
      </c>
      <c r="E152" s="130" t="n">
        <v>8.1581183545675</v>
      </c>
      <c r="F152" s="130" t="n">
        <v>79.9342105263158</v>
      </c>
      <c r="G152" s="130" t="n">
        <v>9.19441745655947</v>
      </c>
      <c r="H152" s="130" t="n">
        <v>110.0825764</v>
      </c>
      <c r="I152" s="130" t="n">
        <v>41.6928203732374</v>
      </c>
      <c r="J152" s="130" t="n">
        <v>20.0657894736842</v>
      </c>
      <c r="K152" s="130" t="n">
        <v>36.6269416712123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586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1" t="s">
        <v>72</v>
      </c>
      <c r="B163" s="131" t="s">
        <v>73</v>
      </c>
      <c r="C163" s="131" t="s">
        <v>16</v>
      </c>
      <c r="D163" s="131" t="n">
        <v>23888.3563893</v>
      </c>
      <c r="E163" s="131" t="n">
        <v>6.31686975257848</v>
      </c>
      <c r="F163" s="131" t="n">
        <v>98.2977171220942</v>
      </c>
      <c r="G163" s="131" t="n">
        <v>0.660697018621517</v>
      </c>
      <c r="H163" s="131" t="n">
        <v>413.6895673</v>
      </c>
      <c r="I163" s="131" t="n">
        <v>39.3042575671094</v>
      </c>
      <c r="J163" s="131" t="n">
        <v>1.7022828779058</v>
      </c>
      <c r="K163" s="131" t="n">
        <v>38.1517134918059</v>
      </c>
    </row>
    <row r="164">
      <c r="A164" s="131" t="s">
        <v>72</v>
      </c>
      <c r="B164" s="131" t="s">
        <v>73</v>
      </c>
      <c r="C164" s="131" t="s">
        <v>17</v>
      </c>
      <c r="D164" s="131" t="n">
        <v>205112.9347228</v>
      </c>
      <c r="E164" s="131" t="n">
        <v>0.929645770026192</v>
      </c>
      <c r="F164" s="131" t="n">
        <v>99.7492919010531</v>
      </c>
      <c r="G164" s="131" t="n">
        <v>0.0798057801566968</v>
      </c>
      <c r="H164" s="131" t="n">
        <v>515.5272078</v>
      </c>
      <c r="I164" s="131" t="n">
        <v>31.8360063020814</v>
      </c>
      <c r="J164" s="131" t="n">
        <v>0.250708098946921</v>
      </c>
      <c r="K164" s="131" t="n">
        <v>31.752345032647</v>
      </c>
    </row>
    <row r="165">
      <c r="A165" s="131" t="s">
        <v>74</v>
      </c>
      <c r="B165" s="131" t="s">
        <v>75</v>
      </c>
      <c r="C165" s="131" t="s">
        <v>16</v>
      </c>
      <c r="D165" s="131" t="n">
        <v>4625.8888652</v>
      </c>
      <c r="E165" s="131" t="n">
        <v>11.7930861334513</v>
      </c>
      <c r="F165" s="131" t="n">
        <v>97.7329011860119</v>
      </c>
      <c r="G165" s="131" t="n">
        <v>0.719299162489157</v>
      </c>
      <c r="H165" s="131" t="n">
        <v>107.3062094</v>
      </c>
      <c r="I165" s="131" t="n">
        <v>29.3651376932846</v>
      </c>
      <c r="J165" s="131" t="n">
        <v>2.26709881398811</v>
      </c>
      <c r="K165" s="131" t="n">
        <v>31.0084384222622</v>
      </c>
    </row>
    <row r="166">
      <c r="A166" s="131" t="s">
        <v>74</v>
      </c>
      <c r="B166" s="131" t="s">
        <v>75</v>
      </c>
      <c r="C166" s="131" t="s">
        <v>17</v>
      </c>
      <c r="D166" s="131" t="n">
        <v>72680.7301026</v>
      </c>
      <c r="E166" s="131" t="n">
        <v>1.78604972381197</v>
      </c>
      <c r="F166" s="131" t="n">
        <v>99.6736655641958</v>
      </c>
      <c r="G166" s="131" t="n">
        <v>0.106998129075953</v>
      </c>
      <c r="H166" s="131" t="n">
        <v>237.958792</v>
      </c>
      <c r="I166" s="131" t="n">
        <v>32.9023491619287</v>
      </c>
      <c r="J166" s="131" t="n">
        <v>0.326334435804182</v>
      </c>
      <c r="K166" s="131" t="n">
        <v>32.6808775397232</v>
      </c>
    </row>
    <row r="167">
      <c r="A167" s="131" t="s">
        <v>76</v>
      </c>
      <c r="B167" s="131" t="s">
        <v>77</v>
      </c>
      <c r="C167" s="131" t="s">
        <v>16</v>
      </c>
      <c r="D167" s="131" t="n">
        <v>11800.5506032</v>
      </c>
      <c r="E167" s="131" t="n">
        <v>4.71480450518674</v>
      </c>
      <c r="F167" s="131" t="n">
        <v>91.5094357456931</v>
      </c>
      <c r="G167" s="131" t="n">
        <v>2.49591730720109</v>
      </c>
      <c r="H167" s="131" t="n">
        <v>1094.8961964</v>
      </c>
      <c r="I167" s="131" t="n">
        <v>28.0119160201449</v>
      </c>
      <c r="J167" s="131" t="n">
        <v>8.49056425430689</v>
      </c>
      <c r="K167" s="131" t="n">
        <v>26.9004482633795</v>
      </c>
    </row>
    <row r="168">
      <c r="A168" s="131" t="s">
        <v>76</v>
      </c>
      <c r="B168" s="131" t="s">
        <v>77</v>
      </c>
      <c r="C168" s="131" t="s">
        <v>17</v>
      </c>
      <c r="D168" s="131" t="n">
        <v>25535.7289247</v>
      </c>
      <c r="E168" s="131" t="n">
        <v>2.4770422446595</v>
      </c>
      <c r="F168" s="131" t="n">
        <v>98.8486885093736</v>
      </c>
      <c r="G168" s="131" t="n">
        <v>0.319777109614499</v>
      </c>
      <c r="H168" s="131" t="n">
        <v>297.4200121</v>
      </c>
      <c r="I168" s="131" t="n">
        <v>27.4759626115746</v>
      </c>
      <c r="J168" s="131" t="n">
        <v>1.15131149062636</v>
      </c>
      <c r="K168" s="131" t="n">
        <v>27.4552526905768</v>
      </c>
    </row>
    <row r="169">
      <c r="A169" s="131" t="s">
        <v>78</v>
      </c>
      <c r="B169" s="131" t="s">
        <v>79</v>
      </c>
      <c r="C169" s="131" t="s">
        <v>16</v>
      </c>
      <c r="D169" s="131" t="n">
        <v>52524.0995538</v>
      </c>
      <c r="E169" s="131" t="n">
        <v>2.86018472977941</v>
      </c>
      <c r="F169" s="131" t="n">
        <v>97.3391667508895</v>
      </c>
      <c r="G169" s="131" t="n">
        <v>0.644527161948719</v>
      </c>
      <c r="H169" s="131" t="n">
        <v>1435.7824824</v>
      </c>
      <c r="I169" s="131" t="n">
        <v>24.2664628577274</v>
      </c>
      <c r="J169" s="131" t="n">
        <v>2.66083324911048</v>
      </c>
      <c r="K169" s="131" t="n">
        <v>23.5782294562718</v>
      </c>
    </row>
    <row r="170">
      <c r="A170" s="131" t="s">
        <v>78</v>
      </c>
      <c r="B170" s="131" t="s">
        <v>79</v>
      </c>
      <c r="C170" s="131" t="s">
        <v>17</v>
      </c>
      <c r="D170" s="131" t="n">
        <v>81193.4851472</v>
      </c>
      <c r="E170" s="131" t="n">
        <v>1.81285948406299</v>
      </c>
      <c r="F170" s="131" t="n">
        <v>99.3876047982306</v>
      </c>
      <c r="G170" s="131" t="n">
        <v>0.188563985743936</v>
      </c>
      <c r="H170" s="131" t="n">
        <v>500.2887515</v>
      </c>
      <c r="I170" s="131" t="n">
        <v>30.5899150886793</v>
      </c>
      <c r="J170" s="131" t="n">
        <v>0.612395201769423</v>
      </c>
      <c r="K170" s="131" t="n">
        <v>30.60266122293</v>
      </c>
    </row>
    <row r="171">
      <c r="A171" s="131" t="s">
        <v>80</v>
      </c>
      <c r="B171" s="131" t="s">
        <v>81</v>
      </c>
      <c r="C171" s="131" t="s">
        <v>16</v>
      </c>
      <c r="D171" s="131" t="n">
        <v>53487.3520079</v>
      </c>
      <c r="E171" s="131" t="n">
        <v>3.60302717730171</v>
      </c>
      <c r="F171" s="131" t="n">
        <v>95.3375509281613</v>
      </c>
      <c r="G171" s="131" t="n">
        <v>0.938883820032605</v>
      </c>
      <c r="H171" s="131" t="n">
        <v>2615.7799555</v>
      </c>
      <c r="I171" s="131" t="n">
        <v>19.4164773180892</v>
      </c>
      <c r="J171" s="131" t="n">
        <v>4.66244907183873</v>
      </c>
      <c r="K171" s="131" t="n">
        <v>19.1982545286408</v>
      </c>
    </row>
    <row r="172">
      <c r="A172" s="131" t="s">
        <v>80</v>
      </c>
      <c r="B172" s="131" t="s">
        <v>81</v>
      </c>
      <c r="C172" s="131" t="s">
        <v>17</v>
      </c>
      <c r="D172" s="131" t="n">
        <v>68706.6253993</v>
      </c>
      <c r="E172" s="131" t="n">
        <v>2.54907953199113</v>
      </c>
      <c r="F172" s="131" t="n">
        <v>98.6356665910307</v>
      </c>
      <c r="G172" s="131" t="n">
        <v>0.323669673789847</v>
      </c>
      <c r="H172" s="131" t="n">
        <v>950.3534339</v>
      </c>
      <c r="I172" s="131" t="n">
        <v>23.7084204163513</v>
      </c>
      <c r="J172" s="131" t="n">
        <v>1.36433340896927</v>
      </c>
      <c r="K172" s="131" t="n">
        <v>23.3999796674935</v>
      </c>
    </row>
    <row r="173">
      <c r="A173" s="131" t="s">
        <v>82</v>
      </c>
      <c r="B173" s="131" t="s">
        <v>83</v>
      </c>
      <c r="C173" s="131" t="s">
        <v>16</v>
      </c>
      <c r="D173" s="131" t="n">
        <v>32368.2763493</v>
      </c>
      <c r="E173" s="131" t="n">
        <v>4.74617669985349</v>
      </c>
      <c r="F173" s="131" t="n">
        <v>98.8033911229949</v>
      </c>
      <c r="G173" s="131" t="n">
        <v>0.502992956332588</v>
      </c>
      <c r="H173" s="131" t="n">
        <v>392.0125248</v>
      </c>
      <c r="I173" s="131" t="n">
        <v>42.2518427229596</v>
      </c>
      <c r="J173" s="131" t="n">
        <v>1.19660887700512</v>
      </c>
      <c r="K173" s="131" t="n">
        <v>41.5318745762804</v>
      </c>
    </row>
    <row r="174">
      <c r="A174" s="131" t="s">
        <v>82</v>
      </c>
      <c r="B174" s="131" t="s">
        <v>83</v>
      </c>
      <c r="C174" s="131" t="s">
        <v>17</v>
      </c>
      <c r="D174" s="131" t="n">
        <v>37589.9626011</v>
      </c>
      <c r="E174" s="131" t="n">
        <v>3.94018313172357</v>
      </c>
      <c r="F174" s="131" t="n">
        <v>99.7833782075542</v>
      </c>
      <c r="G174" s="131" t="n">
        <v>0.17178185332908</v>
      </c>
      <c r="H174" s="131" t="n">
        <v>81.6048246</v>
      </c>
      <c r="I174" s="131" t="n">
        <v>79.0469507780416</v>
      </c>
      <c r="J174" s="131" t="n">
        <v>0.216621792445855</v>
      </c>
      <c r="K174" s="131" t="n">
        <v>79.1285744910204</v>
      </c>
    </row>
    <row r="175">
      <c r="A175" s="131" t="s">
        <v>84</v>
      </c>
      <c r="B175" s="131" t="s">
        <v>85</v>
      </c>
      <c r="C175" s="131" t="s">
        <v>16</v>
      </c>
      <c r="D175" s="131" t="n">
        <v>96871.5306736</v>
      </c>
      <c r="E175" s="131" t="n">
        <v>3.36238825609252</v>
      </c>
      <c r="F175" s="131" t="n">
        <v>98.6169145826838</v>
      </c>
      <c r="G175" s="131" t="n">
        <v>0.346577074087871</v>
      </c>
      <c r="H175" s="131" t="n">
        <v>1358.6067055</v>
      </c>
      <c r="I175" s="131" t="n">
        <v>24.9769544427065</v>
      </c>
      <c r="J175" s="131" t="n">
        <v>1.3830854173162</v>
      </c>
      <c r="K175" s="131" t="n">
        <v>24.7116781680493</v>
      </c>
    </row>
    <row r="176">
      <c r="A176" s="131" t="s">
        <v>84</v>
      </c>
      <c r="B176" s="131" t="s">
        <v>85</v>
      </c>
      <c r="C176" s="131" t="s">
        <v>17</v>
      </c>
      <c r="D176" s="131" t="n">
        <v>135063.7093725</v>
      </c>
      <c r="E176" s="131" t="n">
        <v>2.19594666158867</v>
      </c>
      <c r="F176" s="131" t="n">
        <v>99.7057050787813</v>
      </c>
      <c r="G176" s="131" t="n">
        <v>0.12234051021282</v>
      </c>
      <c r="H176" s="131" t="n">
        <v>398.6588699</v>
      </c>
      <c r="I176" s="131" t="n">
        <v>41.3190408362962</v>
      </c>
      <c r="J176" s="131" t="n">
        <v>0.294294921218732</v>
      </c>
      <c r="K176" s="131" t="n">
        <v>41.4483769544937</v>
      </c>
    </row>
    <row r="177">
      <c r="A177" s="131" t="s">
        <v>86</v>
      </c>
      <c r="B177" s="131" t="s">
        <v>87</v>
      </c>
      <c r="C177" s="131" t="s">
        <v>16</v>
      </c>
      <c r="D177" s="131" t="n">
        <v>114117.4504239</v>
      </c>
      <c r="E177" s="131" t="n">
        <v>2.29902236412978</v>
      </c>
      <c r="F177" s="131" t="n">
        <v>98.8475004578674</v>
      </c>
      <c r="G177" s="131" t="n">
        <v>0.21821413573211</v>
      </c>
      <c r="H177" s="131" t="n">
        <v>1330.5375326</v>
      </c>
      <c r="I177" s="131" t="n">
        <v>18.8877294245349</v>
      </c>
      <c r="J177" s="131" t="n">
        <v>1.15249954213263</v>
      </c>
      <c r="K177" s="131" t="n">
        <v>18.7157747948246</v>
      </c>
    </row>
    <row r="178">
      <c r="A178" s="131" t="s">
        <v>86</v>
      </c>
      <c r="B178" s="131" t="s">
        <v>87</v>
      </c>
      <c r="C178" s="131" t="s">
        <v>17</v>
      </c>
      <c r="D178" s="131" t="n">
        <v>248201.8575804</v>
      </c>
      <c r="E178" s="131" t="n">
        <v>1.14152631879191</v>
      </c>
      <c r="F178" s="131" t="n">
        <v>99.4255629785858</v>
      </c>
      <c r="G178" s="131" t="n">
        <v>0.105241691212707</v>
      </c>
      <c r="H178" s="131" t="n">
        <v>1434.0007892</v>
      </c>
      <c r="I178" s="131" t="n">
        <v>18.2702079025884</v>
      </c>
      <c r="J178" s="131" t="n">
        <v>0.57443702141416</v>
      </c>
      <c r="K178" s="131" t="n">
        <v>18.215598938735</v>
      </c>
    </row>
    <row r="179">
      <c r="A179" s="131" t="s">
        <v>88</v>
      </c>
      <c r="B179" s="131" t="s">
        <v>89</v>
      </c>
      <c r="C179" s="131" t="s">
        <v>16</v>
      </c>
      <c r="D179" s="131" t="n">
        <v>21599.9145087</v>
      </c>
      <c r="E179" s="131" t="n">
        <v>6.01107044586404</v>
      </c>
      <c r="F179" s="131" t="n">
        <v>98.983924868766</v>
      </c>
      <c r="G179" s="131" t="n">
        <v>0.402618136300562</v>
      </c>
      <c r="H179" s="131" t="n">
        <v>221.7242446</v>
      </c>
      <c r="I179" s="131" t="n">
        <v>39.8422089956733</v>
      </c>
      <c r="J179" s="131" t="n">
        <v>1.01607513123399</v>
      </c>
      <c r="K179" s="131" t="n">
        <v>39.2222210044425</v>
      </c>
    </row>
    <row r="180">
      <c r="A180" s="131" t="s">
        <v>88</v>
      </c>
      <c r="B180" s="131" t="s">
        <v>89</v>
      </c>
      <c r="C180" s="131" t="s">
        <v>17</v>
      </c>
      <c r="D180" s="131" t="n">
        <v>124445.3771656</v>
      </c>
      <c r="E180" s="131" t="n">
        <v>1.07173027877439</v>
      </c>
      <c r="F180" s="131" t="n">
        <v>99.5919461880601</v>
      </c>
      <c r="G180" s="131" t="n">
        <v>0.163760140421198</v>
      </c>
      <c r="H180" s="131" t="n">
        <v>509.8847093</v>
      </c>
      <c r="I180" s="131" t="n">
        <v>39.9391996040428</v>
      </c>
      <c r="J180" s="131" t="n">
        <v>0.408053811939889</v>
      </c>
      <c r="K180" s="131" t="n">
        <v>39.9682360888707</v>
      </c>
    </row>
    <row r="181">
      <c r="A181" s="131" t="s">
        <v>90</v>
      </c>
      <c r="B181" s="131" t="s">
        <v>91</v>
      </c>
      <c r="C181" s="131" t="s">
        <v>16</v>
      </c>
      <c r="D181" s="131" t="n">
        <v>54198.4209749</v>
      </c>
      <c r="E181" s="131" t="n">
        <v>4.5704294378617</v>
      </c>
      <c r="F181" s="131" t="n">
        <v>98.3795845119656</v>
      </c>
      <c r="G181" s="131" t="n">
        <v>0.522832327166202</v>
      </c>
      <c r="H181" s="131" t="n">
        <v>892.7051401</v>
      </c>
      <c r="I181" s="131" t="n">
        <v>32.0699183210955</v>
      </c>
      <c r="J181" s="131" t="n">
        <v>1.62041548803436</v>
      </c>
      <c r="K181" s="131" t="n">
        <v>31.7424928950966</v>
      </c>
    </row>
    <row r="182">
      <c r="A182" s="131" t="s">
        <v>90</v>
      </c>
      <c r="B182" s="131" t="s">
        <v>91</v>
      </c>
      <c r="C182" s="131" t="s">
        <v>17</v>
      </c>
      <c r="D182" s="131" t="n">
        <v>240667.7561853</v>
      </c>
      <c r="E182" s="131" t="n">
        <v>1.20207918066283</v>
      </c>
      <c r="F182" s="131" t="n">
        <v>99.3746361791446</v>
      </c>
      <c r="G182" s="131" t="n">
        <v>0.168649830672779</v>
      </c>
      <c r="H182" s="131" t="n">
        <v>1514.5203379</v>
      </c>
      <c r="I182" s="131" t="n">
        <v>27.0534134410771</v>
      </c>
      <c r="J182" s="131" t="n">
        <v>0.625363820855369</v>
      </c>
      <c r="K182" s="131" t="n">
        <v>26.7996244839655</v>
      </c>
    </row>
    <row r="183">
      <c r="A183" s="131" t="s">
        <v>92</v>
      </c>
      <c r="B183" s="131" t="s">
        <v>93</v>
      </c>
      <c r="C183" s="131" t="s">
        <v>16</v>
      </c>
      <c r="D183" s="131" t="n">
        <v>72531.0291247</v>
      </c>
      <c r="E183" s="131" t="n">
        <v>4.99981986107589</v>
      </c>
      <c r="F183" s="131" t="n">
        <v>99.0699623201186</v>
      </c>
      <c r="G183" s="131" t="n">
        <v>0.386055400289104</v>
      </c>
      <c r="H183" s="131" t="n">
        <v>680.8985132</v>
      </c>
      <c r="I183" s="131" t="n">
        <v>41.8716069556827</v>
      </c>
      <c r="J183" s="131" t="n">
        <v>0.930037679881435</v>
      </c>
      <c r="K183" s="131" t="n">
        <v>41.1235961590241</v>
      </c>
    </row>
    <row r="184">
      <c r="A184" s="131" t="s">
        <v>92</v>
      </c>
      <c r="B184" s="131" t="s">
        <v>93</v>
      </c>
      <c r="C184" s="131" t="s">
        <v>17</v>
      </c>
      <c r="D184" s="131" t="n">
        <v>369942.3511092</v>
      </c>
      <c r="E184" s="131" t="n">
        <v>0.972712510519237</v>
      </c>
      <c r="F184" s="131" t="n">
        <v>99.4757240873197</v>
      </c>
      <c r="G184" s="131" t="n">
        <v>0.123659112400735</v>
      </c>
      <c r="H184" s="131" t="n">
        <v>1949.7406583</v>
      </c>
      <c r="I184" s="131" t="n">
        <v>23.479055103811</v>
      </c>
      <c r="J184" s="131" t="n">
        <v>0.524275912680322</v>
      </c>
      <c r="K184" s="131" t="n">
        <v>23.4629885686909</v>
      </c>
    </row>
    <row r="185">
      <c r="A185" s="131" t="s">
        <v>94</v>
      </c>
      <c r="B185" s="131" t="s">
        <v>95</v>
      </c>
      <c r="C185" s="131" t="s">
        <v>16</v>
      </c>
      <c r="D185" s="131" t="n">
        <v>7755.9723307</v>
      </c>
      <c r="E185" s="131" t="n">
        <v>8.25177329896222</v>
      </c>
      <c r="F185" s="131" t="n">
        <v>94.244464962661</v>
      </c>
      <c r="G185" s="131" t="n">
        <v>2.02254999294026</v>
      </c>
      <c r="H185" s="131" t="n">
        <v>473.6593339</v>
      </c>
      <c r="I185" s="131" t="n">
        <v>36.7460546494658</v>
      </c>
      <c r="J185" s="131" t="n">
        <v>5.75553503733903</v>
      </c>
      <c r="K185" s="131" t="n">
        <v>33.1184052756658</v>
      </c>
    </row>
    <row r="186">
      <c r="A186" s="131" t="s">
        <v>94</v>
      </c>
      <c r="B186" s="131" t="s">
        <v>95</v>
      </c>
      <c r="C186" s="131" t="s">
        <v>17</v>
      </c>
      <c r="D186" s="131" t="n">
        <v>47949.8423198</v>
      </c>
      <c r="E186" s="131" t="n">
        <v>1.60514533102172</v>
      </c>
      <c r="F186" s="131" t="n">
        <v>99.4646548364991</v>
      </c>
      <c r="G186" s="131" t="n">
        <v>0.22692010057237</v>
      </c>
      <c r="H186" s="131" t="n">
        <v>258.078774</v>
      </c>
      <c r="I186" s="131" t="n">
        <v>41.8926474643287</v>
      </c>
      <c r="J186" s="131" t="n">
        <v>0.535345163500924</v>
      </c>
      <c r="K186" s="131" t="n">
        <v>42.160704939021</v>
      </c>
    </row>
    <row r="187">
      <c r="A187" s="131" t="s">
        <v>96</v>
      </c>
      <c r="B187" s="131" t="s">
        <v>97</v>
      </c>
      <c r="C187" s="131" t="s">
        <v>16</v>
      </c>
      <c r="D187" s="131" t="n">
        <v>4885.7791184</v>
      </c>
      <c r="E187" s="131" t="n">
        <v>7.22574779394405</v>
      </c>
      <c r="F187" s="131" t="n">
        <v>99.2289539352103</v>
      </c>
      <c r="G187" s="131" t="n">
        <v>0.582852292444709</v>
      </c>
      <c r="H187" s="131" t="n">
        <v>37.9643301</v>
      </c>
      <c r="I187" s="131" t="n">
        <v>76.2326403543628</v>
      </c>
      <c r="J187" s="131" t="n">
        <v>0.771046064789702</v>
      </c>
      <c r="K187" s="131" t="n">
        <v>75.0095563924604</v>
      </c>
    </row>
    <row r="188">
      <c r="A188" s="131" t="s">
        <v>96</v>
      </c>
      <c r="B188" s="131" t="s">
        <v>97</v>
      </c>
      <c r="C188" s="131" t="s">
        <v>17</v>
      </c>
      <c r="D188" s="131" t="n">
        <v>72274.2457573</v>
      </c>
      <c r="E188" s="131" t="n">
        <v>0.967285334174711</v>
      </c>
      <c r="F188" s="131" t="n">
        <v>99.7954633898807</v>
      </c>
      <c r="G188" s="131" t="n">
        <v>0.0893301096115663</v>
      </c>
      <c r="H188" s="131" t="n">
        <v>148.1302729</v>
      </c>
      <c r="I188" s="131" t="n">
        <v>43.7811676295989</v>
      </c>
      <c r="J188" s="131" t="n">
        <v>0.204536610119267</v>
      </c>
      <c r="K188" s="131" t="n">
        <v>43.5850563777156</v>
      </c>
    </row>
    <row r="189">
      <c r="A189" s="131" t="s">
        <v>98</v>
      </c>
      <c r="B189" s="131" t="s">
        <v>99</v>
      </c>
      <c r="C189" s="131" t="s">
        <v>16</v>
      </c>
      <c r="D189" s="131" t="n">
        <v>12315.7380307</v>
      </c>
      <c r="E189" s="131" t="n">
        <v>5.56347952493049</v>
      </c>
      <c r="F189" s="131" t="n">
        <v>97.9040048850836</v>
      </c>
      <c r="G189" s="131" t="n">
        <v>0.71019002370557</v>
      </c>
      <c r="H189" s="131" t="n">
        <v>263.6636446</v>
      </c>
      <c r="I189" s="131" t="n">
        <v>33.7581239758248</v>
      </c>
      <c r="J189" s="131" t="n">
        <v>2.0959951149164</v>
      </c>
      <c r="K189" s="131" t="n">
        <v>33.1730007648329</v>
      </c>
    </row>
    <row r="190">
      <c r="A190" s="131" t="s">
        <v>98</v>
      </c>
      <c r="B190" s="131" t="s">
        <v>99</v>
      </c>
      <c r="C190" s="131" t="s">
        <v>17</v>
      </c>
      <c r="D190" s="131" t="n">
        <v>20246.5025464</v>
      </c>
      <c r="E190" s="131" t="n">
        <v>3.35671165895312</v>
      </c>
      <c r="F190" s="131" t="n">
        <v>98.4886535035483</v>
      </c>
      <c r="G190" s="131" t="n">
        <v>0.446797879650992</v>
      </c>
      <c r="H190" s="131" t="n">
        <v>310.6904156</v>
      </c>
      <c r="I190" s="131" t="n">
        <v>29.1628095987829</v>
      </c>
      <c r="J190" s="131" t="n">
        <v>1.51134649645169</v>
      </c>
      <c r="K190" s="131" t="n">
        <v>29.1161038573084</v>
      </c>
    </row>
    <row r="191">
      <c r="A191" s="131" t="s">
        <v>100</v>
      </c>
      <c r="B191" s="131" t="s">
        <v>101</v>
      </c>
      <c r="C191" s="131" t="s">
        <v>16</v>
      </c>
      <c r="D191" s="131" t="n">
        <v>8088.8595151</v>
      </c>
      <c r="E191" s="131" t="n">
        <v>7.46763688509951</v>
      </c>
      <c r="F191" s="131" t="n">
        <v>98.7945124141959</v>
      </c>
      <c r="G191" s="131" t="n">
        <v>0.535789758467608</v>
      </c>
      <c r="H191" s="131" t="n">
        <v>98.7000137</v>
      </c>
      <c r="I191" s="131" t="n">
        <v>44.4182590325496</v>
      </c>
      <c r="J191" s="131" t="n">
        <v>1.20548758580404</v>
      </c>
      <c r="K191" s="131" t="n">
        <v>43.9101062239654</v>
      </c>
    </row>
    <row r="192">
      <c r="A192" s="131" t="s">
        <v>100</v>
      </c>
      <c r="B192" s="131" t="s">
        <v>101</v>
      </c>
      <c r="C192" s="131" t="s">
        <v>17</v>
      </c>
      <c r="D192" s="131" t="n">
        <v>19967.53529</v>
      </c>
      <c r="E192" s="131" t="n">
        <v>2.63613731147656</v>
      </c>
      <c r="F192" s="131" t="n">
        <v>99.6876889689822</v>
      </c>
      <c r="G192" s="131" t="n">
        <v>0.227744324190167</v>
      </c>
      <c r="H192" s="131" t="n">
        <v>62.5561852</v>
      </c>
      <c r="I192" s="131" t="n">
        <v>72.4502545286652</v>
      </c>
      <c r="J192" s="131" t="n">
        <v>0.312311031017772</v>
      </c>
      <c r="K192" s="131" t="n">
        <v>72.6945355735081</v>
      </c>
    </row>
    <row r="193">
      <c r="A193" s="131" t="s">
        <v>102</v>
      </c>
      <c r="B193" s="131" t="s">
        <v>103</v>
      </c>
      <c r="C193" s="131" t="s">
        <v>16</v>
      </c>
      <c r="D193" s="131" t="n">
        <v>16016.0242987</v>
      </c>
      <c r="E193" s="131" t="n">
        <v>5.50971051590551</v>
      </c>
      <c r="F193" s="131" t="n">
        <v>99.3016840513128</v>
      </c>
      <c r="G193" s="131" t="n">
        <v>0.296386275768296</v>
      </c>
      <c r="H193" s="131" t="n">
        <v>112.628958</v>
      </c>
      <c r="I193" s="131" t="n">
        <v>42.1760556592911</v>
      </c>
      <c r="J193" s="131" t="n">
        <v>0.69831594868724</v>
      </c>
      <c r="K193" s="131" t="n">
        <v>42.1466191182044</v>
      </c>
    </row>
    <row r="194">
      <c r="A194" s="131" t="s">
        <v>102</v>
      </c>
      <c r="B194" s="131" t="s">
        <v>103</v>
      </c>
      <c r="C194" s="131" t="s">
        <v>17</v>
      </c>
      <c r="D194" s="131" t="n">
        <v>73501.2164427</v>
      </c>
      <c r="E194" s="131" t="n">
        <v>1.53333066408834</v>
      </c>
      <c r="F194" s="131" t="n">
        <v>99.58221247291</v>
      </c>
      <c r="G194" s="131" t="n">
        <v>0.144212375181126</v>
      </c>
      <c r="H194" s="131" t="n">
        <v>308.3672344</v>
      </c>
      <c r="I194" s="131" t="n">
        <v>34.3418332294562</v>
      </c>
      <c r="J194" s="131" t="n">
        <v>0.417787527090027</v>
      </c>
      <c r="K194" s="131" t="n">
        <v>34.3739016972024</v>
      </c>
    </row>
    <row r="195">
      <c r="A195" s="131" t="s">
        <v>104</v>
      </c>
      <c r="B195" s="131" t="s">
        <v>105</v>
      </c>
      <c r="C195" s="131" t="s">
        <v>16</v>
      </c>
      <c r="D195" s="131" t="n">
        <v>2594.1677991</v>
      </c>
      <c r="E195" s="131" t="n">
        <v>7.61739422251983</v>
      </c>
      <c r="F195" s="131" t="n">
        <v>98.5766384898279</v>
      </c>
      <c r="G195" s="131" t="n">
        <v>0.731178530292017</v>
      </c>
      <c r="H195" s="131" t="n">
        <v>37.4575422</v>
      </c>
      <c r="I195" s="131" t="n">
        <v>52.6539333859196</v>
      </c>
      <c r="J195" s="131" t="n">
        <v>1.42336151017212</v>
      </c>
      <c r="K195" s="131" t="n">
        <v>50.638661462332</v>
      </c>
    </row>
    <row r="196">
      <c r="A196" s="131" t="s">
        <v>104</v>
      </c>
      <c r="B196" s="131" t="s">
        <v>105</v>
      </c>
      <c r="C196" s="131" t="s">
        <v>17</v>
      </c>
      <c r="D196" s="131" t="n">
        <v>4963.8050223</v>
      </c>
      <c r="E196" s="131" t="n">
        <v>3.77512189916245</v>
      </c>
      <c r="F196" s="131" t="n">
        <v>99.8438149196567</v>
      </c>
      <c r="G196" s="131" t="n">
        <v>0.156282985197886</v>
      </c>
      <c r="H196" s="131" t="n">
        <v>7.7648504</v>
      </c>
      <c r="I196" s="131" t="n">
        <v>100</v>
      </c>
      <c r="J196" s="131" t="n">
        <v>0.156185080343304</v>
      </c>
      <c r="K196" s="131" t="n">
        <v>99.9064021665249</v>
      </c>
    </row>
    <row r="197">
      <c r="A197" s="131" t="s">
        <v>106</v>
      </c>
      <c r="B197" s="131" t="s">
        <v>107</v>
      </c>
      <c r="C197" s="131" t="s">
        <v>16</v>
      </c>
      <c r="D197" s="131" t="n">
        <v>47038.8687198</v>
      </c>
      <c r="E197" s="131" t="n">
        <v>3.07069389363316</v>
      </c>
      <c r="F197" s="131" t="n">
        <v>97.7214758450317</v>
      </c>
      <c r="G197" s="131" t="n">
        <v>0.548171502472486</v>
      </c>
      <c r="H197" s="131" t="n">
        <v>1096.7824388</v>
      </c>
      <c r="I197" s="131" t="n">
        <v>24.3365826779191</v>
      </c>
      <c r="J197" s="131" t="n">
        <v>2.27852415496834</v>
      </c>
      <c r="K197" s="131" t="n">
        <v>23.510011127595</v>
      </c>
    </row>
    <row r="198">
      <c r="A198" s="131" t="s">
        <v>106</v>
      </c>
      <c r="B198" s="131" t="s">
        <v>107</v>
      </c>
      <c r="C198" s="131" t="s">
        <v>17</v>
      </c>
      <c r="D198" s="131" t="n">
        <v>88035.7214312</v>
      </c>
      <c r="E198" s="131" t="n">
        <v>1.85860272638349</v>
      </c>
      <c r="F198" s="131" t="n">
        <v>99.4173100732661</v>
      </c>
      <c r="G198" s="131" t="n">
        <v>0.188911942942304</v>
      </c>
      <c r="H198" s="131" t="n">
        <v>515.981855</v>
      </c>
      <c r="I198" s="131" t="n">
        <v>32.144578155123</v>
      </c>
      <c r="J198" s="131" t="n">
        <v>0.582689926733923</v>
      </c>
      <c r="K198" s="131" t="n">
        <v>32.2317519942545</v>
      </c>
    </row>
    <row r="199">
      <c r="A199" s="131" t="s">
        <v>108</v>
      </c>
      <c r="B199" s="131" t="s">
        <v>109</v>
      </c>
      <c r="C199" s="131" t="s">
        <v>16</v>
      </c>
      <c r="D199" s="131" t="n">
        <v>89719.2112619</v>
      </c>
      <c r="E199" s="131" t="n">
        <v>2.53651202907186</v>
      </c>
      <c r="F199" s="131" t="n">
        <v>95.404331225073</v>
      </c>
      <c r="G199" s="131" t="n">
        <v>0.828208668417874</v>
      </c>
      <c r="H199" s="131" t="n">
        <v>4321.8140352</v>
      </c>
      <c r="I199" s="131" t="n">
        <v>18.0522663755234</v>
      </c>
      <c r="J199" s="131" t="n">
        <v>4.59566877492697</v>
      </c>
      <c r="K199" s="131" t="n">
        <v>17.1932961218405</v>
      </c>
    </row>
    <row r="200">
      <c r="A200" s="131" t="s">
        <v>108</v>
      </c>
      <c r="B200" s="131" t="s">
        <v>109</v>
      </c>
      <c r="C200" s="131" t="s">
        <v>17</v>
      </c>
      <c r="D200" s="131" t="n">
        <v>109645.2852894</v>
      </c>
      <c r="E200" s="131" t="n">
        <v>2.1692553301596</v>
      </c>
      <c r="F200" s="131" t="n">
        <v>98.2223383255533</v>
      </c>
      <c r="G200" s="131" t="n">
        <v>0.348152237681006</v>
      </c>
      <c r="H200" s="131" t="n">
        <v>1984.3980989</v>
      </c>
      <c r="I200" s="131" t="n">
        <v>19.2223826567895</v>
      </c>
      <c r="J200" s="131" t="n">
        <v>1.7776616744467</v>
      </c>
      <c r="K200" s="131" t="n">
        <v>19.2366901811876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587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32" t="s">
        <v>88</v>
      </c>
      <c r="B211" s="132" t="s">
        <v>115</v>
      </c>
      <c r="C211" s="132" t="s">
        <v>16</v>
      </c>
      <c r="D211" s="132" t="n">
        <v>11989.3702226</v>
      </c>
      <c r="E211" s="132" t="n">
        <v>10.6303979804638</v>
      </c>
      <c r="F211" s="132" t="n">
        <v>97.7052500672039</v>
      </c>
      <c r="G211" s="132" t="n">
        <v>1.17740250215124</v>
      </c>
      <c r="H211" s="132" t="n">
        <v>281.587801</v>
      </c>
      <c r="I211" s="132" t="n">
        <v>52.3324192530323</v>
      </c>
      <c r="J211" s="132" t="n">
        <v>2.29474993279611</v>
      </c>
      <c r="K211" s="132" t="n">
        <v>50.1311294352088</v>
      </c>
    </row>
    <row r="212">
      <c r="A212" s="132" t="s">
        <v>88</v>
      </c>
      <c r="B212" s="132" t="s">
        <v>115</v>
      </c>
      <c r="C212" s="132" t="s">
        <v>17</v>
      </c>
      <c r="D212" s="132" t="n">
        <v>32940.8851668</v>
      </c>
      <c r="E212" s="132" t="n">
        <v>3.63902017337356</v>
      </c>
      <c r="F212" s="132" t="n">
        <v>99.8553033075772</v>
      </c>
      <c r="G212" s="132" t="n">
        <v>0.145197063648311</v>
      </c>
      <c r="H212" s="132" t="n">
        <v>47.73344</v>
      </c>
      <c r="I212" s="132" t="n">
        <v>100</v>
      </c>
      <c r="J212" s="132" t="n">
        <v>0.144696692422764</v>
      </c>
      <c r="K212" s="132" t="n">
        <v>100.200609891003</v>
      </c>
    </row>
    <row r="213">
      <c r="A213" s="132" t="s">
        <v>92</v>
      </c>
      <c r="B213" s="132" t="s">
        <v>116</v>
      </c>
      <c r="C213" s="132" t="s">
        <v>16</v>
      </c>
      <c r="D213" s="132" t="n">
        <v>5540.2804738</v>
      </c>
      <c r="E213" s="132" t="n">
        <v>8.31597075670092</v>
      </c>
      <c r="F213" s="132" t="n">
        <v>98.1212077719857</v>
      </c>
      <c r="G213" s="132" t="n">
        <v>1.13271017779328</v>
      </c>
      <c r="H213" s="132" t="n">
        <v>106.0834465</v>
      </c>
      <c r="I213" s="132" t="n">
        <v>59.9572321936159</v>
      </c>
      <c r="J213" s="132" t="n">
        <v>1.8787922280143</v>
      </c>
      <c r="K213" s="132" t="n">
        <v>59.1565629469119</v>
      </c>
    </row>
    <row r="214">
      <c r="A214" s="132" t="s">
        <v>92</v>
      </c>
      <c r="B214" s="132" t="s">
        <v>116</v>
      </c>
      <c r="C214" s="132" t="s">
        <v>17</v>
      </c>
      <c r="D214" s="132" t="n">
        <v>19585.059143</v>
      </c>
      <c r="E214" s="132" t="n">
        <v>3.16622909490866</v>
      </c>
      <c r="F214" s="132" t="n">
        <v>98.5777932282372</v>
      </c>
      <c r="G214" s="132" t="n">
        <v>0.659630204823872</v>
      </c>
      <c r="H214" s="132" t="n">
        <v>282.558605</v>
      </c>
      <c r="I214" s="132" t="n">
        <v>47.1189430483613</v>
      </c>
      <c r="J214" s="132" t="n">
        <v>1.42220677176278</v>
      </c>
      <c r="K214" s="132" t="n">
        <v>45.7211224339982</v>
      </c>
    </row>
    <row r="215">
      <c r="A215" s="132" t="s">
        <v>94</v>
      </c>
      <c r="B215" s="132" t="s">
        <v>117</v>
      </c>
      <c r="C215" s="132" t="s">
        <v>16</v>
      </c>
      <c r="D215" s="132" t="n">
        <v>3175.9164681</v>
      </c>
      <c r="E215" s="132" t="n">
        <v>16.4285478949227</v>
      </c>
      <c r="F215" s="132" t="n">
        <v>99.1874188100794</v>
      </c>
      <c r="G215" s="132" t="n">
        <v>0.815144098074479</v>
      </c>
      <c r="H215" s="132" t="n">
        <v>26.0183198</v>
      </c>
      <c r="I215" s="132" t="n">
        <v>99.9999999999998</v>
      </c>
      <c r="J215" s="132" t="n">
        <v>0.812581189920617</v>
      </c>
      <c r="K215" s="132" t="n">
        <v>99.5002592346206</v>
      </c>
    </row>
    <row r="216">
      <c r="A216" s="132" t="s">
        <v>94</v>
      </c>
      <c r="B216" s="132" t="s">
        <v>117</v>
      </c>
      <c r="C216" s="132" t="s">
        <v>17</v>
      </c>
      <c r="D216" s="132" t="n">
        <v>19755.7110453</v>
      </c>
      <c r="E216" s="132" t="n">
        <v>2.37935104315866</v>
      </c>
      <c r="F216" s="132" t="n">
        <v>100</v>
      </c>
      <c r="G216" s="132" t="n">
        <v>0</v>
      </c>
      <c r="H216" s="132"/>
      <c r="I216" s="132"/>
      <c r="J216" s="132"/>
      <c r="K216" s="132"/>
    </row>
    <row r="217">
      <c r="A217" s="132" t="s">
        <v>96</v>
      </c>
      <c r="B217" s="132" t="s">
        <v>118</v>
      </c>
      <c r="C217" s="132" t="s">
        <v>16</v>
      </c>
      <c r="D217" s="132" t="n">
        <v>934.4990876</v>
      </c>
      <c r="E217" s="132" t="n">
        <v>22.5613607488474</v>
      </c>
      <c r="F217" s="132" t="n">
        <v>100</v>
      </c>
      <c r="G217" s="132" t="n">
        <v>0</v>
      </c>
      <c r="H217" s="132"/>
      <c r="I217" s="132"/>
      <c r="J217" s="132"/>
      <c r="K217" s="132"/>
    </row>
    <row r="218">
      <c r="A218" s="132" t="s">
        <v>96</v>
      </c>
      <c r="B218" s="132" t="s">
        <v>118</v>
      </c>
      <c r="C218" s="132" t="s">
        <v>17</v>
      </c>
      <c r="D218" s="132" t="n">
        <v>59704.9099545</v>
      </c>
      <c r="E218" s="132" t="n">
        <v>1.45097069620264</v>
      </c>
      <c r="F218" s="132" t="n">
        <v>99.9259966210082</v>
      </c>
      <c r="G218" s="132" t="n">
        <v>0.0742612877396427</v>
      </c>
      <c r="H218" s="132" t="n">
        <v>44.2163724</v>
      </c>
      <c r="I218" s="132" t="n">
        <v>99.9999999999999</v>
      </c>
      <c r="J218" s="132" t="n">
        <v>0.0740033789918248</v>
      </c>
      <c r="K218" s="132" t="n">
        <v>100.274248133494</v>
      </c>
    </row>
    <row r="219">
      <c r="A219" s="132" t="s">
        <v>98</v>
      </c>
      <c r="B219" s="132" t="s">
        <v>119</v>
      </c>
      <c r="C219" s="132" t="s">
        <v>16</v>
      </c>
      <c r="D219" s="132" t="n">
        <v>753.3751984</v>
      </c>
      <c r="E219" s="132" t="n">
        <v>29.2506756210184</v>
      </c>
      <c r="F219" s="132" t="n">
        <v>100</v>
      </c>
      <c r="G219" s="132" t="n">
        <v>0.00000000000000324747735602964</v>
      </c>
      <c r="H219" s="132"/>
      <c r="I219" s="132"/>
      <c r="J219" s="132"/>
      <c r="K219" s="132"/>
    </row>
    <row r="220">
      <c r="A220" s="132" t="s">
        <v>98</v>
      </c>
      <c r="B220" s="132" t="s">
        <v>119</v>
      </c>
      <c r="C220" s="132" t="s">
        <v>17</v>
      </c>
      <c r="D220" s="132" t="n">
        <v>17831.424512</v>
      </c>
      <c r="E220" s="132" t="n">
        <v>1.69720049394985</v>
      </c>
      <c r="F220" s="132" t="n">
        <v>99.9433240445863</v>
      </c>
      <c r="G220" s="132" t="n">
        <v>0.0563222969758194</v>
      </c>
      <c r="H220" s="132" t="n">
        <v>10.1118612</v>
      </c>
      <c r="I220" s="132" t="n">
        <v>100</v>
      </c>
      <c r="J220" s="132" t="n">
        <v>0.0566759554137342</v>
      </c>
      <c r="K220" s="132" t="n">
        <v>99.319676862927</v>
      </c>
    </row>
    <row r="221">
      <c r="A221" s="132" t="s">
        <v>106</v>
      </c>
      <c r="B221" s="132" t="s">
        <v>120</v>
      </c>
      <c r="C221" s="132" t="s">
        <v>16</v>
      </c>
      <c r="D221" s="132" t="n">
        <v>4164.3280373</v>
      </c>
      <c r="E221" s="132" t="n">
        <v>11.468891086003</v>
      </c>
      <c r="F221" s="132" t="n">
        <v>99.0094599117879</v>
      </c>
      <c r="G221" s="132" t="n">
        <v>0.987075892509075</v>
      </c>
      <c r="H221" s="132" t="n">
        <v>41.6620176</v>
      </c>
      <c r="I221" s="132" t="n">
        <v>100</v>
      </c>
      <c r="J221" s="132" t="n">
        <v>0.990540088212133</v>
      </c>
      <c r="K221" s="132" t="n">
        <v>98.6631961414768</v>
      </c>
    </row>
    <row r="222">
      <c r="A222" s="132" t="s">
        <v>106</v>
      </c>
      <c r="B222" s="132" t="s">
        <v>120</v>
      </c>
      <c r="C222" s="132" t="s">
        <v>17</v>
      </c>
      <c r="D222" s="132" t="n">
        <v>32816.6365633</v>
      </c>
      <c r="E222" s="132" t="n">
        <v>1.68879604529599</v>
      </c>
      <c r="F222" s="132" t="n">
        <v>99.8810329255499</v>
      </c>
      <c r="G222" s="132" t="n">
        <v>0.11904906059708</v>
      </c>
      <c r="H222" s="132" t="n">
        <v>39.0874937</v>
      </c>
      <c r="I222" s="132" t="n">
        <v>99.9999999999999</v>
      </c>
      <c r="J222" s="132" t="n">
        <v>0.118967074450068</v>
      </c>
      <c r="K222" s="132" t="n">
        <v>99.949865929026</v>
      </c>
    </row>
    <row r="223">
      <c r="A223" s="132" t="s">
        <v>108</v>
      </c>
      <c r="B223" s="132" t="s">
        <v>121</v>
      </c>
      <c r="C223" s="132" t="s">
        <v>16</v>
      </c>
      <c r="D223" s="132" t="n">
        <v>2717.8586394</v>
      </c>
      <c r="E223" s="132" t="n">
        <v>16.0606573304885</v>
      </c>
      <c r="F223" s="132" t="n">
        <v>95.6139941129496</v>
      </c>
      <c r="G223" s="132" t="n">
        <v>4.08904993273134</v>
      </c>
      <c r="H223" s="132" t="n">
        <v>124.6736328</v>
      </c>
      <c r="I223" s="132" t="n">
        <v>100</v>
      </c>
      <c r="J223" s="132" t="n">
        <v>4.38600588705042</v>
      </c>
      <c r="K223" s="132" t="n">
        <v>89.1404175607842</v>
      </c>
    </row>
    <row r="224">
      <c r="A224" s="132" t="s">
        <v>108</v>
      </c>
      <c r="B224" s="132" t="s">
        <v>121</v>
      </c>
      <c r="C224" s="132" t="s">
        <v>17</v>
      </c>
      <c r="D224" s="132" t="n">
        <v>38527.2009934</v>
      </c>
      <c r="E224" s="132" t="n">
        <v>1.4378077238382</v>
      </c>
      <c r="F224" s="132" t="n">
        <v>99.4654887386245</v>
      </c>
      <c r="G224" s="132" t="n">
        <v>0.268935922585693</v>
      </c>
      <c r="H224" s="132" t="n">
        <v>207.0388741</v>
      </c>
      <c r="I224" s="132" t="n">
        <v>49.8735004137518</v>
      </c>
      <c r="J224" s="132" t="n">
        <v>0.534511261375536</v>
      </c>
      <c r="K224" s="132" t="n">
        <v>50.0454245070899</v>
      </c>
    </row>
    <row r="225">
      <c r="A225" s="132" t="s">
        <v>110</v>
      </c>
      <c r="B225" s="132" t="s">
        <v>122</v>
      </c>
      <c r="C225" s="132" t="s">
        <v>16</v>
      </c>
      <c r="D225" s="132" t="n">
        <v>519.7601471</v>
      </c>
      <c r="E225" s="132" t="n">
        <v>22.3763479026192</v>
      </c>
      <c r="F225" s="132" t="n">
        <v>97.4212826573201</v>
      </c>
      <c r="G225" s="132" t="n">
        <v>2.66612190455174</v>
      </c>
      <c r="H225" s="132" t="n">
        <v>13.757923</v>
      </c>
      <c r="I225" s="132" t="n">
        <v>100</v>
      </c>
      <c r="J225" s="132" t="n">
        <v>2.57871734267994</v>
      </c>
      <c r="K225" s="132" t="n">
        <v>100.723336894409</v>
      </c>
    </row>
    <row r="226">
      <c r="A226" s="132" t="s">
        <v>110</v>
      </c>
      <c r="B226" s="132" t="s">
        <v>122</v>
      </c>
      <c r="C226" s="132" t="s">
        <v>17</v>
      </c>
      <c r="D226" s="132" t="n">
        <v>18732.6280649</v>
      </c>
      <c r="E226" s="132" t="n">
        <v>1.18474528997156</v>
      </c>
      <c r="F226" s="132" t="n">
        <v>99.8879424111804</v>
      </c>
      <c r="G226" s="132" t="n">
        <v>0.112232403365656</v>
      </c>
      <c r="H226" s="132" t="n">
        <v>21.0148801</v>
      </c>
      <c r="I226" s="132" t="n">
        <v>100</v>
      </c>
      <c r="J226" s="132" t="n">
        <v>0.112057588819579</v>
      </c>
      <c r="K226" s="132" t="n">
        <v>100.043771797616</v>
      </c>
    </row>
    <row r="227">
      <c r="A227" s="132" t="s">
        <v>123</v>
      </c>
      <c r="B227" s="132" t="s">
        <v>124</v>
      </c>
      <c r="C227" s="132" t="s">
        <v>16</v>
      </c>
      <c r="D227" s="132" t="n">
        <v>1228.0609599</v>
      </c>
      <c r="E227" s="132" t="n">
        <v>15.1880977066972</v>
      </c>
      <c r="F227" s="132" t="n">
        <v>97.2314468164364</v>
      </c>
      <c r="G227" s="132" t="n">
        <v>2.23005720342881</v>
      </c>
      <c r="H227" s="132" t="n">
        <v>34.9676179</v>
      </c>
      <c r="I227" s="132" t="n">
        <v>78.9546040529831</v>
      </c>
      <c r="J227" s="132" t="n">
        <v>2.7685531835636</v>
      </c>
      <c r="K227" s="132" t="n">
        <v>78.3194954173499</v>
      </c>
    </row>
    <row r="228">
      <c r="A228" s="132" t="s">
        <v>123</v>
      </c>
      <c r="B228" s="132" t="s">
        <v>124</v>
      </c>
      <c r="C228" s="132" t="s">
        <v>17</v>
      </c>
      <c r="D228" s="132" t="n">
        <v>10320.2037493</v>
      </c>
      <c r="E228" s="132" t="n">
        <v>2.58574302746396</v>
      </c>
      <c r="F228" s="132" t="n">
        <v>99.2047477358663</v>
      </c>
      <c r="G228" s="132" t="n">
        <v>0.572217216536259</v>
      </c>
      <c r="H228" s="132" t="n">
        <v>82.7295627</v>
      </c>
      <c r="I228" s="132" t="n">
        <v>71.6580319005812</v>
      </c>
      <c r="J228" s="132" t="n">
        <v>0.795252264133711</v>
      </c>
      <c r="K228" s="132" t="n">
        <v>71.3819591302096</v>
      </c>
    </row>
    <row r="229">
      <c r="A229" s="132" t="s">
        <v>125</v>
      </c>
      <c r="B229" s="132" t="s">
        <v>126</v>
      </c>
      <c r="C229" s="132" t="s">
        <v>16</v>
      </c>
      <c r="D229" s="132" t="n">
        <v>657.3344116</v>
      </c>
      <c r="E229" s="132" t="n">
        <v>30.1160191969378</v>
      </c>
      <c r="F229" s="132" t="n">
        <v>100</v>
      </c>
      <c r="G229" s="132" t="n">
        <v>0</v>
      </c>
      <c r="H229" s="132"/>
      <c r="I229" s="132"/>
      <c r="J229" s="132"/>
      <c r="K229" s="132"/>
    </row>
    <row r="230">
      <c r="A230" s="132" t="s">
        <v>125</v>
      </c>
      <c r="B230" s="132" t="s">
        <v>126</v>
      </c>
      <c r="C230" s="132" t="s">
        <v>17</v>
      </c>
      <c r="D230" s="132" t="n">
        <v>21566.7464776</v>
      </c>
      <c r="E230" s="132" t="n">
        <v>1.26030718141697</v>
      </c>
      <c r="F230" s="132" t="n">
        <v>99.8832928689601</v>
      </c>
      <c r="G230" s="132" t="n">
        <v>0.1168551521725</v>
      </c>
      <c r="H230" s="132" t="n">
        <v>25.1993405</v>
      </c>
      <c r="I230" s="132" t="n">
        <v>99.9999999999998</v>
      </c>
      <c r="J230" s="132" t="n">
        <v>0.116707131039927</v>
      </c>
      <c r="K230" s="132" t="n">
        <v>100.009976114481</v>
      </c>
    </row>
    <row r="231">
      <c r="A231" s="132" t="s">
        <v>127</v>
      </c>
      <c r="B231" s="132" t="s">
        <v>128</v>
      </c>
      <c r="C231" s="132" t="s">
        <v>16</v>
      </c>
      <c r="D231" s="132" t="n">
        <v>2823.339876</v>
      </c>
      <c r="E231" s="132" t="n">
        <v>21.1153007379566</v>
      </c>
      <c r="F231" s="132" t="n">
        <v>96.1384295411102</v>
      </c>
      <c r="G231" s="132" t="n">
        <v>3.81179515250744</v>
      </c>
      <c r="H231" s="132" t="n">
        <v>113.4044514</v>
      </c>
      <c r="I231" s="132" t="n">
        <v>99.9999999999998</v>
      </c>
      <c r="J231" s="132" t="n">
        <v>3.86157045888979</v>
      </c>
      <c r="K231" s="132" t="n">
        <v>94.8992135701805</v>
      </c>
    </row>
    <row r="232">
      <c r="A232" s="132" t="s">
        <v>127</v>
      </c>
      <c r="B232" s="132" t="s">
        <v>128</v>
      </c>
      <c r="C232" s="132" t="s">
        <v>17</v>
      </c>
      <c r="D232" s="132" t="n">
        <v>28231.9031556</v>
      </c>
      <c r="E232" s="132" t="n">
        <v>1.87001761129182</v>
      </c>
      <c r="F232" s="132" t="n">
        <v>99.5999180782501</v>
      </c>
      <c r="G232" s="132" t="n">
        <v>0.400863461199123</v>
      </c>
      <c r="H232" s="132" t="n">
        <v>113.4044514</v>
      </c>
      <c r="I232" s="132" t="n">
        <v>99.9999999999998</v>
      </c>
      <c r="J232" s="132" t="n">
        <v>0.400081921749878</v>
      </c>
      <c r="K232" s="132" t="n">
        <v>99.7944813936313</v>
      </c>
    </row>
    <row r="233">
      <c r="A233" s="132" t="s">
        <v>129</v>
      </c>
      <c r="B233" s="132" t="s">
        <v>130</v>
      </c>
      <c r="C233" s="132" t="s">
        <v>16</v>
      </c>
      <c r="D233" s="132" t="n">
        <v>919.7616641</v>
      </c>
      <c r="E233" s="132" t="n">
        <v>18.3818281993617</v>
      </c>
      <c r="F233" s="132" t="n">
        <v>100</v>
      </c>
      <c r="G233" s="132" t="n">
        <v>0</v>
      </c>
      <c r="H233" s="132"/>
      <c r="I233" s="132"/>
      <c r="J233" s="132"/>
      <c r="K233" s="132"/>
    </row>
    <row r="234">
      <c r="A234" s="132" t="s">
        <v>129</v>
      </c>
      <c r="B234" s="132" t="s">
        <v>130</v>
      </c>
      <c r="C234" s="132" t="s">
        <v>17</v>
      </c>
      <c r="D234" s="132" t="n">
        <v>16428.930154</v>
      </c>
      <c r="E234" s="132" t="n">
        <v>1.39980360576727</v>
      </c>
      <c r="F234" s="132" t="n">
        <v>100</v>
      </c>
      <c r="G234" s="132" t="n">
        <v>0.000000000000000155409419307614</v>
      </c>
      <c r="H234" s="132"/>
      <c r="I234" s="132"/>
      <c r="J234" s="132"/>
      <c r="K234" s="132"/>
    </row>
    <row r="235">
      <c r="A235" s="132" t="s">
        <v>131</v>
      </c>
      <c r="B235" s="132" t="s">
        <v>132</v>
      </c>
      <c r="C235" s="132" t="s">
        <v>16</v>
      </c>
      <c r="D235" s="132" t="n">
        <v>6920.0499526</v>
      </c>
      <c r="E235" s="132" t="n">
        <v>8.97455321851388</v>
      </c>
      <c r="F235" s="132" t="n">
        <v>99.2185561461779</v>
      </c>
      <c r="G235" s="132" t="n">
        <v>0.780827246414996</v>
      </c>
      <c r="H235" s="132" t="n">
        <v>54.5022092</v>
      </c>
      <c r="I235" s="132" t="n">
        <v>100</v>
      </c>
      <c r="J235" s="132" t="n">
        <v>0.781443853822064</v>
      </c>
      <c r="K235" s="132" t="n">
        <v>99.1402665846962</v>
      </c>
    </row>
    <row r="236">
      <c r="A236" s="132" t="s">
        <v>131</v>
      </c>
      <c r="B236" s="132" t="s">
        <v>132</v>
      </c>
      <c r="C236" s="132" t="s">
        <v>17</v>
      </c>
      <c r="D236" s="132" t="n">
        <v>29988.2210545</v>
      </c>
      <c r="E236" s="132" t="n">
        <v>2.53129240147001</v>
      </c>
      <c r="F236" s="132" t="n">
        <v>99.2173108001133</v>
      </c>
      <c r="G236" s="132" t="n">
        <v>0.447480286148074</v>
      </c>
      <c r="H236" s="132" t="n">
        <v>236.5661451</v>
      </c>
      <c r="I236" s="132" t="n">
        <v>57.3643590149996</v>
      </c>
      <c r="J236" s="132" t="n">
        <v>0.782689199886677</v>
      </c>
      <c r="K236" s="132" t="n">
        <v>56.7246751764369</v>
      </c>
    </row>
    <row r="237">
      <c r="A237" s="132" t="s">
        <v>133</v>
      </c>
      <c r="B237" s="132" t="s">
        <v>134</v>
      </c>
      <c r="C237" s="132" t="s">
        <v>16</v>
      </c>
      <c r="D237" s="132" t="n">
        <v>12068.4047229</v>
      </c>
      <c r="E237" s="132" t="n">
        <v>10.1130385296023</v>
      </c>
      <c r="F237" s="132" t="n">
        <v>100</v>
      </c>
      <c r="G237" s="132" t="n">
        <v>0.00000000000000112277282244859</v>
      </c>
      <c r="H237" s="132"/>
      <c r="I237" s="132"/>
      <c r="J237" s="132"/>
      <c r="K237" s="132"/>
    </row>
    <row r="238">
      <c r="A238" s="132" t="s">
        <v>133</v>
      </c>
      <c r="B238" s="132" t="s">
        <v>134</v>
      </c>
      <c r="C238" s="132" t="s">
        <v>17</v>
      </c>
      <c r="D238" s="132" t="n">
        <v>51716.0876694</v>
      </c>
      <c r="E238" s="132" t="n">
        <v>2.57056859215807</v>
      </c>
      <c r="F238" s="132" t="n">
        <v>99.7507744278426</v>
      </c>
      <c r="G238" s="132" t="n">
        <v>0.176877553175574</v>
      </c>
      <c r="H238" s="132" t="n">
        <v>129.2117441</v>
      </c>
      <c r="I238" s="132" t="n">
        <v>70.6953182477831</v>
      </c>
      <c r="J238" s="132" t="n">
        <v>0.249225572157376</v>
      </c>
      <c r="K238" s="132" t="n">
        <v>70.7939909834941</v>
      </c>
    </row>
    <row r="239">
      <c r="A239" s="132" t="s">
        <v>135</v>
      </c>
      <c r="B239" s="132" t="s">
        <v>136</v>
      </c>
      <c r="C239" s="132" t="s">
        <v>16</v>
      </c>
      <c r="D239" s="132" t="n">
        <v>27256.5315985</v>
      </c>
      <c r="E239" s="132" t="n">
        <v>9.29312875342192</v>
      </c>
      <c r="F239" s="132" t="n">
        <v>99.5580535176041</v>
      </c>
      <c r="G239" s="132" t="n">
        <v>0.444170778427336</v>
      </c>
      <c r="H239" s="132" t="n">
        <v>120.9940114</v>
      </c>
      <c r="I239" s="132" t="n">
        <v>100</v>
      </c>
      <c r="J239" s="132" t="n">
        <v>0.441946482395938</v>
      </c>
      <c r="K239" s="132" t="n">
        <v>100.059124557094</v>
      </c>
    </row>
    <row r="240">
      <c r="A240" s="132" t="s">
        <v>135</v>
      </c>
      <c r="B240" s="132" t="s">
        <v>136</v>
      </c>
      <c r="C240" s="132" t="s">
        <v>17</v>
      </c>
      <c r="D240" s="132" t="n">
        <v>71922.6327948</v>
      </c>
      <c r="E240" s="132" t="n">
        <v>3.10619271314187</v>
      </c>
      <c r="F240" s="132" t="n">
        <v>99.3499660568289</v>
      </c>
      <c r="G240" s="132" t="n">
        <v>0.334952294687135</v>
      </c>
      <c r="H240" s="132" t="n">
        <v>470.5804587</v>
      </c>
      <c r="I240" s="132" t="n">
        <v>51.7408330545884</v>
      </c>
      <c r="J240" s="132" t="n">
        <v>0.650033943171115</v>
      </c>
      <c r="K240" s="132" t="n">
        <v>51.1934791366177</v>
      </c>
    </row>
    <row r="241">
      <c r="A241" s="132" t="s">
        <v>137</v>
      </c>
      <c r="B241" s="132" t="s">
        <v>138</v>
      </c>
      <c r="C241" s="132" t="s">
        <v>16</v>
      </c>
      <c r="D241" s="132" t="n">
        <v>10330.2637202</v>
      </c>
      <c r="E241" s="132" t="n">
        <v>9.19901609933616</v>
      </c>
      <c r="F241" s="132" t="n">
        <v>97.201341320901</v>
      </c>
      <c r="G241" s="132" t="n">
        <v>1.8907892650529</v>
      </c>
      <c r="H241" s="132" t="n">
        <v>297.4329554</v>
      </c>
      <c r="I241" s="132" t="n">
        <v>66.6990672500808</v>
      </c>
      <c r="J241" s="132" t="n">
        <v>2.79865867909904</v>
      </c>
      <c r="K241" s="132" t="n">
        <v>65.66976319437</v>
      </c>
    </row>
    <row r="242">
      <c r="A242" s="132" t="s">
        <v>137</v>
      </c>
      <c r="B242" s="132" t="s">
        <v>138</v>
      </c>
      <c r="C242" s="132" t="s">
        <v>17</v>
      </c>
      <c r="D242" s="132" t="n">
        <v>29799.3077634</v>
      </c>
      <c r="E242" s="132" t="n">
        <v>3.38889042233622</v>
      </c>
      <c r="F242" s="132" t="n">
        <v>98.7350275589841</v>
      </c>
      <c r="G242" s="132" t="n">
        <v>0.590321231892131</v>
      </c>
      <c r="H242" s="132" t="n">
        <v>381.7824739</v>
      </c>
      <c r="I242" s="132" t="n">
        <v>47.096459548707</v>
      </c>
      <c r="J242" s="132" t="n">
        <v>1.26497244101595</v>
      </c>
      <c r="K242" s="132" t="n">
        <v>46.0764054691276</v>
      </c>
    </row>
    <row r="243">
      <c r="A243" s="132" t="s">
        <v>139</v>
      </c>
      <c r="B243" s="132" t="s">
        <v>140</v>
      </c>
      <c r="C243" s="132" t="s">
        <v>16</v>
      </c>
      <c r="D243" s="132" t="n">
        <v>8424.8020928</v>
      </c>
      <c r="E243" s="132" t="n">
        <v>14.4693161829555</v>
      </c>
      <c r="F243" s="132" t="n">
        <v>98.6403368658582</v>
      </c>
      <c r="G243" s="132" t="n">
        <v>0.9799860613658</v>
      </c>
      <c r="H243" s="132" t="n">
        <v>116.1278761</v>
      </c>
      <c r="I243" s="132" t="n">
        <v>70.4530136441489</v>
      </c>
      <c r="J243" s="132" t="n">
        <v>1.35966313414178</v>
      </c>
      <c r="K243" s="132" t="n">
        <v>71.0956653818404</v>
      </c>
    </row>
    <row r="244">
      <c r="A244" s="132" t="s">
        <v>139</v>
      </c>
      <c r="B244" s="132" t="s">
        <v>140</v>
      </c>
      <c r="C244" s="132" t="s">
        <v>17</v>
      </c>
      <c r="D244" s="132" t="n">
        <v>38470.926836</v>
      </c>
      <c r="E244" s="132" t="n">
        <v>3.87701838339866</v>
      </c>
      <c r="F244" s="132" t="n">
        <v>99.858567943674</v>
      </c>
      <c r="G244" s="132" t="n">
        <v>0.141403296579988</v>
      </c>
      <c r="H244" s="132" t="n">
        <v>54.4872854</v>
      </c>
      <c r="I244" s="132" t="n">
        <v>100</v>
      </c>
      <c r="J244" s="132" t="n">
        <v>0.141432056325992</v>
      </c>
      <c r="K244" s="132" t="n">
        <v>99.8382620305387</v>
      </c>
    </row>
    <row r="245">
      <c r="A245" s="132" t="s">
        <v>141</v>
      </c>
      <c r="B245" s="132" t="s">
        <v>142</v>
      </c>
      <c r="C245" s="132" t="s">
        <v>16</v>
      </c>
      <c r="D245" s="132" t="n">
        <v>17555.1531288</v>
      </c>
      <c r="E245" s="132" t="n">
        <v>5.29299501709731</v>
      </c>
      <c r="F245" s="132" t="n">
        <v>95.1905798162878</v>
      </c>
      <c r="G245" s="132" t="n">
        <v>1.68498913014826</v>
      </c>
      <c r="H245" s="132" t="n">
        <v>886.958646</v>
      </c>
      <c r="I245" s="132" t="n">
        <v>35.0744956512461</v>
      </c>
      <c r="J245" s="132" t="n">
        <v>4.80942018371223</v>
      </c>
      <c r="K245" s="132" t="n">
        <v>33.3501931950457</v>
      </c>
    </row>
    <row r="246">
      <c r="A246" s="132" t="s">
        <v>141</v>
      </c>
      <c r="B246" s="132" t="s">
        <v>142</v>
      </c>
      <c r="C246" s="132" t="s">
        <v>17</v>
      </c>
      <c r="D246" s="132" t="n">
        <v>14926.6368865</v>
      </c>
      <c r="E246" s="132" t="n">
        <v>5.51658000717051</v>
      </c>
      <c r="F246" s="132" t="n">
        <v>98.2290121149443</v>
      </c>
      <c r="G246" s="132" t="n">
        <v>0.800758776336821</v>
      </c>
      <c r="H246" s="132" t="n">
        <v>269.1149236</v>
      </c>
      <c r="I246" s="132" t="n">
        <v>43.6972159359559</v>
      </c>
      <c r="J246" s="132" t="n">
        <v>1.77098788505568</v>
      </c>
      <c r="K246" s="132" t="n">
        <v>44.4146141290315</v>
      </c>
    </row>
    <row r="247">
      <c r="A247" s="132" t="s">
        <v>143</v>
      </c>
      <c r="B247" s="132" t="s">
        <v>144</v>
      </c>
      <c r="C247" s="132" t="s">
        <v>16</v>
      </c>
      <c r="D247" s="132" t="n">
        <v>4117.0884402</v>
      </c>
      <c r="E247" s="132" t="n">
        <v>9.04112855143907</v>
      </c>
      <c r="F247" s="132" t="n">
        <v>99.462430759463</v>
      </c>
      <c r="G247" s="132" t="n">
        <v>0.518489482675937</v>
      </c>
      <c r="H247" s="132" t="n">
        <v>22.25182</v>
      </c>
      <c r="I247" s="132" t="n">
        <v>99.9999999999998</v>
      </c>
      <c r="J247" s="132" t="n">
        <v>0.537569240537014</v>
      </c>
      <c r="K247" s="132" t="n">
        <v>95.9322453394994</v>
      </c>
    </row>
    <row r="248">
      <c r="A248" s="132" t="s">
        <v>143</v>
      </c>
      <c r="B248" s="132" t="s">
        <v>144</v>
      </c>
      <c r="C248" s="132" t="s">
        <v>17</v>
      </c>
      <c r="D248" s="132" t="n">
        <v>11490.1210594</v>
      </c>
      <c r="E248" s="132" t="n">
        <v>3.59826176643806</v>
      </c>
      <c r="F248" s="132" t="n">
        <v>99.4073803687195</v>
      </c>
      <c r="G248" s="132" t="n">
        <v>0.470814022341823</v>
      </c>
      <c r="H248" s="132" t="n">
        <v>68.4986495</v>
      </c>
      <c r="I248" s="132" t="n">
        <v>79.7355596785421</v>
      </c>
      <c r="J248" s="132" t="n">
        <v>0.592619631280514</v>
      </c>
      <c r="K248" s="132" t="n">
        <v>78.9754272917541</v>
      </c>
    </row>
    <row r="249">
      <c r="A249" s="132" t="s">
        <v>145</v>
      </c>
      <c r="B249" s="132" t="s">
        <v>146</v>
      </c>
      <c r="C249" s="132" t="s">
        <v>16</v>
      </c>
      <c r="D249" s="132" t="n">
        <v>10095.0425375</v>
      </c>
      <c r="E249" s="132" t="n">
        <v>6.7705853207624</v>
      </c>
      <c r="F249" s="132" t="n">
        <v>97.2572332006014</v>
      </c>
      <c r="G249" s="132" t="n">
        <v>1.06758212475946</v>
      </c>
      <c r="H249" s="132" t="n">
        <v>284.6919103</v>
      </c>
      <c r="I249" s="132" t="n">
        <v>38.6842332637814</v>
      </c>
      <c r="J249" s="132" t="n">
        <v>2.74276679939862</v>
      </c>
      <c r="K249" s="132" t="n">
        <v>37.8559648932932</v>
      </c>
    </row>
    <row r="250">
      <c r="A250" s="132" t="s">
        <v>145</v>
      </c>
      <c r="B250" s="132" t="s">
        <v>146</v>
      </c>
      <c r="C250" s="132" t="s">
        <v>17</v>
      </c>
      <c r="D250" s="132" t="n">
        <v>16528.0301223</v>
      </c>
      <c r="E250" s="132" t="n">
        <v>2.99048004564231</v>
      </c>
      <c r="F250" s="132" t="n">
        <v>100</v>
      </c>
      <c r="G250" s="132" t="n">
        <v>0</v>
      </c>
      <c r="H250" s="132"/>
      <c r="I250" s="132"/>
      <c r="J250" s="132"/>
      <c r="K250" s="132"/>
    </row>
    <row r="251">
      <c r="A251" s="132" t="s">
        <v>147</v>
      </c>
      <c r="B251" s="132" t="s">
        <v>148</v>
      </c>
      <c r="C251" s="132" t="s">
        <v>16</v>
      </c>
      <c r="D251" s="132" t="n">
        <v>1988.3000504</v>
      </c>
      <c r="E251" s="132" t="n">
        <v>13.5748764988081</v>
      </c>
      <c r="F251" s="132" t="n">
        <v>97.2184245478492</v>
      </c>
      <c r="G251" s="132" t="n">
        <v>1.56067276068789</v>
      </c>
      <c r="H251" s="132" t="n">
        <v>56.8884616</v>
      </c>
      <c r="I251" s="132" t="n">
        <v>53.5707318624175</v>
      </c>
      <c r="J251" s="132" t="n">
        <v>2.78157545215079</v>
      </c>
      <c r="K251" s="132" t="n">
        <v>54.546838523291</v>
      </c>
    </row>
    <row r="252">
      <c r="A252" s="132" t="s">
        <v>147</v>
      </c>
      <c r="B252" s="132" t="s">
        <v>148</v>
      </c>
      <c r="C252" s="132" t="s">
        <v>17</v>
      </c>
      <c r="D252" s="132" t="n">
        <v>7320.8127663</v>
      </c>
      <c r="E252" s="132" t="n">
        <v>3.55366757074382</v>
      </c>
      <c r="F252" s="132" t="n">
        <v>99.7316855862809</v>
      </c>
      <c r="G252" s="132" t="n">
        <v>0.202184063697654</v>
      </c>
      <c r="H252" s="132" t="n">
        <v>19.6956421</v>
      </c>
      <c r="I252" s="132" t="n">
        <v>74.804504081594</v>
      </c>
      <c r="J252" s="132" t="n">
        <v>0.268314413719104</v>
      </c>
      <c r="K252" s="132" t="n">
        <v>75.1512272179336</v>
      </c>
    </row>
    <row r="253">
      <c r="A253" s="132" t="s">
        <v>149</v>
      </c>
      <c r="B253" s="132" t="s">
        <v>150</v>
      </c>
      <c r="C253" s="132" t="s">
        <v>16</v>
      </c>
      <c r="D253" s="132" t="n">
        <v>5205.8194218</v>
      </c>
      <c r="E253" s="132" t="n">
        <v>7.64973037124989</v>
      </c>
      <c r="F253" s="132" t="n">
        <v>99.0556714842363</v>
      </c>
      <c r="G253" s="132" t="n">
        <v>0.658718490859813</v>
      </c>
      <c r="H253" s="132" t="n">
        <v>49.6286952</v>
      </c>
      <c r="I253" s="132" t="n">
        <v>70.2858132505594</v>
      </c>
      <c r="J253" s="132" t="n">
        <v>0.944328515763749</v>
      </c>
      <c r="K253" s="132" t="n">
        <v>69.0965075627618</v>
      </c>
    </row>
    <row r="254">
      <c r="A254" s="132" t="s">
        <v>149</v>
      </c>
      <c r="B254" s="132" t="s">
        <v>150</v>
      </c>
      <c r="C254" s="132" t="s">
        <v>17</v>
      </c>
      <c r="D254" s="132" t="n">
        <v>13247.6868713</v>
      </c>
      <c r="E254" s="132" t="n">
        <v>3.33016768560844</v>
      </c>
      <c r="F254" s="132" t="n">
        <v>100</v>
      </c>
      <c r="G254" s="132" t="n">
        <v>0</v>
      </c>
      <c r="H254" s="132"/>
      <c r="I254" s="132"/>
      <c r="J254" s="132"/>
      <c r="K254" s="132"/>
    </row>
    <row r="255">
      <c r="A255" s="132" t="s">
        <v>151</v>
      </c>
      <c r="B255" s="132" t="s">
        <v>152</v>
      </c>
      <c r="C255" s="132" t="s">
        <v>16</v>
      </c>
      <c r="D255" s="132" t="n">
        <v>5627.0586945</v>
      </c>
      <c r="E255" s="132" t="n">
        <v>7.46406152967829</v>
      </c>
      <c r="F255" s="132" t="n">
        <v>98.0143845875286</v>
      </c>
      <c r="G255" s="132" t="n">
        <v>0.985700121163879</v>
      </c>
      <c r="H255" s="132" t="n">
        <v>113.995252</v>
      </c>
      <c r="I255" s="132" t="n">
        <v>49.2722661868285</v>
      </c>
      <c r="J255" s="132" t="n">
        <v>1.98561541247137</v>
      </c>
      <c r="K255" s="132" t="n">
        <v>48.656346116634</v>
      </c>
    </row>
    <row r="256">
      <c r="A256" s="132" t="s">
        <v>151</v>
      </c>
      <c r="B256" s="132" t="s">
        <v>152</v>
      </c>
      <c r="C256" s="132" t="s">
        <v>17</v>
      </c>
      <c r="D256" s="132" t="n">
        <v>11747.4857441</v>
      </c>
      <c r="E256" s="132" t="n">
        <v>4.01235760239377</v>
      </c>
      <c r="F256" s="132" t="n">
        <v>98.0778156037731</v>
      </c>
      <c r="G256" s="132" t="n">
        <v>0.69444616497149</v>
      </c>
      <c r="H256" s="132" t="n">
        <v>230.2338572</v>
      </c>
      <c r="I256" s="132" t="n">
        <v>35.7657914079342</v>
      </c>
      <c r="J256" s="132" t="n">
        <v>1.9221843962269</v>
      </c>
      <c r="K256" s="132" t="n">
        <v>35.4335219079477</v>
      </c>
    </row>
    <row r="257">
      <c r="A257" s="132" t="s">
        <v>153</v>
      </c>
      <c r="B257" s="132" t="s">
        <v>154</v>
      </c>
      <c r="C257" s="132" t="s">
        <v>16</v>
      </c>
      <c r="D257" s="132" t="n">
        <v>6100.5594647</v>
      </c>
      <c r="E257" s="132" t="n">
        <v>8.8580399481606</v>
      </c>
      <c r="F257" s="132" t="n">
        <v>99.319292957302</v>
      </c>
      <c r="G257" s="132" t="n">
        <v>0.507185244533777</v>
      </c>
      <c r="H257" s="132" t="n">
        <v>41.8115521</v>
      </c>
      <c r="I257" s="132" t="n">
        <v>75.3762918988348</v>
      </c>
      <c r="J257" s="132" t="n">
        <v>0.680707042698027</v>
      </c>
      <c r="K257" s="132" t="n">
        <v>74.0014084264696</v>
      </c>
    </row>
    <row r="258">
      <c r="A258" s="132" t="s">
        <v>153</v>
      </c>
      <c r="B258" s="132" t="s">
        <v>154</v>
      </c>
      <c r="C258" s="132" t="s">
        <v>17</v>
      </c>
      <c r="D258" s="132" t="n">
        <v>12646.7225237</v>
      </c>
      <c r="E258" s="132" t="n">
        <v>3.61822082097754</v>
      </c>
      <c r="F258" s="132" t="n">
        <v>99.662238366112</v>
      </c>
      <c r="G258" s="132" t="n">
        <v>0.340061378335387</v>
      </c>
      <c r="H258" s="132" t="n">
        <v>42.8605431</v>
      </c>
      <c r="I258" s="132" t="n">
        <v>99.9999999999999</v>
      </c>
      <c r="J258" s="132" t="n">
        <v>0.337761633888011</v>
      </c>
      <c r="K258" s="132" t="n">
        <v>100.340816559429</v>
      </c>
    </row>
    <row r="259">
      <c r="A259" s="132" t="s">
        <v>155</v>
      </c>
      <c r="B259" s="132" t="s">
        <v>156</v>
      </c>
      <c r="C259" s="132" t="s">
        <v>16</v>
      </c>
      <c r="D259" s="132" t="n">
        <v>11072.7223971</v>
      </c>
      <c r="E259" s="132" t="n">
        <v>5.58655394973609</v>
      </c>
      <c r="F259" s="132" t="n">
        <v>98.8517770783358</v>
      </c>
      <c r="G259" s="132" t="n">
        <v>0.653332855496578</v>
      </c>
      <c r="H259" s="132" t="n">
        <v>128.6163389</v>
      </c>
      <c r="I259" s="132" t="n">
        <v>57.1919311287232</v>
      </c>
      <c r="J259" s="132" t="n">
        <v>1.14822292166417</v>
      </c>
      <c r="K259" s="132" t="n">
        <v>56.2461457361406</v>
      </c>
    </row>
    <row r="260">
      <c r="A260" s="132" t="s">
        <v>155</v>
      </c>
      <c r="B260" s="132" t="s">
        <v>156</v>
      </c>
      <c r="C260" s="132" t="s">
        <v>17</v>
      </c>
      <c r="D260" s="132" t="n">
        <v>23458.1998325</v>
      </c>
      <c r="E260" s="132" t="n">
        <v>3.09101181115488</v>
      </c>
      <c r="F260" s="132" t="n">
        <v>99.8693887287784</v>
      </c>
      <c r="G260" s="132" t="n">
        <v>0.130579959600941</v>
      </c>
      <c r="H260" s="132" t="n">
        <v>30.6791234</v>
      </c>
      <c r="I260" s="132" t="n">
        <v>100</v>
      </c>
      <c r="J260" s="132" t="n">
        <v>0.130611271221584</v>
      </c>
      <c r="K260" s="132" t="n">
        <v>99.8454469021318</v>
      </c>
    </row>
    <row r="261">
      <c r="A261" s="132" t="s">
        <v>157</v>
      </c>
      <c r="B261" s="132" t="s">
        <v>158</v>
      </c>
      <c r="C261" s="132" t="s">
        <v>16</v>
      </c>
      <c r="D261" s="132" t="n">
        <v>6165.7283302</v>
      </c>
      <c r="E261" s="132" t="n">
        <v>10.5316124940505</v>
      </c>
      <c r="F261" s="132" t="n">
        <v>100</v>
      </c>
      <c r="G261" s="132" t="n">
        <v>0</v>
      </c>
      <c r="H261" s="132"/>
      <c r="I261" s="132"/>
      <c r="J261" s="132"/>
      <c r="K261" s="132"/>
    </row>
    <row r="262">
      <c r="A262" s="132" t="s">
        <v>157</v>
      </c>
      <c r="B262" s="132" t="s">
        <v>158</v>
      </c>
      <c r="C262" s="132" t="s">
        <v>17</v>
      </c>
      <c r="D262" s="132" t="n">
        <v>30804.1980178</v>
      </c>
      <c r="E262" s="132" t="n">
        <v>2.57791022986154</v>
      </c>
      <c r="F262" s="132" t="n">
        <v>99.6785921492105</v>
      </c>
      <c r="G262" s="132" t="n">
        <v>0.241252779910817</v>
      </c>
      <c r="H262" s="132" t="n">
        <v>99.3263535</v>
      </c>
      <c r="I262" s="132" t="n">
        <v>74.4473824552498</v>
      </c>
      <c r="J262" s="132" t="n">
        <v>0.321407850789485</v>
      </c>
      <c r="K262" s="132" t="n">
        <v>74.8200064015995</v>
      </c>
    </row>
    <row r="263">
      <c r="A263" s="132" t="s">
        <v>159</v>
      </c>
      <c r="B263" s="132" t="s">
        <v>160</v>
      </c>
      <c r="C263" s="132" t="s">
        <v>16</v>
      </c>
      <c r="D263" s="132" t="n">
        <v>2762.517819</v>
      </c>
      <c r="E263" s="132" t="n">
        <v>11.2101889266733</v>
      </c>
      <c r="F263" s="132" t="n">
        <v>98.2268459794322</v>
      </c>
      <c r="G263" s="132" t="n">
        <v>1.28471737953272</v>
      </c>
      <c r="H263" s="132" t="n">
        <v>49.867931</v>
      </c>
      <c r="I263" s="132" t="n">
        <v>70.4488600313033</v>
      </c>
      <c r="J263" s="132" t="n">
        <v>1.77315402056777</v>
      </c>
      <c r="K263" s="132" t="n">
        <v>71.1690776450727</v>
      </c>
    </row>
    <row r="264">
      <c r="A264" s="132" t="s">
        <v>159</v>
      </c>
      <c r="B264" s="132" t="s">
        <v>160</v>
      </c>
      <c r="C264" s="132" t="s">
        <v>17</v>
      </c>
      <c r="D264" s="132" t="n">
        <v>17921.1601233</v>
      </c>
      <c r="E264" s="132" t="n">
        <v>2.60945303645582</v>
      </c>
      <c r="F264" s="132" t="n">
        <v>99.5720551027077</v>
      </c>
      <c r="G264" s="132" t="n">
        <v>0.251293454094999</v>
      </c>
      <c r="H264" s="132" t="n">
        <v>77.0223033</v>
      </c>
      <c r="I264" s="132" t="n">
        <v>58.4887727784526</v>
      </c>
      <c r="J264" s="132" t="n">
        <v>0.427944897292333</v>
      </c>
      <c r="K264" s="132" t="n">
        <v>58.4696904120447</v>
      </c>
    </row>
    <row r="265">
      <c r="A265" s="132" t="s">
        <v>161</v>
      </c>
      <c r="B265" s="132" t="s">
        <v>162</v>
      </c>
      <c r="C265" s="132" t="s">
        <v>16</v>
      </c>
      <c r="D265" s="132" t="n">
        <v>23680.0161482</v>
      </c>
      <c r="E265" s="132" t="n">
        <v>6.28469716810411</v>
      </c>
      <c r="F265" s="132" t="n">
        <v>99.0981766378014</v>
      </c>
      <c r="G265" s="132" t="n">
        <v>0.63280207021728</v>
      </c>
      <c r="H265" s="132" t="n">
        <v>215.4953048</v>
      </c>
      <c r="I265" s="132" t="n">
        <v>70.5423057746202</v>
      </c>
      <c r="J265" s="132" t="n">
        <v>0.901823362198616</v>
      </c>
      <c r="K265" s="132" t="n">
        <v>69.536379250893</v>
      </c>
    </row>
    <row r="266">
      <c r="A266" s="132" t="s">
        <v>161</v>
      </c>
      <c r="B266" s="132" t="s">
        <v>162</v>
      </c>
      <c r="C266" s="132" t="s">
        <v>17</v>
      </c>
      <c r="D266" s="132" t="n">
        <v>31524.7860169</v>
      </c>
      <c r="E266" s="132" t="n">
        <v>4.55373499858924</v>
      </c>
      <c r="F266" s="132" t="n">
        <v>99.8062724961733</v>
      </c>
      <c r="G266" s="132" t="n">
        <v>0.194295150784106</v>
      </c>
      <c r="H266" s="132" t="n">
        <v>61.1907243</v>
      </c>
      <c r="I266" s="132" t="n">
        <v>100</v>
      </c>
      <c r="J266" s="132" t="n">
        <v>0.193727503826672</v>
      </c>
      <c r="K266" s="132" t="n">
        <v>100.09871794556</v>
      </c>
    </row>
    <row r="267">
      <c r="A267" s="132" t="s">
        <v>163</v>
      </c>
      <c r="B267" s="132" t="s">
        <v>164</v>
      </c>
      <c r="C267" s="132" t="s">
        <v>16</v>
      </c>
      <c r="D267" s="132" t="n">
        <v>5935.525842</v>
      </c>
      <c r="E267" s="132" t="n">
        <v>8.26786999914406</v>
      </c>
      <c r="F267" s="132" t="n">
        <v>99.1338994813098</v>
      </c>
      <c r="G267" s="132" t="n">
        <v>0.499329804721391</v>
      </c>
      <c r="H267" s="132" t="n">
        <v>51.8567517</v>
      </c>
      <c r="I267" s="132" t="n">
        <v>57.9597333597185</v>
      </c>
      <c r="J267" s="132" t="n">
        <v>0.866100518690159</v>
      </c>
      <c r="K267" s="132" t="n">
        <v>57.1533091148983</v>
      </c>
    </row>
    <row r="268">
      <c r="A268" s="132" t="s">
        <v>163</v>
      </c>
      <c r="B268" s="132" t="s">
        <v>164</v>
      </c>
      <c r="C268" s="132" t="s">
        <v>17</v>
      </c>
      <c r="D268" s="132" t="n">
        <v>19123.3822258</v>
      </c>
      <c r="E268" s="132" t="n">
        <v>3.21032780976448</v>
      </c>
      <c r="F268" s="132" t="n">
        <v>99.3867911432837</v>
      </c>
      <c r="G268" s="132" t="n">
        <v>0.312767591205587</v>
      </c>
      <c r="H268" s="132" t="n">
        <v>117.9897974</v>
      </c>
      <c r="I268" s="132" t="n">
        <v>51.2273064653902</v>
      </c>
      <c r="J268" s="132" t="n">
        <v>0.613208856716327</v>
      </c>
      <c r="K268" s="132" t="n">
        <v>50.6922998959841</v>
      </c>
    </row>
    <row r="269">
      <c r="A269" s="132" t="s">
        <v>165</v>
      </c>
      <c r="B269" s="132" t="s">
        <v>166</v>
      </c>
      <c r="C269" s="132" t="s">
        <v>16</v>
      </c>
      <c r="D269" s="132" t="n">
        <v>4409.1930065</v>
      </c>
      <c r="E269" s="132" t="n">
        <v>12.8548907719616</v>
      </c>
      <c r="F269" s="132" t="n">
        <v>98.3361807386984</v>
      </c>
      <c r="G269" s="132" t="n">
        <v>1.18210108557964</v>
      </c>
      <c r="H269" s="132" t="n">
        <v>74.6022491</v>
      </c>
      <c r="I269" s="132" t="n">
        <v>70.5743597427463</v>
      </c>
      <c r="J269" s="132" t="n">
        <v>1.6638192613016</v>
      </c>
      <c r="K269" s="132" t="n">
        <v>69.8653445759696</v>
      </c>
    </row>
    <row r="270">
      <c r="A270" s="132" t="s">
        <v>165</v>
      </c>
      <c r="B270" s="132" t="s">
        <v>166</v>
      </c>
      <c r="C270" s="132" t="s">
        <v>17</v>
      </c>
      <c r="D270" s="132" t="n">
        <v>26437.6791459</v>
      </c>
      <c r="E270" s="132" t="n">
        <v>2.46253002136574</v>
      </c>
      <c r="F270" s="132" t="n">
        <v>99.7118259975578</v>
      </c>
      <c r="G270" s="132" t="n">
        <v>0.202447833306188</v>
      </c>
      <c r="H270" s="132" t="n">
        <v>76.4067024</v>
      </c>
      <c r="I270" s="132" t="n">
        <v>70.3482441737853</v>
      </c>
      <c r="J270" s="132" t="n">
        <v>0.288174002442173</v>
      </c>
      <c r="K270" s="132" t="n">
        <v>70.0494942539446</v>
      </c>
    </row>
    <row r="271">
      <c r="A271" s="132" t="s">
        <v>167</v>
      </c>
      <c r="B271" s="132" t="s">
        <v>168</v>
      </c>
      <c r="C271" s="132" t="s">
        <v>16</v>
      </c>
      <c r="D271" s="132" t="n">
        <v>10442.1895175</v>
      </c>
      <c r="E271" s="132" t="n">
        <v>6.62341870500155</v>
      </c>
      <c r="F271" s="132" t="n">
        <v>97.7569543500358</v>
      </c>
      <c r="G271" s="132" t="n">
        <v>1.00044556776647</v>
      </c>
      <c r="H271" s="132" t="n">
        <v>239.5973558</v>
      </c>
      <c r="I271" s="132" t="n">
        <v>45.2876376594651</v>
      </c>
      <c r="J271" s="132" t="n">
        <v>2.24304564996418</v>
      </c>
      <c r="K271" s="132" t="n">
        <v>43.6016590653892</v>
      </c>
    </row>
    <row r="272">
      <c r="A272" s="132" t="s">
        <v>167</v>
      </c>
      <c r="B272" s="132" t="s">
        <v>168</v>
      </c>
      <c r="C272" s="132" t="s">
        <v>17</v>
      </c>
      <c r="D272" s="132" t="n">
        <v>19963.2335528</v>
      </c>
      <c r="E272" s="132" t="n">
        <v>3.76688894244823</v>
      </c>
      <c r="F272" s="132" t="n">
        <v>98.7847274120167</v>
      </c>
      <c r="G272" s="132" t="n">
        <v>0.423168820384276</v>
      </c>
      <c r="H272" s="132" t="n">
        <v>245.5923212</v>
      </c>
      <c r="I272" s="132" t="n">
        <v>34.8754298477692</v>
      </c>
      <c r="J272" s="132" t="n">
        <v>1.21527258798331</v>
      </c>
      <c r="K272" s="132" t="n">
        <v>34.3977285296091</v>
      </c>
    </row>
    <row r="273">
      <c r="A273" s="132" t="s">
        <v>169</v>
      </c>
      <c r="B273" s="132" t="s">
        <v>170</v>
      </c>
      <c r="C273" s="132" t="s">
        <v>16</v>
      </c>
      <c r="D273" s="132" t="n">
        <v>6134.2511219</v>
      </c>
      <c r="E273" s="132" t="n">
        <v>9.46216589905859</v>
      </c>
      <c r="F273" s="132" t="n">
        <v>99.3852208656727</v>
      </c>
      <c r="G273" s="132" t="n">
        <v>0.611953968679586</v>
      </c>
      <c r="H273" s="132" t="n">
        <v>37.9453762</v>
      </c>
      <c r="I273" s="132" t="n">
        <v>100</v>
      </c>
      <c r="J273" s="132" t="n">
        <v>0.614779134327314</v>
      </c>
      <c r="K273" s="132" t="n">
        <v>98.9285044675326</v>
      </c>
    </row>
    <row r="274">
      <c r="A274" s="132" t="s">
        <v>169</v>
      </c>
      <c r="B274" s="132" t="s">
        <v>170</v>
      </c>
      <c r="C274" s="132" t="s">
        <v>17</v>
      </c>
      <c r="D274" s="132" t="n">
        <v>27705.0020962</v>
      </c>
      <c r="E274" s="132" t="n">
        <v>2.66081527510623</v>
      </c>
      <c r="F274" s="132" t="n">
        <v>99.9323725623275</v>
      </c>
      <c r="G274" s="132" t="n">
        <v>0.0674492767580451</v>
      </c>
      <c r="H274" s="132" t="n">
        <v>18.7488624</v>
      </c>
      <c r="I274" s="132" t="n">
        <v>100</v>
      </c>
      <c r="J274" s="132" t="n">
        <v>0.0676274376724771</v>
      </c>
      <c r="K274" s="132" t="n">
        <v>99.6691060023361</v>
      </c>
    </row>
    <row r="275">
      <c r="A275" s="132" t="s">
        <v>171</v>
      </c>
      <c r="B275" s="132" t="s">
        <v>172</v>
      </c>
      <c r="C275" s="132" t="s">
        <v>16</v>
      </c>
      <c r="D275" s="132" t="n">
        <v>14388.9495739</v>
      </c>
      <c r="E275" s="132" t="n">
        <v>6.63682257899596</v>
      </c>
      <c r="F275" s="132" t="n">
        <v>99.5778333748227</v>
      </c>
      <c r="G275" s="132" t="n">
        <v>0.424169010405576</v>
      </c>
      <c r="H275" s="132" t="n">
        <v>61.0028766</v>
      </c>
      <c r="I275" s="132" t="n">
        <v>99.9999999999998</v>
      </c>
      <c r="J275" s="132" t="n">
        <v>0.422166625177297</v>
      </c>
      <c r="K275" s="132" t="n">
        <v>100.050142578635</v>
      </c>
    </row>
    <row r="276">
      <c r="A276" s="132" t="s">
        <v>171</v>
      </c>
      <c r="B276" s="132" t="s">
        <v>172</v>
      </c>
      <c r="C276" s="132" t="s">
        <v>17</v>
      </c>
      <c r="D276" s="132" t="n">
        <v>33185.1143231</v>
      </c>
      <c r="E276" s="132" t="n">
        <v>3.21240229924811</v>
      </c>
      <c r="F276" s="132" t="n">
        <v>98.5239505574238</v>
      </c>
      <c r="G276" s="132" t="n">
        <v>0.514609135850367</v>
      </c>
      <c r="H276" s="132" t="n">
        <v>497.1671276</v>
      </c>
      <c r="I276" s="132" t="n">
        <v>34.9245192392444</v>
      </c>
      <c r="J276" s="132" t="n">
        <v>1.47604944257619</v>
      </c>
      <c r="K276" s="132" t="n">
        <v>34.349340607744</v>
      </c>
    </row>
    <row r="277">
      <c r="A277" s="132" t="s">
        <v>173</v>
      </c>
      <c r="B277" s="132" t="s">
        <v>174</v>
      </c>
      <c r="C277" s="132" t="s">
        <v>16</v>
      </c>
      <c r="D277" s="132" t="n">
        <v>3557.323711</v>
      </c>
      <c r="E277" s="132" t="n">
        <v>7.88877223100939</v>
      </c>
      <c r="F277" s="132" t="n">
        <v>98.8763180657936</v>
      </c>
      <c r="G277" s="132" t="n">
        <v>0.780684479045829</v>
      </c>
      <c r="H277" s="132" t="n">
        <v>40.4272779</v>
      </c>
      <c r="I277" s="132" t="n">
        <v>71.8742745150071</v>
      </c>
      <c r="J277" s="132" t="n">
        <v>1.12368193420636</v>
      </c>
      <c r="K277" s="132" t="n">
        <v>68.6948899945452</v>
      </c>
    </row>
    <row r="278">
      <c r="A278" s="132" t="s">
        <v>173</v>
      </c>
      <c r="B278" s="132" t="s">
        <v>174</v>
      </c>
      <c r="C278" s="132" t="s">
        <v>17</v>
      </c>
      <c r="D278" s="132" t="n">
        <v>7832.9165541</v>
      </c>
      <c r="E278" s="132" t="n">
        <v>2.85390910220241</v>
      </c>
      <c r="F278" s="132" t="n">
        <v>99.2269158735609</v>
      </c>
      <c r="G278" s="132" t="n">
        <v>0.398724299936006</v>
      </c>
      <c r="H278" s="132" t="n">
        <v>61.0268232</v>
      </c>
      <c r="I278" s="132" t="n">
        <v>51.6915821356758</v>
      </c>
      <c r="J278" s="132" t="n">
        <v>0.773084126439139</v>
      </c>
      <c r="K278" s="132" t="n">
        <v>51.1770727316947</v>
      </c>
    </row>
    <row r="279">
      <c r="A279" s="132" t="s">
        <v>175</v>
      </c>
      <c r="B279" s="132" t="s">
        <v>176</v>
      </c>
      <c r="C279" s="132" t="s">
        <v>16</v>
      </c>
      <c r="D279" s="132" t="n">
        <v>14683.9458393</v>
      </c>
      <c r="E279" s="132" t="n">
        <v>4.68094599516834</v>
      </c>
      <c r="F279" s="132" t="n">
        <v>99.1234244454559</v>
      </c>
      <c r="G279" s="132" t="n">
        <v>0.501636901716824</v>
      </c>
      <c r="H279" s="132" t="n">
        <v>129.8541494</v>
      </c>
      <c r="I279" s="132" t="n">
        <v>57.3849602738911</v>
      </c>
      <c r="J279" s="132" t="n">
        <v>0.876575554544094</v>
      </c>
      <c r="K279" s="132" t="n">
        <v>56.7252500581556</v>
      </c>
    </row>
    <row r="280">
      <c r="A280" s="132" t="s">
        <v>175</v>
      </c>
      <c r="B280" s="132" t="s">
        <v>176</v>
      </c>
      <c r="C280" s="132" t="s">
        <v>17</v>
      </c>
      <c r="D280" s="132" t="n">
        <v>18157.5559035</v>
      </c>
      <c r="E280" s="132" t="n">
        <v>3.92885078789487</v>
      </c>
      <c r="F280" s="132" t="n">
        <v>99.7530436272227</v>
      </c>
      <c r="G280" s="132" t="n">
        <v>0.248165971118957</v>
      </c>
      <c r="H280" s="132" t="n">
        <v>44.9522539</v>
      </c>
      <c r="I280" s="132" t="n">
        <v>99.9999999999998</v>
      </c>
      <c r="J280" s="132" t="n">
        <v>0.246956372777261</v>
      </c>
      <c r="K280" s="132" t="n">
        <v>100.241636469731</v>
      </c>
    </row>
    <row r="281">
      <c r="A281" s="132" t="s">
        <v>177</v>
      </c>
      <c r="B281" s="132" t="s">
        <v>178</v>
      </c>
      <c r="C281" s="132" t="s">
        <v>16</v>
      </c>
      <c r="D281" s="132" t="n">
        <v>6072.869608</v>
      </c>
      <c r="E281" s="132" t="n">
        <v>9.24626576618225</v>
      </c>
      <c r="F281" s="132" t="n">
        <v>98.1887170845797</v>
      </c>
      <c r="G281" s="132" t="n">
        <v>1.29446025456136</v>
      </c>
      <c r="H281" s="132" t="n">
        <v>112.0259567</v>
      </c>
      <c r="I281" s="132" t="n">
        <v>71.6040240201497</v>
      </c>
      <c r="J281" s="132" t="n">
        <v>1.81128291542032</v>
      </c>
      <c r="K281" s="132" t="n">
        <v>70.1720259327149</v>
      </c>
    </row>
    <row r="282">
      <c r="A282" s="132" t="s">
        <v>177</v>
      </c>
      <c r="B282" s="132" t="s">
        <v>178</v>
      </c>
      <c r="C282" s="132" t="s">
        <v>17</v>
      </c>
      <c r="D282" s="132" t="n">
        <v>20091.1411755</v>
      </c>
      <c r="E282" s="132" t="n">
        <v>3.73913537866171</v>
      </c>
      <c r="F282" s="132" t="n">
        <v>99.4174688695146</v>
      </c>
      <c r="G282" s="132" t="n">
        <v>0.334326472800261</v>
      </c>
      <c r="H282" s="132" t="n">
        <v>117.7229245</v>
      </c>
      <c r="I282" s="132" t="n">
        <v>57.5376914242675</v>
      </c>
      <c r="J282" s="132" t="n">
        <v>0.582531130485459</v>
      </c>
      <c r="K282" s="132" t="n">
        <v>57.0577089574173</v>
      </c>
    </row>
    <row r="283">
      <c r="A283" s="132" t="s">
        <v>179</v>
      </c>
      <c r="B283" s="132" t="s">
        <v>180</v>
      </c>
      <c r="C283" s="132" t="s">
        <v>16</v>
      </c>
      <c r="D283" s="132" t="n">
        <v>3116.1683822</v>
      </c>
      <c r="E283" s="132" t="n">
        <v>6.47670996664713</v>
      </c>
      <c r="F283" s="132" t="n">
        <v>85.6407980812878</v>
      </c>
      <c r="G283" s="132" t="n">
        <v>3.25870188002113</v>
      </c>
      <c r="H283" s="132" t="n">
        <v>522.4810139</v>
      </c>
      <c r="I283" s="132" t="n">
        <v>20.010444614348</v>
      </c>
      <c r="J283" s="132" t="n">
        <v>14.3592019187122</v>
      </c>
      <c r="K283" s="132" t="n">
        <v>19.4354694149347</v>
      </c>
    </row>
    <row r="284">
      <c r="A284" s="132" t="s">
        <v>179</v>
      </c>
      <c r="B284" s="132" t="s">
        <v>180</v>
      </c>
      <c r="C284" s="132" t="s">
        <v>17</v>
      </c>
      <c r="D284" s="132" t="n">
        <v>2869.8673279</v>
      </c>
      <c r="E284" s="132" t="n">
        <v>6.13816379751095</v>
      </c>
      <c r="F284" s="132" t="n">
        <v>91.8773489827858</v>
      </c>
      <c r="G284" s="132" t="n">
        <v>2.78978088456475</v>
      </c>
      <c r="H284" s="132" t="n">
        <v>253.7179297</v>
      </c>
      <c r="I284" s="132" t="n">
        <v>32.3491242239948</v>
      </c>
      <c r="J284" s="132" t="n">
        <v>8.12265101721423</v>
      </c>
      <c r="K284" s="132" t="n">
        <v>31.5559133801821</v>
      </c>
    </row>
    <row r="285">
      <c r="A285" s="132" t="s">
        <v>181</v>
      </c>
      <c r="B285" s="132" t="s">
        <v>182</v>
      </c>
      <c r="C285" s="132" t="s">
        <v>16</v>
      </c>
      <c r="D285" s="132" t="n">
        <v>8222.905629</v>
      </c>
      <c r="E285" s="132" t="n">
        <v>5.20955512437544</v>
      </c>
      <c r="F285" s="132" t="n">
        <v>98.1513426150171</v>
      </c>
      <c r="G285" s="132" t="n">
        <v>0.762288593897647</v>
      </c>
      <c r="H285" s="132" t="n">
        <v>154.8764878</v>
      </c>
      <c r="I285" s="132" t="n">
        <v>40.63665486082</v>
      </c>
      <c r="J285" s="132" t="n">
        <v>1.8486573849829</v>
      </c>
      <c r="K285" s="132" t="n">
        <v>40.4724258583261</v>
      </c>
    </row>
    <row r="286">
      <c r="A286" s="132" t="s">
        <v>181</v>
      </c>
      <c r="B286" s="132" t="s">
        <v>182</v>
      </c>
      <c r="C286" s="132" t="s">
        <v>17</v>
      </c>
      <c r="D286" s="132" t="n">
        <v>9849.3600725</v>
      </c>
      <c r="E286" s="132" t="n">
        <v>5.09901329425173</v>
      </c>
      <c r="F286" s="132" t="n">
        <v>98.9845873436129</v>
      </c>
      <c r="G286" s="132" t="n">
        <v>0.509897013928477</v>
      </c>
      <c r="H286" s="132" t="n">
        <v>101.0375973</v>
      </c>
      <c r="I286" s="132" t="n">
        <v>49.4198728952665</v>
      </c>
      <c r="J286" s="132" t="n">
        <v>1.01541265638714</v>
      </c>
      <c r="K286" s="132" t="n">
        <v>49.7058463807524</v>
      </c>
    </row>
    <row r="287">
      <c r="A287" s="132" t="s">
        <v>183</v>
      </c>
      <c r="B287" s="132" t="s">
        <v>184</v>
      </c>
      <c r="C287" s="132" t="s">
        <v>16</v>
      </c>
      <c r="D287" s="132" t="n">
        <v>11730.2569834</v>
      </c>
      <c r="E287" s="132" t="n">
        <v>8.24052493408441</v>
      </c>
      <c r="F287" s="132" t="n">
        <v>95.7442556280138</v>
      </c>
      <c r="G287" s="132" t="n">
        <v>1.82260016225397</v>
      </c>
      <c r="H287" s="132" t="n">
        <v>521.3991671</v>
      </c>
      <c r="I287" s="132" t="n">
        <v>44.029090066213</v>
      </c>
      <c r="J287" s="132" t="n">
        <v>4.25574437198616</v>
      </c>
      <c r="K287" s="132" t="n">
        <v>41.0042240768006</v>
      </c>
    </row>
    <row r="288">
      <c r="A288" s="132" t="s">
        <v>183</v>
      </c>
      <c r="B288" s="132" t="s">
        <v>184</v>
      </c>
      <c r="C288" s="132" t="s">
        <v>17</v>
      </c>
      <c r="D288" s="132" t="n">
        <v>26134.0374538</v>
      </c>
      <c r="E288" s="132" t="n">
        <v>4.23116394736427</v>
      </c>
      <c r="F288" s="132" t="n">
        <v>98.8262869171156</v>
      </c>
      <c r="G288" s="132" t="n">
        <v>0.562655533470969</v>
      </c>
      <c r="H288" s="132" t="n">
        <v>310.3816062</v>
      </c>
      <c r="I288" s="132" t="n">
        <v>47.0020921105482</v>
      </c>
      <c r="J288" s="132" t="n">
        <v>1.17371308288442</v>
      </c>
      <c r="K288" s="132" t="n">
        <v>47.375425900216</v>
      </c>
    </row>
    <row r="289">
      <c r="A289" s="132" t="s">
        <v>185</v>
      </c>
      <c r="B289" s="132" t="s">
        <v>186</v>
      </c>
      <c r="C289" s="132" t="s">
        <v>16</v>
      </c>
      <c r="D289" s="132" t="n">
        <v>10807.1642885</v>
      </c>
      <c r="E289" s="132" t="n">
        <v>6.04806691236364</v>
      </c>
      <c r="F289" s="132" t="n">
        <v>97.80747208986</v>
      </c>
      <c r="G289" s="132" t="n">
        <v>0.814809962190694</v>
      </c>
      <c r="H289" s="132" t="n">
        <v>242.2617498</v>
      </c>
      <c r="I289" s="132" t="n">
        <v>36.8187222088456</v>
      </c>
      <c r="J289" s="132" t="n">
        <v>2.19252791013996</v>
      </c>
      <c r="K289" s="132" t="n">
        <v>36.3482272070228</v>
      </c>
    </row>
    <row r="290">
      <c r="A290" s="132" t="s">
        <v>185</v>
      </c>
      <c r="B290" s="132" t="s">
        <v>186</v>
      </c>
      <c r="C290" s="132" t="s">
        <v>17</v>
      </c>
      <c r="D290" s="132" t="n">
        <v>15346.4372011</v>
      </c>
      <c r="E290" s="132" t="n">
        <v>4.52349252621385</v>
      </c>
      <c r="F290" s="132" t="n">
        <v>99.520869057152</v>
      </c>
      <c r="G290" s="132" t="n">
        <v>0.344388196203309</v>
      </c>
      <c r="H290" s="132" t="n">
        <v>73.8835281</v>
      </c>
      <c r="I290" s="132" t="n">
        <v>71.522813048764</v>
      </c>
      <c r="J290" s="132" t="n">
        <v>0.47913094284799</v>
      </c>
      <c r="K290" s="132" t="n">
        <v>71.5332897838996</v>
      </c>
    </row>
    <row r="291">
      <c r="A291" s="132" t="s">
        <v>187</v>
      </c>
      <c r="B291" s="132" t="s">
        <v>188</v>
      </c>
      <c r="C291" s="132" t="s">
        <v>16</v>
      </c>
      <c r="D291" s="132" t="n">
        <v>18415.5433211</v>
      </c>
      <c r="E291" s="132" t="n">
        <v>8.0306383752967</v>
      </c>
      <c r="F291" s="132" t="n">
        <v>98.0968064341054</v>
      </c>
      <c r="G291" s="132" t="n">
        <v>0.78849462655644</v>
      </c>
      <c r="H291" s="132" t="n">
        <v>357.283227</v>
      </c>
      <c r="I291" s="132" t="n">
        <v>40.4030603949758</v>
      </c>
      <c r="J291" s="132" t="n">
        <v>1.90319356589464</v>
      </c>
      <c r="K291" s="132" t="n">
        <v>40.6415858805616</v>
      </c>
    </row>
    <row r="292">
      <c r="A292" s="132" t="s">
        <v>187</v>
      </c>
      <c r="B292" s="132" t="s">
        <v>188</v>
      </c>
      <c r="C292" s="132" t="s">
        <v>17</v>
      </c>
      <c r="D292" s="132" t="n">
        <v>23939.1739282</v>
      </c>
      <c r="E292" s="132" t="n">
        <v>5.63844484048585</v>
      </c>
      <c r="F292" s="132" t="n">
        <v>99.6638471598114</v>
      </c>
      <c r="G292" s="132" t="n">
        <v>0.334711638155222</v>
      </c>
      <c r="H292" s="132" t="n">
        <v>80.7436351</v>
      </c>
      <c r="I292" s="132" t="n">
        <v>100</v>
      </c>
      <c r="J292" s="132" t="n">
        <v>0.336152840188628</v>
      </c>
      <c r="K292" s="132" t="n">
        <v>99.2365542084767</v>
      </c>
    </row>
    <row r="293">
      <c r="A293" s="132" t="s">
        <v>189</v>
      </c>
      <c r="B293" s="132" t="s">
        <v>190</v>
      </c>
      <c r="C293" s="132" t="s">
        <v>16</v>
      </c>
      <c r="D293" s="132" t="n">
        <v>11196.6804655</v>
      </c>
      <c r="E293" s="132" t="n">
        <v>5.88236044648146</v>
      </c>
      <c r="F293" s="132" t="n">
        <v>97.7834700064149</v>
      </c>
      <c r="G293" s="132" t="n">
        <v>1.02736379410584</v>
      </c>
      <c r="H293" s="132" t="n">
        <v>253.8034095</v>
      </c>
      <c r="I293" s="132" t="n">
        <v>45.1328693487644</v>
      </c>
      <c r="J293" s="132" t="n">
        <v>2.2165299935851</v>
      </c>
      <c r="K293" s="132" t="n">
        <v>45.3227328470022</v>
      </c>
    </row>
    <row r="294">
      <c r="A294" s="132" t="s">
        <v>189</v>
      </c>
      <c r="B294" s="132" t="s">
        <v>190</v>
      </c>
      <c r="C294" s="132" t="s">
        <v>17</v>
      </c>
      <c r="D294" s="132" t="n">
        <v>20365.3168169</v>
      </c>
      <c r="E294" s="132" t="n">
        <v>3.14477795304796</v>
      </c>
      <c r="F294" s="132" t="n">
        <v>98.3811256707006</v>
      </c>
      <c r="G294" s="132" t="n">
        <v>0.698000936456757</v>
      </c>
      <c r="H294" s="132" t="n">
        <v>335.1139599</v>
      </c>
      <c r="I294" s="132" t="n">
        <v>43.3677641377665</v>
      </c>
      <c r="J294" s="132" t="n">
        <v>1.61887432929936</v>
      </c>
      <c r="K294" s="132" t="n">
        <v>42.4184364437596</v>
      </c>
    </row>
    <row r="295">
      <c r="A295" s="132" t="s">
        <v>191</v>
      </c>
      <c r="B295" s="132" t="s">
        <v>192</v>
      </c>
      <c r="C295" s="132" t="s">
        <v>16</v>
      </c>
      <c r="D295" s="132" t="n">
        <v>8688.2602011</v>
      </c>
      <c r="E295" s="132" t="n">
        <v>4.38718331004364</v>
      </c>
      <c r="F295" s="132" t="n">
        <v>98.0087800108793</v>
      </c>
      <c r="G295" s="132" t="n">
        <v>0.73860581898001</v>
      </c>
      <c r="H295" s="132" t="n">
        <v>176.51722</v>
      </c>
      <c r="I295" s="132" t="n">
        <v>37.2588240722194</v>
      </c>
      <c r="J295" s="132" t="n">
        <v>1.99121998912068</v>
      </c>
      <c r="K295" s="132" t="n">
        <v>36.3545241724569</v>
      </c>
    </row>
    <row r="296">
      <c r="A296" s="132" t="s">
        <v>191</v>
      </c>
      <c r="B296" s="132" t="s">
        <v>192</v>
      </c>
      <c r="C296" s="132" t="s">
        <v>17</v>
      </c>
      <c r="D296" s="132" t="n">
        <v>6065.1765842</v>
      </c>
      <c r="E296" s="132" t="n">
        <v>6.01011994554074</v>
      </c>
      <c r="F296" s="132" t="n">
        <v>99.6645502243193</v>
      </c>
      <c r="G296" s="132" t="n">
        <v>0.336359721508354</v>
      </c>
      <c r="H296" s="132" t="n">
        <v>20.4141003</v>
      </c>
      <c r="I296" s="132" t="n">
        <v>99.9999999999998</v>
      </c>
      <c r="J296" s="132" t="n">
        <v>0.335449775680686</v>
      </c>
      <c r="K296" s="132" t="n">
        <v>99.9349016993171</v>
      </c>
    </row>
    <row r="297">
      <c r="A297" s="132" t="s">
        <v>193</v>
      </c>
      <c r="B297" s="132" t="s">
        <v>194</v>
      </c>
      <c r="C297" s="132" t="s">
        <v>16</v>
      </c>
      <c r="D297" s="132" t="n">
        <v>7743.0159525</v>
      </c>
      <c r="E297" s="132" t="n">
        <v>8.31644716973344</v>
      </c>
      <c r="F297" s="132" t="n">
        <v>98.3061929099847</v>
      </c>
      <c r="G297" s="132" t="n">
        <v>1.01141798951304</v>
      </c>
      <c r="H297" s="132" t="n">
        <v>133.4114864</v>
      </c>
      <c r="I297" s="132" t="n">
        <v>61.004895960819</v>
      </c>
      <c r="J297" s="132" t="n">
        <v>1.69380709001532</v>
      </c>
      <c r="K297" s="132" t="n">
        <v>58.7012845652919</v>
      </c>
    </row>
    <row r="298">
      <c r="A298" s="132" t="s">
        <v>193</v>
      </c>
      <c r="B298" s="132" t="s">
        <v>194</v>
      </c>
      <c r="C298" s="132" t="s">
        <v>17</v>
      </c>
      <c r="D298" s="132" t="n">
        <v>19173.4917259</v>
      </c>
      <c r="E298" s="132" t="n">
        <v>3.37711598187608</v>
      </c>
      <c r="F298" s="132" t="n">
        <v>99.6649985952681</v>
      </c>
      <c r="G298" s="132" t="n">
        <v>0.3351734719445</v>
      </c>
      <c r="H298" s="132" t="n">
        <v>64.4473662</v>
      </c>
      <c r="I298" s="132" t="n">
        <v>100</v>
      </c>
      <c r="J298" s="132" t="n">
        <v>0.335001404731888</v>
      </c>
      <c r="K298" s="132" t="n">
        <v>99.7161896597266</v>
      </c>
    </row>
    <row r="299">
      <c r="A299" s="132" t="s">
        <v>195</v>
      </c>
      <c r="B299" s="132" t="s">
        <v>196</v>
      </c>
      <c r="C299" s="132" t="s">
        <v>16</v>
      </c>
      <c r="D299" s="132" t="n">
        <v>10460.1628203</v>
      </c>
      <c r="E299" s="132" t="n">
        <v>5.465893617324</v>
      </c>
      <c r="F299" s="132" t="n">
        <v>97.8561974036836</v>
      </c>
      <c r="G299" s="132" t="n">
        <v>0.888187101115373</v>
      </c>
      <c r="H299" s="132" t="n">
        <v>229.1579359</v>
      </c>
      <c r="I299" s="132" t="n">
        <v>41.658322962082</v>
      </c>
      <c r="J299" s="132" t="n">
        <v>2.14380259631637</v>
      </c>
      <c r="K299" s="132" t="n">
        <v>40.5422646877536</v>
      </c>
    </row>
    <row r="300">
      <c r="A300" s="132" t="s">
        <v>195</v>
      </c>
      <c r="B300" s="132" t="s">
        <v>196</v>
      </c>
      <c r="C300" s="132" t="s">
        <v>17</v>
      </c>
      <c r="D300" s="132" t="n">
        <v>11640.3121302</v>
      </c>
      <c r="E300" s="132" t="n">
        <v>4.90458517026168</v>
      </c>
      <c r="F300" s="132" t="n">
        <v>99.4271193811417</v>
      </c>
      <c r="G300" s="132" t="n">
        <v>0.431234621285964</v>
      </c>
      <c r="H300" s="132" t="n">
        <v>67.0693193</v>
      </c>
      <c r="I300" s="132" t="n">
        <v>75.4699257885114</v>
      </c>
      <c r="J300" s="132" t="n">
        <v>0.572880618858322</v>
      </c>
      <c r="K300" s="132" t="n">
        <v>74.8435446416886</v>
      </c>
    </row>
    <row r="301">
      <c r="A301" s="132" t="s">
        <v>197</v>
      </c>
      <c r="B301" s="132" t="s">
        <v>198</v>
      </c>
      <c r="C301" s="132" t="s">
        <v>16</v>
      </c>
      <c r="D301" s="132" t="n">
        <v>25785.1135871</v>
      </c>
      <c r="E301" s="132" t="n">
        <v>5.80070969122472</v>
      </c>
      <c r="F301" s="132" t="n">
        <v>93.7460600408525</v>
      </c>
      <c r="G301" s="132" t="n">
        <v>2.02878192755483</v>
      </c>
      <c r="H301" s="132" t="n">
        <v>1720.1635156</v>
      </c>
      <c r="I301" s="132" t="n">
        <v>32.4618615840455</v>
      </c>
      <c r="J301" s="132" t="n">
        <v>6.25393995914749</v>
      </c>
      <c r="K301" s="132" t="n">
        <v>30.411278911011</v>
      </c>
    </row>
    <row r="302">
      <c r="A302" s="132" t="s">
        <v>197</v>
      </c>
      <c r="B302" s="132" t="s">
        <v>198</v>
      </c>
      <c r="C302" s="132" t="s">
        <v>17</v>
      </c>
      <c r="D302" s="132" t="n">
        <v>26001.0731203</v>
      </c>
      <c r="E302" s="132" t="n">
        <v>5.6278934201793</v>
      </c>
      <c r="F302" s="132" t="n">
        <v>97.2407421803567</v>
      </c>
      <c r="G302" s="132" t="n">
        <v>1.08527008983702</v>
      </c>
      <c r="H302" s="132" t="n">
        <v>737.7942899</v>
      </c>
      <c r="I302" s="132" t="n">
        <v>37.9573319513689</v>
      </c>
      <c r="J302" s="132" t="n">
        <v>2.75925781964331</v>
      </c>
      <c r="K302" s="132" t="n">
        <v>38.2466865729626</v>
      </c>
    </row>
    <row r="303">
      <c r="A303" s="132" t="s">
        <v>199</v>
      </c>
      <c r="B303" s="132" t="s">
        <v>200</v>
      </c>
      <c r="C303" s="132" t="s">
        <v>16</v>
      </c>
      <c r="D303" s="132" t="n">
        <v>22175.461808</v>
      </c>
      <c r="E303" s="132" t="n">
        <v>5.47126856341677</v>
      </c>
      <c r="F303" s="132" t="n">
        <v>97.0392522586988</v>
      </c>
      <c r="G303" s="132" t="n">
        <v>0.964716352271607</v>
      </c>
      <c r="H303" s="132" t="n">
        <v>676.5916568</v>
      </c>
      <c r="I303" s="132" t="n">
        <v>33.3061244704418</v>
      </c>
      <c r="J303" s="132" t="n">
        <v>2.96074774130116</v>
      </c>
      <c r="K303" s="132" t="n">
        <v>31.6188212052929</v>
      </c>
    </row>
    <row r="304">
      <c r="A304" s="132" t="s">
        <v>199</v>
      </c>
      <c r="B304" s="132" t="s">
        <v>200</v>
      </c>
      <c r="C304" s="132" t="s">
        <v>17</v>
      </c>
      <c r="D304" s="132" t="n">
        <v>29513.2723542</v>
      </c>
      <c r="E304" s="132" t="n">
        <v>4.79906502841382</v>
      </c>
      <c r="F304" s="132" t="n">
        <v>97.8563318546571</v>
      </c>
      <c r="G304" s="132" t="n">
        <v>0.71052606218494</v>
      </c>
      <c r="H304" s="132" t="n">
        <v>646.5259898</v>
      </c>
      <c r="I304" s="132" t="n">
        <v>32.1366357166679</v>
      </c>
      <c r="J304" s="132" t="n">
        <v>2.14366814534295</v>
      </c>
      <c r="K304" s="132" t="n">
        <v>32.4348123955672</v>
      </c>
    </row>
    <row r="305">
      <c r="A305" s="132" t="s">
        <v>201</v>
      </c>
      <c r="B305" s="132" t="s">
        <v>202</v>
      </c>
      <c r="C305" s="132" t="s">
        <v>16</v>
      </c>
      <c r="D305" s="132" t="n">
        <v>15972.3862499</v>
      </c>
      <c r="E305" s="132" t="n">
        <v>4.58503660259812</v>
      </c>
      <c r="F305" s="132" t="n">
        <v>97.4896786588149</v>
      </c>
      <c r="G305" s="132" t="n">
        <v>0.917228227235035</v>
      </c>
      <c r="H305" s="132" t="n">
        <v>411.2827391</v>
      </c>
      <c r="I305" s="132" t="n">
        <v>37.5592103082808</v>
      </c>
      <c r="J305" s="132" t="n">
        <v>2.51032134118515</v>
      </c>
      <c r="K305" s="132" t="n">
        <v>35.6210512426755</v>
      </c>
    </row>
    <row r="306">
      <c r="A306" s="132" t="s">
        <v>201</v>
      </c>
      <c r="B306" s="132" t="s">
        <v>202</v>
      </c>
      <c r="C306" s="132" t="s">
        <v>17</v>
      </c>
      <c r="D306" s="132" t="n">
        <v>13339.2289485</v>
      </c>
      <c r="E306" s="132" t="n">
        <v>5.52650057251852</v>
      </c>
      <c r="F306" s="132" t="n">
        <v>97.6495913589692</v>
      </c>
      <c r="G306" s="132" t="n">
        <v>0.811284858431077</v>
      </c>
      <c r="H306" s="132" t="n">
        <v>321.0729154</v>
      </c>
      <c r="I306" s="132" t="n">
        <v>34.9652171809852</v>
      </c>
      <c r="J306" s="132" t="n">
        <v>2.35040864103082</v>
      </c>
      <c r="K306" s="132" t="n">
        <v>33.70547296268</v>
      </c>
    </row>
    <row r="307">
      <c r="A307" s="132" t="s">
        <v>203</v>
      </c>
      <c r="B307" s="132" t="s">
        <v>204</v>
      </c>
      <c r="C307" s="132" t="s">
        <v>16</v>
      </c>
      <c r="D307" s="132" t="n">
        <v>19750.9207708</v>
      </c>
      <c r="E307" s="132" t="n">
        <v>10.4567738046867</v>
      </c>
      <c r="F307" s="132" t="n">
        <v>98.6691206388242</v>
      </c>
      <c r="G307" s="132" t="n">
        <v>0.926762963949098</v>
      </c>
      <c r="H307" s="132" t="n">
        <v>266.406477</v>
      </c>
      <c r="I307" s="132" t="n">
        <v>71.5318142316722</v>
      </c>
      <c r="J307" s="132" t="n">
        <v>1.33087936117585</v>
      </c>
      <c r="K307" s="132" t="n">
        <v>68.70862180378</v>
      </c>
    </row>
    <row r="308">
      <c r="A308" s="132" t="s">
        <v>203</v>
      </c>
      <c r="B308" s="132" t="s">
        <v>204</v>
      </c>
      <c r="C308" s="132" t="s">
        <v>17</v>
      </c>
      <c r="D308" s="132" t="n">
        <v>70728.9946844</v>
      </c>
      <c r="E308" s="132" t="n">
        <v>3.14853103669461</v>
      </c>
      <c r="F308" s="132" t="n">
        <v>98.7276092486293</v>
      </c>
      <c r="G308" s="132" t="n">
        <v>0.483173989509684</v>
      </c>
      <c r="H308" s="132" t="n">
        <v>911.5476347</v>
      </c>
      <c r="I308" s="132" t="n">
        <v>37.1604900734121</v>
      </c>
      <c r="J308" s="132" t="n">
        <v>1.27239075137064</v>
      </c>
      <c r="K308" s="132" t="n">
        <v>37.4905372300351</v>
      </c>
    </row>
    <row r="309">
      <c r="A309" s="132" t="s">
        <v>205</v>
      </c>
      <c r="B309" s="132" t="s">
        <v>206</v>
      </c>
      <c r="C309" s="132" t="s">
        <v>16</v>
      </c>
      <c r="D309" s="132" t="n">
        <v>3134.3321168</v>
      </c>
      <c r="E309" s="132" t="n">
        <v>13.3799739082661</v>
      </c>
      <c r="F309" s="132" t="n">
        <v>100</v>
      </c>
      <c r="G309" s="132" t="n">
        <v>0</v>
      </c>
      <c r="H309" s="132"/>
      <c r="I309" s="132"/>
      <c r="J309" s="132"/>
      <c r="K309" s="132"/>
    </row>
    <row r="310">
      <c r="A310" s="132" t="s">
        <v>205</v>
      </c>
      <c r="B310" s="132" t="s">
        <v>206</v>
      </c>
      <c r="C310" s="132" t="s">
        <v>17</v>
      </c>
      <c r="D310" s="132" t="n">
        <v>28460.1850157</v>
      </c>
      <c r="E310" s="132" t="n">
        <v>1.69520731927546</v>
      </c>
      <c r="F310" s="132" t="n">
        <v>99.7146253430889</v>
      </c>
      <c r="G310" s="132" t="n">
        <v>0.200576113825804</v>
      </c>
      <c r="H310" s="132" t="n">
        <v>81.4505947</v>
      </c>
      <c r="I310" s="132" t="n">
        <v>70.3508530265151</v>
      </c>
      <c r="J310" s="132" t="n">
        <v>0.285374656911116</v>
      </c>
      <c r="K310" s="132" t="n">
        <v>70.0846117850688</v>
      </c>
    </row>
    <row r="311">
      <c r="A311" s="132" t="s">
        <v>207</v>
      </c>
      <c r="B311" s="132" t="s">
        <v>208</v>
      </c>
      <c r="C311" s="132" t="s">
        <v>16</v>
      </c>
      <c r="D311" s="132" t="n">
        <v>10957.8104942</v>
      </c>
      <c r="E311" s="132" t="n">
        <v>12.5202532314995</v>
      </c>
      <c r="F311" s="132" t="n">
        <v>99.2171620059213</v>
      </c>
      <c r="G311" s="132" t="n">
        <v>0.746741096701486</v>
      </c>
      <c r="H311" s="132" t="n">
        <v>86.4587357</v>
      </c>
      <c r="I311" s="132" t="n">
        <v>100</v>
      </c>
      <c r="J311" s="132" t="n">
        <v>0.782837994078698</v>
      </c>
      <c r="K311" s="132" t="n">
        <v>94.6422285687664</v>
      </c>
    </row>
    <row r="312">
      <c r="A312" s="132" t="s">
        <v>207</v>
      </c>
      <c r="B312" s="132" t="s">
        <v>208</v>
      </c>
      <c r="C312" s="132" t="s">
        <v>17</v>
      </c>
      <c r="D312" s="132" t="n">
        <v>47799.9333175</v>
      </c>
      <c r="E312" s="132" t="n">
        <v>3.13378239414434</v>
      </c>
      <c r="F312" s="132" t="n">
        <v>99.2145244171008</v>
      </c>
      <c r="G312" s="132" t="n">
        <v>0.488495307324181</v>
      </c>
      <c r="H312" s="132" t="n">
        <v>378.4292744</v>
      </c>
      <c r="I312" s="132" t="n">
        <v>62.2806335050368</v>
      </c>
      <c r="J312" s="132" t="n">
        <v>0.785475582899165</v>
      </c>
      <c r="K312" s="132" t="n">
        <v>61.7025285716308</v>
      </c>
    </row>
    <row r="313">
      <c r="A313" s="132" t="s">
        <v>209</v>
      </c>
      <c r="B313" s="132" t="s">
        <v>210</v>
      </c>
      <c r="C313" s="132" t="s">
        <v>16</v>
      </c>
      <c r="D313" s="132" t="n">
        <v>9706.373703</v>
      </c>
      <c r="E313" s="132" t="n">
        <v>10.3613688956823</v>
      </c>
      <c r="F313" s="132" t="n">
        <v>96.9799896350677</v>
      </c>
      <c r="G313" s="132" t="n">
        <v>1.63734448574616</v>
      </c>
      <c r="H313" s="132" t="n">
        <v>302.2618305</v>
      </c>
      <c r="I313" s="132" t="n">
        <v>51.4404029842551</v>
      </c>
      <c r="J313" s="132" t="n">
        <v>3.02001036493233</v>
      </c>
      <c r="K313" s="132" t="n">
        <v>52.5791742639454</v>
      </c>
    </row>
    <row r="314">
      <c r="A314" s="132" t="s">
        <v>209</v>
      </c>
      <c r="B314" s="132" t="s">
        <v>210</v>
      </c>
      <c r="C314" s="132" t="s">
        <v>17</v>
      </c>
      <c r="D314" s="132" t="n">
        <v>37884.5714437</v>
      </c>
      <c r="E314" s="132" t="n">
        <v>3.26459750112243</v>
      </c>
      <c r="F314" s="132" t="n">
        <v>99.1441202401299</v>
      </c>
      <c r="G314" s="132" t="n">
        <v>0.598450598386627</v>
      </c>
      <c r="H314" s="132" t="n">
        <v>327.0454953</v>
      </c>
      <c r="I314" s="132" t="n">
        <v>70.4473685134302</v>
      </c>
      <c r="J314" s="132" t="n">
        <v>0.855879759870111</v>
      </c>
      <c r="K314" s="132" t="n">
        <v>69.3238242872174</v>
      </c>
    </row>
    <row r="315">
      <c r="A315" s="132" t="s">
        <v>211</v>
      </c>
      <c r="B315" s="132" t="s">
        <v>212</v>
      </c>
      <c r="C315" s="132" t="s">
        <v>16</v>
      </c>
      <c r="D315" s="132" t="n">
        <v>9566.4624839</v>
      </c>
      <c r="E315" s="132" t="n">
        <v>12.0340089583998</v>
      </c>
      <c r="F315" s="132" t="n">
        <v>98.4992812276734</v>
      </c>
      <c r="G315" s="132" t="n">
        <v>0.855858564316021</v>
      </c>
      <c r="H315" s="132" t="n">
        <v>145.7530416</v>
      </c>
      <c r="I315" s="132" t="n">
        <v>57.2344579336713</v>
      </c>
      <c r="J315" s="132" t="n">
        <v>1.50071877232663</v>
      </c>
      <c r="K315" s="132" t="n">
        <v>56.1740513760485</v>
      </c>
    </row>
    <row r="316">
      <c r="A316" s="132" t="s">
        <v>211</v>
      </c>
      <c r="B316" s="132" t="s">
        <v>212</v>
      </c>
      <c r="C316" s="132" t="s">
        <v>17</v>
      </c>
      <c r="D316" s="132" t="n">
        <v>39595.0394136</v>
      </c>
      <c r="E316" s="132" t="n">
        <v>2.83135016866414</v>
      </c>
      <c r="F316" s="132" t="n">
        <v>99.1105137513888</v>
      </c>
      <c r="G316" s="132" t="n">
        <v>0.450396426777271</v>
      </c>
      <c r="H316" s="132" t="n">
        <v>355.353249</v>
      </c>
      <c r="I316" s="132" t="n">
        <v>49.9344284067819</v>
      </c>
      <c r="J316" s="132" t="n">
        <v>0.889486248611188</v>
      </c>
      <c r="K316" s="132" t="n">
        <v>50.1851729797767</v>
      </c>
    </row>
    <row r="317">
      <c r="A317" s="132" t="s">
        <v>213</v>
      </c>
      <c r="B317" s="132" t="s">
        <v>214</v>
      </c>
      <c r="C317" s="132" t="s">
        <v>16</v>
      </c>
      <c r="D317" s="132" t="n">
        <v>4023.8931613</v>
      </c>
      <c r="E317" s="132" t="n">
        <v>6.54790008262825</v>
      </c>
      <c r="F317" s="132" t="n">
        <v>98.3333108509248</v>
      </c>
      <c r="G317" s="132" t="n">
        <v>0.678013185948495</v>
      </c>
      <c r="H317" s="132" t="n">
        <v>68.2025146</v>
      </c>
      <c r="I317" s="132" t="n">
        <v>41.0677429368843</v>
      </c>
      <c r="J317" s="132" t="n">
        <v>1.66668914907518</v>
      </c>
      <c r="K317" s="132" t="n">
        <v>40.0022292170643</v>
      </c>
    </row>
    <row r="318">
      <c r="A318" s="132" t="s">
        <v>213</v>
      </c>
      <c r="B318" s="132" t="s">
        <v>214</v>
      </c>
      <c r="C318" s="132" t="s">
        <v>17</v>
      </c>
      <c r="D318" s="132" t="n">
        <v>7427.3576808</v>
      </c>
      <c r="E318" s="132" t="n">
        <v>4.31036693941601</v>
      </c>
      <c r="F318" s="132" t="n">
        <v>99.4972383175903</v>
      </c>
      <c r="G318" s="132" t="n">
        <v>0.295655010988058</v>
      </c>
      <c r="H318" s="132" t="n">
        <v>37.5305979</v>
      </c>
      <c r="I318" s="132" t="n">
        <v>58.4050707597304</v>
      </c>
      <c r="J318" s="132" t="n">
        <v>0.502761682409745</v>
      </c>
      <c r="K318" s="132" t="n">
        <v>58.5105391227769</v>
      </c>
    </row>
    <row r="319">
      <c r="A319" s="132" t="s">
        <v>215</v>
      </c>
      <c r="B319" s="132" t="s">
        <v>216</v>
      </c>
      <c r="C319" s="132" t="s">
        <v>16</v>
      </c>
      <c r="D319" s="132" t="n">
        <v>5587.614816</v>
      </c>
      <c r="E319" s="132" t="n">
        <v>8.32263761664096</v>
      </c>
      <c r="F319" s="132" t="n">
        <v>100</v>
      </c>
      <c r="G319" s="132" t="n">
        <v>0</v>
      </c>
      <c r="H319" s="132"/>
      <c r="I319" s="132"/>
      <c r="J319" s="132"/>
      <c r="K319" s="132"/>
    </row>
    <row r="320">
      <c r="A320" s="132" t="s">
        <v>215</v>
      </c>
      <c r="B320" s="132" t="s">
        <v>216</v>
      </c>
      <c r="C320" s="132" t="s">
        <v>17</v>
      </c>
      <c r="D320" s="132" t="n">
        <v>16605.9486771</v>
      </c>
      <c r="E320" s="132" t="n">
        <v>2.7395115984227</v>
      </c>
      <c r="F320" s="132" t="n">
        <v>99.4241975687143</v>
      </c>
      <c r="G320" s="132" t="n">
        <v>0.576559493853361</v>
      </c>
      <c r="H320" s="132" t="n">
        <v>96.1712124</v>
      </c>
      <c r="I320" s="132" t="n">
        <v>100</v>
      </c>
      <c r="J320" s="132" t="n">
        <v>0.575802431285739</v>
      </c>
      <c r="K320" s="132" t="n">
        <v>99.554920077348</v>
      </c>
    </row>
    <row r="321">
      <c r="A321" s="132" t="s">
        <v>217</v>
      </c>
      <c r="B321" s="132" t="s">
        <v>218</v>
      </c>
      <c r="C321" s="132" t="s">
        <v>16</v>
      </c>
      <c r="D321" s="132" t="n">
        <v>1843.846349</v>
      </c>
      <c r="E321" s="132" t="n">
        <v>10.1528839535129</v>
      </c>
      <c r="F321" s="132" t="n">
        <v>100</v>
      </c>
      <c r="G321" s="132" t="n">
        <v>0</v>
      </c>
      <c r="H321" s="132"/>
      <c r="I321" s="132"/>
      <c r="J321" s="132"/>
      <c r="K321" s="132"/>
    </row>
    <row r="322">
      <c r="A322" s="132" t="s">
        <v>217</v>
      </c>
      <c r="B322" s="132" t="s">
        <v>218</v>
      </c>
      <c r="C322" s="132" t="s">
        <v>17</v>
      </c>
      <c r="D322" s="132" t="n">
        <v>8244.0468644</v>
      </c>
      <c r="E322" s="132" t="n">
        <v>2.59759468854189</v>
      </c>
      <c r="F322" s="132" t="n">
        <v>100</v>
      </c>
      <c r="G322" s="132" t="n">
        <v>0</v>
      </c>
      <c r="H322" s="132"/>
      <c r="I322" s="132"/>
      <c r="J322" s="132"/>
      <c r="K322" s="132"/>
    </row>
    <row r="323">
      <c r="A323" s="132" t="s">
        <v>219</v>
      </c>
      <c r="B323" s="132" t="s">
        <v>220</v>
      </c>
      <c r="C323" s="132" t="s">
        <v>16</v>
      </c>
      <c r="D323" s="132" t="n">
        <v>16712.6728235</v>
      </c>
      <c r="E323" s="132" t="n">
        <v>7.42366575949791</v>
      </c>
      <c r="F323" s="132" t="n">
        <v>99.6878334757834</v>
      </c>
      <c r="G323" s="132" t="n">
        <v>0.313873484109642</v>
      </c>
      <c r="H323" s="132" t="n">
        <v>52.3347414</v>
      </c>
      <c r="I323" s="132" t="n">
        <v>100</v>
      </c>
      <c r="J323" s="132" t="n">
        <v>0.31216652421661</v>
      </c>
      <c r="K323" s="132" t="n">
        <v>100.232937195644</v>
      </c>
    </row>
    <row r="324">
      <c r="A324" s="132" t="s">
        <v>219</v>
      </c>
      <c r="B324" s="132" t="s">
        <v>220</v>
      </c>
      <c r="C324" s="132" t="s">
        <v>17</v>
      </c>
      <c r="D324" s="132" t="n">
        <v>25835.1819725</v>
      </c>
      <c r="E324" s="132" t="n">
        <v>4.80786681523538</v>
      </c>
      <c r="F324" s="132" t="n">
        <v>99.7366466869486</v>
      </c>
      <c r="G324" s="132" t="n">
        <v>0.266153633050313</v>
      </c>
      <c r="H324" s="132" t="n">
        <v>68.2174606</v>
      </c>
      <c r="I324" s="132" t="n">
        <v>99.9999999999999</v>
      </c>
      <c r="J324" s="132" t="n">
        <v>0.263353313051375</v>
      </c>
      <c r="K324" s="132" t="n">
        <v>100.797178347281</v>
      </c>
    </row>
    <row r="325">
      <c r="A325" s="132" t="s">
        <v>221</v>
      </c>
      <c r="B325" s="132" t="s">
        <v>222</v>
      </c>
      <c r="C325" s="132" t="s">
        <v>16</v>
      </c>
      <c r="D325" s="132" t="n">
        <v>10891.2202733</v>
      </c>
      <c r="E325" s="132" t="n">
        <v>4.64920212066126</v>
      </c>
      <c r="F325" s="132" t="n">
        <v>98.4490339915845</v>
      </c>
      <c r="G325" s="132" t="n">
        <v>0.600566081910299</v>
      </c>
      <c r="H325" s="132" t="n">
        <v>171.5802761</v>
      </c>
      <c r="I325" s="132" t="n">
        <v>39.3525305633789</v>
      </c>
      <c r="J325" s="132" t="n">
        <v>1.55096600841553</v>
      </c>
      <c r="K325" s="132" t="n">
        <v>38.1214999499456</v>
      </c>
    </row>
    <row r="326">
      <c r="A326" s="132" t="s">
        <v>221</v>
      </c>
      <c r="B326" s="132" t="s">
        <v>222</v>
      </c>
      <c r="C326" s="132" t="s">
        <v>17</v>
      </c>
      <c r="D326" s="132" t="n">
        <v>8121.6528339</v>
      </c>
      <c r="E326" s="132" t="n">
        <v>6.39157028632149</v>
      </c>
      <c r="F326" s="132" t="n">
        <v>99.8569574152943</v>
      </c>
      <c r="G326" s="132" t="n">
        <v>0.14337410867649</v>
      </c>
      <c r="H326" s="132" t="n">
        <v>11.6340638</v>
      </c>
      <c r="I326" s="132" t="n">
        <v>99.9999999999998</v>
      </c>
      <c r="J326" s="132" t="n">
        <v>0.143042584705699</v>
      </c>
      <c r="K326" s="132" t="n">
        <v>100.088391817166</v>
      </c>
    </row>
    <row r="327">
      <c r="A327" s="132" t="s">
        <v>223</v>
      </c>
      <c r="B327" s="132" t="s">
        <v>224</v>
      </c>
      <c r="C327" s="132" t="s">
        <v>16</v>
      </c>
      <c r="D327" s="132" t="n">
        <v>7457.2995393</v>
      </c>
      <c r="E327" s="132" t="n">
        <v>7.03676394047702</v>
      </c>
      <c r="F327" s="132" t="n">
        <v>99.4429159233205</v>
      </c>
      <c r="G327" s="132" t="n">
        <v>0.411429818919951</v>
      </c>
      <c r="H327" s="132" t="n">
        <v>41.7761566</v>
      </c>
      <c r="I327" s="132" t="n">
        <v>74.5084955149629</v>
      </c>
      <c r="J327" s="132" t="n">
        <v>0.557084076679483</v>
      </c>
      <c r="K327" s="132" t="n">
        <v>73.4427398016321</v>
      </c>
    </row>
    <row r="328">
      <c r="A328" s="132" t="s">
        <v>223</v>
      </c>
      <c r="B328" s="132" t="s">
        <v>224</v>
      </c>
      <c r="C328" s="132" t="s">
        <v>17</v>
      </c>
      <c r="D328" s="132" t="n">
        <v>13783.0782218</v>
      </c>
      <c r="E328" s="132" t="n">
        <v>4.42962284800574</v>
      </c>
      <c r="F328" s="132" t="n">
        <v>99.3844634187054</v>
      </c>
      <c r="G328" s="132" t="n">
        <v>0.362978472284885</v>
      </c>
      <c r="H328" s="132" t="n">
        <v>85.3653434</v>
      </c>
      <c r="I328" s="132" t="n">
        <v>58.5056520365628</v>
      </c>
      <c r="J328" s="132" t="n">
        <v>0.615536581294578</v>
      </c>
      <c r="K328" s="132" t="n">
        <v>58.6064610891267</v>
      </c>
    </row>
    <row r="329">
      <c r="A329" s="132" t="s">
        <v>225</v>
      </c>
      <c r="B329" s="132" t="s">
        <v>226</v>
      </c>
      <c r="C329" s="132" t="s">
        <v>16</v>
      </c>
      <c r="D329" s="132" t="n">
        <v>27080.76654</v>
      </c>
      <c r="E329" s="132" t="n">
        <v>3.89770939139957</v>
      </c>
      <c r="F329" s="132" t="n">
        <v>97.650052024437</v>
      </c>
      <c r="G329" s="132" t="n">
        <v>0.679928740851228</v>
      </c>
      <c r="H329" s="132" t="n">
        <v>651.6985008</v>
      </c>
      <c r="I329" s="132" t="n">
        <v>28.7814058071004</v>
      </c>
      <c r="J329" s="132" t="n">
        <v>2.34994797556301</v>
      </c>
      <c r="K329" s="132" t="n">
        <v>28.2538497053855</v>
      </c>
    </row>
    <row r="330">
      <c r="A330" s="132" t="s">
        <v>225</v>
      </c>
      <c r="B330" s="132" t="s">
        <v>226</v>
      </c>
      <c r="C330" s="132" t="s">
        <v>17</v>
      </c>
      <c r="D330" s="132" t="n">
        <v>17004.3067832</v>
      </c>
      <c r="E330" s="132" t="n">
        <v>4.62821524227087</v>
      </c>
      <c r="F330" s="132" t="n">
        <v>97.6183766438804</v>
      </c>
      <c r="G330" s="132" t="n">
        <v>0.836835976589376</v>
      </c>
      <c r="H330" s="132" t="n">
        <v>414.8589188</v>
      </c>
      <c r="I330" s="132" t="n">
        <v>34.4082788902551</v>
      </c>
      <c r="J330" s="132" t="n">
        <v>2.38162335611956</v>
      </c>
      <c r="K330" s="132" t="n">
        <v>34.3003730383933</v>
      </c>
    </row>
    <row r="331">
      <c r="A331" s="132" t="s">
        <v>227</v>
      </c>
      <c r="B331" s="132" t="s">
        <v>228</v>
      </c>
      <c r="C331" s="132" t="s">
        <v>16</v>
      </c>
      <c r="D331" s="132" t="n">
        <v>3149.5025856</v>
      </c>
      <c r="E331" s="132" t="n">
        <v>8.63218158151566</v>
      </c>
      <c r="F331" s="132" t="n">
        <v>100</v>
      </c>
      <c r="G331" s="132" t="n">
        <v>0.000000000000000958364674454388</v>
      </c>
      <c r="H331" s="132"/>
      <c r="I331" s="132"/>
      <c r="J331" s="132"/>
      <c r="K331" s="132"/>
    </row>
    <row r="332">
      <c r="A332" s="132" t="s">
        <v>227</v>
      </c>
      <c r="B332" s="132" t="s">
        <v>228</v>
      </c>
      <c r="C332" s="132" t="s">
        <v>17</v>
      </c>
      <c r="D332" s="132" t="n">
        <v>6117.8815245</v>
      </c>
      <c r="E332" s="132" t="n">
        <v>4.65622413868243</v>
      </c>
      <c r="F332" s="132" t="n">
        <v>99.7389913244347</v>
      </c>
      <c r="G332" s="132" t="n">
        <v>0.26266204583843</v>
      </c>
      <c r="H332" s="132" t="n">
        <v>16.009989</v>
      </c>
      <c r="I332" s="132" t="n">
        <v>100</v>
      </c>
      <c r="J332" s="132" t="n">
        <v>0.261008675565321</v>
      </c>
      <c r="K332" s="132" t="n">
        <v>100.370792098752</v>
      </c>
    </row>
    <row r="333">
      <c r="A333" s="132" t="s">
        <v>229</v>
      </c>
      <c r="B333" s="132" t="s">
        <v>230</v>
      </c>
      <c r="C333" s="132" t="s">
        <v>16</v>
      </c>
      <c r="D333" s="132" t="n">
        <v>22251.4757071</v>
      </c>
      <c r="E333" s="132" t="n">
        <v>9.27981272944766</v>
      </c>
      <c r="F333" s="132" t="n">
        <v>97.6023089629236</v>
      </c>
      <c r="G333" s="132" t="n">
        <v>0.979496381576542</v>
      </c>
      <c r="H333" s="132" t="n">
        <v>546.6280914</v>
      </c>
      <c r="I333" s="132" t="n">
        <v>41.5840605079228</v>
      </c>
      <c r="J333" s="132" t="n">
        <v>2.39769103707636</v>
      </c>
      <c r="K333" s="132" t="n">
        <v>39.8721549125325</v>
      </c>
    </row>
    <row r="334">
      <c r="A334" s="132" t="s">
        <v>229</v>
      </c>
      <c r="B334" s="132" t="s">
        <v>230</v>
      </c>
      <c r="C334" s="132" t="s">
        <v>17</v>
      </c>
      <c r="D334" s="132" t="n">
        <v>39935.7630629</v>
      </c>
      <c r="E334" s="132" t="n">
        <v>4.56139586276931</v>
      </c>
      <c r="F334" s="132" t="n">
        <v>99.4520018711845</v>
      </c>
      <c r="G334" s="132" t="n">
        <v>0.281628380391353</v>
      </c>
      <c r="H334" s="132" t="n">
        <v>220.0531213</v>
      </c>
      <c r="I334" s="132" t="n">
        <v>50.4268212713969</v>
      </c>
      <c r="J334" s="132" t="n">
        <v>0.547998128815481</v>
      </c>
      <c r="K334" s="132" t="n">
        <v>51.1105873193418</v>
      </c>
    </row>
    <row r="335">
      <c r="A335" s="132" t="s">
        <v>231</v>
      </c>
      <c r="B335" s="132" t="s">
        <v>232</v>
      </c>
      <c r="C335" s="132" t="s">
        <v>16</v>
      </c>
      <c r="D335" s="132" t="n">
        <v>37943.5444483</v>
      </c>
      <c r="E335" s="132" t="n">
        <v>5.33274588712972</v>
      </c>
      <c r="F335" s="132" t="n">
        <v>98.7398504163178</v>
      </c>
      <c r="G335" s="132" t="n">
        <v>0.569525229398932</v>
      </c>
      <c r="H335" s="132" t="n">
        <v>484.2476623</v>
      </c>
      <c r="I335" s="132" t="n">
        <v>43.9851679873947</v>
      </c>
      <c r="J335" s="132" t="n">
        <v>1.26014958368223</v>
      </c>
      <c r="K335" s="132" t="n">
        <v>44.6255243721527</v>
      </c>
    </row>
    <row r="336">
      <c r="A336" s="132" t="s">
        <v>231</v>
      </c>
      <c r="B336" s="132" t="s">
        <v>232</v>
      </c>
      <c r="C336" s="132" t="s">
        <v>17</v>
      </c>
      <c r="D336" s="132" t="n">
        <v>40281.6623734</v>
      </c>
      <c r="E336" s="132" t="n">
        <v>4.65735301095775</v>
      </c>
      <c r="F336" s="132" t="n">
        <v>99.7089575902419</v>
      </c>
      <c r="G336" s="132" t="n">
        <v>0.291947357338357</v>
      </c>
      <c r="H336" s="132" t="n">
        <v>117.5789254</v>
      </c>
      <c r="I336" s="132" t="n">
        <v>100</v>
      </c>
      <c r="J336" s="132" t="n">
        <v>0.291042409758058</v>
      </c>
      <c r="K336" s="132" t="n">
        <v>100.018985877805</v>
      </c>
    </row>
    <row r="337">
      <c r="A337" s="132" t="s">
        <v>233</v>
      </c>
      <c r="B337" s="132" t="s">
        <v>234</v>
      </c>
      <c r="C337" s="132" t="s">
        <v>16</v>
      </c>
      <c r="D337" s="132" t="n">
        <v>19279.9204937</v>
      </c>
      <c r="E337" s="132" t="n">
        <v>5.92728955521806</v>
      </c>
      <c r="F337" s="132" t="n">
        <v>99.4563303588096</v>
      </c>
      <c r="G337" s="132" t="n">
        <v>0.389445460956101</v>
      </c>
      <c r="H337" s="132" t="n">
        <v>105.3920592</v>
      </c>
      <c r="I337" s="132" t="n">
        <v>71.1810223598971</v>
      </c>
      <c r="J337" s="132" t="n">
        <v>0.543669641190457</v>
      </c>
      <c r="K337" s="132" t="n">
        <v>71.2432946168869</v>
      </c>
    </row>
    <row r="338">
      <c r="A338" s="132" t="s">
        <v>233</v>
      </c>
      <c r="B338" s="132" t="s">
        <v>234</v>
      </c>
      <c r="C338" s="132" t="s">
        <v>17</v>
      </c>
      <c r="D338" s="132" t="n">
        <v>26374.0072572</v>
      </c>
      <c r="E338" s="132" t="n">
        <v>4.3017227593553</v>
      </c>
      <c r="F338" s="132" t="n">
        <v>100</v>
      </c>
      <c r="G338" s="132" t="n">
        <v>0</v>
      </c>
      <c r="H338" s="132"/>
      <c r="I338" s="132"/>
      <c r="J338" s="132"/>
      <c r="K338" s="132"/>
    </row>
    <row r="339">
      <c r="A339" s="132" t="s">
        <v>235</v>
      </c>
      <c r="B339" s="132" t="s">
        <v>236</v>
      </c>
      <c r="C339" s="132" t="s">
        <v>16</v>
      </c>
      <c r="D339" s="132" t="n">
        <v>13839.2663135</v>
      </c>
      <c r="E339" s="132" t="n">
        <v>6.7264860064567</v>
      </c>
      <c r="F339" s="132" t="n">
        <v>98.7025939216267</v>
      </c>
      <c r="G339" s="132" t="n">
        <v>0.746617097476821</v>
      </c>
      <c r="H339" s="132" t="n">
        <v>181.9116147</v>
      </c>
      <c r="I339" s="132" t="n">
        <v>59.310437996028</v>
      </c>
      <c r="J339" s="132" t="n">
        <v>1.29740607837328</v>
      </c>
      <c r="K339" s="132" t="n">
        <v>56.8002920716975</v>
      </c>
    </row>
    <row r="340">
      <c r="A340" s="132" t="s">
        <v>235</v>
      </c>
      <c r="B340" s="132" t="s">
        <v>236</v>
      </c>
      <c r="C340" s="132" t="s">
        <v>17</v>
      </c>
      <c r="D340" s="132" t="n">
        <v>20639.3601249</v>
      </c>
      <c r="E340" s="132" t="n">
        <v>3.8201173785925</v>
      </c>
      <c r="F340" s="132" t="n">
        <v>100</v>
      </c>
      <c r="G340" s="132" t="n">
        <v>0</v>
      </c>
      <c r="H340" s="132"/>
      <c r="I340" s="132"/>
      <c r="J340" s="132"/>
      <c r="K340" s="132"/>
    </row>
    <row r="341">
      <c r="A341" s="132" t="s">
        <v>237</v>
      </c>
      <c r="B341" s="132" t="s">
        <v>238</v>
      </c>
      <c r="C341" s="132" t="s">
        <v>16</v>
      </c>
      <c r="D341" s="132" t="n">
        <v>2078.9916771</v>
      </c>
      <c r="E341" s="132" t="n">
        <v>6.00993493189319</v>
      </c>
      <c r="F341" s="132" t="n">
        <v>95.0918760859352</v>
      </c>
      <c r="G341" s="132" t="n">
        <v>1.48070623132659</v>
      </c>
      <c r="H341" s="132" t="n">
        <v>107.3062094</v>
      </c>
      <c r="I341" s="132" t="n">
        <v>29.3651376932846</v>
      </c>
      <c r="J341" s="132" t="n">
        <v>4.90812391406481</v>
      </c>
      <c r="K341" s="132" t="n">
        <v>28.6877707112267</v>
      </c>
    </row>
    <row r="342">
      <c r="A342" s="132" t="s">
        <v>237</v>
      </c>
      <c r="B342" s="132" t="s">
        <v>238</v>
      </c>
      <c r="C342" s="132" t="s">
        <v>17</v>
      </c>
      <c r="D342" s="132" t="n">
        <v>3465.5433681</v>
      </c>
      <c r="E342" s="132" t="n">
        <v>4.1866936542179</v>
      </c>
      <c r="F342" s="132" t="n">
        <v>97.3415360468848</v>
      </c>
      <c r="G342" s="132" t="n">
        <v>0.898793127033034</v>
      </c>
      <c r="H342" s="132" t="n">
        <v>94.6463606</v>
      </c>
      <c r="I342" s="132" t="n">
        <v>34.0306449946193</v>
      </c>
      <c r="J342" s="132" t="n">
        <v>2.65846395311522</v>
      </c>
      <c r="K342" s="132" t="n">
        <v>32.9099454108666</v>
      </c>
    </row>
    <row r="343">
      <c r="A343" s="132" t="s">
        <v>239</v>
      </c>
      <c r="B343" s="132" t="s">
        <v>240</v>
      </c>
      <c r="C343" s="132" t="s">
        <v>16</v>
      </c>
      <c r="D343" s="132" t="n">
        <v>1123.0793919</v>
      </c>
      <c r="E343" s="132" t="n">
        <v>10.7652513923911</v>
      </c>
      <c r="F343" s="132" t="n">
        <v>98.9668452429309</v>
      </c>
      <c r="G343" s="132" t="n">
        <v>1.01716411961499</v>
      </c>
      <c r="H343" s="132" t="n">
        <v>11.7242781</v>
      </c>
      <c r="I343" s="132" t="n">
        <v>100</v>
      </c>
      <c r="J343" s="132" t="n">
        <v>1.03315475706912</v>
      </c>
      <c r="K343" s="132" t="n">
        <v>97.4350873611321</v>
      </c>
    </row>
    <row r="344">
      <c r="A344" s="132" t="s">
        <v>239</v>
      </c>
      <c r="B344" s="132" t="s">
        <v>240</v>
      </c>
      <c r="C344" s="132" t="s">
        <v>17</v>
      </c>
      <c r="D344" s="132" t="n">
        <v>3742.8597111</v>
      </c>
      <c r="E344" s="132" t="n">
        <v>3.06664402216878</v>
      </c>
      <c r="F344" s="132" t="n">
        <v>99.5183920518205</v>
      </c>
      <c r="G344" s="132" t="n">
        <v>0.370344636090555</v>
      </c>
      <c r="H344" s="132" t="n">
        <v>18.1131442</v>
      </c>
      <c r="I344" s="132" t="n">
        <v>76.2967624547987</v>
      </c>
      <c r="J344" s="132" t="n">
        <v>0.481607948179546</v>
      </c>
      <c r="K344" s="132" t="n">
        <v>76.5271894454045</v>
      </c>
    </row>
    <row r="345">
      <c r="A345" s="132" t="s">
        <v>241</v>
      </c>
      <c r="B345" s="132" t="s">
        <v>242</v>
      </c>
      <c r="C345" s="132" t="s">
        <v>16</v>
      </c>
      <c r="D345" s="132" t="n">
        <v>2594.1677991</v>
      </c>
      <c r="E345" s="132" t="n">
        <v>7.61739422251983</v>
      </c>
      <c r="F345" s="132" t="n">
        <v>98.5766384898279</v>
      </c>
      <c r="G345" s="132" t="n">
        <v>0.731178530292017</v>
      </c>
      <c r="H345" s="132" t="n">
        <v>37.4575422</v>
      </c>
      <c r="I345" s="132" t="n">
        <v>52.6539333859196</v>
      </c>
      <c r="J345" s="132" t="n">
        <v>1.42336151017212</v>
      </c>
      <c r="K345" s="132" t="n">
        <v>50.638661462332</v>
      </c>
    </row>
    <row r="346">
      <c r="A346" s="132" t="s">
        <v>241</v>
      </c>
      <c r="B346" s="132" t="s">
        <v>242</v>
      </c>
      <c r="C346" s="132" t="s">
        <v>17</v>
      </c>
      <c r="D346" s="132" t="n">
        <v>4963.8050223</v>
      </c>
      <c r="E346" s="132" t="n">
        <v>3.77512189916245</v>
      </c>
      <c r="F346" s="132" t="n">
        <v>99.8438149196567</v>
      </c>
      <c r="G346" s="132" t="n">
        <v>0.156282985197886</v>
      </c>
      <c r="H346" s="132" t="n">
        <v>7.7648504</v>
      </c>
      <c r="I346" s="132" t="n">
        <v>100</v>
      </c>
      <c r="J346" s="132" t="n">
        <v>0.156185080343304</v>
      </c>
      <c r="K346" s="132" t="n">
        <v>99.9064021665249</v>
      </c>
    </row>
    <row r="347">
      <c r="A347" s="132" t="s">
        <v>243</v>
      </c>
      <c r="B347" s="132" t="s">
        <v>244</v>
      </c>
      <c r="C347" s="132" t="s">
        <v>16</v>
      </c>
      <c r="D347" s="132" t="n">
        <v>2648.9060682</v>
      </c>
      <c r="E347" s="132" t="n">
        <v>7.23873347633805</v>
      </c>
      <c r="F347" s="132" t="n">
        <v>95.0214034512483</v>
      </c>
      <c r="G347" s="132" t="n">
        <v>1.97944852111814</v>
      </c>
      <c r="H347" s="132" t="n">
        <v>138.7880428</v>
      </c>
      <c r="I347" s="132" t="n">
        <v>39.3620777912093</v>
      </c>
      <c r="J347" s="132" t="n">
        <v>4.97859654875169</v>
      </c>
      <c r="K347" s="132" t="n">
        <v>37.77971858019</v>
      </c>
    </row>
    <row r="348">
      <c r="A348" s="132" t="s">
        <v>243</v>
      </c>
      <c r="B348" s="132" t="s">
        <v>244</v>
      </c>
      <c r="C348" s="132" t="s">
        <v>17</v>
      </c>
      <c r="D348" s="132" t="n">
        <v>4759.2741499</v>
      </c>
      <c r="E348" s="132" t="n">
        <v>4.44120211018562</v>
      </c>
      <c r="F348" s="132" t="n">
        <v>98.7413672174516</v>
      </c>
      <c r="G348" s="132" t="n">
        <v>0.475855603998471</v>
      </c>
      <c r="H348" s="132" t="n">
        <v>60.6653385</v>
      </c>
      <c r="I348" s="132" t="n">
        <v>37.3697353935057</v>
      </c>
      <c r="J348" s="132" t="n">
        <v>1.25863278254844</v>
      </c>
      <c r="K348" s="132" t="n">
        <v>37.3314866642502</v>
      </c>
    </row>
    <row r="349">
      <c r="A349" s="132" t="s">
        <v>245</v>
      </c>
      <c r="B349" s="132" t="s">
        <v>246</v>
      </c>
      <c r="C349" s="132" t="s">
        <v>16</v>
      </c>
      <c r="D349" s="132" t="n">
        <v>6318.5454997</v>
      </c>
      <c r="E349" s="132" t="n">
        <v>6.5420703418603</v>
      </c>
      <c r="F349" s="132" t="n">
        <v>87.5007869575218</v>
      </c>
      <c r="G349" s="132" t="n">
        <v>4.48369236605754</v>
      </c>
      <c r="H349" s="132" t="n">
        <v>902.5844117</v>
      </c>
      <c r="I349" s="132" t="n">
        <v>33.2998567645359</v>
      </c>
      <c r="J349" s="132" t="n">
        <v>12.4992130424782</v>
      </c>
      <c r="K349" s="132" t="n">
        <v>31.3881049288591</v>
      </c>
    </row>
    <row r="350">
      <c r="A350" s="132" t="s">
        <v>245</v>
      </c>
      <c r="B350" s="132" t="s">
        <v>246</v>
      </c>
      <c r="C350" s="132" t="s">
        <v>17</v>
      </c>
      <c r="D350" s="132" t="n">
        <v>6370.8764269</v>
      </c>
      <c r="E350" s="132" t="n">
        <v>5.72465801633704</v>
      </c>
      <c r="F350" s="132" t="n">
        <v>97.4987897093646</v>
      </c>
      <c r="G350" s="132" t="n">
        <v>1.04860928455964</v>
      </c>
      <c r="H350" s="132" t="n">
        <v>163.4369178</v>
      </c>
      <c r="I350" s="132" t="n">
        <v>40.6872021524986</v>
      </c>
      <c r="J350" s="132" t="n">
        <v>2.50121029063542</v>
      </c>
      <c r="K350" s="132" t="n">
        <v>40.8754659715537</v>
      </c>
    </row>
    <row r="351">
      <c r="A351" s="132" t="s">
        <v>247</v>
      </c>
      <c r="B351" s="132" t="s">
        <v>248</v>
      </c>
      <c r="C351" s="132" t="s">
        <v>16</v>
      </c>
      <c r="D351" s="132" t="n">
        <v>3349.2066219</v>
      </c>
      <c r="E351" s="132" t="n">
        <v>10.4107951734877</v>
      </c>
      <c r="F351" s="132" t="n">
        <v>98.1819848684416</v>
      </c>
      <c r="G351" s="132" t="n">
        <v>1.0531285543217</v>
      </c>
      <c r="H351" s="132" t="n">
        <v>62.0165535</v>
      </c>
      <c r="I351" s="132" t="n">
        <v>58.4014475917583</v>
      </c>
      <c r="J351" s="132" t="n">
        <v>1.81801513155843</v>
      </c>
      <c r="K351" s="132" t="n">
        <v>56.8742525791313</v>
      </c>
    </row>
    <row r="352">
      <c r="A352" s="132" t="s">
        <v>247</v>
      </c>
      <c r="B352" s="132" t="s">
        <v>248</v>
      </c>
      <c r="C352" s="132" t="s">
        <v>17</v>
      </c>
      <c r="D352" s="132" t="n">
        <v>14561.6915412</v>
      </c>
      <c r="E352" s="132" t="n">
        <v>2.82562265627182</v>
      </c>
      <c r="F352" s="132" t="n">
        <v>99.7469046305578</v>
      </c>
      <c r="G352" s="132" t="n">
        <v>0.184492813425141</v>
      </c>
      <c r="H352" s="132" t="n">
        <v>36.9484819</v>
      </c>
      <c r="I352" s="132" t="n">
        <v>71.9252557175297</v>
      </c>
      <c r="J352" s="132" t="n">
        <v>0.253095369442188</v>
      </c>
      <c r="K352" s="132" t="n">
        <v>72.7100899012866</v>
      </c>
    </row>
    <row r="353">
      <c r="A353" s="132" t="s">
        <v>249</v>
      </c>
      <c r="B353" s="132" t="s">
        <v>250</v>
      </c>
      <c r="C353" s="132" t="s">
        <v>16</v>
      </c>
      <c r="D353" s="132" t="n">
        <v>2230.7303556</v>
      </c>
      <c r="E353" s="132" t="n">
        <v>11.493578001197</v>
      </c>
      <c r="F353" s="132" t="n">
        <v>98.820346813815</v>
      </c>
      <c r="G353" s="132" t="n">
        <v>1.15728906684399</v>
      </c>
      <c r="H353" s="132" t="n">
        <v>26.6290117</v>
      </c>
      <c r="I353" s="132" t="n">
        <v>100</v>
      </c>
      <c r="J353" s="132" t="n">
        <v>1.179653186185</v>
      </c>
      <c r="K353" s="132" t="n">
        <v>96.9468893812865</v>
      </c>
    </row>
    <row r="354">
      <c r="A354" s="132" t="s">
        <v>249</v>
      </c>
      <c r="B354" s="132" t="s">
        <v>250</v>
      </c>
      <c r="C354" s="132" t="s">
        <v>17</v>
      </c>
      <c r="D354" s="132" t="n">
        <v>17445.0462636</v>
      </c>
      <c r="E354" s="132" t="n">
        <v>1.88610990201551</v>
      </c>
      <c r="F354" s="132" t="n">
        <v>100</v>
      </c>
      <c r="G354" s="132" t="n">
        <v>0.000000000000000209400264019111</v>
      </c>
      <c r="H354" s="132"/>
      <c r="I354" s="132"/>
      <c r="J354" s="132"/>
      <c r="K354" s="132"/>
    </row>
    <row r="355">
      <c r="A355" s="132" t="s">
        <v>251</v>
      </c>
      <c r="B355" s="132" t="s">
        <v>252</v>
      </c>
      <c r="C355" s="132" t="s">
        <v>16</v>
      </c>
      <c r="D355" s="132" t="n">
        <v>1228.2752609</v>
      </c>
      <c r="E355" s="132" t="n">
        <v>12.9425778108427</v>
      </c>
      <c r="F355" s="132" t="n">
        <v>99.0855742449051</v>
      </c>
      <c r="G355" s="132" t="n">
        <v>0.92997364165502</v>
      </c>
      <c r="H355" s="132" t="n">
        <v>11.3353184</v>
      </c>
      <c r="I355" s="132" t="n">
        <v>100</v>
      </c>
      <c r="J355" s="132" t="n">
        <v>0.914425755094877</v>
      </c>
      <c r="K355" s="132" t="n">
        <v>100.770316018114</v>
      </c>
    </row>
    <row r="356">
      <c r="A356" s="132" t="s">
        <v>251</v>
      </c>
      <c r="B356" s="132" t="s">
        <v>252</v>
      </c>
      <c r="C356" s="132" t="s">
        <v>17</v>
      </c>
      <c r="D356" s="132" t="n">
        <v>14249.970735</v>
      </c>
      <c r="E356" s="132" t="n">
        <v>1.98297269778091</v>
      </c>
      <c r="F356" s="132" t="n">
        <v>99.3838642778978</v>
      </c>
      <c r="G356" s="132" t="n">
        <v>0.342036641818136</v>
      </c>
      <c r="H356" s="132" t="n">
        <v>88.3434758</v>
      </c>
      <c r="I356" s="132" t="n">
        <v>55.0711410598825</v>
      </c>
      <c r="J356" s="132" t="n">
        <v>0.616135722102235</v>
      </c>
      <c r="K356" s="132" t="n">
        <v>55.1711611080409</v>
      </c>
    </row>
    <row r="357">
      <c r="A357" s="132" t="s">
        <v>253</v>
      </c>
      <c r="B357" s="132" t="s">
        <v>254</v>
      </c>
      <c r="C357" s="132" t="s">
        <v>16</v>
      </c>
      <c r="D357" s="132" t="n">
        <v>6688.6793362</v>
      </c>
      <c r="E357" s="132" t="n">
        <v>8.09367387029883</v>
      </c>
      <c r="F357" s="132" t="n">
        <v>97.8113369115515</v>
      </c>
      <c r="G357" s="132" t="n">
        <v>1.01085053781511</v>
      </c>
      <c r="H357" s="132" t="n">
        <v>149.6683926</v>
      </c>
      <c r="I357" s="132" t="n">
        <v>46.1336543158038</v>
      </c>
      <c r="J357" s="132" t="n">
        <v>2.18866308844847</v>
      </c>
      <c r="K357" s="132" t="n">
        <v>45.1749029091303</v>
      </c>
    </row>
    <row r="358">
      <c r="A358" s="132" t="s">
        <v>253</v>
      </c>
      <c r="B358" s="132" t="s">
        <v>254</v>
      </c>
      <c r="C358" s="132" t="s">
        <v>17</v>
      </c>
      <c r="D358" s="132" t="n">
        <v>8499.0168023</v>
      </c>
      <c r="E358" s="132" t="n">
        <v>5.7606521577924</v>
      </c>
      <c r="F358" s="132" t="n">
        <v>99.0622203133289</v>
      </c>
      <c r="G358" s="132" t="n">
        <v>0.451065291590821</v>
      </c>
      <c r="H358" s="132" t="n">
        <v>80.4565584</v>
      </c>
      <c r="I358" s="132" t="n">
        <v>46.9806334784441</v>
      </c>
      <c r="J358" s="132" t="n">
        <v>0.937779686671065</v>
      </c>
      <c r="K358" s="132" t="n">
        <v>47.6482162349706</v>
      </c>
    </row>
    <row r="359">
      <c r="A359" s="132" t="s">
        <v>255</v>
      </c>
      <c r="B359" s="132" t="s">
        <v>256</v>
      </c>
      <c r="C359" s="132" t="s">
        <v>16</v>
      </c>
      <c r="D359" s="132" t="n">
        <v>854.8938995</v>
      </c>
      <c r="E359" s="132" t="n">
        <v>15.8019385896193</v>
      </c>
      <c r="F359" s="132" t="n">
        <v>100</v>
      </c>
      <c r="G359" s="132" t="n">
        <v>0</v>
      </c>
      <c r="H359" s="132"/>
      <c r="I359" s="132"/>
      <c r="J359" s="132"/>
      <c r="K359" s="132"/>
    </row>
    <row r="360">
      <c r="A360" s="132" t="s">
        <v>255</v>
      </c>
      <c r="B360" s="132" t="s">
        <v>256</v>
      </c>
      <c r="C360" s="132" t="s">
        <v>17</v>
      </c>
      <c r="D360" s="132" t="n">
        <v>12602.5672364</v>
      </c>
      <c r="E360" s="132" t="n">
        <v>1.68828316049762</v>
      </c>
      <c r="F360" s="132" t="n">
        <v>99.8035324667869</v>
      </c>
      <c r="G360" s="132" t="n">
        <v>0.196960195951197</v>
      </c>
      <c r="H360" s="132" t="n">
        <v>24.808694</v>
      </c>
      <c r="I360" s="132" t="n">
        <v>100</v>
      </c>
      <c r="J360" s="132" t="n">
        <v>0.196467533213087</v>
      </c>
      <c r="K360" s="132" t="n">
        <v>100.05380018672</v>
      </c>
    </row>
    <row r="361">
      <c r="A361" s="132" t="s">
        <v>257</v>
      </c>
      <c r="B361" s="132" t="s">
        <v>258</v>
      </c>
      <c r="C361" s="132" t="s">
        <v>16</v>
      </c>
      <c r="D361" s="132" t="n">
        <v>175.3642889</v>
      </c>
      <c r="E361" s="132" t="n">
        <v>27.0105999723561</v>
      </c>
      <c r="F361" s="132" t="n">
        <v>100</v>
      </c>
      <c r="G361" s="132" t="n">
        <v>0</v>
      </c>
      <c r="H361" s="132"/>
      <c r="I361" s="132"/>
      <c r="J361" s="132"/>
      <c r="K361" s="132"/>
    </row>
    <row r="362">
      <c r="A362" s="132" t="s">
        <v>257</v>
      </c>
      <c r="B362" s="132" t="s">
        <v>258</v>
      </c>
      <c r="C362" s="132" t="s">
        <v>17</v>
      </c>
      <c r="D362" s="132" t="n">
        <v>10689.2786544</v>
      </c>
      <c r="E362" s="132" t="n">
        <v>1.36220713804748</v>
      </c>
      <c r="F362" s="132" t="n">
        <v>100</v>
      </c>
      <c r="G362" s="132" t="n">
        <v>0</v>
      </c>
      <c r="H362" s="132"/>
      <c r="I362" s="132"/>
      <c r="J362" s="132"/>
      <c r="K362" s="132"/>
    </row>
    <row r="363">
      <c r="A363" s="132" t="s">
        <v>259</v>
      </c>
      <c r="B363" s="132" t="s">
        <v>260</v>
      </c>
      <c r="C363" s="132" t="s">
        <v>16</v>
      </c>
      <c r="D363" s="132" t="n">
        <v>566.9585157</v>
      </c>
      <c r="E363" s="132" t="n">
        <v>25.9684385134774</v>
      </c>
      <c r="F363" s="132" t="n">
        <v>100</v>
      </c>
      <c r="G363" s="132" t="n">
        <v>0</v>
      </c>
      <c r="H363" s="132"/>
      <c r="I363" s="132"/>
      <c r="J363" s="132"/>
      <c r="K363" s="132"/>
    </row>
    <row r="364">
      <c r="A364" s="132" t="s">
        <v>259</v>
      </c>
      <c r="B364" s="132" t="s">
        <v>260</v>
      </c>
      <c r="C364" s="132" t="s">
        <v>17</v>
      </c>
      <c r="D364" s="132" t="n">
        <v>18516.4052493</v>
      </c>
      <c r="E364" s="132" t="n">
        <v>1.42935519210581</v>
      </c>
      <c r="F364" s="132" t="n">
        <v>99.920191564361</v>
      </c>
      <c r="G364" s="132" t="n">
        <v>0.0796545045612746</v>
      </c>
      <c r="H364" s="132" t="n">
        <v>14.7894566</v>
      </c>
      <c r="I364" s="132" t="n">
        <v>99.9999999999999</v>
      </c>
      <c r="J364" s="132" t="n">
        <v>0.0798084356390217</v>
      </c>
      <c r="K364" s="132" t="n">
        <v>99.7274697968806</v>
      </c>
    </row>
    <row r="365">
      <c r="A365" s="132" t="s">
        <v>261</v>
      </c>
      <c r="B365" s="132" t="s">
        <v>262</v>
      </c>
      <c r="C365" s="132" t="s">
        <v>16</v>
      </c>
      <c r="D365" s="132" t="n">
        <v>499.1383043</v>
      </c>
      <c r="E365" s="132" t="n">
        <v>20.3799230731535</v>
      </c>
      <c r="F365" s="132" t="n">
        <v>100</v>
      </c>
      <c r="G365" s="132" t="n">
        <v>0</v>
      </c>
      <c r="H365" s="132"/>
      <c r="I365" s="132"/>
      <c r="J365" s="132"/>
      <c r="K365" s="132"/>
    </row>
    <row r="366">
      <c r="A366" s="132" t="s">
        <v>261</v>
      </c>
      <c r="B366" s="132" t="s">
        <v>262</v>
      </c>
      <c r="C366" s="132" t="s">
        <v>17</v>
      </c>
      <c r="D366" s="132" t="n">
        <v>19460.8280382</v>
      </c>
      <c r="E366" s="132" t="n">
        <v>1.3499563241433</v>
      </c>
      <c r="F366" s="132" t="n">
        <v>100</v>
      </c>
      <c r="G366" s="132" t="n">
        <v>0.000000000000000149875259330223</v>
      </c>
      <c r="H366" s="132"/>
      <c r="I366" s="132"/>
      <c r="J366" s="132"/>
      <c r="K366" s="132"/>
    </row>
    <row r="367">
      <c r="A367" s="132" t="s">
        <v>263</v>
      </c>
      <c r="B367" s="132" t="s">
        <v>264</v>
      </c>
      <c r="C367" s="132" t="s">
        <v>16</v>
      </c>
      <c r="D367" s="132" t="n">
        <v>719.9209895</v>
      </c>
      <c r="E367" s="132" t="n">
        <v>22.8576663287431</v>
      </c>
      <c r="F367" s="132" t="n">
        <v>100</v>
      </c>
      <c r="G367" s="132" t="n">
        <v>0</v>
      </c>
      <c r="H367" s="132"/>
      <c r="I367" s="132"/>
      <c r="J367" s="132"/>
      <c r="K367" s="132"/>
    </row>
    <row r="368">
      <c r="A368" s="132" t="s">
        <v>263</v>
      </c>
      <c r="B368" s="132" t="s">
        <v>264</v>
      </c>
      <c r="C368" s="132" t="s">
        <v>17</v>
      </c>
      <c r="D368" s="132" t="n">
        <v>16673.8175613</v>
      </c>
      <c r="E368" s="132" t="n">
        <v>1.25708164319464</v>
      </c>
      <c r="F368" s="132" t="n">
        <v>100</v>
      </c>
      <c r="G368" s="132" t="n">
        <v>0</v>
      </c>
      <c r="H368" s="132"/>
      <c r="I368" s="132"/>
      <c r="J368" s="132"/>
      <c r="K368" s="132"/>
    </row>
    <row r="369">
      <c r="A369" s="132" t="s">
        <v>265</v>
      </c>
      <c r="B369" s="132" t="s">
        <v>266</v>
      </c>
      <c r="C369" s="132" t="s">
        <v>16</v>
      </c>
      <c r="D369" s="132" t="n">
        <v>972.1379935</v>
      </c>
      <c r="E369" s="132" t="n">
        <v>11.0853267098713</v>
      </c>
      <c r="F369" s="132" t="n">
        <v>100</v>
      </c>
      <c r="G369" s="132" t="n">
        <v>0</v>
      </c>
      <c r="H369" s="132"/>
      <c r="I369" s="132"/>
      <c r="J369" s="132"/>
      <c r="K369" s="132"/>
    </row>
    <row r="370">
      <c r="A370" s="132" t="s">
        <v>265</v>
      </c>
      <c r="B370" s="132" t="s">
        <v>266</v>
      </c>
      <c r="C370" s="132" t="s">
        <v>17</v>
      </c>
      <c r="D370" s="132" t="n">
        <v>3642.0616121</v>
      </c>
      <c r="E370" s="132" t="n">
        <v>3.43793985704828</v>
      </c>
      <c r="F370" s="132" t="n">
        <v>99.7906329491537</v>
      </c>
      <c r="G370" s="132" t="n">
        <v>0.147422435890705</v>
      </c>
      <c r="H370" s="132" t="n">
        <v>7.6412753</v>
      </c>
      <c r="I370" s="132" t="n">
        <v>70.6554200690194</v>
      </c>
      <c r="J370" s="132" t="n">
        <v>0.209367050846255</v>
      </c>
      <c r="K370" s="132" t="n">
        <v>70.2659665356922</v>
      </c>
    </row>
    <row r="371">
      <c r="A371" s="132" t="s">
        <v>267</v>
      </c>
      <c r="B371" s="132" t="s">
        <v>268</v>
      </c>
      <c r="C371" s="132" t="s">
        <v>16</v>
      </c>
      <c r="D371" s="132" t="n">
        <v>11607.5590934</v>
      </c>
      <c r="E371" s="132" t="n">
        <v>10.6929079255608</v>
      </c>
      <c r="F371" s="132" t="n">
        <v>100</v>
      </c>
      <c r="G371" s="132" t="n">
        <v>0</v>
      </c>
      <c r="H371" s="132"/>
      <c r="I371" s="132"/>
      <c r="J371" s="132"/>
      <c r="K371" s="132"/>
    </row>
    <row r="372">
      <c r="A372" s="132" t="s">
        <v>267</v>
      </c>
      <c r="B372" s="132" t="s">
        <v>268</v>
      </c>
      <c r="C372" s="132" t="s">
        <v>17</v>
      </c>
      <c r="D372" s="132" t="n">
        <v>61804.6802621</v>
      </c>
      <c r="E372" s="132" t="n">
        <v>2.52058295084864</v>
      </c>
      <c r="F372" s="132" t="n">
        <v>100</v>
      </c>
      <c r="G372" s="132" t="n">
        <v>0</v>
      </c>
      <c r="H372" s="132"/>
      <c r="I372" s="132"/>
      <c r="J372" s="132"/>
      <c r="K372" s="132"/>
    </row>
    <row r="373">
      <c r="A373" s="132" t="s">
        <v>269</v>
      </c>
      <c r="B373" s="132" t="s">
        <v>270</v>
      </c>
      <c r="C373" s="132" t="s">
        <v>16</v>
      </c>
      <c r="D373" s="132" t="n">
        <v>253.409936</v>
      </c>
      <c r="E373" s="132" t="n">
        <v>37.2755993154414</v>
      </c>
      <c r="F373" s="132" t="n">
        <v>100</v>
      </c>
      <c r="G373" s="132" t="n">
        <v>0</v>
      </c>
      <c r="H373" s="132"/>
      <c r="I373" s="132"/>
      <c r="J373" s="132"/>
      <c r="K373" s="132"/>
    </row>
    <row r="374">
      <c r="A374" s="132" t="s">
        <v>269</v>
      </c>
      <c r="B374" s="132" t="s">
        <v>270</v>
      </c>
      <c r="C374" s="132" t="s">
        <v>17</v>
      </c>
      <c r="D374" s="132" t="n">
        <v>42696.4522607</v>
      </c>
      <c r="E374" s="132" t="n">
        <v>1.82391150842833</v>
      </c>
      <c r="F374" s="132" t="n">
        <v>99.7953577951717</v>
      </c>
      <c r="G374" s="132" t="n">
        <v>0.147001382786364</v>
      </c>
      <c r="H374" s="132" t="n">
        <v>87.554134</v>
      </c>
      <c r="I374" s="132" t="n">
        <v>71.7499752254313</v>
      </c>
      <c r="J374" s="132" t="n">
        <v>0.204642204828312</v>
      </c>
      <c r="K374" s="132" t="n">
        <v>71.6863640315928</v>
      </c>
    </row>
    <row r="375">
      <c r="A375" s="132" t="s">
        <v>271</v>
      </c>
      <c r="B375" s="132" t="s">
        <v>272</v>
      </c>
      <c r="C375" s="132" t="s">
        <v>16</v>
      </c>
      <c r="D375" s="132" t="n">
        <v>1241.5050028</v>
      </c>
      <c r="E375" s="132" t="n">
        <v>20.7302144244239</v>
      </c>
      <c r="F375" s="132" t="n">
        <v>100</v>
      </c>
      <c r="G375" s="132" t="n">
        <v>0.0000000000000023015161359412</v>
      </c>
      <c r="H375" s="132"/>
      <c r="I375" s="132"/>
      <c r="J375" s="132"/>
      <c r="K375" s="132"/>
    </row>
    <row r="376">
      <c r="A376" s="132" t="s">
        <v>271</v>
      </c>
      <c r="B376" s="132" t="s">
        <v>272</v>
      </c>
      <c r="C376" s="132" t="s">
        <v>17</v>
      </c>
      <c r="D376" s="132" t="n">
        <v>12598.4926405</v>
      </c>
      <c r="E376" s="132" t="n">
        <v>3.02287401413879</v>
      </c>
      <c r="F376" s="132" t="n">
        <v>99.6570690931122</v>
      </c>
      <c r="G376" s="132" t="n">
        <v>0.243190071581989</v>
      </c>
      <c r="H376" s="132" t="n">
        <v>43.3527952</v>
      </c>
      <c r="I376" s="132" t="n">
        <v>70.2820863461874</v>
      </c>
      <c r="J376" s="132" t="n">
        <v>0.3429309068878</v>
      </c>
      <c r="K376" s="132" t="n">
        <v>70.6719904203169</v>
      </c>
    </row>
    <row r="377">
      <c r="A377" s="132" t="s">
        <v>273</v>
      </c>
      <c r="B377" s="132" t="s">
        <v>274</v>
      </c>
      <c r="C377" s="132" t="s">
        <v>16</v>
      </c>
      <c r="D377" s="132" t="n">
        <v>1652.789257</v>
      </c>
      <c r="E377" s="132" t="n">
        <v>21.3479424831874</v>
      </c>
      <c r="F377" s="132" t="n">
        <v>100</v>
      </c>
      <c r="G377" s="132" t="n">
        <v>0</v>
      </c>
      <c r="H377" s="132"/>
      <c r="I377" s="132"/>
      <c r="J377" s="132"/>
      <c r="K377" s="132"/>
    </row>
    <row r="378">
      <c r="A378" s="132" t="s">
        <v>273</v>
      </c>
      <c r="B378" s="132" t="s">
        <v>274</v>
      </c>
      <c r="C378" s="132" t="s">
        <v>17</v>
      </c>
      <c r="D378" s="132" t="n">
        <v>19270.5905518</v>
      </c>
      <c r="E378" s="132" t="n">
        <v>2.09369990708824</v>
      </c>
      <c r="F378" s="132" t="n">
        <v>99.8308275176258</v>
      </c>
      <c r="G378" s="132" t="n">
        <v>0.16966051272114</v>
      </c>
      <c r="H378" s="132" t="n">
        <v>32.655781</v>
      </c>
      <c r="I378" s="132" t="n">
        <v>100</v>
      </c>
      <c r="J378" s="132" t="n">
        <v>0.169172482374177</v>
      </c>
      <c r="K378" s="132" t="n">
        <v>100.118820415214</v>
      </c>
    </row>
    <row r="379">
      <c r="A379" s="132" t="s">
        <v>275</v>
      </c>
      <c r="B379" s="132" t="s">
        <v>276</v>
      </c>
      <c r="C379" s="132" t="s">
        <v>16</v>
      </c>
      <c r="D379" s="132" t="n">
        <v>3178.7047489</v>
      </c>
      <c r="E379" s="132" t="n">
        <v>15.8312861636593</v>
      </c>
      <c r="F379" s="132" t="n">
        <v>89.40548768664</v>
      </c>
      <c r="G379" s="132" t="n">
        <v>4.37353206053133</v>
      </c>
      <c r="H379" s="132" t="n">
        <v>376.6751625</v>
      </c>
      <c r="I379" s="132" t="n">
        <v>44.597425857958</v>
      </c>
      <c r="J379" s="132" t="n">
        <v>10.59451231336</v>
      </c>
      <c r="K379" s="132" t="n">
        <v>36.907575848666</v>
      </c>
    </row>
    <row r="380">
      <c r="A380" s="132" t="s">
        <v>275</v>
      </c>
      <c r="B380" s="132" t="s">
        <v>276</v>
      </c>
      <c r="C380" s="132" t="s">
        <v>17</v>
      </c>
      <c r="D380" s="132" t="n">
        <v>23067.9470293</v>
      </c>
      <c r="E380" s="132" t="n">
        <v>2.57149099746859</v>
      </c>
      <c r="F380" s="132" t="n">
        <v>99.4036083107989</v>
      </c>
      <c r="G380" s="132" t="n">
        <v>0.378387867576051</v>
      </c>
      <c r="H380" s="132" t="n">
        <v>138.4007294</v>
      </c>
      <c r="I380" s="132" t="n">
        <v>62.4419241118197</v>
      </c>
      <c r="J380" s="132" t="n">
        <v>0.596391689201132</v>
      </c>
      <c r="K380" s="132" t="n">
        <v>63.0678127464704</v>
      </c>
    </row>
    <row r="381">
      <c r="A381" s="132" t="s">
        <v>277</v>
      </c>
      <c r="B381" s="132" t="s">
        <v>278</v>
      </c>
      <c r="C381" s="132" t="s">
        <v>16</v>
      </c>
      <c r="D381" s="132" t="n">
        <v>396.5153135</v>
      </c>
      <c r="E381" s="132" t="n">
        <v>28.9008963479946</v>
      </c>
      <c r="F381" s="132" t="n">
        <v>100</v>
      </c>
      <c r="G381" s="132" t="n">
        <v>0</v>
      </c>
      <c r="H381" s="132"/>
      <c r="I381" s="132"/>
      <c r="J381" s="132"/>
      <c r="K381" s="132"/>
    </row>
    <row r="382">
      <c r="A382" s="132" t="s">
        <v>277</v>
      </c>
      <c r="B382" s="132" t="s">
        <v>278</v>
      </c>
      <c r="C382" s="132" t="s">
        <v>17</v>
      </c>
      <c r="D382" s="132" t="n">
        <v>17287.3828679</v>
      </c>
      <c r="E382" s="132" t="n">
        <v>2.79913263567414</v>
      </c>
      <c r="F382" s="132" t="n">
        <v>99.7980754288716</v>
      </c>
      <c r="G382" s="132" t="n">
        <v>0.198953093915619</v>
      </c>
      <c r="H382" s="132" t="n">
        <v>34.9781031</v>
      </c>
      <c r="I382" s="132" t="n">
        <v>100</v>
      </c>
      <c r="J382" s="132" t="n">
        <v>0.201924571128371</v>
      </c>
      <c r="K382" s="132" t="n">
        <v>98.3294690806881</v>
      </c>
    </row>
    <row r="383">
      <c r="A383" s="132" t="s">
        <v>279</v>
      </c>
      <c r="B383" s="132" t="s">
        <v>280</v>
      </c>
      <c r="C383" s="132" t="s">
        <v>16</v>
      </c>
      <c r="D383" s="132" t="n">
        <v>1152.2523075</v>
      </c>
      <c r="E383" s="132" t="n">
        <v>12.3672989349001</v>
      </c>
      <c r="F383" s="132" t="n">
        <v>99.0625273104889</v>
      </c>
      <c r="G383" s="132" t="n">
        <v>0.928927957369299</v>
      </c>
      <c r="H383" s="132" t="n">
        <v>10.9042753</v>
      </c>
      <c r="I383" s="132" t="n">
        <v>100</v>
      </c>
      <c r="J383" s="132" t="n">
        <v>0.937472689511052</v>
      </c>
      <c r="K383" s="132" t="n">
        <v>98.1596073954623</v>
      </c>
    </row>
    <row r="384">
      <c r="A384" s="132" t="s">
        <v>279</v>
      </c>
      <c r="B384" s="132" t="s">
        <v>280</v>
      </c>
      <c r="C384" s="132" t="s">
        <v>17</v>
      </c>
      <c r="D384" s="132" t="n">
        <v>5652.4760758</v>
      </c>
      <c r="E384" s="132" t="n">
        <v>3.70977487835425</v>
      </c>
      <c r="F384" s="132" t="n">
        <v>99.7524262211627</v>
      </c>
      <c r="G384" s="132" t="n">
        <v>0.143345087471131</v>
      </c>
      <c r="H384" s="132" t="n">
        <v>14.0287802</v>
      </c>
      <c r="I384" s="132" t="n">
        <v>56.9338650976274</v>
      </c>
      <c r="J384" s="132" t="n">
        <v>0.24757377883733</v>
      </c>
      <c r="K384" s="132" t="n">
        <v>57.7566022107915</v>
      </c>
    </row>
    <row r="385">
      <c r="A385" s="132" t="s">
        <v>281</v>
      </c>
      <c r="B385" s="132" t="s">
        <v>282</v>
      </c>
      <c r="C385" s="132" t="s">
        <v>16</v>
      </c>
      <c r="D385" s="132" t="n">
        <v>3752.6509018</v>
      </c>
      <c r="E385" s="132" t="n">
        <v>14.1038811313696</v>
      </c>
      <c r="F385" s="132" t="n">
        <v>99.0518451523285</v>
      </c>
      <c r="G385" s="132" t="n">
        <v>0.948296316406246</v>
      </c>
      <c r="H385" s="132" t="n">
        <v>35.9215332</v>
      </c>
      <c r="I385" s="132" t="n">
        <v>100</v>
      </c>
      <c r="J385" s="132" t="n">
        <v>0.948154847671535</v>
      </c>
      <c r="K385" s="132" t="n">
        <v>99.0666241087816</v>
      </c>
    </row>
    <row r="386">
      <c r="A386" s="132" t="s">
        <v>281</v>
      </c>
      <c r="B386" s="132" t="s">
        <v>282</v>
      </c>
      <c r="C386" s="132" t="s">
        <v>17</v>
      </c>
      <c r="D386" s="132" t="n">
        <v>24622.5491424</v>
      </c>
      <c r="E386" s="132" t="n">
        <v>2.94815379852951</v>
      </c>
      <c r="F386" s="132" t="n">
        <v>99.8090051482176</v>
      </c>
      <c r="G386" s="132" t="n">
        <v>0.191748183146808</v>
      </c>
      <c r="H386" s="132" t="n">
        <v>47.1177938</v>
      </c>
      <c r="I386" s="132" t="n">
        <v>100</v>
      </c>
      <c r="J386" s="132" t="n">
        <v>0.190994851782372</v>
      </c>
      <c r="K386" s="132" t="n">
        <v>100.202676775121</v>
      </c>
    </row>
    <row r="387">
      <c r="A387" s="132" t="s">
        <v>283</v>
      </c>
      <c r="B387" s="132" t="s">
        <v>284</v>
      </c>
      <c r="C387" s="132" t="s">
        <v>16</v>
      </c>
      <c r="D387" s="132" t="n">
        <v>14287.4142432</v>
      </c>
      <c r="E387" s="132" t="n">
        <v>5.54014996796764</v>
      </c>
      <c r="F387" s="132" t="n">
        <v>93.186475691693</v>
      </c>
      <c r="G387" s="132" t="n">
        <v>2.89879986652866</v>
      </c>
      <c r="H387" s="132" t="n">
        <v>1044.6542111</v>
      </c>
      <c r="I387" s="132" t="n">
        <v>40.4544504467156</v>
      </c>
      <c r="J387" s="132" t="n">
        <v>6.813524308307</v>
      </c>
      <c r="K387" s="132" t="n">
        <v>39.6459939194782</v>
      </c>
    </row>
    <row r="388">
      <c r="A388" s="132" t="s">
        <v>283</v>
      </c>
      <c r="B388" s="132" t="s">
        <v>284</v>
      </c>
      <c r="C388" s="132" t="s">
        <v>17</v>
      </c>
      <c r="D388" s="132" t="n">
        <v>9583.4778518</v>
      </c>
      <c r="E388" s="132" t="n">
        <v>7.39848176595866</v>
      </c>
      <c r="F388" s="132" t="n">
        <v>97.6240917317532</v>
      </c>
      <c r="G388" s="132" t="n">
        <v>1.26730097550877</v>
      </c>
      <c r="H388" s="132" t="n">
        <v>233.2361189</v>
      </c>
      <c r="I388" s="132" t="n">
        <v>52.9808106995451</v>
      </c>
      <c r="J388" s="132" t="n">
        <v>2.3759082682468</v>
      </c>
      <c r="K388" s="132" t="n">
        <v>52.0723414865262</v>
      </c>
    </row>
    <row r="389">
      <c r="A389" s="132" t="s">
        <v>285</v>
      </c>
      <c r="B389" s="132" t="s">
        <v>286</v>
      </c>
      <c r="C389" s="132" t="s">
        <v>16</v>
      </c>
      <c r="D389" s="132" t="n">
        <v>6471.5455959</v>
      </c>
      <c r="E389" s="132" t="n">
        <v>10.0829947234919</v>
      </c>
      <c r="F389" s="132" t="n">
        <v>93.6669340389313</v>
      </c>
      <c r="G389" s="132" t="n">
        <v>2.65074983450366</v>
      </c>
      <c r="H389" s="132" t="n">
        <v>437.558094</v>
      </c>
      <c r="I389" s="132" t="n">
        <v>42.4286791996785</v>
      </c>
      <c r="J389" s="132" t="n">
        <v>6.33306596106872</v>
      </c>
      <c r="K389" s="132" t="n">
        <v>39.2049619297291</v>
      </c>
    </row>
    <row r="390">
      <c r="A390" s="132" t="s">
        <v>285</v>
      </c>
      <c r="B390" s="132" t="s">
        <v>286</v>
      </c>
      <c r="C390" s="132" t="s">
        <v>17</v>
      </c>
      <c r="D390" s="132" t="n">
        <v>11948.7894745</v>
      </c>
      <c r="E390" s="132" t="n">
        <v>4.59518289045342</v>
      </c>
      <c r="F390" s="132" t="n">
        <v>99.603697253347</v>
      </c>
      <c r="G390" s="132" t="n">
        <v>0.281137663539737</v>
      </c>
      <c r="H390" s="132" t="n">
        <v>47.5417903</v>
      </c>
      <c r="I390" s="132" t="n">
        <v>70.3782618085066</v>
      </c>
      <c r="J390" s="132" t="n">
        <v>0.396302746653042</v>
      </c>
      <c r="K390" s="132" t="n">
        <v>70.6589872571359</v>
      </c>
    </row>
    <row r="391">
      <c r="A391" s="132" t="s">
        <v>287</v>
      </c>
      <c r="B391" s="132" t="s">
        <v>288</v>
      </c>
      <c r="C391" s="132" t="s">
        <v>16</v>
      </c>
      <c r="D391" s="132" t="n">
        <v>635.926238</v>
      </c>
      <c r="E391" s="132" t="n">
        <v>19.6993466122848</v>
      </c>
      <c r="F391" s="132" t="n">
        <v>98.7931102015285</v>
      </c>
      <c r="G391" s="132" t="n">
        <v>1.22042908091532</v>
      </c>
      <c r="H391" s="132" t="n">
        <v>7.7686884</v>
      </c>
      <c r="I391" s="132" t="n">
        <v>100</v>
      </c>
      <c r="J391" s="132" t="n">
        <v>1.20688979847146</v>
      </c>
      <c r="K391" s="132" t="n">
        <v>99.9014034559911</v>
      </c>
    </row>
    <row r="392">
      <c r="A392" s="132" t="s">
        <v>287</v>
      </c>
      <c r="B392" s="132" t="s">
        <v>288</v>
      </c>
      <c r="C392" s="132" t="s">
        <v>17</v>
      </c>
      <c r="D392" s="132" t="n">
        <v>6165.9805453</v>
      </c>
      <c r="E392" s="132" t="n">
        <v>2.78796867704342</v>
      </c>
      <c r="F392" s="132" t="n">
        <v>99.9021358861916</v>
      </c>
      <c r="G392" s="132" t="n">
        <v>0.0979634205479593</v>
      </c>
      <c r="H392" s="132" t="n">
        <v>6.0401934</v>
      </c>
      <c r="I392" s="132" t="n">
        <v>100</v>
      </c>
      <c r="J392" s="132" t="n">
        <v>0.0978641138084094</v>
      </c>
      <c r="K392" s="132" t="n">
        <v>100.003510690528</v>
      </c>
    </row>
    <row r="393">
      <c r="A393" s="132" t="s">
        <v>289</v>
      </c>
      <c r="B393" s="132" t="s">
        <v>290</v>
      </c>
      <c r="C393" s="132" t="s">
        <v>16</v>
      </c>
      <c r="D393" s="132" t="n">
        <v>1710.0196434</v>
      </c>
      <c r="E393" s="132" t="n">
        <v>17.2781900834713</v>
      </c>
      <c r="F393" s="132" t="n">
        <v>97.6139394970517</v>
      </c>
      <c r="G393" s="132" t="n">
        <v>1.4181954568663</v>
      </c>
      <c r="H393" s="132" t="n">
        <v>41.7994638</v>
      </c>
      <c r="I393" s="132" t="n">
        <v>58.988812753106</v>
      </c>
      <c r="J393" s="132" t="n">
        <v>2.38606050294826</v>
      </c>
      <c r="K393" s="132" t="n">
        <v>58.0184975823065</v>
      </c>
    </row>
    <row r="394">
      <c r="A394" s="132" t="s">
        <v>289</v>
      </c>
      <c r="B394" s="132" t="s">
        <v>290</v>
      </c>
      <c r="C394" s="132" t="s">
        <v>17</v>
      </c>
      <c r="D394" s="132" t="n">
        <v>10662.7186368</v>
      </c>
      <c r="E394" s="132" t="n">
        <v>4.28986727897244</v>
      </c>
      <c r="F394" s="132" t="n">
        <v>99.4849318256852</v>
      </c>
      <c r="G394" s="132" t="n">
        <v>0.367951508271853</v>
      </c>
      <c r="H394" s="132" t="n">
        <v>55.2046116</v>
      </c>
      <c r="I394" s="132" t="n">
        <v>71.3416278494225</v>
      </c>
      <c r="J394" s="132" t="n">
        <v>0.515068174314843</v>
      </c>
      <c r="K394" s="132" t="n">
        <v>71.0694866058791</v>
      </c>
    </row>
    <row r="395">
      <c r="A395" s="132" t="s">
        <v>291</v>
      </c>
      <c r="B395" s="132" t="s">
        <v>292</v>
      </c>
      <c r="C395" s="132" t="s">
        <v>16</v>
      </c>
      <c r="D395" s="132" t="n">
        <v>7583.0708441</v>
      </c>
      <c r="E395" s="132" t="n">
        <v>5.77671002234489</v>
      </c>
      <c r="F395" s="132" t="n">
        <v>86.8196688804203</v>
      </c>
      <c r="G395" s="132" t="n">
        <v>5.40345460665272</v>
      </c>
      <c r="H395" s="132" t="n">
        <v>1151.2067014</v>
      </c>
      <c r="I395" s="132" t="n">
        <v>39.4737239698752</v>
      </c>
      <c r="J395" s="132" t="n">
        <v>13.1803311195797</v>
      </c>
      <c r="K395" s="132" t="n">
        <v>35.5928948600595</v>
      </c>
    </row>
    <row r="396">
      <c r="A396" s="132" t="s">
        <v>291</v>
      </c>
      <c r="B396" s="132" t="s">
        <v>292</v>
      </c>
      <c r="C396" s="132" t="s">
        <v>17</v>
      </c>
      <c r="D396" s="132" t="n">
        <v>9977.9070103</v>
      </c>
      <c r="E396" s="132" t="n">
        <v>4.71331821648591</v>
      </c>
      <c r="F396" s="132" t="n">
        <v>98.5433830979416</v>
      </c>
      <c r="G396" s="132" t="n">
        <v>0.682800413992755</v>
      </c>
      <c r="H396" s="132" t="n">
        <v>147.4882183</v>
      </c>
      <c r="I396" s="132" t="n">
        <v>45.9299687477974</v>
      </c>
      <c r="J396" s="132" t="n">
        <v>1.45661690205838</v>
      </c>
      <c r="K396" s="132" t="n">
        <v>46.1929713162319</v>
      </c>
    </row>
    <row r="397">
      <c r="A397" s="132" t="s">
        <v>293</v>
      </c>
      <c r="B397" s="132" t="s">
        <v>294</v>
      </c>
      <c r="C397" s="132" t="s">
        <v>16</v>
      </c>
      <c r="D397" s="132" t="n">
        <v>2007.0137627</v>
      </c>
      <c r="E397" s="132" t="n">
        <v>25.2999117339594</v>
      </c>
      <c r="F397" s="132" t="n">
        <v>100</v>
      </c>
      <c r="G397" s="132" t="n">
        <v>0</v>
      </c>
      <c r="H397" s="132"/>
      <c r="I397" s="132"/>
      <c r="J397" s="132"/>
      <c r="K397" s="132"/>
    </row>
    <row r="398">
      <c r="A398" s="132" t="s">
        <v>293</v>
      </c>
      <c r="B398" s="132" t="s">
        <v>294</v>
      </c>
      <c r="C398" s="132" t="s">
        <v>17</v>
      </c>
      <c r="D398" s="132" t="n">
        <v>35572.1550032</v>
      </c>
      <c r="E398" s="132" t="n">
        <v>2.71884604995275</v>
      </c>
      <c r="F398" s="132" t="n">
        <v>99.7027161499563</v>
      </c>
      <c r="G398" s="132" t="n">
        <v>0.17116206855127</v>
      </c>
      <c r="H398" s="132" t="n">
        <v>106.0655878</v>
      </c>
      <c r="I398" s="132" t="n">
        <v>57.3895345673068</v>
      </c>
      <c r="J398" s="132" t="n">
        <v>0.297283850043675</v>
      </c>
      <c r="K398" s="132" t="n">
        <v>57.4041379439198</v>
      </c>
    </row>
    <row r="399">
      <c r="A399" s="132" t="s">
        <v>295</v>
      </c>
      <c r="B399" s="132" t="s">
        <v>296</v>
      </c>
      <c r="C399" s="132" t="s">
        <v>16</v>
      </c>
      <c r="D399" s="132" t="n">
        <v>539.8834254</v>
      </c>
      <c r="E399" s="132" t="n">
        <v>28.7927507709808</v>
      </c>
      <c r="F399" s="132" t="n">
        <v>100</v>
      </c>
      <c r="G399" s="132" t="n">
        <v>0</v>
      </c>
      <c r="H399" s="132"/>
      <c r="I399" s="132"/>
      <c r="J399" s="132"/>
      <c r="K399" s="132"/>
    </row>
    <row r="400">
      <c r="A400" s="132" t="s">
        <v>295</v>
      </c>
      <c r="B400" s="132" t="s">
        <v>296</v>
      </c>
      <c r="C400" s="132" t="s">
        <v>17</v>
      </c>
      <c r="D400" s="132" t="n">
        <v>33643.0317313</v>
      </c>
      <c r="E400" s="132" t="n">
        <v>2.53728263902317</v>
      </c>
      <c r="F400" s="132" t="n">
        <v>99.8894105239742</v>
      </c>
      <c r="G400" s="132" t="n">
        <v>0.109618140657901</v>
      </c>
      <c r="H400" s="132" t="n">
        <v>37.2468436</v>
      </c>
      <c r="I400" s="132" t="n">
        <v>99.9999999999998</v>
      </c>
      <c r="J400" s="132" t="n">
        <v>0.110589476025765</v>
      </c>
      <c r="K400" s="132" t="n">
        <v>99.0120565405403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588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33" t="s">
        <v>72</v>
      </c>
      <c r="B411" s="133" t="s">
        <v>73</v>
      </c>
      <c r="C411" s="133" t="s">
        <v>16</v>
      </c>
      <c r="D411" s="133" t="n">
        <v>71.2441711</v>
      </c>
      <c r="E411" s="133"/>
      <c r="F411" s="133" t="n">
        <v>90.5672550281639</v>
      </c>
      <c r="G411" s="133"/>
      <c r="H411" s="133" t="n">
        <v>7.4202105</v>
      </c>
      <c r="I411" s="133"/>
      <c r="J411" s="133" t="n">
        <v>9.43274497183615</v>
      </c>
      <c r="K411" s="133"/>
    </row>
    <row r="412">
      <c r="A412" s="133" t="s">
        <v>72</v>
      </c>
      <c r="B412" s="133" t="s">
        <v>73</v>
      </c>
      <c r="C412" s="133" t="s">
        <v>17</v>
      </c>
      <c r="D412" s="133" t="n">
        <v>75.7425712</v>
      </c>
      <c r="E412" s="133"/>
      <c r="F412" s="133" t="n">
        <v>95.130593625135</v>
      </c>
      <c r="G412" s="133"/>
      <c r="H412" s="133" t="n">
        <v>3.8770005</v>
      </c>
      <c r="I412" s="133"/>
      <c r="J412" s="133" t="n">
        <v>4.86940637486499</v>
      </c>
      <c r="K412" s="133"/>
    </row>
    <row r="413">
      <c r="A413" s="133" t="s">
        <v>74</v>
      </c>
      <c r="B413" s="133" t="s">
        <v>75</v>
      </c>
      <c r="C413" s="133" t="s">
        <v>16</v>
      </c>
      <c r="D413" s="133" t="n">
        <v>91.718595</v>
      </c>
      <c r="E413" s="133"/>
      <c r="F413" s="133" t="n">
        <v>88.5245901639344</v>
      </c>
      <c r="G413" s="133"/>
      <c r="H413" s="133" t="n">
        <v>11.8894475</v>
      </c>
      <c r="I413" s="133"/>
      <c r="J413" s="133" t="n">
        <v>11.4754098360656</v>
      </c>
      <c r="K413" s="133"/>
    </row>
    <row r="414">
      <c r="A414" s="133" t="s">
        <v>74</v>
      </c>
      <c r="B414" s="133" t="s">
        <v>75</v>
      </c>
      <c r="C414" s="133" t="s">
        <v>17</v>
      </c>
      <c r="D414" s="133" t="n">
        <v>254.773875</v>
      </c>
      <c r="E414" s="133"/>
      <c r="F414" s="133" t="n">
        <v>95.5414012738854</v>
      </c>
      <c r="G414" s="133"/>
      <c r="H414" s="133" t="n">
        <v>11.8894475</v>
      </c>
      <c r="I414" s="133"/>
      <c r="J414" s="133" t="n">
        <v>4.45859872611465</v>
      </c>
      <c r="K414" s="133"/>
    </row>
    <row r="415">
      <c r="A415" s="133" t="s">
        <v>76</v>
      </c>
      <c r="B415" s="133" t="s">
        <v>77</v>
      </c>
      <c r="C415" s="133" t="s">
        <v>16</v>
      </c>
      <c r="D415" s="133" t="n">
        <v>78.8000123</v>
      </c>
      <c r="E415" s="133"/>
      <c r="F415" s="133" t="n">
        <v>74.3940871377297</v>
      </c>
      <c r="G415" s="133"/>
      <c r="H415" s="133" t="n">
        <v>27.1224008</v>
      </c>
      <c r="I415" s="133"/>
      <c r="J415" s="133" t="n">
        <v>25.6059128622703</v>
      </c>
      <c r="K415" s="133"/>
    </row>
    <row r="416">
      <c r="A416" s="133" t="s">
        <v>76</v>
      </c>
      <c r="B416" s="133" t="s">
        <v>77</v>
      </c>
      <c r="C416" s="133" t="s">
        <v>17</v>
      </c>
      <c r="D416" s="133" t="n">
        <v>210.7875668</v>
      </c>
      <c r="E416" s="133"/>
      <c r="F416" s="133" t="n">
        <v>91.7120953374191</v>
      </c>
      <c r="G416" s="133"/>
      <c r="H416" s="133" t="n">
        <v>19.0486026</v>
      </c>
      <c r="I416" s="133"/>
      <c r="J416" s="133" t="n">
        <v>8.28790466258093</v>
      </c>
      <c r="K416" s="133"/>
    </row>
    <row r="417">
      <c r="A417" s="133" t="s">
        <v>80</v>
      </c>
      <c r="B417" s="133" t="s">
        <v>81</v>
      </c>
      <c r="C417" s="133" t="s">
        <v>16</v>
      </c>
      <c r="D417" s="133" t="n">
        <v>1477.8471422</v>
      </c>
      <c r="E417" s="133"/>
      <c r="F417" s="133" t="n">
        <v>95.2443961239654</v>
      </c>
      <c r="G417" s="133"/>
      <c r="H417" s="133" t="n">
        <v>73.7897019</v>
      </c>
      <c r="I417" s="133"/>
      <c r="J417" s="133" t="n">
        <v>4.75560387603456</v>
      </c>
      <c r="K417" s="133"/>
    </row>
    <row r="418">
      <c r="A418" s="133" t="s">
        <v>80</v>
      </c>
      <c r="B418" s="133" t="s">
        <v>81</v>
      </c>
      <c r="C418" s="133" t="s">
        <v>17</v>
      </c>
      <c r="D418" s="133" t="n">
        <v>1362.2954785</v>
      </c>
      <c r="E418" s="133"/>
      <c r="F418" s="133" t="n">
        <v>98.9196694425775</v>
      </c>
      <c r="G418" s="133"/>
      <c r="H418" s="133" t="n">
        <v>14.8780262</v>
      </c>
      <c r="I418" s="133"/>
      <c r="J418" s="133" t="n">
        <v>1.08033055742246</v>
      </c>
      <c r="K418" s="133"/>
    </row>
    <row r="419">
      <c r="A419" s="133" t="s">
        <v>92</v>
      </c>
      <c r="B419" s="133" t="s">
        <v>93</v>
      </c>
      <c r="C419" s="133" t="s">
        <v>16</v>
      </c>
      <c r="D419" s="133" t="n">
        <v>319.1580574</v>
      </c>
      <c r="E419" s="133"/>
      <c r="F419" s="133" t="n">
        <v>96.2268658179865</v>
      </c>
      <c r="G419" s="133"/>
      <c r="H419" s="133" t="n">
        <v>12.5144487</v>
      </c>
      <c r="I419" s="133"/>
      <c r="J419" s="133" t="n">
        <v>3.77313418201353</v>
      </c>
      <c r="K419" s="133"/>
    </row>
    <row r="420">
      <c r="A420" s="133" t="s">
        <v>92</v>
      </c>
      <c r="B420" s="133" t="s">
        <v>93</v>
      </c>
      <c r="C420" s="133" t="s">
        <v>17</v>
      </c>
      <c r="D420" s="133" t="n">
        <v>882.9118237</v>
      </c>
      <c r="E420" s="133"/>
      <c r="F420" s="133" t="n">
        <v>96.3785247408649</v>
      </c>
      <c r="G420" s="133"/>
      <c r="H420" s="133" t="n">
        <v>33.1758899</v>
      </c>
      <c r="I420" s="133"/>
      <c r="J420" s="133" t="n">
        <v>3.62147525913505</v>
      </c>
      <c r="K420" s="133"/>
    </row>
    <row r="421">
      <c r="A421" s="133" t="s">
        <v>108</v>
      </c>
      <c r="B421" s="133" t="s">
        <v>109</v>
      </c>
      <c r="C421" s="133" t="s">
        <v>16</v>
      </c>
      <c r="D421" s="133" t="n">
        <v>1579.9263924</v>
      </c>
      <c r="E421" s="133"/>
      <c r="F421" s="133" t="n">
        <v>86.9352985885539</v>
      </c>
      <c r="G421" s="133"/>
      <c r="H421" s="133" t="n">
        <v>237.4325148</v>
      </c>
      <c r="I421" s="133"/>
      <c r="J421" s="133" t="n">
        <v>13.0647014114461</v>
      </c>
      <c r="K421" s="133"/>
    </row>
    <row r="422">
      <c r="A422" s="133" t="s">
        <v>108</v>
      </c>
      <c r="B422" s="133" t="s">
        <v>109</v>
      </c>
      <c r="C422" s="133" t="s">
        <v>17</v>
      </c>
      <c r="D422" s="133" t="n">
        <v>1128.50127</v>
      </c>
      <c r="E422" s="133"/>
      <c r="F422" s="133" t="n">
        <v>92.9558808704178</v>
      </c>
      <c r="G422" s="133"/>
      <c r="H422" s="133" t="n">
        <v>85.5168851</v>
      </c>
      <c r="I422" s="133"/>
      <c r="J422" s="133" t="n">
        <v>7.0441191295822</v>
      </c>
      <c r="K422" s="133"/>
    </row>
    <row r="423">
      <c r="A423" s="133" t="s">
        <v>110</v>
      </c>
      <c r="B423" s="133" t="s">
        <v>111</v>
      </c>
      <c r="C423" s="133" t="s">
        <v>16</v>
      </c>
      <c r="D423" s="133" t="n">
        <v>436.7210408</v>
      </c>
      <c r="E423" s="133"/>
      <c r="F423" s="133" t="n">
        <v>74.4615384615385</v>
      </c>
      <c r="G423" s="133"/>
      <c r="H423" s="133" t="n">
        <v>149.7844892</v>
      </c>
      <c r="I423" s="133"/>
      <c r="J423" s="133" t="n">
        <v>25.5384615384615</v>
      </c>
      <c r="K423" s="133"/>
    </row>
    <row r="424">
      <c r="A424" s="133" t="s">
        <v>110</v>
      </c>
      <c r="B424" s="133" t="s">
        <v>111</v>
      </c>
      <c r="C424" s="133" t="s">
        <v>17</v>
      </c>
      <c r="D424" s="133" t="n">
        <v>438.5256732</v>
      </c>
      <c r="E424" s="133"/>
      <c r="F424" s="133" t="n">
        <v>79.9342105263158</v>
      </c>
      <c r="G424" s="133"/>
      <c r="H424" s="133" t="n">
        <v>110.0825764</v>
      </c>
      <c r="I424" s="133"/>
      <c r="J424" s="133" t="n">
        <v>20.0657894736842</v>
      </c>
      <c r="K424" s="13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589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34" t="s">
        <v>14</v>
      </c>
      <c r="B435" s="134" t="s">
        <v>15</v>
      </c>
      <c r="C435" s="134" t="s">
        <v>16</v>
      </c>
      <c r="D435" s="134" t="n">
        <v>4055.4154112</v>
      </c>
      <c r="E435" s="134"/>
      <c r="F435" s="134" t="n">
        <v>88.6358180933354</v>
      </c>
      <c r="G435" s="134"/>
      <c r="H435" s="134" t="n">
        <v>519.9532134</v>
      </c>
      <c r="I435" s="134"/>
      <c r="J435" s="134" t="n">
        <v>11.3641819066646</v>
      </c>
      <c r="K435" s="134"/>
    </row>
    <row r="436">
      <c r="A436" s="134" t="s">
        <v>14</v>
      </c>
      <c r="B436" s="134" t="s">
        <v>15</v>
      </c>
      <c r="C436" s="134" t="s">
        <v>17</v>
      </c>
      <c r="D436" s="134" t="n">
        <v>4353.5382584</v>
      </c>
      <c r="E436" s="134"/>
      <c r="F436" s="134" t="n">
        <v>93.9881686914316</v>
      </c>
      <c r="G436" s="134"/>
      <c r="H436" s="134" t="n">
        <v>278.4684282</v>
      </c>
      <c r="I436" s="134"/>
      <c r="J436" s="134" t="n">
        <v>6.01183130856839</v>
      </c>
      <c r="K436" s="134"/>
    </row>
    <row r="437">
      <c r="A437" s="134" t="s">
        <v>27</v>
      </c>
      <c r="B437" s="134" t="s">
        <v>28</v>
      </c>
      <c r="C437" s="134" t="s">
        <v>16</v>
      </c>
      <c r="D437" s="134" t="n">
        <v>2655.3190724</v>
      </c>
      <c r="E437" s="134" t="n">
        <v>7.67984789085757</v>
      </c>
      <c r="F437" s="134" t="n">
        <v>92.579389989418</v>
      </c>
      <c r="G437" s="134" t="n">
        <v>2.4459904319782</v>
      </c>
      <c r="H437" s="134" t="n">
        <v>212.8344904</v>
      </c>
      <c r="I437" s="134" t="n">
        <v>32.2624937290799</v>
      </c>
      <c r="J437" s="134" t="n">
        <v>7.42061001058196</v>
      </c>
      <c r="K437" s="134" t="n">
        <v>30.5161303167225</v>
      </c>
    </row>
    <row r="438">
      <c r="A438" s="134" t="s">
        <v>27</v>
      </c>
      <c r="B438" s="134" t="s">
        <v>28</v>
      </c>
      <c r="C438" s="134" t="s">
        <v>17</v>
      </c>
      <c r="D438" s="134" t="n">
        <v>5007.6615442</v>
      </c>
      <c r="E438" s="134" t="n">
        <v>3.97337831237912</v>
      </c>
      <c r="F438" s="134" t="n">
        <v>96.4287346752065</v>
      </c>
      <c r="G438" s="134" t="n">
        <v>1.25462340674865</v>
      </c>
      <c r="H438" s="134" t="n">
        <v>185.4601545</v>
      </c>
      <c r="I438" s="134" t="n">
        <v>33.9789475996662</v>
      </c>
      <c r="J438" s="134" t="n">
        <v>3.57126532479349</v>
      </c>
      <c r="K438" s="134" t="n">
        <v>33.876437789921</v>
      </c>
    </row>
    <row r="439">
      <c r="A439" s="134" t="s">
        <v>29</v>
      </c>
      <c r="B439" s="134" t="s">
        <v>30</v>
      </c>
      <c r="C439" s="134" t="s">
        <v>16</v>
      </c>
      <c r="D439" s="134" t="n">
        <v>994.1576066</v>
      </c>
      <c r="E439" s="134" t="n">
        <v>11.495651216044</v>
      </c>
      <c r="F439" s="134" t="n">
        <v>98.1622511623635</v>
      </c>
      <c r="G439" s="134" t="n">
        <v>1.36902120007915</v>
      </c>
      <c r="H439" s="134" t="n">
        <v>18.6121647</v>
      </c>
      <c r="I439" s="134" t="n">
        <v>74.8195804432716</v>
      </c>
      <c r="J439" s="134" t="n">
        <v>1.83774883763654</v>
      </c>
      <c r="K439" s="134" t="n">
        <v>73.125445728263</v>
      </c>
    </row>
    <row r="440">
      <c r="A440" s="134" t="s">
        <v>29</v>
      </c>
      <c r="B440" s="134" t="s">
        <v>30</v>
      </c>
      <c r="C440" s="134" t="s">
        <v>17</v>
      </c>
      <c r="D440" s="134" t="n">
        <v>2711.7824657</v>
      </c>
      <c r="E440" s="134" t="n">
        <v>4.06028339505456</v>
      </c>
      <c r="F440" s="134" t="n">
        <v>98.1746411164142</v>
      </c>
      <c r="G440" s="134" t="n">
        <v>0.984125648947187</v>
      </c>
      <c r="H440" s="134" t="n">
        <v>50.4201101</v>
      </c>
      <c r="I440" s="134" t="n">
        <v>53.0269312514396</v>
      </c>
      <c r="J440" s="134" t="n">
        <v>1.82535888358576</v>
      </c>
      <c r="K440" s="134" t="n">
        <v>52.9299653167678</v>
      </c>
    </row>
    <row r="441">
      <c r="A441" s="134" t="s">
        <v>31</v>
      </c>
      <c r="B441" s="134" t="s">
        <v>32</v>
      </c>
      <c r="C441" s="134" t="s">
        <v>16</v>
      </c>
      <c r="D441" s="134" t="n">
        <v>161.829811</v>
      </c>
      <c r="E441" s="134" t="n">
        <v>9.10058656503353</v>
      </c>
      <c r="F441" s="134" t="n">
        <v>87.1951219512195</v>
      </c>
      <c r="G441" s="134" t="n">
        <v>3.10936396111111</v>
      </c>
      <c r="H441" s="134" t="n">
        <v>23.765217</v>
      </c>
      <c r="I441" s="134" t="n">
        <v>24.6885359939347</v>
      </c>
      <c r="J441" s="134" t="n">
        <v>12.8048780487805</v>
      </c>
      <c r="K441" s="134" t="n">
        <v>21.1732879256614</v>
      </c>
    </row>
    <row r="442">
      <c r="A442" s="134" t="s">
        <v>31</v>
      </c>
      <c r="B442" s="134" t="s">
        <v>32</v>
      </c>
      <c r="C442" s="134" t="s">
        <v>17</v>
      </c>
      <c r="D442" s="134" t="n">
        <v>420.983844</v>
      </c>
      <c r="E442" s="134" t="n">
        <v>5.28251456325446</v>
      </c>
      <c r="F442" s="134" t="n">
        <v>95.8762886597938</v>
      </c>
      <c r="G442" s="134" t="n">
        <v>1.09038844434064</v>
      </c>
      <c r="H442" s="134" t="n">
        <v>18.106832</v>
      </c>
      <c r="I442" s="134" t="n">
        <v>24.4310253571151</v>
      </c>
      <c r="J442" s="134" t="n">
        <v>4.12371134020619</v>
      </c>
      <c r="K442" s="134" t="n">
        <v>25.35153133092</v>
      </c>
    </row>
    <row r="443">
      <c r="A443" s="134" t="s">
        <v>33</v>
      </c>
      <c r="B443" s="134" t="s">
        <v>34</v>
      </c>
      <c r="C443" s="134" t="s">
        <v>16</v>
      </c>
      <c r="D443" s="134" t="n">
        <v>2442.7966618</v>
      </c>
      <c r="E443" s="134" t="n">
        <v>8.54411213467834</v>
      </c>
      <c r="F443" s="134" t="n">
        <v>94.805267601415</v>
      </c>
      <c r="G443" s="134" t="n">
        <v>1.74471851868483</v>
      </c>
      <c r="H443" s="134" t="n">
        <v>133.8498934</v>
      </c>
      <c r="I443" s="134" t="n">
        <v>34.269073867116</v>
      </c>
      <c r="J443" s="134" t="n">
        <v>5.19473239858505</v>
      </c>
      <c r="K443" s="134" t="n">
        <v>31.8415836199982</v>
      </c>
    </row>
    <row r="444">
      <c r="A444" s="134" t="s">
        <v>33</v>
      </c>
      <c r="B444" s="134" t="s">
        <v>34</v>
      </c>
      <c r="C444" s="134" t="s">
        <v>17</v>
      </c>
      <c r="D444" s="134" t="n">
        <v>4269.4060159</v>
      </c>
      <c r="E444" s="134" t="n">
        <v>5.05427425119274</v>
      </c>
      <c r="F444" s="134" t="n">
        <v>98.5349184946708</v>
      </c>
      <c r="G444" s="134" t="n">
        <v>0.571346348192014</v>
      </c>
      <c r="H444" s="134" t="n">
        <v>63.4803163</v>
      </c>
      <c r="I444" s="134" t="n">
        <v>39.1593171721396</v>
      </c>
      <c r="J444" s="134" t="n">
        <v>1.46508150532922</v>
      </c>
      <c r="K444" s="134" t="n">
        <v>38.4262347497705</v>
      </c>
    </row>
    <row r="445">
      <c r="A445" s="134" t="s">
        <v>35</v>
      </c>
      <c r="B445" s="134" t="s">
        <v>36</v>
      </c>
      <c r="C445" s="134" t="s">
        <v>16</v>
      </c>
      <c r="D445" s="134" t="n">
        <v>303.1230289</v>
      </c>
      <c r="E445" s="134" t="n">
        <v>7.63052212077767</v>
      </c>
      <c r="F445" s="134" t="n">
        <v>83.90409039968</v>
      </c>
      <c r="G445" s="134" t="n">
        <v>3.63163512339292</v>
      </c>
      <c r="H445" s="134" t="n">
        <v>58.1502147</v>
      </c>
      <c r="I445" s="134" t="n">
        <v>20.3910568984817</v>
      </c>
      <c r="J445" s="134" t="n">
        <v>16.09590960032</v>
      </c>
      <c r="K445" s="134" t="n">
        <v>18.9308370423349</v>
      </c>
    </row>
    <row r="446">
      <c r="A446" s="134" t="s">
        <v>35</v>
      </c>
      <c r="B446" s="134" t="s">
        <v>36</v>
      </c>
      <c r="C446" s="134" t="s">
        <v>17</v>
      </c>
      <c r="D446" s="134" t="n">
        <v>307.4324145</v>
      </c>
      <c r="E446" s="134" t="n">
        <v>7.84251772268425</v>
      </c>
      <c r="F446" s="134" t="n">
        <v>91.4427252147114</v>
      </c>
      <c r="G446" s="134" t="n">
        <v>2.98177400537995</v>
      </c>
      <c r="H446" s="134" t="n">
        <v>28.7697424</v>
      </c>
      <c r="I446" s="134" t="n">
        <v>33.4202540712219</v>
      </c>
      <c r="J446" s="134" t="n">
        <v>8.55727478528856</v>
      </c>
      <c r="K446" s="134" t="n">
        <v>31.863127907857</v>
      </c>
    </row>
    <row r="447">
      <c r="A447" s="134" t="s">
        <v>37</v>
      </c>
      <c r="B447" s="134" t="s">
        <v>38</v>
      </c>
      <c r="C447" s="134" t="s">
        <v>16</v>
      </c>
      <c r="D447" s="134" t="n">
        <v>734.8659238</v>
      </c>
      <c r="E447" s="134" t="n">
        <v>7.35671425970488</v>
      </c>
      <c r="F447" s="134" t="n">
        <v>93.0810633920758</v>
      </c>
      <c r="G447" s="134" t="n">
        <v>2.32328737228003</v>
      </c>
      <c r="H447" s="134" t="n">
        <v>54.6243302</v>
      </c>
      <c r="I447" s="134" t="n">
        <v>31.2225895457024</v>
      </c>
      <c r="J447" s="134" t="n">
        <v>6.91893660792423</v>
      </c>
      <c r="K447" s="134" t="n">
        <v>31.2553895824875</v>
      </c>
    </row>
    <row r="448">
      <c r="A448" s="134" t="s">
        <v>37</v>
      </c>
      <c r="B448" s="134" t="s">
        <v>38</v>
      </c>
      <c r="C448" s="134" t="s">
        <v>17</v>
      </c>
      <c r="D448" s="134" t="n">
        <v>876.0765483</v>
      </c>
      <c r="E448" s="134" t="n">
        <v>5.70093697644709</v>
      </c>
      <c r="F448" s="134" t="n">
        <v>99.3700662272965</v>
      </c>
      <c r="G448" s="134" t="n">
        <v>0.449857307388639</v>
      </c>
      <c r="H448" s="134" t="n">
        <v>5.5536866</v>
      </c>
      <c r="I448" s="134" t="n">
        <v>70.4123488680918</v>
      </c>
      <c r="J448" s="134" t="n">
        <v>0.629933772703466</v>
      </c>
      <c r="K448" s="134" t="n">
        <v>70.9635716722961</v>
      </c>
    </row>
    <row r="449">
      <c r="A449" s="134" t="s">
        <v>39</v>
      </c>
      <c r="B449" s="134" t="s">
        <v>40</v>
      </c>
      <c r="C449" s="134" t="s">
        <v>16</v>
      </c>
      <c r="D449" s="134" t="n">
        <v>1662.3991587</v>
      </c>
      <c r="E449" s="134" t="n">
        <v>7.29781176028895</v>
      </c>
      <c r="F449" s="134" t="n">
        <v>99.7829224185285</v>
      </c>
      <c r="G449" s="134" t="n">
        <v>0.216775825718476</v>
      </c>
      <c r="H449" s="134" t="n">
        <v>3.6165466</v>
      </c>
      <c r="I449" s="134" t="n">
        <v>100</v>
      </c>
      <c r="J449" s="134" t="n">
        <v>0.217077581471464</v>
      </c>
      <c r="K449" s="134" t="n">
        <v>99.6442159215902</v>
      </c>
    </row>
    <row r="450">
      <c r="A450" s="134" t="s">
        <v>39</v>
      </c>
      <c r="B450" s="134" t="s">
        <v>40</v>
      </c>
      <c r="C450" s="134" t="s">
        <v>17</v>
      </c>
      <c r="D450" s="134" t="n">
        <v>1301.1912247</v>
      </c>
      <c r="E450" s="134" t="n">
        <v>9.39609327705526</v>
      </c>
      <c r="F450" s="134" t="n">
        <v>99.4660622938929</v>
      </c>
      <c r="G450" s="134" t="n">
        <v>0.414968338348891</v>
      </c>
      <c r="H450" s="134" t="n">
        <v>6.9848453</v>
      </c>
      <c r="I450" s="134" t="n">
        <v>76.8418698170202</v>
      </c>
      <c r="J450" s="134" t="n">
        <v>0.533937706107099</v>
      </c>
      <c r="K450" s="134" t="n">
        <v>77.3035245874261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590</v>
      </c>
    </row>
    <row r="9">
      <c r="A9" t="s">
        <v>3</v>
      </c>
    </row>
    <row r="10">
      <c r="A10" t="s">
        <v>4</v>
      </c>
    </row>
    <row r="11">
      <c r="A11" t="s">
        <v>591</v>
      </c>
    </row>
    <row r="12">
      <c r="A12" s="3" t="s">
        <v>6</v>
      </c>
    </row>
    <row r="13">
      <c r="A13" s="3" t="s">
        <v>7</v>
      </c>
    </row>
    <row r="15">
      <c r="A15" s="4" t="s">
        <v>592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35" t="s">
        <v>14</v>
      </c>
      <c r="B17" s="135" t="s">
        <v>15</v>
      </c>
      <c r="C17" s="135" t="s">
        <v>16</v>
      </c>
      <c r="D17" s="135" t="n">
        <v>635736.5519908</v>
      </c>
      <c r="E17" s="135" t="n">
        <v>1.0676045721909</v>
      </c>
      <c r="F17" s="135" t="n">
        <v>84.9927142998636</v>
      </c>
      <c r="G17" s="135" t="n">
        <v>0.404092584560329</v>
      </c>
      <c r="H17" s="135" t="n">
        <v>112252.916551</v>
      </c>
      <c r="I17" s="135" t="n">
        <v>2.65558041958354</v>
      </c>
      <c r="J17" s="135" t="n">
        <v>15.0072857001364</v>
      </c>
      <c r="K17" s="135" t="n">
        <v>2.28855012668396</v>
      </c>
    </row>
    <row r="18">
      <c r="A18" s="135" t="s">
        <v>14</v>
      </c>
      <c r="B18" s="135" t="s">
        <v>15</v>
      </c>
      <c r="C18" s="135" t="s">
        <v>17</v>
      </c>
      <c r="D18" s="135" t="n">
        <v>1951466.0035337</v>
      </c>
      <c r="E18" s="135" t="n">
        <v>0.415694364783586</v>
      </c>
      <c r="F18" s="135" t="n">
        <v>94.6237544936673</v>
      </c>
      <c r="G18" s="135" t="n">
        <v>0.144888324472726</v>
      </c>
      <c r="H18" s="135" t="n">
        <v>110876.6016356</v>
      </c>
      <c r="I18" s="135" t="n">
        <v>2.58224974745092</v>
      </c>
      <c r="J18" s="135" t="n">
        <v>5.37624550633274</v>
      </c>
      <c r="K18" s="135" t="n">
        <v>2.55008392525173</v>
      </c>
    </row>
    <row r="19">
      <c r="A19" s="135" t="s">
        <v>14</v>
      </c>
      <c r="B19" s="135" t="s">
        <v>18</v>
      </c>
      <c r="C19" s="135" t="s">
        <v>16</v>
      </c>
      <c r="D19" s="135" t="n">
        <v>2914.1389751</v>
      </c>
      <c r="E19" s="135"/>
      <c r="F19" s="135" t="n">
        <v>63.6918948875899</v>
      </c>
      <c r="G19" s="135"/>
      <c r="H19" s="135" t="n">
        <v>1661.2296495</v>
      </c>
      <c r="I19" s="135"/>
      <c r="J19" s="135" t="n">
        <v>36.3081051124101</v>
      </c>
      <c r="K19" s="135"/>
    </row>
    <row r="20">
      <c r="A20" s="135" t="s">
        <v>14</v>
      </c>
      <c r="B20" s="135" t="s">
        <v>18</v>
      </c>
      <c r="C20" s="135" t="s">
        <v>17</v>
      </c>
      <c r="D20" s="135" t="n">
        <v>3031.6039332</v>
      </c>
      <c r="E20" s="135"/>
      <c r="F20" s="135" t="n">
        <v>65.449040519958</v>
      </c>
      <c r="G20" s="135"/>
      <c r="H20" s="135" t="n">
        <v>1600.4027534</v>
      </c>
      <c r="I20" s="135"/>
      <c r="J20" s="135" t="n">
        <v>34.550959480042</v>
      </c>
      <c r="K20" s="135"/>
    </row>
    <row r="21">
      <c r="A21" s="135" t="s">
        <v>14</v>
      </c>
      <c r="B21" s="135" t="s">
        <v>19</v>
      </c>
      <c r="C21" s="135" t="s">
        <v>16</v>
      </c>
      <c r="D21" s="135" t="n">
        <v>632822.4130157</v>
      </c>
      <c r="E21" s="135" t="n">
        <v>1.07220347719995</v>
      </c>
      <c r="F21" s="135" t="n">
        <v>85.1238109535698</v>
      </c>
      <c r="G21" s="135" t="n">
        <v>0.405868189759944</v>
      </c>
      <c r="H21" s="135" t="n">
        <v>110591.6869015</v>
      </c>
      <c r="I21" s="135" t="n">
        <v>2.69339758235072</v>
      </c>
      <c r="J21" s="135" t="n">
        <v>14.8761890464302</v>
      </c>
      <c r="K21" s="135" t="n">
        <v>2.32243936598021</v>
      </c>
    </row>
    <row r="22">
      <c r="A22" s="135" t="s">
        <v>14</v>
      </c>
      <c r="B22" s="135" t="s">
        <v>19</v>
      </c>
      <c r="C22" s="135" t="s">
        <v>17</v>
      </c>
      <c r="D22" s="135" t="n">
        <v>1948434.3996005</v>
      </c>
      <c r="E22" s="135" t="n">
        <v>0.416176106208757</v>
      </c>
      <c r="F22" s="135" t="n">
        <v>94.6894281944809</v>
      </c>
      <c r="G22" s="135" t="n">
        <v>0.144900255903696</v>
      </c>
      <c r="H22" s="135" t="n">
        <v>109276.1988822</v>
      </c>
      <c r="I22" s="135" t="n">
        <v>2.61567901078842</v>
      </c>
      <c r="J22" s="135" t="n">
        <v>5.31057180551907</v>
      </c>
      <c r="K22" s="135" t="n">
        <v>2.58362430247074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593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36" t="s">
        <v>14</v>
      </c>
      <c r="B33" s="136" t="s">
        <v>15</v>
      </c>
      <c r="C33" s="136" t="s">
        <v>16</v>
      </c>
      <c r="D33" s="136" t="n">
        <v>635736.5519908</v>
      </c>
      <c r="E33" s="136" t="n">
        <v>1.0676045721909</v>
      </c>
      <c r="F33" s="136" t="n">
        <v>84.9927142998636</v>
      </c>
      <c r="G33" s="136" t="n">
        <v>0.404092584560329</v>
      </c>
      <c r="H33" s="136" t="n">
        <v>112252.916551</v>
      </c>
      <c r="I33" s="136" t="n">
        <v>2.65558041958354</v>
      </c>
      <c r="J33" s="136" t="n">
        <v>15.0072857001364</v>
      </c>
      <c r="K33" s="136" t="n">
        <v>2.28855012668396</v>
      </c>
    </row>
    <row r="34">
      <c r="A34" s="136" t="s">
        <v>14</v>
      </c>
      <c r="B34" s="136" t="s">
        <v>15</v>
      </c>
      <c r="C34" s="136" t="s">
        <v>17</v>
      </c>
      <c r="D34" s="136" t="n">
        <v>1951466.0035337</v>
      </c>
      <c r="E34" s="136" t="n">
        <v>0.415694364783586</v>
      </c>
      <c r="F34" s="136" t="n">
        <v>94.6237544936673</v>
      </c>
      <c r="G34" s="136" t="n">
        <v>0.144888324472726</v>
      </c>
      <c r="H34" s="136" t="n">
        <v>110876.6016356</v>
      </c>
      <c r="I34" s="136" t="n">
        <v>2.58224974745092</v>
      </c>
      <c r="J34" s="136" t="n">
        <v>5.37624550633274</v>
      </c>
      <c r="K34" s="136" t="n">
        <v>2.55008392525173</v>
      </c>
    </row>
    <row r="35">
      <c r="A35" s="136" t="s">
        <v>27</v>
      </c>
      <c r="B35" s="136" t="s">
        <v>28</v>
      </c>
      <c r="C35" s="136" t="s">
        <v>16</v>
      </c>
      <c r="D35" s="136" t="n">
        <v>11121.5509824</v>
      </c>
      <c r="E35" s="136" t="n">
        <v>9.92226286010936</v>
      </c>
      <c r="F35" s="136" t="n">
        <v>83.6911831119851</v>
      </c>
      <c r="G35" s="136" t="n">
        <v>2.85783248182926</v>
      </c>
      <c r="H35" s="136" t="n">
        <v>2167.245482</v>
      </c>
      <c r="I35" s="136" t="n">
        <v>19.6142162909413</v>
      </c>
      <c r="J35" s="136" t="n">
        <v>16.3088168880149</v>
      </c>
      <c r="K35" s="136" t="n">
        <v>14.6654035778596</v>
      </c>
    </row>
    <row r="36">
      <c r="A36" s="136" t="s">
        <v>27</v>
      </c>
      <c r="B36" s="136" t="s">
        <v>28</v>
      </c>
      <c r="C36" s="136" t="s">
        <v>17</v>
      </c>
      <c r="D36" s="136" t="n">
        <v>36703.221282</v>
      </c>
      <c r="E36" s="136" t="n">
        <v>3.6031506688506</v>
      </c>
      <c r="F36" s="136" t="n">
        <v>92.0158151127424</v>
      </c>
      <c r="G36" s="136" t="n">
        <v>1.85463906451148</v>
      </c>
      <c r="H36" s="136" t="n">
        <v>3184.7275853</v>
      </c>
      <c r="I36" s="136" t="n">
        <v>21.4289604631354</v>
      </c>
      <c r="J36" s="136" t="n">
        <v>7.98418488725759</v>
      </c>
      <c r="K36" s="136" t="n">
        <v>21.3742702192829</v>
      </c>
    </row>
    <row r="37">
      <c r="A37" s="136" t="s">
        <v>29</v>
      </c>
      <c r="B37" s="136" t="s">
        <v>30</v>
      </c>
      <c r="C37" s="136" t="s">
        <v>16</v>
      </c>
      <c r="D37" s="136" t="n">
        <v>2094.168698</v>
      </c>
      <c r="E37" s="136" t="n">
        <v>11.1146447998954</v>
      </c>
      <c r="F37" s="136" t="n">
        <v>73.6530520422554</v>
      </c>
      <c r="G37" s="136" t="n">
        <v>4.84821705479471</v>
      </c>
      <c r="H37" s="136" t="n">
        <v>749.1197197</v>
      </c>
      <c r="I37" s="136" t="n">
        <v>16.1664082933536</v>
      </c>
      <c r="J37" s="136" t="n">
        <v>26.3469479577446</v>
      </c>
      <c r="K37" s="136" t="n">
        <v>13.5532200398179</v>
      </c>
    </row>
    <row r="38">
      <c r="A38" s="136" t="s">
        <v>29</v>
      </c>
      <c r="B38" s="136" t="s">
        <v>30</v>
      </c>
      <c r="C38" s="136" t="s">
        <v>17</v>
      </c>
      <c r="D38" s="136" t="n">
        <v>7856.3782358</v>
      </c>
      <c r="E38" s="136" t="n">
        <v>3.69184123596217</v>
      </c>
      <c r="F38" s="136" t="n">
        <v>85.1154098744987</v>
      </c>
      <c r="G38" s="136" t="n">
        <v>2.18809939111566</v>
      </c>
      <c r="H38" s="136" t="n">
        <v>1373.8871737</v>
      </c>
      <c r="I38" s="136" t="n">
        <v>13.2401264163529</v>
      </c>
      <c r="J38" s="136" t="n">
        <v>14.8845901255013</v>
      </c>
      <c r="K38" s="136" t="n">
        <v>12.5123349014407</v>
      </c>
    </row>
    <row r="39">
      <c r="A39" s="136" t="s">
        <v>31</v>
      </c>
      <c r="B39" s="136" t="s">
        <v>32</v>
      </c>
      <c r="C39" s="136" t="s">
        <v>16</v>
      </c>
      <c r="D39" s="136" t="n">
        <v>3903.5925403</v>
      </c>
      <c r="E39" s="136" t="n">
        <v>11.3700268485416</v>
      </c>
      <c r="F39" s="136" t="n">
        <v>83.7686058328553</v>
      </c>
      <c r="G39" s="136" t="n">
        <v>4.00553825034858</v>
      </c>
      <c r="H39" s="136" t="n">
        <v>756.3782226</v>
      </c>
      <c r="I39" s="136" t="n">
        <v>23.2020703345268</v>
      </c>
      <c r="J39" s="136" t="n">
        <v>16.2313941671447</v>
      </c>
      <c r="K39" s="136" t="n">
        <v>20.6721832632877</v>
      </c>
    </row>
    <row r="40">
      <c r="A40" s="136" t="s">
        <v>31</v>
      </c>
      <c r="B40" s="136" t="s">
        <v>32</v>
      </c>
      <c r="C40" s="136" t="s">
        <v>17</v>
      </c>
      <c r="D40" s="136" t="n">
        <v>33384.6171567</v>
      </c>
      <c r="E40" s="136" t="n">
        <v>2.24961915139856</v>
      </c>
      <c r="F40" s="136" t="n">
        <v>93.5863662766843</v>
      </c>
      <c r="G40" s="136" t="n">
        <v>1.27307623198635</v>
      </c>
      <c r="H40" s="136" t="n">
        <v>2287.9049049</v>
      </c>
      <c r="I40" s="136" t="n">
        <v>19.0525302674834</v>
      </c>
      <c r="J40" s="136" t="n">
        <v>6.41363372331567</v>
      </c>
      <c r="K40" s="136" t="n">
        <v>18.5764550463325</v>
      </c>
    </row>
    <row r="41">
      <c r="A41" s="136" t="s">
        <v>33</v>
      </c>
      <c r="B41" s="136" t="s">
        <v>34</v>
      </c>
      <c r="C41" s="136" t="s">
        <v>16</v>
      </c>
      <c r="D41" s="136" t="n">
        <v>3556.158895</v>
      </c>
      <c r="E41" s="136" t="n">
        <v>8.04852646534943</v>
      </c>
      <c r="F41" s="136" t="n">
        <v>78.3050503120915</v>
      </c>
      <c r="G41" s="136" t="n">
        <v>4.49387922312124</v>
      </c>
      <c r="H41" s="136" t="n">
        <v>985.2581411</v>
      </c>
      <c r="I41" s="136" t="n">
        <v>18.4045115692557</v>
      </c>
      <c r="J41" s="136" t="n">
        <v>21.6949496879085</v>
      </c>
      <c r="K41" s="136" t="n">
        <v>16.2200624442608</v>
      </c>
    </row>
    <row r="42">
      <c r="A42" s="136" t="s">
        <v>33</v>
      </c>
      <c r="B42" s="136" t="s">
        <v>34</v>
      </c>
      <c r="C42" s="136" t="s">
        <v>17</v>
      </c>
      <c r="D42" s="136" t="n">
        <v>7558.9461785</v>
      </c>
      <c r="E42" s="136" t="n">
        <v>4.22052114442893</v>
      </c>
      <c r="F42" s="136" t="n">
        <v>86.857870470368</v>
      </c>
      <c r="G42" s="136" t="n">
        <v>2.42776664669504</v>
      </c>
      <c r="H42" s="136" t="n">
        <v>1143.7150053</v>
      </c>
      <c r="I42" s="136" t="n">
        <v>16.9912932074956</v>
      </c>
      <c r="J42" s="136" t="n">
        <v>13.142129529632</v>
      </c>
      <c r="K42" s="136" t="n">
        <v>16.0453935913096</v>
      </c>
    </row>
    <row r="43">
      <c r="A43" s="136" t="s">
        <v>35</v>
      </c>
      <c r="B43" s="136" t="s">
        <v>36</v>
      </c>
      <c r="C43" s="136" t="s">
        <v>16</v>
      </c>
      <c r="D43" s="136" t="n">
        <v>14140.6559155</v>
      </c>
      <c r="E43" s="136" t="n">
        <v>8.91877416414281</v>
      </c>
      <c r="F43" s="136" t="n">
        <v>85.2927082358861</v>
      </c>
      <c r="G43" s="136" t="n">
        <v>3.58254221318414</v>
      </c>
      <c r="H43" s="136" t="n">
        <v>2438.3180765</v>
      </c>
      <c r="I43" s="136" t="n">
        <v>26.9218217733084</v>
      </c>
      <c r="J43" s="136" t="n">
        <v>14.7072917641139</v>
      </c>
      <c r="K43" s="136" t="n">
        <v>20.7764102754421</v>
      </c>
    </row>
    <row r="44">
      <c r="A44" s="136" t="s">
        <v>35</v>
      </c>
      <c r="B44" s="136" t="s">
        <v>36</v>
      </c>
      <c r="C44" s="136" t="s">
        <v>17</v>
      </c>
      <c r="D44" s="136" t="n">
        <v>32724.9982519</v>
      </c>
      <c r="E44" s="136" t="n">
        <v>4.26841071664138</v>
      </c>
      <c r="F44" s="136" t="n">
        <v>96.1919239801823</v>
      </c>
      <c r="G44" s="136" t="n">
        <v>0.819370705077416</v>
      </c>
      <c r="H44" s="136" t="n">
        <v>1295.5274823</v>
      </c>
      <c r="I44" s="136" t="n">
        <v>20.5130638406847</v>
      </c>
      <c r="J44" s="136" t="n">
        <v>3.80807601981776</v>
      </c>
      <c r="K44" s="136" t="n">
        <v>20.6972875972594</v>
      </c>
    </row>
    <row r="45">
      <c r="A45" s="136" t="s">
        <v>37</v>
      </c>
      <c r="B45" s="136" t="s">
        <v>38</v>
      </c>
      <c r="C45" s="136" t="s">
        <v>16</v>
      </c>
      <c r="D45" s="136" t="n">
        <v>78194.4197897</v>
      </c>
      <c r="E45" s="136" t="n">
        <v>6.97972393053844</v>
      </c>
      <c r="F45" s="136" t="n">
        <v>79.3638263271277</v>
      </c>
      <c r="G45" s="136" t="n">
        <v>4.94957135135427</v>
      </c>
      <c r="H45" s="136" t="n">
        <v>20332.1047095</v>
      </c>
      <c r="I45" s="136" t="n">
        <v>23.1851697068377</v>
      </c>
      <c r="J45" s="136" t="n">
        <v>20.6361736728723</v>
      </c>
      <c r="K45" s="136" t="n">
        <v>19.0353564255467</v>
      </c>
    </row>
    <row r="46">
      <c r="A46" s="136" t="s">
        <v>37</v>
      </c>
      <c r="B46" s="136" t="s">
        <v>38</v>
      </c>
      <c r="C46" s="136" t="s">
        <v>17</v>
      </c>
      <c r="D46" s="136" t="n">
        <v>144886.811254</v>
      </c>
      <c r="E46" s="136" t="n">
        <v>5.1229672765014</v>
      </c>
      <c r="F46" s="136" t="n">
        <v>90.3134295921293</v>
      </c>
      <c r="G46" s="136" t="n">
        <v>2.15051409410727</v>
      </c>
      <c r="H46" s="136" t="n">
        <v>15539.8405832</v>
      </c>
      <c r="I46" s="136" t="n">
        <v>20.4364414728277</v>
      </c>
      <c r="J46" s="136" t="n">
        <v>9.68657040787072</v>
      </c>
      <c r="K46" s="136" t="n">
        <v>20.0504714307581</v>
      </c>
    </row>
    <row r="47">
      <c r="A47" s="136" t="s">
        <v>39</v>
      </c>
      <c r="B47" s="136" t="s">
        <v>40</v>
      </c>
      <c r="C47" s="136" t="s">
        <v>16</v>
      </c>
      <c r="D47" s="136" t="n">
        <v>3249.8507755</v>
      </c>
      <c r="E47" s="136" t="n">
        <v>6.16217128228516</v>
      </c>
      <c r="F47" s="136" t="n">
        <v>88.4282208714987</v>
      </c>
      <c r="G47" s="136" t="n">
        <v>2.1015702609929</v>
      </c>
      <c r="H47" s="136" t="n">
        <v>425.2777564</v>
      </c>
      <c r="I47" s="136" t="n">
        <v>18.3587427017337</v>
      </c>
      <c r="J47" s="136" t="n">
        <v>11.5717791285013</v>
      </c>
      <c r="K47" s="136" t="n">
        <v>16.0595978502851</v>
      </c>
    </row>
    <row r="48">
      <c r="A48" s="136" t="s">
        <v>39</v>
      </c>
      <c r="B48" s="136" t="s">
        <v>40</v>
      </c>
      <c r="C48" s="136" t="s">
        <v>17</v>
      </c>
      <c r="D48" s="136" t="n">
        <v>5797.3161946</v>
      </c>
      <c r="E48" s="136" t="n">
        <v>4.32301528685823</v>
      </c>
      <c r="F48" s="136" t="n">
        <v>95.209033466379</v>
      </c>
      <c r="G48" s="136" t="n">
        <v>1.07422050421873</v>
      </c>
      <c r="H48" s="136" t="n">
        <v>291.7238718</v>
      </c>
      <c r="I48" s="136" t="n">
        <v>21.4274905505615</v>
      </c>
      <c r="J48" s="136" t="n">
        <v>4.79096653362103</v>
      </c>
      <c r="K48" s="136" t="n">
        <v>21.3475705202079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594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37" t="s">
        <v>14</v>
      </c>
      <c r="B59" s="137" t="s">
        <v>15</v>
      </c>
      <c r="C59" s="137" t="s">
        <v>16</v>
      </c>
      <c r="D59" s="137" t="n">
        <v>632822.4130157</v>
      </c>
      <c r="E59" s="137" t="n">
        <v>1.07220347719995</v>
      </c>
      <c r="F59" s="137" t="n">
        <v>85.1238109535698</v>
      </c>
      <c r="G59" s="137" t="n">
        <v>0.405868189759944</v>
      </c>
      <c r="H59" s="137" t="n">
        <v>110591.6869015</v>
      </c>
      <c r="I59" s="137" t="n">
        <v>2.69339758235072</v>
      </c>
      <c r="J59" s="137" t="n">
        <v>14.8761890464302</v>
      </c>
      <c r="K59" s="137" t="n">
        <v>2.32243936598021</v>
      </c>
    </row>
    <row r="60">
      <c r="A60" s="137" t="s">
        <v>14</v>
      </c>
      <c r="B60" s="137" t="s">
        <v>15</v>
      </c>
      <c r="C60" s="137" t="s">
        <v>17</v>
      </c>
      <c r="D60" s="137" t="n">
        <v>1948434.3996005</v>
      </c>
      <c r="E60" s="137" t="n">
        <v>0.416176106208757</v>
      </c>
      <c r="F60" s="137" t="n">
        <v>94.6894281944809</v>
      </c>
      <c r="G60" s="137" t="n">
        <v>0.144900255903696</v>
      </c>
      <c r="H60" s="137" t="n">
        <v>109276.1988822</v>
      </c>
      <c r="I60" s="137" t="n">
        <v>2.61567901078842</v>
      </c>
      <c r="J60" s="137" t="n">
        <v>5.31057180551907</v>
      </c>
      <c r="K60" s="137" t="n">
        <v>2.58362430247074</v>
      </c>
    </row>
    <row r="61">
      <c r="A61" s="137" t="s">
        <v>42</v>
      </c>
      <c r="B61" s="137" t="s">
        <v>43</v>
      </c>
      <c r="C61" s="137" t="s">
        <v>16</v>
      </c>
      <c r="D61" s="137" t="n">
        <v>1047.0221363</v>
      </c>
      <c r="E61" s="137" t="n">
        <v>7.58959584500412</v>
      </c>
      <c r="F61" s="137" t="n">
        <v>88.8288559267092</v>
      </c>
      <c r="G61" s="137" t="n">
        <v>2.4879130717354</v>
      </c>
      <c r="H61" s="137" t="n">
        <v>131.6738239</v>
      </c>
      <c r="I61" s="137" t="n">
        <v>22.9757228986218</v>
      </c>
      <c r="J61" s="137" t="n">
        <v>11.1711440732908</v>
      </c>
      <c r="K61" s="137" t="n">
        <v>19.7829757057515</v>
      </c>
    </row>
    <row r="62">
      <c r="A62" s="137" t="s">
        <v>42</v>
      </c>
      <c r="B62" s="137" t="s">
        <v>43</v>
      </c>
      <c r="C62" s="137" t="s">
        <v>17</v>
      </c>
      <c r="D62" s="137" t="n">
        <v>2258.6241922</v>
      </c>
      <c r="E62" s="137" t="n">
        <v>3.92168813518689</v>
      </c>
      <c r="F62" s="137" t="n">
        <v>92.6916098408695</v>
      </c>
      <c r="G62" s="137" t="n">
        <v>1.62966126093297</v>
      </c>
      <c r="H62" s="137" t="n">
        <v>178.0841529</v>
      </c>
      <c r="I62" s="137" t="n">
        <v>21.4621029588414</v>
      </c>
      <c r="J62" s="137" t="n">
        <v>7.3083901591305</v>
      </c>
      <c r="K62" s="137" t="n">
        <v>20.6688371148961</v>
      </c>
    </row>
    <row r="63">
      <c r="A63" s="137" t="s">
        <v>44</v>
      </c>
      <c r="B63" s="137" t="s">
        <v>45</v>
      </c>
      <c r="C63" s="137" t="s">
        <v>16</v>
      </c>
      <c r="D63" s="137" t="n">
        <v>2811.6793065</v>
      </c>
      <c r="E63" s="137" t="n">
        <v>15.8319039467594</v>
      </c>
      <c r="F63" s="137" t="n">
        <v>83.2950919558165</v>
      </c>
      <c r="G63" s="137" t="n">
        <v>5.20235421415754</v>
      </c>
      <c r="H63" s="137" t="n">
        <v>563.884896</v>
      </c>
      <c r="I63" s="137" t="n">
        <v>32.0581351604571</v>
      </c>
      <c r="J63" s="137" t="n">
        <v>16.7049080441835</v>
      </c>
      <c r="K63" s="137" t="n">
        <v>25.940314757127</v>
      </c>
    </row>
    <row r="64">
      <c r="A64" s="137" t="s">
        <v>44</v>
      </c>
      <c r="B64" s="137" t="s">
        <v>45</v>
      </c>
      <c r="C64" s="137" t="s">
        <v>17</v>
      </c>
      <c r="D64" s="137" t="n">
        <v>19193.4542595</v>
      </c>
      <c r="E64" s="137" t="n">
        <v>3.44072170702661</v>
      </c>
      <c r="F64" s="137" t="n">
        <v>93.762615418455</v>
      </c>
      <c r="G64" s="137" t="n">
        <v>1.31253676126199</v>
      </c>
      <c r="H64" s="137" t="n">
        <v>1276.8090473</v>
      </c>
      <c r="I64" s="137" t="n">
        <v>19.2132391883581</v>
      </c>
      <c r="J64" s="137" t="n">
        <v>6.23738458154497</v>
      </c>
      <c r="K64" s="137" t="n">
        <v>19.7305261459939</v>
      </c>
    </row>
    <row r="65">
      <c r="A65" s="137" t="s">
        <v>27</v>
      </c>
      <c r="B65" s="137" t="s">
        <v>28</v>
      </c>
      <c r="C65" s="137" t="s">
        <v>16</v>
      </c>
      <c r="D65" s="137" t="n">
        <v>8986.7062078</v>
      </c>
      <c r="E65" s="137" t="n">
        <v>12.1102934317467</v>
      </c>
      <c r="F65" s="137" t="n">
        <v>86.2394603927956</v>
      </c>
      <c r="G65" s="137" t="n">
        <v>3.43007778688687</v>
      </c>
      <c r="H65" s="137" t="n">
        <v>1433.9366938</v>
      </c>
      <c r="I65" s="137" t="n">
        <v>28.3754089059257</v>
      </c>
      <c r="J65" s="137" t="n">
        <v>13.7605396072044</v>
      </c>
      <c r="K65" s="137" t="n">
        <v>21.496835581329</v>
      </c>
    </row>
    <row r="66">
      <c r="A66" s="137" t="s">
        <v>27</v>
      </c>
      <c r="B66" s="137" t="s">
        <v>28</v>
      </c>
      <c r="C66" s="137" t="s">
        <v>17</v>
      </c>
      <c r="D66" s="137" t="n">
        <v>32200.7102746</v>
      </c>
      <c r="E66" s="137" t="n">
        <v>4.05333817232284</v>
      </c>
      <c r="F66" s="137" t="n">
        <v>92.8112716000002</v>
      </c>
      <c r="G66" s="137" t="n">
        <v>2.09030259982223</v>
      </c>
      <c r="H66" s="137" t="n">
        <v>2494.116894</v>
      </c>
      <c r="I66" s="137" t="n">
        <v>27.0766638015061</v>
      </c>
      <c r="J66" s="137" t="n">
        <v>7.18872839999981</v>
      </c>
      <c r="K66" s="137" t="n">
        <v>26.9871987816778</v>
      </c>
    </row>
    <row r="67">
      <c r="A67" s="137" t="s">
        <v>29</v>
      </c>
      <c r="B67" s="137" t="s">
        <v>30</v>
      </c>
      <c r="C67" s="137" t="s">
        <v>16</v>
      </c>
      <c r="D67" s="137" t="n">
        <v>1469.0046955</v>
      </c>
      <c r="E67" s="137" t="n">
        <v>14.6733743196581</v>
      </c>
      <c r="F67" s="137" t="n">
        <v>80.2507364996815</v>
      </c>
      <c r="G67" s="137" t="n">
        <v>5.93880357372666</v>
      </c>
      <c r="H67" s="137" t="n">
        <v>361.5139509</v>
      </c>
      <c r="I67" s="137" t="n">
        <v>28.2036058931315</v>
      </c>
      <c r="J67" s="137" t="n">
        <v>19.7492635003185</v>
      </c>
      <c r="K67" s="137" t="n">
        <v>24.1322093206574</v>
      </c>
    </row>
    <row r="68">
      <c r="A68" s="137" t="s">
        <v>29</v>
      </c>
      <c r="B68" s="137" t="s">
        <v>30</v>
      </c>
      <c r="C68" s="137" t="s">
        <v>17</v>
      </c>
      <c r="D68" s="137" t="n">
        <v>5751.0726423</v>
      </c>
      <c r="E68" s="137" t="n">
        <v>4.62439540211066</v>
      </c>
      <c r="F68" s="137" t="n">
        <v>88.914916106499</v>
      </c>
      <c r="G68" s="137" t="n">
        <v>2.78523946797845</v>
      </c>
      <c r="H68" s="137" t="n">
        <v>716.9901914</v>
      </c>
      <c r="I68" s="137" t="n">
        <v>23.5359522264095</v>
      </c>
      <c r="J68" s="137" t="n">
        <v>11.085083893501</v>
      </c>
      <c r="K68" s="137" t="n">
        <v>22.3407721593345</v>
      </c>
    </row>
    <row r="69">
      <c r="A69" s="137" t="s">
        <v>46</v>
      </c>
      <c r="B69" s="137" t="s">
        <v>47</v>
      </c>
      <c r="C69" s="137" t="s">
        <v>16</v>
      </c>
      <c r="D69" s="137" t="n">
        <v>1268.341807</v>
      </c>
      <c r="E69" s="137" t="n">
        <v>10.2292929880115</v>
      </c>
      <c r="F69" s="137" t="n">
        <v>73.2640972415397</v>
      </c>
      <c r="G69" s="137" t="n">
        <v>4.96920071015069</v>
      </c>
      <c r="H69" s="137" t="n">
        <v>462.8496698</v>
      </c>
      <c r="I69" s="137" t="n">
        <v>16.5755306973092</v>
      </c>
      <c r="J69" s="137" t="n">
        <v>26.7359027584603</v>
      </c>
      <c r="K69" s="137" t="n">
        <v>13.6170454886176</v>
      </c>
    </row>
    <row r="70">
      <c r="A70" s="137" t="s">
        <v>46</v>
      </c>
      <c r="B70" s="137" t="s">
        <v>47</v>
      </c>
      <c r="C70" s="137" t="s">
        <v>17</v>
      </c>
      <c r="D70" s="137" t="n">
        <v>4828.6366229</v>
      </c>
      <c r="E70" s="137" t="n">
        <v>4.27349011278468</v>
      </c>
      <c r="F70" s="137" t="n">
        <v>83.793806013673</v>
      </c>
      <c r="G70" s="137" t="n">
        <v>2.08758434076777</v>
      </c>
      <c r="H70" s="137" t="n">
        <v>933.8855164</v>
      </c>
      <c r="I70" s="137" t="n">
        <v>11.5802937701139</v>
      </c>
      <c r="J70" s="137" t="n">
        <v>16.206193986327</v>
      </c>
      <c r="K70" s="137" t="n">
        <v>10.7938136144155</v>
      </c>
    </row>
    <row r="71">
      <c r="A71" s="137" t="s">
        <v>48</v>
      </c>
      <c r="B71" s="137" t="s">
        <v>49</v>
      </c>
      <c r="C71" s="137" t="s">
        <v>16</v>
      </c>
      <c r="D71" s="137" t="n">
        <v>15486.4612541</v>
      </c>
      <c r="E71" s="137" t="n">
        <v>8.9804123250744</v>
      </c>
      <c r="F71" s="137" t="n">
        <v>85.0559384016566</v>
      </c>
      <c r="G71" s="137" t="n">
        <v>3.14819097578548</v>
      </c>
      <c r="H71" s="137" t="n">
        <v>2720.9226689</v>
      </c>
      <c r="I71" s="137" t="n">
        <v>20.7336416951943</v>
      </c>
      <c r="J71" s="137" t="n">
        <v>14.9440615983434</v>
      </c>
      <c r="K71" s="137" t="n">
        <v>17.9183106246526</v>
      </c>
    </row>
    <row r="72">
      <c r="A72" s="137" t="s">
        <v>48</v>
      </c>
      <c r="B72" s="137" t="s">
        <v>49</v>
      </c>
      <c r="C72" s="137" t="s">
        <v>17</v>
      </c>
      <c r="D72" s="137" t="n">
        <v>27963.0781108</v>
      </c>
      <c r="E72" s="137" t="n">
        <v>4.83402171995439</v>
      </c>
      <c r="F72" s="137" t="n">
        <v>90.4913715721717</v>
      </c>
      <c r="G72" s="137" t="n">
        <v>1.6099951039962</v>
      </c>
      <c r="H72" s="137" t="n">
        <v>2938.2969319</v>
      </c>
      <c r="I72" s="137" t="n">
        <v>15.8285759072851</v>
      </c>
      <c r="J72" s="137" t="n">
        <v>9.50862842782826</v>
      </c>
      <c r="K72" s="137" t="n">
        <v>15.3219432530053</v>
      </c>
    </row>
    <row r="73">
      <c r="A73" s="137" t="s">
        <v>31</v>
      </c>
      <c r="B73" s="137" t="s">
        <v>32</v>
      </c>
      <c r="C73" s="137" t="s">
        <v>16</v>
      </c>
      <c r="D73" s="137" t="n">
        <v>3788.1614863</v>
      </c>
      <c r="E73" s="137" t="n">
        <v>11.7112822021583</v>
      </c>
      <c r="F73" s="137" t="n">
        <v>84.6634639275475</v>
      </c>
      <c r="G73" s="137" t="n">
        <v>4.1232632828497</v>
      </c>
      <c r="H73" s="137" t="n">
        <v>686.2142486</v>
      </c>
      <c r="I73" s="137" t="n">
        <v>25.5371854945573</v>
      </c>
      <c r="J73" s="137" t="n">
        <v>15.3365360724525</v>
      </c>
      <c r="K73" s="137" t="n">
        <v>22.7619685802691</v>
      </c>
    </row>
    <row r="74">
      <c r="A74" s="137" t="s">
        <v>31</v>
      </c>
      <c r="B74" s="137" t="s">
        <v>32</v>
      </c>
      <c r="C74" s="137" t="s">
        <v>17</v>
      </c>
      <c r="D74" s="137" t="n">
        <v>33103.9612607</v>
      </c>
      <c r="E74" s="137" t="n">
        <v>2.26759820933893</v>
      </c>
      <c r="F74" s="137" t="n">
        <v>93.9561091805259</v>
      </c>
      <c r="G74" s="137" t="n">
        <v>1.28419192251621</v>
      </c>
      <c r="H74" s="137" t="n">
        <v>2129.4701249</v>
      </c>
      <c r="I74" s="137" t="n">
        <v>20.4517773960403</v>
      </c>
      <c r="J74" s="137" t="n">
        <v>6.04389081947414</v>
      </c>
      <c r="K74" s="137" t="n">
        <v>19.9635764583815</v>
      </c>
    </row>
    <row r="75">
      <c r="A75" s="137" t="s">
        <v>50</v>
      </c>
      <c r="B75" s="137" t="s">
        <v>51</v>
      </c>
      <c r="C75" s="137" t="s">
        <v>16</v>
      </c>
      <c r="D75" s="137" t="n">
        <v>14673.3172344</v>
      </c>
      <c r="E75" s="137" t="n">
        <v>8.56569797595272</v>
      </c>
      <c r="F75" s="137" t="n">
        <v>82.3760083633997</v>
      </c>
      <c r="G75" s="137" t="n">
        <v>4.09302383865971</v>
      </c>
      <c r="H75" s="137" t="n">
        <v>3139.2929247</v>
      </c>
      <c r="I75" s="137" t="n">
        <v>23.1771819301035</v>
      </c>
      <c r="J75" s="137" t="n">
        <v>17.6239916366003</v>
      </c>
      <c r="K75" s="137" t="n">
        <v>19.1311351546957</v>
      </c>
    </row>
    <row r="76">
      <c r="A76" s="137" t="s">
        <v>50</v>
      </c>
      <c r="B76" s="137" t="s">
        <v>51</v>
      </c>
      <c r="C76" s="137" t="s">
        <v>17</v>
      </c>
      <c r="D76" s="137" t="n">
        <v>35597.1382127</v>
      </c>
      <c r="E76" s="137" t="n">
        <v>4.63494493676173</v>
      </c>
      <c r="F76" s="137" t="n">
        <v>92.2035049145881</v>
      </c>
      <c r="G76" s="137" t="n">
        <v>2.31848235707353</v>
      </c>
      <c r="H76" s="137" t="n">
        <v>3010.0039406</v>
      </c>
      <c r="I76" s="137" t="n">
        <v>27.8467140508906</v>
      </c>
      <c r="J76" s="137" t="n">
        <v>7.79649508541185</v>
      </c>
      <c r="K76" s="137" t="n">
        <v>27.4190129106614</v>
      </c>
    </row>
    <row r="77">
      <c r="A77" s="137" t="s">
        <v>52</v>
      </c>
      <c r="B77" s="137" t="s">
        <v>53</v>
      </c>
      <c r="C77" s="137" t="s">
        <v>16</v>
      </c>
      <c r="D77" s="137" t="n">
        <v>1030.20757</v>
      </c>
      <c r="E77" s="137" t="n">
        <v>10.0701287844232</v>
      </c>
      <c r="F77" s="137" t="n">
        <v>83.6471828570798</v>
      </c>
      <c r="G77" s="137" t="n">
        <v>3.90706519591361</v>
      </c>
      <c r="H77" s="137" t="n">
        <v>201.4030292</v>
      </c>
      <c r="I77" s="137" t="n">
        <v>25.6032032151638</v>
      </c>
      <c r="J77" s="137" t="n">
        <v>16.3528171429202</v>
      </c>
      <c r="K77" s="137" t="n">
        <v>19.9852413208576</v>
      </c>
    </row>
    <row r="78">
      <c r="A78" s="137" t="s">
        <v>52</v>
      </c>
      <c r="B78" s="137" t="s">
        <v>53</v>
      </c>
      <c r="C78" s="137" t="s">
        <v>17</v>
      </c>
      <c r="D78" s="137" t="n">
        <v>3266.6665678</v>
      </c>
      <c r="E78" s="137" t="n">
        <v>4.86017781416429</v>
      </c>
      <c r="F78" s="137" t="n">
        <v>92.8734307367319</v>
      </c>
      <c r="G78" s="137" t="n">
        <v>1.77754375866366</v>
      </c>
      <c r="H78" s="137" t="n">
        <v>250.6650758</v>
      </c>
      <c r="I78" s="137" t="n">
        <v>23.0011694557962</v>
      </c>
      <c r="J78" s="137" t="n">
        <v>7.12656926326809</v>
      </c>
      <c r="K78" s="137" t="n">
        <v>23.1649452988063</v>
      </c>
    </row>
    <row r="79">
      <c r="A79" s="137" t="s">
        <v>33</v>
      </c>
      <c r="B79" s="137" t="s">
        <v>34</v>
      </c>
      <c r="C79" s="137" t="s">
        <v>16</v>
      </c>
      <c r="D79" s="137" t="n">
        <v>1786.6804843</v>
      </c>
      <c r="E79" s="137" t="n">
        <v>12.0831093809607</v>
      </c>
      <c r="F79" s="137" t="n">
        <v>90.935837120353</v>
      </c>
      <c r="G79" s="137" t="n">
        <v>3.41261370512963</v>
      </c>
      <c r="H79" s="137" t="n">
        <v>178.0899966</v>
      </c>
      <c r="I79" s="137" t="n">
        <v>37.8500128103522</v>
      </c>
      <c r="J79" s="137" t="n">
        <v>9.06416287964702</v>
      </c>
      <c r="K79" s="137" t="n">
        <v>34.2369050694329</v>
      </c>
    </row>
    <row r="80">
      <c r="A80" s="137" t="s">
        <v>33</v>
      </c>
      <c r="B80" s="137" t="s">
        <v>34</v>
      </c>
      <c r="C80" s="137" t="s">
        <v>17</v>
      </c>
      <c r="D80" s="137" t="n">
        <v>4090.3965197</v>
      </c>
      <c r="E80" s="137" t="n">
        <v>5.68401790543672</v>
      </c>
      <c r="F80" s="137" t="n">
        <v>93.6065737620851</v>
      </c>
      <c r="G80" s="137" t="n">
        <v>2.12989435850305</v>
      </c>
      <c r="H80" s="137" t="n">
        <v>279.3783319</v>
      </c>
      <c r="I80" s="137" t="n">
        <v>32.6784850101567</v>
      </c>
      <c r="J80" s="137" t="n">
        <v>6.39342623791487</v>
      </c>
      <c r="K80" s="137" t="n">
        <v>31.1839232917603</v>
      </c>
    </row>
    <row r="81">
      <c r="A81" s="137" t="s">
        <v>54</v>
      </c>
      <c r="B81" s="137" t="s">
        <v>55</v>
      </c>
      <c r="C81" s="137" t="s">
        <v>16</v>
      </c>
      <c r="D81" s="137" t="n">
        <v>8758.7395091</v>
      </c>
      <c r="E81" s="137" t="n">
        <v>8.11972887564813</v>
      </c>
      <c r="F81" s="137" t="n">
        <v>81.8654780946333</v>
      </c>
      <c r="G81" s="137" t="n">
        <v>4.18540267848507</v>
      </c>
      <c r="H81" s="137" t="n">
        <v>1940.2018676</v>
      </c>
      <c r="I81" s="137" t="n">
        <v>22.1667231181773</v>
      </c>
      <c r="J81" s="137" t="n">
        <v>18.1345219053667</v>
      </c>
      <c r="K81" s="137" t="n">
        <v>18.8943493013367</v>
      </c>
    </row>
    <row r="82">
      <c r="A82" s="137" t="s">
        <v>54</v>
      </c>
      <c r="B82" s="137" t="s">
        <v>55</v>
      </c>
      <c r="C82" s="137" t="s">
        <v>17</v>
      </c>
      <c r="D82" s="137" t="n">
        <v>29751.2095204</v>
      </c>
      <c r="E82" s="137" t="n">
        <v>3.21900859745096</v>
      </c>
      <c r="F82" s="137" t="n">
        <v>89.2962348619104</v>
      </c>
      <c r="G82" s="137" t="n">
        <v>1.77171727188309</v>
      </c>
      <c r="H82" s="137" t="n">
        <v>3566.2193347</v>
      </c>
      <c r="I82" s="137" t="n">
        <v>14.5285041386672</v>
      </c>
      <c r="J82" s="137" t="n">
        <v>10.7037651380896</v>
      </c>
      <c r="K82" s="137" t="n">
        <v>14.7805636220464</v>
      </c>
    </row>
    <row r="83">
      <c r="A83" s="137" t="s">
        <v>35</v>
      </c>
      <c r="B83" s="137" t="s">
        <v>36</v>
      </c>
      <c r="C83" s="137" t="s">
        <v>16</v>
      </c>
      <c r="D83" s="137" t="n">
        <v>13994.1586296</v>
      </c>
      <c r="E83" s="137" t="n">
        <v>9.01100347016322</v>
      </c>
      <c r="F83" s="137" t="n">
        <v>86.2894120856227</v>
      </c>
      <c r="G83" s="137" t="n">
        <v>3.67291366341312</v>
      </c>
      <c r="H83" s="137" t="n">
        <v>2223.5421188</v>
      </c>
      <c r="I83" s="137" t="n">
        <v>29.5015624155576</v>
      </c>
      <c r="J83" s="137" t="n">
        <v>13.7105879143773</v>
      </c>
      <c r="K83" s="137" t="n">
        <v>23.115971586078</v>
      </c>
    </row>
    <row r="84">
      <c r="A84" s="137" t="s">
        <v>35</v>
      </c>
      <c r="B84" s="137" t="s">
        <v>36</v>
      </c>
      <c r="C84" s="137" t="s">
        <v>17</v>
      </c>
      <c r="D84" s="137" t="n">
        <v>32535.6112092</v>
      </c>
      <c r="E84" s="137" t="n">
        <v>4.29217038938414</v>
      </c>
      <c r="F84" s="137" t="n">
        <v>96.5897716026154</v>
      </c>
      <c r="G84" s="137" t="n">
        <v>0.820245620170273</v>
      </c>
      <c r="H84" s="137" t="n">
        <v>1148.7123681</v>
      </c>
      <c r="I84" s="137" t="n">
        <v>23.0886776919235</v>
      </c>
      <c r="J84" s="137" t="n">
        <v>3.4102283973846</v>
      </c>
      <c r="K84" s="137" t="n">
        <v>23.2322671323287</v>
      </c>
    </row>
    <row r="85">
      <c r="A85" s="137" t="s">
        <v>56</v>
      </c>
      <c r="B85" s="137" t="s">
        <v>57</v>
      </c>
      <c r="C85" s="137" t="s">
        <v>16</v>
      </c>
      <c r="D85" s="137" t="n">
        <v>2144.2638016</v>
      </c>
      <c r="E85" s="137" t="n">
        <v>11.5275337210163</v>
      </c>
      <c r="F85" s="137" t="n">
        <v>86.3014280562723</v>
      </c>
      <c r="G85" s="137" t="n">
        <v>3.3058154676937</v>
      </c>
      <c r="H85" s="137" t="n">
        <v>340.3576582</v>
      </c>
      <c r="I85" s="137" t="n">
        <v>24.4696935729241</v>
      </c>
      <c r="J85" s="137" t="n">
        <v>13.6985719437277</v>
      </c>
      <c r="K85" s="137" t="n">
        <v>20.8267399641692</v>
      </c>
    </row>
    <row r="86">
      <c r="A86" s="137" t="s">
        <v>56</v>
      </c>
      <c r="B86" s="137" t="s">
        <v>57</v>
      </c>
      <c r="C86" s="137" t="s">
        <v>17</v>
      </c>
      <c r="D86" s="137" t="n">
        <v>6471.9817707</v>
      </c>
      <c r="E86" s="137" t="n">
        <v>4.89771892685519</v>
      </c>
      <c r="F86" s="137" t="n">
        <v>94.5888062778638</v>
      </c>
      <c r="G86" s="137" t="n">
        <v>1.21230382365676</v>
      </c>
      <c r="H86" s="137" t="n">
        <v>370.246211</v>
      </c>
      <c r="I86" s="137" t="n">
        <v>20.1585495591718</v>
      </c>
      <c r="J86" s="137" t="n">
        <v>5.41119372213625</v>
      </c>
      <c r="K86" s="137" t="n">
        <v>21.191326242246</v>
      </c>
    </row>
    <row r="87">
      <c r="A87" s="137" t="s">
        <v>37</v>
      </c>
      <c r="B87" s="137" t="s">
        <v>38</v>
      </c>
      <c r="C87" s="137" t="s">
        <v>16</v>
      </c>
      <c r="D87" s="137" t="n">
        <v>77853.218368</v>
      </c>
      <c r="E87" s="137" t="n">
        <v>7.00998274830194</v>
      </c>
      <c r="F87" s="137" t="n">
        <v>79.6558018864006</v>
      </c>
      <c r="G87" s="137" t="n">
        <v>4.98250033328221</v>
      </c>
      <c r="H87" s="137" t="n">
        <v>19883.8158772</v>
      </c>
      <c r="I87" s="137" t="n">
        <v>23.7061215400244</v>
      </c>
      <c r="J87" s="137" t="n">
        <v>20.3441981135994</v>
      </c>
      <c r="K87" s="137" t="n">
        <v>19.5085132985186</v>
      </c>
    </row>
    <row r="88">
      <c r="A88" s="137" t="s">
        <v>37</v>
      </c>
      <c r="B88" s="137" t="s">
        <v>38</v>
      </c>
      <c r="C88" s="137" t="s">
        <v>17</v>
      </c>
      <c r="D88" s="137" t="n">
        <v>144472.6817176</v>
      </c>
      <c r="E88" s="137" t="n">
        <v>5.13747324032914</v>
      </c>
      <c r="F88" s="137" t="n">
        <v>90.5529237243948</v>
      </c>
      <c r="G88" s="137" t="n">
        <v>2.15595128890377</v>
      </c>
      <c r="H88" s="137" t="n">
        <v>15072.3398847</v>
      </c>
      <c r="I88" s="137" t="n">
        <v>21.0663151056693</v>
      </c>
      <c r="J88" s="137" t="n">
        <v>9.44707627560515</v>
      </c>
      <c r="K88" s="137" t="n">
        <v>20.6654087383356</v>
      </c>
    </row>
    <row r="89">
      <c r="A89" s="137" t="s">
        <v>39</v>
      </c>
      <c r="B89" s="137" t="s">
        <v>40</v>
      </c>
      <c r="C89" s="137" t="s">
        <v>16</v>
      </c>
      <c r="D89" s="137" t="n">
        <v>1763.9907581</v>
      </c>
      <c r="E89" s="137" t="n">
        <v>9.44261476919986</v>
      </c>
      <c r="F89" s="137" t="n">
        <v>87.7994871539983</v>
      </c>
      <c r="G89" s="137" t="n">
        <v>3.04544852485127</v>
      </c>
      <c r="H89" s="137" t="n">
        <v>245.1220685</v>
      </c>
      <c r="I89" s="137" t="n">
        <v>25.8888906569189</v>
      </c>
      <c r="J89" s="137" t="n">
        <v>12.2005128460017</v>
      </c>
      <c r="K89" s="137" t="n">
        <v>21.9161950002349</v>
      </c>
    </row>
    <row r="90">
      <c r="A90" s="137" t="s">
        <v>39</v>
      </c>
      <c r="B90" s="137" t="s">
        <v>40</v>
      </c>
      <c r="C90" s="137" t="s">
        <v>17</v>
      </c>
      <c r="D90" s="137" t="n">
        <v>4572.3851475</v>
      </c>
      <c r="E90" s="137" t="n">
        <v>4.82505593128961</v>
      </c>
      <c r="F90" s="137" t="n">
        <v>95.6393060112778</v>
      </c>
      <c r="G90" s="137" t="n">
        <v>1.28817139386096</v>
      </c>
      <c r="H90" s="137" t="n">
        <v>208.4788489</v>
      </c>
      <c r="I90" s="137" t="n">
        <v>28.3065237902918</v>
      </c>
      <c r="J90" s="137" t="n">
        <v>4.36069398872223</v>
      </c>
      <c r="K90" s="137" t="n">
        <v>28.2523420471755</v>
      </c>
    </row>
    <row r="91">
      <c r="A91" s="137" t="s">
        <v>58</v>
      </c>
      <c r="B91" s="137" t="s">
        <v>59</v>
      </c>
      <c r="C91" s="137" t="s">
        <v>16</v>
      </c>
      <c r="D91" s="137" t="n">
        <v>893.3881063</v>
      </c>
      <c r="E91" s="137" t="n">
        <v>7.45020696815331</v>
      </c>
      <c r="F91" s="137" t="n">
        <v>85.1775997501882</v>
      </c>
      <c r="G91" s="137" t="n">
        <v>3.26483368865429</v>
      </c>
      <c r="H91" s="137" t="n">
        <v>155.4652412</v>
      </c>
      <c r="I91" s="137" t="n">
        <v>21.1283326525643</v>
      </c>
      <c r="J91" s="137" t="n">
        <v>14.8224002498119</v>
      </c>
      <c r="K91" s="137" t="n">
        <v>18.7615158473848</v>
      </c>
    </row>
    <row r="92">
      <c r="A92" s="137" t="s">
        <v>58</v>
      </c>
      <c r="B92" s="137" t="s">
        <v>59</v>
      </c>
      <c r="C92" s="137" t="s">
        <v>17</v>
      </c>
      <c r="D92" s="137" t="n">
        <v>1927.5918119</v>
      </c>
      <c r="E92" s="137" t="n">
        <v>4.42291299343483</v>
      </c>
      <c r="F92" s="137" t="n">
        <v>93.6361715635316</v>
      </c>
      <c r="G92" s="137" t="n">
        <v>1.58266880456786</v>
      </c>
      <c r="H92" s="137" t="n">
        <v>131.005608</v>
      </c>
      <c r="I92" s="137" t="n">
        <v>23.44316233254</v>
      </c>
      <c r="J92" s="137" t="n">
        <v>6.36382843646835</v>
      </c>
      <c r="K92" s="137" t="n">
        <v>23.2870903407018</v>
      </c>
    </row>
    <row r="93">
      <c r="A93" s="137" t="s">
        <v>60</v>
      </c>
      <c r="B93" s="137" t="s">
        <v>61</v>
      </c>
      <c r="C93" s="137" t="s">
        <v>16</v>
      </c>
      <c r="D93" s="137" t="n">
        <v>566.088887</v>
      </c>
      <c r="E93" s="137" t="n">
        <v>9.01091919259546</v>
      </c>
      <c r="F93" s="137" t="n">
        <v>81.5002661667241</v>
      </c>
      <c r="G93" s="137" t="n">
        <v>3.8028586759359</v>
      </c>
      <c r="H93" s="137" t="n">
        <v>128.496436</v>
      </c>
      <c r="I93" s="137" t="n">
        <v>17.7489542961487</v>
      </c>
      <c r="J93" s="137" t="n">
        <v>18.4997338332759</v>
      </c>
      <c r="K93" s="137" t="n">
        <v>16.7534299183119</v>
      </c>
    </row>
    <row r="94">
      <c r="A94" s="137" t="s">
        <v>60</v>
      </c>
      <c r="B94" s="137" t="s">
        <v>61</v>
      </c>
      <c r="C94" s="137" t="s">
        <v>17</v>
      </c>
      <c r="D94" s="137" t="n">
        <v>2021.6568048</v>
      </c>
      <c r="E94" s="137" t="n">
        <v>3.41584548621934</v>
      </c>
      <c r="F94" s="137" t="n">
        <v>92.3897330683286</v>
      </c>
      <c r="G94" s="137" t="n">
        <v>1.43337399578709</v>
      </c>
      <c r="H94" s="137" t="n">
        <v>166.5265979</v>
      </c>
      <c r="I94" s="137" t="n">
        <v>17.2741234635735</v>
      </c>
      <c r="J94" s="137" t="n">
        <v>7.61026693167139</v>
      </c>
      <c r="K94" s="137" t="n">
        <v>17.4013660817503</v>
      </c>
    </row>
    <row r="95">
      <c r="A95" s="137" t="s">
        <v>62</v>
      </c>
      <c r="B95" s="137" t="s">
        <v>63</v>
      </c>
      <c r="C95" s="137" t="s">
        <v>16</v>
      </c>
      <c r="D95" s="137" t="n">
        <v>264.902611</v>
      </c>
      <c r="E95" s="137" t="n">
        <v>22.1585774683518</v>
      </c>
      <c r="F95" s="137" t="n">
        <v>85.1517860725139</v>
      </c>
      <c r="G95" s="137" t="n">
        <v>6.00960264306946</v>
      </c>
      <c r="H95" s="137" t="n">
        <v>46.1919922</v>
      </c>
      <c r="I95" s="137" t="n">
        <v>42.3571524790036</v>
      </c>
      <c r="J95" s="137" t="n">
        <v>14.8482139274861</v>
      </c>
      <c r="K95" s="137" t="n">
        <v>34.463969952385</v>
      </c>
    </row>
    <row r="96">
      <c r="A96" s="137" t="s">
        <v>62</v>
      </c>
      <c r="B96" s="137" t="s">
        <v>63</v>
      </c>
      <c r="C96" s="137" t="s">
        <v>17</v>
      </c>
      <c r="D96" s="137" t="n">
        <v>3239.759178</v>
      </c>
      <c r="E96" s="137" t="n">
        <v>3.40535785556839</v>
      </c>
      <c r="F96" s="137" t="n">
        <v>91.8589451402204</v>
      </c>
      <c r="G96" s="137" t="n">
        <v>2.09829975984072</v>
      </c>
      <c r="H96" s="137" t="n">
        <v>287.1256268</v>
      </c>
      <c r="I96" s="137" t="n">
        <v>24.5084168168766</v>
      </c>
      <c r="J96" s="137" t="n">
        <v>8.14105485977964</v>
      </c>
      <c r="K96" s="137" t="n">
        <v>23.6759984850616</v>
      </c>
    </row>
    <row r="97">
      <c r="A97" s="137" t="s">
        <v>64</v>
      </c>
      <c r="B97" s="137" t="s">
        <v>65</v>
      </c>
      <c r="C97" s="137" t="s">
        <v>16</v>
      </c>
      <c r="D97" s="137" t="n">
        <v>879.4298538</v>
      </c>
      <c r="E97" s="137" t="n">
        <v>17.6422922444902</v>
      </c>
      <c r="F97" s="137" t="n">
        <v>79.7928360744268</v>
      </c>
      <c r="G97" s="137" t="n">
        <v>9.00436652508698</v>
      </c>
      <c r="H97" s="137" t="n">
        <v>222.7115126</v>
      </c>
      <c r="I97" s="137" t="n">
        <v>41.2642197605305</v>
      </c>
      <c r="J97" s="137" t="n">
        <v>20.2071639255732</v>
      </c>
      <c r="K97" s="137" t="n">
        <v>35.5559020917846</v>
      </c>
    </row>
    <row r="98">
      <c r="A98" s="137" t="s">
        <v>64</v>
      </c>
      <c r="B98" s="137" t="s">
        <v>65</v>
      </c>
      <c r="C98" s="137" t="s">
        <v>17</v>
      </c>
      <c r="D98" s="137" t="n">
        <v>5599.3794585</v>
      </c>
      <c r="E98" s="137" t="n">
        <v>3.93623052208196</v>
      </c>
      <c r="F98" s="137" t="n">
        <v>95.0332444600394</v>
      </c>
      <c r="G98" s="137" t="n">
        <v>1.14131178464423</v>
      </c>
      <c r="H98" s="137" t="n">
        <v>292.642318</v>
      </c>
      <c r="I98" s="137" t="n">
        <v>22.0140419006688</v>
      </c>
      <c r="J98" s="137" t="n">
        <v>4.96675553996062</v>
      </c>
      <c r="K98" s="137" t="n">
        <v>21.8377089354551</v>
      </c>
    </row>
    <row r="99">
      <c r="A99" s="137" t="s">
        <v>66</v>
      </c>
      <c r="B99" s="137" t="s">
        <v>67</v>
      </c>
      <c r="C99" s="137" t="s">
        <v>16</v>
      </c>
      <c r="D99" s="137" t="n">
        <v>231.3967005</v>
      </c>
      <c r="E99" s="137" t="n">
        <v>9.79199033259733</v>
      </c>
      <c r="F99" s="137" t="n">
        <v>84.0707008736532</v>
      </c>
      <c r="G99" s="137" t="n">
        <v>4.06493277497701</v>
      </c>
      <c r="H99" s="137" t="n">
        <v>43.8438983</v>
      </c>
      <c r="I99" s="137" t="n">
        <v>21.5776265849198</v>
      </c>
      <c r="J99" s="137" t="n">
        <v>15.9292991263468</v>
      </c>
      <c r="K99" s="137" t="n">
        <v>21.4536587382785</v>
      </c>
    </row>
    <row r="100">
      <c r="A100" s="137" t="s">
        <v>66</v>
      </c>
      <c r="B100" s="137" t="s">
        <v>67</v>
      </c>
      <c r="C100" s="137" t="s">
        <v>17</v>
      </c>
      <c r="D100" s="137" t="n">
        <v>270.9679644</v>
      </c>
      <c r="E100" s="137" t="n">
        <v>7.70115239930635</v>
      </c>
      <c r="F100" s="137" t="n">
        <v>90.4360414588975</v>
      </c>
      <c r="G100" s="137" t="n">
        <v>2.6847522897824</v>
      </c>
      <c r="H100" s="137" t="n">
        <v>28.6559024</v>
      </c>
      <c r="I100" s="137" t="n">
        <v>29.4936156132537</v>
      </c>
      <c r="J100" s="137" t="n">
        <v>9.56395854110244</v>
      </c>
      <c r="K100" s="137" t="n">
        <v>25.3868069735112</v>
      </c>
    </row>
    <row r="101">
      <c r="A101" s="137" t="s">
        <v>68</v>
      </c>
      <c r="B101" s="137" t="s">
        <v>69</v>
      </c>
      <c r="C101" s="137" t="s">
        <v>16</v>
      </c>
      <c r="D101" s="137" t="n">
        <v>13033.0106355</v>
      </c>
      <c r="E101" s="137" t="n">
        <v>8.54695200606661</v>
      </c>
      <c r="F101" s="137" t="n">
        <v>90.9996285611361</v>
      </c>
      <c r="G101" s="137" t="n">
        <v>2.252591596814</v>
      </c>
      <c r="H101" s="137" t="n">
        <v>1289.0375328</v>
      </c>
      <c r="I101" s="137" t="n">
        <v>24.3515097894638</v>
      </c>
      <c r="J101" s="137" t="n">
        <v>9.00037143886388</v>
      </c>
      <c r="K101" s="137" t="n">
        <v>22.7751710029298</v>
      </c>
    </row>
    <row r="102">
      <c r="A102" s="137" t="s">
        <v>68</v>
      </c>
      <c r="B102" s="137" t="s">
        <v>69</v>
      </c>
      <c r="C102" s="137" t="s">
        <v>17</v>
      </c>
      <c r="D102" s="137" t="n">
        <v>27533.3085191</v>
      </c>
      <c r="E102" s="137" t="n">
        <v>4.29627622451256</v>
      </c>
      <c r="F102" s="137" t="n">
        <v>97.0867369111306</v>
      </c>
      <c r="G102" s="137" t="n">
        <v>0.803433141258747</v>
      </c>
      <c r="H102" s="137" t="n">
        <v>826.1867066</v>
      </c>
      <c r="I102" s="137" t="n">
        <v>26.129663229126</v>
      </c>
      <c r="J102" s="137" t="n">
        <v>2.91326308886941</v>
      </c>
      <c r="K102" s="137" t="n">
        <v>26.775028424001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595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8" t="s">
        <v>72</v>
      </c>
      <c r="B113" s="138" t="s">
        <v>73</v>
      </c>
      <c r="C113" s="138" t="s">
        <v>16</v>
      </c>
      <c r="D113" s="138" t="n">
        <v>20841.8863623</v>
      </c>
      <c r="E113" s="138" t="n">
        <v>6.47398157877041</v>
      </c>
      <c r="F113" s="138" t="n">
        <v>85.4851481896517</v>
      </c>
      <c r="G113" s="138" t="n">
        <v>1.88602394895015</v>
      </c>
      <c r="H113" s="138" t="n">
        <v>3538.8239759</v>
      </c>
      <c r="I113" s="138" t="n">
        <v>13.1807769520076</v>
      </c>
      <c r="J113" s="138" t="n">
        <v>14.5148518103483</v>
      </c>
      <c r="K113" s="138" t="n">
        <v>11.1077287506504</v>
      </c>
    </row>
    <row r="114">
      <c r="A114" s="138" t="s">
        <v>72</v>
      </c>
      <c r="B114" s="138" t="s">
        <v>73</v>
      </c>
      <c r="C114" s="138" t="s">
        <v>17</v>
      </c>
      <c r="D114" s="138" t="n">
        <v>200204.8064839</v>
      </c>
      <c r="E114" s="138" t="n">
        <v>0.978378951813067</v>
      </c>
      <c r="F114" s="138" t="n">
        <v>97.3247161811975</v>
      </c>
      <c r="G114" s="138" t="n">
        <v>0.277958932260237</v>
      </c>
      <c r="H114" s="138" t="n">
        <v>5503.2750184</v>
      </c>
      <c r="I114" s="138" t="n">
        <v>10.1344158202759</v>
      </c>
      <c r="J114" s="138" t="n">
        <v>2.67528381880246</v>
      </c>
      <c r="K114" s="138" t="n">
        <v>10.1119268176809</v>
      </c>
    </row>
    <row r="115">
      <c r="A115" s="138" t="s">
        <v>74</v>
      </c>
      <c r="B115" s="138" t="s">
        <v>75</v>
      </c>
      <c r="C115" s="138" t="s">
        <v>16</v>
      </c>
      <c r="D115" s="138" t="n">
        <v>3686.4519018</v>
      </c>
      <c r="E115" s="138" t="n">
        <v>11.3107237542048</v>
      </c>
      <c r="F115" s="138" t="n">
        <v>76.2167037307544</v>
      </c>
      <c r="G115" s="138" t="n">
        <v>4.36086810938923</v>
      </c>
      <c r="H115" s="138" t="n">
        <v>1150.3512153</v>
      </c>
      <c r="I115" s="138" t="n">
        <v>19.5726646508074</v>
      </c>
      <c r="J115" s="138" t="n">
        <v>23.7832962692456</v>
      </c>
      <c r="K115" s="138" t="n">
        <v>13.9749759217357</v>
      </c>
    </row>
    <row r="116">
      <c r="A116" s="138" t="s">
        <v>74</v>
      </c>
      <c r="B116" s="138" t="s">
        <v>75</v>
      </c>
      <c r="C116" s="138" t="s">
        <v>17</v>
      </c>
      <c r="D116" s="138" t="n">
        <v>71045.9903019</v>
      </c>
      <c r="E116" s="138" t="n">
        <v>1.88283321792014</v>
      </c>
      <c r="F116" s="138" t="n">
        <v>97.0767894798761</v>
      </c>
      <c r="G116" s="138" t="n">
        <v>0.385053286170299</v>
      </c>
      <c r="H116" s="138" t="n">
        <v>2139.3619152</v>
      </c>
      <c r="I116" s="138" t="n">
        <v>12.6572317338827</v>
      </c>
      <c r="J116" s="138" t="n">
        <v>2.9232105201239</v>
      </c>
      <c r="K116" s="138" t="n">
        <v>12.7872202644181</v>
      </c>
    </row>
    <row r="117">
      <c r="A117" s="138" t="s">
        <v>76</v>
      </c>
      <c r="B117" s="138" t="s">
        <v>77</v>
      </c>
      <c r="C117" s="138" t="s">
        <v>16</v>
      </c>
      <c r="D117" s="138" t="n">
        <v>10136.3223099</v>
      </c>
      <c r="E117" s="138" t="n">
        <v>4.59718616540192</v>
      </c>
      <c r="F117" s="138" t="n">
        <v>77.9634986444246</v>
      </c>
      <c r="G117" s="138" t="n">
        <v>1.90781762972896</v>
      </c>
      <c r="H117" s="138" t="n">
        <v>2865.0469028</v>
      </c>
      <c r="I117" s="138" t="n">
        <v>8.50620113471185</v>
      </c>
      <c r="J117" s="138" t="n">
        <v>22.0365013555754</v>
      </c>
      <c r="K117" s="138" t="n">
        <v>6.7497165175701</v>
      </c>
    </row>
    <row r="118">
      <c r="A118" s="138" t="s">
        <v>76</v>
      </c>
      <c r="B118" s="138" t="s">
        <v>77</v>
      </c>
      <c r="C118" s="138" t="s">
        <v>17</v>
      </c>
      <c r="D118" s="138" t="n">
        <v>23909.5447384</v>
      </c>
      <c r="E118" s="138" t="n">
        <v>2.66183623221571</v>
      </c>
      <c r="F118" s="138" t="n">
        <v>91.7375528588714</v>
      </c>
      <c r="G118" s="138" t="n">
        <v>0.879026355421744</v>
      </c>
      <c r="H118" s="138" t="n">
        <v>2153.4403678</v>
      </c>
      <c r="I118" s="138" t="n">
        <v>9.92118904630541</v>
      </c>
      <c r="J118" s="138" t="n">
        <v>8.26244714112862</v>
      </c>
      <c r="K118" s="138" t="n">
        <v>9.75978730846419</v>
      </c>
    </row>
    <row r="119">
      <c r="A119" s="138" t="s">
        <v>78</v>
      </c>
      <c r="B119" s="138" t="s">
        <v>79</v>
      </c>
      <c r="C119" s="138" t="s">
        <v>16</v>
      </c>
      <c r="D119" s="138" t="n">
        <v>44529.0188524</v>
      </c>
      <c r="E119" s="138" t="n">
        <v>3.01781061999944</v>
      </c>
      <c r="F119" s="138" t="n">
        <v>82.5224540382184</v>
      </c>
      <c r="G119" s="138" t="n">
        <v>1.22853113786687</v>
      </c>
      <c r="H119" s="138" t="n">
        <v>9430.8631838</v>
      </c>
      <c r="I119" s="138" t="n">
        <v>6.78483805444279</v>
      </c>
      <c r="J119" s="138" t="n">
        <v>17.4775459617816</v>
      </c>
      <c r="K119" s="138" t="n">
        <v>5.80066587041628</v>
      </c>
    </row>
    <row r="120">
      <c r="A120" s="138" t="s">
        <v>78</v>
      </c>
      <c r="B120" s="138" t="s">
        <v>79</v>
      </c>
      <c r="C120" s="138" t="s">
        <v>17</v>
      </c>
      <c r="D120" s="138" t="n">
        <v>75604.4162169</v>
      </c>
      <c r="E120" s="138" t="n">
        <v>1.93292806297255</v>
      </c>
      <c r="F120" s="138" t="n">
        <v>92.5461177869555</v>
      </c>
      <c r="G120" s="138" t="n">
        <v>0.672284794977257</v>
      </c>
      <c r="H120" s="138" t="n">
        <v>6089.3576818</v>
      </c>
      <c r="I120" s="138" t="n">
        <v>8.49574749420995</v>
      </c>
      <c r="J120" s="138" t="n">
        <v>7.45388221304451</v>
      </c>
      <c r="K120" s="138" t="n">
        <v>8.34697222790324</v>
      </c>
    </row>
    <row r="121">
      <c r="A121" s="138" t="s">
        <v>80</v>
      </c>
      <c r="B121" s="138" t="s">
        <v>81</v>
      </c>
      <c r="C121" s="138" t="s">
        <v>16</v>
      </c>
      <c r="D121" s="138" t="n">
        <v>46783.8723129</v>
      </c>
      <c r="E121" s="138" t="n">
        <v>3.60815650782976</v>
      </c>
      <c r="F121" s="138" t="n">
        <v>81.1448441829744</v>
      </c>
      <c r="G121" s="138" t="n">
        <v>1.30575868472413</v>
      </c>
      <c r="H121" s="138" t="n">
        <v>10870.8964946</v>
      </c>
      <c r="I121" s="138" t="n">
        <v>6.55396950482755</v>
      </c>
      <c r="J121" s="138" t="n">
        <v>18.8551558170256</v>
      </c>
      <c r="K121" s="138" t="n">
        <v>5.61944892106544</v>
      </c>
    </row>
    <row r="122">
      <c r="A122" s="138" t="s">
        <v>80</v>
      </c>
      <c r="B122" s="138" t="s">
        <v>81</v>
      </c>
      <c r="C122" s="138" t="s">
        <v>17</v>
      </c>
      <c r="D122" s="138" t="n">
        <v>63171.0759946</v>
      </c>
      <c r="E122" s="138" t="n">
        <v>2.79418089876512</v>
      </c>
      <c r="F122" s="138" t="n">
        <v>88.9305691917088</v>
      </c>
      <c r="G122" s="138" t="n">
        <v>0.884546254268752</v>
      </c>
      <c r="H122" s="138" t="n">
        <v>7863.0763433</v>
      </c>
      <c r="I122" s="138" t="n">
        <v>7.12151523208166</v>
      </c>
      <c r="J122" s="138" t="n">
        <v>11.0694308082912</v>
      </c>
      <c r="K122" s="138" t="n">
        <v>7.10634568577763</v>
      </c>
    </row>
    <row r="123">
      <c r="A123" s="138" t="s">
        <v>82</v>
      </c>
      <c r="B123" s="138" t="s">
        <v>83</v>
      </c>
      <c r="C123" s="138" t="s">
        <v>16</v>
      </c>
      <c r="D123" s="138" t="n">
        <v>28576.0780939</v>
      </c>
      <c r="E123" s="138" t="n">
        <v>4.92135569834688</v>
      </c>
      <c r="F123" s="138" t="n">
        <v>87.2277964450185</v>
      </c>
      <c r="G123" s="138" t="n">
        <v>1.60388860745475</v>
      </c>
      <c r="H123" s="138" t="n">
        <v>4184.2107802</v>
      </c>
      <c r="I123" s="138" t="n">
        <v>12.2514251739666</v>
      </c>
      <c r="J123" s="138" t="n">
        <v>12.7722035549815</v>
      </c>
      <c r="K123" s="138" t="n">
        <v>10.9537612964977</v>
      </c>
    </row>
    <row r="124">
      <c r="A124" s="138" t="s">
        <v>82</v>
      </c>
      <c r="B124" s="138" t="s">
        <v>83</v>
      </c>
      <c r="C124" s="138" t="s">
        <v>17</v>
      </c>
      <c r="D124" s="138" t="n">
        <v>34322.6356043</v>
      </c>
      <c r="E124" s="138" t="n">
        <v>4.11076367418512</v>
      </c>
      <c r="F124" s="138" t="n">
        <v>91.110187204169</v>
      </c>
      <c r="G124" s="138" t="n">
        <v>1.33149391112545</v>
      </c>
      <c r="H124" s="138" t="n">
        <v>3348.9318214</v>
      </c>
      <c r="I124" s="138" t="n">
        <v>14.3113953838164</v>
      </c>
      <c r="J124" s="138" t="n">
        <v>8.88981279583105</v>
      </c>
      <c r="K124" s="138" t="n">
        <v>13.6462558087546</v>
      </c>
    </row>
    <row r="125">
      <c r="A125" s="138" t="s">
        <v>84</v>
      </c>
      <c r="B125" s="138" t="s">
        <v>85</v>
      </c>
      <c r="C125" s="138" t="s">
        <v>16</v>
      </c>
      <c r="D125" s="138" t="n">
        <v>83597.1110857</v>
      </c>
      <c r="E125" s="138" t="n">
        <v>3.42965017384128</v>
      </c>
      <c r="F125" s="138" t="n">
        <v>85.1033229884158</v>
      </c>
      <c r="G125" s="138" t="n">
        <v>1.4531135274491</v>
      </c>
      <c r="H125" s="138" t="n">
        <v>14633.0262934</v>
      </c>
      <c r="I125" s="138" t="n">
        <v>9.43677159024866</v>
      </c>
      <c r="J125" s="138" t="n">
        <v>14.8966770115842</v>
      </c>
      <c r="K125" s="138" t="n">
        <v>8.30150172210688</v>
      </c>
    </row>
    <row r="126">
      <c r="A126" s="138" t="s">
        <v>84</v>
      </c>
      <c r="B126" s="138" t="s">
        <v>85</v>
      </c>
      <c r="C126" s="138" t="s">
        <v>17</v>
      </c>
      <c r="D126" s="138" t="n">
        <v>124236.5449934</v>
      </c>
      <c r="E126" s="138" t="n">
        <v>2.37325321094583</v>
      </c>
      <c r="F126" s="138" t="n">
        <v>91.712958074886</v>
      </c>
      <c r="G126" s="138" t="n">
        <v>0.922674526311897</v>
      </c>
      <c r="H126" s="138" t="n">
        <v>11225.823249</v>
      </c>
      <c r="I126" s="138" t="n">
        <v>10.4315116160328</v>
      </c>
      <c r="J126" s="138" t="n">
        <v>8.287041925114</v>
      </c>
      <c r="K126" s="138" t="n">
        <v>10.2112684976243</v>
      </c>
    </row>
    <row r="127">
      <c r="A127" s="138" t="s">
        <v>86</v>
      </c>
      <c r="B127" s="138" t="s">
        <v>87</v>
      </c>
      <c r="C127" s="138" t="s">
        <v>16</v>
      </c>
      <c r="D127" s="138" t="n">
        <v>102216.4830842</v>
      </c>
      <c r="E127" s="138" t="n">
        <v>2.39140165178564</v>
      </c>
      <c r="F127" s="138" t="n">
        <v>88.5389904956286</v>
      </c>
      <c r="G127" s="138" t="n">
        <v>0.758259792671813</v>
      </c>
      <c r="H127" s="138" t="n">
        <v>13231.5048723</v>
      </c>
      <c r="I127" s="138" t="n">
        <v>6.35617438011287</v>
      </c>
      <c r="J127" s="138" t="n">
        <v>11.4610095043714</v>
      </c>
      <c r="K127" s="138" t="n">
        <v>5.85773500588936</v>
      </c>
    </row>
    <row r="128">
      <c r="A128" s="138" t="s">
        <v>86</v>
      </c>
      <c r="B128" s="138" t="s">
        <v>87</v>
      </c>
      <c r="C128" s="138" t="s">
        <v>17</v>
      </c>
      <c r="D128" s="138" t="n">
        <v>238047.8008213</v>
      </c>
      <c r="E128" s="138" t="n">
        <v>1.22450348543141</v>
      </c>
      <c r="F128" s="138" t="n">
        <v>95.3580156216407</v>
      </c>
      <c r="G128" s="138" t="n">
        <v>0.326723151169623</v>
      </c>
      <c r="H128" s="138" t="n">
        <v>11588.0575483</v>
      </c>
      <c r="I128" s="138" t="n">
        <v>6.66018758734385</v>
      </c>
      <c r="J128" s="138" t="n">
        <v>4.64198437835931</v>
      </c>
      <c r="K128" s="138" t="n">
        <v>6.71171395975194</v>
      </c>
    </row>
    <row r="129">
      <c r="A129" s="138" t="s">
        <v>88</v>
      </c>
      <c r="B129" s="138" t="s">
        <v>89</v>
      </c>
      <c r="C129" s="138" t="s">
        <v>16</v>
      </c>
      <c r="D129" s="138" t="n">
        <v>18730.2593682</v>
      </c>
      <c r="E129" s="138" t="n">
        <v>5.75180562683695</v>
      </c>
      <c r="F129" s="138" t="n">
        <v>85.8334224113553</v>
      </c>
      <c r="G129" s="138" t="n">
        <v>1.97007977963913</v>
      </c>
      <c r="H129" s="138" t="n">
        <v>3091.3793851</v>
      </c>
      <c r="I129" s="138" t="n">
        <v>14.8457731492548</v>
      </c>
      <c r="J129" s="138" t="n">
        <v>14.1665775886447</v>
      </c>
      <c r="K129" s="138" t="n">
        <v>11.9364531660333</v>
      </c>
    </row>
    <row r="130">
      <c r="A130" s="138" t="s">
        <v>88</v>
      </c>
      <c r="B130" s="138" t="s">
        <v>89</v>
      </c>
      <c r="C130" s="138" t="s">
        <v>17</v>
      </c>
      <c r="D130" s="138" t="n">
        <v>121324.795271</v>
      </c>
      <c r="E130" s="138" t="n">
        <v>1.12158820712485</v>
      </c>
      <c r="F130" s="138" t="n">
        <v>97.094586854986</v>
      </c>
      <c r="G130" s="138" t="n">
        <v>0.33649509736999</v>
      </c>
      <c r="H130" s="138" t="n">
        <v>3630.4666039</v>
      </c>
      <c r="I130" s="138" t="n">
        <v>11.2394577756065</v>
      </c>
      <c r="J130" s="138" t="n">
        <v>2.90541314501399</v>
      </c>
      <c r="K130" s="138" t="n">
        <v>11.2451657740779</v>
      </c>
    </row>
    <row r="131">
      <c r="A131" s="138" t="s">
        <v>90</v>
      </c>
      <c r="B131" s="138" t="s">
        <v>91</v>
      </c>
      <c r="C131" s="138" t="s">
        <v>16</v>
      </c>
      <c r="D131" s="138" t="n">
        <v>49350.6352223</v>
      </c>
      <c r="E131" s="138" t="n">
        <v>4.58384866531846</v>
      </c>
      <c r="F131" s="138" t="n">
        <v>89.5800080747723</v>
      </c>
      <c r="G131" s="138" t="n">
        <v>1.52066824641657</v>
      </c>
      <c r="H131" s="138" t="n">
        <v>5740.4908927</v>
      </c>
      <c r="I131" s="138" t="n">
        <v>14.423527349264</v>
      </c>
      <c r="J131" s="138" t="n">
        <v>10.4199919252277</v>
      </c>
      <c r="K131" s="138" t="n">
        <v>13.0730882298711</v>
      </c>
    </row>
    <row r="132">
      <c r="A132" s="138" t="s">
        <v>90</v>
      </c>
      <c r="B132" s="138" t="s">
        <v>91</v>
      </c>
      <c r="C132" s="138" t="s">
        <v>17</v>
      </c>
      <c r="D132" s="138" t="n">
        <v>231660.8864988</v>
      </c>
      <c r="E132" s="138" t="n">
        <v>1.29048740897455</v>
      </c>
      <c r="F132" s="138" t="n">
        <v>95.6555904191477</v>
      </c>
      <c r="G132" s="138" t="n">
        <v>0.397629271982076</v>
      </c>
      <c r="H132" s="138" t="n">
        <v>10521.3900244</v>
      </c>
      <c r="I132" s="138" t="n">
        <v>8.8223403132855</v>
      </c>
      <c r="J132" s="138" t="n">
        <v>4.34440958085225</v>
      </c>
      <c r="K132" s="138" t="n">
        <v>8.75503611515373</v>
      </c>
    </row>
    <row r="133">
      <c r="A133" s="138" t="s">
        <v>92</v>
      </c>
      <c r="B133" s="138" t="s">
        <v>93</v>
      </c>
      <c r="C133" s="138" t="s">
        <v>16</v>
      </c>
      <c r="D133" s="138" t="n">
        <v>62751.3627253</v>
      </c>
      <c r="E133" s="138" t="n">
        <v>4.83097738717979</v>
      </c>
      <c r="F133" s="138" t="n">
        <v>85.3253887522931</v>
      </c>
      <c r="G133" s="138" t="n">
        <v>1.83250793044816</v>
      </c>
      <c r="H133" s="138" t="n">
        <v>10792.2374187</v>
      </c>
      <c r="I133" s="138" t="n">
        <v>12.9463702362633</v>
      </c>
      <c r="J133" s="138" t="n">
        <v>14.6746112477069</v>
      </c>
      <c r="K133" s="138" t="n">
        <v>10.6551000852975</v>
      </c>
    </row>
    <row r="134">
      <c r="A134" s="138" t="s">
        <v>92</v>
      </c>
      <c r="B134" s="138" t="s">
        <v>93</v>
      </c>
      <c r="C134" s="138" t="s">
        <v>17</v>
      </c>
      <c r="D134" s="138" t="n">
        <v>353879.6819772</v>
      </c>
      <c r="E134" s="138" t="n">
        <v>1.0404876663772</v>
      </c>
      <c r="F134" s="138" t="n">
        <v>94.9227247293109</v>
      </c>
      <c r="G134" s="138" t="n">
        <v>0.45017294004898</v>
      </c>
      <c r="H134" s="138" t="n">
        <v>18928.4975039</v>
      </c>
      <c r="I134" s="138" t="n">
        <v>8.5260018925002</v>
      </c>
      <c r="J134" s="138" t="n">
        <v>5.07727527068907</v>
      </c>
      <c r="K134" s="138" t="n">
        <v>8.41625474110931</v>
      </c>
    </row>
    <row r="135">
      <c r="A135" s="138" t="s">
        <v>94</v>
      </c>
      <c r="B135" s="138" t="s">
        <v>95</v>
      </c>
      <c r="C135" s="138" t="s">
        <v>16</v>
      </c>
      <c r="D135" s="138" t="n">
        <v>7577.5341076</v>
      </c>
      <c r="E135" s="138" t="n">
        <v>8.7993534096596</v>
      </c>
      <c r="F135" s="138" t="n">
        <v>92.0762242640212</v>
      </c>
      <c r="G135" s="138" t="n">
        <v>2.05382497136609</v>
      </c>
      <c r="H135" s="138" t="n">
        <v>652.097557</v>
      </c>
      <c r="I135" s="138" t="n">
        <v>25.7715672919803</v>
      </c>
      <c r="J135" s="138" t="n">
        <v>7.92377573597876</v>
      </c>
      <c r="K135" s="138" t="n">
        <v>23.8659516578546</v>
      </c>
    </row>
    <row r="136">
      <c r="A136" s="138" t="s">
        <v>94</v>
      </c>
      <c r="B136" s="138" t="s">
        <v>95</v>
      </c>
      <c r="C136" s="138" t="s">
        <v>17</v>
      </c>
      <c r="D136" s="138" t="n">
        <v>46773.7937431</v>
      </c>
      <c r="E136" s="138" t="n">
        <v>1.7184388255635</v>
      </c>
      <c r="F136" s="138" t="n">
        <v>97.0251209383006</v>
      </c>
      <c r="G136" s="138" t="n">
        <v>0.476812981330738</v>
      </c>
      <c r="H136" s="138" t="n">
        <v>1434.1273507</v>
      </c>
      <c r="I136" s="138" t="n">
        <v>15.2744736786009</v>
      </c>
      <c r="J136" s="138" t="n">
        <v>2.97487906169935</v>
      </c>
      <c r="K136" s="138" t="n">
        <v>15.5511656840731</v>
      </c>
    </row>
    <row r="137">
      <c r="A137" s="138" t="s">
        <v>96</v>
      </c>
      <c r="B137" s="138" t="s">
        <v>97</v>
      </c>
      <c r="C137" s="138" t="s">
        <v>16</v>
      </c>
      <c r="D137" s="138" t="n">
        <v>4559.2877705</v>
      </c>
      <c r="E137" s="138" t="n">
        <v>7.00138573532575</v>
      </c>
      <c r="F137" s="138" t="n">
        <v>92.5979961829443</v>
      </c>
      <c r="G137" s="138" t="n">
        <v>2.16222888654148</v>
      </c>
      <c r="H137" s="138" t="n">
        <v>364.455678</v>
      </c>
      <c r="I137" s="138" t="n">
        <v>29.8590615675553</v>
      </c>
      <c r="J137" s="138" t="n">
        <v>7.4020038170557</v>
      </c>
      <c r="K137" s="138" t="n">
        <v>27.0491703505039</v>
      </c>
    </row>
    <row r="138">
      <c r="A138" s="138" t="s">
        <v>96</v>
      </c>
      <c r="B138" s="138" t="s">
        <v>97</v>
      </c>
      <c r="C138" s="138" t="s">
        <v>17</v>
      </c>
      <c r="D138" s="138" t="n">
        <v>71627.8201131</v>
      </c>
      <c r="E138" s="138" t="n">
        <v>0.983111886168644</v>
      </c>
      <c r="F138" s="138" t="n">
        <v>98.9028861511411</v>
      </c>
      <c r="G138" s="138" t="n">
        <v>0.166079082964152</v>
      </c>
      <c r="H138" s="138" t="n">
        <v>794.5559171</v>
      </c>
      <c r="I138" s="138" t="n">
        <v>15.0693824006397</v>
      </c>
      <c r="J138" s="138" t="n">
        <v>1.09711384885891</v>
      </c>
      <c r="K138" s="138" t="n">
        <v>14.9717375745221</v>
      </c>
    </row>
    <row r="139">
      <c r="A139" s="138" t="s">
        <v>98</v>
      </c>
      <c r="B139" s="138" t="s">
        <v>99</v>
      </c>
      <c r="C139" s="138" t="s">
        <v>16</v>
      </c>
      <c r="D139" s="138" t="n">
        <v>10242.3317571</v>
      </c>
      <c r="E139" s="138" t="n">
        <v>5.86092724523671</v>
      </c>
      <c r="F139" s="138" t="n">
        <v>81.4214540681303</v>
      </c>
      <c r="G139" s="138" t="n">
        <v>2.49173780014598</v>
      </c>
      <c r="H139" s="138" t="n">
        <v>2337.0699182</v>
      </c>
      <c r="I139" s="138" t="n">
        <v>12.6802384143835</v>
      </c>
      <c r="J139" s="138" t="n">
        <v>18.5785459318697</v>
      </c>
      <c r="K139" s="138" t="n">
        <v>10.9201718793496</v>
      </c>
    </row>
    <row r="140">
      <c r="A140" s="138" t="s">
        <v>98</v>
      </c>
      <c r="B140" s="138" t="s">
        <v>99</v>
      </c>
      <c r="C140" s="138" t="s">
        <v>17</v>
      </c>
      <c r="D140" s="138" t="n">
        <v>18764.6302824</v>
      </c>
      <c r="E140" s="138" t="n">
        <v>3.61100889814223</v>
      </c>
      <c r="F140" s="138" t="n">
        <v>91.2801194068006</v>
      </c>
      <c r="G140" s="138" t="n">
        <v>1.13984636521605</v>
      </c>
      <c r="H140" s="138" t="n">
        <v>1792.5626796</v>
      </c>
      <c r="I140" s="138" t="n">
        <v>12.0397672751957</v>
      </c>
      <c r="J140" s="138" t="n">
        <v>8.71988059319944</v>
      </c>
      <c r="K140" s="138" t="n">
        <v>11.9319652614822</v>
      </c>
    </row>
    <row r="141">
      <c r="A141" s="138" t="s">
        <v>100</v>
      </c>
      <c r="B141" s="138" t="s">
        <v>101</v>
      </c>
      <c r="C141" s="138" t="s">
        <v>16</v>
      </c>
      <c r="D141" s="138" t="n">
        <v>7151.1210634</v>
      </c>
      <c r="E141" s="138" t="n">
        <v>7.36077879359667</v>
      </c>
      <c r="F141" s="138" t="n">
        <v>87.3413016204121</v>
      </c>
      <c r="G141" s="138" t="n">
        <v>2.16234478636208</v>
      </c>
      <c r="H141" s="138" t="n">
        <v>1036.4384654</v>
      </c>
      <c r="I141" s="138" t="n">
        <v>17.8402849398378</v>
      </c>
      <c r="J141" s="138" t="n">
        <v>12.6586983795879</v>
      </c>
      <c r="K141" s="138" t="n">
        <v>14.9195440581407</v>
      </c>
    </row>
    <row r="142">
      <c r="A142" s="138" t="s">
        <v>100</v>
      </c>
      <c r="B142" s="138" t="s">
        <v>101</v>
      </c>
      <c r="C142" s="138" t="s">
        <v>17</v>
      </c>
      <c r="D142" s="138" t="n">
        <v>18942.1691408</v>
      </c>
      <c r="E142" s="138" t="n">
        <v>2.96467166160877</v>
      </c>
      <c r="F142" s="138" t="n">
        <v>94.5685603296071</v>
      </c>
      <c r="G142" s="138" t="n">
        <v>0.880902709704037</v>
      </c>
      <c r="H142" s="138" t="n">
        <v>1087.9223344</v>
      </c>
      <c r="I142" s="138" t="n">
        <v>14.8417183640157</v>
      </c>
      <c r="J142" s="138" t="n">
        <v>5.4314396703929</v>
      </c>
      <c r="K142" s="138" t="n">
        <v>15.3376832115553</v>
      </c>
    </row>
    <row r="143">
      <c r="A143" s="138" t="s">
        <v>102</v>
      </c>
      <c r="B143" s="138" t="s">
        <v>103</v>
      </c>
      <c r="C143" s="138" t="s">
        <v>16</v>
      </c>
      <c r="D143" s="138" t="n">
        <v>14661.5738343</v>
      </c>
      <c r="E143" s="138" t="n">
        <v>5.56171355669764</v>
      </c>
      <c r="F143" s="138" t="n">
        <v>90.9038938400479</v>
      </c>
      <c r="G143" s="138" t="n">
        <v>1.56859854276888</v>
      </c>
      <c r="H143" s="138" t="n">
        <v>1467.0794224</v>
      </c>
      <c r="I143" s="138" t="n">
        <v>17.0831669773002</v>
      </c>
      <c r="J143" s="138" t="n">
        <v>9.09610615995208</v>
      </c>
      <c r="K143" s="138" t="n">
        <v>15.6761270044662</v>
      </c>
    </row>
    <row r="144">
      <c r="A144" s="138" t="s">
        <v>102</v>
      </c>
      <c r="B144" s="138" t="s">
        <v>103</v>
      </c>
      <c r="C144" s="138" t="s">
        <v>17</v>
      </c>
      <c r="D144" s="138" t="n">
        <v>70712.4540659</v>
      </c>
      <c r="E144" s="138" t="n">
        <v>1.58763675686543</v>
      </c>
      <c r="F144" s="138" t="n">
        <v>95.8038923173592</v>
      </c>
      <c r="G144" s="138" t="n">
        <v>0.463301702772633</v>
      </c>
      <c r="H144" s="138" t="n">
        <v>3097.1296112</v>
      </c>
      <c r="I144" s="138" t="n">
        <v>10.6924092036393</v>
      </c>
      <c r="J144" s="138" t="n">
        <v>4.19610768264082</v>
      </c>
      <c r="K144" s="138" t="n">
        <v>10.5779235901172</v>
      </c>
    </row>
    <row r="145">
      <c r="A145" s="138" t="s">
        <v>104</v>
      </c>
      <c r="B145" s="138" t="s">
        <v>105</v>
      </c>
      <c r="C145" s="138" t="s">
        <v>16</v>
      </c>
      <c r="D145" s="138" t="n">
        <v>2278.8245114</v>
      </c>
      <c r="E145" s="138" t="n">
        <v>7.51474656941542</v>
      </c>
      <c r="F145" s="138" t="n">
        <v>86.5938048109189</v>
      </c>
      <c r="G145" s="138" t="n">
        <v>2.35157326111803</v>
      </c>
      <c r="H145" s="138" t="n">
        <v>352.8008299</v>
      </c>
      <c r="I145" s="138" t="n">
        <v>18.6145893395652</v>
      </c>
      <c r="J145" s="138" t="n">
        <v>13.4061951890811</v>
      </c>
      <c r="K145" s="138" t="n">
        <v>15.1893712645391</v>
      </c>
    </row>
    <row r="146">
      <c r="A146" s="138" t="s">
        <v>104</v>
      </c>
      <c r="B146" s="138" t="s">
        <v>105</v>
      </c>
      <c r="C146" s="138" t="s">
        <v>17</v>
      </c>
      <c r="D146" s="138" t="n">
        <v>4717.1025228</v>
      </c>
      <c r="E146" s="138" t="n">
        <v>4.08586752110463</v>
      </c>
      <c r="F146" s="138" t="n">
        <v>94.8815493613529</v>
      </c>
      <c r="G146" s="138" t="n">
        <v>1.10251056051508</v>
      </c>
      <c r="H146" s="138" t="n">
        <v>254.4673499</v>
      </c>
      <c r="I146" s="138" t="n">
        <v>20.2200314831824</v>
      </c>
      <c r="J146" s="138" t="n">
        <v>5.1184506386471</v>
      </c>
      <c r="K146" s="138" t="n">
        <v>20.4374170142578</v>
      </c>
    </row>
    <row r="147">
      <c r="A147" s="138" t="s">
        <v>106</v>
      </c>
      <c r="B147" s="138" t="s">
        <v>107</v>
      </c>
      <c r="C147" s="138" t="s">
        <v>16</v>
      </c>
      <c r="D147" s="138" t="n">
        <v>40905.3384595</v>
      </c>
      <c r="E147" s="138" t="n">
        <v>3.22268938929488</v>
      </c>
      <c r="F147" s="138" t="n">
        <v>84.9792980357175</v>
      </c>
      <c r="G147" s="138" t="n">
        <v>1.34636467875667</v>
      </c>
      <c r="H147" s="138" t="n">
        <v>7230.3126991</v>
      </c>
      <c r="I147" s="138" t="n">
        <v>8.65481349521119</v>
      </c>
      <c r="J147" s="138" t="n">
        <v>15.0207019642825</v>
      </c>
      <c r="K147" s="138" t="n">
        <v>7.61702918897451</v>
      </c>
    </row>
    <row r="148">
      <c r="A148" s="138" t="s">
        <v>106</v>
      </c>
      <c r="B148" s="138" t="s">
        <v>107</v>
      </c>
      <c r="C148" s="138" t="s">
        <v>17</v>
      </c>
      <c r="D148" s="138" t="n">
        <v>81217.8640374</v>
      </c>
      <c r="E148" s="138" t="n">
        <v>2.02830256470249</v>
      </c>
      <c r="F148" s="138" t="n">
        <v>91.7180144744399</v>
      </c>
      <c r="G148" s="138" t="n">
        <v>0.771014201427182</v>
      </c>
      <c r="H148" s="138" t="n">
        <v>7333.8392488</v>
      </c>
      <c r="I148" s="138" t="n">
        <v>8.63556644521437</v>
      </c>
      <c r="J148" s="138" t="n">
        <v>8.28198552556009</v>
      </c>
      <c r="K148" s="138" t="n">
        <v>8.53851911093683</v>
      </c>
    </row>
    <row r="149">
      <c r="A149" s="138" t="s">
        <v>108</v>
      </c>
      <c r="B149" s="138" t="s">
        <v>109</v>
      </c>
      <c r="C149" s="138" t="s">
        <v>16</v>
      </c>
      <c r="D149" s="138" t="n">
        <v>76764.0400401</v>
      </c>
      <c r="E149" s="138" t="n">
        <v>2.58507229266455</v>
      </c>
      <c r="F149" s="138" t="n">
        <v>80.080673878766</v>
      </c>
      <c r="G149" s="138" t="n">
        <v>1.20048850536364</v>
      </c>
      <c r="H149" s="138" t="n">
        <v>19094.3441642</v>
      </c>
      <c r="I149" s="138" t="n">
        <v>5.95982432282445</v>
      </c>
      <c r="J149" s="138" t="n">
        <v>19.919326121234</v>
      </c>
      <c r="K149" s="138" t="n">
        <v>4.8262640968939</v>
      </c>
    </row>
    <row r="150">
      <c r="A150" s="138" t="s">
        <v>108</v>
      </c>
      <c r="B150" s="138" t="s">
        <v>109</v>
      </c>
      <c r="C150" s="138" t="s">
        <v>17</v>
      </c>
      <c r="D150" s="138" t="n">
        <v>100933.8457169</v>
      </c>
      <c r="E150" s="138" t="n">
        <v>2.23005091251702</v>
      </c>
      <c r="F150" s="138" t="n">
        <v>89.4457061726928</v>
      </c>
      <c r="G150" s="138" t="n">
        <v>0.791663832386149</v>
      </c>
      <c r="H150" s="138" t="n">
        <v>11909.8558265</v>
      </c>
      <c r="I150" s="138" t="n">
        <v>7.06596928096368</v>
      </c>
      <c r="J150" s="138" t="n">
        <v>10.5542938273072</v>
      </c>
      <c r="K150" s="138" t="n">
        <v>6.70920591162148</v>
      </c>
    </row>
    <row r="151">
      <c r="A151" s="138" t="s">
        <v>110</v>
      </c>
      <c r="B151" s="138" t="s">
        <v>111</v>
      </c>
      <c r="C151" s="138" t="s">
        <v>16</v>
      </c>
      <c r="D151" s="138" t="n">
        <v>397.019128</v>
      </c>
      <c r="E151" s="138" t="n">
        <v>15.1823377948392</v>
      </c>
      <c r="F151" s="138" t="n">
        <v>67.6923076923077</v>
      </c>
      <c r="G151" s="138" t="n">
        <v>7.00467431019973</v>
      </c>
      <c r="H151" s="138" t="n">
        <v>189.486402</v>
      </c>
      <c r="I151" s="138" t="n">
        <v>9.55406449753221</v>
      </c>
      <c r="J151" s="138" t="n">
        <v>32.3076923076923</v>
      </c>
      <c r="K151" s="138" t="n">
        <v>14.6764604594661</v>
      </c>
    </row>
    <row r="152">
      <c r="A152" s="138" t="s">
        <v>110</v>
      </c>
      <c r="B152" s="138" t="s">
        <v>111</v>
      </c>
      <c r="C152" s="138" t="s">
        <v>17</v>
      </c>
      <c r="D152" s="138" t="n">
        <v>368.1450096</v>
      </c>
      <c r="E152" s="138" t="n">
        <v>14.0401915632907</v>
      </c>
      <c r="F152" s="138" t="n">
        <v>67.1052631578947</v>
      </c>
      <c r="G152" s="138" t="n">
        <v>7.01180942684563</v>
      </c>
      <c r="H152" s="138" t="n">
        <v>180.46324</v>
      </c>
      <c r="I152" s="138" t="n">
        <v>10.0543975001444</v>
      </c>
      <c r="J152" s="138" t="n">
        <v>32.8947368421053</v>
      </c>
      <c r="K152" s="138" t="n">
        <v>14.3040912307651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596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9" t="s">
        <v>72</v>
      </c>
      <c r="B163" s="139" t="s">
        <v>73</v>
      </c>
      <c r="C163" s="139" t="s">
        <v>16</v>
      </c>
      <c r="D163" s="139" t="n">
        <v>20801.3731015</v>
      </c>
      <c r="E163" s="139" t="n">
        <v>6.48436623611552</v>
      </c>
      <c r="F163" s="139" t="n">
        <v>85.5951516948338</v>
      </c>
      <c r="G163" s="139" t="n">
        <v>1.88982552389824</v>
      </c>
      <c r="H163" s="139" t="n">
        <v>3500.6728551</v>
      </c>
      <c r="I163" s="139" t="n">
        <v>13.3169775877994</v>
      </c>
      <c r="J163" s="139" t="n">
        <v>14.4048483051662</v>
      </c>
      <c r="K163" s="139" t="n">
        <v>11.2295457034993</v>
      </c>
    </row>
    <row r="164">
      <c r="A164" s="139" t="s">
        <v>72</v>
      </c>
      <c r="B164" s="139" t="s">
        <v>73</v>
      </c>
      <c r="C164" s="139" t="s">
        <v>17</v>
      </c>
      <c r="D164" s="139" t="n">
        <v>200188.5282486</v>
      </c>
      <c r="E164" s="139" t="n">
        <v>0.978443048267954</v>
      </c>
      <c r="F164" s="139" t="n">
        <v>97.3544840870152</v>
      </c>
      <c r="G164" s="139" t="n">
        <v>0.277422727759436</v>
      </c>
      <c r="H164" s="139" t="n">
        <v>5439.933682</v>
      </c>
      <c r="I164" s="139" t="n">
        <v>10.2312253407234</v>
      </c>
      <c r="J164" s="139" t="n">
        <v>2.64551591298484</v>
      </c>
      <c r="K164" s="139" t="n">
        <v>10.2091037904814</v>
      </c>
    </row>
    <row r="165">
      <c r="A165" s="139" t="s">
        <v>74</v>
      </c>
      <c r="B165" s="139" t="s">
        <v>75</v>
      </c>
      <c r="C165" s="139" t="s">
        <v>16</v>
      </c>
      <c r="D165" s="139" t="n">
        <v>3664.3714993</v>
      </c>
      <c r="E165" s="139" t="n">
        <v>11.3782651252962</v>
      </c>
      <c r="F165" s="139" t="n">
        <v>77.4185606455207</v>
      </c>
      <c r="G165" s="139" t="n">
        <v>4.40384042012738</v>
      </c>
      <c r="H165" s="139" t="n">
        <v>1068.8235753</v>
      </c>
      <c r="I165" s="139" t="n">
        <v>20.9836503214265</v>
      </c>
      <c r="J165" s="139" t="n">
        <v>22.5814393544793</v>
      </c>
      <c r="K165" s="139" t="n">
        <v>15.0981955262829</v>
      </c>
    </row>
    <row r="166">
      <c r="A166" s="139" t="s">
        <v>74</v>
      </c>
      <c r="B166" s="139" t="s">
        <v>75</v>
      </c>
      <c r="C166" s="139" t="s">
        <v>17</v>
      </c>
      <c r="D166" s="139" t="n">
        <v>70995.0355269</v>
      </c>
      <c r="E166" s="139" t="n">
        <v>1.88389216744081</v>
      </c>
      <c r="F166" s="139" t="n">
        <v>97.3619199729708</v>
      </c>
      <c r="G166" s="139" t="n">
        <v>0.375104453808346</v>
      </c>
      <c r="H166" s="139" t="n">
        <v>1923.6533677</v>
      </c>
      <c r="I166" s="139" t="n">
        <v>13.7021642304411</v>
      </c>
      <c r="J166" s="139" t="n">
        <v>2.6380800270292</v>
      </c>
      <c r="K166" s="139" t="n">
        <v>13.8437384154415</v>
      </c>
    </row>
    <row r="167">
      <c r="A167" s="139" t="s">
        <v>76</v>
      </c>
      <c r="B167" s="139" t="s">
        <v>77</v>
      </c>
      <c r="C167" s="139" t="s">
        <v>16</v>
      </c>
      <c r="D167" s="139" t="n">
        <v>10109.1999091</v>
      </c>
      <c r="E167" s="139" t="n">
        <v>4.60691925834724</v>
      </c>
      <c r="F167" s="139" t="n">
        <v>78.3935606590504</v>
      </c>
      <c r="G167" s="139" t="n">
        <v>1.90220324956131</v>
      </c>
      <c r="H167" s="139" t="n">
        <v>2786.2468905</v>
      </c>
      <c r="I167" s="139" t="n">
        <v>8.68930719394727</v>
      </c>
      <c r="J167" s="139" t="n">
        <v>21.6064393409496</v>
      </c>
      <c r="K167" s="139" t="n">
        <v>6.90166868669132</v>
      </c>
    </row>
    <row r="168">
      <c r="A168" s="139" t="s">
        <v>76</v>
      </c>
      <c r="B168" s="139" t="s">
        <v>77</v>
      </c>
      <c r="C168" s="139" t="s">
        <v>17</v>
      </c>
      <c r="D168" s="139" t="n">
        <v>23882.451429</v>
      </c>
      <c r="E168" s="139" t="n">
        <v>2.66395337047795</v>
      </c>
      <c r="F168" s="139" t="n">
        <v>92.4488589735138</v>
      </c>
      <c r="G168" s="139" t="n">
        <v>0.790172711263444</v>
      </c>
      <c r="H168" s="139" t="n">
        <v>1950.6975078</v>
      </c>
      <c r="I168" s="139" t="n">
        <v>9.66970764606722</v>
      </c>
      <c r="J168" s="139" t="n">
        <v>7.55114102648625</v>
      </c>
      <c r="K168" s="139" t="n">
        <v>9.67410955405047</v>
      </c>
    </row>
    <row r="169">
      <c r="A169" s="139" t="s">
        <v>78</v>
      </c>
      <c r="B169" s="139" t="s">
        <v>79</v>
      </c>
      <c r="C169" s="139" t="s">
        <v>16</v>
      </c>
      <c r="D169" s="139" t="n">
        <v>44529.0188524</v>
      </c>
      <c r="E169" s="139" t="n">
        <v>3.01781061999944</v>
      </c>
      <c r="F169" s="139" t="n">
        <v>82.5224540382184</v>
      </c>
      <c r="G169" s="139" t="n">
        <v>1.22853113786687</v>
      </c>
      <c r="H169" s="139" t="n">
        <v>9430.8631838</v>
      </c>
      <c r="I169" s="139" t="n">
        <v>6.78483805444279</v>
      </c>
      <c r="J169" s="139" t="n">
        <v>17.4775459617816</v>
      </c>
      <c r="K169" s="139" t="n">
        <v>5.80066587041628</v>
      </c>
    </row>
    <row r="170">
      <c r="A170" s="139" t="s">
        <v>78</v>
      </c>
      <c r="B170" s="139" t="s">
        <v>79</v>
      </c>
      <c r="C170" s="139" t="s">
        <v>17</v>
      </c>
      <c r="D170" s="139" t="n">
        <v>75604.4162169</v>
      </c>
      <c r="E170" s="139" t="n">
        <v>1.93292806297255</v>
      </c>
      <c r="F170" s="139" t="n">
        <v>92.5461177869555</v>
      </c>
      <c r="G170" s="139" t="n">
        <v>0.672284794977257</v>
      </c>
      <c r="H170" s="139" t="n">
        <v>6089.3576818</v>
      </c>
      <c r="I170" s="139" t="n">
        <v>8.49574749420995</v>
      </c>
      <c r="J170" s="139" t="n">
        <v>7.45388221304451</v>
      </c>
      <c r="K170" s="139" t="n">
        <v>8.34697222790324</v>
      </c>
    </row>
    <row r="171">
      <c r="A171" s="139" t="s">
        <v>80</v>
      </c>
      <c r="B171" s="139" t="s">
        <v>81</v>
      </c>
      <c r="C171" s="139" t="s">
        <v>16</v>
      </c>
      <c r="D171" s="139" t="n">
        <v>45806.0033754</v>
      </c>
      <c r="E171" s="139" t="n">
        <v>3.68062598123013</v>
      </c>
      <c r="F171" s="139" t="n">
        <v>81.6460717474427</v>
      </c>
      <c r="G171" s="139" t="n">
        <v>1.32794501925905</v>
      </c>
      <c r="H171" s="139" t="n">
        <v>10297.128588</v>
      </c>
      <c r="I171" s="139" t="n">
        <v>6.88997821253228</v>
      </c>
      <c r="J171" s="139" t="n">
        <v>18.3539282525573</v>
      </c>
      <c r="K171" s="139" t="n">
        <v>5.90726371091575</v>
      </c>
    </row>
    <row r="172">
      <c r="A172" s="139" t="s">
        <v>80</v>
      </c>
      <c r="B172" s="139" t="s">
        <v>81</v>
      </c>
      <c r="C172" s="139" t="s">
        <v>17</v>
      </c>
      <c r="D172" s="139" t="n">
        <v>62269.6983518</v>
      </c>
      <c r="E172" s="139" t="n">
        <v>2.83132385559503</v>
      </c>
      <c r="F172" s="139" t="n">
        <v>89.3947733520147</v>
      </c>
      <c r="G172" s="139" t="n">
        <v>0.890523952515178</v>
      </c>
      <c r="H172" s="139" t="n">
        <v>7387.2804814</v>
      </c>
      <c r="I172" s="139" t="n">
        <v>7.53581266495453</v>
      </c>
      <c r="J172" s="139" t="n">
        <v>10.6052266479853</v>
      </c>
      <c r="K172" s="139" t="n">
        <v>7.50650500380943</v>
      </c>
    </row>
    <row r="173">
      <c r="A173" s="139" t="s">
        <v>82</v>
      </c>
      <c r="B173" s="139" t="s">
        <v>83</v>
      </c>
      <c r="C173" s="139" t="s">
        <v>16</v>
      </c>
      <c r="D173" s="139" t="n">
        <v>28576.0780939</v>
      </c>
      <c r="E173" s="139" t="n">
        <v>4.92135569834688</v>
      </c>
      <c r="F173" s="139" t="n">
        <v>87.2277964450185</v>
      </c>
      <c r="G173" s="139" t="n">
        <v>1.60388860745475</v>
      </c>
      <c r="H173" s="139" t="n">
        <v>4184.2107802</v>
      </c>
      <c r="I173" s="139" t="n">
        <v>12.2514251739666</v>
      </c>
      <c r="J173" s="139" t="n">
        <v>12.7722035549815</v>
      </c>
      <c r="K173" s="139" t="n">
        <v>10.9537612964977</v>
      </c>
    </row>
    <row r="174">
      <c r="A174" s="139" t="s">
        <v>82</v>
      </c>
      <c r="B174" s="139" t="s">
        <v>83</v>
      </c>
      <c r="C174" s="139" t="s">
        <v>17</v>
      </c>
      <c r="D174" s="139" t="n">
        <v>34322.6356043</v>
      </c>
      <c r="E174" s="139" t="n">
        <v>4.11076367418512</v>
      </c>
      <c r="F174" s="139" t="n">
        <v>91.110187204169</v>
      </c>
      <c r="G174" s="139" t="n">
        <v>1.33149391112545</v>
      </c>
      <c r="H174" s="139" t="n">
        <v>3348.9318214</v>
      </c>
      <c r="I174" s="139" t="n">
        <v>14.3113953838164</v>
      </c>
      <c r="J174" s="139" t="n">
        <v>8.88981279583105</v>
      </c>
      <c r="K174" s="139" t="n">
        <v>13.6462558087546</v>
      </c>
    </row>
    <row r="175">
      <c r="A175" s="139" t="s">
        <v>84</v>
      </c>
      <c r="B175" s="139" t="s">
        <v>85</v>
      </c>
      <c r="C175" s="139" t="s">
        <v>16</v>
      </c>
      <c r="D175" s="139" t="n">
        <v>83597.1110857</v>
      </c>
      <c r="E175" s="139" t="n">
        <v>3.42965017384128</v>
      </c>
      <c r="F175" s="139" t="n">
        <v>85.1033229884158</v>
      </c>
      <c r="G175" s="139" t="n">
        <v>1.4531135274491</v>
      </c>
      <c r="H175" s="139" t="n">
        <v>14633.0262934</v>
      </c>
      <c r="I175" s="139" t="n">
        <v>9.43677159024866</v>
      </c>
      <c r="J175" s="139" t="n">
        <v>14.8966770115842</v>
      </c>
      <c r="K175" s="139" t="n">
        <v>8.30150172210688</v>
      </c>
    </row>
    <row r="176">
      <c r="A176" s="139" t="s">
        <v>84</v>
      </c>
      <c r="B176" s="139" t="s">
        <v>85</v>
      </c>
      <c r="C176" s="139" t="s">
        <v>17</v>
      </c>
      <c r="D176" s="139" t="n">
        <v>124236.5449934</v>
      </c>
      <c r="E176" s="139" t="n">
        <v>2.37325321094583</v>
      </c>
      <c r="F176" s="139" t="n">
        <v>91.712958074886</v>
      </c>
      <c r="G176" s="139" t="n">
        <v>0.922674526311897</v>
      </c>
      <c r="H176" s="139" t="n">
        <v>11225.823249</v>
      </c>
      <c r="I176" s="139" t="n">
        <v>10.4315116160328</v>
      </c>
      <c r="J176" s="139" t="n">
        <v>8.287041925114</v>
      </c>
      <c r="K176" s="139" t="n">
        <v>10.2112684976243</v>
      </c>
    </row>
    <row r="177">
      <c r="A177" s="139" t="s">
        <v>86</v>
      </c>
      <c r="B177" s="139" t="s">
        <v>87</v>
      </c>
      <c r="C177" s="139" t="s">
        <v>16</v>
      </c>
      <c r="D177" s="139" t="n">
        <v>102216.4830842</v>
      </c>
      <c r="E177" s="139" t="n">
        <v>2.39140165178564</v>
      </c>
      <c r="F177" s="139" t="n">
        <v>88.5389904956286</v>
      </c>
      <c r="G177" s="139" t="n">
        <v>0.758259792671813</v>
      </c>
      <c r="H177" s="139" t="n">
        <v>13231.5048723</v>
      </c>
      <c r="I177" s="139" t="n">
        <v>6.35617438011287</v>
      </c>
      <c r="J177" s="139" t="n">
        <v>11.4610095043714</v>
      </c>
      <c r="K177" s="139" t="n">
        <v>5.85773500588936</v>
      </c>
    </row>
    <row r="178">
      <c r="A178" s="139" t="s">
        <v>86</v>
      </c>
      <c r="B178" s="139" t="s">
        <v>87</v>
      </c>
      <c r="C178" s="139" t="s">
        <v>17</v>
      </c>
      <c r="D178" s="139" t="n">
        <v>238047.8008213</v>
      </c>
      <c r="E178" s="139" t="n">
        <v>1.22450348543141</v>
      </c>
      <c r="F178" s="139" t="n">
        <v>95.3580156216407</v>
      </c>
      <c r="G178" s="139" t="n">
        <v>0.326723151169623</v>
      </c>
      <c r="H178" s="139" t="n">
        <v>11588.0575483</v>
      </c>
      <c r="I178" s="139" t="n">
        <v>6.66018758734385</v>
      </c>
      <c r="J178" s="139" t="n">
        <v>4.64198437835931</v>
      </c>
      <c r="K178" s="139" t="n">
        <v>6.71171395975194</v>
      </c>
    </row>
    <row r="179">
      <c r="A179" s="139" t="s">
        <v>88</v>
      </c>
      <c r="B179" s="139" t="s">
        <v>89</v>
      </c>
      <c r="C179" s="139" t="s">
        <v>16</v>
      </c>
      <c r="D179" s="139" t="n">
        <v>18730.2593682</v>
      </c>
      <c r="E179" s="139" t="n">
        <v>5.75180562683695</v>
      </c>
      <c r="F179" s="139" t="n">
        <v>85.8334224113553</v>
      </c>
      <c r="G179" s="139" t="n">
        <v>1.97007977963913</v>
      </c>
      <c r="H179" s="139" t="n">
        <v>3091.3793851</v>
      </c>
      <c r="I179" s="139" t="n">
        <v>14.8457731492548</v>
      </c>
      <c r="J179" s="139" t="n">
        <v>14.1665775886447</v>
      </c>
      <c r="K179" s="139" t="n">
        <v>11.9364531660333</v>
      </c>
    </row>
    <row r="180">
      <c r="A180" s="139" t="s">
        <v>88</v>
      </c>
      <c r="B180" s="139" t="s">
        <v>89</v>
      </c>
      <c r="C180" s="139" t="s">
        <v>17</v>
      </c>
      <c r="D180" s="139" t="n">
        <v>121324.795271</v>
      </c>
      <c r="E180" s="139" t="n">
        <v>1.12158820712485</v>
      </c>
      <c r="F180" s="139" t="n">
        <v>97.094586854986</v>
      </c>
      <c r="G180" s="139" t="n">
        <v>0.33649509736999</v>
      </c>
      <c r="H180" s="139" t="n">
        <v>3630.4666039</v>
      </c>
      <c r="I180" s="139" t="n">
        <v>11.2394577756065</v>
      </c>
      <c r="J180" s="139" t="n">
        <v>2.90541314501399</v>
      </c>
      <c r="K180" s="139" t="n">
        <v>11.2451657740779</v>
      </c>
    </row>
    <row r="181">
      <c r="A181" s="139" t="s">
        <v>90</v>
      </c>
      <c r="B181" s="139" t="s">
        <v>91</v>
      </c>
      <c r="C181" s="139" t="s">
        <v>16</v>
      </c>
      <c r="D181" s="139" t="n">
        <v>49350.6352223</v>
      </c>
      <c r="E181" s="139" t="n">
        <v>4.58384866531846</v>
      </c>
      <c r="F181" s="139" t="n">
        <v>89.5800080747723</v>
      </c>
      <c r="G181" s="139" t="n">
        <v>1.52066824641657</v>
      </c>
      <c r="H181" s="139" t="n">
        <v>5740.4908927</v>
      </c>
      <c r="I181" s="139" t="n">
        <v>14.423527349264</v>
      </c>
      <c r="J181" s="139" t="n">
        <v>10.4199919252277</v>
      </c>
      <c r="K181" s="139" t="n">
        <v>13.0730882298711</v>
      </c>
    </row>
    <row r="182">
      <c r="A182" s="139" t="s">
        <v>90</v>
      </c>
      <c r="B182" s="139" t="s">
        <v>91</v>
      </c>
      <c r="C182" s="139" t="s">
        <v>17</v>
      </c>
      <c r="D182" s="139" t="n">
        <v>231660.8864988</v>
      </c>
      <c r="E182" s="139" t="n">
        <v>1.29048740897455</v>
      </c>
      <c r="F182" s="139" t="n">
        <v>95.6555904191477</v>
      </c>
      <c r="G182" s="139" t="n">
        <v>0.397629271982076</v>
      </c>
      <c r="H182" s="139" t="n">
        <v>10521.3900244</v>
      </c>
      <c r="I182" s="139" t="n">
        <v>8.8223403132855</v>
      </c>
      <c r="J182" s="139" t="n">
        <v>4.34440958085225</v>
      </c>
      <c r="K182" s="139" t="n">
        <v>8.75503611515373</v>
      </c>
    </row>
    <row r="183">
      <c r="A183" s="139" t="s">
        <v>92</v>
      </c>
      <c r="B183" s="139" t="s">
        <v>93</v>
      </c>
      <c r="C183" s="139" t="s">
        <v>16</v>
      </c>
      <c r="D183" s="139" t="n">
        <v>62533.0894146</v>
      </c>
      <c r="E183" s="139" t="n">
        <v>4.84657287756007</v>
      </c>
      <c r="F183" s="139" t="n">
        <v>85.4137999533128</v>
      </c>
      <c r="G183" s="139" t="n">
        <v>1.84011740243553</v>
      </c>
      <c r="H183" s="139" t="n">
        <v>10678.8382233</v>
      </c>
      <c r="I183" s="139" t="n">
        <v>13.0813788360476</v>
      </c>
      <c r="J183" s="139" t="n">
        <v>14.5862000466872</v>
      </c>
      <c r="K183" s="139" t="n">
        <v>10.7753506190212</v>
      </c>
    </row>
    <row r="184">
      <c r="A184" s="139" t="s">
        <v>92</v>
      </c>
      <c r="B184" s="139" t="s">
        <v>93</v>
      </c>
      <c r="C184" s="139" t="s">
        <v>17</v>
      </c>
      <c r="D184" s="139" t="n">
        <v>353137.7659897</v>
      </c>
      <c r="E184" s="139" t="n">
        <v>1.04142607157636</v>
      </c>
      <c r="F184" s="139" t="n">
        <v>94.9570517381357</v>
      </c>
      <c r="G184" s="139" t="n">
        <v>0.450793366585679</v>
      </c>
      <c r="H184" s="139" t="n">
        <v>18754.3257778</v>
      </c>
      <c r="I184" s="139" t="n">
        <v>8.59628476641965</v>
      </c>
      <c r="J184" s="139" t="n">
        <v>5.04294826186432</v>
      </c>
      <c r="K184" s="139" t="n">
        <v>8.4882903435261</v>
      </c>
    </row>
    <row r="185">
      <c r="A185" s="139" t="s">
        <v>94</v>
      </c>
      <c r="B185" s="139" t="s">
        <v>95</v>
      </c>
      <c r="C185" s="139" t="s">
        <v>16</v>
      </c>
      <c r="D185" s="139" t="n">
        <v>7577.5341076</v>
      </c>
      <c r="E185" s="139" t="n">
        <v>8.7993534096596</v>
      </c>
      <c r="F185" s="139" t="n">
        <v>92.0762242640212</v>
      </c>
      <c r="G185" s="139" t="n">
        <v>2.05382497136609</v>
      </c>
      <c r="H185" s="139" t="n">
        <v>652.097557</v>
      </c>
      <c r="I185" s="139" t="n">
        <v>25.7715672919803</v>
      </c>
      <c r="J185" s="139" t="n">
        <v>7.92377573597876</v>
      </c>
      <c r="K185" s="139" t="n">
        <v>23.8659516578546</v>
      </c>
    </row>
    <row r="186">
      <c r="A186" s="139" t="s">
        <v>94</v>
      </c>
      <c r="B186" s="139" t="s">
        <v>95</v>
      </c>
      <c r="C186" s="139" t="s">
        <v>17</v>
      </c>
      <c r="D186" s="139" t="n">
        <v>46773.7937431</v>
      </c>
      <c r="E186" s="139" t="n">
        <v>1.7184388255635</v>
      </c>
      <c r="F186" s="139" t="n">
        <v>97.0251209383006</v>
      </c>
      <c r="G186" s="139" t="n">
        <v>0.476812981330738</v>
      </c>
      <c r="H186" s="139" t="n">
        <v>1434.1273507</v>
      </c>
      <c r="I186" s="139" t="n">
        <v>15.2744736786009</v>
      </c>
      <c r="J186" s="139" t="n">
        <v>2.97487906169935</v>
      </c>
      <c r="K186" s="139" t="n">
        <v>15.5511656840731</v>
      </c>
    </row>
    <row r="187">
      <c r="A187" s="139" t="s">
        <v>96</v>
      </c>
      <c r="B187" s="139" t="s">
        <v>97</v>
      </c>
      <c r="C187" s="139" t="s">
        <v>16</v>
      </c>
      <c r="D187" s="139" t="n">
        <v>4559.2877705</v>
      </c>
      <c r="E187" s="139" t="n">
        <v>7.00138573532575</v>
      </c>
      <c r="F187" s="139" t="n">
        <v>92.5979961829443</v>
      </c>
      <c r="G187" s="139" t="n">
        <v>2.16222888654148</v>
      </c>
      <c r="H187" s="139" t="n">
        <v>364.455678</v>
      </c>
      <c r="I187" s="139" t="n">
        <v>29.8590615675553</v>
      </c>
      <c r="J187" s="139" t="n">
        <v>7.4020038170557</v>
      </c>
      <c r="K187" s="139" t="n">
        <v>27.0491703505039</v>
      </c>
    </row>
    <row r="188">
      <c r="A188" s="139" t="s">
        <v>96</v>
      </c>
      <c r="B188" s="139" t="s">
        <v>97</v>
      </c>
      <c r="C188" s="139" t="s">
        <v>17</v>
      </c>
      <c r="D188" s="139" t="n">
        <v>71627.8201131</v>
      </c>
      <c r="E188" s="139" t="n">
        <v>0.983111886168644</v>
      </c>
      <c r="F188" s="139" t="n">
        <v>98.9028861511411</v>
      </c>
      <c r="G188" s="139" t="n">
        <v>0.166079082964152</v>
      </c>
      <c r="H188" s="139" t="n">
        <v>794.5559171</v>
      </c>
      <c r="I188" s="139" t="n">
        <v>15.0693824006397</v>
      </c>
      <c r="J188" s="139" t="n">
        <v>1.09711384885891</v>
      </c>
      <c r="K188" s="139" t="n">
        <v>14.9717375745221</v>
      </c>
    </row>
    <row r="189">
      <c r="A189" s="139" t="s">
        <v>98</v>
      </c>
      <c r="B189" s="139" t="s">
        <v>99</v>
      </c>
      <c r="C189" s="139" t="s">
        <v>16</v>
      </c>
      <c r="D189" s="139" t="n">
        <v>10242.3317571</v>
      </c>
      <c r="E189" s="139" t="n">
        <v>5.86092724523671</v>
      </c>
      <c r="F189" s="139" t="n">
        <v>81.4214540681303</v>
      </c>
      <c r="G189" s="139" t="n">
        <v>2.49173780014598</v>
      </c>
      <c r="H189" s="139" t="n">
        <v>2337.0699182</v>
      </c>
      <c r="I189" s="139" t="n">
        <v>12.6802384143835</v>
      </c>
      <c r="J189" s="139" t="n">
        <v>18.5785459318697</v>
      </c>
      <c r="K189" s="139" t="n">
        <v>10.9201718793496</v>
      </c>
    </row>
    <row r="190">
      <c r="A190" s="139" t="s">
        <v>98</v>
      </c>
      <c r="B190" s="139" t="s">
        <v>99</v>
      </c>
      <c r="C190" s="139" t="s">
        <v>17</v>
      </c>
      <c r="D190" s="139" t="n">
        <v>18764.6302824</v>
      </c>
      <c r="E190" s="139" t="n">
        <v>3.61100889814223</v>
      </c>
      <c r="F190" s="139" t="n">
        <v>91.2801194068006</v>
      </c>
      <c r="G190" s="139" t="n">
        <v>1.13984636521605</v>
      </c>
      <c r="H190" s="139" t="n">
        <v>1792.5626796</v>
      </c>
      <c r="I190" s="139" t="n">
        <v>12.0397672751957</v>
      </c>
      <c r="J190" s="139" t="n">
        <v>8.71988059319944</v>
      </c>
      <c r="K190" s="139" t="n">
        <v>11.9319652614822</v>
      </c>
    </row>
    <row r="191">
      <c r="A191" s="139" t="s">
        <v>100</v>
      </c>
      <c r="B191" s="139" t="s">
        <v>101</v>
      </c>
      <c r="C191" s="139" t="s">
        <v>16</v>
      </c>
      <c r="D191" s="139" t="n">
        <v>7151.1210634</v>
      </c>
      <c r="E191" s="139" t="n">
        <v>7.36077879359667</v>
      </c>
      <c r="F191" s="139" t="n">
        <v>87.3413016204121</v>
      </c>
      <c r="G191" s="139" t="n">
        <v>2.16234478636208</v>
      </c>
      <c r="H191" s="139" t="n">
        <v>1036.4384654</v>
      </c>
      <c r="I191" s="139" t="n">
        <v>17.8402849398378</v>
      </c>
      <c r="J191" s="139" t="n">
        <v>12.6586983795879</v>
      </c>
      <c r="K191" s="139" t="n">
        <v>14.9195440581407</v>
      </c>
    </row>
    <row r="192">
      <c r="A192" s="139" t="s">
        <v>100</v>
      </c>
      <c r="B192" s="139" t="s">
        <v>101</v>
      </c>
      <c r="C192" s="139" t="s">
        <v>17</v>
      </c>
      <c r="D192" s="139" t="n">
        <v>18942.1691408</v>
      </c>
      <c r="E192" s="139" t="n">
        <v>2.96467166160877</v>
      </c>
      <c r="F192" s="139" t="n">
        <v>94.5685603296071</v>
      </c>
      <c r="G192" s="139" t="n">
        <v>0.880902709704037</v>
      </c>
      <c r="H192" s="139" t="n">
        <v>1087.9223344</v>
      </c>
      <c r="I192" s="139" t="n">
        <v>14.8417183640157</v>
      </c>
      <c r="J192" s="139" t="n">
        <v>5.4314396703929</v>
      </c>
      <c r="K192" s="139" t="n">
        <v>15.3376832115553</v>
      </c>
    </row>
    <row r="193">
      <c r="A193" s="139" t="s">
        <v>102</v>
      </c>
      <c r="B193" s="139" t="s">
        <v>103</v>
      </c>
      <c r="C193" s="139" t="s">
        <v>16</v>
      </c>
      <c r="D193" s="139" t="n">
        <v>14661.5738343</v>
      </c>
      <c r="E193" s="139" t="n">
        <v>5.56171355669764</v>
      </c>
      <c r="F193" s="139" t="n">
        <v>90.9038938400479</v>
      </c>
      <c r="G193" s="139" t="n">
        <v>1.56859854276888</v>
      </c>
      <c r="H193" s="139" t="n">
        <v>1467.0794224</v>
      </c>
      <c r="I193" s="139" t="n">
        <v>17.0831669773002</v>
      </c>
      <c r="J193" s="139" t="n">
        <v>9.09610615995208</v>
      </c>
      <c r="K193" s="139" t="n">
        <v>15.6761270044662</v>
      </c>
    </row>
    <row r="194">
      <c r="A194" s="139" t="s">
        <v>102</v>
      </c>
      <c r="B194" s="139" t="s">
        <v>103</v>
      </c>
      <c r="C194" s="139" t="s">
        <v>17</v>
      </c>
      <c r="D194" s="139" t="n">
        <v>70712.4540659</v>
      </c>
      <c r="E194" s="139" t="n">
        <v>1.58763675686543</v>
      </c>
      <c r="F194" s="139" t="n">
        <v>95.8038923173592</v>
      </c>
      <c r="G194" s="139" t="n">
        <v>0.463301702772633</v>
      </c>
      <c r="H194" s="139" t="n">
        <v>3097.1296112</v>
      </c>
      <c r="I194" s="139" t="n">
        <v>10.6924092036393</v>
      </c>
      <c r="J194" s="139" t="n">
        <v>4.19610768264082</v>
      </c>
      <c r="K194" s="139" t="n">
        <v>10.5779235901172</v>
      </c>
    </row>
    <row r="195">
      <c r="A195" s="139" t="s">
        <v>104</v>
      </c>
      <c r="B195" s="139" t="s">
        <v>105</v>
      </c>
      <c r="C195" s="139" t="s">
        <v>16</v>
      </c>
      <c r="D195" s="139" t="n">
        <v>2278.8245114</v>
      </c>
      <c r="E195" s="139" t="n">
        <v>7.51474656941542</v>
      </c>
      <c r="F195" s="139" t="n">
        <v>86.5938048109189</v>
      </c>
      <c r="G195" s="139" t="n">
        <v>2.35157326111803</v>
      </c>
      <c r="H195" s="139" t="n">
        <v>352.8008299</v>
      </c>
      <c r="I195" s="139" t="n">
        <v>18.6145893395652</v>
      </c>
      <c r="J195" s="139" t="n">
        <v>13.4061951890811</v>
      </c>
      <c r="K195" s="139" t="n">
        <v>15.1893712645391</v>
      </c>
    </row>
    <row r="196">
      <c r="A196" s="139" t="s">
        <v>104</v>
      </c>
      <c r="B196" s="139" t="s">
        <v>105</v>
      </c>
      <c r="C196" s="139" t="s">
        <v>17</v>
      </c>
      <c r="D196" s="139" t="n">
        <v>4717.1025228</v>
      </c>
      <c r="E196" s="139" t="n">
        <v>4.08586752110463</v>
      </c>
      <c r="F196" s="139" t="n">
        <v>94.8815493613529</v>
      </c>
      <c r="G196" s="139" t="n">
        <v>1.10251056051508</v>
      </c>
      <c r="H196" s="139" t="n">
        <v>254.4673499</v>
      </c>
      <c r="I196" s="139" t="n">
        <v>20.2200314831824</v>
      </c>
      <c r="J196" s="139" t="n">
        <v>5.1184506386471</v>
      </c>
      <c r="K196" s="139" t="n">
        <v>20.4374170142578</v>
      </c>
    </row>
    <row r="197">
      <c r="A197" s="139" t="s">
        <v>106</v>
      </c>
      <c r="B197" s="139" t="s">
        <v>107</v>
      </c>
      <c r="C197" s="139" t="s">
        <v>16</v>
      </c>
      <c r="D197" s="139" t="n">
        <v>40905.3384595</v>
      </c>
      <c r="E197" s="139" t="n">
        <v>3.22268938929488</v>
      </c>
      <c r="F197" s="139" t="n">
        <v>84.9792980357175</v>
      </c>
      <c r="G197" s="139" t="n">
        <v>1.34636467875667</v>
      </c>
      <c r="H197" s="139" t="n">
        <v>7230.3126991</v>
      </c>
      <c r="I197" s="139" t="n">
        <v>8.65481349521119</v>
      </c>
      <c r="J197" s="139" t="n">
        <v>15.0207019642825</v>
      </c>
      <c r="K197" s="139" t="n">
        <v>7.61702918897451</v>
      </c>
    </row>
    <row r="198">
      <c r="A198" s="139" t="s">
        <v>106</v>
      </c>
      <c r="B198" s="139" t="s">
        <v>107</v>
      </c>
      <c r="C198" s="139" t="s">
        <v>17</v>
      </c>
      <c r="D198" s="139" t="n">
        <v>81217.8640374</v>
      </c>
      <c r="E198" s="139" t="n">
        <v>2.02830256470249</v>
      </c>
      <c r="F198" s="139" t="n">
        <v>91.7180144744399</v>
      </c>
      <c r="G198" s="139" t="n">
        <v>0.771014201427182</v>
      </c>
      <c r="H198" s="139" t="n">
        <v>7333.8392488</v>
      </c>
      <c r="I198" s="139" t="n">
        <v>8.63556644521437</v>
      </c>
      <c r="J198" s="139" t="n">
        <v>8.28198552556009</v>
      </c>
      <c r="K198" s="139" t="n">
        <v>8.53851911093683</v>
      </c>
    </row>
    <row r="199">
      <c r="A199" s="139" t="s">
        <v>108</v>
      </c>
      <c r="B199" s="139" t="s">
        <v>109</v>
      </c>
      <c r="C199" s="139" t="s">
        <v>16</v>
      </c>
      <c r="D199" s="139" t="n">
        <v>75532.7785053</v>
      </c>
      <c r="E199" s="139" t="n">
        <v>2.6237840653372</v>
      </c>
      <c r="F199" s="139" t="n">
        <v>80.3189653310056</v>
      </c>
      <c r="G199" s="139" t="n">
        <v>1.2180557586332</v>
      </c>
      <c r="H199" s="139" t="n">
        <v>18508.2467918</v>
      </c>
      <c r="I199" s="139" t="n">
        <v>6.13212586443851</v>
      </c>
      <c r="J199" s="139" t="n">
        <v>19.6810346689944</v>
      </c>
      <c r="K199" s="139" t="n">
        <v>4.9709265744559</v>
      </c>
    </row>
    <row r="200">
      <c r="A200" s="139" t="s">
        <v>108</v>
      </c>
      <c r="B200" s="139" t="s">
        <v>109</v>
      </c>
      <c r="C200" s="139" t="s">
        <v>17</v>
      </c>
      <c r="D200" s="139" t="n">
        <v>100008.0067433</v>
      </c>
      <c r="E200" s="139" t="n">
        <v>2.24872762717199</v>
      </c>
      <c r="F200" s="139" t="n">
        <v>89.5890803483027</v>
      </c>
      <c r="G200" s="139" t="n">
        <v>0.797568146080111</v>
      </c>
      <c r="H200" s="139" t="n">
        <v>11621.676645</v>
      </c>
      <c r="I200" s="139" t="n">
        <v>7.22649963857412</v>
      </c>
      <c r="J200" s="139" t="n">
        <v>10.4109196516973</v>
      </c>
      <c r="K200" s="139" t="n">
        <v>6.86331266717334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597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0" t="s">
        <v>88</v>
      </c>
      <c r="B211" s="140" t="s">
        <v>115</v>
      </c>
      <c r="C211" s="140" t="s">
        <v>16</v>
      </c>
      <c r="D211" s="140" t="n">
        <v>10431.7381166</v>
      </c>
      <c r="E211" s="140" t="n">
        <v>10.9407821421722</v>
      </c>
      <c r="F211" s="140" t="n">
        <v>85.0116029778381</v>
      </c>
      <c r="G211" s="140" t="n">
        <v>3.15163056865325</v>
      </c>
      <c r="H211" s="140" t="n">
        <v>1839.219907</v>
      </c>
      <c r="I211" s="140" t="n">
        <v>21.4265132548874</v>
      </c>
      <c r="J211" s="140" t="n">
        <v>14.9883970221619</v>
      </c>
      <c r="K211" s="140" t="n">
        <v>17.8755050482725</v>
      </c>
    </row>
    <row r="212">
      <c r="A212" s="140" t="s">
        <v>88</v>
      </c>
      <c r="B212" s="140" t="s">
        <v>115</v>
      </c>
      <c r="C212" s="140" t="s">
        <v>17</v>
      </c>
      <c r="D212" s="140" t="n">
        <v>31448.7917076</v>
      </c>
      <c r="E212" s="140" t="n">
        <v>3.95385164173653</v>
      </c>
      <c r="F212" s="140" t="n">
        <v>95.3322480169491</v>
      </c>
      <c r="G212" s="140" t="n">
        <v>1.09230738225938</v>
      </c>
      <c r="H212" s="140" t="n">
        <v>1539.8268992</v>
      </c>
      <c r="I212" s="140" t="n">
        <v>22.008321144815</v>
      </c>
      <c r="J212" s="140" t="n">
        <v>4.66775198305088</v>
      </c>
      <c r="K212" s="140" t="n">
        <v>22.3088370278477</v>
      </c>
    </row>
    <row r="213">
      <c r="A213" s="140" t="s">
        <v>92</v>
      </c>
      <c r="B213" s="140" t="s">
        <v>116</v>
      </c>
      <c r="C213" s="140" t="s">
        <v>16</v>
      </c>
      <c r="D213" s="140" t="n">
        <v>4628.944703</v>
      </c>
      <c r="E213" s="140" t="n">
        <v>9.13154249349908</v>
      </c>
      <c r="F213" s="140" t="n">
        <v>81.980984016242</v>
      </c>
      <c r="G213" s="140" t="n">
        <v>3.75526503428761</v>
      </c>
      <c r="H213" s="140" t="n">
        <v>1017.4192173</v>
      </c>
      <c r="I213" s="140" t="n">
        <v>18.8740225907116</v>
      </c>
      <c r="J213" s="140" t="n">
        <v>18.019015983758</v>
      </c>
      <c r="K213" s="140" t="n">
        <v>17.0853016074898</v>
      </c>
    </row>
    <row r="214">
      <c r="A214" s="140" t="s">
        <v>92</v>
      </c>
      <c r="B214" s="140" t="s">
        <v>116</v>
      </c>
      <c r="C214" s="140" t="s">
        <v>17</v>
      </c>
      <c r="D214" s="140" t="n">
        <v>18099.1617403</v>
      </c>
      <c r="E214" s="140" t="n">
        <v>3.41226850593429</v>
      </c>
      <c r="F214" s="140" t="n">
        <v>91.0988019291944</v>
      </c>
      <c r="G214" s="140" t="n">
        <v>1.62685473372002</v>
      </c>
      <c r="H214" s="140" t="n">
        <v>1768.4560077</v>
      </c>
      <c r="I214" s="140" t="n">
        <v>17.6658474464413</v>
      </c>
      <c r="J214" s="140" t="n">
        <v>8.90119807080556</v>
      </c>
      <c r="K214" s="140" t="n">
        <v>16.6499516105386</v>
      </c>
    </row>
    <row r="215">
      <c r="A215" s="140" t="s">
        <v>94</v>
      </c>
      <c r="B215" s="140" t="s">
        <v>117</v>
      </c>
      <c r="C215" s="140" t="s">
        <v>16</v>
      </c>
      <c r="D215" s="140" t="n">
        <v>2768.7523763</v>
      </c>
      <c r="E215" s="140" t="n">
        <v>15.8225652712023</v>
      </c>
      <c r="F215" s="140" t="n">
        <v>86.4712294192567</v>
      </c>
      <c r="G215" s="140" t="n">
        <v>3.74607376462841</v>
      </c>
      <c r="H215" s="140" t="n">
        <v>433.1824116</v>
      </c>
      <c r="I215" s="140" t="n">
        <v>32.2910199075782</v>
      </c>
      <c r="J215" s="140" t="n">
        <v>13.5287705807433</v>
      </c>
      <c r="K215" s="140" t="n">
        <v>23.9436098047015</v>
      </c>
    </row>
    <row r="216">
      <c r="A216" s="140" t="s">
        <v>94</v>
      </c>
      <c r="B216" s="140" t="s">
        <v>117</v>
      </c>
      <c r="C216" s="140" t="s">
        <v>17</v>
      </c>
      <c r="D216" s="140" t="n">
        <v>19075.3022024</v>
      </c>
      <c r="E216" s="140" t="n">
        <v>2.66960297312441</v>
      </c>
      <c r="F216" s="140" t="n">
        <v>96.5558878577449</v>
      </c>
      <c r="G216" s="140" t="n">
        <v>0.866023404783078</v>
      </c>
      <c r="H216" s="140" t="n">
        <v>680.4088429</v>
      </c>
      <c r="I216" s="140" t="n">
        <v>23.9806942370331</v>
      </c>
      <c r="J216" s="140" t="n">
        <v>3.44411214225505</v>
      </c>
      <c r="K216" s="140" t="n">
        <v>24.27901743631</v>
      </c>
    </row>
    <row r="217">
      <c r="A217" s="140" t="s">
        <v>96</v>
      </c>
      <c r="B217" s="140" t="s">
        <v>118</v>
      </c>
      <c r="C217" s="140" t="s">
        <v>16</v>
      </c>
      <c r="D217" s="140" t="n">
        <v>934.4990876</v>
      </c>
      <c r="E217" s="140" t="n">
        <v>22.5613607488474</v>
      </c>
      <c r="F217" s="140" t="n">
        <v>100</v>
      </c>
      <c r="G217" s="140" t="n">
        <v>0</v>
      </c>
      <c r="H217" s="140"/>
      <c r="I217" s="140"/>
      <c r="J217" s="140"/>
      <c r="K217" s="140"/>
    </row>
    <row r="218">
      <c r="A218" s="140" t="s">
        <v>96</v>
      </c>
      <c r="B218" s="140" t="s">
        <v>118</v>
      </c>
      <c r="C218" s="140" t="s">
        <v>17</v>
      </c>
      <c r="D218" s="140" t="n">
        <v>59524.7368859</v>
      </c>
      <c r="E218" s="140" t="n">
        <v>1.40764684980539</v>
      </c>
      <c r="F218" s="140" t="n">
        <v>99.6244473270248</v>
      </c>
      <c r="G218" s="140" t="n">
        <v>0.218707215601406</v>
      </c>
      <c r="H218" s="140" t="n">
        <v>224.389441</v>
      </c>
      <c r="I218" s="140" t="n">
        <v>58.317746342187</v>
      </c>
      <c r="J218" s="140" t="n">
        <v>0.375552672975197</v>
      </c>
      <c r="K218" s="140" t="n">
        <v>58.0173889007616</v>
      </c>
    </row>
    <row r="219">
      <c r="A219" s="140" t="s">
        <v>98</v>
      </c>
      <c r="B219" s="140" t="s">
        <v>119</v>
      </c>
      <c r="C219" s="140" t="s">
        <v>16</v>
      </c>
      <c r="D219" s="140" t="n">
        <v>634.2177215</v>
      </c>
      <c r="E219" s="140" t="n">
        <v>28.952576244345</v>
      </c>
      <c r="F219" s="140" t="n">
        <v>84.1835147808073</v>
      </c>
      <c r="G219" s="140" t="n">
        <v>7.39782423466202</v>
      </c>
      <c r="H219" s="140" t="n">
        <v>119.1574769</v>
      </c>
      <c r="I219" s="140" t="n">
        <v>52.8169817738897</v>
      </c>
      <c r="J219" s="140" t="n">
        <v>15.8164852191927</v>
      </c>
      <c r="K219" s="140" t="n">
        <v>39.3750468055172</v>
      </c>
    </row>
    <row r="220">
      <c r="A220" s="140" t="s">
        <v>98</v>
      </c>
      <c r="B220" s="140" t="s">
        <v>119</v>
      </c>
      <c r="C220" s="140" t="s">
        <v>17</v>
      </c>
      <c r="D220" s="140" t="n">
        <v>17444.666048</v>
      </c>
      <c r="E220" s="140" t="n">
        <v>1.92259884598425</v>
      </c>
      <c r="F220" s="140" t="n">
        <v>97.7755821197319</v>
      </c>
      <c r="G220" s="140" t="n">
        <v>0.695320836790584</v>
      </c>
      <c r="H220" s="140" t="n">
        <v>396.8703252</v>
      </c>
      <c r="I220" s="140" t="n">
        <v>30.4239831038452</v>
      </c>
      <c r="J220" s="140" t="n">
        <v>2.22441788026811</v>
      </c>
      <c r="K220" s="140" t="n">
        <v>30.5632319269903</v>
      </c>
    </row>
    <row r="221">
      <c r="A221" s="140" t="s">
        <v>106</v>
      </c>
      <c r="B221" s="140" t="s">
        <v>120</v>
      </c>
      <c r="C221" s="140" t="s">
        <v>16</v>
      </c>
      <c r="D221" s="140" t="n">
        <v>3910.03394</v>
      </c>
      <c r="E221" s="140" t="n">
        <v>11.9137465620805</v>
      </c>
      <c r="F221" s="140" t="n">
        <v>92.9634613720684</v>
      </c>
      <c r="G221" s="140" t="n">
        <v>2.72508801285261</v>
      </c>
      <c r="H221" s="140" t="n">
        <v>295.9561149</v>
      </c>
      <c r="I221" s="140" t="n">
        <v>37.3305033217348</v>
      </c>
      <c r="J221" s="140" t="n">
        <v>7.0365386279316</v>
      </c>
      <c r="K221" s="140" t="n">
        <v>36.0025898547192</v>
      </c>
    </row>
    <row r="222">
      <c r="A222" s="140" t="s">
        <v>106</v>
      </c>
      <c r="B222" s="140" t="s">
        <v>120</v>
      </c>
      <c r="C222" s="140" t="s">
        <v>17</v>
      </c>
      <c r="D222" s="140" t="n">
        <v>32009.4940223</v>
      </c>
      <c r="E222" s="140" t="n">
        <v>1.83230513135998</v>
      </c>
      <c r="F222" s="140" t="n">
        <v>97.4244060692989</v>
      </c>
      <c r="G222" s="140" t="n">
        <v>0.814785344114976</v>
      </c>
      <c r="H222" s="140" t="n">
        <v>846.2300347</v>
      </c>
      <c r="I222" s="140" t="n">
        <v>30.9597825912937</v>
      </c>
      <c r="J222" s="140" t="n">
        <v>2.57559393070112</v>
      </c>
      <c r="K222" s="140" t="n">
        <v>30.8200672777491</v>
      </c>
    </row>
    <row r="223">
      <c r="A223" s="140" t="s">
        <v>108</v>
      </c>
      <c r="B223" s="140" t="s">
        <v>121</v>
      </c>
      <c r="C223" s="140" t="s">
        <v>16</v>
      </c>
      <c r="D223" s="140" t="n">
        <v>2732.8697834</v>
      </c>
      <c r="E223" s="140" t="n">
        <v>17.0188278137525</v>
      </c>
      <c r="F223" s="140" t="n">
        <v>96.1420846520372</v>
      </c>
      <c r="G223" s="140" t="n">
        <v>2.47222466236366</v>
      </c>
      <c r="H223" s="140" t="n">
        <v>109.6624888</v>
      </c>
      <c r="I223" s="140" t="n">
        <v>71.0184696409851</v>
      </c>
      <c r="J223" s="140" t="n">
        <v>3.85791534796282</v>
      </c>
      <c r="K223" s="140" t="n">
        <v>61.6096547824283</v>
      </c>
    </row>
    <row r="224">
      <c r="A224" s="140" t="s">
        <v>108</v>
      </c>
      <c r="B224" s="140" t="s">
        <v>121</v>
      </c>
      <c r="C224" s="140" t="s">
        <v>17</v>
      </c>
      <c r="D224" s="140" t="n">
        <v>38007.721308</v>
      </c>
      <c r="E224" s="140" t="n">
        <v>1.58541812974156</v>
      </c>
      <c r="F224" s="140" t="n">
        <v>98.1243505436398</v>
      </c>
      <c r="G224" s="140" t="n">
        <v>0.485196492476515</v>
      </c>
      <c r="H224" s="140" t="n">
        <v>726.5185595</v>
      </c>
      <c r="I224" s="140" t="n">
        <v>25.0202552192583</v>
      </c>
      <c r="J224" s="140" t="n">
        <v>1.87564945636015</v>
      </c>
      <c r="K224" s="140" t="n">
        <v>25.3829896353343</v>
      </c>
    </row>
    <row r="225">
      <c r="A225" s="140" t="s">
        <v>110</v>
      </c>
      <c r="B225" s="140" t="s">
        <v>122</v>
      </c>
      <c r="C225" s="140" t="s">
        <v>16</v>
      </c>
      <c r="D225" s="140" t="n">
        <v>533.5180701</v>
      </c>
      <c r="E225" s="140" t="n">
        <v>21.8430840958369</v>
      </c>
      <c r="F225" s="140" t="n">
        <v>100</v>
      </c>
      <c r="G225" s="140" t="n">
        <v>0.00000000000000242506948920216</v>
      </c>
      <c r="H225" s="140"/>
      <c r="I225" s="140"/>
      <c r="J225" s="140"/>
      <c r="K225" s="140"/>
    </row>
    <row r="226">
      <c r="A226" s="140" t="s">
        <v>110</v>
      </c>
      <c r="B226" s="140" t="s">
        <v>122</v>
      </c>
      <c r="C226" s="140" t="s">
        <v>17</v>
      </c>
      <c r="D226" s="140" t="n">
        <v>18617.6242069</v>
      </c>
      <c r="E226" s="140" t="n">
        <v>1.22523226624171</v>
      </c>
      <c r="F226" s="140" t="n">
        <v>99.2747076474746</v>
      </c>
      <c r="G226" s="140" t="n">
        <v>0.274569128147725</v>
      </c>
      <c r="H226" s="140" t="n">
        <v>136.0187381</v>
      </c>
      <c r="I226" s="140" t="n">
        <v>37.5160238690815</v>
      </c>
      <c r="J226" s="140" t="n">
        <v>0.725292352525378</v>
      </c>
      <c r="K226" s="140" t="n">
        <v>37.5817693802771</v>
      </c>
    </row>
    <row r="227">
      <c r="A227" s="140" t="s">
        <v>123</v>
      </c>
      <c r="B227" s="140" t="s">
        <v>124</v>
      </c>
      <c r="C227" s="140" t="s">
        <v>16</v>
      </c>
      <c r="D227" s="140" t="n">
        <v>1188.806313</v>
      </c>
      <c r="E227" s="140" t="n">
        <v>15.1855430781733</v>
      </c>
      <c r="F227" s="140" t="n">
        <v>94.1234690881434</v>
      </c>
      <c r="G227" s="140" t="n">
        <v>2.77139329943739</v>
      </c>
      <c r="H227" s="140" t="n">
        <v>74.2222648</v>
      </c>
      <c r="I227" s="140" t="n">
        <v>46.705649836757</v>
      </c>
      <c r="J227" s="140" t="n">
        <v>5.87653091185662</v>
      </c>
      <c r="K227" s="140" t="n">
        <v>44.3889695235636</v>
      </c>
    </row>
    <row r="228">
      <c r="A228" s="140" t="s">
        <v>123</v>
      </c>
      <c r="B228" s="140" t="s">
        <v>124</v>
      </c>
      <c r="C228" s="140" t="s">
        <v>17</v>
      </c>
      <c r="D228" s="140" t="n">
        <v>10246.6351021</v>
      </c>
      <c r="E228" s="140" t="n">
        <v>2.59128662441514</v>
      </c>
      <c r="F228" s="140" t="n">
        <v>98.4975563601883</v>
      </c>
      <c r="G228" s="140" t="n">
        <v>0.483758612430499</v>
      </c>
      <c r="H228" s="140" t="n">
        <v>156.2982099</v>
      </c>
      <c r="I228" s="140" t="n">
        <v>31.9638925816853</v>
      </c>
      <c r="J228" s="140" t="n">
        <v>1.50244363981173</v>
      </c>
      <c r="K228" s="140" t="n">
        <v>31.7143618103175</v>
      </c>
    </row>
    <row r="229">
      <c r="A229" s="140" t="s">
        <v>125</v>
      </c>
      <c r="B229" s="140" t="s">
        <v>126</v>
      </c>
      <c r="C229" s="140" t="s">
        <v>16</v>
      </c>
      <c r="D229" s="140" t="n">
        <v>610.6703514</v>
      </c>
      <c r="E229" s="140" t="n">
        <v>26.8848231615402</v>
      </c>
      <c r="F229" s="140" t="n">
        <v>92.9010166854925</v>
      </c>
      <c r="G229" s="140" t="n">
        <v>6.02092375717725</v>
      </c>
      <c r="H229" s="140" t="n">
        <v>46.6640602</v>
      </c>
      <c r="I229" s="140" t="n">
        <v>100</v>
      </c>
      <c r="J229" s="140" t="n">
        <v>7.09898331450749</v>
      </c>
      <c r="K229" s="140" t="n">
        <v>78.7929642382049</v>
      </c>
    </row>
    <row r="230">
      <c r="A230" s="140" t="s">
        <v>125</v>
      </c>
      <c r="B230" s="140" t="s">
        <v>126</v>
      </c>
      <c r="C230" s="140" t="s">
        <v>17</v>
      </c>
      <c r="D230" s="140" t="n">
        <v>21094.6837053</v>
      </c>
      <c r="E230" s="140" t="n">
        <v>1.18987239683519</v>
      </c>
      <c r="F230" s="140" t="n">
        <v>97.6970018497214</v>
      </c>
      <c r="G230" s="140" t="n">
        <v>0.525478175651242</v>
      </c>
      <c r="H230" s="140" t="n">
        <v>497.2621128</v>
      </c>
      <c r="I230" s="140" t="n">
        <v>22.7325157162613</v>
      </c>
      <c r="J230" s="140" t="n">
        <v>2.3029981502786</v>
      </c>
      <c r="K230" s="140" t="n">
        <v>22.2916558974992</v>
      </c>
    </row>
    <row r="231">
      <c r="A231" s="140" t="s">
        <v>127</v>
      </c>
      <c r="B231" s="140" t="s">
        <v>128</v>
      </c>
      <c r="C231" s="140" t="s">
        <v>16</v>
      </c>
      <c r="D231" s="140" t="n">
        <v>2531.1176635</v>
      </c>
      <c r="E231" s="140" t="n">
        <v>19.0446789544612</v>
      </c>
      <c r="F231" s="140" t="n">
        <v>86.1878795469024</v>
      </c>
      <c r="G231" s="140" t="n">
        <v>6.2306505303021</v>
      </c>
      <c r="H231" s="140" t="n">
        <v>405.6266639</v>
      </c>
      <c r="I231" s="140" t="n">
        <v>52.6379657722256</v>
      </c>
      <c r="J231" s="140" t="n">
        <v>13.8121204530976</v>
      </c>
      <c r="K231" s="140" t="n">
        <v>38.8793711456583</v>
      </c>
    </row>
    <row r="232">
      <c r="A232" s="140" t="s">
        <v>127</v>
      </c>
      <c r="B232" s="140" t="s">
        <v>128</v>
      </c>
      <c r="C232" s="140" t="s">
        <v>17</v>
      </c>
      <c r="D232" s="140" t="n">
        <v>27737.6232304</v>
      </c>
      <c r="E232" s="140" t="n">
        <v>2.04602181926307</v>
      </c>
      <c r="F232" s="140" t="n">
        <v>97.8561376541565</v>
      </c>
      <c r="G232" s="140" t="n">
        <v>0.545428043020501</v>
      </c>
      <c r="H232" s="140" t="n">
        <v>607.6843766</v>
      </c>
      <c r="I232" s="140" t="n">
        <v>24.5961099147412</v>
      </c>
      <c r="J232" s="140" t="n">
        <v>2.14386234584355</v>
      </c>
      <c r="K232" s="140" t="n">
        <v>24.895946216757</v>
      </c>
    </row>
    <row r="233">
      <c r="A233" s="140" t="s">
        <v>129</v>
      </c>
      <c r="B233" s="140" t="s">
        <v>130</v>
      </c>
      <c r="C233" s="140" t="s">
        <v>16</v>
      </c>
      <c r="D233" s="140" t="n">
        <v>875.0020179</v>
      </c>
      <c r="E233" s="140" t="n">
        <v>17.7774010163736</v>
      </c>
      <c r="F233" s="140" t="n">
        <v>95.133560361662</v>
      </c>
      <c r="G233" s="140" t="n">
        <v>3.39690733778967</v>
      </c>
      <c r="H233" s="140" t="n">
        <v>44.7596462</v>
      </c>
      <c r="I233" s="140" t="n">
        <v>73.4877654963775</v>
      </c>
      <c r="J233" s="140" t="n">
        <v>4.86643963833804</v>
      </c>
      <c r="K233" s="140" t="n">
        <v>66.4058147802177</v>
      </c>
    </row>
    <row r="234">
      <c r="A234" s="140" t="s">
        <v>129</v>
      </c>
      <c r="B234" s="140" t="s">
        <v>130</v>
      </c>
      <c r="C234" s="140" t="s">
        <v>17</v>
      </c>
      <c r="D234" s="140" t="n">
        <v>16119.2334136</v>
      </c>
      <c r="E234" s="140" t="n">
        <v>1.4429120808464</v>
      </c>
      <c r="F234" s="140" t="n">
        <v>98.1149305676207</v>
      </c>
      <c r="G234" s="140" t="n">
        <v>0.514856897872199</v>
      </c>
      <c r="H234" s="140" t="n">
        <v>309.6967404</v>
      </c>
      <c r="I234" s="140" t="n">
        <v>26.9719126066776</v>
      </c>
      <c r="J234" s="140" t="n">
        <v>1.8850694323793</v>
      </c>
      <c r="K234" s="140" t="n">
        <v>26.7975003569137</v>
      </c>
    </row>
    <row r="235">
      <c r="A235" s="140" t="s">
        <v>131</v>
      </c>
      <c r="B235" s="140" t="s">
        <v>132</v>
      </c>
      <c r="C235" s="140" t="s">
        <v>16</v>
      </c>
      <c r="D235" s="140" t="n">
        <v>6246.2891716</v>
      </c>
      <c r="E235" s="140" t="n">
        <v>8.81918589566502</v>
      </c>
      <c r="F235" s="140" t="n">
        <v>89.5582831226249</v>
      </c>
      <c r="G235" s="140" t="n">
        <v>2.66830242843017</v>
      </c>
      <c r="H235" s="140" t="n">
        <v>728.2629902</v>
      </c>
      <c r="I235" s="140" t="n">
        <v>26.2693604204199</v>
      </c>
      <c r="J235" s="140" t="n">
        <v>10.4417168773751</v>
      </c>
      <c r="K235" s="140" t="n">
        <v>22.8859475073423</v>
      </c>
    </row>
    <row r="236">
      <c r="A236" s="140" t="s">
        <v>131</v>
      </c>
      <c r="B236" s="140" t="s">
        <v>132</v>
      </c>
      <c r="C236" s="140" t="s">
        <v>17</v>
      </c>
      <c r="D236" s="140" t="n">
        <v>28502.3761334</v>
      </c>
      <c r="E236" s="140" t="n">
        <v>2.87567855210053</v>
      </c>
      <c r="F236" s="140" t="n">
        <v>94.30132938629</v>
      </c>
      <c r="G236" s="140" t="n">
        <v>1.24124055864373</v>
      </c>
      <c r="H236" s="140" t="n">
        <v>1722.4110662</v>
      </c>
      <c r="I236" s="140" t="n">
        <v>20.703557423621</v>
      </c>
      <c r="J236" s="140" t="n">
        <v>5.69867061371004</v>
      </c>
      <c r="K236" s="140" t="n">
        <v>20.5399895348717</v>
      </c>
    </row>
    <row r="237">
      <c r="A237" s="140" t="s">
        <v>133</v>
      </c>
      <c r="B237" s="140" t="s">
        <v>134</v>
      </c>
      <c r="C237" s="140" t="s">
        <v>16</v>
      </c>
      <c r="D237" s="140" t="n">
        <v>10583.6199443</v>
      </c>
      <c r="E237" s="140" t="n">
        <v>9.76277804193874</v>
      </c>
      <c r="F237" s="140" t="n">
        <v>87.6969258763538</v>
      </c>
      <c r="G237" s="140" t="n">
        <v>3.07434283353228</v>
      </c>
      <c r="H237" s="140" t="n">
        <v>1484.7847786</v>
      </c>
      <c r="I237" s="140" t="n">
        <v>26.4479634297248</v>
      </c>
      <c r="J237" s="140" t="n">
        <v>12.3030741236462</v>
      </c>
      <c r="K237" s="140" t="n">
        <v>21.9140690270732</v>
      </c>
    </row>
    <row r="238">
      <c r="A238" s="140" t="s">
        <v>133</v>
      </c>
      <c r="B238" s="140" t="s">
        <v>134</v>
      </c>
      <c r="C238" s="140" t="s">
        <v>17</v>
      </c>
      <c r="D238" s="140" t="n">
        <v>50031.9549522</v>
      </c>
      <c r="E238" s="140" t="n">
        <v>3.00468849483192</v>
      </c>
      <c r="F238" s="140" t="n">
        <v>96.5023936946773</v>
      </c>
      <c r="G238" s="140" t="n">
        <v>0.998858191111765</v>
      </c>
      <c r="H238" s="140" t="n">
        <v>1813.3444613</v>
      </c>
      <c r="I238" s="140" t="n">
        <v>26.9169740818996</v>
      </c>
      <c r="J238" s="140" t="n">
        <v>3.49760630532268</v>
      </c>
      <c r="K238" s="140" t="n">
        <v>27.5594786803565</v>
      </c>
    </row>
    <row r="239">
      <c r="A239" s="140" t="s">
        <v>135</v>
      </c>
      <c r="B239" s="140" t="s">
        <v>136</v>
      </c>
      <c r="C239" s="140" t="s">
        <v>16</v>
      </c>
      <c r="D239" s="140" t="n">
        <v>22829.7281829</v>
      </c>
      <c r="E239" s="140" t="n">
        <v>8.88761377172085</v>
      </c>
      <c r="F239" s="140" t="n">
        <v>83.3885739281147</v>
      </c>
      <c r="G239" s="140" t="n">
        <v>3.30917362030563</v>
      </c>
      <c r="H239" s="140" t="n">
        <v>4547.797427</v>
      </c>
      <c r="I239" s="140" t="n">
        <v>21.2250817902569</v>
      </c>
      <c r="J239" s="140" t="n">
        <v>16.6114260718853</v>
      </c>
      <c r="K239" s="140" t="n">
        <v>16.6118952029568</v>
      </c>
    </row>
    <row r="240">
      <c r="A240" s="140" t="s">
        <v>135</v>
      </c>
      <c r="B240" s="140" t="s">
        <v>136</v>
      </c>
      <c r="C240" s="140" t="s">
        <v>17</v>
      </c>
      <c r="D240" s="140" t="n">
        <v>66607.2114987</v>
      </c>
      <c r="E240" s="140" t="n">
        <v>3.53031437010902</v>
      </c>
      <c r="F240" s="140" t="n">
        <v>92.00753565871</v>
      </c>
      <c r="G240" s="140" t="n">
        <v>1.58011400142068</v>
      </c>
      <c r="H240" s="140" t="n">
        <v>5786.0017548</v>
      </c>
      <c r="I240" s="140" t="n">
        <v>18.4191529401602</v>
      </c>
      <c r="J240" s="140" t="n">
        <v>7.99246434128998</v>
      </c>
      <c r="K240" s="140" t="n">
        <v>18.1899335577237</v>
      </c>
    </row>
    <row r="241">
      <c r="A241" s="140" t="s">
        <v>137</v>
      </c>
      <c r="B241" s="140" t="s">
        <v>138</v>
      </c>
      <c r="C241" s="140" t="s">
        <v>16</v>
      </c>
      <c r="D241" s="140" t="n">
        <v>9628.5917355</v>
      </c>
      <c r="E241" s="140" t="n">
        <v>9.57026621227581</v>
      </c>
      <c r="F241" s="140" t="n">
        <v>90.5990453943437</v>
      </c>
      <c r="G241" s="140" t="n">
        <v>2.53088766991448</v>
      </c>
      <c r="H241" s="140" t="n">
        <v>999.1049401</v>
      </c>
      <c r="I241" s="140" t="n">
        <v>25.5442814815336</v>
      </c>
      <c r="J241" s="140" t="n">
        <v>9.4009546056563</v>
      </c>
      <c r="K241" s="140" t="n">
        <v>24.3907152531728</v>
      </c>
    </row>
    <row r="242">
      <c r="A242" s="140" t="s">
        <v>137</v>
      </c>
      <c r="B242" s="140" t="s">
        <v>138</v>
      </c>
      <c r="C242" s="140" t="s">
        <v>17</v>
      </c>
      <c r="D242" s="140" t="n">
        <v>28876.276431</v>
      </c>
      <c r="E242" s="140" t="n">
        <v>3.72108324319951</v>
      </c>
      <c r="F242" s="140" t="n">
        <v>95.6767174544032</v>
      </c>
      <c r="G242" s="140" t="n">
        <v>1.03236045225635</v>
      </c>
      <c r="H242" s="140" t="n">
        <v>1304.8138063</v>
      </c>
      <c r="I242" s="140" t="n">
        <v>22.8311972654248</v>
      </c>
      <c r="J242" s="140" t="n">
        <v>4.32328254559676</v>
      </c>
      <c r="K242" s="140" t="n">
        <v>22.8467277490875</v>
      </c>
    </row>
    <row r="243">
      <c r="A243" s="140" t="s">
        <v>139</v>
      </c>
      <c r="B243" s="140" t="s">
        <v>140</v>
      </c>
      <c r="C243" s="140" t="s">
        <v>16</v>
      </c>
      <c r="D243" s="140" t="n">
        <v>7950.8096483</v>
      </c>
      <c r="E243" s="140" t="n">
        <v>14.4531760326676</v>
      </c>
      <c r="F243" s="140" t="n">
        <v>93.0906783833985</v>
      </c>
      <c r="G243" s="140" t="n">
        <v>2.41058970864969</v>
      </c>
      <c r="H243" s="140" t="n">
        <v>590.1203206</v>
      </c>
      <c r="I243" s="140" t="n">
        <v>35.7207955347892</v>
      </c>
      <c r="J243" s="140" t="n">
        <v>6.90932161660146</v>
      </c>
      <c r="K243" s="140" t="n">
        <v>32.4783594880069</v>
      </c>
    </row>
    <row r="244">
      <c r="A244" s="140" t="s">
        <v>139</v>
      </c>
      <c r="B244" s="140" t="s">
        <v>140</v>
      </c>
      <c r="C244" s="140" t="s">
        <v>17</v>
      </c>
      <c r="D244" s="140" t="n">
        <v>37210.0074761</v>
      </c>
      <c r="E244" s="140" t="n">
        <v>3.91973718617484</v>
      </c>
      <c r="F244" s="140" t="n">
        <v>96.5856132236374</v>
      </c>
      <c r="G244" s="140" t="n">
        <v>0.786629248814332</v>
      </c>
      <c r="H244" s="140" t="n">
        <v>1315.4066453</v>
      </c>
      <c r="I244" s="140" t="n">
        <v>22.768361183692</v>
      </c>
      <c r="J244" s="140" t="n">
        <v>3.41438677636257</v>
      </c>
      <c r="K244" s="140" t="n">
        <v>22.2520391955482</v>
      </c>
    </row>
    <row r="245">
      <c r="A245" s="140" t="s">
        <v>141</v>
      </c>
      <c r="B245" s="140" t="s">
        <v>142</v>
      </c>
      <c r="C245" s="140" t="s">
        <v>16</v>
      </c>
      <c r="D245" s="140" t="n">
        <v>15581.2083564</v>
      </c>
      <c r="E245" s="140" t="n">
        <v>5.55158706017925</v>
      </c>
      <c r="F245" s="140" t="n">
        <v>84.4871159369653</v>
      </c>
      <c r="G245" s="140" t="n">
        <v>2.02304106131605</v>
      </c>
      <c r="H245" s="140" t="n">
        <v>2860.9034184</v>
      </c>
      <c r="I245" s="140" t="n">
        <v>12.9189716045576</v>
      </c>
      <c r="J245" s="140" t="n">
        <v>15.5128840630347</v>
      </c>
      <c r="K245" s="140" t="n">
        <v>11.0179966535</v>
      </c>
    </row>
    <row r="246">
      <c r="A246" s="140" t="s">
        <v>141</v>
      </c>
      <c r="B246" s="140" t="s">
        <v>142</v>
      </c>
      <c r="C246" s="140" t="s">
        <v>17</v>
      </c>
      <c r="D246" s="140" t="n">
        <v>14082.6633509</v>
      </c>
      <c r="E246" s="140" t="n">
        <v>5.76040873282007</v>
      </c>
      <c r="F246" s="140" t="n">
        <v>92.6750023749389</v>
      </c>
      <c r="G246" s="140" t="n">
        <v>1.60084985564323</v>
      </c>
      <c r="H246" s="140" t="n">
        <v>1113.0884592</v>
      </c>
      <c r="I246" s="140" t="n">
        <v>20.1753105278246</v>
      </c>
      <c r="J246" s="140" t="n">
        <v>7.32499762506107</v>
      </c>
      <c r="K246" s="140" t="n">
        <v>20.2537627679327</v>
      </c>
    </row>
    <row r="247">
      <c r="A247" s="140" t="s">
        <v>143</v>
      </c>
      <c r="B247" s="140" t="s">
        <v>144</v>
      </c>
      <c r="C247" s="140" t="s">
        <v>16</v>
      </c>
      <c r="D247" s="140" t="n">
        <v>3516.73348</v>
      </c>
      <c r="E247" s="140" t="n">
        <v>8.2985895183614</v>
      </c>
      <c r="F247" s="140" t="n">
        <v>84.9587919556553</v>
      </c>
      <c r="G247" s="140" t="n">
        <v>4.45116826692105</v>
      </c>
      <c r="H247" s="140" t="n">
        <v>622.6067802</v>
      </c>
      <c r="I247" s="140" t="n">
        <v>30.3691284147357</v>
      </c>
      <c r="J247" s="140" t="n">
        <v>15.0412080443447</v>
      </c>
      <c r="K247" s="140" t="n">
        <v>25.1419884382988</v>
      </c>
    </row>
    <row r="248">
      <c r="A248" s="140" t="s">
        <v>143</v>
      </c>
      <c r="B248" s="140" t="s">
        <v>144</v>
      </c>
      <c r="C248" s="140" t="s">
        <v>17</v>
      </c>
      <c r="D248" s="140" t="n">
        <v>11293.4283496</v>
      </c>
      <c r="E248" s="140" t="n">
        <v>3.74056317179577</v>
      </c>
      <c r="F248" s="140" t="n">
        <v>97.7056831526709</v>
      </c>
      <c r="G248" s="140" t="n">
        <v>0.648180603059664</v>
      </c>
      <c r="H248" s="140" t="n">
        <v>265.1913593</v>
      </c>
      <c r="I248" s="140" t="n">
        <v>27.6862081035746</v>
      </c>
      <c r="J248" s="140" t="n">
        <v>2.29431684732915</v>
      </c>
      <c r="K248" s="140" t="n">
        <v>27.6033925749964</v>
      </c>
    </row>
    <row r="249">
      <c r="A249" s="140" t="s">
        <v>145</v>
      </c>
      <c r="B249" s="140" t="s">
        <v>146</v>
      </c>
      <c r="C249" s="140" t="s">
        <v>16</v>
      </c>
      <c r="D249" s="140" t="n">
        <v>8564.9469238</v>
      </c>
      <c r="E249" s="140" t="n">
        <v>6.56401537790972</v>
      </c>
      <c r="F249" s="140" t="n">
        <v>82.5160505490134</v>
      </c>
      <c r="G249" s="140" t="n">
        <v>2.84176362232581</v>
      </c>
      <c r="H249" s="140" t="n">
        <v>1814.787524</v>
      </c>
      <c r="I249" s="140" t="n">
        <v>16.5301003651212</v>
      </c>
      <c r="J249" s="140" t="n">
        <v>17.4839494509866</v>
      </c>
      <c r="K249" s="140" t="n">
        <v>13.4117929913685</v>
      </c>
    </row>
    <row r="250">
      <c r="A250" s="140" t="s">
        <v>145</v>
      </c>
      <c r="B250" s="140" t="s">
        <v>146</v>
      </c>
      <c r="C250" s="140" t="s">
        <v>17</v>
      </c>
      <c r="D250" s="140" t="n">
        <v>15685.7074681</v>
      </c>
      <c r="E250" s="140" t="n">
        <v>3.19879715438771</v>
      </c>
      <c r="F250" s="140" t="n">
        <v>94.9036718352569</v>
      </c>
      <c r="G250" s="140" t="n">
        <v>1.11769934797215</v>
      </c>
      <c r="H250" s="140" t="n">
        <v>842.3226542</v>
      </c>
      <c r="I250" s="140" t="n">
        <v>21.009744608266</v>
      </c>
      <c r="J250" s="140" t="n">
        <v>5.09632816474311</v>
      </c>
      <c r="K250" s="140" t="n">
        <v>20.8137640869084</v>
      </c>
    </row>
    <row r="251">
      <c r="A251" s="140" t="s">
        <v>147</v>
      </c>
      <c r="B251" s="140" t="s">
        <v>148</v>
      </c>
      <c r="C251" s="140" t="s">
        <v>16</v>
      </c>
      <c r="D251" s="140" t="n">
        <v>1794.3151502</v>
      </c>
      <c r="E251" s="140" t="n">
        <v>12.5264002969782</v>
      </c>
      <c r="F251" s="140" t="n">
        <v>87.7334846969842</v>
      </c>
      <c r="G251" s="140" t="n">
        <v>3.19684073380869</v>
      </c>
      <c r="H251" s="140" t="n">
        <v>250.8733618</v>
      </c>
      <c r="I251" s="140" t="n">
        <v>29.8475561964116</v>
      </c>
      <c r="J251" s="140" t="n">
        <v>12.2665153030157</v>
      </c>
      <c r="K251" s="140" t="n">
        <v>22.8646824847923</v>
      </c>
    </row>
    <row r="252">
      <c r="A252" s="140" t="s">
        <v>147</v>
      </c>
      <c r="B252" s="140" t="s">
        <v>148</v>
      </c>
      <c r="C252" s="140" t="s">
        <v>17</v>
      </c>
      <c r="D252" s="140" t="n">
        <v>6984.7132045</v>
      </c>
      <c r="E252" s="140" t="n">
        <v>3.72733549639055</v>
      </c>
      <c r="F252" s="140" t="n">
        <v>95.1529896281727</v>
      </c>
      <c r="G252" s="140" t="n">
        <v>1.02070832462059</v>
      </c>
      <c r="H252" s="140" t="n">
        <v>355.7952039</v>
      </c>
      <c r="I252" s="140" t="n">
        <v>20.1333875853245</v>
      </c>
      <c r="J252" s="140" t="n">
        <v>4.84701037182726</v>
      </c>
      <c r="K252" s="140" t="n">
        <v>20.0378049922345</v>
      </c>
    </row>
    <row r="253">
      <c r="A253" s="140" t="s">
        <v>149</v>
      </c>
      <c r="B253" s="140" t="s">
        <v>150</v>
      </c>
      <c r="C253" s="140" t="s">
        <v>16</v>
      </c>
      <c r="D253" s="140" t="n">
        <v>4802.630517</v>
      </c>
      <c r="E253" s="140" t="n">
        <v>7.56629164195062</v>
      </c>
      <c r="F253" s="140" t="n">
        <v>91.3838441571661</v>
      </c>
      <c r="G253" s="140" t="n">
        <v>2.32655753464674</v>
      </c>
      <c r="H253" s="140" t="n">
        <v>452.8176</v>
      </c>
      <c r="I253" s="140" t="n">
        <v>27.2956080622983</v>
      </c>
      <c r="J253" s="140" t="n">
        <v>8.61615584283391</v>
      </c>
      <c r="K253" s="140" t="n">
        <v>24.6757109605517</v>
      </c>
    </row>
    <row r="254">
      <c r="A254" s="140" t="s">
        <v>149</v>
      </c>
      <c r="B254" s="140" t="s">
        <v>150</v>
      </c>
      <c r="C254" s="140" t="s">
        <v>17</v>
      </c>
      <c r="D254" s="140" t="n">
        <v>12773.4535023</v>
      </c>
      <c r="E254" s="140" t="n">
        <v>3.29026605182168</v>
      </c>
      <c r="F254" s="140" t="n">
        <v>96.4202552973426</v>
      </c>
      <c r="G254" s="140" t="n">
        <v>0.803823898524693</v>
      </c>
      <c r="H254" s="140" t="n">
        <v>474.233369</v>
      </c>
      <c r="I254" s="140" t="n">
        <v>22.4582479141411</v>
      </c>
      <c r="J254" s="140" t="n">
        <v>3.57974470265739</v>
      </c>
      <c r="K254" s="140" t="n">
        <v>21.6509589223838</v>
      </c>
    </row>
    <row r="255">
      <c r="A255" s="140" t="s">
        <v>151</v>
      </c>
      <c r="B255" s="140" t="s">
        <v>152</v>
      </c>
      <c r="C255" s="140" t="s">
        <v>16</v>
      </c>
      <c r="D255" s="140" t="n">
        <v>4818.5680302</v>
      </c>
      <c r="E255" s="140" t="n">
        <v>7.63662979773208</v>
      </c>
      <c r="F255" s="140" t="n">
        <v>83.9317671476961</v>
      </c>
      <c r="G255" s="140" t="n">
        <v>3.6401144258449</v>
      </c>
      <c r="H255" s="140" t="n">
        <v>922.4859163</v>
      </c>
      <c r="I255" s="140" t="n">
        <v>21.6214619162567</v>
      </c>
      <c r="J255" s="140" t="n">
        <v>16.0682328523039</v>
      </c>
      <c r="K255" s="140" t="n">
        <v>19.0139910959268</v>
      </c>
    </row>
    <row r="256">
      <c r="A256" s="140" t="s">
        <v>151</v>
      </c>
      <c r="B256" s="140" t="s">
        <v>152</v>
      </c>
      <c r="C256" s="140" t="s">
        <v>17</v>
      </c>
      <c r="D256" s="140" t="n">
        <v>10931.362352</v>
      </c>
      <c r="E256" s="140" t="n">
        <v>4.35027985881654</v>
      </c>
      <c r="F256" s="140" t="n">
        <v>91.2641363787942</v>
      </c>
      <c r="G256" s="140" t="n">
        <v>1.42247902244484</v>
      </c>
      <c r="H256" s="140" t="n">
        <v>1046.3572493</v>
      </c>
      <c r="I256" s="140" t="n">
        <v>14.9935195188679</v>
      </c>
      <c r="J256" s="140" t="n">
        <v>8.73586362120577</v>
      </c>
      <c r="K256" s="140" t="n">
        <v>14.8607310197983</v>
      </c>
    </row>
    <row r="257">
      <c r="A257" s="140" t="s">
        <v>153</v>
      </c>
      <c r="B257" s="140" t="s">
        <v>154</v>
      </c>
      <c r="C257" s="140" t="s">
        <v>16</v>
      </c>
      <c r="D257" s="140" t="n">
        <v>5356.8059132</v>
      </c>
      <c r="E257" s="140" t="n">
        <v>8.88549144208364</v>
      </c>
      <c r="F257" s="140" t="n">
        <v>87.210718768837</v>
      </c>
      <c r="G257" s="140" t="n">
        <v>2.6810778429821</v>
      </c>
      <c r="H257" s="140" t="n">
        <v>785.5651036</v>
      </c>
      <c r="I257" s="140" t="n">
        <v>21.5212271287352</v>
      </c>
      <c r="J257" s="140" t="n">
        <v>12.789281231163</v>
      </c>
      <c r="K257" s="140" t="n">
        <v>18.2823976997188</v>
      </c>
    </row>
    <row r="258">
      <c r="A258" s="140" t="s">
        <v>153</v>
      </c>
      <c r="B258" s="140" t="s">
        <v>154</v>
      </c>
      <c r="C258" s="140" t="s">
        <v>17</v>
      </c>
      <c r="D258" s="140" t="n">
        <v>11957.4559363</v>
      </c>
      <c r="E258" s="140" t="n">
        <v>4.16125031231198</v>
      </c>
      <c r="F258" s="140" t="n">
        <v>94.2304871117832</v>
      </c>
      <c r="G258" s="140" t="n">
        <v>1.26546721363166</v>
      </c>
      <c r="H258" s="140" t="n">
        <v>732.1271305</v>
      </c>
      <c r="I258" s="140" t="n">
        <v>19.7652339508703</v>
      </c>
      <c r="J258" s="140" t="n">
        <v>5.76951288821678</v>
      </c>
      <c r="K258" s="140" t="n">
        <v>20.6682252513969</v>
      </c>
    </row>
    <row r="259">
      <c r="A259" s="140" t="s">
        <v>155</v>
      </c>
      <c r="B259" s="140" t="s">
        <v>156</v>
      </c>
      <c r="C259" s="140" t="s">
        <v>16</v>
      </c>
      <c r="D259" s="140" t="n">
        <v>9369.0569788</v>
      </c>
      <c r="E259" s="140" t="n">
        <v>5.78703830995044</v>
      </c>
      <c r="F259" s="140" t="n">
        <v>83.6422966898481</v>
      </c>
      <c r="G259" s="140" t="n">
        <v>3.84325127169469</v>
      </c>
      <c r="H259" s="140" t="n">
        <v>1832.2817572</v>
      </c>
      <c r="I259" s="140" t="n">
        <v>22.0007054718438</v>
      </c>
      <c r="J259" s="140" t="n">
        <v>16.3577033101519</v>
      </c>
      <c r="K259" s="140" t="n">
        <v>19.6518030083857</v>
      </c>
    </row>
    <row r="260">
      <c r="A260" s="140" t="s">
        <v>155</v>
      </c>
      <c r="B260" s="140" t="s">
        <v>156</v>
      </c>
      <c r="C260" s="140" t="s">
        <v>17</v>
      </c>
      <c r="D260" s="140" t="n">
        <v>21628.3278035</v>
      </c>
      <c r="E260" s="140" t="n">
        <v>3.70444831362683</v>
      </c>
      <c r="F260" s="140" t="n">
        <v>92.0790125578443</v>
      </c>
      <c r="G260" s="140" t="n">
        <v>1.4585708699622</v>
      </c>
      <c r="H260" s="140" t="n">
        <v>1860.5511524</v>
      </c>
      <c r="I260" s="140" t="n">
        <v>16.5363243431118</v>
      </c>
      <c r="J260" s="140" t="n">
        <v>7.92098744215573</v>
      </c>
      <c r="K260" s="140" t="n">
        <v>16.9554321898034</v>
      </c>
    </row>
    <row r="261">
      <c r="A261" s="140" t="s">
        <v>157</v>
      </c>
      <c r="B261" s="140" t="s">
        <v>158</v>
      </c>
      <c r="C261" s="140" t="s">
        <v>16</v>
      </c>
      <c r="D261" s="140" t="n">
        <v>5792.8747094</v>
      </c>
      <c r="E261" s="140" t="n">
        <v>10.4663908558058</v>
      </c>
      <c r="F261" s="140" t="n">
        <v>93.9528049107557</v>
      </c>
      <c r="G261" s="140" t="n">
        <v>2.80389474478765</v>
      </c>
      <c r="H261" s="140" t="n">
        <v>372.8536208</v>
      </c>
      <c r="I261" s="140" t="n">
        <v>46.3904182359934</v>
      </c>
      <c r="J261" s="140" t="n">
        <v>6.04719508924432</v>
      </c>
      <c r="K261" s="140" t="n">
        <v>43.5629696180757</v>
      </c>
    </row>
    <row r="262">
      <c r="A262" s="140" t="s">
        <v>157</v>
      </c>
      <c r="B262" s="140" t="s">
        <v>158</v>
      </c>
      <c r="C262" s="140" t="s">
        <v>17</v>
      </c>
      <c r="D262" s="140" t="n">
        <v>30067.1679651</v>
      </c>
      <c r="E262" s="140" t="n">
        <v>2.68050967756529</v>
      </c>
      <c r="F262" s="140" t="n">
        <v>97.2936536423764</v>
      </c>
      <c r="G262" s="140" t="n">
        <v>0.757628858298361</v>
      </c>
      <c r="H262" s="140" t="n">
        <v>836.3564062</v>
      </c>
      <c r="I262" s="140" t="n">
        <v>27.2065376762302</v>
      </c>
      <c r="J262" s="140" t="n">
        <v>2.7063463576236</v>
      </c>
      <c r="K262" s="140" t="n">
        <v>27.2368980123725</v>
      </c>
    </row>
    <row r="263">
      <c r="A263" s="140" t="s">
        <v>159</v>
      </c>
      <c r="B263" s="140" t="s">
        <v>160</v>
      </c>
      <c r="C263" s="140" t="s">
        <v>16</v>
      </c>
      <c r="D263" s="140" t="n">
        <v>2681.4383012</v>
      </c>
      <c r="E263" s="140" t="n">
        <v>10.9939456833332</v>
      </c>
      <c r="F263" s="140" t="n">
        <v>95.3439015682682</v>
      </c>
      <c r="G263" s="140" t="n">
        <v>2.04217739653924</v>
      </c>
      <c r="H263" s="140" t="n">
        <v>130.9474488</v>
      </c>
      <c r="I263" s="140" t="n">
        <v>44.0070785911227</v>
      </c>
      <c r="J263" s="140" t="n">
        <v>4.65609843173185</v>
      </c>
      <c r="K263" s="140" t="n">
        <v>41.8180937399462</v>
      </c>
    </row>
    <row r="264">
      <c r="A264" s="140" t="s">
        <v>159</v>
      </c>
      <c r="B264" s="140" t="s">
        <v>160</v>
      </c>
      <c r="C264" s="140" t="s">
        <v>17</v>
      </c>
      <c r="D264" s="140" t="n">
        <v>17275.6983726</v>
      </c>
      <c r="E264" s="140" t="n">
        <v>2.72398340555365</v>
      </c>
      <c r="F264" s="140" t="n">
        <v>95.9857943603671</v>
      </c>
      <c r="G264" s="140" t="n">
        <v>0.793531572561173</v>
      </c>
      <c r="H264" s="140" t="n">
        <v>722.484054</v>
      </c>
      <c r="I264" s="140" t="n">
        <v>19.1112352892368</v>
      </c>
      <c r="J264" s="140" t="n">
        <v>4.01420563963293</v>
      </c>
      <c r="K264" s="140" t="n">
        <v>18.9745531694486</v>
      </c>
    </row>
    <row r="265">
      <c r="A265" s="140" t="s">
        <v>161</v>
      </c>
      <c r="B265" s="140" t="s">
        <v>162</v>
      </c>
      <c r="C265" s="140" t="s">
        <v>16</v>
      </c>
      <c r="D265" s="140" t="n">
        <v>21550.0277219</v>
      </c>
      <c r="E265" s="140" t="n">
        <v>6.29180666079798</v>
      </c>
      <c r="F265" s="140" t="n">
        <v>90.1844171207077</v>
      </c>
      <c r="G265" s="140" t="n">
        <v>1.95360120784793</v>
      </c>
      <c r="H265" s="140" t="n">
        <v>2345.4837311</v>
      </c>
      <c r="I265" s="140" t="n">
        <v>20.0299657308751</v>
      </c>
      <c r="J265" s="140" t="n">
        <v>9.81558287929231</v>
      </c>
      <c r="K265" s="140" t="n">
        <v>17.9494573458055</v>
      </c>
    </row>
    <row r="266">
      <c r="A266" s="140" t="s">
        <v>161</v>
      </c>
      <c r="B266" s="140" t="s">
        <v>162</v>
      </c>
      <c r="C266" s="140" t="s">
        <v>17</v>
      </c>
      <c r="D266" s="140" t="n">
        <v>28900.5248213</v>
      </c>
      <c r="E266" s="140" t="n">
        <v>4.73282482033938</v>
      </c>
      <c r="F266" s="140" t="n">
        <v>91.4979614469317</v>
      </c>
      <c r="G266" s="140" t="n">
        <v>1.53250329376667</v>
      </c>
      <c r="H266" s="140" t="n">
        <v>2685.4519199</v>
      </c>
      <c r="I266" s="140" t="n">
        <v>17.2845018034091</v>
      </c>
      <c r="J266" s="140" t="n">
        <v>8.50203855306827</v>
      </c>
      <c r="K266" s="140" t="n">
        <v>16.4926242588908</v>
      </c>
    </row>
    <row r="267">
      <c r="A267" s="140" t="s">
        <v>163</v>
      </c>
      <c r="B267" s="140" t="s">
        <v>164</v>
      </c>
      <c r="C267" s="140" t="s">
        <v>16</v>
      </c>
      <c r="D267" s="140" t="n">
        <v>5152.8373851</v>
      </c>
      <c r="E267" s="140" t="n">
        <v>8.50015911250154</v>
      </c>
      <c r="F267" s="140" t="n">
        <v>86.0616021184596</v>
      </c>
      <c r="G267" s="140" t="n">
        <v>2.8569638294058</v>
      </c>
      <c r="H267" s="140" t="n">
        <v>834.5452086</v>
      </c>
      <c r="I267" s="140" t="n">
        <v>20.1401616578764</v>
      </c>
      <c r="J267" s="140" t="n">
        <v>13.9383978815404</v>
      </c>
      <c r="K267" s="140" t="n">
        <v>17.6401108967324</v>
      </c>
    </row>
    <row r="268">
      <c r="A268" s="140" t="s">
        <v>163</v>
      </c>
      <c r="B268" s="140" t="s">
        <v>164</v>
      </c>
      <c r="C268" s="140" t="s">
        <v>17</v>
      </c>
      <c r="D268" s="140" t="n">
        <v>18052.494098</v>
      </c>
      <c r="E268" s="140" t="n">
        <v>3.24831340102854</v>
      </c>
      <c r="F268" s="140" t="n">
        <v>93.8212414178857</v>
      </c>
      <c r="G268" s="140" t="n">
        <v>0.973582552843868</v>
      </c>
      <c r="H268" s="140" t="n">
        <v>1188.8779252</v>
      </c>
      <c r="I268" s="140" t="n">
        <v>15.5671532241036</v>
      </c>
      <c r="J268" s="140" t="n">
        <v>6.17875858211425</v>
      </c>
      <c r="K268" s="140" t="n">
        <v>14.7833456375877</v>
      </c>
    </row>
    <row r="269">
      <c r="A269" s="140" t="s">
        <v>165</v>
      </c>
      <c r="B269" s="140" t="s">
        <v>166</v>
      </c>
      <c r="C269" s="140" t="s">
        <v>16</v>
      </c>
      <c r="D269" s="140" t="n">
        <v>4119.4811322</v>
      </c>
      <c r="E269" s="140" t="n">
        <v>11.9494146191987</v>
      </c>
      <c r="F269" s="140" t="n">
        <v>91.8748715623223</v>
      </c>
      <c r="G269" s="140" t="n">
        <v>2.36040492254105</v>
      </c>
      <c r="H269" s="140" t="n">
        <v>364.3141234</v>
      </c>
      <c r="I269" s="140" t="n">
        <v>34.1206904995516</v>
      </c>
      <c r="J269" s="140" t="n">
        <v>8.12512843767772</v>
      </c>
      <c r="K269" s="140" t="n">
        <v>26.6902733608374</v>
      </c>
    </row>
    <row r="270">
      <c r="A270" s="140" t="s">
        <v>165</v>
      </c>
      <c r="B270" s="140" t="s">
        <v>166</v>
      </c>
      <c r="C270" s="140" t="s">
        <v>17</v>
      </c>
      <c r="D270" s="140" t="n">
        <v>26078.5520157</v>
      </c>
      <c r="E270" s="140" t="n">
        <v>2.48998424936275</v>
      </c>
      <c r="F270" s="140" t="n">
        <v>98.3573492403551</v>
      </c>
      <c r="G270" s="140" t="n">
        <v>0.529863902635136</v>
      </c>
      <c r="H270" s="140" t="n">
        <v>435.5338326</v>
      </c>
      <c r="I270" s="140" t="n">
        <v>32.01762549001</v>
      </c>
      <c r="J270" s="140" t="n">
        <v>1.6426507596449</v>
      </c>
      <c r="K270" s="140" t="n">
        <v>31.72677370119</v>
      </c>
    </row>
    <row r="271">
      <c r="A271" s="140" t="s">
        <v>167</v>
      </c>
      <c r="B271" s="140" t="s">
        <v>168</v>
      </c>
      <c r="C271" s="140" t="s">
        <v>16</v>
      </c>
      <c r="D271" s="140" t="n">
        <v>9496.7510651</v>
      </c>
      <c r="E271" s="140" t="n">
        <v>6.87601243739652</v>
      </c>
      <c r="F271" s="140" t="n">
        <v>88.9060152364386</v>
      </c>
      <c r="G271" s="140" t="n">
        <v>2.20772836271027</v>
      </c>
      <c r="H271" s="140" t="n">
        <v>1185.0358082</v>
      </c>
      <c r="I271" s="140" t="n">
        <v>19.5253530074872</v>
      </c>
      <c r="J271" s="140" t="n">
        <v>11.0939847635614</v>
      </c>
      <c r="K271" s="140" t="n">
        <v>17.6925005429724</v>
      </c>
    </row>
    <row r="272">
      <c r="A272" s="140" t="s">
        <v>167</v>
      </c>
      <c r="B272" s="140" t="s">
        <v>168</v>
      </c>
      <c r="C272" s="140" t="s">
        <v>17</v>
      </c>
      <c r="D272" s="140" t="n">
        <v>18772.903379</v>
      </c>
      <c r="E272" s="140" t="n">
        <v>4.11213745420955</v>
      </c>
      <c r="F272" s="140" t="n">
        <v>92.8945773299605</v>
      </c>
      <c r="G272" s="140" t="n">
        <v>1.17848631557349</v>
      </c>
      <c r="H272" s="140" t="n">
        <v>1435.922495</v>
      </c>
      <c r="I272" s="140" t="n">
        <v>15.3267652904779</v>
      </c>
      <c r="J272" s="140" t="n">
        <v>7.10542267003948</v>
      </c>
      <c r="K272" s="140" t="n">
        <v>15.4072450377865</v>
      </c>
    </row>
    <row r="273">
      <c r="A273" s="140" t="s">
        <v>169</v>
      </c>
      <c r="B273" s="140" t="s">
        <v>170</v>
      </c>
      <c r="C273" s="140" t="s">
        <v>16</v>
      </c>
      <c r="D273" s="140" t="n">
        <v>5485.4804349</v>
      </c>
      <c r="E273" s="140" t="n">
        <v>10.2400586993447</v>
      </c>
      <c r="F273" s="140" t="n">
        <v>88.874040814945</v>
      </c>
      <c r="G273" s="140" t="n">
        <v>3.02757540762086</v>
      </c>
      <c r="H273" s="140" t="n">
        <v>686.7160632</v>
      </c>
      <c r="I273" s="140" t="n">
        <v>25.0736805218803</v>
      </c>
      <c r="J273" s="140" t="n">
        <v>11.125959185055</v>
      </c>
      <c r="K273" s="140" t="n">
        <v>24.1842393875265</v>
      </c>
    </row>
    <row r="274">
      <c r="A274" s="140" t="s">
        <v>169</v>
      </c>
      <c r="B274" s="140" t="s">
        <v>170</v>
      </c>
      <c r="C274" s="140" t="s">
        <v>17</v>
      </c>
      <c r="D274" s="140" t="n">
        <v>26786.7325388</v>
      </c>
      <c r="E274" s="140" t="n">
        <v>2.91054250328376</v>
      </c>
      <c r="F274" s="140" t="n">
        <v>96.6201600165892</v>
      </c>
      <c r="G274" s="140" t="n">
        <v>0.736506365457505</v>
      </c>
      <c r="H274" s="140" t="n">
        <v>937.0184198</v>
      </c>
      <c r="I274" s="140" t="n">
        <v>20.6677810201018</v>
      </c>
      <c r="J274" s="140" t="n">
        <v>3.37983998341081</v>
      </c>
      <c r="K274" s="140" t="n">
        <v>21.0546544312809</v>
      </c>
    </row>
    <row r="275">
      <c r="A275" s="140" t="s">
        <v>171</v>
      </c>
      <c r="B275" s="140" t="s">
        <v>172</v>
      </c>
      <c r="C275" s="140" t="s">
        <v>16</v>
      </c>
      <c r="D275" s="140" t="n">
        <v>13211.4518439</v>
      </c>
      <c r="E275" s="140" t="n">
        <v>6.89275262625655</v>
      </c>
      <c r="F275" s="140" t="n">
        <v>91.4290333422021</v>
      </c>
      <c r="G275" s="140" t="n">
        <v>2.4718855088678</v>
      </c>
      <c r="H275" s="140" t="n">
        <v>1238.5006066</v>
      </c>
      <c r="I275" s="140" t="n">
        <v>27.6192883350482</v>
      </c>
      <c r="J275" s="140" t="n">
        <v>8.57096665779786</v>
      </c>
      <c r="K275" s="140" t="n">
        <v>26.3683329584258</v>
      </c>
    </row>
    <row r="276">
      <c r="A276" s="140" t="s">
        <v>171</v>
      </c>
      <c r="B276" s="140" t="s">
        <v>172</v>
      </c>
      <c r="C276" s="140" t="s">
        <v>17</v>
      </c>
      <c r="D276" s="140" t="n">
        <v>31664.5159955</v>
      </c>
      <c r="E276" s="140" t="n">
        <v>3.81740396064865</v>
      </c>
      <c r="F276" s="140" t="n">
        <v>94.0094157275143</v>
      </c>
      <c r="G276" s="140" t="n">
        <v>1.20377324934044</v>
      </c>
      <c r="H276" s="140" t="n">
        <v>2017.7654552</v>
      </c>
      <c r="I276" s="140" t="n">
        <v>18.0580514747408</v>
      </c>
      <c r="J276" s="140" t="n">
        <v>5.99058427248569</v>
      </c>
      <c r="K276" s="140" t="n">
        <v>18.8906481724444</v>
      </c>
    </row>
    <row r="277">
      <c r="A277" s="140" t="s">
        <v>173</v>
      </c>
      <c r="B277" s="140" t="s">
        <v>174</v>
      </c>
      <c r="C277" s="140" t="s">
        <v>16</v>
      </c>
      <c r="D277" s="140" t="n">
        <v>3035.5929902</v>
      </c>
      <c r="E277" s="140" t="n">
        <v>8.43186841868373</v>
      </c>
      <c r="F277" s="140" t="n">
        <v>84.374738539871</v>
      </c>
      <c r="G277" s="140" t="n">
        <v>3.17303852772201</v>
      </c>
      <c r="H277" s="140" t="n">
        <v>562.1579987</v>
      </c>
      <c r="I277" s="140" t="n">
        <v>19.6499690676484</v>
      </c>
      <c r="J277" s="140" t="n">
        <v>15.625261460129</v>
      </c>
      <c r="K277" s="140" t="n">
        <v>17.1340682417785</v>
      </c>
    </row>
    <row r="278">
      <c r="A278" s="140" t="s">
        <v>173</v>
      </c>
      <c r="B278" s="140" t="s">
        <v>174</v>
      </c>
      <c r="C278" s="140" t="s">
        <v>17</v>
      </c>
      <c r="D278" s="140" t="n">
        <v>7360.1658047</v>
      </c>
      <c r="E278" s="140" t="n">
        <v>3.21215428820572</v>
      </c>
      <c r="F278" s="140" t="n">
        <v>93.2381378091089</v>
      </c>
      <c r="G278" s="140" t="n">
        <v>1.21221187097425</v>
      </c>
      <c r="H278" s="140" t="n">
        <v>533.7775726</v>
      </c>
      <c r="I278" s="140" t="n">
        <v>16.7516963859016</v>
      </c>
      <c r="J278" s="140" t="n">
        <v>6.76186219089109</v>
      </c>
      <c r="K278" s="140" t="n">
        <v>16.7149779585851</v>
      </c>
    </row>
    <row r="279">
      <c r="A279" s="140" t="s">
        <v>175</v>
      </c>
      <c r="B279" s="140" t="s">
        <v>176</v>
      </c>
      <c r="C279" s="140" t="s">
        <v>16</v>
      </c>
      <c r="D279" s="140" t="n">
        <v>11925.267005</v>
      </c>
      <c r="E279" s="140" t="n">
        <v>5.42852932061477</v>
      </c>
      <c r="F279" s="140" t="n">
        <v>80.501066668219</v>
      </c>
      <c r="G279" s="140" t="n">
        <v>2.52818715266776</v>
      </c>
      <c r="H279" s="140" t="n">
        <v>2888.5329837</v>
      </c>
      <c r="I279" s="140" t="n">
        <v>11.27655972782</v>
      </c>
      <c r="J279" s="140" t="n">
        <v>19.498933331781</v>
      </c>
      <c r="K279" s="140" t="n">
        <v>10.4375844085237</v>
      </c>
    </row>
    <row r="280">
      <c r="A280" s="140" t="s">
        <v>175</v>
      </c>
      <c r="B280" s="140" t="s">
        <v>176</v>
      </c>
      <c r="C280" s="140" t="s">
        <v>17</v>
      </c>
      <c r="D280" s="140" t="n">
        <v>16463.3955691</v>
      </c>
      <c r="E280" s="140" t="n">
        <v>4.12171942547652</v>
      </c>
      <c r="F280" s="140" t="n">
        <v>90.4457530068845</v>
      </c>
      <c r="G280" s="140" t="n">
        <v>1.94103692442904</v>
      </c>
      <c r="H280" s="140" t="n">
        <v>1739.1125883</v>
      </c>
      <c r="I280" s="140" t="n">
        <v>19.2807845730914</v>
      </c>
      <c r="J280" s="140" t="n">
        <v>9.55424699311554</v>
      </c>
      <c r="K280" s="140" t="n">
        <v>18.3749223115807</v>
      </c>
    </row>
    <row r="281">
      <c r="A281" s="140" t="s">
        <v>177</v>
      </c>
      <c r="B281" s="140" t="s">
        <v>178</v>
      </c>
      <c r="C281" s="140" t="s">
        <v>16</v>
      </c>
      <c r="D281" s="140" t="n">
        <v>4940.8630872</v>
      </c>
      <c r="E281" s="140" t="n">
        <v>9.85810096609077</v>
      </c>
      <c r="F281" s="140" t="n">
        <v>79.8859582270029</v>
      </c>
      <c r="G281" s="140" t="n">
        <v>3.36336173902242</v>
      </c>
      <c r="H281" s="140" t="n">
        <v>1244.0324775</v>
      </c>
      <c r="I281" s="140" t="n">
        <v>16.2739276342683</v>
      </c>
      <c r="J281" s="140" t="n">
        <v>20.1140417729971</v>
      </c>
      <c r="K281" s="140" t="n">
        <v>13.3580997006058</v>
      </c>
    </row>
    <row r="282">
      <c r="A282" s="140" t="s">
        <v>177</v>
      </c>
      <c r="B282" s="140" t="s">
        <v>178</v>
      </c>
      <c r="C282" s="140" t="s">
        <v>17</v>
      </c>
      <c r="D282" s="140" t="n">
        <v>18079.2214792</v>
      </c>
      <c r="E282" s="140" t="n">
        <v>4.23734694094649</v>
      </c>
      <c r="F282" s="140" t="n">
        <v>89.4618390709055</v>
      </c>
      <c r="G282" s="140" t="n">
        <v>1.44672446522135</v>
      </c>
      <c r="H282" s="140" t="n">
        <v>2129.6426208</v>
      </c>
      <c r="I282" s="140" t="n">
        <v>12.2501669659941</v>
      </c>
      <c r="J282" s="140" t="n">
        <v>10.5381609290945</v>
      </c>
      <c r="K282" s="140" t="n">
        <v>12.2817095087478</v>
      </c>
    </row>
    <row r="283">
      <c r="A283" s="140" t="s">
        <v>179</v>
      </c>
      <c r="B283" s="140" t="s">
        <v>180</v>
      </c>
      <c r="C283" s="140" t="s">
        <v>16</v>
      </c>
      <c r="D283" s="140" t="n">
        <v>2684.1278941</v>
      </c>
      <c r="E283" s="140" t="n">
        <v>7.27559924005123</v>
      </c>
      <c r="F283" s="140" t="n">
        <v>73.7671482439863</v>
      </c>
      <c r="G283" s="140" t="n">
        <v>3.9105937463746</v>
      </c>
      <c r="H283" s="140" t="n">
        <v>954.521502</v>
      </c>
      <c r="I283" s="140" t="n">
        <v>11.3916137008916</v>
      </c>
      <c r="J283" s="140" t="n">
        <v>26.2328517560137</v>
      </c>
      <c r="K283" s="140" t="n">
        <v>10.996644638328</v>
      </c>
    </row>
    <row r="284">
      <c r="A284" s="140" t="s">
        <v>179</v>
      </c>
      <c r="B284" s="140" t="s">
        <v>180</v>
      </c>
      <c r="C284" s="140" t="s">
        <v>17</v>
      </c>
      <c r="D284" s="140" t="n">
        <v>2567.0189609</v>
      </c>
      <c r="E284" s="140" t="n">
        <v>6.67824944179019</v>
      </c>
      <c r="F284" s="140" t="n">
        <v>82.1818118988167</v>
      </c>
      <c r="G284" s="140" t="n">
        <v>3.33927701538711</v>
      </c>
      <c r="H284" s="140" t="n">
        <v>556.5662967</v>
      </c>
      <c r="I284" s="140" t="n">
        <v>16.1304069421781</v>
      </c>
      <c r="J284" s="140" t="n">
        <v>17.8181881011833</v>
      </c>
      <c r="K284" s="140" t="n">
        <v>15.4015567687469</v>
      </c>
    </row>
    <row r="285">
      <c r="A285" s="140" t="s">
        <v>181</v>
      </c>
      <c r="B285" s="140" t="s">
        <v>182</v>
      </c>
      <c r="C285" s="140" t="s">
        <v>16</v>
      </c>
      <c r="D285" s="140" t="n">
        <v>7160.298504</v>
      </c>
      <c r="E285" s="140" t="n">
        <v>5.69647009962762</v>
      </c>
      <c r="F285" s="140" t="n">
        <v>85.4677097610527</v>
      </c>
      <c r="G285" s="140" t="n">
        <v>2.17243113568626</v>
      </c>
      <c r="H285" s="140" t="n">
        <v>1217.4836128</v>
      </c>
      <c r="I285" s="140" t="n">
        <v>13.4618913570212</v>
      </c>
      <c r="J285" s="140" t="n">
        <v>14.5322902389473</v>
      </c>
      <c r="K285" s="140" t="n">
        <v>12.7765624500875</v>
      </c>
    </row>
    <row r="286">
      <c r="A286" s="140" t="s">
        <v>181</v>
      </c>
      <c r="B286" s="140" t="s">
        <v>182</v>
      </c>
      <c r="C286" s="140" t="s">
        <v>17</v>
      </c>
      <c r="D286" s="140" t="n">
        <v>9257.7373018</v>
      </c>
      <c r="E286" s="140" t="n">
        <v>5.33117115666817</v>
      </c>
      <c r="F286" s="140" t="n">
        <v>93.0388674806208</v>
      </c>
      <c r="G286" s="140" t="n">
        <v>1.40038178774671</v>
      </c>
      <c r="H286" s="140" t="n">
        <v>692.660368</v>
      </c>
      <c r="I286" s="140" t="n">
        <v>18.9351450006609</v>
      </c>
      <c r="J286" s="140" t="n">
        <v>6.96113251937922</v>
      </c>
      <c r="K286" s="140" t="n">
        <v>18.7167727678972</v>
      </c>
    </row>
    <row r="287">
      <c r="A287" s="140" t="s">
        <v>183</v>
      </c>
      <c r="B287" s="140" t="s">
        <v>184</v>
      </c>
      <c r="C287" s="140" t="s">
        <v>16</v>
      </c>
      <c r="D287" s="140" t="n">
        <v>10477.0509974</v>
      </c>
      <c r="E287" s="140" t="n">
        <v>8.59672795256164</v>
      </c>
      <c r="F287" s="140" t="n">
        <v>85.5153855829722</v>
      </c>
      <c r="G287" s="140" t="n">
        <v>2.79650235660089</v>
      </c>
      <c r="H287" s="140" t="n">
        <v>1774.6051531</v>
      </c>
      <c r="I287" s="140" t="n">
        <v>19.6193453229085</v>
      </c>
      <c r="J287" s="140" t="n">
        <v>14.4846144170278</v>
      </c>
      <c r="K287" s="140" t="n">
        <v>16.5102066526039</v>
      </c>
    </row>
    <row r="288">
      <c r="A288" s="140" t="s">
        <v>183</v>
      </c>
      <c r="B288" s="140" t="s">
        <v>184</v>
      </c>
      <c r="C288" s="140" t="s">
        <v>17</v>
      </c>
      <c r="D288" s="140" t="n">
        <v>23917.63495</v>
      </c>
      <c r="E288" s="140" t="n">
        <v>4.62384129971429</v>
      </c>
      <c r="F288" s="140" t="n">
        <v>90.4449248657459</v>
      </c>
      <c r="G288" s="140" t="n">
        <v>1.87732331833757</v>
      </c>
      <c r="H288" s="140" t="n">
        <v>2526.78411</v>
      </c>
      <c r="I288" s="140" t="n">
        <v>18.0089778388829</v>
      </c>
      <c r="J288" s="140" t="n">
        <v>9.55507513425406</v>
      </c>
      <c r="K288" s="140" t="n">
        <v>17.7700713066146</v>
      </c>
    </row>
    <row r="289">
      <c r="A289" s="140" t="s">
        <v>185</v>
      </c>
      <c r="B289" s="140" t="s">
        <v>186</v>
      </c>
      <c r="C289" s="140" t="s">
        <v>16</v>
      </c>
      <c r="D289" s="140" t="n">
        <v>9096.3014623</v>
      </c>
      <c r="E289" s="140" t="n">
        <v>6.35505926175021</v>
      </c>
      <c r="F289" s="140" t="n">
        <v>82.3237463264608</v>
      </c>
      <c r="G289" s="140" t="n">
        <v>2.44414647269869</v>
      </c>
      <c r="H289" s="140" t="n">
        <v>1953.124576</v>
      </c>
      <c r="I289" s="140" t="n">
        <v>13.1264148406352</v>
      </c>
      <c r="J289" s="140" t="n">
        <v>17.6762536735392</v>
      </c>
      <c r="K289" s="140" t="n">
        <v>11.3831413555898</v>
      </c>
    </row>
    <row r="290">
      <c r="A290" s="140" t="s">
        <v>185</v>
      </c>
      <c r="B290" s="140" t="s">
        <v>186</v>
      </c>
      <c r="C290" s="140" t="s">
        <v>17</v>
      </c>
      <c r="D290" s="140" t="n">
        <v>13640.7104798</v>
      </c>
      <c r="E290" s="140" t="n">
        <v>4.79906871154311</v>
      </c>
      <c r="F290" s="140" t="n">
        <v>88.4593175417544</v>
      </c>
      <c r="G290" s="140" t="n">
        <v>1.8396692394702</v>
      </c>
      <c r="H290" s="140" t="n">
        <v>1779.6102494</v>
      </c>
      <c r="I290" s="140" t="n">
        <v>14.9538211653912</v>
      </c>
      <c r="J290" s="140" t="n">
        <v>11.5406824582456</v>
      </c>
      <c r="K290" s="140" t="n">
        <v>14.101062568429</v>
      </c>
    </row>
    <row r="291">
      <c r="A291" s="140" t="s">
        <v>187</v>
      </c>
      <c r="B291" s="140" t="s">
        <v>188</v>
      </c>
      <c r="C291" s="140" t="s">
        <v>16</v>
      </c>
      <c r="D291" s="140" t="n">
        <v>15289.4797145</v>
      </c>
      <c r="E291" s="140" t="n">
        <v>8.31984364179899</v>
      </c>
      <c r="F291" s="140" t="n">
        <v>81.4447396897056</v>
      </c>
      <c r="G291" s="140" t="n">
        <v>2.58805396821956</v>
      </c>
      <c r="H291" s="140" t="n">
        <v>3483.3468336</v>
      </c>
      <c r="I291" s="140" t="n">
        <v>13.7947503355045</v>
      </c>
      <c r="J291" s="140" t="n">
        <v>18.5552603102943</v>
      </c>
      <c r="K291" s="140" t="n">
        <v>11.3597641973048</v>
      </c>
    </row>
    <row r="292">
      <c r="A292" s="140" t="s">
        <v>187</v>
      </c>
      <c r="B292" s="140" t="s">
        <v>188</v>
      </c>
      <c r="C292" s="140" t="s">
        <v>17</v>
      </c>
      <c r="D292" s="140" t="n">
        <v>22260.4831186</v>
      </c>
      <c r="E292" s="140" t="n">
        <v>5.97741206422374</v>
      </c>
      <c r="F292" s="140" t="n">
        <v>92.6751020686755</v>
      </c>
      <c r="G292" s="140" t="n">
        <v>1.44901606732771</v>
      </c>
      <c r="H292" s="140" t="n">
        <v>1759.4344447</v>
      </c>
      <c r="I292" s="140" t="n">
        <v>18.6718653091561</v>
      </c>
      <c r="J292" s="140" t="n">
        <v>7.32489793132445</v>
      </c>
      <c r="K292" s="140" t="n">
        <v>18.3330488967598</v>
      </c>
    </row>
    <row r="293">
      <c r="A293" s="140" t="s">
        <v>189</v>
      </c>
      <c r="B293" s="140" t="s">
        <v>190</v>
      </c>
      <c r="C293" s="140" t="s">
        <v>16</v>
      </c>
      <c r="D293" s="140" t="n">
        <v>10083.1108366</v>
      </c>
      <c r="E293" s="140" t="n">
        <v>6.17948117007405</v>
      </c>
      <c r="F293" s="140" t="n">
        <v>88.0583820445754</v>
      </c>
      <c r="G293" s="140" t="n">
        <v>2.29988053310085</v>
      </c>
      <c r="H293" s="140" t="n">
        <v>1367.3730384</v>
      </c>
      <c r="I293" s="140" t="n">
        <v>17.7918737337862</v>
      </c>
      <c r="J293" s="140" t="n">
        <v>11.9416179554246</v>
      </c>
      <c r="K293" s="140" t="n">
        <v>16.9594906985512</v>
      </c>
    </row>
    <row r="294">
      <c r="A294" s="140" t="s">
        <v>189</v>
      </c>
      <c r="B294" s="140" t="s">
        <v>190</v>
      </c>
      <c r="C294" s="140" t="s">
        <v>17</v>
      </c>
      <c r="D294" s="140" t="n">
        <v>18294.8464309</v>
      </c>
      <c r="E294" s="140" t="n">
        <v>3.97667267163608</v>
      </c>
      <c r="F294" s="140" t="n">
        <v>88.3790614222576</v>
      </c>
      <c r="G294" s="140" t="n">
        <v>1.91954305722697</v>
      </c>
      <c r="H294" s="140" t="n">
        <v>2405.5843459</v>
      </c>
      <c r="I294" s="140" t="n">
        <v>14.5538139631818</v>
      </c>
      <c r="J294" s="140" t="n">
        <v>11.6209385777423</v>
      </c>
      <c r="K294" s="140" t="n">
        <v>14.5984261617437</v>
      </c>
    </row>
    <row r="295">
      <c r="A295" s="140" t="s">
        <v>191</v>
      </c>
      <c r="B295" s="140" t="s">
        <v>192</v>
      </c>
      <c r="C295" s="140" t="s">
        <v>16</v>
      </c>
      <c r="D295" s="140" t="n">
        <v>7026.050372</v>
      </c>
      <c r="E295" s="140" t="n">
        <v>5.31280582541909</v>
      </c>
      <c r="F295" s="140" t="n">
        <v>79.2580573458793</v>
      </c>
      <c r="G295" s="140" t="n">
        <v>2.73237733127862</v>
      </c>
      <c r="H295" s="140" t="n">
        <v>1838.7270491</v>
      </c>
      <c r="I295" s="140" t="n">
        <v>11.1554095721831</v>
      </c>
      <c r="J295" s="140" t="n">
        <v>20.7419426541207</v>
      </c>
      <c r="K295" s="140" t="n">
        <v>10.4408214227725</v>
      </c>
    </row>
    <row r="296">
      <c r="A296" s="140" t="s">
        <v>191</v>
      </c>
      <c r="B296" s="140" t="s">
        <v>192</v>
      </c>
      <c r="C296" s="140" t="s">
        <v>17</v>
      </c>
      <c r="D296" s="140" t="n">
        <v>5422.110783</v>
      </c>
      <c r="E296" s="140" t="n">
        <v>6.38337344357103</v>
      </c>
      <c r="F296" s="140" t="n">
        <v>89.0975266675446</v>
      </c>
      <c r="G296" s="140" t="n">
        <v>2.08962499156336</v>
      </c>
      <c r="H296" s="140" t="n">
        <v>663.4799015</v>
      </c>
      <c r="I296" s="140" t="n">
        <v>17.9965845547374</v>
      </c>
      <c r="J296" s="140" t="n">
        <v>10.9024733324554</v>
      </c>
      <c r="K296" s="140" t="n">
        <v>17.0768973914155</v>
      </c>
    </row>
    <row r="297">
      <c r="A297" s="140" t="s">
        <v>193</v>
      </c>
      <c r="B297" s="140" t="s">
        <v>194</v>
      </c>
      <c r="C297" s="140" t="s">
        <v>16</v>
      </c>
      <c r="D297" s="140" t="n">
        <v>7155.0116525</v>
      </c>
      <c r="E297" s="140" t="n">
        <v>7.92299334007673</v>
      </c>
      <c r="F297" s="140" t="n">
        <v>90.8408248283088</v>
      </c>
      <c r="G297" s="140" t="n">
        <v>2.3924282754176</v>
      </c>
      <c r="H297" s="140" t="n">
        <v>721.4157864</v>
      </c>
      <c r="I297" s="140" t="n">
        <v>27.9204618161233</v>
      </c>
      <c r="J297" s="140" t="n">
        <v>9.15917517169118</v>
      </c>
      <c r="K297" s="140" t="n">
        <v>23.7281364104946</v>
      </c>
    </row>
    <row r="298">
      <c r="A298" s="140" t="s">
        <v>193</v>
      </c>
      <c r="B298" s="140" t="s">
        <v>194</v>
      </c>
      <c r="C298" s="140" t="s">
        <v>17</v>
      </c>
      <c r="D298" s="140" t="n">
        <v>18315.5655704</v>
      </c>
      <c r="E298" s="140" t="n">
        <v>3.59641892980191</v>
      </c>
      <c r="F298" s="140" t="n">
        <v>95.2054452543788</v>
      </c>
      <c r="G298" s="140" t="n">
        <v>0.981858405060825</v>
      </c>
      <c r="H298" s="140" t="n">
        <v>922.3735217</v>
      </c>
      <c r="I298" s="140" t="n">
        <v>19.5226055902366</v>
      </c>
      <c r="J298" s="140" t="n">
        <v>4.79455474562122</v>
      </c>
      <c r="K298" s="140" t="n">
        <v>19.4967565478196</v>
      </c>
    </row>
    <row r="299">
      <c r="A299" s="140" t="s">
        <v>195</v>
      </c>
      <c r="B299" s="140" t="s">
        <v>196</v>
      </c>
      <c r="C299" s="140" t="s">
        <v>16</v>
      </c>
      <c r="D299" s="140" t="n">
        <v>8689.4929596</v>
      </c>
      <c r="E299" s="140" t="n">
        <v>5.60889287197561</v>
      </c>
      <c r="F299" s="140" t="n">
        <v>81.2913482323929</v>
      </c>
      <c r="G299" s="140" t="n">
        <v>2.22767827324358</v>
      </c>
      <c r="H299" s="140" t="n">
        <v>1999.8277966</v>
      </c>
      <c r="I299" s="140" t="n">
        <v>11.8833344360851</v>
      </c>
      <c r="J299" s="140" t="n">
        <v>18.7086517676071</v>
      </c>
      <c r="K299" s="140" t="n">
        <v>9.6795307598556</v>
      </c>
    </row>
    <row r="300">
      <c r="A300" s="140" t="s">
        <v>195</v>
      </c>
      <c r="B300" s="140" t="s">
        <v>196</v>
      </c>
      <c r="C300" s="140" t="s">
        <v>17</v>
      </c>
      <c r="D300" s="140" t="n">
        <v>10420.3350126</v>
      </c>
      <c r="E300" s="140" t="n">
        <v>5.40064471963448</v>
      </c>
      <c r="F300" s="140" t="n">
        <v>89.0065388024496</v>
      </c>
      <c r="G300" s="140" t="n">
        <v>2.16823250914423</v>
      </c>
      <c r="H300" s="140" t="n">
        <v>1287.0464369</v>
      </c>
      <c r="I300" s="140" t="n">
        <v>18.1897653352488</v>
      </c>
      <c r="J300" s="140" t="n">
        <v>10.9934611975504</v>
      </c>
      <c r="K300" s="140" t="n">
        <v>17.554696149824</v>
      </c>
    </row>
    <row r="301">
      <c r="A301" s="140" t="s">
        <v>197</v>
      </c>
      <c r="B301" s="140" t="s">
        <v>198</v>
      </c>
      <c r="C301" s="140" t="s">
        <v>16</v>
      </c>
      <c r="D301" s="140" t="n">
        <v>21010.92802</v>
      </c>
      <c r="E301" s="140" t="n">
        <v>6.18172880422834</v>
      </c>
      <c r="F301" s="140" t="n">
        <v>76.3887160327409</v>
      </c>
      <c r="G301" s="140" t="n">
        <v>2.93934696772654</v>
      </c>
      <c r="H301" s="140" t="n">
        <v>6494.3490827</v>
      </c>
      <c r="I301" s="140" t="n">
        <v>12.0894851988186</v>
      </c>
      <c r="J301" s="140" t="n">
        <v>23.6112839672591</v>
      </c>
      <c r="K301" s="140" t="n">
        <v>9.50956081637543</v>
      </c>
    </row>
    <row r="302">
      <c r="A302" s="140" t="s">
        <v>197</v>
      </c>
      <c r="B302" s="140" t="s">
        <v>198</v>
      </c>
      <c r="C302" s="140" t="s">
        <v>17</v>
      </c>
      <c r="D302" s="140" t="n">
        <v>22567.3635302</v>
      </c>
      <c r="E302" s="140" t="n">
        <v>5.83489568843077</v>
      </c>
      <c r="F302" s="140" t="n">
        <v>84.3991003208733</v>
      </c>
      <c r="G302" s="140" t="n">
        <v>2.39191903079772</v>
      </c>
      <c r="H302" s="140" t="n">
        <v>4171.50388</v>
      </c>
      <c r="I302" s="140" t="n">
        <v>14.1558728689362</v>
      </c>
      <c r="J302" s="140" t="n">
        <v>15.6008996791267</v>
      </c>
      <c r="K302" s="140" t="n">
        <v>12.9400110501194</v>
      </c>
    </row>
    <row r="303">
      <c r="A303" s="140" t="s">
        <v>199</v>
      </c>
      <c r="B303" s="140" t="s">
        <v>200</v>
      </c>
      <c r="C303" s="140" t="s">
        <v>16</v>
      </c>
      <c r="D303" s="140" t="n">
        <v>18363.6734342</v>
      </c>
      <c r="E303" s="140" t="n">
        <v>5.33150183311022</v>
      </c>
      <c r="F303" s="140" t="n">
        <v>80.3589640750944</v>
      </c>
      <c r="G303" s="140" t="n">
        <v>2.66431009081946</v>
      </c>
      <c r="H303" s="140" t="n">
        <v>4488.3800306</v>
      </c>
      <c r="I303" s="140" t="n">
        <v>13.8341435985375</v>
      </c>
      <c r="J303" s="140" t="n">
        <v>19.6410359249056</v>
      </c>
      <c r="K303" s="140" t="n">
        <v>10.9007080732225</v>
      </c>
    </row>
    <row r="304">
      <c r="A304" s="140" t="s">
        <v>199</v>
      </c>
      <c r="B304" s="140" t="s">
        <v>200</v>
      </c>
      <c r="C304" s="140" t="s">
        <v>17</v>
      </c>
      <c r="D304" s="140" t="n">
        <v>27743.566595</v>
      </c>
      <c r="E304" s="140" t="n">
        <v>4.87790886696568</v>
      </c>
      <c r="F304" s="140" t="n">
        <v>91.9885679557911</v>
      </c>
      <c r="G304" s="140" t="n">
        <v>1.51477243739531</v>
      </c>
      <c r="H304" s="140" t="n">
        <v>2416.231749</v>
      </c>
      <c r="I304" s="140" t="n">
        <v>18.045707052115</v>
      </c>
      <c r="J304" s="140" t="n">
        <v>8.0114320442089</v>
      </c>
      <c r="K304" s="140" t="n">
        <v>17.3928639132153</v>
      </c>
    </row>
    <row r="305">
      <c r="A305" s="140" t="s">
        <v>201</v>
      </c>
      <c r="B305" s="140" t="s">
        <v>202</v>
      </c>
      <c r="C305" s="140" t="s">
        <v>16</v>
      </c>
      <c r="D305" s="140" t="n">
        <v>13071.9634236</v>
      </c>
      <c r="E305" s="140" t="n">
        <v>5.342904030196</v>
      </c>
      <c r="F305" s="140" t="n">
        <v>79.7865449575215</v>
      </c>
      <c r="G305" s="140" t="n">
        <v>2.41094521161927</v>
      </c>
      <c r="H305" s="140" t="n">
        <v>3311.7055654</v>
      </c>
      <c r="I305" s="140" t="n">
        <v>10.7599661098599</v>
      </c>
      <c r="J305" s="140" t="n">
        <v>20.2134550424785</v>
      </c>
      <c r="K305" s="140" t="n">
        <v>9.51648236843907</v>
      </c>
    </row>
    <row r="306">
      <c r="A306" s="140" t="s">
        <v>201</v>
      </c>
      <c r="B306" s="140" t="s">
        <v>202</v>
      </c>
      <c r="C306" s="140" t="s">
        <v>17</v>
      </c>
      <c r="D306" s="140" t="n">
        <v>11901.0713152</v>
      </c>
      <c r="E306" s="140" t="n">
        <v>5.97380428567279</v>
      </c>
      <c r="F306" s="140" t="n">
        <v>87.1215836499989</v>
      </c>
      <c r="G306" s="140" t="n">
        <v>1.85661042394793</v>
      </c>
      <c r="H306" s="140" t="n">
        <v>1759.2305487</v>
      </c>
      <c r="I306" s="140" t="n">
        <v>13.492008660303</v>
      </c>
      <c r="J306" s="140" t="n">
        <v>12.8784163500011</v>
      </c>
      <c r="K306" s="140" t="n">
        <v>12.5598393435561</v>
      </c>
    </row>
    <row r="307">
      <c r="A307" s="140" t="s">
        <v>203</v>
      </c>
      <c r="B307" s="140" t="s">
        <v>204</v>
      </c>
      <c r="C307" s="140" t="s">
        <v>16</v>
      </c>
      <c r="D307" s="140" t="n">
        <v>16353.1687297</v>
      </c>
      <c r="E307" s="140" t="n">
        <v>10.8596737945304</v>
      </c>
      <c r="F307" s="140" t="n">
        <v>81.6950661157687</v>
      </c>
      <c r="G307" s="140" t="n">
        <v>4.55475686546401</v>
      </c>
      <c r="H307" s="140" t="n">
        <v>3664.1585181</v>
      </c>
      <c r="I307" s="140" t="n">
        <v>24.3522786227242</v>
      </c>
      <c r="J307" s="140" t="n">
        <v>18.3049338842313</v>
      </c>
      <c r="K307" s="140" t="n">
        <v>20.3279162666563</v>
      </c>
    </row>
    <row r="308">
      <c r="A308" s="140" t="s">
        <v>203</v>
      </c>
      <c r="B308" s="140" t="s">
        <v>204</v>
      </c>
      <c r="C308" s="140" t="s">
        <v>17</v>
      </c>
      <c r="D308" s="140" t="n">
        <v>65572.4369667</v>
      </c>
      <c r="E308" s="140" t="n">
        <v>3.11795353003652</v>
      </c>
      <c r="F308" s="140" t="n">
        <v>91.5297886420631</v>
      </c>
      <c r="G308" s="140" t="n">
        <v>1.31073149906005</v>
      </c>
      <c r="H308" s="140" t="n">
        <v>6068.1053524</v>
      </c>
      <c r="I308" s="140" t="n">
        <v>14.9416408088093</v>
      </c>
      <c r="J308" s="140" t="n">
        <v>8.4702113579369</v>
      </c>
      <c r="K308" s="140" t="n">
        <v>14.1638705347115</v>
      </c>
    </row>
    <row r="309">
      <c r="A309" s="140" t="s">
        <v>205</v>
      </c>
      <c r="B309" s="140" t="s">
        <v>206</v>
      </c>
      <c r="C309" s="140" t="s">
        <v>16</v>
      </c>
      <c r="D309" s="140" t="n">
        <v>3023.8858122</v>
      </c>
      <c r="E309" s="140" t="n">
        <v>13.6949254856655</v>
      </c>
      <c r="F309" s="140" t="n">
        <v>96.4762411740604</v>
      </c>
      <c r="G309" s="140" t="n">
        <v>2.07434197867069</v>
      </c>
      <c r="H309" s="140" t="n">
        <v>110.4463046</v>
      </c>
      <c r="I309" s="140" t="n">
        <v>57.3481136550562</v>
      </c>
      <c r="J309" s="140" t="n">
        <v>3.52375882593962</v>
      </c>
      <c r="K309" s="140" t="n">
        <v>56.7929665159043</v>
      </c>
    </row>
    <row r="310">
      <c r="A310" s="140" t="s">
        <v>205</v>
      </c>
      <c r="B310" s="140" t="s">
        <v>206</v>
      </c>
      <c r="C310" s="140" t="s">
        <v>17</v>
      </c>
      <c r="D310" s="140" t="n">
        <v>28230.1308364</v>
      </c>
      <c r="E310" s="140" t="n">
        <v>1.65027882568381</v>
      </c>
      <c r="F310" s="140" t="n">
        <v>98.9085952247022</v>
      </c>
      <c r="G310" s="140" t="n">
        <v>0.372915823907132</v>
      </c>
      <c r="H310" s="140" t="n">
        <v>311.504774</v>
      </c>
      <c r="I310" s="140" t="n">
        <v>34.3013720301053</v>
      </c>
      <c r="J310" s="140" t="n">
        <v>1.09140477529779</v>
      </c>
      <c r="K310" s="140" t="n">
        <v>33.7955093422171</v>
      </c>
    </row>
    <row r="311">
      <c r="A311" s="140" t="s">
        <v>207</v>
      </c>
      <c r="B311" s="140" t="s">
        <v>208</v>
      </c>
      <c r="C311" s="140" t="s">
        <v>16</v>
      </c>
      <c r="D311" s="140" t="n">
        <v>9561.8852797</v>
      </c>
      <c r="E311" s="140" t="n">
        <v>12.0763550088503</v>
      </c>
      <c r="F311" s="140" t="n">
        <v>86.5777995868956</v>
      </c>
      <c r="G311" s="140" t="n">
        <v>5.77761758084468</v>
      </c>
      <c r="H311" s="140" t="n">
        <v>1482.3839502</v>
      </c>
      <c r="I311" s="140" t="n">
        <v>43.3466948040152</v>
      </c>
      <c r="J311" s="140" t="n">
        <v>13.4222004131044</v>
      </c>
      <c r="K311" s="140" t="n">
        <v>37.2676164569652</v>
      </c>
    </row>
    <row r="312">
      <c r="A312" s="140" t="s">
        <v>207</v>
      </c>
      <c r="B312" s="140" t="s">
        <v>208</v>
      </c>
      <c r="C312" s="140" t="s">
        <v>17</v>
      </c>
      <c r="D312" s="140" t="n">
        <v>46346.5485508</v>
      </c>
      <c r="E312" s="140" t="n">
        <v>3.3690358788616</v>
      </c>
      <c r="F312" s="140" t="n">
        <v>96.1978491120245</v>
      </c>
      <c r="G312" s="140" t="n">
        <v>0.809148104615676</v>
      </c>
      <c r="H312" s="140" t="n">
        <v>1831.8140411</v>
      </c>
      <c r="I312" s="140" t="n">
        <v>20.3308049330213</v>
      </c>
      <c r="J312" s="140" t="n">
        <v>3.80215088797554</v>
      </c>
      <c r="K312" s="140" t="n">
        <v>20.472177346582</v>
      </c>
    </row>
    <row r="313">
      <c r="A313" s="140" t="s">
        <v>209</v>
      </c>
      <c r="B313" s="140" t="s">
        <v>210</v>
      </c>
      <c r="C313" s="140" t="s">
        <v>16</v>
      </c>
      <c r="D313" s="140" t="n">
        <v>8545.2041739</v>
      </c>
      <c r="E313" s="140" t="n">
        <v>10.9826269337674</v>
      </c>
      <c r="F313" s="140" t="n">
        <v>85.3783130107822</v>
      </c>
      <c r="G313" s="140" t="n">
        <v>3.66664357423581</v>
      </c>
      <c r="H313" s="140" t="n">
        <v>1463.4313596</v>
      </c>
      <c r="I313" s="140" t="n">
        <v>22.4143793064118</v>
      </c>
      <c r="J313" s="140" t="n">
        <v>14.6216869892178</v>
      </c>
      <c r="K313" s="140" t="n">
        <v>21.4101042520556</v>
      </c>
    </row>
    <row r="314">
      <c r="A314" s="140" t="s">
        <v>209</v>
      </c>
      <c r="B314" s="140" t="s">
        <v>210</v>
      </c>
      <c r="C314" s="140" t="s">
        <v>17</v>
      </c>
      <c r="D314" s="140" t="n">
        <v>34560.3020752</v>
      </c>
      <c r="E314" s="140" t="n">
        <v>3.87777479044869</v>
      </c>
      <c r="F314" s="140" t="n">
        <v>90.4444900365539</v>
      </c>
      <c r="G314" s="140" t="n">
        <v>1.78823698190946</v>
      </c>
      <c r="H314" s="140" t="n">
        <v>3651.3148638</v>
      </c>
      <c r="I314" s="140" t="n">
        <v>17.1859131200996</v>
      </c>
      <c r="J314" s="140" t="n">
        <v>9.55550996344609</v>
      </c>
      <c r="K314" s="140" t="n">
        <v>16.9259602587426</v>
      </c>
    </row>
    <row r="315">
      <c r="A315" s="140" t="s">
        <v>211</v>
      </c>
      <c r="B315" s="140" t="s">
        <v>212</v>
      </c>
      <c r="C315" s="140" t="s">
        <v>16</v>
      </c>
      <c r="D315" s="140" t="n">
        <v>8086.9447931</v>
      </c>
      <c r="E315" s="140" t="n">
        <v>11.4459912642482</v>
      </c>
      <c r="F315" s="140" t="n">
        <v>83.2657056658931</v>
      </c>
      <c r="G315" s="140" t="n">
        <v>3.61418175084823</v>
      </c>
      <c r="H315" s="140" t="n">
        <v>1625.2707324</v>
      </c>
      <c r="I315" s="140" t="n">
        <v>24.4007160536941</v>
      </c>
      <c r="J315" s="140" t="n">
        <v>16.7342943341069</v>
      </c>
      <c r="K315" s="140" t="n">
        <v>17.9832736224686</v>
      </c>
    </row>
    <row r="316">
      <c r="A316" s="140" t="s">
        <v>211</v>
      </c>
      <c r="B316" s="140" t="s">
        <v>212</v>
      </c>
      <c r="C316" s="140" t="s">
        <v>17</v>
      </c>
      <c r="D316" s="140" t="n">
        <v>38309.9116448</v>
      </c>
      <c r="E316" s="140" t="n">
        <v>2.98436195424232</v>
      </c>
      <c r="F316" s="140" t="n">
        <v>95.8937048963332</v>
      </c>
      <c r="G316" s="140" t="n">
        <v>0.899183001846669</v>
      </c>
      <c r="H316" s="140" t="n">
        <v>1640.4810178</v>
      </c>
      <c r="I316" s="140" t="n">
        <v>20.8562402764219</v>
      </c>
      <c r="J316" s="140" t="n">
        <v>4.10629510366679</v>
      </c>
      <c r="K316" s="140" t="n">
        <v>20.9984882357545</v>
      </c>
    </row>
    <row r="317">
      <c r="A317" s="140" t="s">
        <v>213</v>
      </c>
      <c r="B317" s="140" t="s">
        <v>214</v>
      </c>
      <c r="C317" s="140" t="s">
        <v>16</v>
      </c>
      <c r="D317" s="140" t="n">
        <v>3297.8628763</v>
      </c>
      <c r="E317" s="140" t="n">
        <v>7.55695612770276</v>
      </c>
      <c r="F317" s="140" t="n">
        <v>80.59105009989</v>
      </c>
      <c r="G317" s="140" t="n">
        <v>3.08927672284301</v>
      </c>
      <c r="H317" s="140" t="n">
        <v>794.2327996</v>
      </c>
      <c r="I317" s="140" t="n">
        <v>13.7606893932885</v>
      </c>
      <c r="J317" s="140" t="n">
        <v>19.40894990011</v>
      </c>
      <c r="K317" s="140" t="n">
        <v>12.8274871347704</v>
      </c>
    </row>
    <row r="318">
      <c r="A318" s="140" t="s">
        <v>213</v>
      </c>
      <c r="B318" s="140" t="s">
        <v>214</v>
      </c>
      <c r="C318" s="140" t="s">
        <v>17</v>
      </c>
      <c r="D318" s="140" t="n">
        <v>6900.5747849</v>
      </c>
      <c r="E318" s="140" t="n">
        <v>4.68755800594475</v>
      </c>
      <c r="F318" s="140" t="n">
        <v>92.4404294782256</v>
      </c>
      <c r="G318" s="140" t="n">
        <v>1.41924097064769</v>
      </c>
      <c r="H318" s="140" t="n">
        <v>564.3134938</v>
      </c>
      <c r="I318" s="140" t="n">
        <v>17.3116367356705</v>
      </c>
      <c r="J318" s="140" t="n">
        <v>7.55957052177443</v>
      </c>
      <c r="K318" s="140" t="n">
        <v>17.3548542846283</v>
      </c>
    </row>
    <row r="319">
      <c r="A319" s="140" t="s">
        <v>215</v>
      </c>
      <c r="B319" s="140" t="s">
        <v>216</v>
      </c>
      <c r="C319" s="140" t="s">
        <v>16</v>
      </c>
      <c r="D319" s="140" t="n">
        <v>4971.2431712</v>
      </c>
      <c r="E319" s="140" t="n">
        <v>8.25438284766434</v>
      </c>
      <c r="F319" s="140" t="n">
        <v>88.9689668114732</v>
      </c>
      <c r="G319" s="140" t="n">
        <v>3.68642315761748</v>
      </c>
      <c r="H319" s="140" t="n">
        <v>616.3716448</v>
      </c>
      <c r="I319" s="140" t="n">
        <v>32.7414605246757</v>
      </c>
      <c r="J319" s="140" t="n">
        <v>11.0310331885268</v>
      </c>
      <c r="K319" s="140" t="n">
        <v>29.732233958306</v>
      </c>
    </row>
    <row r="320">
      <c r="A320" s="140" t="s">
        <v>215</v>
      </c>
      <c r="B320" s="140" t="s">
        <v>216</v>
      </c>
      <c r="C320" s="140" t="s">
        <v>17</v>
      </c>
      <c r="D320" s="140" t="n">
        <v>16100.2167915</v>
      </c>
      <c r="E320" s="140" t="n">
        <v>2.83295147900557</v>
      </c>
      <c r="F320" s="140" t="n">
        <v>96.39624729087</v>
      </c>
      <c r="G320" s="140" t="n">
        <v>0.937795618267222</v>
      </c>
      <c r="H320" s="140" t="n">
        <v>601.903098</v>
      </c>
      <c r="I320" s="140" t="n">
        <v>25.498578861557</v>
      </c>
      <c r="J320" s="140" t="n">
        <v>3.60375270913002</v>
      </c>
      <c r="K320" s="140" t="n">
        <v>25.0849560508842</v>
      </c>
    </row>
    <row r="321">
      <c r="A321" s="140" t="s">
        <v>217</v>
      </c>
      <c r="B321" s="140" t="s">
        <v>218</v>
      </c>
      <c r="C321" s="140" t="s">
        <v>16</v>
      </c>
      <c r="D321" s="140" t="n">
        <v>1666.985993</v>
      </c>
      <c r="E321" s="140" t="n">
        <v>10.435669828567</v>
      </c>
      <c r="F321" s="140" t="n">
        <v>90.4080751578938</v>
      </c>
      <c r="G321" s="140" t="n">
        <v>2.86181953105912</v>
      </c>
      <c r="H321" s="140" t="n">
        <v>176.860356</v>
      </c>
      <c r="I321" s="140" t="n">
        <v>29.2059974729813</v>
      </c>
      <c r="J321" s="140" t="n">
        <v>9.59192484210624</v>
      </c>
      <c r="K321" s="140" t="n">
        <v>26.9738972637225</v>
      </c>
    </row>
    <row r="322">
      <c r="A322" s="140" t="s">
        <v>217</v>
      </c>
      <c r="B322" s="140" t="s">
        <v>218</v>
      </c>
      <c r="C322" s="140" t="s">
        <v>17</v>
      </c>
      <c r="D322" s="140" t="n">
        <v>8073.519399</v>
      </c>
      <c r="E322" s="140" t="n">
        <v>2.56020606476096</v>
      </c>
      <c r="F322" s="140" t="n">
        <v>97.9315078115776</v>
      </c>
      <c r="G322" s="140" t="n">
        <v>0.612202898999411</v>
      </c>
      <c r="H322" s="140" t="n">
        <v>170.5274654</v>
      </c>
      <c r="I322" s="140" t="n">
        <v>29.558684693285</v>
      </c>
      <c r="J322" s="140" t="n">
        <v>2.06849218842245</v>
      </c>
      <c r="K322" s="140" t="n">
        <v>28.9843748606832</v>
      </c>
    </row>
    <row r="323">
      <c r="A323" s="140" t="s">
        <v>219</v>
      </c>
      <c r="B323" s="140" t="s">
        <v>220</v>
      </c>
      <c r="C323" s="140" t="s">
        <v>16</v>
      </c>
      <c r="D323" s="140" t="n">
        <v>15829.031146</v>
      </c>
      <c r="E323" s="140" t="n">
        <v>7.30307853932956</v>
      </c>
      <c r="F323" s="140" t="n">
        <v>94.4170832295978</v>
      </c>
      <c r="G323" s="140" t="n">
        <v>1.56990546081645</v>
      </c>
      <c r="H323" s="140" t="n">
        <v>935.9764189</v>
      </c>
      <c r="I323" s="140" t="n">
        <v>28.7101606266364</v>
      </c>
      <c r="J323" s="140" t="n">
        <v>5.5829167704022</v>
      </c>
      <c r="K323" s="140" t="n">
        <v>26.5499022558111</v>
      </c>
    </row>
    <row r="324">
      <c r="A324" s="140" t="s">
        <v>219</v>
      </c>
      <c r="B324" s="140" t="s">
        <v>220</v>
      </c>
      <c r="C324" s="140" t="s">
        <v>17</v>
      </c>
      <c r="D324" s="140" t="n">
        <v>25166.3270952</v>
      </c>
      <c r="E324" s="140" t="n">
        <v>4.8236203664971</v>
      </c>
      <c r="F324" s="140" t="n">
        <v>97.1545343312811</v>
      </c>
      <c r="G324" s="140" t="n">
        <v>0.819722471215355</v>
      </c>
      <c r="H324" s="140" t="n">
        <v>737.0723379</v>
      </c>
      <c r="I324" s="140" t="n">
        <v>28.3687412376765</v>
      </c>
      <c r="J324" s="140" t="n">
        <v>2.84546566871895</v>
      </c>
      <c r="K324" s="140" t="n">
        <v>27.988302880375</v>
      </c>
    </row>
    <row r="325">
      <c r="A325" s="140" t="s">
        <v>221</v>
      </c>
      <c r="B325" s="140" t="s">
        <v>222</v>
      </c>
      <c r="C325" s="140" t="s">
        <v>16</v>
      </c>
      <c r="D325" s="140" t="n">
        <v>9509.3345797</v>
      </c>
      <c r="E325" s="140" t="n">
        <v>5.05136135666599</v>
      </c>
      <c r="F325" s="140" t="n">
        <v>85.957751269553</v>
      </c>
      <c r="G325" s="140" t="n">
        <v>1.9935424935863</v>
      </c>
      <c r="H325" s="140" t="n">
        <v>1553.4659697</v>
      </c>
      <c r="I325" s="140" t="n">
        <v>13.2890269589408</v>
      </c>
      <c r="J325" s="140" t="n">
        <v>14.042248730447</v>
      </c>
      <c r="K325" s="140" t="n">
        <v>12.2032042800542</v>
      </c>
    </row>
    <row r="326">
      <c r="A326" s="140" t="s">
        <v>221</v>
      </c>
      <c r="B326" s="140" t="s">
        <v>222</v>
      </c>
      <c r="C326" s="140" t="s">
        <v>17</v>
      </c>
      <c r="D326" s="140" t="n">
        <v>7191.200609</v>
      </c>
      <c r="E326" s="140" t="n">
        <v>6.95999553323062</v>
      </c>
      <c r="F326" s="140" t="n">
        <v>88.4169057288953</v>
      </c>
      <c r="G326" s="140" t="n">
        <v>2.2000442496704</v>
      </c>
      <c r="H326" s="140" t="n">
        <v>942.0862887</v>
      </c>
      <c r="I326" s="140" t="n">
        <v>17.3490549642242</v>
      </c>
      <c r="J326" s="140" t="n">
        <v>11.5830942711047</v>
      </c>
      <c r="K326" s="140" t="n">
        <v>16.7935355156143</v>
      </c>
    </row>
    <row r="327">
      <c r="A327" s="140" t="s">
        <v>223</v>
      </c>
      <c r="B327" s="140" t="s">
        <v>224</v>
      </c>
      <c r="C327" s="140" t="s">
        <v>16</v>
      </c>
      <c r="D327" s="140" t="n">
        <v>6294.6316247</v>
      </c>
      <c r="E327" s="140" t="n">
        <v>7.70646390330475</v>
      </c>
      <c r="F327" s="140" t="n">
        <v>83.9387663221147</v>
      </c>
      <c r="G327" s="140" t="n">
        <v>2.57788143891917</v>
      </c>
      <c r="H327" s="140" t="n">
        <v>1204.4440712</v>
      </c>
      <c r="I327" s="140" t="n">
        <v>14.7260368909212</v>
      </c>
      <c r="J327" s="140" t="n">
        <v>16.0612336778853</v>
      </c>
      <c r="K327" s="140" t="n">
        <v>13.4724512479694</v>
      </c>
    </row>
    <row r="328">
      <c r="A328" s="140" t="s">
        <v>223</v>
      </c>
      <c r="B328" s="140" t="s">
        <v>224</v>
      </c>
      <c r="C328" s="140" t="s">
        <v>17</v>
      </c>
      <c r="D328" s="140" t="n">
        <v>12439.0277227</v>
      </c>
      <c r="E328" s="140" t="n">
        <v>4.73694824719964</v>
      </c>
      <c r="F328" s="140" t="n">
        <v>89.6930334267154</v>
      </c>
      <c r="G328" s="140" t="n">
        <v>2.10454629426977</v>
      </c>
      <c r="H328" s="140" t="n">
        <v>1429.4158425</v>
      </c>
      <c r="I328" s="140" t="n">
        <v>19.1287621949428</v>
      </c>
      <c r="J328" s="140" t="n">
        <v>10.3069665732846</v>
      </c>
      <c r="K328" s="140" t="n">
        <v>18.3141314932832</v>
      </c>
    </row>
    <row r="329">
      <c r="A329" s="140" t="s">
        <v>225</v>
      </c>
      <c r="B329" s="140" t="s">
        <v>226</v>
      </c>
      <c r="C329" s="140" t="s">
        <v>16</v>
      </c>
      <c r="D329" s="140" t="n">
        <v>22913.8249344</v>
      </c>
      <c r="E329" s="140" t="n">
        <v>4.15300146569663</v>
      </c>
      <c r="F329" s="140" t="n">
        <v>82.6245517687994</v>
      </c>
      <c r="G329" s="140" t="n">
        <v>1.90890306349713</v>
      </c>
      <c r="H329" s="140" t="n">
        <v>4818.6401064</v>
      </c>
      <c r="I329" s="140" t="n">
        <v>10.2254862390355</v>
      </c>
      <c r="J329" s="140" t="n">
        <v>17.3754482312006</v>
      </c>
      <c r="K329" s="140" t="n">
        <v>9.07730597178615</v>
      </c>
    </row>
    <row r="330">
      <c r="A330" s="140" t="s">
        <v>225</v>
      </c>
      <c r="B330" s="140" t="s">
        <v>226</v>
      </c>
      <c r="C330" s="140" t="s">
        <v>17</v>
      </c>
      <c r="D330" s="140" t="n">
        <v>15322.9105552</v>
      </c>
      <c r="E330" s="140" t="n">
        <v>5.23619118495555</v>
      </c>
      <c r="F330" s="140" t="n">
        <v>87.965812010392</v>
      </c>
      <c r="G330" s="140" t="n">
        <v>2.07508441072539</v>
      </c>
      <c r="H330" s="140" t="n">
        <v>2096.2551468</v>
      </c>
      <c r="I330" s="140" t="n">
        <v>15.1880790770546</v>
      </c>
      <c r="J330" s="140" t="n">
        <v>12.034187989608</v>
      </c>
      <c r="K330" s="140" t="n">
        <v>15.1681596911393</v>
      </c>
    </row>
    <row r="331">
      <c r="A331" s="140" t="s">
        <v>227</v>
      </c>
      <c r="B331" s="140" t="s">
        <v>228</v>
      </c>
      <c r="C331" s="140" t="s">
        <v>16</v>
      </c>
      <c r="D331" s="140" t="n">
        <v>2850.8397208</v>
      </c>
      <c r="E331" s="140" t="n">
        <v>9.13826698963204</v>
      </c>
      <c r="F331" s="140" t="n">
        <v>90.5171417808789</v>
      </c>
      <c r="G331" s="140" t="n">
        <v>2.47319173206729</v>
      </c>
      <c r="H331" s="140" t="n">
        <v>298.6628648</v>
      </c>
      <c r="I331" s="140" t="n">
        <v>24.5838973382967</v>
      </c>
      <c r="J331" s="140" t="n">
        <v>9.48285821912106</v>
      </c>
      <c r="K331" s="140" t="n">
        <v>23.6074653327024</v>
      </c>
    </row>
    <row r="332">
      <c r="A332" s="140" t="s">
        <v>227</v>
      </c>
      <c r="B332" s="140" t="s">
        <v>228</v>
      </c>
      <c r="C332" s="140" t="s">
        <v>17</v>
      </c>
      <c r="D332" s="140" t="n">
        <v>6035.3890411</v>
      </c>
      <c r="E332" s="140" t="n">
        <v>4.53854405348628</v>
      </c>
      <c r="F332" s="140" t="n">
        <v>98.3941275749138</v>
      </c>
      <c r="G332" s="140" t="n">
        <v>0.636789823648542</v>
      </c>
      <c r="H332" s="140" t="n">
        <v>98.5024724</v>
      </c>
      <c r="I332" s="140" t="n">
        <v>40.1904076081168</v>
      </c>
      <c r="J332" s="140" t="n">
        <v>1.60587242508622</v>
      </c>
      <c r="K332" s="140" t="n">
        <v>39.0170340854552</v>
      </c>
    </row>
    <row r="333">
      <c r="A333" s="140" t="s">
        <v>229</v>
      </c>
      <c r="B333" s="140" t="s">
        <v>230</v>
      </c>
      <c r="C333" s="140" t="s">
        <v>16</v>
      </c>
      <c r="D333" s="140" t="n">
        <v>19064.4912009</v>
      </c>
      <c r="E333" s="140" t="n">
        <v>9.5469034225618</v>
      </c>
      <c r="F333" s="140" t="n">
        <v>83.6231441412875</v>
      </c>
      <c r="G333" s="140" t="n">
        <v>2.5120826634816</v>
      </c>
      <c r="H333" s="140" t="n">
        <v>3733.6125976</v>
      </c>
      <c r="I333" s="140" t="n">
        <v>16.1024002905078</v>
      </c>
      <c r="J333" s="140" t="n">
        <v>16.3768558587125</v>
      </c>
      <c r="K333" s="140" t="n">
        <v>12.827141697739</v>
      </c>
    </row>
    <row r="334">
      <c r="A334" s="140" t="s">
        <v>229</v>
      </c>
      <c r="B334" s="140" t="s">
        <v>230</v>
      </c>
      <c r="C334" s="140" t="s">
        <v>17</v>
      </c>
      <c r="D334" s="140" t="n">
        <v>35237.9761506</v>
      </c>
      <c r="E334" s="140" t="n">
        <v>5.00503898549543</v>
      </c>
      <c r="F334" s="140" t="n">
        <v>87.7531065212541</v>
      </c>
      <c r="G334" s="140" t="n">
        <v>2.34907018843672</v>
      </c>
      <c r="H334" s="140" t="n">
        <v>4917.8400336</v>
      </c>
      <c r="I334" s="140" t="n">
        <v>17.5660385894622</v>
      </c>
      <c r="J334" s="140" t="n">
        <v>12.2468934787459</v>
      </c>
      <c r="K334" s="140" t="n">
        <v>16.8318771474199</v>
      </c>
    </row>
    <row r="335">
      <c r="A335" s="140" t="s">
        <v>231</v>
      </c>
      <c r="B335" s="140" t="s">
        <v>232</v>
      </c>
      <c r="C335" s="140" t="s">
        <v>16</v>
      </c>
      <c r="D335" s="140" t="n">
        <v>32013.963892</v>
      </c>
      <c r="E335" s="140" t="n">
        <v>5.56879500283976</v>
      </c>
      <c r="F335" s="140" t="n">
        <v>83.3094022156147</v>
      </c>
      <c r="G335" s="140" t="n">
        <v>2.73298684459513</v>
      </c>
      <c r="H335" s="140" t="n">
        <v>6413.8282186</v>
      </c>
      <c r="I335" s="140" t="n">
        <v>15.185980594006</v>
      </c>
      <c r="J335" s="140" t="n">
        <v>16.6905977843853</v>
      </c>
      <c r="K335" s="140" t="n">
        <v>13.6414227475642</v>
      </c>
    </row>
    <row r="336">
      <c r="A336" s="140" t="s">
        <v>231</v>
      </c>
      <c r="B336" s="140" t="s">
        <v>232</v>
      </c>
      <c r="C336" s="140" t="s">
        <v>17</v>
      </c>
      <c r="D336" s="140" t="n">
        <v>38613.1211897</v>
      </c>
      <c r="E336" s="140" t="n">
        <v>4.81670176011998</v>
      </c>
      <c r="F336" s="140" t="n">
        <v>95.5788275926037</v>
      </c>
      <c r="G336" s="140" t="n">
        <v>1.19109820449494</v>
      </c>
      <c r="H336" s="140" t="n">
        <v>1786.1201091</v>
      </c>
      <c r="I336" s="140" t="n">
        <v>26.0608957383012</v>
      </c>
      <c r="J336" s="140" t="n">
        <v>4.42117240739631</v>
      </c>
      <c r="K336" s="140" t="n">
        <v>25.7496789183857</v>
      </c>
    </row>
    <row r="337">
      <c r="A337" s="140" t="s">
        <v>233</v>
      </c>
      <c r="B337" s="140" t="s">
        <v>234</v>
      </c>
      <c r="C337" s="140" t="s">
        <v>16</v>
      </c>
      <c r="D337" s="140" t="n">
        <v>16666.104847</v>
      </c>
      <c r="E337" s="140" t="n">
        <v>5.79556545201359</v>
      </c>
      <c r="F337" s="140" t="n">
        <v>85.9728456867557</v>
      </c>
      <c r="G337" s="140" t="n">
        <v>3.27064402105722</v>
      </c>
      <c r="H337" s="140" t="n">
        <v>2719.2077059</v>
      </c>
      <c r="I337" s="140" t="n">
        <v>22.5658214361623</v>
      </c>
      <c r="J337" s="140" t="n">
        <v>14.0271543132443</v>
      </c>
      <c r="K337" s="140" t="n">
        <v>20.0458744118306</v>
      </c>
    </row>
    <row r="338">
      <c r="A338" s="140" t="s">
        <v>233</v>
      </c>
      <c r="B338" s="140" t="s">
        <v>234</v>
      </c>
      <c r="C338" s="140" t="s">
        <v>17</v>
      </c>
      <c r="D338" s="140" t="n">
        <v>23542.5551684</v>
      </c>
      <c r="E338" s="140" t="n">
        <v>5.14838242953409</v>
      </c>
      <c r="F338" s="140" t="n">
        <v>89.2642325408209</v>
      </c>
      <c r="G338" s="140" t="n">
        <v>2.48444777756132</v>
      </c>
      <c r="H338" s="140" t="n">
        <v>2831.4520888</v>
      </c>
      <c r="I338" s="140" t="n">
        <v>20.7370809348998</v>
      </c>
      <c r="J338" s="140" t="n">
        <v>10.7357674591791</v>
      </c>
      <c r="K338" s="140" t="n">
        <v>20.6573330686429</v>
      </c>
    </row>
    <row r="339">
      <c r="A339" s="140" t="s">
        <v>235</v>
      </c>
      <c r="B339" s="140" t="s">
        <v>236</v>
      </c>
      <c r="C339" s="140" t="s">
        <v>16</v>
      </c>
      <c r="D339" s="140" t="n">
        <v>12816.9581556</v>
      </c>
      <c r="E339" s="140" t="n">
        <v>6.66951274216055</v>
      </c>
      <c r="F339" s="140" t="n">
        <v>91.411422215975</v>
      </c>
      <c r="G339" s="140" t="n">
        <v>3.30077400002136</v>
      </c>
      <c r="H339" s="140" t="n">
        <v>1204.2197726</v>
      </c>
      <c r="I339" s="140" t="n">
        <v>37.872532668131</v>
      </c>
      <c r="J339" s="140" t="n">
        <v>8.58857778402498</v>
      </c>
      <c r="K339" s="140" t="n">
        <v>35.1313632295081</v>
      </c>
    </row>
    <row r="340">
      <c r="A340" s="140" t="s">
        <v>235</v>
      </c>
      <c r="B340" s="140" t="s">
        <v>236</v>
      </c>
      <c r="C340" s="140" t="s">
        <v>17</v>
      </c>
      <c r="D340" s="140" t="n">
        <v>19482.72668</v>
      </c>
      <c r="E340" s="140" t="n">
        <v>3.97137588848634</v>
      </c>
      <c r="F340" s="140" t="n">
        <v>94.3959820561268</v>
      </c>
      <c r="G340" s="140" t="n">
        <v>1.18330685894153</v>
      </c>
      <c r="H340" s="140" t="n">
        <v>1156.6334449</v>
      </c>
      <c r="I340" s="140" t="n">
        <v>20.3865880426055</v>
      </c>
      <c r="J340" s="140" t="n">
        <v>5.60401794387317</v>
      </c>
      <c r="K340" s="140" t="n">
        <v>19.9320227276674</v>
      </c>
    </row>
    <row r="341">
      <c r="A341" s="140" t="s">
        <v>237</v>
      </c>
      <c r="B341" s="140" t="s">
        <v>238</v>
      </c>
      <c r="C341" s="140" t="s">
        <v>16</v>
      </c>
      <c r="D341" s="140" t="n">
        <v>1394.0760628</v>
      </c>
      <c r="E341" s="140" t="n">
        <v>7.56646339862519</v>
      </c>
      <c r="F341" s="140" t="n">
        <v>63.7642322854617</v>
      </c>
      <c r="G341" s="140" t="n">
        <v>5.82344089793068</v>
      </c>
      <c r="H341" s="140" t="n">
        <v>792.2218237</v>
      </c>
      <c r="I341" s="140" t="n">
        <v>12.5817846499724</v>
      </c>
      <c r="J341" s="140" t="n">
        <v>36.2357677145383</v>
      </c>
      <c r="K341" s="140" t="n">
        <v>10.2475333499648</v>
      </c>
    </row>
    <row r="342">
      <c r="A342" s="140" t="s">
        <v>237</v>
      </c>
      <c r="B342" s="140" t="s">
        <v>238</v>
      </c>
      <c r="C342" s="140" t="s">
        <v>17</v>
      </c>
      <c r="D342" s="140" t="n">
        <v>2756.6207196</v>
      </c>
      <c r="E342" s="140" t="n">
        <v>6.02114883580748</v>
      </c>
      <c r="F342" s="140" t="n">
        <v>77.4290397328509</v>
      </c>
      <c r="G342" s="140" t="n">
        <v>3.43133639204614</v>
      </c>
      <c r="H342" s="140" t="n">
        <v>803.5690091</v>
      </c>
      <c r="I342" s="140" t="n">
        <v>11.6416089353768</v>
      </c>
      <c r="J342" s="140" t="n">
        <v>22.5709602671491</v>
      </c>
      <c r="K342" s="140" t="n">
        <v>11.7711022788521</v>
      </c>
    </row>
    <row r="343">
      <c r="A343" s="140" t="s">
        <v>239</v>
      </c>
      <c r="B343" s="140" t="s">
        <v>240</v>
      </c>
      <c r="C343" s="140" t="s">
        <v>16</v>
      </c>
      <c r="D343" s="140" t="n">
        <v>922.1004534</v>
      </c>
      <c r="E343" s="140" t="n">
        <v>10.6451043011189</v>
      </c>
      <c r="F343" s="140" t="n">
        <v>81.2563862610702</v>
      </c>
      <c r="G343" s="140" t="n">
        <v>3.65543202484968</v>
      </c>
      <c r="H343" s="140" t="n">
        <v>212.7032166</v>
      </c>
      <c r="I343" s="140" t="n">
        <v>21.2639223220226</v>
      </c>
      <c r="J343" s="140" t="n">
        <v>18.7436137389298</v>
      </c>
      <c r="K343" s="140" t="n">
        <v>15.8468479290819</v>
      </c>
    </row>
    <row r="344">
      <c r="A344" s="140" t="s">
        <v>239</v>
      </c>
      <c r="B344" s="140" t="s">
        <v>240</v>
      </c>
      <c r="C344" s="140" t="s">
        <v>17</v>
      </c>
      <c r="D344" s="140" t="n">
        <v>3602.5971441</v>
      </c>
      <c r="E344" s="140" t="n">
        <v>3.31118727759802</v>
      </c>
      <c r="F344" s="140" t="n">
        <v>95.788969575337</v>
      </c>
      <c r="G344" s="140" t="n">
        <v>1.16985464962432</v>
      </c>
      <c r="H344" s="140" t="n">
        <v>158.3757112</v>
      </c>
      <c r="I344" s="140" t="n">
        <v>26.5490360205679</v>
      </c>
      <c r="J344" s="140" t="n">
        <v>4.21103042466301</v>
      </c>
      <c r="K344" s="140" t="n">
        <v>26.610867208208</v>
      </c>
    </row>
    <row r="345">
      <c r="A345" s="140" t="s">
        <v>241</v>
      </c>
      <c r="B345" s="140" t="s">
        <v>242</v>
      </c>
      <c r="C345" s="140" t="s">
        <v>16</v>
      </c>
      <c r="D345" s="140" t="n">
        <v>2278.8245114</v>
      </c>
      <c r="E345" s="140" t="n">
        <v>7.51474656941542</v>
      </c>
      <c r="F345" s="140" t="n">
        <v>86.5938048109189</v>
      </c>
      <c r="G345" s="140" t="n">
        <v>2.35157326111803</v>
      </c>
      <c r="H345" s="140" t="n">
        <v>352.8008299</v>
      </c>
      <c r="I345" s="140" t="n">
        <v>18.6145893395652</v>
      </c>
      <c r="J345" s="140" t="n">
        <v>13.4061951890811</v>
      </c>
      <c r="K345" s="140" t="n">
        <v>15.1893712645391</v>
      </c>
    </row>
    <row r="346">
      <c r="A346" s="140" t="s">
        <v>241</v>
      </c>
      <c r="B346" s="140" t="s">
        <v>242</v>
      </c>
      <c r="C346" s="140" t="s">
        <v>17</v>
      </c>
      <c r="D346" s="140" t="n">
        <v>4717.1025228</v>
      </c>
      <c r="E346" s="140" t="n">
        <v>4.08586752110463</v>
      </c>
      <c r="F346" s="140" t="n">
        <v>94.8815493613529</v>
      </c>
      <c r="G346" s="140" t="n">
        <v>1.10251056051508</v>
      </c>
      <c r="H346" s="140" t="n">
        <v>254.4673499</v>
      </c>
      <c r="I346" s="140" t="n">
        <v>20.2200314831824</v>
      </c>
      <c r="J346" s="140" t="n">
        <v>5.1184506386471</v>
      </c>
      <c r="K346" s="140" t="n">
        <v>20.4374170142578</v>
      </c>
    </row>
    <row r="347">
      <c r="A347" s="140" t="s">
        <v>243</v>
      </c>
      <c r="B347" s="140" t="s">
        <v>244</v>
      </c>
      <c r="C347" s="140" t="s">
        <v>16</v>
      </c>
      <c r="D347" s="140" t="n">
        <v>2318.7713241</v>
      </c>
      <c r="E347" s="140" t="n">
        <v>7.33912229884313</v>
      </c>
      <c r="F347" s="140" t="n">
        <v>83.1788292320283</v>
      </c>
      <c r="G347" s="140" t="n">
        <v>2.5649095028001</v>
      </c>
      <c r="H347" s="140" t="n">
        <v>468.9227869</v>
      </c>
      <c r="I347" s="140" t="n">
        <v>15.3962018741016</v>
      </c>
      <c r="J347" s="140" t="n">
        <v>16.8211707679717</v>
      </c>
      <c r="K347" s="140" t="n">
        <v>12.6831938437506</v>
      </c>
    </row>
    <row r="348">
      <c r="A348" s="140" t="s">
        <v>243</v>
      </c>
      <c r="B348" s="140" t="s">
        <v>244</v>
      </c>
      <c r="C348" s="140" t="s">
        <v>17</v>
      </c>
      <c r="D348" s="140" t="n">
        <v>4366.3875457</v>
      </c>
      <c r="E348" s="140" t="n">
        <v>4.82529373420171</v>
      </c>
      <c r="F348" s="140" t="n">
        <v>90.5900905230958</v>
      </c>
      <c r="G348" s="140" t="n">
        <v>1.60656140631385</v>
      </c>
      <c r="H348" s="140" t="n">
        <v>453.5519427</v>
      </c>
      <c r="I348" s="140" t="n">
        <v>15.6489179651575</v>
      </c>
      <c r="J348" s="140" t="n">
        <v>9.40990947690421</v>
      </c>
      <c r="K348" s="140" t="n">
        <v>15.4665189485717</v>
      </c>
    </row>
    <row r="349">
      <c r="A349" s="140" t="s">
        <v>245</v>
      </c>
      <c r="B349" s="140" t="s">
        <v>246</v>
      </c>
      <c r="C349" s="140" t="s">
        <v>16</v>
      </c>
      <c r="D349" s="140" t="n">
        <v>5438.7993052</v>
      </c>
      <c r="E349" s="140" t="n">
        <v>6.2551898440755</v>
      </c>
      <c r="F349" s="140" t="n">
        <v>75.3178432174965</v>
      </c>
      <c r="G349" s="140" t="n">
        <v>3.04095609681443</v>
      </c>
      <c r="H349" s="140" t="n">
        <v>1782.3306062</v>
      </c>
      <c r="I349" s="140" t="n">
        <v>11.7478909896613</v>
      </c>
      <c r="J349" s="140" t="n">
        <v>24.6821567825034</v>
      </c>
      <c r="K349" s="140" t="n">
        <v>9.27950731977844</v>
      </c>
    </row>
    <row r="350">
      <c r="A350" s="140" t="s">
        <v>245</v>
      </c>
      <c r="B350" s="140" t="s">
        <v>246</v>
      </c>
      <c r="C350" s="140" t="s">
        <v>17</v>
      </c>
      <c r="D350" s="140" t="n">
        <v>5593.8149289</v>
      </c>
      <c r="E350" s="140" t="n">
        <v>6.3099460073444</v>
      </c>
      <c r="F350" s="140" t="n">
        <v>85.6067750934711</v>
      </c>
      <c r="G350" s="140" t="n">
        <v>2.64699670554286</v>
      </c>
      <c r="H350" s="140" t="n">
        <v>940.4984158</v>
      </c>
      <c r="I350" s="140" t="n">
        <v>16.2665091038035</v>
      </c>
      <c r="J350" s="140" t="n">
        <v>14.3932249065289</v>
      </c>
      <c r="K350" s="140" t="n">
        <v>15.7435774898355</v>
      </c>
    </row>
    <row r="351">
      <c r="A351" s="140" t="s">
        <v>247</v>
      </c>
      <c r="B351" s="140" t="s">
        <v>248</v>
      </c>
      <c r="C351" s="140" t="s">
        <v>16</v>
      </c>
      <c r="D351" s="140" t="n">
        <v>3184.1759557</v>
      </c>
      <c r="E351" s="140" t="n">
        <v>10.8831330607795</v>
      </c>
      <c r="F351" s="140" t="n">
        <v>93.3441112461551</v>
      </c>
      <c r="G351" s="140" t="n">
        <v>2.86518634685094</v>
      </c>
      <c r="H351" s="140" t="n">
        <v>227.0472197</v>
      </c>
      <c r="I351" s="140" t="n">
        <v>41.2212329217979</v>
      </c>
      <c r="J351" s="140" t="n">
        <v>6.65588875384492</v>
      </c>
      <c r="K351" s="140" t="n">
        <v>40.1822030073628</v>
      </c>
    </row>
    <row r="352">
      <c r="A352" s="140" t="s">
        <v>247</v>
      </c>
      <c r="B352" s="140" t="s">
        <v>248</v>
      </c>
      <c r="C352" s="140" t="s">
        <v>17</v>
      </c>
      <c r="D352" s="140" t="n">
        <v>13962.718496</v>
      </c>
      <c r="E352" s="140" t="n">
        <v>3.08904016857363</v>
      </c>
      <c r="F352" s="140" t="n">
        <v>95.6439673415211</v>
      </c>
      <c r="G352" s="140" t="n">
        <v>0.947374794283233</v>
      </c>
      <c r="H352" s="140" t="n">
        <v>635.9215271</v>
      </c>
      <c r="I352" s="140" t="n">
        <v>20.4531793615031</v>
      </c>
      <c r="J352" s="140" t="n">
        <v>4.35603265847885</v>
      </c>
      <c r="K352" s="140" t="n">
        <v>20.8011948000977</v>
      </c>
    </row>
    <row r="353">
      <c r="A353" s="140" t="s">
        <v>249</v>
      </c>
      <c r="B353" s="140" t="s">
        <v>250</v>
      </c>
      <c r="C353" s="140" t="s">
        <v>16</v>
      </c>
      <c r="D353" s="140" t="n">
        <v>1954.1277527</v>
      </c>
      <c r="E353" s="140" t="n">
        <v>10.7919546034252</v>
      </c>
      <c r="F353" s="140" t="n">
        <v>86.5669764862166</v>
      </c>
      <c r="G353" s="140" t="n">
        <v>4.3795226986292</v>
      </c>
      <c r="H353" s="140" t="n">
        <v>303.2316146</v>
      </c>
      <c r="I353" s="140" t="n">
        <v>34.4146283290337</v>
      </c>
      <c r="J353" s="140" t="n">
        <v>13.4330235137833</v>
      </c>
      <c r="K353" s="140" t="n">
        <v>28.2231351775776</v>
      </c>
    </row>
    <row r="354">
      <c r="A354" s="140" t="s">
        <v>249</v>
      </c>
      <c r="B354" s="140" t="s">
        <v>250</v>
      </c>
      <c r="C354" s="140" t="s">
        <v>17</v>
      </c>
      <c r="D354" s="140" t="n">
        <v>17130.3316781</v>
      </c>
      <c r="E354" s="140" t="n">
        <v>1.88235619395305</v>
      </c>
      <c r="F354" s="140" t="n">
        <v>98.1959658877107</v>
      </c>
      <c r="G354" s="140" t="n">
        <v>0.452626098215311</v>
      </c>
      <c r="H354" s="140" t="n">
        <v>314.7145855</v>
      </c>
      <c r="I354" s="140" t="n">
        <v>24.9491961108782</v>
      </c>
      <c r="J354" s="140" t="n">
        <v>1.80403411228933</v>
      </c>
      <c r="K354" s="140" t="n">
        <v>24.6370379570239</v>
      </c>
    </row>
    <row r="355">
      <c r="A355" s="140" t="s">
        <v>251</v>
      </c>
      <c r="B355" s="140" t="s">
        <v>252</v>
      </c>
      <c r="C355" s="140" t="s">
        <v>16</v>
      </c>
      <c r="D355" s="140" t="n">
        <v>1193.9177511</v>
      </c>
      <c r="E355" s="140" t="n">
        <v>13.204301005591</v>
      </c>
      <c r="F355" s="140" t="n">
        <v>96.3139368957465</v>
      </c>
      <c r="G355" s="140" t="n">
        <v>2.22843545429037</v>
      </c>
      <c r="H355" s="140" t="n">
        <v>45.6928282</v>
      </c>
      <c r="I355" s="140" t="n">
        <v>58.3583941292093</v>
      </c>
      <c r="J355" s="140" t="n">
        <v>3.68606310425347</v>
      </c>
      <c r="K355" s="140" t="n">
        <v>58.227270030483</v>
      </c>
    </row>
    <row r="356">
      <c r="A356" s="140" t="s">
        <v>251</v>
      </c>
      <c r="B356" s="140" t="s">
        <v>252</v>
      </c>
      <c r="C356" s="140" t="s">
        <v>17</v>
      </c>
      <c r="D356" s="140" t="n">
        <v>14181.2980196</v>
      </c>
      <c r="E356" s="140" t="n">
        <v>1.87427631723224</v>
      </c>
      <c r="F356" s="140" t="n">
        <v>98.9049187450382</v>
      </c>
      <c r="G356" s="140" t="n">
        <v>0.38931770808457</v>
      </c>
      <c r="H356" s="140" t="n">
        <v>157.0161912</v>
      </c>
      <c r="I356" s="140" t="n">
        <v>35.6767922175972</v>
      </c>
      <c r="J356" s="140" t="n">
        <v>1.09508125496184</v>
      </c>
      <c r="K356" s="140" t="n">
        <v>35.1621727699565</v>
      </c>
    </row>
    <row r="357">
      <c r="A357" s="140" t="s">
        <v>253</v>
      </c>
      <c r="B357" s="140" t="s">
        <v>254</v>
      </c>
      <c r="C357" s="140" t="s">
        <v>16</v>
      </c>
      <c r="D357" s="140" t="n">
        <v>5423.7637269</v>
      </c>
      <c r="E357" s="140" t="n">
        <v>8.74461374680662</v>
      </c>
      <c r="F357" s="140" t="n">
        <v>79.3139504160864</v>
      </c>
      <c r="G357" s="140" t="n">
        <v>3.43803060188216</v>
      </c>
      <c r="H357" s="140" t="n">
        <v>1414.5840019</v>
      </c>
      <c r="I357" s="140" t="n">
        <v>15.4941188498624</v>
      </c>
      <c r="J357" s="140" t="n">
        <v>20.6860495839136</v>
      </c>
      <c r="K357" s="140" t="n">
        <v>13.1820136841749</v>
      </c>
    </row>
    <row r="358">
      <c r="A358" s="140" t="s">
        <v>253</v>
      </c>
      <c r="B358" s="140" t="s">
        <v>254</v>
      </c>
      <c r="C358" s="140" t="s">
        <v>17</v>
      </c>
      <c r="D358" s="140" t="n">
        <v>7833.2679304</v>
      </c>
      <c r="E358" s="140" t="n">
        <v>6.16203834919933</v>
      </c>
      <c r="F358" s="140" t="n">
        <v>91.3024331572828</v>
      </c>
      <c r="G358" s="140" t="n">
        <v>1.87481861744236</v>
      </c>
      <c r="H358" s="140" t="n">
        <v>746.2054303</v>
      </c>
      <c r="I358" s="140" t="n">
        <v>19.8614080224687</v>
      </c>
      <c r="J358" s="140" t="n">
        <v>8.69756684271722</v>
      </c>
      <c r="K358" s="140" t="n">
        <v>19.6808492072</v>
      </c>
    </row>
    <row r="359">
      <c r="A359" s="140" t="s">
        <v>255</v>
      </c>
      <c r="B359" s="140" t="s">
        <v>256</v>
      </c>
      <c r="C359" s="140" t="s">
        <v>16</v>
      </c>
      <c r="D359" s="140" t="n">
        <v>854.8938995</v>
      </c>
      <c r="E359" s="140" t="n">
        <v>15.8019385896193</v>
      </c>
      <c r="F359" s="140" t="n">
        <v>100</v>
      </c>
      <c r="G359" s="140" t="n">
        <v>0</v>
      </c>
      <c r="H359" s="140"/>
      <c r="I359" s="140"/>
      <c r="J359" s="140"/>
      <c r="K359" s="140"/>
    </row>
    <row r="360">
      <c r="A360" s="140" t="s">
        <v>255</v>
      </c>
      <c r="B360" s="140" t="s">
        <v>256</v>
      </c>
      <c r="C360" s="140" t="s">
        <v>17</v>
      </c>
      <c r="D360" s="140" t="n">
        <v>12533.4534298</v>
      </c>
      <c r="E360" s="140" t="n">
        <v>1.6391842099275</v>
      </c>
      <c r="F360" s="140" t="n">
        <v>99.2561993788917</v>
      </c>
      <c r="G360" s="140" t="n">
        <v>0.275130979982401</v>
      </c>
      <c r="H360" s="140" t="n">
        <v>93.9225006</v>
      </c>
      <c r="I360" s="140" t="n">
        <v>37.0664958889747</v>
      </c>
      <c r="J360" s="140" t="n">
        <v>0.743800621108338</v>
      </c>
      <c r="K360" s="140" t="n">
        <v>36.7147520847061</v>
      </c>
    </row>
    <row r="361">
      <c r="A361" s="140" t="s">
        <v>257</v>
      </c>
      <c r="B361" s="140" t="s">
        <v>258</v>
      </c>
      <c r="C361" s="140" t="s">
        <v>16</v>
      </c>
      <c r="D361" s="140" t="n">
        <v>175.3642889</v>
      </c>
      <c r="E361" s="140" t="n">
        <v>27.0105999723561</v>
      </c>
      <c r="F361" s="140" t="n">
        <v>100</v>
      </c>
      <c r="G361" s="140" t="n">
        <v>0</v>
      </c>
      <c r="H361" s="140"/>
      <c r="I361" s="140"/>
      <c r="J361" s="140"/>
      <c r="K361" s="140"/>
    </row>
    <row r="362">
      <c r="A362" s="140" t="s">
        <v>257</v>
      </c>
      <c r="B362" s="140" t="s">
        <v>258</v>
      </c>
      <c r="C362" s="140" t="s">
        <v>17</v>
      </c>
      <c r="D362" s="140" t="n">
        <v>10608.4963081</v>
      </c>
      <c r="E362" s="140" t="n">
        <v>1.33748641965015</v>
      </c>
      <c r="F362" s="140" t="n">
        <v>99.2442675608728</v>
      </c>
      <c r="G362" s="140" t="n">
        <v>0.305871316274182</v>
      </c>
      <c r="H362" s="140" t="n">
        <v>80.7823463</v>
      </c>
      <c r="I362" s="140" t="n">
        <v>40.451746326649</v>
      </c>
      <c r="J362" s="140" t="n">
        <v>0.755732439127198</v>
      </c>
      <c r="K362" s="140" t="n">
        <v>40.1676217400032</v>
      </c>
    </row>
    <row r="363">
      <c r="A363" s="140" t="s">
        <v>259</v>
      </c>
      <c r="B363" s="140" t="s">
        <v>260</v>
      </c>
      <c r="C363" s="140" t="s">
        <v>16</v>
      </c>
      <c r="D363" s="140" t="n">
        <v>566.9585157</v>
      </c>
      <c r="E363" s="140" t="n">
        <v>25.9684385134774</v>
      </c>
      <c r="F363" s="140" t="n">
        <v>100</v>
      </c>
      <c r="G363" s="140" t="n">
        <v>0</v>
      </c>
      <c r="H363" s="140"/>
      <c r="I363" s="140"/>
      <c r="J363" s="140"/>
      <c r="K363" s="140"/>
    </row>
    <row r="364">
      <c r="A364" s="140" t="s">
        <v>259</v>
      </c>
      <c r="B364" s="140" t="s">
        <v>260</v>
      </c>
      <c r="C364" s="140" t="s">
        <v>17</v>
      </c>
      <c r="D364" s="140" t="n">
        <v>18448.8750829</v>
      </c>
      <c r="E364" s="140" t="n">
        <v>1.45410224285983</v>
      </c>
      <c r="F364" s="140" t="n">
        <v>99.5557781119542</v>
      </c>
      <c r="G364" s="140" t="n">
        <v>0.234041517732651</v>
      </c>
      <c r="H364" s="140" t="n">
        <v>82.319623</v>
      </c>
      <c r="I364" s="140" t="n">
        <v>52.5118160866284</v>
      </c>
      <c r="J364" s="140" t="n">
        <v>0.444221888045842</v>
      </c>
      <c r="K364" s="140" t="n">
        <v>52.4516824483272</v>
      </c>
    </row>
    <row r="365">
      <c r="A365" s="140" t="s">
        <v>261</v>
      </c>
      <c r="B365" s="140" t="s">
        <v>262</v>
      </c>
      <c r="C365" s="140" t="s">
        <v>16</v>
      </c>
      <c r="D365" s="140" t="n">
        <v>499.1383043</v>
      </c>
      <c r="E365" s="140" t="n">
        <v>20.3799230731535</v>
      </c>
      <c r="F365" s="140" t="n">
        <v>100</v>
      </c>
      <c r="G365" s="140" t="n">
        <v>0</v>
      </c>
      <c r="H365" s="140"/>
      <c r="I365" s="140"/>
      <c r="J365" s="140"/>
      <c r="K365" s="140"/>
    </row>
    <row r="366">
      <c r="A366" s="140" t="s">
        <v>261</v>
      </c>
      <c r="B366" s="140" t="s">
        <v>262</v>
      </c>
      <c r="C366" s="140" t="s">
        <v>17</v>
      </c>
      <c r="D366" s="140" t="n">
        <v>19081.977716</v>
      </c>
      <c r="E366" s="140" t="n">
        <v>1.51687020315321</v>
      </c>
      <c r="F366" s="140" t="n">
        <v>98.0532672019076</v>
      </c>
      <c r="G366" s="140" t="n">
        <v>0.49895120086209</v>
      </c>
      <c r="H366" s="140" t="n">
        <v>378.8503222</v>
      </c>
      <c r="I366" s="140" t="n">
        <v>24.9366939244551</v>
      </c>
      <c r="J366" s="140" t="n">
        <v>1.94673279809239</v>
      </c>
      <c r="K366" s="140" t="n">
        <v>25.1312329389959</v>
      </c>
    </row>
    <row r="367">
      <c r="A367" s="140" t="s">
        <v>263</v>
      </c>
      <c r="B367" s="140" t="s">
        <v>264</v>
      </c>
      <c r="C367" s="140" t="s">
        <v>16</v>
      </c>
      <c r="D367" s="140" t="n">
        <v>710.8142476</v>
      </c>
      <c r="E367" s="140" t="n">
        <v>23.028189030701</v>
      </c>
      <c r="F367" s="140" t="n">
        <v>98.7350359229942</v>
      </c>
      <c r="G367" s="140" t="n">
        <v>1.27864730174707</v>
      </c>
      <c r="H367" s="140" t="n">
        <v>9.1067419</v>
      </c>
      <c r="I367" s="140" t="n">
        <v>99.9999999999995</v>
      </c>
      <c r="J367" s="140" t="n">
        <v>1.26496407700584</v>
      </c>
      <c r="K367" s="140" t="n">
        <v>99.8030612613621</v>
      </c>
    </row>
    <row r="368">
      <c r="A368" s="140" t="s">
        <v>263</v>
      </c>
      <c r="B368" s="140" t="s">
        <v>264</v>
      </c>
      <c r="C368" s="140" t="s">
        <v>17</v>
      </c>
      <c r="D368" s="140" t="n">
        <v>16490.6070966</v>
      </c>
      <c r="E368" s="140" t="n">
        <v>1.29355525611396</v>
      </c>
      <c r="F368" s="140" t="n">
        <v>98.9012086522691</v>
      </c>
      <c r="G368" s="140" t="n">
        <v>0.315926315955101</v>
      </c>
      <c r="H368" s="140" t="n">
        <v>183.2104647</v>
      </c>
      <c r="I368" s="140" t="n">
        <v>28.4747278593772</v>
      </c>
      <c r="J368" s="140" t="n">
        <v>1.0987913477309</v>
      </c>
      <c r="K368" s="140" t="n">
        <v>28.4362400173089</v>
      </c>
    </row>
    <row r="369">
      <c r="A369" s="140" t="s">
        <v>265</v>
      </c>
      <c r="B369" s="140" t="s">
        <v>266</v>
      </c>
      <c r="C369" s="140" t="s">
        <v>16</v>
      </c>
      <c r="D369" s="140" t="n">
        <v>936.3844866</v>
      </c>
      <c r="E369" s="140" t="n">
        <v>11.3741848002097</v>
      </c>
      <c r="F369" s="140" t="n">
        <v>96.3221778040712</v>
      </c>
      <c r="G369" s="140" t="n">
        <v>1.54183522579498</v>
      </c>
      <c r="H369" s="140" t="n">
        <v>35.7535069</v>
      </c>
      <c r="I369" s="140" t="n">
        <v>40.5688648655832</v>
      </c>
      <c r="J369" s="140" t="n">
        <v>3.67782219592881</v>
      </c>
      <c r="K369" s="140" t="n">
        <v>40.3806706392716</v>
      </c>
    </row>
    <row r="370">
      <c r="A370" s="140" t="s">
        <v>265</v>
      </c>
      <c r="B370" s="140" t="s">
        <v>266</v>
      </c>
      <c r="C370" s="140" t="s">
        <v>17</v>
      </c>
      <c r="D370" s="140" t="n">
        <v>3560.2087818</v>
      </c>
      <c r="E370" s="140" t="n">
        <v>3.46461623737467</v>
      </c>
      <c r="F370" s="140" t="n">
        <v>97.5479070937811</v>
      </c>
      <c r="G370" s="140" t="n">
        <v>0.765048673535383</v>
      </c>
      <c r="H370" s="140" t="n">
        <v>89.4941056</v>
      </c>
      <c r="I370" s="140" t="n">
        <v>30.9329318605687</v>
      </c>
      <c r="J370" s="140" t="n">
        <v>2.45209290621885</v>
      </c>
      <c r="K370" s="140" t="n">
        <v>30.4347754275463</v>
      </c>
    </row>
    <row r="371">
      <c r="A371" s="140" t="s">
        <v>267</v>
      </c>
      <c r="B371" s="140" t="s">
        <v>268</v>
      </c>
      <c r="C371" s="140" t="s">
        <v>16</v>
      </c>
      <c r="D371" s="140" t="n">
        <v>10838.6706095</v>
      </c>
      <c r="E371" s="140" t="n">
        <v>10.7418235556251</v>
      </c>
      <c r="F371" s="140" t="n">
        <v>93.3759675250141</v>
      </c>
      <c r="G371" s="140" t="n">
        <v>2.65448874458767</v>
      </c>
      <c r="H371" s="140" t="n">
        <v>768.8884839</v>
      </c>
      <c r="I371" s="140" t="n">
        <v>39.9884631991768</v>
      </c>
      <c r="J371" s="140" t="n">
        <v>6.62403247498594</v>
      </c>
      <c r="K371" s="140" t="n">
        <v>37.4191183008443</v>
      </c>
    </row>
    <row r="372">
      <c r="A372" s="140" t="s">
        <v>267</v>
      </c>
      <c r="B372" s="140" t="s">
        <v>268</v>
      </c>
      <c r="C372" s="140" t="s">
        <v>17</v>
      </c>
      <c r="D372" s="140" t="n">
        <v>60516.7224701</v>
      </c>
      <c r="E372" s="140" t="n">
        <v>2.65281866159534</v>
      </c>
      <c r="F372" s="140" t="n">
        <v>97.9160837228863</v>
      </c>
      <c r="G372" s="140" t="n">
        <v>0.545035380457082</v>
      </c>
      <c r="H372" s="140" t="n">
        <v>1287.957792</v>
      </c>
      <c r="I372" s="140" t="n">
        <v>25.3772723983339</v>
      </c>
      <c r="J372" s="140" t="n">
        <v>2.08391627711373</v>
      </c>
      <c r="K372" s="140" t="n">
        <v>25.609344545591</v>
      </c>
    </row>
    <row r="373">
      <c r="A373" s="140" t="s">
        <v>269</v>
      </c>
      <c r="B373" s="140" t="s">
        <v>270</v>
      </c>
      <c r="C373" s="140" t="s">
        <v>16</v>
      </c>
      <c r="D373" s="140" t="n">
        <v>253.409936</v>
      </c>
      <c r="E373" s="140" t="n">
        <v>37.2755993154414</v>
      </c>
      <c r="F373" s="140" t="n">
        <v>100</v>
      </c>
      <c r="G373" s="140" t="n">
        <v>0</v>
      </c>
      <c r="H373" s="140"/>
      <c r="I373" s="140"/>
      <c r="J373" s="140"/>
      <c r="K373" s="140"/>
    </row>
    <row r="374">
      <c r="A374" s="140" t="s">
        <v>269</v>
      </c>
      <c r="B374" s="140" t="s">
        <v>270</v>
      </c>
      <c r="C374" s="140" t="s">
        <v>17</v>
      </c>
      <c r="D374" s="140" t="n">
        <v>42428.2495228</v>
      </c>
      <c r="E374" s="140" t="n">
        <v>1.86971218801087</v>
      </c>
      <c r="F374" s="140" t="n">
        <v>99.1684816316219</v>
      </c>
      <c r="G374" s="140" t="n">
        <v>0.282711947567398</v>
      </c>
      <c r="H374" s="140" t="n">
        <v>355.7568719</v>
      </c>
      <c r="I374" s="140" t="n">
        <v>33.5907306368054</v>
      </c>
      <c r="J374" s="140" t="n">
        <v>0.83151836837812</v>
      </c>
      <c r="K374" s="140" t="n">
        <v>33.7167712050212</v>
      </c>
    </row>
    <row r="375">
      <c r="A375" s="140" t="s">
        <v>271</v>
      </c>
      <c r="B375" s="140" t="s">
        <v>272</v>
      </c>
      <c r="C375" s="140" t="s">
        <v>16</v>
      </c>
      <c r="D375" s="140" t="n">
        <v>1149.8111605</v>
      </c>
      <c r="E375" s="140" t="n">
        <v>21.1398357259298</v>
      </c>
      <c r="F375" s="140" t="n">
        <v>92.6142994113435</v>
      </c>
      <c r="G375" s="140" t="n">
        <v>3.18219446463026</v>
      </c>
      <c r="H375" s="140" t="n">
        <v>91.6938423</v>
      </c>
      <c r="I375" s="140" t="n">
        <v>43.9768270232775</v>
      </c>
      <c r="J375" s="140" t="n">
        <v>7.38570058865654</v>
      </c>
      <c r="K375" s="140" t="n">
        <v>39.9036905699958</v>
      </c>
    </row>
    <row r="376">
      <c r="A376" s="140" t="s">
        <v>271</v>
      </c>
      <c r="B376" s="140" t="s">
        <v>272</v>
      </c>
      <c r="C376" s="140" t="s">
        <v>17</v>
      </c>
      <c r="D376" s="140" t="n">
        <v>12167.6201416</v>
      </c>
      <c r="E376" s="140" t="n">
        <v>3.72910886375539</v>
      </c>
      <c r="F376" s="140" t="n">
        <v>96.24876528896</v>
      </c>
      <c r="G376" s="140" t="n">
        <v>1.33538294645457</v>
      </c>
      <c r="H376" s="140" t="n">
        <v>474.2252941</v>
      </c>
      <c r="I376" s="140" t="n">
        <v>33.1522650747224</v>
      </c>
      <c r="J376" s="140" t="n">
        <v>3.75123471103997</v>
      </c>
      <c r="K376" s="140" t="n">
        <v>34.2631079324156</v>
      </c>
    </row>
    <row r="377">
      <c r="A377" s="140" t="s">
        <v>273</v>
      </c>
      <c r="B377" s="140" t="s">
        <v>274</v>
      </c>
      <c r="C377" s="140" t="s">
        <v>16</v>
      </c>
      <c r="D377" s="140" t="n">
        <v>1573.3607314</v>
      </c>
      <c r="E377" s="140" t="n">
        <v>21.6884044976377</v>
      </c>
      <c r="F377" s="140" t="n">
        <v>95.1942738456461</v>
      </c>
      <c r="G377" s="140" t="n">
        <v>2.80266126535667</v>
      </c>
      <c r="H377" s="140" t="n">
        <v>79.4285256</v>
      </c>
      <c r="I377" s="140" t="n">
        <v>58.3367484739007</v>
      </c>
      <c r="J377" s="140" t="n">
        <v>4.80572615435387</v>
      </c>
      <c r="K377" s="140" t="n">
        <v>55.5165432697899</v>
      </c>
    </row>
    <row r="378">
      <c r="A378" s="140" t="s">
        <v>273</v>
      </c>
      <c r="B378" s="140" t="s">
        <v>274</v>
      </c>
      <c r="C378" s="140" t="s">
        <v>17</v>
      </c>
      <c r="D378" s="140" t="n">
        <v>17339.7826856</v>
      </c>
      <c r="E378" s="140" t="n">
        <v>3.44904831618899</v>
      </c>
      <c r="F378" s="140" t="n">
        <v>89.8283241411902</v>
      </c>
      <c r="G378" s="140" t="n">
        <v>2.89652181557453</v>
      </c>
      <c r="H378" s="140" t="n">
        <v>1963.4636472</v>
      </c>
      <c r="I378" s="140" t="n">
        <v>25.8013459133239</v>
      </c>
      <c r="J378" s="140" t="n">
        <v>10.1716758588098</v>
      </c>
      <c r="K378" s="140" t="n">
        <v>25.5798261902049</v>
      </c>
    </row>
    <row r="379">
      <c r="A379" s="140" t="s">
        <v>275</v>
      </c>
      <c r="B379" s="140" t="s">
        <v>276</v>
      </c>
      <c r="C379" s="140" t="s">
        <v>16</v>
      </c>
      <c r="D379" s="140" t="n">
        <v>3204.5518389</v>
      </c>
      <c r="E379" s="140" t="n">
        <v>16.8599569849408</v>
      </c>
      <c r="F379" s="140" t="n">
        <v>90.1324730059057</v>
      </c>
      <c r="G379" s="140" t="n">
        <v>3.76379976440455</v>
      </c>
      <c r="H379" s="140" t="n">
        <v>350.8280725</v>
      </c>
      <c r="I379" s="140" t="n">
        <v>38.5401022737416</v>
      </c>
      <c r="J379" s="140" t="n">
        <v>9.86752699409427</v>
      </c>
      <c r="K379" s="140" t="n">
        <v>34.379493551714</v>
      </c>
    </row>
    <row r="380">
      <c r="A380" s="140" t="s">
        <v>275</v>
      </c>
      <c r="B380" s="140" t="s">
        <v>276</v>
      </c>
      <c r="C380" s="140" t="s">
        <v>17</v>
      </c>
      <c r="D380" s="140" t="n">
        <v>22564.440145</v>
      </c>
      <c r="E380" s="140" t="n">
        <v>2.76595386808332</v>
      </c>
      <c r="F380" s="140" t="n">
        <v>97.2339136671803</v>
      </c>
      <c r="G380" s="140" t="n">
        <v>0.766584694430924</v>
      </c>
      <c r="H380" s="140" t="n">
        <v>641.9076137</v>
      </c>
      <c r="I380" s="140" t="n">
        <v>26.3329197377833</v>
      </c>
      <c r="J380" s="140" t="n">
        <v>2.76608633281965</v>
      </c>
      <c r="K380" s="140" t="n">
        <v>26.9471090299979</v>
      </c>
    </row>
    <row r="381">
      <c r="A381" s="140" t="s">
        <v>277</v>
      </c>
      <c r="B381" s="140" t="s">
        <v>278</v>
      </c>
      <c r="C381" s="140" t="s">
        <v>16</v>
      </c>
      <c r="D381" s="140" t="n">
        <v>380.9840783</v>
      </c>
      <c r="E381" s="140" t="n">
        <v>28.8454077755268</v>
      </c>
      <c r="F381" s="140" t="n">
        <v>96.0830679998441</v>
      </c>
      <c r="G381" s="140" t="n">
        <v>3.8090111489137</v>
      </c>
      <c r="H381" s="140" t="n">
        <v>15.5312352</v>
      </c>
      <c r="I381" s="140" t="n">
        <v>100</v>
      </c>
      <c r="J381" s="140" t="n">
        <v>3.9169320001559</v>
      </c>
      <c r="K381" s="140" t="n">
        <v>93.4357495148429</v>
      </c>
    </row>
    <row r="382">
      <c r="A382" s="140" t="s">
        <v>277</v>
      </c>
      <c r="B382" s="140" t="s">
        <v>278</v>
      </c>
      <c r="C382" s="140" t="s">
        <v>17</v>
      </c>
      <c r="D382" s="140" t="n">
        <v>17174.2406775</v>
      </c>
      <c r="E382" s="140" t="n">
        <v>2.96274648023896</v>
      </c>
      <c r="F382" s="140" t="n">
        <v>99.1449185607668</v>
      </c>
      <c r="G382" s="140" t="n">
        <v>0.307796736334056</v>
      </c>
      <c r="H382" s="140" t="n">
        <v>148.1202935</v>
      </c>
      <c r="I382" s="140" t="n">
        <v>35.4251826567125</v>
      </c>
      <c r="J382" s="140" t="n">
        <v>0.855081439233218</v>
      </c>
      <c r="K382" s="140" t="n">
        <v>35.688392890945</v>
      </c>
    </row>
    <row r="383">
      <c r="A383" s="140" t="s">
        <v>279</v>
      </c>
      <c r="B383" s="140" t="s">
        <v>280</v>
      </c>
      <c r="C383" s="140" t="s">
        <v>16</v>
      </c>
      <c r="D383" s="140" t="n">
        <v>1034.4234386</v>
      </c>
      <c r="E383" s="140" t="n">
        <v>13.1772814558622</v>
      </c>
      <c r="F383" s="140" t="n">
        <v>88.9324321330746</v>
      </c>
      <c r="G383" s="140" t="n">
        <v>3.32229019263002</v>
      </c>
      <c r="H383" s="140" t="n">
        <v>128.7331442</v>
      </c>
      <c r="I383" s="140" t="n">
        <v>28.2536715972796</v>
      </c>
      <c r="J383" s="140" t="n">
        <v>11.0675678669254</v>
      </c>
      <c r="K383" s="140" t="n">
        <v>26.6959598201704</v>
      </c>
    </row>
    <row r="384">
      <c r="A384" s="140" t="s">
        <v>279</v>
      </c>
      <c r="B384" s="140" t="s">
        <v>280</v>
      </c>
      <c r="C384" s="140" t="s">
        <v>17</v>
      </c>
      <c r="D384" s="140" t="n">
        <v>5317.0936302</v>
      </c>
      <c r="E384" s="140" t="n">
        <v>4.010786039801</v>
      </c>
      <c r="F384" s="140" t="n">
        <v>93.8337434683388</v>
      </c>
      <c r="G384" s="140" t="n">
        <v>1.27432753207621</v>
      </c>
      <c r="H384" s="140" t="n">
        <v>349.4112258</v>
      </c>
      <c r="I384" s="140" t="n">
        <v>19.3514454022207</v>
      </c>
      <c r="J384" s="140" t="n">
        <v>6.16625653166122</v>
      </c>
      <c r="K384" s="140" t="n">
        <v>19.3918177301758</v>
      </c>
    </row>
    <row r="385">
      <c r="A385" s="140" t="s">
        <v>281</v>
      </c>
      <c r="B385" s="140" t="s">
        <v>282</v>
      </c>
      <c r="C385" s="140" t="s">
        <v>16</v>
      </c>
      <c r="D385" s="140" t="n">
        <v>3457.5849145</v>
      </c>
      <c r="E385" s="140" t="n">
        <v>14.381105599582</v>
      </c>
      <c r="F385" s="140" t="n">
        <v>91.263529306125</v>
      </c>
      <c r="G385" s="140" t="n">
        <v>3.21365163598309</v>
      </c>
      <c r="H385" s="140" t="n">
        <v>330.9875205</v>
      </c>
      <c r="I385" s="140" t="n">
        <v>36.6016862934282</v>
      </c>
      <c r="J385" s="140" t="n">
        <v>8.73647069387496</v>
      </c>
      <c r="K385" s="140" t="n">
        <v>33.5706717892204</v>
      </c>
    </row>
    <row r="386">
      <c r="A386" s="140" t="s">
        <v>281</v>
      </c>
      <c r="B386" s="140" t="s">
        <v>282</v>
      </c>
      <c r="C386" s="140" t="s">
        <v>17</v>
      </c>
      <c r="D386" s="140" t="n">
        <v>24375.0362141</v>
      </c>
      <c r="E386" s="140" t="n">
        <v>2.95086341854021</v>
      </c>
      <c r="F386" s="140" t="n">
        <v>98.8056963928132</v>
      </c>
      <c r="G386" s="140" t="n">
        <v>0.435126322565285</v>
      </c>
      <c r="H386" s="140" t="n">
        <v>294.6307221</v>
      </c>
      <c r="I386" s="140" t="n">
        <v>36.1657651404394</v>
      </c>
      <c r="J386" s="140" t="n">
        <v>1.19430360718678</v>
      </c>
      <c r="K386" s="140" t="n">
        <v>35.9983500520259</v>
      </c>
    </row>
    <row r="387">
      <c r="A387" s="140" t="s">
        <v>283</v>
      </c>
      <c r="B387" s="140" t="s">
        <v>284</v>
      </c>
      <c r="C387" s="140" t="s">
        <v>16</v>
      </c>
      <c r="D387" s="140" t="n">
        <v>12189.4597278</v>
      </c>
      <c r="E387" s="140" t="n">
        <v>5.38967491623515</v>
      </c>
      <c r="F387" s="140" t="n">
        <v>79.5030348588182</v>
      </c>
      <c r="G387" s="140" t="n">
        <v>2.71837589501075</v>
      </c>
      <c r="H387" s="140" t="n">
        <v>3142.6087265</v>
      </c>
      <c r="I387" s="140" t="n">
        <v>12.2486899965753</v>
      </c>
      <c r="J387" s="140" t="n">
        <v>20.4969651411818</v>
      </c>
      <c r="K387" s="140" t="n">
        <v>10.5439577055333</v>
      </c>
    </row>
    <row r="388">
      <c r="A388" s="140" t="s">
        <v>283</v>
      </c>
      <c r="B388" s="140" t="s">
        <v>284</v>
      </c>
      <c r="C388" s="140" t="s">
        <v>17</v>
      </c>
      <c r="D388" s="140" t="n">
        <v>8301.2040192</v>
      </c>
      <c r="E388" s="140" t="n">
        <v>8.30384594694884</v>
      </c>
      <c r="F388" s="140" t="n">
        <v>84.5619424583078</v>
      </c>
      <c r="G388" s="140" t="n">
        <v>2.22618418494056</v>
      </c>
      <c r="H388" s="140" t="n">
        <v>1515.5099515</v>
      </c>
      <c r="I388" s="140" t="n">
        <v>12.1988910273827</v>
      </c>
      <c r="J388" s="140" t="n">
        <v>15.4380575416922</v>
      </c>
      <c r="K388" s="140" t="n">
        <v>12.1939213168592</v>
      </c>
    </row>
    <row r="389">
      <c r="A389" s="140" t="s">
        <v>285</v>
      </c>
      <c r="B389" s="140" t="s">
        <v>286</v>
      </c>
      <c r="C389" s="140" t="s">
        <v>16</v>
      </c>
      <c r="D389" s="140" t="n">
        <v>5559.8252024</v>
      </c>
      <c r="E389" s="140" t="n">
        <v>10.8856931055808</v>
      </c>
      <c r="F389" s="140" t="n">
        <v>80.4710053856562</v>
      </c>
      <c r="G389" s="140" t="n">
        <v>3.38398329564975</v>
      </c>
      <c r="H389" s="140" t="n">
        <v>1349.2784875</v>
      </c>
      <c r="I389" s="140" t="n">
        <v>17.1056581452477</v>
      </c>
      <c r="J389" s="140" t="n">
        <v>19.5289946143438</v>
      </c>
      <c r="K389" s="140" t="n">
        <v>13.9440121412697</v>
      </c>
    </row>
    <row r="390">
      <c r="A390" s="140" t="s">
        <v>285</v>
      </c>
      <c r="B390" s="140" t="s">
        <v>286</v>
      </c>
      <c r="C390" s="140" t="s">
        <v>17</v>
      </c>
      <c r="D390" s="140" t="n">
        <v>10846.1458222</v>
      </c>
      <c r="E390" s="140" t="n">
        <v>5.08370596049828</v>
      </c>
      <c r="F390" s="140" t="n">
        <v>90.4121900503456</v>
      </c>
      <c r="G390" s="140" t="n">
        <v>1.7689435899455</v>
      </c>
      <c r="H390" s="140" t="n">
        <v>1150.1854426</v>
      </c>
      <c r="I390" s="140" t="n">
        <v>16.7618634932954</v>
      </c>
      <c r="J390" s="140" t="n">
        <v>9.58780994965443</v>
      </c>
      <c r="K390" s="140" t="n">
        <v>16.680979794375</v>
      </c>
    </row>
    <row r="391">
      <c r="A391" s="140" t="s">
        <v>287</v>
      </c>
      <c r="B391" s="140" t="s">
        <v>288</v>
      </c>
      <c r="C391" s="140" t="s">
        <v>16</v>
      </c>
      <c r="D391" s="140" t="n">
        <v>597.29746</v>
      </c>
      <c r="E391" s="140" t="n">
        <v>20.1823157371632</v>
      </c>
      <c r="F391" s="140" t="n">
        <v>92.7920099262724</v>
      </c>
      <c r="G391" s="140" t="n">
        <v>3.89818862556552</v>
      </c>
      <c r="H391" s="140" t="n">
        <v>46.3974664</v>
      </c>
      <c r="I391" s="140" t="n">
        <v>52.6497587639553</v>
      </c>
      <c r="J391" s="140" t="n">
        <v>7.20799007372757</v>
      </c>
      <c r="K391" s="140" t="n">
        <v>50.1833040747927</v>
      </c>
    </row>
    <row r="392">
      <c r="A392" s="140" t="s">
        <v>287</v>
      </c>
      <c r="B392" s="140" t="s">
        <v>288</v>
      </c>
      <c r="C392" s="140" t="s">
        <v>17</v>
      </c>
      <c r="D392" s="140" t="n">
        <v>5992.6321543</v>
      </c>
      <c r="E392" s="140" t="n">
        <v>2.91958365810276</v>
      </c>
      <c r="F392" s="140" t="n">
        <v>97.0935194161745</v>
      </c>
      <c r="G392" s="140" t="n">
        <v>0.882805846098345</v>
      </c>
      <c r="H392" s="140" t="n">
        <v>179.3885844</v>
      </c>
      <c r="I392" s="140" t="n">
        <v>29.6278747458591</v>
      </c>
      <c r="J392" s="140" t="n">
        <v>2.90648058382552</v>
      </c>
      <c r="K392" s="140" t="n">
        <v>29.4908994183075</v>
      </c>
    </row>
    <row r="393">
      <c r="A393" s="140" t="s">
        <v>289</v>
      </c>
      <c r="B393" s="140" t="s">
        <v>290</v>
      </c>
      <c r="C393" s="140" t="s">
        <v>16</v>
      </c>
      <c r="D393" s="140" t="n">
        <v>1429.5288264</v>
      </c>
      <c r="E393" s="140" t="n">
        <v>17.4968381674068</v>
      </c>
      <c r="F393" s="140" t="n">
        <v>81.6025365018921</v>
      </c>
      <c r="G393" s="140" t="n">
        <v>4.52337619711093</v>
      </c>
      <c r="H393" s="140" t="n">
        <v>322.2902808</v>
      </c>
      <c r="I393" s="140" t="n">
        <v>26.8969757792697</v>
      </c>
      <c r="J393" s="140" t="n">
        <v>18.3974634981079</v>
      </c>
      <c r="K393" s="140" t="n">
        <v>20.0635794860795</v>
      </c>
    </row>
    <row r="394">
      <c r="A394" s="140" t="s">
        <v>289</v>
      </c>
      <c r="B394" s="140" t="s">
        <v>290</v>
      </c>
      <c r="C394" s="140" t="s">
        <v>17</v>
      </c>
      <c r="D394" s="140" t="n">
        <v>10319.6518103</v>
      </c>
      <c r="E394" s="140" t="n">
        <v>4.56128324553026</v>
      </c>
      <c r="F394" s="140" t="n">
        <v>96.2840614840244</v>
      </c>
      <c r="G394" s="140" t="n">
        <v>0.741291488291024</v>
      </c>
      <c r="H394" s="140" t="n">
        <v>398.2714381</v>
      </c>
      <c r="I394" s="140" t="n">
        <v>18.3990619014479</v>
      </c>
      <c r="J394" s="140" t="n">
        <v>3.71593851597561</v>
      </c>
      <c r="K394" s="140" t="n">
        <v>19.2076792792299</v>
      </c>
    </row>
    <row r="395">
      <c r="A395" s="140" t="s">
        <v>291</v>
      </c>
      <c r="B395" s="140" t="s">
        <v>292</v>
      </c>
      <c r="C395" s="140" t="s">
        <v>16</v>
      </c>
      <c r="D395" s="140" t="n">
        <v>7241.7090154</v>
      </c>
      <c r="E395" s="140" t="n">
        <v>6.6991835868527</v>
      </c>
      <c r="F395" s="140" t="n">
        <v>82.9113682004645</v>
      </c>
      <c r="G395" s="140" t="n">
        <v>2.97090964233054</v>
      </c>
      <c r="H395" s="140" t="n">
        <v>1492.5685301</v>
      </c>
      <c r="I395" s="140" t="n">
        <v>16.6957223424833</v>
      </c>
      <c r="J395" s="140" t="n">
        <v>17.0886317995355</v>
      </c>
      <c r="K395" s="140" t="n">
        <v>14.4143888249891</v>
      </c>
    </row>
    <row r="396">
      <c r="A396" s="140" t="s">
        <v>291</v>
      </c>
      <c r="B396" s="140" t="s">
        <v>292</v>
      </c>
      <c r="C396" s="140" t="s">
        <v>17</v>
      </c>
      <c r="D396" s="140" t="n">
        <v>9060.1047199</v>
      </c>
      <c r="E396" s="140" t="n">
        <v>5.36413313760805</v>
      </c>
      <c r="F396" s="140" t="n">
        <v>89.4790229452871</v>
      </c>
      <c r="G396" s="140" t="n">
        <v>1.74614653708138</v>
      </c>
      <c r="H396" s="140" t="n">
        <v>1065.2905087</v>
      </c>
      <c r="I396" s="140" t="n">
        <v>14.2166378990296</v>
      </c>
      <c r="J396" s="140" t="n">
        <v>10.5209770547129</v>
      </c>
      <c r="K396" s="140" t="n">
        <v>14.850663131838</v>
      </c>
    </row>
    <row r="397">
      <c r="A397" s="140" t="s">
        <v>293</v>
      </c>
      <c r="B397" s="140" t="s">
        <v>294</v>
      </c>
      <c r="C397" s="140" t="s">
        <v>16</v>
      </c>
      <c r="D397" s="140" t="n">
        <v>1730.4120111</v>
      </c>
      <c r="E397" s="140" t="n">
        <v>21.5106748329009</v>
      </c>
      <c r="F397" s="140" t="n">
        <v>86.2182434051726</v>
      </c>
      <c r="G397" s="140" t="n">
        <v>8.81370149366973</v>
      </c>
      <c r="H397" s="140" t="n">
        <v>276.6017516</v>
      </c>
      <c r="I397" s="140" t="n">
        <v>72.6356993689563</v>
      </c>
      <c r="J397" s="140" t="n">
        <v>13.7817565948274</v>
      </c>
      <c r="K397" s="140" t="n">
        <v>55.138244203715</v>
      </c>
    </row>
    <row r="398">
      <c r="A398" s="140" t="s">
        <v>293</v>
      </c>
      <c r="B398" s="140" t="s">
        <v>294</v>
      </c>
      <c r="C398" s="140" t="s">
        <v>17</v>
      </c>
      <c r="D398" s="140" t="n">
        <v>34880.3801168</v>
      </c>
      <c r="E398" s="140" t="n">
        <v>2.95148749182086</v>
      </c>
      <c r="F398" s="140" t="n">
        <v>97.763788493417</v>
      </c>
      <c r="G398" s="140" t="n">
        <v>0.668096390067247</v>
      </c>
      <c r="H398" s="140" t="n">
        <v>797.8404742</v>
      </c>
      <c r="I398" s="140" t="n">
        <v>28.6328424371638</v>
      </c>
      <c r="J398" s="140" t="n">
        <v>2.23621150658298</v>
      </c>
      <c r="K398" s="140" t="n">
        <v>29.2081647820312</v>
      </c>
    </row>
    <row r="399">
      <c r="A399" s="140" t="s">
        <v>295</v>
      </c>
      <c r="B399" s="140" t="s">
        <v>296</v>
      </c>
      <c r="C399" s="140" t="s">
        <v>16</v>
      </c>
      <c r="D399" s="140" t="n">
        <v>539.8834254</v>
      </c>
      <c r="E399" s="140" t="n">
        <v>28.7927507709808</v>
      </c>
      <c r="F399" s="140" t="n">
        <v>100</v>
      </c>
      <c r="G399" s="140" t="n">
        <v>0</v>
      </c>
      <c r="H399" s="140"/>
      <c r="I399" s="140"/>
      <c r="J399" s="140"/>
      <c r="K399" s="140"/>
    </row>
    <row r="400">
      <c r="A400" s="140" t="s">
        <v>295</v>
      </c>
      <c r="B400" s="140" t="s">
        <v>296</v>
      </c>
      <c r="C400" s="140" t="s">
        <v>17</v>
      </c>
      <c r="D400" s="140" t="n">
        <v>33358.0346905</v>
      </c>
      <c r="E400" s="140" t="n">
        <v>2.51067585371203</v>
      </c>
      <c r="F400" s="140" t="n">
        <v>99.043226784234</v>
      </c>
      <c r="G400" s="140" t="n">
        <v>0.268687640040459</v>
      </c>
      <c r="H400" s="140" t="n">
        <v>322.2438844</v>
      </c>
      <c r="I400" s="140" t="n">
        <v>28.6733364621755</v>
      </c>
      <c r="J400" s="140" t="n">
        <v>0.956773215765947</v>
      </c>
      <c r="K400" s="140" t="n">
        <v>27.8140006723995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598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1" t="s">
        <v>72</v>
      </c>
      <c r="B411" s="141" t="s">
        <v>73</v>
      </c>
      <c r="C411" s="141" t="s">
        <v>16</v>
      </c>
      <c r="D411" s="141" t="n">
        <v>40.5132608</v>
      </c>
      <c r="E411" s="141"/>
      <c r="F411" s="141" t="n">
        <v>51.5014037814542</v>
      </c>
      <c r="G411" s="141"/>
      <c r="H411" s="141" t="n">
        <v>38.1511208</v>
      </c>
      <c r="I411" s="141"/>
      <c r="J411" s="141" t="n">
        <v>48.4985962185458</v>
      </c>
      <c r="K411" s="141"/>
    </row>
    <row r="412">
      <c r="A412" s="141" t="s">
        <v>72</v>
      </c>
      <c r="B412" s="141" t="s">
        <v>73</v>
      </c>
      <c r="C412" s="141" t="s">
        <v>17</v>
      </c>
      <c r="D412" s="141" t="n">
        <v>16.2782353</v>
      </c>
      <c r="E412" s="141"/>
      <c r="F412" s="141" t="n">
        <v>20.4450174152344</v>
      </c>
      <c r="G412" s="141"/>
      <c r="H412" s="141" t="n">
        <v>63.3413364</v>
      </c>
      <c r="I412" s="141"/>
      <c r="J412" s="141" t="n">
        <v>79.5549825847657</v>
      </c>
      <c r="K412" s="141"/>
    </row>
    <row r="413">
      <c r="A413" s="141" t="s">
        <v>74</v>
      </c>
      <c r="B413" s="141" t="s">
        <v>75</v>
      </c>
      <c r="C413" s="141" t="s">
        <v>16</v>
      </c>
      <c r="D413" s="141" t="n">
        <v>22.0804025</v>
      </c>
      <c r="E413" s="141"/>
      <c r="F413" s="141" t="n">
        <v>21.3114754098361</v>
      </c>
      <c r="G413" s="141"/>
      <c r="H413" s="141" t="n">
        <v>81.52764</v>
      </c>
      <c r="I413" s="141"/>
      <c r="J413" s="141" t="n">
        <v>78.6885245901639</v>
      </c>
      <c r="K413" s="141"/>
    </row>
    <row r="414">
      <c r="A414" s="141" t="s">
        <v>74</v>
      </c>
      <c r="B414" s="141" t="s">
        <v>75</v>
      </c>
      <c r="C414" s="141" t="s">
        <v>17</v>
      </c>
      <c r="D414" s="141" t="n">
        <v>50.954775</v>
      </c>
      <c r="E414" s="141"/>
      <c r="F414" s="141" t="n">
        <v>19.1082802547771</v>
      </c>
      <c r="G414" s="141"/>
      <c r="H414" s="141" t="n">
        <v>215.7085475</v>
      </c>
      <c r="I414" s="141"/>
      <c r="J414" s="141" t="n">
        <v>80.8917197452229</v>
      </c>
      <c r="K414" s="141"/>
    </row>
    <row r="415">
      <c r="A415" s="141" t="s">
        <v>76</v>
      </c>
      <c r="B415" s="141" t="s">
        <v>77</v>
      </c>
      <c r="C415" s="141" t="s">
        <v>16</v>
      </c>
      <c r="D415" s="141" t="n">
        <v>27.1224008</v>
      </c>
      <c r="E415" s="141"/>
      <c r="F415" s="141" t="n">
        <v>25.6059128622703</v>
      </c>
      <c r="G415" s="141"/>
      <c r="H415" s="141" t="n">
        <v>78.8000123</v>
      </c>
      <c r="I415" s="141"/>
      <c r="J415" s="141" t="n">
        <v>74.3940871377297</v>
      </c>
      <c r="K415" s="141"/>
    </row>
    <row r="416">
      <c r="A416" s="141" t="s">
        <v>76</v>
      </c>
      <c r="B416" s="141" t="s">
        <v>77</v>
      </c>
      <c r="C416" s="141" t="s">
        <v>17</v>
      </c>
      <c r="D416" s="141" t="n">
        <v>27.0933094</v>
      </c>
      <c r="E416" s="141"/>
      <c r="F416" s="141" t="n">
        <v>11.7880964822589</v>
      </c>
      <c r="G416" s="141"/>
      <c r="H416" s="141" t="n">
        <v>202.74286</v>
      </c>
      <c r="I416" s="141"/>
      <c r="J416" s="141" t="n">
        <v>88.2119035177411</v>
      </c>
      <c r="K416" s="141"/>
    </row>
    <row r="417">
      <c r="A417" s="141" t="s">
        <v>80</v>
      </c>
      <c r="B417" s="141" t="s">
        <v>81</v>
      </c>
      <c r="C417" s="141" t="s">
        <v>16</v>
      </c>
      <c r="D417" s="141" t="n">
        <v>977.8689375</v>
      </c>
      <c r="E417" s="141"/>
      <c r="F417" s="141" t="n">
        <v>63.0217657706624</v>
      </c>
      <c r="G417" s="141"/>
      <c r="H417" s="141" t="n">
        <v>573.7679066</v>
      </c>
      <c r="I417" s="141"/>
      <c r="J417" s="141" t="n">
        <v>36.9782342293376</v>
      </c>
      <c r="K417" s="141"/>
    </row>
    <row r="418">
      <c r="A418" s="141" t="s">
        <v>80</v>
      </c>
      <c r="B418" s="141" t="s">
        <v>81</v>
      </c>
      <c r="C418" s="141" t="s">
        <v>17</v>
      </c>
      <c r="D418" s="141" t="n">
        <v>901.3776428</v>
      </c>
      <c r="E418" s="141"/>
      <c r="F418" s="141" t="n">
        <v>65.4512768161593</v>
      </c>
      <c r="G418" s="141"/>
      <c r="H418" s="141" t="n">
        <v>475.7958619</v>
      </c>
      <c r="I418" s="141"/>
      <c r="J418" s="141" t="n">
        <v>34.5487231838407</v>
      </c>
      <c r="K418" s="141"/>
    </row>
    <row r="419">
      <c r="A419" s="141" t="s">
        <v>92</v>
      </c>
      <c r="B419" s="141" t="s">
        <v>93</v>
      </c>
      <c r="C419" s="141" t="s">
        <v>16</v>
      </c>
      <c r="D419" s="141" t="n">
        <v>218.2733107</v>
      </c>
      <c r="E419" s="141"/>
      <c r="F419" s="141" t="n">
        <v>65.8098897815154</v>
      </c>
      <c r="G419" s="141"/>
      <c r="H419" s="141" t="n">
        <v>113.3991954</v>
      </c>
      <c r="I419" s="141"/>
      <c r="J419" s="141" t="n">
        <v>34.1901102184846</v>
      </c>
      <c r="K419" s="141"/>
    </row>
    <row r="420">
      <c r="A420" s="141" t="s">
        <v>92</v>
      </c>
      <c r="B420" s="141" t="s">
        <v>93</v>
      </c>
      <c r="C420" s="141" t="s">
        <v>17</v>
      </c>
      <c r="D420" s="141" t="n">
        <v>741.9159875</v>
      </c>
      <c r="E420" s="141"/>
      <c r="F420" s="141" t="n">
        <v>80.9874400110064</v>
      </c>
      <c r="G420" s="141"/>
      <c r="H420" s="141" t="n">
        <v>174.1717261</v>
      </c>
      <c r="I420" s="141"/>
      <c r="J420" s="141" t="n">
        <v>19.0125599889936</v>
      </c>
      <c r="K420" s="141"/>
    </row>
    <row r="421">
      <c r="A421" s="141" t="s">
        <v>108</v>
      </c>
      <c r="B421" s="141" t="s">
        <v>109</v>
      </c>
      <c r="C421" s="141" t="s">
        <v>16</v>
      </c>
      <c r="D421" s="141" t="n">
        <v>1231.2615348</v>
      </c>
      <c r="E421" s="141"/>
      <c r="F421" s="141" t="n">
        <v>67.7500481562556</v>
      </c>
      <c r="G421" s="141"/>
      <c r="H421" s="141" t="n">
        <v>586.0973724</v>
      </c>
      <c r="I421" s="141"/>
      <c r="J421" s="141" t="n">
        <v>32.2499518437444</v>
      </c>
      <c r="K421" s="141"/>
    </row>
    <row r="422">
      <c r="A422" s="141" t="s">
        <v>108</v>
      </c>
      <c r="B422" s="141" t="s">
        <v>109</v>
      </c>
      <c r="C422" s="141" t="s">
        <v>17</v>
      </c>
      <c r="D422" s="141" t="n">
        <v>925.8389736</v>
      </c>
      <c r="E422" s="141"/>
      <c r="F422" s="141" t="n">
        <v>76.2623663995978</v>
      </c>
      <c r="G422" s="141"/>
      <c r="H422" s="141" t="n">
        <v>288.1791815</v>
      </c>
      <c r="I422" s="141"/>
      <c r="J422" s="141" t="n">
        <v>23.7376336004022</v>
      </c>
      <c r="K422" s="141"/>
    </row>
    <row r="423">
      <c r="A423" s="141" t="s">
        <v>110</v>
      </c>
      <c r="B423" s="141" t="s">
        <v>111</v>
      </c>
      <c r="C423" s="141" t="s">
        <v>16</v>
      </c>
      <c r="D423" s="141" t="n">
        <v>397.019128</v>
      </c>
      <c r="E423" s="141"/>
      <c r="F423" s="141" t="n">
        <v>67.6923076923077</v>
      </c>
      <c r="G423" s="141"/>
      <c r="H423" s="141" t="n">
        <v>189.486402</v>
      </c>
      <c r="I423" s="141"/>
      <c r="J423" s="141" t="n">
        <v>32.3076923076923</v>
      </c>
      <c r="K423" s="141"/>
    </row>
    <row r="424">
      <c r="A424" s="141" t="s">
        <v>110</v>
      </c>
      <c r="B424" s="141" t="s">
        <v>111</v>
      </c>
      <c r="C424" s="141" t="s">
        <v>17</v>
      </c>
      <c r="D424" s="141" t="n">
        <v>368.1450096</v>
      </c>
      <c r="E424" s="141"/>
      <c r="F424" s="141" t="n">
        <v>67.1052631578947</v>
      </c>
      <c r="G424" s="141"/>
      <c r="H424" s="141" t="n">
        <v>180.46324</v>
      </c>
      <c r="I424" s="141"/>
      <c r="J424" s="141" t="n">
        <v>32.8947368421053</v>
      </c>
      <c r="K424" s="141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599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42" t="s">
        <v>14</v>
      </c>
      <c r="B435" s="142" t="s">
        <v>15</v>
      </c>
      <c r="C435" s="142" t="s">
        <v>16</v>
      </c>
      <c r="D435" s="142" t="n">
        <v>2914.1389751</v>
      </c>
      <c r="E435" s="142"/>
      <c r="F435" s="142" t="n">
        <v>63.6918948875899</v>
      </c>
      <c r="G435" s="142"/>
      <c r="H435" s="142" t="n">
        <v>1661.2296495</v>
      </c>
      <c r="I435" s="142"/>
      <c r="J435" s="142" t="n">
        <v>36.3081051124101</v>
      </c>
      <c r="K435" s="142"/>
    </row>
    <row r="436">
      <c r="A436" s="142" t="s">
        <v>14</v>
      </c>
      <c r="B436" s="142" t="s">
        <v>15</v>
      </c>
      <c r="C436" s="142" t="s">
        <v>17</v>
      </c>
      <c r="D436" s="142" t="n">
        <v>3031.6039332</v>
      </c>
      <c r="E436" s="142"/>
      <c r="F436" s="142" t="n">
        <v>65.449040519958</v>
      </c>
      <c r="G436" s="142"/>
      <c r="H436" s="142" t="n">
        <v>1600.4027534</v>
      </c>
      <c r="I436" s="142"/>
      <c r="J436" s="142" t="n">
        <v>34.550959480042</v>
      </c>
      <c r="K436" s="142"/>
    </row>
    <row r="437">
      <c r="A437" s="142" t="s">
        <v>27</v>
      </c>
      <c r="B437" s="142" t="s">
        <v>28</v>
      </c>
      <c r="C437" s="142" t="s">
        <v>16</v>
      </c>
      <c r="D437" s="142" t="n">
        <v>2134.8447746</v>
      </c>
      <c r="E437" s="142" t="n">
        <v>8.54789044828972</v>
      </c>
      <c r="F437" s="142" t="n">
        <v>74.4327222324834</v>
      </c>
      <c r="G437" s="142" t="n">
        <v>4.87507144305421</v>
      </c>
      <c r="H437" s="142" t="n">
        <v>733.3087882</v>
      </c>
      <c r="I437" s="142" t="n">
        <v>16.7817473269712</v>
      </c>
      <c r="J437" s="142" t="n">
        <v>25.5672777675166</v>
      </c>
      <c r="K437" s="142" t="n">
        <v>14.1925488463769</v>
      </c>
    </row>
    <row r="438">
      <c r="A438" s="142" t="s">
        <v>27</v>
      </c>
      <c r="B438" s="142" t="s">
        <v>28</v>
      </c>
      <c r="C438" s="142" t="s">
        <v>17</v>
      </c>
      <c r="D438" s="142" t="n">
        <v>4502.5110074</v>
      </c>
      <c r="E438" s="142" t="n">
        <v>4.7310846768823</v>
      </c>
      <c r="F438" s="142" t="n">
        <v>86.70143448645</v>
      </c>
      <c r="G438" s="142" t="n">
        <v>2.23087426971954</v>
      </c>
      <c r="H438" s="142" t="n">
        <v>690.6106913</v>
      </c>
      <c r="I438" s="142" t="n">
        <v>14.24744641093</v>
      </c>
      <c r="J438" s="142" t="n">
        <v>13.29856551355</v>
      </c>
      <c r="K438" s="142" t="n">
        <v>14.5444257988968</v>
      </c>
    </row>
    <row r="439">
      <c r="A439" s="142" t="s">
        <v>29</v>
      </c>
      <c r="B439" s="142" t="s">
        <v>30</v>
      </c>
      <c r="C439" s="142" t="s">
        <v>16</v>
      </c>
      <c r="D439" s="142" t="n">
        <v>625.1640025</v>
      </c>
      <c r="E439" s="142" t="n">
        <v>14.0490496780648</v>
      </c>
      <c r="F439" s="142" t="n">
        <v>61.7281459435281</v>
      </c>
      <c r="G439" s="142" t="n">
        <v>7.80058373769278</v>
      </c>
      <c r="H439" s="142" t="n">
        <v>387.6057688</v>
      </c>
      <c r="I439" s="142" t="n">
        <v>16.8602010219142</v>
      </c>
      <c r="J439" s="142" t="n">
        <v>38.2718540564719</v>
      </c>
      <c r="K439" s="142" t="n">
        <v>12.5814540025815</v>
      </c>
    </row>
    <row r="440">
      <c r="A440" s="142" t="s">
        <v>29</v>
      </c>
      <c r="B440" s="142" t="s">
        <v>30</v>
      </c>
      <c r="C440" s="142" t="s">
        <v>17</v>
      </c>
      <c r="D440" s="142" t="n">
        <v>2105.3055935</v>
      </c>
      <c r="E440" s="142" t="n">
        <v>5.49748059845485</v>
      </c>
      <c r="F440" s="142" t="n">
        <v>76.2183632708493</v>
      </c>
      <c r="G440" s="142" t="n">
        <v>3.21047579390935</v>
      </c>
      <c r="H440" s="142" t="n">
        <v>656.8969823</v>
      </c>
      <c r="I440" s="142" t="n">
        <v>10.3388069804991</v>
      </c>
      <c r="J440" s="142" t="n">
        <v>23.7816367291507</v>
      </c>
      <c r="K440" s="142" t="n">
        <v>10.2893342926439</v>
      </c>
    </row>
    <row r="441">
      <c r="A441" s="142" t="s">
        <v>31</v>
      </c>
      <c r="B441" s="142" t="s">
        <v>32</v>
      </c>
      <c r="C441" s="142" t="s">
        <v>16</v>
      </c>
      <c r="D441" s="142" t="n">
        <v>115.431054</v>
      </c>
      <c r="E441" s="142" t="n">
        <v>11.4617864671965</v>
      </c>
      <c r="F441" s="142" t="n">
        <v>62.1951219512195</v>
      </c>
      <c r="G441" s="142" t="n">
        <v>6.33969275945856</v>
      </c>
      <c r="H441" s="142" t="n">
        <v>70.163974</v>
      </c>
      <c r="I441" s="142" t="n">
        <v>13.4945165570012</v>
      </c>
      <c r="J441" s="142" t="n">
        <v>37.8048780487805</v>
      </c>
      <c r="K441" s="142" t="n">
        <v>10.4298171203996</v>
      </c>
    </row>
    <row r="442">
      <c r="A442" s="142" t="s">
        <v>31</v>
      </c>
      <c r="B442" s="142" t="s">
        <v>32</v>
      </c>
      <c r="C442" s="142" t="s">
        <v>17</v>
      </c>
      <c r="D442" s="142" t="n">
        <v>280.655896</v>
      </c>
      <c r="E442" s="142" t="n">
        <v>8.30645161290323</v>
      </c>
      <c r="F442" s="142" t="n">
        <v>63.9175257731959</v>
      </c>
      <c r="G442" s="142" t="n">
        <v>6.24742963081497</v>
      </c>
      <c r="H442" s="142" t="n">
        <v>158.43478</v>
      </c>
      <c r="I442" s="142" t="n">
        <v>11.625096005748</v>
      </c>
      <c r="J442" s="142" t="n">
        <v>36.0824742268041</v>
      </c>
      <c r="K442" s="142" t="n">
        <v>11.0668753460151</v>
      </c>
    </row>
    <row r="443">
      <c r="A443" s="142" t="s">
        <v>33</v>
      </c>
      <c r="B443" s="142" t="s">
        <v>34</v>
      </c>
      <c r="C443" s="142" t="s">
        <v>16</v>
      </c>
      <c r="D443" s="142" t="n">
        <v>1769.4784107</v>
      </c>
      <c r="E443" s="142" t="n">
        <v>10.6200839270548</v>
      </c>
      <c r="F443" s="142" t="n">
        <v>68.6736955493165</v>
      </c>
      <c r="G443" s="142" t="n">
        <v>7.964144111224</v>
      </c>
      <c r="H443" s="142" t="n">
        <v>807.1681445</v>
      </c>
      <c r="I443" s="142" t="n">
        <v>20.8553371212529</v>
      </c>
      <c r="J443" s="142" t="n">
        <v>31.3263044506835</v>
      </c>
      <c r="K443" s="142" t="n">
        <v>17.4590401771169</v>
      </c>
    </row>
    <row r="444">
      <c r="A444" s="142" t="s">
        <v>33</v>
      </c>
      <c r="B444" s="142" t="s">
        <v>34</v>
      </c>
      <c r="C444" s="142" t="s">
        <v>17</v>
      </c>
      <c r="D444" s="142" t="n">
        <v>3468.5496588</v>
      </c>
      <c r="E444" s="142" t="n">
        <v>6.29815664786082</v>
      </c>
      <c r="F444" s="142" t="n">
        <v>80.0517113274666</v>
      </c>
      <c r="G444" s="142" t="n">
        <v>4.59293743487477</v>
      </c>
      <c r="H444" s="142" t="n">
        <v>864.3366734</v>
      </c>
      <c r="I444" s="142" t="n">
        <v>19.8477390559753</v>
      </c>
      <c r="J444" s="142" t="n">
        <v>19.9482886725334</v>
      </c>
      <c r="K444" s="142" t="n">
        <v>18.4312803828609</v>
      </c>
    </row>
    <row r="445">
      <c r="A445" s="142" t="s">
        <v>35</v>
      </c>
      <c r="B445" s="142" t="s">
        <v>36</v>
      </c>
      <c r="C445" s="142" t="s">
        <v>16</v>
      </c>
      <c r="D445" s="142" t="n">
        <v>146.4972859</v>
      </c>
      <c r="E445" s="142" t="n">
        <v>13.6716652637859</v>
      </c>
      <c r="F445" s="142" t="n">
        <v>40.5502728184878</v>
      </c>
      <c r="G445" s="142" t="n">
        <v>12.499416294769</v>
      </c>
      <c r="H445" s="142" t="n">
        <v>214.7759577</v>
      </c>
      <c r="I445" s="142" t="n">
        <v>11.439854419766</v>
      </c>
      <c r="J445" s="142" t="n">
        <v>59.4497271815122</v>
      </c>
      <c r="K445" s="142" t="n">
        <v>8.52577067809251</v>
      </c>
    </row>
    <row r="446">
      <c r="A446" s="142" t="s">
        <v>35</v>
      </c>
      <c r="B446" s="142" t="s">
        <v>36</v>
      </c>
      <c r="C446" s="142" t="s">
        <v>17</v>
      </c>
      <c r="D446" s="142" t="n">
        <v>189.3870427</v>
      </c>
      <c r="E446" s="142" t="n">
        <v>16.5913448349587</v>
      </c>
      <c r="F446" s="142" t="n">
        <v>56.3312991345059</v>
      </c>
      <c r="G446" s="142" t="n">
        <v>10.9706720386681</v>
      </c>
      <c r="H446" s="142" t="n">
        <v>146.8151142</v>
      </c>
      <c r="I446" s="142" t="n">
        <v>11.425002671507</v>
      </c>
      <c r="J446" s="142" t="n">
        <v>43.6687008654941</v>
      </c>
      <c r="K446" s="142" t="n">
        <v>14.1518340612027</v>
      </c>
    </row>
    <row r="447">
      <c r="A447" s="142" t="s">
        <v>37</v>
      </c>
      <c r="B447" s="142" t="s">
        <v>38</v>
      </c>
      <c r="C447" s="142" t="s">
        <v>16</v>
      </c>
      <c r="D447" s="142" t="n">
        <v>341.2014217</v>
      </c>
      <c r="E447" s="142" t="n">
        <v>15.5365902215611</v>
      </c>
      <c r="F447" s="142" t="n">
        <v>43.2179396732616</v>
      </c>
      <c r="G447" s="142" t="n">
        <v>14.1653184245635</v>
      </c>
      <c r="H447" s="142" t="n">
        <v>448.2888323</v>
      </c>
      <c r="I447" s="142" t="n">
        <v>12.8398669245933</v>
      </c>
      <c r="J447" s="142" t="n">
        <v>56.7820603267384</v>
      </c>
      <c r="K447" s="142" t="n">
        <v>10.7815016503909</v>
      </c>
    </row>
    <row r="448">
      <c r="A448" s="142" t="s">
        <v>37</v>
      </c>
      <c r="B448" s="142" t="s">
        <v>38</v>
      </c>
      <c r="C448" s="142" t="s">
        <v>17</v>
      </c>
      <c r="D448" s="142" t="n">
        <v>414.1295364</v>
      </c>
      <c r="E448" s="142" t="n">
        <v>14.9601403593314</v>
      </c>
      <c r="F448" s="142" t="n">
        <v>46.973154958436</v>
      </c>
      <c r="G448" s="142" t="n">
        <v>13.7124656003789</v>
      </c>
      <c r="H448" s="142" t="n">
        <v>467.5006985</v>
      </c>
      <c r="I448" s="142" t="n">
        <v>13.2461241901346</v>
      </c>
      <c r="J448" s="142" t="n">
        <v>53.026845041564</v>
      </c>
      <c r="K448" s="142" t="n">
        <v>12.147012914005</v>
      </c>
    </row>
    <row r="449">
      <c r="A449" s="142" t="s">
        <v>39</v>
      </c>
      <c r="B449" s="142" t="s">
        <v>40</v>
      </c>
      <c r="C449" s="142" t="s">
        <v>16</v>
      </c>
      <c r="D449" s="142" t="n">
        <v>1485.8600174</v>
      </c>
      <c r="E449" s="142" t="n">
        <v>7.48226537407426</v>
      </c>
      <c r="F449" s="142" t="n">
        <v>89.1864351982469</v>
      </c>
      <c r="G449" s="142" t="n">
        <v>2.82035535645837</v>
      </c>
      <c r="H449" s="142" t="n">
        <v>180.1556879</v>
      </c>
      <c r="I449" s="142" t="n">
        <v>25.2465592555046</v>
      </c>
      <c r="J449" s="142" t="n">
        <v>10.8135648017531</v>
      </c>
      <c r="K449" s="142" t="n">
        <v>23.2612875445128</v>
      </c>
    </row>
    <row r="450">
      <c r="A450" s="142" t="s">
        <v>39</v>
      </c>
      <c r="B450" s="142" t="s">
        <v>40</v>
      </c>
      <c r="C450" s="142" t="s">
        <v>17</v>
      </c>
      <c r="D450" s="142" t="n">
        <v>1224.9310471</v>
      </c>
      <c r="E450" s="142" t="n">
        <v>9.7064488093544</v>
      </c>
      <c r="F450" s="142" t="n">
        <v>93.6365581966348</v>
      </c>
      <c r="G450" s="142" t="n">
        <v>1.64808831436769</v>
      </c>
      <c r="H450" s="142" t="n">
        <v>83.2450229</v>
      </c>
      <c r="I450" s="142" t="n">
        <v>24.7602295964252</v>
      </c>
      <c r="J450" s="142" t="n">
        <v>6.3634418033652</v>
      </c>
      <c r="K450" s="142" t="n">
        <v>24.2512341795715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600</v>
      </c>
    </row>
    <row r="9">
      <c r="A9" t="s">
        <v>3</v>
      </c>
    </row>
    <row r="10">
      <c r="A10" t="s">
        <v>4</v>
      </c>
    </row>
    <row r="11">
      <c r="A11" t="s">
        <v>601</v>
      </c>
    </row>
    <row r="12">
      <c r="A12" s="3" t="s">
        <v>6</v>
      </c>
    </row>
    <row r="13">
      <c r="A13" s="3" t="s">
        <v>7</v>
      </c>
    </row>
    <row r="15">
      <c r="A15" s="4" t="s">
        <v>602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43" t="s">
        <v>14</v>
      </c>
      <c r="B17" s="143" t="s">
        <v>15</v>
      </c>
      <c r="C17" s="143" t="s">
        <v>16</v>
      </c>
      <c r="D17" s="143" t="n">
        <v>618229.9894091</v>
      </c>
      <c r="E17" s="143" t="n">
        <v>1.08170952649423</v>
      </c>
      <c r="F17" s="143" t="n">
        <v>82.6522318040567</v>
      </c>
      <c r="G17" s="143" t="n">
        <v>0.472996820808148</v>
      </c>
      <c r="H17" s="143" t="n">
        <v>129759.4791327</v>
      </c>
      <c r="I17" s="143" t="n">
        <v>2.63127354763758</v>
      </c>
      <c r="J17" s="143" t="n">
        <v>17.3477681959433</v>
      </c>
      <c r="K17" s="143" t="n">
        <v>2.2535603677918</v>
      </c>
    </row>
    <row r="18">
      <c r="A18" s="143" t="s">
        <v>14</v>
      </c>
      <c r="B18" s="143" t="s">
        <v>15</v>
      </c>
      <c r="C18" s="143" t="s">
        <v>17</v>
      </c>
      <c r="D18" s="143" t="n">
        <v>1939201.6090326</v>
      </c>
      <c r="E18" s="143" t="n">
        <v>0.418769857560117</v>
      </c>
      <c r="F18" s="143" t="n">
        <v>94.0290718027138</v>
      </c>
      <c r="G18" s="143" t="n">
        <v>0.156130388511503</v>
      </c>
      <c r="H18" s="143" t="n">
        <v>123140.9961367</v>
      </c>
      <c r="I18" s="143" t="n">
        <v>2.49437508810578</v>
      </c>
      <c r="J18" s="143" t="n">
        <v>5.97092819728617</v>
      </c>
      <c r="K18" s="143" t="n">
        <v>2.45871245254737</v>
      </c>
    </row>
    <row r="19">
      <c r="A19" s="143" t="s">
        <v>14</v>
      </c>
      <c r="B19" s="143" t="s">
        <v>18</v>
      </c>
      <c r="C19" s="143" t="s">
        <v>16</v>
      </c>
      <c r="D19" s="143" t="n">
        <v>2394.1857617</v>
      </c>
      <c r="E19" s="143"/>
      <c r="F19" s="143" t="n">
        <v>52.3277129809254</v>
      </c>
      <c r="G19" s="143"/>
      <c r="H19" s="143" t="n">
        <v>2181.1828629</v>
      </c>
      <c r="I19" s="143"/>
      <c r="J19" s="143" t="n">
        <v>47.6722870190747</v>
      </c>
      <c r="K19" s="143"/>
    </row>
    <row r="20">
      <c r="A20" s="143" t="s">
        <v>14</v>
      </c>
      <c r="B20" s="143" t="s">
        <v>18</v>
      </c>
      <c r="C20" s="143" t="s">
        <v>17</v>
      </c>
      <c r="D20" s="143" t="n">
        <v>2753.135505</v>
      </c>
      <c r="E20" s="143"/>
      <c r="F20" s="143" t="n">
        <v>59.4372092113897</v>
      </c>
      <c r="G20" s="143"/>
      <c r="H20" s="143" t="n">
        <v>1878.8711816</v>
      </c>
      <c r="I20" s="143"/>
      <c r="J20" s="143" t="n">
        <v>40.5627907886104</v>
      </c>
      <c r="K20" s="143"/>
    </row>
    <row r="21">
      <c r="A21" s="143" t="s">
        <v>14</v>
      </c>
      <c r="B21" s="143" t="s">
        <v>19</v>
      </c>
      <c r="C21" s="143" t="s">
        <v>16</v>
      </c>
      <c r="D21" s="143" t="n">
        <v>615835.8036474</v>
      </c>
      <c r="E21" s="143" t="n">
        <v>1.0856438098044</v>
      </c>
      <c r="F21" s="143" t="n">
        <v>82.8388651380154</v>
      </c>
      <c r="G21" s="143" t="n">
        <v>0.474738136035699</v>
      </c>
      <c r="H21" s="143" t="n">
        <v>127578.2962698</v>
      </c>
      <c r="I21" s="143" t="n">
        <v>2.67363576804372</v>
      </c>
      <c r="J21" s="143" t="n">
        <v>17.1611348619846</v>
      </c>
      <c r="K21" s="143" t="n">
        <v>2.29161816763358</v>
      </c>
    </row>
    <row r="22">
      <c r="A22" s="143" t="s">
        <v>14</v>
      </c>
      <c r="B22" s="143" t="s">
        <v>19</v>
      </c>
      <c r="C22" s="143" t="s">
        <v>17</v>
      </c>
      <c r="D22" s="143" t="n">
        <v>1936448.4735276</v>
      </c>
      <c r="E22" s="143" t="n">
        <v>0.419216316425775</v>
      </c>
      <c r="F22" s="143" t="n">
        <v>94.1069397686674</v>
      </c>
      <c r="G22" s="143" t="n">
        <v>0.156107630659249</v>
      </c>
      <c r="H22" s="143" t="n">
        <v>121262.1249551</v>
      </c>
      <c r="I22" s="143" t="n">
        <v>2.52845785114032</v>
      </c>
      <c r="J22" s="143" t="n">
        <v>5.8930602313326</v>
      </c>
      <c r="K22" s="143" t="n">
        <v>2.49290026220507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603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44" t="s">
        <v>14</v>
      </c>
      <c r="B33" s="144" t="s">
        <v>15</v>
      </c>
      <c r="C33" s="144" t="s">
        <v>16</v>
      </c>
      <c r="D33" s="144" t="n">
        <v>618229.9894091</v>
      </c>
      <c r="E33" s="144" t="n">
        <v>1.08170952649423</v>
      </c>
      <c r="F33" s="144" t="n">
        <v>82.6522318040567</v>
      </c>
      <c r="G33" s="144" t="n">
        <v>0.472996820808148</v>
      </c>
      <c r="H33" s="144" t="n">
        <v>129759.4791327</v>
      </c>
      <c r="I33" s="144" t="n">
        <v>2.63127354763758</v>
      </c>
      <c r="J33" s="144" t="n">
        <v>17.3477681959433</v>
      </c>
      <c r="K33" s="144" t="n">
        <v>2.2535603677918</v>
      </c>
    </row>
    <row r="34">
      <c r="A34" s="144" t="s">
        <v>14</v>
      </c>
      <c r="B34" s="144" t="s">
        <v>15</v>
      </c>
      <c r="C34" s="144" t="s">
        <v>17</v>
      </c>
      <c r="D34" s="144" t="n">
        <v>1939201.6090326</v>
      </c>
      <c r="E34" s="144" t="n">
        <v>0.418769857560117</v>
      </c>
      <c r="F34" s="144" t="n">
        <v>94.0290718027138</v>
      </c>
      <c r="G34" s="144" t="n">
        <v>0.156130388511503</v>
      </c>
      <c r="H34" s="144" t="n">
        <v>123140.9961367</v>
      </c>
      <c r="I34" s="144" t="n">
        <v>2.49437508810578</v>
      </c>
      <c r="J34" s="144" t="n">
        <v>5.97092819728617</v>
      </c>
      <c r="K34" s="144" t="n">
        <v>2.45871245254737</v>
      </c>
    </row>
    <row r="35">
      <c r="A35" s="144" t="s">
        <v>27</v>
      </c>
      <c r="B35" s="144" t="s">
        <v>28</v>
      </c>
      <c r="C35" s="144" t="s">
        <v>16</v>
      </c>
      <c r="D35" s="144" t="n">
        <v>10623.475086</v>
      </c>
      <c r="E35" s="144" t="n">
        <v>9.92341296672341</v>
      </c>
      <c r="F35" s="144" t="n">
        <v>79.9430942784002</v>
      </c>
      <c r="G35" s="144" t="n">
        <v>3.41097527223684</v>
      </c>
      <c r="H35" s="144" t="n">
        <v>2665.3213784</v>
      </c>
      <c r="I35" s="144" t="n">
        <v>18.7984390174124</v>
      </c>
      <c r="J35" s="144" t="n">
        <v>20.0569057215998</v>
      </c>
      <c r="K35" s="144" t="n">
        <v>13.5955127652647</v>
      </c>
    </row>
    <row r="36">
      <c r="A36" s="144" t="s">
        <v>27</v>
      </c>
      <c r="B36" s="144" t="s">
        <v>28</v>
      </c>
      <c r="C36" s="144" t="s">
        <v>17</v>
      </c>
      <c r="D36" s="144" t="n">
        <v>36133.6586738</v>
      </c>
      <c r="E36" s="144" t="n">
        <v>3.68863734925309</v>
      </c>
      <c r="F36" s="144" t="n">
        <v>90.5879086287694</v>
      </c>
      <c r="G36" s="144" t="n">
        <v>2.10962336667086</v>
      </c>
      <c r="H36" s="144" t="n">
        <v>3754.2901935</v>
      </c>
      <c r="I36" s="144" t="n">
        <v>20.4799742613289</v>
      </c>
      <c r="J36" s="144" t="n">
        <v>9.41209137123056</v>
      </c>
      <c r="K36" s="144" t="n">
        <v>20.3043469557937</v>
      </c>
    </row>
    <row r="37">
      <c r="A37" s="144" t="s">
        <v>29</v>
      </c>
      <c r="B37" s="144" t="s">
        <v>30</v>
      </c>
      <c r="C37" s="144" t="s">
        <v>16</v>
      </c>
      <c r="D37" s="144" t="n">
        <v>2041.3670532</v>
      </c>
      <c r="E37" s="144" t="n">
        <v>11.1358321401184</v>
      </c>
      <c r="F37" s="144" t="n">
        <v>71.7959894779619</v>
      </c>
      <c r="G37" s="144" t="n">
        <v>4.94044338827129</v>
      </c>
      <c r="H37" s="144" t="n">
        <v>801.9213645</v>
      </c>
      <c r="I37" s="144" t="n">
        <v>15.4401679993899</v>
      </c>
      <c r="J37" s="144" t="n">
        <v>28.2040105220381</v>
      </c>
      <c r="K37" s="144" t="n">
        <v>12.5763682169822</v>
      </c>
    </row>
    <row r="38">
      <c r="A38" s="144" t="s">
        <v>29</v>
      </c>
      <c r="B38" s="144" t="s">
        <v>30</v>
      </c>
      <c r="C38" s="144" t="s">
        <v>17</v>
      </c>
      <c r="D38" s="144" t="n">
        <v>7710.1512661</v>
      </c>
      <c r="E38" s="144" t="n">
        <v>3.61900697671148</v>
      </c>
      <c r="F38" s="144" t="n">
        <v>83.531197902116</v>
      </c>
      <c r="G38" s="144" t="n">
        <v>2.25659678420734</v>
      </c>
      <c r="H38" s="144" t="n">
        <v>1520.1141434</v>
      </c>
      <c r="I38" s="144" t="n">
        <v>12.3708550783374</v>
      </c>
      <c r="J38" s="144" t="n">
        <v>16.468802097884</v>
      </c>
      <c r="K38" s="144" t="n">
        <v>11.4456553334332</v>
      </c>
    </row>
    <row r="39">
      <c r="A39" s="144" t="s">
        <v>31</v>
      </c>
      <c r="B39" s="144" t="s">
        <v>32</v>
      </c>
      <c r="C39" s="144" t="s">
        <v>16</v>
      </c>
      <c r="D39" s="144" t="n">
        <v>3833.9656491</v>
      </c>
      <c r="E39" s="144" t="n">
        <v>11.4457432324425</v>
      </c>
      <c r="F39" s="144" t="n">
        <v>82.2744571623458</v>
      </c>
      <c r="G39" s="144" t="n">
        <v>4.10466681264316</v>
      </c>
      <c r="H39" s="144" t="n">
        <v>826.0051138</v>
      </c>
      <c r="I39" s="144" t="n">
        <v>21.6767613630306</v>
      </c>
      <c r="J39" s="144" t="n">
        <v>17.7255428376542</v>
      </c>
      <c r="K39" s="144" t="n">
        <v>19.052123646398</v>
      </c>
    </row>
    <row r="40">
      <c r="A40" s="144" t="s">
        <v>31</v>
      </c>
      <c r="B40" s="144" t="s">
        <v>32</v>
      </c>
      <c r="C40" s="144" t="s">
        <v>17</v>
      </c>
      <c r="D40" s="144" t="n">
        <v>33295.2417128</v>
      </c>
      <c r="E40" s="144" t="n">
        <v>2.25524879501535</v>
      </c>
      <c r="F40" s="144" t="n">
        <v>93.3358220517886</v>
      </c>
      <c r="G40" s="144" t="n">
        <v>1.35404346239489</v>
      </c>
      <c r="H40" s="144" t="n">
        <v>2377.2803488</v>
      </c>
      <c r="I40" s="144" t="n">
        <v>19.4842151698654</v>
      </c>
      <c r="J40" s="144" t="n">
        <v>6.66417794821142</v>
      </c>
      <c r="K40" s="144" t="n">
        <v>18.964193429198</v>
      </c>
    </row>
    <row r="41">
      <c r="A41" s="144" t="s">
        <v>33</v>
      </c>
      <c r="B41" s="144" t="s">
        <v>34</v>
      </c>
      <c r="C41" s="144" t="s">
        <v>16</v>
      </c>
      <c r="D41" s="144" t="n">
        <v>3415.5030259</v>
      </c>
      <c r="E41" s="144" t="n">
        <v>8.18532959965235</v>
      </c>
      <c r="F41" s="144" t="n">
        <v>75.2078701152076</v>
      </c>
      <c r="G41" s="144" t="n">
        <v>4.85635371588858</v>
      </c>
      <c r="H41" s="144" t="n">
        <v>1125.9140102</v>
      </c>
      <c r="I41" s="144" t="n">
        <v>17.0976794959735</v>
      </c>
      <c r="J41" s="144" t="n">
        <v>24.7921298847924</v>
      </c>
      <c r="K41" s="144" t="n">
        <v>14.7319339320698</v>
      </c>
    </row>
    <row r="42">
      <c r="A42" s="144" t="s">
        <v>33</v>
      </c>
      <c r="B42" s="144" t="s">
        <v>34</v>
      </c>
      <c r="C42" s="144" t="s">
        <v>17</v>
      </c>
      <c r="D42" s="144" t="n">
        <v>7486.0848923</v>
      </c>
      <c r="E42" s="144" t="n">
        <v>4.26965400158916</v>
      </c>
      <c r="F42" s="144" t="n">
        <v>86.0206405166657</v>
      </c>
      <c r="G42" s="144" t="n">
        <v>2.54657894924519</v>
      </c>
      <c r="H42" s="144" t="n">
        <v>1216.5762915</v>
      </c>
      <c r="I42" s="144" t="n">
        <v>16.6347363429684</v>
      </c>
      <c r="J42" s="144" t="n">
        <v>13.9793594833343</v>
      </c>
      <c r="K42" s="144" t="n">
        <v>15.6701279913062</v>
      </c>
    </row>
    <row r="43">
      <c r="A43" s="144" t="s">
        <v>35</v>
      </c>
      <c r="B43" s="144" t="s">
        <v>36</v>
      </c>
      <c r="C43" s="144" t="s">
        <v>16</v>
      </c>
      <c r="D43" s="144" t="n">
        <v>13656.2286052</v>
      </c>
      <c r="E43" s="144" t="n">
        <v>8.7910285847881</v>
      </c>
      <c r="F43" s="144" t="n">
        <v>82.3707704215572</v>
      </c>
      <c r="G43" s="144" t="n">
        <v>4.61759512629798</v>
      </c>
      <c r="H43" s="144" t="n">
        <v>2922.7453868</v>
      </c>
      <c r="I43" s="144" t="n">
        <v>27.7725984064207</v>
      </c>
      <c r="J43" s="144" t="n">
        <v>17.6292295784428</v>
      </c>
      <c r="K43" s="144" t="n">
        <v>21.5752405035949</v>
      </c>
    </row>
    <row r="44">
      <c r="A44" s="144" t="s">
        <v>35</v>
      </c>
      <c r="B44" s="144" t="s">
        <v>36</v>
      </c>
      <c r="C44" s="144" t="s">
        <v>17</v>
      </c>
      <c r="D44" s="144" t="n">
        <v>32311.8754665</v>
      </c>
      <c r="E44" s="144" t="n">
        <v>4.29284880164186</v>
      </c>
      <c r="F44" s="144" t="n">
        <v>94.9775900553402</v>
      </c>
      <c r="G44" s="144" t="n">
        <v>0.973111855817157</v>
      </c>
      <c r="H44" s="144" t="n">
        <v>1708.6502677</v>
      </c>
      <c r="I44" s="144" t="n">
        <v>18.3952558398465</v>
      </c>
      <c r="J44" s="144" t="n">
        <v>5.02240994465978</v>
      </c>
      <c r="K44" s="144" t="n">
        <v>18.4022849465057</v>
      </c>
    </row>
    <row r="45">
      <c r="A45" s="144" t="s">
        <v>37</v>
      </c>
      <c r="B45" s="144" t="s">
        <v>38</v>
      </c>
      <c r="C45" s="144" t="s">
        <v>16</v>
      </c>
      <c r="D45" s="144" t="n">
        <v>74960.2265558</v>
      </c>
      <c r="E45" s="144" t="n">
        <v>7.08431112825515</v>
      </c>
      <c r="F45" s="144" t="n">
        <v>76.0812653616019</v>
      </c>
      <c r="G45" s="144" t="n">
        <v>5.77165135530541</v>
      </c>
      <c r="H45" s="144" t="n">
        <v>23566.2979434</v>
      </c>
      <c r="I45" s="144" t="n">
        <v>22.6909726682276</v>
      </c>
      <c r="J45" s="144" t="n">
        <v>23.9187346383982</v>
      </c>
      <c r="K45" s="144" t="n">
        <v>18.358602366561</v>
      </c>
    </row>
    <row r="46">
      <c r="A46" s="144" t="s">
        <v>37</v>
      </c>
      <c r="B46" s="144" t="s">
        <v>38</v>
      </c>
      <c r="C46" s="144" t="s">
        <v>17</v>
      </c>
      <c r="D46" s="144" t="n">
        <v>144881.2575674</v>
      </c>
      <c r="E46" s="144" t="n">
        <v>5.12316236758365</v>
      </c>
      <c r="F46" s="144" t="n">
        <v>90.3099677692112</v>
      </c>
      <c r="G46" s="144" t="n">
        <v>2.15059637804318</v>
      </c>
      <c r="H46" s="144" t="n">
        <v>15545.3942698</v>
      </c>
      <c r="I46" s="144" t="n">
        <v>20.4290894456439</v>
      </c>
      <c r="J46" s="144" t="n">
        <v>9.69003223078879</v>
      </c>
      <c r="K46" s="144" t="n">
        <v>20.0433068703892</v>
      </c>
    </row>
    <row r="47">
      <c r="A47" s="144" t="s">
        <v>39</v>
      </c>
      <c r="B47" s="144" t="s">
        <v>40</v>
      </c>
      <c r="C47" s="144" t="s">
        <v>16</v>
      </c>
      <c r="D47" s="144" t="n">
        <v>3246.2342289</v>
      </c>
      <c r="E47" s="144" t="n">
        <v>6.16263678227975</v>
      </c>
      <c r="F47" s="144" t="n">
        <v>88.3298148819229</v>
      </c>
      <c r="G47" s="144" t="n">
        <v>2.0986799347378</v>
      </c>
      <c r="H47" s="144" t="n">
        <v>428.894303</v>
      </c>
      <c r="I47" s="144" t="n">
        <v>18.1915656865572</v>
      </c>
      <c r="J47" s="144" t="n">
        <v>11.6701851180771</v>
      </c>
      <c r="K47" s="144" t="n">
        <v>15.8845818002192</v>
      </c>
    </row>
    <row r="48">
      <c r="A48" s="144" t="s">
        <v>39</v>
      </c>
      <c r="B48" s="144" t="s">
        <v>40</v>
      </c>
      <c r="C48" s="144" t="s">
        <v>17</v>
      </c>
      <c r="D48" s="144" t="n">
        <v>5771.3616501</v>
      </c>
      <c r="E48" s="144" t="n">
        <v>4.34661261903685</v>
      </c>
      <c r="F48" s="144" t="n">
        <v>94.7827832821632</v>
      </c>
      <c r="G48" s="144" t="n">
        <v>1.13653599983211</v>
      </c>
      <c r="H48" s="144" t="n">
        <v>317.6784163</v>
      </c>
      <c r="I48" s="144" t="n">
        <v>20.7289563853494</v>
      </c>
      <c r="J48" s="144" t="n">
        <v>5.21721671783677</v>
      </c>
      <c r="K48" s="144" t="n">
        <v>20.6477996200874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604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45" t="s">
        <v>14</v>
      </c>
      <c r="B59" s="145" t="s">
        <v>15</v>
      </c>
      <c r="C59" s="145" t="s">
        <v>16</v>
      </c>
      <c r="D59" s="145" t="n">
        <v>615835.8036474</v>
      </c>
      <c r="E59" s="145" t="n">
        <v>1.0856438098044</v>
      </c>
      <c r="F59" s="145" t="n">
        <v>82.8388651380154</v>
      </c>
      <c r="G59" s="145" t="n">
        <v>0.474738136035699</v>
      </c>
      <c r="H59" s="145" t="n">
        <v>127578.2962698</v>
      </c>
      <c r="I59" s="145" t="n">
        <v>2.67363576804372</v>
      </c>
      <c r="J59" s="145" t="n">
        <v>17.1611348619846</v>
      </c>
      <c r="K59" s="145" t="n">
        <v>2.29161816763358</v>
      </c>
    </row>
    <row r="60">
      <c r="A60" s="145" t="s">
        <v>14</v>
      </c>
      <c r="B60" s="145" t="s">
        <v>15</v>
      </c>
      <c r="C60" s="145" t="s">
        <v>17</v>
      </c>
      <c r="D60" s="145" t="n">
        <v>1936448.4735276</v>
      </c>
      <c r="E60" s="145" t="n">
        <v>0.419216316425775</v>
      </c>
      <c r="F60" s="145" t="n">
        <v>94.1069397686674</v>
      </c>
      <c r="G60" s="145" t="n">
        <v>0.156107630659249</v>
      </c>
      <c r="H60" s="145" t="n">
        <v>121262.1249551</v>
      </c>
      <c r="I60" s="145" t="n">
        <v>2.52845785114032</v>
      </c>
      <c r="J60" s="145" t="n">
        <v>5.8930602313326</v>
      </c>
      <c r="K60" s="145" t="n">
        <v>2.49290026220507</v>
      </c>
    </row>
    <row r="61">
      <c r="A61" s="145" t="s">
        <v>42</v>
      </c>
      <c r="B61" s="145" t="s">
        <v>43</v>
      </c>
      <c r="C61" s="145" t="s">
        <v>16</v>
      </c>
      <c r="D61" s="145" t="n">
        <v>969.552632</v>
      </c>
      <c r="E61" s="145" t="n">
        <v>7.4260902065773</v>
      </c>
      <c r="F61" s="145" t="n">
        <v>82.2563803336941</v>
      </c>
      <c r="G61" s="145" t="n">
        <v>4.43395382072274</v>
      </c>
      <c r="H61" s="145" t="n">
        <v>209.1433282</v>
      </c>
      <c r="I61" s="145" t="n">
        <v>24.5220501907625</v>
      </c>
      <c r="J61" s="145" t="n">
        <v>17.7436196663059</v>
      </c>
      <c r="K61" s="145" t="n">
        <v>20.5550501373736</v>
      </c>
    </row>
    <row r="62">
      <c r="A62" s="145" t="s">
        <v>42</v>
      </c>
      <c r="B62" s="145" t="s">
        <v>43</v>
      </c>
      <c r="C62" s="145" t="s">
        <v>17</v>
      </c>
      <c r="D62" s="145" t="n">
        <v>2222.2913997</v>
      </c>
      <c r="E62" s="145" t="n">
        <v>4.06203126458635</v>
      </c>
      <c r="F62" s="145" t="n">
        <v>91.2005494694852</v>
      </c>
      <c r="G62" s="145" t="n">
        <v>1.75849757970685</v>
      </c>
      <c r="H62" s="145" t="n">
        <v>214.4169454</v>
      </c>
      <c r="I62" s="145" t="n">
        <v>18.841459852664</v>
      </c>
      <c r="J62" s="145" t="n">
        <v>8.79945053051479</v>
      </c>
      <c r="K62" s="145" t="n">
        <v>18.2256772685831</v>
      </c>
    </row>
    <row r="63">
      <c r="A63" s="145" t="s">
        <v>44</v>
      </c>
      <c r="B63" s="145" t="s">
        <v>45</v>
      </c>
      <c r="C63" s="145" t="s">
        <v>16</v>
      </c>
      <c r="D63" s="145" t="n">
        <v>2780.4225581</v>
      </c>
      <c r="E63" s="145" t="n">
        <v>15.9932518762615</v>
      </c>
      <c r="F63" s="145" t="n">
        <v>82.3691208729128</v>
      </c>
      <c r="G63" s="145" t="n">
        <v>5.42715248978449</v>
      </c>
      <c r="H63" s="145" t="n">
        <v>595.1416444</v>
      </c>
      <c r="I63" s="145" t="n">
        <v>31.2726372016302</v>
      </c>
      <c r="J63" s="145" t="n">
        <v>17.6308791270872</v>
      </c>
      <c r="K63" s="145" t="n">
        <v>25.3549341586713</v>
      </c>
    </row>
    <row r="64">
      <c r="A64" s="145" t="s">
        <v>44</v>
      </c>
      <c r="B64" s="145" t="s">
        <v>45</v>
      </c>
      <c r="C64" s="145" t="s">
        <v>17</v>
      </c>
      <c r="D64" s="145" t="n">
        <v>19142.6236373</v>
      </c>
      <c r="E64" s="145" t="n">
        <v>3.41686282232903</v>
      </c>
      <c r="F64" s="145" t="n">
        <v>93.5143009662266</v>
      </c>
      <c r="G64" s="145" t="n">
        <v>1.31969094299669</v>
      </c>
      <c r="H64" s="145" t="n">
        <v>1327.6396695</v>
      </c>
      <c r="I64" s="145" t="n">
        <v>18.5932628348214</v>
      </c>
      <c r="J64" s="145" t="n">
        <v>6.48569903377341</v>
      </c>
      <c r="K64" s="145" t="n">
        <v>19.0280146184945</v>
      </c>
    </row>
    <row r="65">
      <c r="A65" s="145" t="s">
        <v>27</v>
      </c>
      <c r="B65" s="145" t="s">
        <v>28</v>
      </c>
      <c r="C65" s="145" t="s">
        <v>16</v>
      </c>
      <c r="D65" s="145" t="n">
        <v>8701.4648018</v>
      </c>
      <c r="E65" s="145" t="n">
        <v>11.9534735556258</v>
      </c>
      <c r="F65" s="145" t="n">
        <v>83.5021877629447</v>
      </c>
      <c r="G65" s="145" t="n">
        <v>4.07115133132751</v>
      </c>
      <c r="H65" s="145" t="n">
        <v>1719.1780998</v>
      </c>
      <c r="I65" s="145" t="n">
        <v>27.8666534359419</v>
      </c>
      <c r="J65" s="145" t="n">
        <v>16.4978122370553</v>
      </c>
      <c r="K65" s="145" t="n">
        <v>20.6057650550974</v>
      </c>
    </row>
    <row r="66">
      <c r="A66" s="145" t="s">
        <v>27</v>
      </c>
      <c r="B66" s="145" t="s">
        <v>28</v>
      </c>
      <c r="C66" s="145" t="s">
        <v>17</v>
      </c>
      <c r="D66" s="145" t="n">
        <v>31816.6078209</v>
      </c>
      <c r="E66" s="145" t="n">
        <v>4.13399115505274</v>
      </c>
      <c r="F66" s="145" t="n">
        <v>91.7041830653508</v>
      </c>
      <c r="G66" s="145" t="n">
        <v>2.36926565591688</v>
      </c>
      <c r="H66" s="145" t="n">
        <v>2878.2193477</v>
      </c>
      <c r="I66" s="145" t="n">
        <v>26.4233905082853</v>
      </c>
      <c r="J66" s="145" t="n">
        <v>8.29581693464923</v>
      </c>
      <c r="K66" s="145" t="n">
        <v>26.1904973497148</v>
      </c>
    </row>
    <row r="67">
      <c r="A67" s="145" t="s">
        <v>29</v>
      </c>
      <c r="B67" s="145" t="s">
        <v>30</v>
      </c>
      <c r="C67" s="145" t="s">
        <v>16</v>
      </c>
      <c r="D67" s="145" t="n">
        <v>1434.8152154</v>
      </c>
      <c r="E67" s="145" t="n">
        <v>14.7134837869061</v>
      </c>
      <c r="F67" s="145" t="n">
        <v>78.3829882433477</v>
      </c>
      <c r="G67" s="145" t="n">
        <v>6.08397946355946</v>
      </c>
      <c r="H67" s="145" t="n">
        <v>395.703431</v>
      </c>
      <c r="I67" s="145" t="n">
        <v>26.4375182962492</v>
      </c>
      <c r="J67" s="145" t="n">
        <v>21.6170117566523</v>
      </c>
      <c r="K67" s="145" t="n">
        <v>22.0604261187117</v>
      </c>
    </row>
    <row r="68">
      <c r="A68" s="145" t="s">
        <v>29</v>
      </c>
      <c r="B68" s="145" t="s">
        <v>30</v>
      </c>
      <c r="C68" s="145" t="s">
        <v>17</v>
      </c>
      <c r="D68" s="145" t="n">
        <v>5655.2657827</v>
      </c>
      <c r="E68" s="145" t="n">
        <v>4.48298947805026</v>
      </c>
      <c r="F68" s="145" t="n">
        <v>87.4336865318446</v>
      </c>
      <c r="G68" s="145" t="n">
        <v>2.85796881141448</v>
      </c>
      <c r="H68" s="145" t="n">
        <v>812.797051</v>
      </c>
      <c r="I68" s="145" t="n">
        <v>21.3824375407819</v>
      </c>
      <c r="J68" s="145" t="n">
        <v>12.5663134681554</v>
      </c>
      <c r="K68" s="145" t="n">
        <v>19.8851277909177</v>
      </c>
    </row>
    <row r="69">
      <c r="A69" s="145" t="s">
        <v>46</v>
      </c>
      <c r="B69" s="145" t="s">
        <v>47</v>
      </c>
      <c r="C69" s="145" t="s">
        <v>16</v>
      </c>
      <c r="D69" s="145" t="n">
        <v>1240.2773307</v>
      </c>
      <c r="E69" s="145" t="n">
        <v>9.96032797155316</v>
      </c>
      <c r="F69" s="145" t="n">
        <v>71.6429896589241</v>
      </c>
      <c r="G69" s="145" t="n">
        <v>5.05513729074106</v>
      </c>
      <c r="H69" s="145" t="n">
        <v>490.9141461</v>
      </c>
      <c r="I69" s="145" t="n">
        <v>16.3645494663777</v>
      </c>
      <c r="J69" s="145" t="n">
        <v>28.3570103410759</v>
      </c>
      <c r="K69" s="145" t="n">
        <v>12.7716266379604</v>
      </c>
    </row>
    <row r="70">
      <c r="A70" s="145" t="s">
        <v>46</v>
      </c>
      <c r="B70" s="145" t="s">
        <v>47</v>
      </c>
      <c r="C70" s="145" t="s">
        <v>17</v>
      </c>
      <c r="D70" s="145" t="n">
        <v>4759.0701271</v>
      </c>
      <c r="E70" s="145" t="n">
        <v>4.35044190856907</v>
      </c>
      <c r="F70" s="145" t="n">
        <v>82.5865829589352</v>
      </c>
      <c r="G70" s="145" t="n">
        <v>2.18226881041131</v>
      </c>
      <c r="H70" s="145" t="n">
        <v>1003.4520122</v>
      </c>
      <c r="I70" s="145" t="n">
        <v>11.1009056782068</v>
      </c>
      <c r="J70" s="145" t="n">
        <v>17.4134170410648</v>
      </c>
      <c r="K70" s="145" t="n">
        <v>10.3498425222755</v>
      </c>
    </row>
    <row r="71">
      <c r="A71" s="145" t="s">
        <v>48</v>
      </c>
      <c r="B71" s="145" t="s">
        <v>49</v>
      </c>
      <c r="C71" s="145" t="s">
        <v>16</v>
      </c>
      <c r="D71" s="145" t="n">
        <v>15096.8863816</v>
      </c>
      <c r="E71" s="145" t="n">
        <v>9.03365901979152</v>
      </c>
      <c r="F71" s="145" t="n">
        <v>82.9162852030008</v>
      </c>
      <c r="G71" s="145" t="n">
        <v>4.04322385787921</v>
      </c>
      <c r="H71" s="145" t="n">
        <v>3110.4975414</v>
      </c>
      <c r="I71" s="145" t="n">
        <v>22.7097006353313</v>
      </c>
      <c r="J71" s="145" t="n">
        <v>17.0837147969992</v>
      </c>
      <c r="K71" s="145" t="n">
        <v>19.6238995161859</v>
      </c>
    </row>
    <row r="72">
      <c r="A72" s="145" t="s">
        <v>48</v>
      </c>
      <c r="B72" s="145" t="s">
        <v>49</v>
      </c>
      <c r="C72" s="145" t="s">
        <v>17</v>
      </c>
      <c r="D72" s="145" t="n">
        <v>27615.7756724</v>
      </c>
      <c r="E72" s="145" t="n">
        <v>5.06774944175811</v>
      </c>
      <c r="F72" s="145" t="n">
        <v>89.3674654744007</v>
      </c>
      <c r="G72" s="145" t="n">
        <v>1.76029435749575</v>
      </c>
      <c r="H72" s="145" t="n">
        <v>3285.5993703</v>
      </c>
      <c r="I72" s="145" t="n">
        <v>14.8330841635062</v>
      </c>
      <c r="J72" s="145" t="n">
        <v>10.6325345255993</v>
      </c>
      <c r="K72" s="145" t="n">
        <v>14.7954417490516</v>
      </c>
    </row>
    <row r="73">
      <c r="A73" s="145" t="s">
        <v>31</v>
      </c>
      <c r="B73" s="145" t="s">
        <v>32</v>
      </c>
      <c r="C73" s="145" t="s">
        <v>16</v>
      </c>
      <c r="D73" s="145" t="n">
        <v>3742.2998121</v>
      </c>
      <c r="E73" s="145" t="n">
        <v>11.7223479514231</v>
      </c>
      <c r="F73" s="145" t="n">
        <v>83.6384790599987</v>
      </c>
      <c r="G73" s="145" t="n">
        <v>4.19769663867089</v>
      </c>
      <c r="H73" s="145" t="n">
        <v>732.0759228</v>
      </c>
      <c r="I73" s="145" t="n">
        <v>24.4021707557642</v>
      </c>
      <c r="J73" s="145" t="n">
        <v>16.3615209400013</v>
      </c>
      <c r="K73" s="145" t="n">
        <v>21.4582106211988</v>
      </c>
    </row>
    <row r="74">
      <c r="A74" s="145" t="s">
        <v>31</v>
      </c>
      <c r="B74" s="145" t="s">
        <v>32</v>
      </c>
      <c r="C74" s="145" t="s">
        <v>17</v>
      </c>
      <c r="D74" s="145" t="n">
        <v>33032.6926488</v>
      </c>
      <c r="E74" s="145" t="n">
        <v>2.27205016819371</v>
      </c>
      <c r="F74" s="145" t="n">
        <v>93.7538336453388</v>
      </c>
      <c r="G74" s="145" t="n">
        <v>1.36561474115787</v>
      </c>
      <c r="H74" s="145" t="n">
        <v>2200.7387368</v>
      </c>
      <c r="I74" s="145" t="n">
        <v>21.0307621011102</v>
      </c>
      <c r="J74" s="145" t="n">
        <v>6.24616635466124</v>
      </c>
      <c r="K74" s="145" t="n">
        <v>20.4976316665971</v>
      </c>
    </row>
    <row r="75">
      <c r="A75" s="145" t="s">
        <v>50</v>
      </c>
      <c r="B75" s="145" t="s">
        <v>51</v>
      </c>
      <c r="C75" s="145" t="s">
        <v>16</v>
      </c>
      <c r="D75" s="145" t="n">
        <v>14002.1227466</v>
      </c>
      <c r="E75" s="145" t="n">
        <v>8.84273540996569</v>
      </c>
      <c r="F75" s="145" t="n">
        <v>78.6079222614473</v>
      </c>
      <c r="G75" s="145" t="n">
        <v>5.12350066923345</v>
      </c>
      <c r="H75" s="145" t="n">
        <v>3810.4874125</v>
      </c>
      <c r="I75" s="145" t="n">
        <v>22.8611828067073</v>
      </c>
      <c r="J75" s="145" t="n">
        <v>21.3920777385527</v>
      </c>
      <c r="K75" s="145" t="n">
        <v>18.8269576819902</v>
      </c>
    </row>
    <row r="76">
      <c r="A76" s="145" t="s">
        <v>50</v>
      </c>
      <c r="B76" s="145" t="s">
        <v>51</v>
      </c>
      <c r="C76" s="145" t="s">
        <v>17</v>
      </c>
      <c r="D76" s="145" t="n">
        <v>35203.1023979</v>
      </c>
      <c r="E76" s="145" t="n">
        <v>4.5951410129686</v>
      </c>
      <c r="F76" s="145" t="n">
        <v>91.1828755884511</v>
      </c>
      <c r="G76" s="145" t="n">
        <v>2.40560066554622</v>
      </c>
      <c r="H76" s="145" t="n">
        <v>3404.0397554</v>
      </c>
      <c r="I76" s="145" t="n">
        <v>25.4896060979256</v>
      </c>
      <c r="J76" s="145" t="n">
        <v>8.8171244115489</v>
      </c>
      <c r="K76" s="145" t="n">
        <v>24.8776784769745</v>
      </c>
    </row>
    <row r="77">
      <c r="A77" s="145" t="s">
        <v>52</v>
      </c>
      <c r="B77" s="145" t="s">
        <v>53</v>
      </c>
      <c r="C77" s="145" t="s">
        <v>16</v>
      </c>
      <c r="D77" s="145" t="n">
        <v>999.2583733</v>
      </c>
      <c r="E77" s="145" t="n">
        <v>10.0768094056745</v>
      </c>
      <c r="F77" s="145" t="n">
        <v>81.1342784764173</v>
      </c>
      <c r="G77" s="145" t="n">
        <v>4.21141274219684</v>
      </c>
      <c r="H77" s="145" t="n">
        <v>232.3522259</v>
      </c>
      <c r="I77" s="145" t="n">
        <v>23.9072014656766</v>
      </c>
      <c r="J77" s="145" t="n">
        <v>18.8657215235827</v>
      </c>
      <c r="K77" s="145" t="n">
        <v>18.1116812191576</v>
      </c>
    </row>
    <row r="78">
      <c r="A78" s="145" t="s">
        <v>52</v>
      </c>
      <c r="B78" s="145" t="s">
        <v>53</v>
      </c>
      <c r="C78" s="145" t="s">
        <v>17</v>
      </c>
      <c r="D78" s="145" t="n">
        <v>3248.5164201</v>
      </c>
      <c r="E78" s="145" t="n">
        <v>4.91032482825325</v>
      </c>
      <c r="F78" s="145" t="n">
        <v>92.3574103684785</v>
      </c>
      <c r="G78" s="145" t="n">
        <v>1.83361313983044</v>
      </c>
      <c r="H78" s="145" t="n">
        <v>268.8152235</v>
      </c>
      <c r="I78" s="145" t="n">
        <v>21.9511476574616</v>
      </c>
      <c r="J78" s="145" t="n">
        <v>7.64258963152155</v>
      </c>
      <c r="K78" s="145" t="n">
        <v>22.1584265775421</v>
      </c>
    </row>
    <row r="79">
      <c r="A79" s="145" t="s">
        <v>33</v>
      </c>
      <c r="B79" s="145" t="s">
        <v>34</v>
      </c>
      <c r="C79" s="145" t="s">
        <v>16</v>
      </c>
      <c r="D79" s="145" t="n">
        <v>1779.8745086</v>
      </c>
      <c r="E79" s="145" t="n">
        <v>12.1526756609348</v>
      </c>
      <c r="F79" s="145" t="n">
        <v>90.5894365730034</v>
      </c>
      <c r="G79" s="145" t="n">
        <v>3.43088254601764</v>
      </c>
      <c r="H79" s="145" t="n">
        <v>184.8959723</v>
      </c>
      <c r="I79" s="145" t="n">
        <v>36.4906224933944</v>
      </c>
      <c r="J79" s="145" t="n">
        <v>9.41056342699657</v>
      </c>
      <c r="K79" s="145" t="n">
        <v>33.0268978263593</v>
      </c>
    </row>
    <row r="80">
      <c r="A80" s="145" t="s">
        <v>33</v>
      </c>
      <c r="B80" s="145" t="s">
        <v>34</v>
      </c>
      <c r="C80" s="145" t="s">
        <v>17</v>
      </c>
      <c r="D80" s="145" t="n">
        <v>4081.0155498</v>
      </c>
      <c r="E80" s="145" t="n">
        <v>5.67881122880634</v>
      </c>
      <c r="F80" s="145" t="n">
        <v>93.3918951981183</v>
      </c>
      <c r="G80" s="145" t="n">
        <v>2.1539222410264</v>
      </c>
      <c r="H80" s="145" t="n">
        <v>288.7593018</v>
      </c>
      <c r="I80" s="145" t="n">
        <v>31.9719796274361</v>
      </c>
      <c r="J80" s="145" t="n">
        <v>6.60810480188173</v>
      </c>
      <c r="K80" s="145" t="n">
        <v>30.4412363650091</v>
      </c>
    </row>
    <row r="81">
      <c r="A81" s="145" t="s">
        <v>54</v>
      </c>
      <c r="B81" s="145" t="s">
        <v>55</v>
      </c>
      <c r="C81" s="145" t="s">
        <v>16</v>
      </c>
      <c r="D81" s="145" t="n">
        <v>8414.5147635</v>
      </c>
      <c r="E81" s="145" t="n">
        <v>8.07118249629226</v>
      </c>
      <c r="F81" s="145" t="n">
        <v>78.648106081084</v>
      </c>
      <c r="G81" s="145" t="n">
        <v>4.98615165617072</v>
      </c>
      <c r="H81" s="145" t="n">
        <v>2284.4266132</v>
      </c>
      <c r="I81" s="145" t="n">
        <v>22.1060216775235</v>
      </c>
      <c r="J81" s="145" t="n">
        <v>21.351893918916</v>
      </c>
      <c r="K81" s="145" t="n">
        <v>18.3661171172958</v>
      </c>
    </row>
    <row r="82">
      <c r="A82" s="145" t="s">
        <v>54</v>
      </c>
      <c r="B82" s="145" t="s">
        <v>55</v>
      </c>
      <c r="C82" s="145" t="s">
        <v>17</v>
      </c>
      <c r="D82" s="145" t="n">
        <v>29354.6970811</v>
      </c>
      <c r="E82" s="145" t="n">
        <v>3.26124593921538</v>
      </c>
      <c r="F82" s="145" t="n">
        <v>88.106129703963</v>
      </c>
      <c r="G82" s="145" t="n">
        <v>1.96053244705458</v>
      </c>
      <c r="H82" s="145" t="n">
        <v>3962.731774</v>
      </c>
      <c r="I82" s="145" t="n">
        <v>14.4286224076287</v>
      </c>
      <c r="J82" s="145" t="n">
        <v>11.893870296037</v>
      </c>
      <c r="K82" s="145" t="n">
        <v>14.5230208308706</v>
      </c>
    </row>
    <row r="83">
      <c r="A83" s="145" t="s">
        <v>35</v>
      </c>
      <c r="B83" s="145" t="s">
        <v>36</v>
      </c>
      <c r="C83" s="145" t="s">
        <v>16</v>
      </c>
      <c r="D83" s="145" t="n">
        <v>13567.881534</v>
      </c>
      <c r="E83" s="145" t="n">
        <v>8.8474099743685</v>
      </c>
      <c r="F83" s="145" t="n">
        <v>83.660943955564</v>
      </c>
      <c r="G83" s="145" t="n">
        <v>4.72172900564974</v>
      </c>
      <c r="H83" s="145" t="n">
        <v>2649.8192144</v>
      </c>
      <c r="I83" s="145" t="n">
        <v>30.6167861648128</v>
      </c>
      <c r="J83" s="145" t="n">
        <v>16.339056044436</v>
      </c>
      <c r="K83" s="145" t="n">
        <v>24.1766907856064</v>
      </c>
    </row>
    <row r="84">
      <c r="A84" s="145" t="s">
        <v>35</v>
      </c>
      <c r="B84" s="145" t="s">
        <v>36</v>
      </c>
      <c r="C84" s="145" t="s">
        <v>17</v>
      </c>
      <c r="D84" s="145" t="n">
        <v>32151.2581662</v>
      </c>
      <c r="E84" s="145" t="n">
        <v>4.31321065790787</v>
      </c>
      <c r="F84" s="145" t="n">
        <v>95.4487273357832</v>
      </c>
      <c r="G84" s="145" t="n">
        <v>0.973859586768396</v>
      </c>
      <c r="H84" s="145" t="n">
        <v>1533.0654111</v>
      </c>
      <c r="I84" s="145" t="n">
        <v>20.4591070976385</v>
      </c>
      <c r="J84" s="145" t="n">
        <v>4.55127266421683</v>
      </c>
      <c r="K84" s="145" t="n">
        <v>20.4236627903264</v>
      </c>
    </row>
    <row r="85">
      <c r="A85" s="145" t="s">
        <v>56</v>
      </c>
      <c r="B85" s="145" t="s">
        <v>57</v>
      </c>
      <c r="C85" s="145" t="s">
        <v>16</v>
      </c>
      <c r="D85" s="145" t="n">
        <v>2081.7674664</v>
      </c>
      <c r="E85" s="145" t="n">
        <v>11.646704264063</v>
      </c>
      <c r="F85" s="145" t="n">
        <v>83.7861018300781</v>
      </c>
      <c r="G85" s="145" t="n">
        <v>3.79430036894628</v>
      </c>
      <c r="H85" s="145" t="n">
        <v>402.8539934</v>
      </c>
      <c r="I85" s="145" t="n">
        <v>23.375801887978</v>
      </c>
      <c r="J85" s="145" t="n">
        <v>16.2138981699219</v>
      </c>
      <c r="K85" s="145" t="n">
        <v>19.6072303991759</v>
      </c>
    </row>
    <row r="86">
      <c r="A86" s="145" t="s">
        <v>56</v>
      </c>
      <c r="B86" s="145" t="s">
        <v>57</v>
      </c>
      <c r="C86" s="145" t="s">
        <v>17</v>
      </c>
      <c r="D86" s="145" t="n">
        <v>6412.6918717</v>
      </c>
      <c r="E86" s="145" t="n">
        <v>4.85108042688585</v>
      </c>
      <c r="F86" s="145" t="n">
        <v>93.7222771420534</v>
      </c>
      <c r="G86" s="145" t="n">
        <v>1.22845076332432</v>
      </c>
      <c r="H86" s="145" t="n">
        <v>429.53611</v>
      </c>
      <c r="I86" s="145" t="n">
        <v>17.6076188994117</v>
      </c>
      <c r="J86" s="145" t="n">
        <v>6.27772285794661</v>
      </c>
      <c r="K86" s="145" t="n">
        <v>18.3399626745084</v>
      </c>
    </row>
    <row r="87">
      <c r="A87" s="145" t="s">
        <v>37</v>
      </c>
      <c r="B87" s="145" t="s">
        <v>38</v>
      </c>
      <c r="C87" s="145" t="s">
        <v>16</v>
      </c>
      <c r="D87" s="145" t="n">
        <v>74673.6494643</v>
      </c>
      <c r="E87" s="145" t="n">
        <v>7.11121741264371</v>
      </c>
      <c r="F87" s="145" t="n">
        <v>76.4026144654244</v>
      </c>
      <c r="G87" s="145" t="n">
        <v>5.8076643552871</v>
      </c>
      <c r="H87" s="145" t="n">
        <v>23063.3847809</v>
      </c>
      <c r="I87" s="145" t="n">
        <v>23.1845810488705</v>
      </c>
      <c r="J87" s="145" t="n">
        <v>23.5973855345756</v>
      </c>
      <c r="K87" s="145" t="n">
        <v>18.8038094318303</v>
      </c>
    </row>
    <row r="88">
      <c r="A88" s="145" t="s">
        <v>37</v>
      </c>
      <c r="B88" s="145" t="s">
        <v>38</v>
      </c>
      <c r="C88" s="145" t="s">
        <v>17</v>
      </c>
      <c r="D88" s="145" t="n">
        <v>144472.6817176</v>
      </c>
      <c r="E88" s="145" t="n">
        <v>5.13747324032914</v>
      </c>
      <c r="F88" s="145" t="n">
        <v>90.5529237243948</v>
      </c>
      <c r="G88" s="145" t="n">
        <v>2.15595128890377</v>
      </c>
      <c r="H88" s="145" t="n">
        <v>15072.3398847</v>
      </c>
      <c r="I88" s="145" t="n">
        <v>21.0663151056693</v>
      </c>
      <c r="J88" s="145" t="n">
        <v>9.44707627560515</v>
      </c>
      <c r="K88" s="145" t="n">
        <v>20.6654087383356</v>
      </c>
    </row>
    <row r="89">
      <c r="A89" s="145" t="s">
        <v>39</v>
      </c>
      <c r="B89" s="145" t="s">
        <v>40</v>
      </c>
      <c r="C89" s="145" t="s">
        <v>16</v>
      </c>
      <c r="D89" s="145" t="n">
        <v>1763.9907581</v>
      </c>
      <c r="E89" s="145" t="n">
        <v>9.44261476919986</v>
      </c>
      <c r="F89" s="145" t="n">
        <v>87.7994871539983</v>
      </c>
      <c r="G89" s="145" t="n">
        <v>3.04544852485127</v>
      </c>
      <c r="H89" s="145" t="n">
        <v>245.1220685</v>
      </c>
      <c r="I89" s="145" t="n">
        <v>25.8888906569189</v>
      </c>
      <c r="J89" s="145" t="n">
        <v>12.2005128460017</v>
      </c>
      <c r="K89" s="145" t="n">
        <v>21.9161950002349</v>
      </c>
    </row>
    <row r="90">
      <c r="A90" s="145" t="s">
        <v>39</v>
      </c>
      <c r="B90" s="145" t="s">
        <v>40</v>
      </c>
      <c r="C90" s="145" t="s">
        <v>17</v>
      </c>
      <c r="D90" s="145" t="n">
        <v>4553.4154483</v>
      </c>
      <c r="E90" s="145" t="n">
        <v>4.851387665119</v>
      </c>
      <c r="F90" s="145" t="n">
        <v>95.242522099117</v>
      </c>
      <c r="G90" s="145" t="n">
        <v>1.36837930457713</v>
      </c>
      <c r="H90" s="145" t="n">
        <v>227.4485481</v>
      </c>
      <c r="I90" s="145" t="n">
        <v>27.4631750986493</v>
      </c>
      <c r="J90" s="145" t="n">
        <v>4.75747790088296</v>
      </c>
      <c r="K90" s="145" t="n">
        <v>27.394325075472</v>
      </c>
    </row>
    <row r="91">
      <c r="A91" s="145" t="s">
        <v>58</v>
      </c>
      <c r="B91" s="145" t="s">
        <v>59</v>
      </c>
      <c r="C91" s="145" t="s">
        <v>16</v>
      </c>
      <c r="D91" s="145" t="n">
        <v>883.102001</v>
      </c>
      <c r="E91" s="145" t="n">
        <v>7.64028792432127</v>
      </c>
      <c r="F91" s="145" t="n">
        <v>84.1968997005084</v>
      </c>
      <c r="G91" s="145" t="n">
        <v>3.52630044492051</v>
      </c>
      <c r="H91" s="145" t="n">
        <v>165.7513465</v>
      </c>
      <c r="I91" s="145" t="n">
        <v>20.9401725352184</v>
      </c>
      <c r="J91" s="145" t="n">
        <v>15.8031002994916</v>
      </c>
      <c r="K91" s="145" t="n">
        <v>18.7876783193221</v>
      </c>
    </row>
    <row r="92">
      <c r="A92" s="145" t="s">
        <v>58</v>
      </c>
      <c r="B92" s="145" t="s">
        <v>59</v>
      </c>
      <c r="C92" s="145" t="s">
        <v>17</v>
      </c>
      <c r="D92" s="145" t="n">
        <v>1927.5918119</v>
      </c>
      <c r="E92" s="145" t="n">
        <v>4.42291299343483</v>
      </c>
      <c r="F92" s="145" t="n">
        <v>93.6361715635316</v>
      </c>
      <c r="G92" s="145" t="n">
        <v>1.58266880456786</v>
      </c>
      <c r="H92" s="145" t="n">
        <v>131.005608</v>
      </c>
      <c r="I92" s="145" t="n">
        <v>23.44316233254</v>
      </c>
      <c r="J92" s="145" t="n">
        <v>6.36382843646835</v>
      </c>
      <c r="K92" s="145" t="n">
        <v>23.2870903407018</v>
      </c>
    </row>
    <row r="93">
      <c r="A93" s="145" t="s">
        <v>60</v>
      </c>
      <c r="B93" s="145" t="s">
        <v>61</v>
      </c>
      <c r="C93" s="145" t="s">
        <v>16</v>
      </c>
      <c r="D93" s="145" t="n">
        <v>550.6153743</v>
      </c>
      <c r="E93" s="145" t="n">
        <v>8.95531648218883</v>
      </c>
      <c r="F93" s="145" t="n">
        <v>79.2725322674289</v>
      </c>
      <c r="G93" s="145" t="n">
        <v>4.26592151125397</v>
      </c>
      <c r="H93" s="145" t="n">
        <v>143.9699487</v>
      </c>
      <c r="I93" s="145" t="n">
        <v>17.9477339724534</v>
      </c>
      <c r="J93" s="145" t="n">
        <v>20.7274677325711</v>
      </c>
      <c r="K93" s="145" t="n">
        <v>16.3150851331346</v>
      </c>
    </row>
    <row r="94">
      <c r="A94" s="145" t="s">
        <v>60</v>
      </c>
      <c r="B94" s="145" t="s">
        <v>61</v>
      </c>
      <c r="C94" s="145" t="s">
        <v>17</v>
      </c>
      <c r="D94" s="145" t="n">
        <v>2011.6019969</v>
      </c>
      <c r="E94" s="145" t="n">
        <v>3.44452357676015</v>
      </c>
      <c r="F94" s="145" t="n">
        <v>91.9302282623058</v>
      </c>
      <c r="G94" s="145" t="n">
        <v>1.44370990373197</v>
      </c>
      <c r="H94" s="145" t="n">
        <v>176.5814058</v>
      </c>
      <c r="I94" s="145" t="n">
        <v>16.2780741227673</v>
      </c>
      <c r="J94" s="145" t="n">
        <v>8.06977173769421</v>
      </c>
      <c r="K94" s="145" t="n">
        <v>16.4466338464926</v>
      </c>
    </row>
    <row r="95">
      <c r="A95" s="145" t="s">
        <v>62</v>
      </c>
      <c r="B95" s="145" t="s">
        <v>63</v>
      </c>
      <c r="C95" s="145" t="s">
        <v>16</v>
      </c>
      <c r="D95" s="145" t="n">
        <v>250.1195596</v>
      </c>
      <c r="E95" s="145" t="n">
        <v>22.5230581605244</v>
      </c>
      <c r="F95" s="145" t="n">
        <v>80.3998388359056</v>
      </c>
      <c r="G95" s="145" t="n">
        <v>10.109070776271</v>
      </c>
      <c r="H95" s="145" t="n">
        <v>60.9750436</v>
      </c>
      <c r="I95" s="145" t="n">
        <v>49.9342769862644</v>
      </c>
      <c r="J95" s="145" t="n">
        <v>19.6001611640944</v>
      </c>
      <c r="K95" s="145" t="n">
        <v>41.4673968437497</v>
      </c>
    </row>
    <row r="96">
      <c r="A96" s="145" t="s">
        <v>62</v>
      </c>
      <c r="B96" s="145" t="s">
        <v>63</v>
      </c>
      <c r="C96" s="145" t="s">
        <v>17</v>
      </c>
      <c r="D96" s="145" t="n">
        <v>3207.0462498</v>
      </c>
      <c r="E96" s="145" t="n">
        <v>3.59482769526019</v>
      </c>
      <c r="F96" s="145" t="n">
        <v>90.9314147554605</v>
      </c>
      <c r="G96" s="145" t="n">
        <v>2.46452602744095</v>
      </c>
      <c r="H96" s="145" t="n">
        <v>319.838555</v>
      </c>
      <c r="I96" s="145" t="n">
        <v>25.5123900231618</v>
      </c>
      <c r="J96" s="145" t="n">
        <v>9.06858524453954</v>
      </c>
      <c r="K96" s="145" t="n">
        <v>24.7119955686362</v>
      </c>
    </row>
    <row r="97">
      <c r="A97" s="145" t="s">
        <v>64</v>
      </c>
      <c r="B97" s="145" t="s">
        <v>65</v>
      </c>
      <c r="C97" s="145" t="s">
        <v>16</v>
      </c>
      <c r="D97" s="145" t="n">
        <v>846.514764</v>
      </c>
      <c r="E97" s="145" t="n">
        <v>17.3743067505645</v>
      </c>
      <c r="F97" s="145" t="n">
        <v>76.8063689293352</v>
      </c>
      <c r="G97" s="145" t="n">
        <v>9.78964047567383</v>
      </c>
      <c r="H97" s="145" t="n">
        <v>255.6266024</v>
      </c>
      <c r="I97" s="145" t="n">
        <v>39.2760183348295</v>
      </c>
      <c r="J97" s="145" t="n">
        <v>23.1936310706648</v>
      </c>
      <c r="K97" s="145" t="n">
        <v>32.4186728576176</v>
      </c>
    </row>
    <row r="98">
      <c r="A98" s="145" t="s">
        <v>64</v>
      </c>
      <c r="B98" s="145" t="s">
        <v>65</v>
      </c>
      <c r="C98" s="145" t="s">
        <v>17</v>
      </c>
      <c r="D98" s="145" t="n">
        <v>5589.7467488</v>
      </c>
      <c r="E98" s="145" t="n">
        <v>3.9644952851484</v>
      </c>
      <c r="F98" s="145" t="n">
        <v>94.8697571196086</v>
      </c>
      <c r="G98" s="145" t="n">
        <v>1.17461253831509</v>
      </c>
      <c r="H98" s="145" t="n">
        <v>302.2750277</v>
      </c>
      <c r="I98" s="145" t="n">
        <v>21.8414046545389</v>
      </c>
      <c r="J98" s="145" t="n">
        <v>5.13024288039136</v>
      </c>
      <c r="K98" s="145" t="n">
        <v>21.7212340268573</v>
      </c>
    </row>
    <row r="99">
      <c r="A99" s="145" t="s">
        <v>66</v>
      </c>
      <c r="B99" s="145" t="s">
        <v>67</v>
      </c>
      <c r="C99" s="145" t="s">
        <v>16</v>
      </c>
      <c r="D99" s="145" t="n">
        <v>223.9814356</v>
      </c>
      <c r="E99" s="145" t="n">
        <v>9.60443141923759</v>
      </c>
      <c r="F99" s="145" t="n">
        <v>81.3765979933626</v>
      </c>
      <c r="G99" s="145" t="n">
        <v>4.09773311160635</v>
      </c>
      <c r="H99" s="145" t="n">
        <v>51.2591632</v>
      </c>
      <c r="I99" s="145" t="n">
        <v>18.8072598487647</v>
      </c>
      <c r="J99" s="145" t="n">
        <v>18.6234020066374</v>
      </c>
      <c r="K99" s="145" t="n">
        <v>17.9054063263219</v>
      </c>
    </row>
    <row r="100">
      <c r="A100" s="145" t="s">
        <v>66</v>
      </c>
      <c r="B100" s="145" t="s">
        <v>67</v>
      </c>
      <c r="C100" s="145" t="s">
        <v>17</v>
      </c>
      <c r="D100" s="145" t="n">
        <v>267.2308164</v>
      </c>
      <c r="E100" s="145" t="n">
        <v>7.58116355894242</v>
      </c>
      <c r="F100" s="145" t="n">
        <v>89.188761647742</v>
      </c>
      <c r="G100" s="145" t="n">
        <v>3.21987148849226</v>
      </c>
      <c r="H100" s="145" t="n">
        <v>32.3930504</v>
      </c>
      <c r="I100" s="145" t="n">
        <v>30.8571838862967</v>
      </c>
      <c r="J100" s="145" t="n">
        <v>10.811238352258</v>
      </c>
      <c r="K100" s="145" t="n">
        <v>26.5627619488676</v>
      </c>
    </row>
    <row r="101">
      <c r="A101" s="145" t="s">
        <v>68</v>
      </c>
      <c r="B101" s="145" t="s">
        <v>69</v>
      </c>
      <c r="C101" s="145" t="s">
        <v>16</v>
      </c>
      <c r="D101" s="145" t="n">
        <v>12998.5873629</v>
      </c>
      <c r="E101" s="145" t="n">
        <v>8.56837854474409</v>
      </c>
      <c r="F101" s="145" t="n">
        <v>90.7592769564251</v>
      </c>
      <c r="G101" s="145" t="n">
        <v>2.29412679132889</v>
      </c>
      <c r="H101" s="145" t="n">
        <v>1323.4608054</v>
      </c>
      <c r="I101" s="145" t="n">
        <v>24.0847231543719</v>
      </c>
      <c r="J101" s="145" t="n">
        <v>9.24072304357493</v>
      </c>
      <c r="K101" s="145" t="n">
        <v>22.5321425439911</v>
      </c>
    </row>
    <row r="102">
      <c r="A102" s="145" t="s">
        <v>68</v>
      </c>
      <c r="B102" s="145" t="s">
        <v>69</v>
      </c>
      <c r="C102" s="145" t="s">
        <v>17</v>
      </c>
      <c r="D102" s="145" t="n">
        <v>27491.1698336</v>
      </c>
      <c r="E102" s="145" t="n">
        <v>4.33473330350904</v>
      </c>
      <c r="F102" s="145" t="n">
        <v>96.9381493387333</v>
      </c>
      <c r="G102" s="145" t="n">
        <v>0.817812735427474</v>
      </c>
      <c r="H102" s="145" t="n">
        <v>868.3253921</v>
      </c>
      <c r="I102" s="145" t="n">
        <v>25.079880761889</v>
      </c>
      <c r="J102" s="145" t="n">
        <v>3.06185066126672</v>
      </c>
      <c r="K102" s="145" t="n">
        <v>25.8919398260882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605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46" t="s">
        <v>72</v>
      </c>
      <c r="B113" s="146" t="s">
        <v>73</v>
      </c>
      <c r="C113" s="146" t="s">
        <v>16</v>
      </c>
      <c r="D113" s="146" t="n">
        <v>20420.7765845</v>
      </c>
      <c r="E113" s="146" t="n">
        <v>6.53095251470504</v>
      </c>
      <c r="F113" s="146" t="n">
        <v>83.7579229695555</v>
      </c>
      <c r="G113" s="146" t="n">
        <v>2.30333934524444</v>
      </c>
      <c r="H113" s="146" t="n">
        <v>3959.9337537</v>
      </c>
      <c r="I113" s="146" t="n">
        <v>13.9770054497736</v>
      </c>
      <c r="J113" s="146" t="n">
        <v>16.2420770304445</v>
      </c>
      <c r="K113" s="146" t="n">
        <v>11.8779709694832</v>
      </c>
    </row>
    <row r="114">
      <c r="A114" s="146" t="s">
        <v>72</v>
      </c>
      <c r="B114" s="146" t="s">
        <v>73</v>
      </c>
      <c r="C114" s="146" t="s">
        <v>17</v>
      </c>
      <c r="D114" s="146" t="n">
        <v>199685.4022756</v>
      </c>
      <c r="E114" s="146" t="n">
        <v>0.982783808556622</v>
      </c>
      <c r="F114" s="146" t="n">
        <v>97.0722204092732</v>
      </c>
      <c r="G114" s="146" t="n">
        <v>0.31196619911114</v>
      </c>
      <c r="H114" s="146" t="n">
        <v>6022.6792267</v>
      </c>
      <c r="I114" s="146" t="n">
        <v>10.3854225834393</v>
      </c>
      <c r="J114" s="146" t="n">
        <v>2.9277795907268</v>
      </c>
      <c r="K114" s="146" t="n">
        <v>10.343419202824</v>
      </c>
    </row>
    <row r="115">
      <c r="A115" s="146" t="s">
        <v>74</v>
      </c>
      <c r="B115" s="146" t="s">
        <v>75</v>
      </c>
      <c r="C115" s="146" t="s">
        <v>16</v>
      </c>
      <c r="D115" s="146" t="n">
        <v>3567.2562449</v>
      </c>
      <c r="E115" s="146" t="n">
        <v>11.695663156366</v>
      </c>
      <c r="F115" s="146" t="n">
        <v>73.7523558130441</v>
      </c>
      <c r="G115" s="146" t="n">
        <v>4.58157877090221</v>
      </c>
      <c r="H115" s="146" t="n">
        <v>1269.5468722</v>
      </c>
      <c r="I115" s="146" t="n">
        <v>18.0769324581499</v>
      </c>
      <c r="J115" s="146" t="n">
        <v>26.2476441869559</v>
      </c>
      <c r="K115" s="146" t="n">
        <v>12.8736211634945</v>
      </c>
    </row>
    <row r="116">
      <c r="A116" s="146" t="s">
        <v>74</v>
      </c>
      <c r="B116" s="146" t="s">
        <v>75</v>
      </c>
      <c r="C116" s="146" t="s">
        <v>17</v>
      </c>
      <c r="D116" s="146" t="n">
        <v>70796.1420624</v>
      </c>
      <c r="E116" s="146" t="n">
        <v>1.8787941750182</v>
      </c>
      <c r="F116" s="146" t="n">
        <v>96.7353984338115</v>
      </c>
      <c r="G116" s="146" t="n">
        <v>0.41400771176265</v>
      </c>
      <c r="H116" s="146" t="n">
        <v>2389.2101547</v>
      </c>
      <c r="I116" s="146" t="n">
        <v>12.2076288315938</v>
      </c>
      <c r="J116" s="146" t="n">
        <v>3.26460156618848</v>
      </c>
      <c r="K116" s="146" t="n">
        <v>12.2677148007342</v>
      </c>
    </row>
    <row r="117">
      <c r="A117" s="146" t="s">
        <v>76</v>
      </c>
      <c r="B117" s="146" t="s">
        <v>77</v>
      </c>
      <c r="C117" s="146" t="s">
        <v>16</v>
      </c>
      <c r="D117" s="146" t="n">
        <v>9014.3037127</v>
      </c>
      <c r="E117" s="146" t="n">
        <v>5.05750331992607</v>
      </c>
      <c r="F117" s="146" t="n">
        <v>69.3334953052071</v>
      </c>
      <c r="G117" s="146" t="n">
        <v>3.63740676530037</v>
      </c>
      <c r="H117" s="146" t="n">
        <v>3987.0655</v>
      </c>
      <c r="I117" s="146" t="n">
        <v>10.1708136944452</v>
      </c>
      <c r="J117" s="146" t="n">
        <v>30.6665046947929</v>
      </c>
      <c r="K117" s="146" t="n">
        <v>8.22376489903344</v>
      </c>
    </row>
    <row r="118">
      <c r="A118" s="146" t="s">
        <v>76</v>
      </c>
      <c r="B118" s="146" t="s">
        <v>77</v>
      </c>
      <c r="C118" s="146" t="s">
        <v>17</v>
      </c>
      <c r="D118" s="146" t="n">
        <v>23593.0761237</v>
      </c>
      <c r="E118" s="146" t="n">
        <v>2.7087578005057</v>
      </c>
      <c r="F118" s="146" t="n">
        <v>90.5233073938547</v>
      </c>
      <c r="G118" s="146" t="n">
        <v>0.98599423556115</v>
      </c>
      <c r="H118" s="146" t="n">
        <v>2469.9089825</v>
      </c>
      <c r="I118" s="146" t="n">
        <v>9.58037072121924</v>
      </c>
      <c r="J118" s="146" t="n">
        <v>9.47669260614528</v>
      </c>
      <c r="K118" s="146" t="n">
        <v>9.41841874415046</v>
      </c>
    </row>
    <row r="119">
      <c r="A119" s="146" t="s">
        <v>78</v>
      </c>
      <c r="B119" s="146" t="s">
        <v>79</v>
      </c>
      <c r="C119" s="146" t="s">
        <v>16</v>
      </c>
      <c r="D119" s="146" t="n">
        <v>43093.23637</v>
      </c>
      <c r="E119" s="146" t="n">
        <v>3.01588669968045</v>
      </c>
      <c r="F119" s="146" t="n">
        <v>79.8616207891079</v>
      </c>
      <c r="G119" s="146" t="n">
        <v>1.53024201922978</v>
      </c>
      <c r="H119" s="146" t="n">
        <v>10866.6456662</v>
      </c>
      <c r="I119" s="146" t="n">
        <v>7.20596043929621</v>
      </c>
      <c r="J119" s="146" t="n">
        <v>20.1383792108921</v>
      </c>
      <c r="K119" s="146" t="n">
        <v>6.06839341813517</v>
      </c>
    </row>
    <row r="120">
      <c r="A120" s="146" t="s">
        <v>78</v>
      </c>
      <c r="B120" s="146" t="s">
        <v>79</v>
      </c>
      <c r="C120" s="146" t="s">
        <v>17</v>
      </c>
      <c r="D120" s="146" t="n">
        <v>75104.1274654</v>
      </c>
      <c r="E120" s="146" t="n">
        <v>1.95179499414765</v>
      </c>
      <c r="F120" s="146" t="n">
        <v>91.9337225851861</v>
      </c>
      <c r="G120" s="146" t="n">
        <v>0.705823515827755</v>
      </c>
      <c r="H120" s="146" t="n">
        <v>6589.6464333</v>
      </c>
      <c r="I120" s="146" t="n">
        <v>8.18351606479439</v>
      </c>
      <c r="J120" s="146" t="n">
        <v>8.06627741481394</v>
      </c>
      <c r="K120" s="146" t="n">
        <v>8.04447701972649</v>
      </c>
    </row>
    <row r="121">
      <c r="A121" s="146" t="s">
        <v>80</v>
      </c>
      <c r="B121" s="146" t="s">
        <v>81</v>
      </c>
      <c r="C121" s="146" t="s">
        <v>16</v>
      </c>
      <c r="D121" s="146" t="n">
        <v>44094.3026555</v>
      </c>
      <c r="E121" s="146" t="n">
        <v>3.82782268143632</v>
      </c>
      <c r="F121" s="146" t="n">
        <v>76.4798880778168</v>
      </c>
      <c r="G121" s="146" t="n">
        <v>1.77115952893599</v>
      </c>
      <c r="H121" s="146" t="n">
        <v>13560.466152</v>
      </c>
      <c r="I121" s="146" t="n">
        <v>6.62403315756457</v>
      </c>
      <c r="J121" s="146" t="n">
        <v>23.5201119221833</v>
      </c>
      <c r="K121" s="146" t="n">
        <v>5.7592448109579</v>
      </c>
    </row>
    <row r="122">
      <c r="A122" s="146" t="s">
        <v>80</v>
      </c>
      <c r="B122" s="146" t="s">
        <v>81</v>
      </c>
      <c r="C122" s="146" t="s">
        <v>17</v>
      </c>
      <c r="D122" s="146" t="n">
        <v>62205.8445345</v>
      </c>
      <c r="E122" s="146" t="n">
        <v>2.8004452496608</v>
      </c>
      <c r="F122" s="146" t="n">
        <v>87.571741883531</v>
      </c>
      <c r="G122" s="146" t="n">
        <v>0.962807569868775</v>
      </c>
      <c r="H122" s="146" t="n">
        <v>8828.3078034</v>
      </c>
      <c r="I122" s="146" t="n">
        <v>6.91059262661759</v>
      </c>
      <c r="J122" s="146" t="n">
        <v>12.428258116469</v>
      </c>
      <c r="K122" s="146" t="n">
        <v>6.78411529611946</v>
      </c>
    </row>
    <row r="123">
      <c r="A123" s="146" t="s">
        <v>82</v>
      </c>
      <c r="B123" s="146" t="s">
        <v>83</v>
      </c>
      <c r="C123" s="146" t="s">
        <v>16</v>
      </c>
      <c r="D123" s="146" t="n">
        <v>28184.0655691</v>
      </c>
      <c r="E123" s="146" t="n">
        <v>4.92652150648577</v>
      </c>
      <c r="F123" s="146" t="n">
        <v>86.0311875680134</v>
      </c>
      <c r="G123" s="146" t="n">
        <v>1.77799116345285</v>
      </c>
      <c r="H123" s="146" t="n">
        <v>4576.223305</v>
      </c>
      <c r="I123" s="146" t="n">
        <v>12.3535179678151</v>
      </c>
      <c r="J123" s="146" t="n">
        <v>13.9688124319866</v>
      </c>
      <c r="K123" s="146" t="n">
        <v>10.9503003223824</v>
      </c>
    </row>
    <row r="124">
      <c r="A124" s="146" t="s">
        <v>82</v>
      </c>
      <c r="B124" s="146" t="s">
        <v>83</v>
      </c>
      <c r="C124" s="146" t="s">
        <v>17</v>
      </c>
      <c r="D124" s="146" t="n">
        <v>34241.0307797</v>
      </c>
      <c r="E124" s="146" t="n">
        <v>4.13033026458318</v>
      </c>
      <c r="F124" s="146" t="n">
        <v>90.8935654117231</v>
      </c>
      <c r="G124" s="146" t="n">
        <v>1.36649498513484</v>
      </c>
      <c r="H124" s="146" t="n">
        <v>3430.536646</v>
      </c>
      <c r="I124" s="146" t="n">
        <v>14.2785642046316</v>
      </c>
      <c r="J124" s="146" t="n">
        <v>9.1064345882769</v>
      </c>
      <c r="K124" s="146" t="n">
        <v>13.6393228449738</v>
      </c>
    </row>
    <row r="125">
      <c r="A125" s="146" t="s">
        <v>84</v>
      </c>
      <c r="B125" s="146" t="s">
        <v>85</v>
      </c>
      <c r="C125" s="146" t="s">
        <v>16</v>
      </c>
      <c r="D125" s="146" t="n">
        <v>82238.5043802</v>
      </c>
      <c r="E125" s="146" t="n">
        <v>3.46311245765389</v>
      </c>
      <c r="F125" s="146" t="n">
        <v>83.7202375710996</v>
      </c>
      <c r="G125" s="146" t="n">
        <v>1.54935710568418</v>
      </c>
      <c r="H125" s="146" t="n">
        <v>15991.6329989</v>
      </c>
      <c r="I125" s="146" t="n">
        <v>9.11214791420062</v>
      </c>
      <c r="J125" s="146" t="n">
        <v>16.2797624289004</v>
      </c>
      <c r="K125" s="146" t="n">
        <v>7.96771731386452</v>
      </c>
    </row>
    <row r="126">
      <c r="A126" s="146" t="s">
        <v>84</v>
      </c>
      <c r="B126" s="146" t="s">
        <v>85</v>
      </c>
      <c r="C126" s="146" t="s">
        <v>17</v>
      </c>
      <c r="D126" s="146" t="n">
        <v>123837.8861235</v>
      </c>
      <c r="E126" s="146" t="n">
        <v>2.38471125298845</v>
      </c>
      <c r="F126" s="146" t="n">
        <v>91.4186631536673</v>
      </c>
      <c r="G126" s="146" t="n">
        <v>0.925199057672885</v>
      </c>
      <c r="H126" s="146" t="n">
        <v>11624.4821189</v>
      </c>
      <c r="I126" s="146" t="n">
        <v>10.0583583090363</v>
      </c>
      <c r="J126" s="146" t="n">
        <v>8.58133684633273</v>
      </c>
      <c r="K126" s="146" t="n">
        <v>9.85632687751136</v>
      </c>
    </row>
    <row r="127">
      <c r="A127" s="146" t="s">
        <v>86</v>
      </c>
      <c r="B127" s="146" t="s">
        <v>87</v>
      </c>
      <c r="C127" s="146" t="s">
        <v>16</v>
      </c>
      <c r="D127" s="146" t="n">
        <v>100885.9455516</v>
      </c>
      <c r="E127" s="146" t="n">
        <v>2.41260820149961</v>
      </c>
      <c r="F127" s="146" t="n">
        <v>87.386490953496</v>
      </c>
      <c r="G127" s="146" t="n">
        <v>0.833230435783641</v>
      </c>
      <c r="H127" s="146" t="n">
        <v>14562.0424049</v>
      </c>
      <c r="I127" s="146" t="n">
        <v>6.28057905983249</v>
      </c>
      <c r="J127" s="146" t="n">
        <v>12.613509046504</v>
      </c>
      <c r="K127" s="146" t="n">
        <v>5.77262708341781</v>
      </c>
    </row>
    <row r="128">
      <c r="A128" s="146" t="s">
        <v>86</v>
      </c>
      <c r="B128" s="146" t="s">
        <v>87</v>
      </c>
      <c r="C128" s="146" t="s">
        <v>17</v>
      </c>
      <c r="D128" s="146" t="n">
        <v>236613.8000321</v>
      </c>
      <c r="E128" s="146" t="n">
        <v>1.22600834387115</v>
      </c>
      <c r="F128" s="146" t="n">
        <v>94.7835786002265</v>
      </c>
      <c r="G128" s="146" t="n">
        <v>0.337743591443092</v>
      </c>
      <c r="H128" s="146" t="n">
        <v>13022.0583375</v>
      </c>
      <c r="I128" s="146" t="n">
        <v>6.10471630595105</v>
      </c>
      <c r="J128" s="146" t="n">
        <v>5.21642139977347</v>
      </c>
      <c r="K128" s="146" t="n">
        <v>6.13687886635448</v>
      </c>
    </row>
    <row r="129">
      <c r="A129" s="146" t="s">
        <v>88</v>
      </c>
      <c r="B129" s="146" t="s">
        <v>89</v>
      </c>
      <c r="C129" s="146" t="s">
        <v>16</v>
      </c>
      <c r="D129" s="146" t="n">
        <v>18508.5351236</v>
      </c>
      <c r="E129" s="146" t="n">
        <v>5.78537896485067</v>
      </c>
      <c r="F129" s="146" t="n">
        <v>84.8173472801213</v>
      </c>
      <c r="G129" s="146" t="n">
        <v>2.12272337980602</v>
      </c>
      <c r="H129" s="146" t="n">
        <v>3313.1036297</v>
      </c>
      <c r="I129" s="146" t="n">
        <v>14.7176254636471</v>
      </c>
      <c r="J129" s="146" t="n">
        <v>15.1826527198787</v>
      </c>
      <c r="K129" s="146" t="n">
        <v>11.8585183634549</v>
      </c>
    </row>
    <row r="130">
      <c r="A130" s="146" t="s">
        <v>88</v>
      </c>
      <c r="B130" s="146" t="s">
        <v>89</v>
      </c>
      <c r="C130" s="146" t="s">
        <v>17</v>
      </c>
      <c r="D130" s="146" t="n">
        <v>120814.9105617</v>
      </c>
      <c r="E130" s="146" t="n">
        <v>1.15143499632173</v>
      </c>
      <c r="F130" s="146" t="n">
        <v>96.6865330430461</v>
      </c>
      <c r="G130" s="146" t="n">
        <v>0.407980319750041</v>
      </c>
      <c r="H130" s="146" t="n">
        <v>4140.3513132</v>
      </c>
      <c r="I130" s="146" t="n">
        <v>11.8880732591583</v>
      </c>
      <c r="J130" s="146" t="n">
        <v>3.31346695695388</v>
      </c>
      <c r="K130" s="146" t="n">
        <v>11.9048124453573</v>
      </c>
    </row>
    <row r="131">
      <c r="A131" s="146" t="s">
        <v>90</v>
      </c>
      <c r="B131" s="146" t="s">
        <v>91</v>
      </c>
      <c r="C131" s="146" t="s">
        <v>16</v>
      </c>
      <c r="D131" s="146" t="n">
        <v>48457.9300822</v>
      </c>
      <c r="E131" s="146" t="n">
        <v>4.6529060966473</v>
      </c>
      <c r="F131" s="146" t="n">
        <v>87.959592586738</v>
      </c>
      <c r="G131" s="146" t="n">
        <v>1.72937197380937</v>
      </c>
      <c r="H131" s="146" t="n">
        <v>6633.1960328</v>
      </c>
      <c r="I131" s="146" t="n">
        <v>13.9483822538111</v>
      </c>
      <c r="J131" s="146" t="n">
        <v>12.040407413262</v>
      </c>
      <c r="K131" s="146" t="n">
        <v>12.6336966039576</v>
      </c>
    </row>
    <row r="132">
      <c r="A132" s="146" t="s">
        <v>90</v>
      </c>
      <c r="B132" s="146" t="s">
        <v>91</v>
      </c>
      <c r="C132" s="146" t="s">
        <v>17</v>
      </c>
      <c r="D132" s="146" t="n">
        <v>230146.3661609</v>
      </c>
      <c r="E132" s="146" t="n">
        <v>1.27962578231775</v>
      </c>
      <c r="F132" s="146" t="n">
        <v>95.0302265982924</v>
      </c>
      <c r="G132" s="146" t="n">
        <v>0.458492001594184</v>
      </c>
      <c r="H132" s="146" t="n">
        <v>12035.9103623</v>
      </c>
      <c r="I132" s="146" t="n">
        <v>8.9228000363665</v>
      </c>
      <c r="J132" s="146" t="n">
        <v>4.96977340170762</v>
      </c>
      <c r="K132" s="146" t="n">
        <v>8.76711980269141</v>
      </c>
    </row>
    <row r="133">
      <c r="A133" s="146" t="s">
        <v>92</v>
      </c>
      <c r="B133" s="146" t="s">
        <v>93</v>
      </c>
      <c r="C133" s="146" t="s">
        <v>16</v>
      </c>
      <c r="D133" s="146" t="n">
        <v>62057.9497634</v>
      </c>
      <c r="E133" s="146" t="n">
        <v>4.79491520139331</v>
      </c>
      <c r="F133" s="146" t="n">
        <v>84.3825290601618</v>
      </c>
      <c r="G133" s="146" t="n">
        <v>1.86102747667827</v>
      </c>
      <c r="H133" s="146" t="n">
        <v>11485.6503806</v>
      </c>
      <c r="I133" s="146" t="n">
        <v>12.4728674589966</v>
      </c>
      <c r="J133" s="146" t="n">
        <v>15.6174709398382</v>
      </c>
      <c r="K133" s="146" t="n">
        <v>10.0552903691967</v>
      </c>
    </row>
    <row r="134">
      <c r="A134" s="146" t="s">
        <v>92</v>
      </c>
      <c r="B134" s="146" t="s">
        <v>93</v>
      </c>
      <c r="C134" s="146" t="s">
        <v>17</v>
      </c>
      <c r="D134" s="146" t="n">
        <v>351896.765429</v>
      </c>
      <c r="E134" s="146" t="n">
        <v>1.05492484431977</v>
      </c>
      <c r="F134" s="146" t="n">
        <v>94.3908381835383</v>
      </c>
      <c r="G134" s="146" t="n">
        <v>0.482138435406709</v>
      </c>
      <c r="H134" s="146" t="n">
        <v>20911.4140521</v>
      </c>
      <c r="I134" s="146" t="n">
        <v>8.22109501152719</v>
      </c>
      <c r="J134" s="146" t="n">
        <v>5.60916181646174</v>
      </c>
      <c r="K134" s="146" t="n">
        <v>8.11341382681777</v>
      </c>
    </row>
    <row r="135">
      <c r="A135" s="146" t="s">
        <v>94</v>
      </c>
      <c r="B135" s="146" t="s">
        <v>95</v>
      </c>
      <c r="C135" s="146" t="s">
        <v>16</v>
      </c>
      <c r="D135" s="146" t="n">
        <v>7103.8747737</v>
      </c>
      <c r="E135" s="146" t="n">
        <v>8.32295782512032</v>
      </c>
      <c r="F135" s="146" t="n">
        <v>86.3206892266822</v>
      </c>
      <c r="G135" s="146" t="n">
        <v>2.84226613454292</v>
      </c>
      <c r="H135" s="146" t="n">
        <v>1125.7568909</v>
      </c>
      <c r="I135" s="146" t="n">
        <v>21.9798171309487</v>
      </c>
      <c r="J135" s="146" t="n">
        <v>13.6793107733178</v>
      </c>
      <c r="K135" s="146" t="n">
        <v>17.9355799254129</v>
      </c>
    </row>
    <row r="136">
      <c r="A136" s="146" t="s">
        <v>94</v>
      </c>
      <c r="B136" s="146" t="s">
        <v>95</v>
      </c>
      <c r="C136" s="146" t="s">
        <v>17</v>
      </c>
      <c r="D136" s="146" t="n">
        <v>46515.7149691</v>
      </c>
      <c r="E136" s="146" t="n">
        <v>1.78404040987581</v>
      </c>
      <c r="F136" s="146" t="n">
        <v>96.4897757747997</v>
      </c>
      <c r="G136" s="146" t="n">
        <v>0.563017596740953</v>
      </c>
      <c r="H136" s="146" t="n">
        <v>1692.2061247</v>
      </c>
      <c r="I136" s="146" t="n">
        <v>15.1278754214606</v>
      </c>
      <c r="J136" s="146" t="n">
        <v>3.51022422520027</v>
      </c>
      <c r="K136" s="146" t="n">
        <v>15.476345151057</v>
      </c>
    </row>
    <row r="137">
      <c r="A137" s="146" t="s">
        <v>96</v>
      </c>
      <c r="B137" s="146" t="s">
        <v>97</v>
      </c>
      <c r="C137" s="146" t="s">
        <v>16</v>
      </c>
      <c r="D137" s="146" t="n">
        <v>4521.3234404</v>
      </c>
      <c r="E137" s="146" t="n">
        <v>6.9286541127497</v>
      </c>
      <c r="F137" s="146" t="n">
        <v>91.8269501181546</v>
      </c>
      <c r="G137" s="146" t="n">
        <v>2.20067634965435</v>
      </c>
      <c r="H137" s="146" t="n">
        <v>402.4200081</v>
      </c>
      <c r="I137" s="146" t="n">
        <v>27.8139139027078</v>
      </c>
      <c r="J137" s="146" t="n">
        <v>8.1730498818454</v>
      </c>
      <c r="K137" s="146" t="n">
        <v>24.7253351328237</v>
      </c>
    </row>
    <row r="138">
      <c r="A138" s="146" t="s">
        <v>96</v>
      </c>
      <c r="B138" s="146" t="s">
        <v>97</v>
      </c>
      <c r="C138" s="146" t="s">
        <v>17</v>
      </c>
      <c r="D138" s="146" t="n">
        <v>71479.6898402</v>
      </c>
      <c r="E138" s="146" t="n">
        <v>0.969490257825264</v>
      </c>
      <c r="F138" s="146" t="n">
        <v>98.6983495410218</v>
      </c>
      <c r="G138" s="146" t="n">
        <v>0.185863697534798</v>
      </c>
      <c r="H138" s="146" t="n">
        <v>942.68619</v>
      </c>
      <c r="I138" s="146" t="n">
        <v>14.2752735915881</v>
      </c>
      <c r="J138" s="146" t="n">
        <v>1.30165045897818</v>
      </c>
      <c r="K138" s="146" t="n">
        <v>14.0932153173264</v>
      </c>
    </row>
    <row r="139">
      <c r="A139" s="146" t="s">
        <v>98</v>
      </c>
      <c r="B139" s="146" t="s">
        <v>99</v>
      </c>
      <c r="C139" s="146" t="s">
        <v>16</v>
      </c>
      <c r="D139" s="146" t="n">
        <v>9978.6681125</v>
      </c>
      <c r="E139" s="146" t="n">
        <v>5.9208364857669</v>
      </c>
      <c r="F139" s="146" t="n">
        <v>79.3254589532139</v>
      </c>
      <c r="G139" s="146" t="n">
        <v>2.68436307514996</v>
      </c>
      <c r="H139" s="146" t="n">
        <v>2600.7335628</v>
      </c>
      <c r="I139" s="146" t="n">
        <v>12.1399371439737</v>
      </c>
      <c r="J139" s="146" t="n">
        <v>20.6745410467861</v>
      </c>
      <c r="K139" s="146" t="n">
        <v>10.2995434071042</v>
      </c>
    </row>
    <row r="140">
      <c r="A140" s="146" t="s">
        <v>98</v>
      </c>
      <c r="B140" s="146" t="s">
        <v>99</v>
      </c>
      <c r="C140" s="146" t="s">
        <v>17</v>
      </c>
      <c r="D140" s="146" t="n">
        <v>18453.9398668</v>
      </c>
      <c r="E140" s="146" t="n">
        <v>3.70125164432263</v>
      </c>
      <c r="F140" s="146" t="n">
        <v>89.7687729103489</v>
      </c>
      <c r="G140" s="146" t="n">
        <v>1.3443579358544</v>
      </c>
      <c r="H140" s="146" t="n">
        <v>2103.2530952</v>
      </c>
      <c r="I140" s="146" t="n">
        <v>11.9052882299183</v>
      </c>
      <c r="J140" s="146" t="n">
        <v>10.2312270896511</v>
      </c>
      <c r="K140" s="146" t="n">
        <v>11.7953947455636</v>
      </c>
    </row>
    <row r="141">
      <c r="A141" s="146" t="s">
        <v>100</v>
      </c>
      <c r="B141" s="146" t="s">
        <v>101</v>
      </c>
      <c r="C141" s="146" t="s">
        <v>16</v>
      </c>
      <c r="D141" s="146" t="n">
        <v>7052.4210497</v>
      </c>
      <c r="E141" s="146" t="n">
        <v>7.45862604061766</v>
      </c>
      <c r="F141" s="146" t="n">
        <v>86.1358140346081</v>
      </c>
      <c r="G141" s="146" t="n">
        <v>2.46193030456085</v>
      </c>
      <c r="H141" s="146" t="n">
        <v>1135.1384791</v>
      </c>
      <c r="I141" s="146" t="n">
        <v>18.0338552998082</v>
      </c>
      <c r="J141" s="146" t="n">
        <v>13.8641859653919</v>
      </c>
      <c r="K141" s="146" t="n">
        <v>15.295551531779</v>
      </c>
    </row>
    <row r="142">
      <c r="A142" s="146" t="s">
        <v>100</v>
      </c>
      <c r="B142" s="146" t="s">
        <v>101</v>
      </c>
      <c r="C142" s="146" t="s">
        <v>17</v>
      </c>
      <c r="D142" s="146" t="n">
        <v>18879.6129556</v>
      </c>
      <c r="E142" s="146" t="n">
        <v>2.99718468032737</v>
      </c>
      <c r="F142" s="146" t="n">
        <v>94.2562492985893</v>
      </c>
      <c r="G142" s="146" t="n">
        <v>0.908732575838716</v>
      </c>
      <c r="H142" s="146" t="n">
        <v>1150.4785196</v>
      </c>
      <c r="I142" s="146" t="n">
        <v>14.3631794849676</v>
      </c>
      <c r="J142" s="146" t="n">
        <v>5.74375070141068</v>
      </c>
      <c r="K142" s="146" t="n">
        <v>14.9125072912664</v>
      </c>
    </row>
    <row r="143">
      <c r="A143" s="146" t="s">
        <v>102</v>
      </c>
      <c r="B143" s="146" t="s">
        <v>103</v>
      </c>
      <c r="C143" s="146" t="s">
        <v>16</v>
      </c>
      <c r="D143" s="146" t="n">
        <v>14548.9448763</v>
      </c>
      <c r="E143" s="146" t="n">
        <v>5.58521697167579</v>
      </c>
      <c r="F143" s="146" t="n">
        <v>90.2055778913607</v>
      </c>
      <c r="G143" s="146" t="n">
        <v>1.58785826244582</v>
      </c>
      <c r="H143" s="146" t="n">
        <v>1579.7083804</v>
      </c>
      <c r="I143" s="146" t="n">
        <v>16.0264082351537</v>
      </c>
      <c r="J143" s="146" t="n">
        <v>9.79442210863932</v>
      </c>
      <c r="K143" s="146" t="n">
        <v>14.6240044164684</v>
      </c>
    </row>
    <row r="144">
      <c r="A144" s="146" t="s">
        <v>102</v>
      </c>
      <c r="B144" s="146" t="s">
        <v>103</v>
      </c>
      <c r="C144" s="146" t="s">
        <v>17</v>
      </c>
      <c r="D144" s="146" t="n">
        <v>70404.0868315</v>
      </c>
      <c r="E144" s="146" t="n">
        <v>1.60299714580284</v>
      </c>
      <c r="F144" s="146" t="n">
        <v>95.3861047902691</v>
      </c>
      <c r="G144" s="146" t="n">
        <v>0.493868591624925</v>
      </c>
      <c r="H144" s="146" t="n">
        <v>3405.4968456</v>
      </c>
      <c r="I144" s="146" t="n">
        <v>10.3082818182359</v>
      </c>
      <c r="J144" s="146" t="n">
        <v>4.61389520973085</v>
      </c>
      <c r="K144" s="146" t="n">
        <v>10.2100717705953</v>
      </c>
    </row>
    <row r="145">
      <c r="A145" s="146" t="s">
        <v>104</v>
      </c>
      <c r="B145" s="146" t="s">
        <v>105</v>
      </c>
      <c r="C145" s="146" t="s">
        <v>16</v>
      </c>
      <c r="D145" s="146" t="n">
        <v>2241.3669692</v>
      </c>
      <c r="E145" s="146" t="n">
        <v>7.45109004358538</v>
      </c>
      <c r="F145" s="146" t="n">
        <v>85.1704433007468</v>
      </c>
      <c r="G145" s="146" t="n">
        <v>2.68415547989618</v>
      </c>
      <c r="H145" s="146" t="n">
        <v>390.2583721</v>
      </c>
      <c r="I145" s="146" t="n">
        <v>19.0342279850802</v>
      </c>
      <c r="J145" s="146" t="n">
        <v>14.8295566992532</v>
      </c>
      <c r="K145" s="146" t="n">
        <v>15.4158830737266</v>
      </c>
    </row>
    <row r="146">
      <c r="A146" s="146" t="s">
        <v>104</v>
      </c>
      <c r="B146" s="146" t="s">
        <v>105</v>
      </c>
      <c r="C146" s="146" t="s">
        <v>17</v>
      </c>
      <c r="D146" s="146" t="n">
        <v>4709.3376724</v>
      </c>
      <c r="E146" s="146" t="n">
        <v>4.10776902737219</v>
      </c>
      <c r="F146" s="146" t="n">
        <v>94.7253642810096</v>
      </c>
      <c r="G146" s="146" t="n">
        <v>1.18334759957322</v>
      </c>
      <c r="H146" s="146" t="n">
        <v>262.2322003</v>
      </c>
      <c r="I146" s="146" t="n">
        <v>21.0617306484039</v>
      </c>
      <c r="J146" s="146" t="n">
        <v>5.2746357189904</v>
      </c>
      <c r="K146" s="146" t="n">
        <v>21.2513315444818</v>
      </c>
    </row>
    <row r="147">
      <c r="A147" s="146" t="s">
        <v>106</v>
      </c>
      <c r="B147" s="146" t="s">
        <v>107</v>
      </c>
      <c r="C147" s="146" t="s">
        <v>16</v>
      </c>
      <c r="D147" s="146" t="n">
        <v>39808.5560207</v>
      </c>
      <c r="E147" s="146" t="n">
        <v>3.17887876931701</v>
      </c>
      <c r="F147" s="146" t="n">
        <v>82.7007738807492</v>
      </c>
      <c r="G147" s="146" t="n">
        <v>1.54455922778739</v>
      </c>
      <c r="H147" s="146" t="n">
        <v>8327.0951379</v>
      </c>
      <c r="I147" s="146" t="n">
        <v>8.62519118956008</v>
      </c>
      <c r="J147" s="146" t="n">
        <v>17.2992261192508</v>
      </c>
      <c r="K147" s="146" t="n">
        <v>7.38392819205492</v>
      </c>
    </row>
    <row r="148">
      <c r="A148" s="146" t="s">
        <v>106</v>
      </c>
      <c r="B148" s="146" t="s">
        <v>107</v>
      </c>
      <c r="C148" s="146" t="s">
        <v>17</v>
      </c>
      <c r="D148" s="146" t="n">
        <v>80701.8821824</v>
      </c>
      <c r="E148" s="146" t="n">
        <v>2.0522923017825</v>
      </c>
      <c r="F148" s="146" t="n">
        <v>91.135324547706</v>
      </c>
      <c r="G148" s="146" t="n">
        <v>0.796223305186852</v>
      </c>
      <c r="H148" s="146" t="n">
        <v>7849.8211038</v>
      </c>
      <c r="I148" s="146" t="n">
        <v>8.25801805493625</v>
      </c>
      <c r="J148" s="146" t="n">
        <v>8.86467545229401</v>
      </c>
      <c r="K148" s="146" t="n">
        <v>8.18575589384636</v>
      </c>
    </row>
    <row r="149">
      <c r="A149" s="146" t="s">
        <v>108</v>
      </c>
      <c r="B149" s="146" t="s">
        <v>109</v>
      </c>
      <c r="C149" s="146" t="s">
        <v>16</v>
      </c>
      <c r="D149" s="146" t="n">
        <v>72204.7934901</v>
      </c>
      <c r="E149" s="146" t="n">
        <v>2.63161546629504</v>
      </c>
      <c r="F149" s="146" t="n">
        <v>75.3244424986469</v>
      </c>
      <c r="G149" s="146" t="n">
        <v>1.76863772178055</v>
      </c>
      <c r="H149" s="146" t="n">
        <v>23653.5907142</v>
      </c>
      <c r="I149" s="146" t="n">
        <v>6.66610821637472</v>
      </c>
      <c r="J149" s="146" t="n">
        <v>24.6755575013531</v>
      </c>
      <c r="K149" s="146" t="n">
        <v>5.39893173104161</v>
      </c>
    </row>
    <row r="150">
      <c r="A150" s="146" t="s">
        <v>108</v>
      </c>
      <c r="B150" s="146" t="s">
        <v>109</v>
      </c>
      <c r="C150" s="146" t="s">
        <v>17</v>
      </c>
      <c r="D150" s="146" t="n">
        <v>98863.9307329</v>
      </c>
      <c r="E150" s="146" t="n">
        <v>2.30614229649743</v>
      </c>
      <c r="F150" s="146" t="n">
        <v>87.6113858201263</v>
      </c>
      <c r="G150" s="146" t="n">
        <v>0.931266428022615</v>
      </c>
      <c r="H150" s="146" t="n">
        <v>13979.7708105</v>
      </c>
      <c r="I150" s="146" t="n">
        <v>6.88939529697501</v>
      </c>
      <c r="J150" s="146" t="n">
        <v>12.3886141798737</v>
      </c>
      <c r="K150" s="146" t="n">
        <v>6.58584900152667</v>
      </c>
    </row>
    <row r="151">
      <c r="A151" s="146" t="s">
        <v>110</v>
      </c>
      <c r="B151" s="146" t="s">
        <v>111</v>
      </c>
      <c r="C151" s="146" t="s">
        <v>16</v>
      </c>
      <c r="D151" s="146" t="n">
        <v>247.2346388</v>
      </c>
      <c r="E151" s="146" t="n">
        <v>17.566566852093</v>
      </c>
      <c r="F151" s="146" t="n">
        <v>42.1538461538462</v>
      </c>
      <c r="G151" s="146" t="n">
        <v>13.2256923443154</v>
      </c>
      <c r="H151" s="146" t="n">
        <v>339.2708912</v>
      </c>
      <c r="I151" s="146" t="n">
        <v>11.7678827809727</v>
      </c>
      <c r="J151" s="146" t="n">
        <v>57.8461538461538</v>
      </c>
      <c r="K151" s="146" t="n">
        <v>9.63787154878305</v>
      </c>
    </row>
    <row r="152">
      <c r="A152" s="146" t="s">
        <v>110</v>
      </c>
      <c r="B152" s="146" t="s">
        <v>111</v>
      </c>
      <c r="C152" s="146" t="s">
        <v>17</v>
      </c>
      <c r="D152" s="146" t="n">
        <v>258.0624332</v>
      </c>
      <c r="E152" s="146" t="n">
        <v>13.0435813479917</v>
      </c>
      <c r="F152" s="146" t="n">
        <v>47.0394736842105</v>
      </c>
      <c r="G152" s="146" t="n">
        <v>11.327120363879</v>
      </c>
      <c r="H152" s="146" t="n">
        <v>290.5458164</v>
      </c>
      <c r="I152" s="146" t="n">
        <v>13.683832258987</v>
      </c>
      <c r="J152" s="146" t="n">
        <v>52.9605263157895</v>
      </c>
      <c r="K152" s="146" t="n">
        <v>10.0607342362404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606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47" t="s">
        <v>72</v>
      </c>
      <c r="B163" s="147" t="s">
        <v>73</v>
      </c>
      <c r="C163" s="147" t="s">
        <v>16</v>
      </c>
      <c r="D163" s="147" t="n">
        <v>20387.6835342</v>
      </c>
      <c r="E163" s="147" t="n">
        <v>6.53974730589206</v>
      </c>
      <c r="F163" s="147" t="n">
        <v>83.892868816928</v>
      </c>
      <c r="G163" s="147" t="n">
        <v>2.30725729655788</v>
      </c>
      <c r="H163" s="147" t="n">
        <v>3914.3624224</v>
      </c>
      <c r="I163" s="147" t="n">
        <v>14.1305150415217</v>
      </c>
      <c r="J163" s="147" t="n">
        <v>16.107131183072</v>
      </c>
      <c r="K163" s="147" t="n">
        <v>12.017188629497</v>
      </c>
    </row>
    <row r="164">
      <c r="A164" s="147" t="s">
        <v>72</v>
      </c>
      <c r="B164" s="147" t="s">
        <v>73</v>
      </c>
      <c r="C164" s="147" t="s">
        <v>17</v>
      </c>
      <c r="D164" s="147" t="n">
        <v>199673.0010408</v>
      </c>
      <c r="E164" s="147" t="n">
        <v>0.982834834983367</v>
      </c>
      <c r="F164" s="147" t="n">
        <v>97.1037759880682</v>
      </c>
      <c r="G164" s="147" t="n">
        <v>0.311510876655598</v>
      </c>
      <c r="H164" s="147" t="n">
        <v>5955.4608898</v>
      </c>
      <c r="I164" s="147" t="n">
        <v>10.4859839484363</v>
      </c>
      <c r="J164" s="147" t="n">
        <v>2.89622401193176</v>
      </c>
      <c r="K164" s="147" t="n">
        <v>10.4442481866022</v>
      </c>
    </row>
    <row r="165">
      <c r="A165" s="147" t="s">
        <v>74</v>
      </c>
      <c r="B165" s="147" t="s">
        <v>75</v>
      </c>
      <c r="C165" s="147" t="s">
        <v>16</v>
      </c>
      <c r="D165" s="147" t="n">
        <v>3557.0652899</v>
      </c>
      <c r="E165" s="147" t="n">
        <v>11.7285879218135</v>
      </c>
      <c r="F165" s="147" t="n">
        <v>75.1514618315326</v>
      </c>
      <c r="G165" s="147" t="n">
        <v>4.6016533018449</v>
      </c>
      <c r="H165" s="147" t="n">
        <v>1176.1297847</v>
      </c>
      <c r="I165" s="147" t="n">
        <v>19.4324128899134</v>
      </c>
      <c r="J165" s="147" t="n">
        <v>24.8485381684674</v>
      </c>
      <c r="K165" s="147" t="n">
        <v>13.9171556141837</v>
      </c>
    </row>
    <row r="166">
      <c r="A166" s="147" t="s">
        <v>74</v>
      </c>
      <c r="B166" s="147" t="s">
        <v>75</v>
      </c>
      <c r="C166" s="147" t="s">
        <v>17</v>
      </c>
      <c r="D166" s="147" t="n">
        <v>70757.0767349</v>
      </c>
      <c r="E166" s="147" t="n">
        <v>1.87951111855212</v>
      </c>
      <c r="F166" s="147" t="n">
        <v>97.0355855371666</v>
      </c>
      <c r="G166" s="147" t="n">
        <v>0.401996071429431</v>
      </c>
      <c r="H166" s="147" t="n">
        <v>2161.6121597</v>
      </c>
      <c r="I166" s="147" t="n">
        <v>13.0874211743117</v>
      </c>
      <c r="J166" s="147" t="n">
        <v>2.96441446283338</v>
      </c>
      <c r="K166" s="147" t="n">
        <v>13.1587281953522</v>
      </c>
    </row>
    <row r="167">
      <c r="A167" s="147" t="s">
        <v>76</v>
      </c>
      <c r="B167" s="147" t="s">
        <v>77</v>
      </c>
      <c r="C167" s="147" t="s">
        <v>16</v>
      </c>
      <c r="D167" s="147" t="n">
        <v>9014.3037127</v>
      </c>
      <c r="E167" s="147" t="n">
        <v>5.05750331992607</v>
      </c>
      <c r="F167" s="147" t="n">
        <v>69.9029964047435</v>
      </c>
      <c r="G167" s="147" t="n">
        <v>3.63976195510932</v>
      </c>
      <c r="H167" s="147" t="n">
        <v>3881.1430869</v>
      </c>
      <c r="I167" s="147" t="n">
        <v>10.4254947832536</v>
      </c>
      <c r="J167" s="147" t="n">
        <v>30.0970035952565</v>
      </c>
      <c r="K167" s="147" t="n">
        <v>8.45367433528265</v>
      </c>
    </row>
    <row r="168">
      <c r="A168" s="147" t="s">
        <v>76</v>
      </c>
      <c r="B168" s="147" t="s">
        <v>77</v>
      </c>
      <c r="C168" s="147" t="s">
        <v>17</v>
      </c>
      <c r="D168" s="147" t="n">
        <v>23585.0314169</v>
      </c>
      <c r="E168" s="147" t="n">
        <v>2.70958855095746</v>
      </c>
      <c r="F168" s="147" t="n">
        <v>91.2975474828874</v>
      </c>
      <c r="G168" s="147" t="n">
        <v>0.895724623235187</v>
      </c>
      <c r="H168" s="147" t="n">
        <v>2248.1175199</v>
      </c>
      <c r="I168" s="147" t="n">
        <v>9.40113508554771</v>
      </c>
      <c r="J168" s="147" t="n">
        <v>8.70245251711261</v>
      </c>
      <c r="K168" s="147" t="n">
        <v>9.39705918079963</v>
      </c>
    </row>
    <row r="169">
      <c r="A169" s="147" t="s">
        <v>78</v>
      </c>
      <c r="B169" s="147" t="s">
        <v>79</v>
      </c>
      <c r="C169" s="147" t="s">
        <v>16</v>
      </c>
      <c r="D169" s="147" t="n">
        <v>43093.23637</v>
      </c>
      <c r="E169" s="147" t="n">
        <v>3.01588669968045</v>
      </c>
      <c r="F169" s="147" t="n">
        <v>79.8616207891079</v>
      </c>
      <c r="G169" s="147" t="n">
        <v>1.53024201922978</v>
      </c>
      <c r="H169" s="147" t="n">
        <v>10866.6456662</v>
      </c>
      <c r="I169" s="147" t="n">
        <v>7.20596043929621</v>
      </c>
      <c r="J169" s="147" t="n">
        <v>20.1383792108921</v>
      </c>
      <c r="K169" s="147" t="n">
        <v>6.06839341813517</v>
      </c>
    </row>
    <row r="170">
      <c r="A170" s="147" t="s">
        <v>78</v>
      </c>
      <c r="B170" s="147" t="s">
        <v>79</v>
      </c>
      <c r="C170" s="147" t="s">
        <v>17</v>
      </c>
      <c r="D170" s="147" t="n">
        <v>75104.1274654</v>
      </c>
      <c r="E170" s="147" t="n">
        <v>1.95179499414765</v>
      </c>
      <c r="F170" s="147" t="n">
        <v>91.9337225851861</v>
      </c>
      <c r="G170" s="147" t="n">
        <v>0.705823515827755</v>
      </c>
      <c r="H170" s="147" t="n">
        <v>6589.6464333</v>
      </c>
      <c r="I170" s="147" t="n">
        <v>8.18351606479439</v>
      </c>
      <c r="J170" s="147" t="n">
        <v>8.06627741481394</v>
      </c>
      <c r="K170" s="147" t="n">
        <v>8.04447701972649</v>
      </c>
    </row>
    <row r="171">
      <c r="A171" s="147" t="s">
        <v>80</v>
      </c>
      <c r="B171" s="147" t="s">
        <v>81</v>
      </c>
      <c r="C171" s="147" t="s">
        <v>16</v>
      </c>
      <c r="D171" s="147" t="n">
        <v>43190.2234199</v>
      </c>
      <c r="E171" s="147" t="n">
        <v>3.90334375613719</v>
      </c>
      <c r="F171" s="147" t="n">
        <v>76.9836226756039</v>
      </c>
      <c r="G171" s="147" t="n">
        <v>1.80255697363464</v>
      </c>
      <c r="H171" s="147" t="n">
        <v>12912.9085435</v>
      </c>
      <c r="I171" s="147" t="n">
        <v>6.93434759480315</v>
      </c>
      <c r="J171" s="147" t="n">
        <v>23.0163773243961</v>
      </c>
      <c r="K171" s="147" t="n">
        <v>6.02907068969894</v>
      </c>
    </row>
    <row r="172">
      <c r="A172" s="147" t="s">
        <v>80</v>
      </c>
      <c r="B172" s="147" t="s">
        <v>81</v>
      </c>
      <c r="C172" s="147" t="s">
        <v>17</v>
      </c>
      <c r="D172" s="147" t="n">
        <v>61319.3449179</v>
      </c>
      <c r="E172" s="147" t="n">
        <v>2.83758287474144</v>
      </c>
      <c r="F172" s="147" t="n">
        <v>88.0304399430454</v>
      </c>
      <c r="G172" s="147" t="n">
        <v>0.970442392155329</v>
      </c>
      <c r="H172" s="147" t="n">
        <v>8337.6339153</v>
      </c>
      <c r="I172" s="147" t="n">
        <v>7.27912250425046</v>
      </c>
      <c r="J172" s="147" t="n">
        <v>11.9695600569546</v>
      </c>
      <c r="K172" s="147" t="n">
        <v>7.13714374749967</v>
      </c>
    </row>
    <row r="173">
      <c r="A173" s="147" t="s">
        <v>82</v>
      </c>
      <c r="B173" s="147" t="s">
        <v>83</v>
      </c>
      <c r="C173" s="147" t="s">
        <v>16</v>
      </c>
      <c r="D173" s="147" t="n">
        <v>28184.0655691</v>
      </c>
      <c r="E173" s="147" t="n">
        <v>4.92652150648577</v>
      </c>
      <c r="F173" s="147" t="n">
        <v>86.0311875680134</v>
      </c>
      <c r="G173" s="147" t="n">
        <v>1.77799116345285</v>
      </c>
      <c r="H173" s="147" t="n">
        <v>4576.223305</v>
      </c>
      <c r="I173" s="147" t="n">
        <v>12.3535179678151</v>
      </c>
      <c r="J173" s="147" t="n">
        <v>13.9688124319866</v>
      </c>
      <c r="K173" s="147" t="n">
        <v>10.9503003223824</v>
      </c>
    </row>
    <row r="174">
      <c r="A174" s="147" t="s">
        <v>82</v>
      </c>
      <c r="B174" s="147" t="s">
        <v>83</v>
      </c>
      <c r="C174" s="147" t="s">
        <v>17</v>
      </c>
      <c r="D174" s="147" t="n">
        <v>34241.0307797</v>
      </c>
      <c r="E174" s="147" t="n">
        <v>4.13033026458318</v>
      </c>
      <c r="F174" s="147" t="n">
        <v>90.8935654117231</v>
      </c>
      <c r="G174" s="147" t="n">
        <v>1.36649498513484</v>
      </c>
      <c r="H174" s="147" t="n">
        <v>3430.536646</v>
      </c>
      <c r="I174" s="147" t="n">
        <v>14.2785642046316</v>
      </c>
      <c r="J174" s="147" t="n">
        <v>9.1064345882769</v>
      </c>
      <c r="K174" s="147" t="n">
        <v>13.6393228449738</v>
      </c>
    </row>
    <row r="175">
      <c r="A175" s="147" t="s">
        <v>84</v>
      </c>
      <c r="B175" s="147" t="s">
        <v>85</v>
      </c>
      <c r="C175" s="147" t="s">
        <v>16</v>
      </c>
      <c r="D175" s="147" t="n">
        <v>82238.5043802</v>
      </c>
      <c r="E175" s="147" t="n">
        <v>3.46311245765389</v>
      </c>
      <c r="F175" s="147" t="n">
        <v>83.7202375710996</v>
      </c>
      <c r="G175" s="147" t="n">
        <v>1.54935710568418</v>
      </c>
      <c r="H175" s="147" t="n">
        <v>15991.6329989</v>
      </c>
      <c r="I175" s="147" t="n">
        <v>9.11214791420062</v>
      </c>
      <c r="J175" s="147" t="n">
        <v>16.2797624289004</v>
      </c>
      <c r="K175" s="147" t="n">
        <v>7.96771731386452</v>
      </c>
    </row>
    <row r="176">
      <c r="A176" s="147" t="s">
        <v>84</v>
      </c>
      <c r="B176" s="147" t="s">
        <v>85</v>
      </c>
      <c r="C176" s="147" t="s">
        <v>17</v>
      </c>
      <c r="D176" s="147" t="n">
        <v>123837.8861235</v>
      </c>
      <c r="E176" s="147" t="n">
        <v>2.38471125298845</v>
      </c>
      <c r="F176" s="147" t="n">
        <v>91.4186631536673</v>
      </c>
      <c r="G176" s="147" t="n">
        <v>0.925199057672885</v>
      </c>
      <c r="H176" s="147" t="n">
        <v>11624.4821189</v>
      </c>
      <c r="I176" s="147" t="n">
        <v>10.0583583090363</v>
      </c>
      <c r="J176" s="147" t="n">
        <v>8.58133684633273</v>
      </c>
      <c r="K176" s="147" t="n">
        <v>9.85632687751136</v>
      </c>
    </row>
    <row r="177">
      <c r="A177" s="147" t="s">
        <v>86</v>
      </c>
      <c r="B177" s="147" t="s">
        <v>87</v>
      </c>
      <c r="C177" s="147" t="s">
        <v>16</v>
      </c>
      <c r="D177" s="147" t="n">
        <v>100885.9455516</v>
      </c>
      <c r="E177" s="147" t="n">
        <v>2.41260820149961</v>
      </c>
      <c r="F177" s="147" t="n">
        <v>87.386490953496</v>
      </c>
      <c r="G177" s="147" t="n">
        <v>0.833230435783641</v>
      </c>
      <c r="H177" s="147" t="n">
        <v>14562.0424049</v>
      </c>
      <c r="I177" s="147" t="n">
        <v>6.28057905983249</v>
      </c>
      <c r="J177" s="147" t="n">
        <v>12.613509046504</v>
      </c>
      <c r="K177" s="147" t="n">
        <v>5.77262708341781</v>
      </c>
    </row>
    <row r="178">
      <c r="A178" s="147" t="s">
        <v>86</v>
      </c>
      <c r="B178" s="147" t="s">
        <v>87</v>
      </c>
      <c r="C178" s="147" t="s">
        <v>17</v>
      </c>
      <c r="D178" s="147" t="n">
        <v>236613.8000321</v>
      </c>
      <c r="E178" s="147" t="n">
        <v>1.22600834387115</v>
      </c>
      <c r="F178" s="147" t="n">
        <v>94.7835786002265</v>
      </c>
      <c r="G178" s="147" t="n">
        <v>0.337743591443092</v>
      </c>
      <c r="H178" s="147" t="n">
        <v>13022.0583375</v>
      </c>
      <c r="I178" s="147" t="n">
        <v>6.10471630595105</v>
      </c>
      <c r="J178" s="147" t="n">
        <v>5.21642139977347</v>
      </c>
      <c r="K178" s="147" t="n">
        <v>6.13687886635448</v>
      </c>
    </row>
    <row r="179">
      <c r="A179" s="147" t="s">
        <v>88</v>
      </c>
      <c r="B179" s="147" t="s">
        <v>89</v>
      </c>
      <c r="C179" s="147" t="s">
        <v>16</v>
      </c>
      <c r="D179" s="147" t="n">
        <v>18508.5351236</v>
      </c>
      <c r="E179" s="147" t="n">
        <v>5.78537896485067</v>
      </c>
      <c r="F179" s="147" t="n">
        <v>84.8173472801213</v>
      </c>
      <c r="G179" s="147" t="n">
        <v>2.12272337980602</v>
      </c>
      <c r="H179" s="147" t="n">
        <v>3313.1036297</v>
      </c>
      <c r="I179" s="147" t="n">
        <v>14.7176254636471</v>
      </c>
      <c r="J179" s="147" t="n">
        <v>15.1826527198787</v>
      </c>
      <c r="K179" s="147" t="n">
        <v>11.8585183634549</v>
      </c>
    </row>
    <row r="180">
      <c r="A180" s="147" t="s">
        <v>88</v>
      </c>
      <c r="B180" s="147" t="s">
        <v>89</v>
      </c>
      <c r="C180" s="147" t="s">
        <v>17</v>
      </c>
      <c r="D180" s="147" t="n">
        <v>120814.9105617</v>
      </c>
      <c r="E180" s="147" t="n">
        <v>1.15143499632173</v>
      </c>
      <c r="F180" s="147" t="n">
        <v>96.6865330430461</v>
      </c>
      <c r="G180" s="147" t="n">
        <v>0.407980319750041</v>
      </c>
      <c r="H180" s="147" t="n">
        <v>4140.3513132</v>
      </c>
      <c r="I180" s="147" t="n">
        <v>11.8880732591583</v>
      </c>
      <c r="J180" s="147" t="n">
        <v>3.31346695695388</v>
      </c>
      <c r="K180" s="147" t="n">
        <v>11.9048124453573</v>
      </c>
    </row>
    <row r="181">
      <c r="A181" s="147" t="s">
        <v>90</v>
      </c>
      <c r="B181" s="147" t="s">
        <v>91</v>
      </c>
      <c r="C181" s="147" t="s">
        <v>16</v>
      </c>
      <c r="D181" s="147" t="n">
        <v>48457.9300822</v>
      </c>
      <c r="E181" s="147" t="n">
        <v>4.6529060966473</v>
      </c>
      <c r="F181" s="147" t="n">
        <v>87.959592586738</v>
      </c>
      <c r="G181" s="147" t="n">
        <v>1.72937197380937</v>
      </c>
      <c r="H181" s="147" t="n">
        <v>6633.1960328</v>
      </c>
      <c r="I181" s="147" t="n">
        <v>13.9483822538111</v>
      </c>
      <c r="J181" s="147" t="n">
        <v>12.040407413262</v>
      </c>
      <c r="K181" s="147" t="n">
        <v>12.6336966039576</v>
      </c>
    </row>
    <row r="182">
      <c r="A182" s="147" t="s">
        <v>90</v>
      </c>
      <c r="B182" s="147" t="s">
        <v>91</v>
      </c>
      <c r="C182" s="147" t="s">
        <v>17</v>
      </c>
      <c r="D182" s="147" t="n">
        <v>230146.3661609</v>
      </c>
      <c r="E182" s="147" t="n">
        <v>1.27962578231775</v>
      </c>
      <c r="F182" s="147" t="n">
        <v>95.0302265982924</v>
      </c>
      <c r="G182" s="147" t="n">
        <v>0.458492001594184</v>
      </c>
      <c r="H182" s="147" t="n">
        <v>12035.9103623</v>
      </c>
      <c r="I182" s="147" t="n">
        <v>8.9228000363665</v>
      </c>
      <c r="J182" s="147" t="n">
        <v>4.96977340170762</v>
      </c>
      <c r="K182" s="147" t="n">
        <v>8.76711980269141</v>
      </c>
    </row>
    <row r="183">
      <c r="A183" s="147" t="s">
        <v>92</v>
      </c>
      <c r="B183" s="147" t="s">
        <v>93</v>
      </c>
      <c r="C183" s="147" t="s">
        <v>16</v>
      </c>
      <c r="D183" s="147" t="n">
        <v>61852.1909014</v>
      </c>
      <c r="E183" s="147" t="n">
        <v>4.80969176028825</v>
      </c>
      <c r="F183" s="147" t="n">
        <v>84.4837622734313</v>
      </c>
      <c r="G183" s="147" t="n">
        <v>1.86869283787761</v>
      </c>
      <c r="H183" s="147" t="n">
        <v>11359.7367365</v>
      </c>
      <c r="I183" s="147" t="n">
        <v>12.608088578643</v>
      </c>
      <c r="J183" s="147" t="n">
        <v>15.5162377265687</v>
      </c>
      <c r="K183" s="147" t="n">
        <v>10.1747733090597</v>
      </c>
    </row>
    <row r="184">
      <c r="A184" s="147" t="s">
        <v>92</v>
      </c>
      <c r="B184" s="147" t="s">
        <v>93</v>
      </c>
      <c r="C184" s="147" t="s">
        <v>17</v>
      </c>
      <c r="D184" s="147" t="n">
        <v>351188.0253314</v>
      </c>
      <c r="E184" s="147" t="n">
        <v>1.0559592467191</v>
      </c>
      <c r="F184" s="147" t="n">
        <v>94.4327758254554</v>
      </c>
      <c r="G184" s="147" t="n">
        <v>0.482690758651723</v>
      </c>
      <c r="H184" s="147" t="n">
        <v>20704.0664361</v>
      </c>
      <c r="I184" s="147" t="n">
        <v>8.29325018429368</v>
      </c>
      <c r="J184" s="147" t="n">
        <v>5.56722417454464</v>
      </c>
      <c r="K184" s="147" t="n">
        <v>8.18753238161196</v>
      </c>
    </row>
    <row r="185">
      <c r="A185" s="147" t="s">
        <v>94</v>
      </c>
      <c r="B185" s="147" t="s">
        <v>95</v>
      </c>
      <c r="C185" s="147" t="s">
        <v>16</v>
      </c>
      <c r="D185" s="147" t="n">
        <v>7103.8747737</v>
      </c>
      <c r="E185" s="147" t="n">
        <v>8.32295782512032</v>
      </c>
      <c r="F185" s="147" t="n">
        <v>86.3206892266822</v>
      </c>
      <c r="G185" s="147" t="n">
        <v>2.84226613454292</v>
      </c>
      <c r="H185" s="147" t="n">
        <v>1125.7568909</v>
      </c>
      <c r="I185" s="147" t="n">
        <v>21.9798171309487</v>
      </c>
      <c r="J185" s="147" t="n">
        <v>13.6793107733178</v>
      </c>
      <c r="K185" s="147" t="n">
        <v>17.9355799254129</v>
      </c>
    </row>
    <row r="186">
      <c r="A186" s="147" t="s">
        <v>94</v>
      </c>
      <c r="B186" s="147" t="s">
        <v>95</v>
      </c>
      <c r="C186" s="147" t="s">
        <v>17</v>
      </c>
      <c r="D186" s="147" t="n">
        <v>46515.7149691</v>
      </c>
      <c r="E186" s="147" t="n">
        <v>1.78404040987581</v>
      </c>
      <c r="F186" s="147" t="n">
        <v>96.4897757747997</v>
      </c>
      <c r="G186" s="147" t="n">
        <v>0.563017596740953</v>
      </c>
      <c r="H186" s="147" t="n">
        <v>1692.2061247</v>
      </c>
      <c r="I186" s="147" t="n">
        <v>15.1278754214606</v>
      </c>
      <c r="J186" s="147" t="n">
        <v>3.51022422520027</v>
      </c>
      <c r="K186" s="147" t="n">
        <v>15.476345151057</v>
      </c>
    </row>
    <row r="187">
      <c r="A187" s="147" t="s">
        <v>96</v>
      </c>
      <c r="B187" s="147" t="s">
        <v>97</v>
      </c>
      <c r="C187" s="147" t="s">
        <v>16</v>
      </c>
      <c r="D187" s="147" t="n">
        <v>4521.3234404</v>
      </c>
      <c r="E187" s="147" t="n">
        <v>6.9286541127497</v>
      </c>
      <c r="F187" s="147" t="n">
        <v>91.8269501181546</v>
      </c>
      <c r="G187" s="147" t="n">
        <v>2.20067634965435</v>
      </c>
      <c r="H187" s="147" t="n">
        <v>402.4200081</v>
      </c>
      <c r="I187" s="147" t="n">
        <v>27.8139139027078</v>
      </c>
      <c r="J187" s="147" t="n">
        <v>8.1730498818454</v>
      </c>
      <c r="K187" s="147" t="n">
        <v>24.7253351328237</v>
      </c>
    </row>
    <row r="188">
      <c r="A188" s="147" t="s">
        <v>96</v>
      </c>
      <c r="B188" s="147" t="s">
        <v>97</v>
      </c>
      <c r="C188" s="147" t="s">
        <v>17</v>
      </c>
      <c r="D188" s="147" t="n">
        <v>71479.6898402</v>
      </c>
      <c r="E188" s="147" t="n">
        <v>0.969490257825264</v>
      </c>
      <c r="F188" s="147" t="n">
        <v>98.6983495410218</v>
      </c>
      <c r="G188" s="147" t="n">
        <v>0.185863697534798</v>
      </c>
      <c r="H188" s="147" t="n">
        <v>942.68619</v>
      </c>
      <c r="I188" s="147" t="n">
        <v>14.2752735915881</v>
      </c>
      <c r="J188" s="147" t="n">
        <v>1.30165045897818</v>
      </c>
      <c r="K188" s="147" t="n">
        <v>14.0932153173264</v>
      </c>
    </row>
    <row r="189">
      <c r="A189" s="147" t="s">
        <v>98</v>
      </c>
      <c r="B189" s="147" t="s">
        <v>99</v>
      </c>
      <c r="C189" s="147" t="s">
        <v>16</v>
      </c>
      <c r="D189" s="147" t="n">
        <v>9978.6681125</v>
      </c>
      <c r="E189" s="147" t="n">
        <v>5.9208364857669</v>
      </c>
      <c r="F189" s="147" t="n">
        <v>79.3254589532139</v>
      </c>
      <c r="G189" s="147" t="n">
        <v>2.68436307514996</v>
      </c>
      <c r="H189" s="147" t="n">
        <v>2600.7335628</v>
      </c>
      <c r="I189" s="147" t="n">
        <v>12.1399371439737</v>
      </c>
      <c r="J189" s="147" t="n">
        <v>20.6745410467861</v>
      </c>
      <c r="K189" s="147" t="n">
        <v>10.2995434071042</v>
      </c>
    </row>
    <row r="190">
      <c r="A190" s="147" t="s">
        <v>98</v>
      </c>
      <c r="B190" s="147" t="s">
        <v>99</v>
      </c>
      <c r="C190" s="147" t="s">
        <v>17</v>
      </c>
      <c r="D190" s="147" t="n">
        <v>18453.9398668</v>
      </c>
      <c r="E190" s="147" t="n">
        <v>3.70125164432263</v>
      </c>
      <c r="F190" s="147" t="n">
        <v>89.7687729103489</v>
      </c>
      <c r="G190" s="147" t="n">
        <v>1.3443579358544</v>
      </c>
      <c r="H190" s="147" t="n">
        <v>2103.2530952</v>
      </c>
      <c r="I190" s="147" t="n">
        <v>11.9052882299183</v>
      </c>
      <c r="J190" s="147" t="n">
        <v>10.2312270896511</v>
      </c>
      <c r="K190" s="147" t="n">
        <v>11.7953947455636</v>
      </c>
    </row>
    <row r="191">
      <c r="A191" s="147" t="s">
        <v>100</v>
      </c>
      <c r="B191" s="147" t="s">
        <v>101</v>
      </c>
      <c r="C191" s="147" t="s">
        <v>16</v>
      </c>
      <c r="D191" s="147" t="n">
        <v>7052.4210497</v>
      </c>
      <c r="E191" s="147" t="n">
        <v>7.45862604061766</v>
      </c>
      <c r="F191" s="147" t="n">
        <v>86.1358140346081</v>
      </c>
      <c r="G191" s="147" t="n">
        <v>2.46193030456085</v>
      </c>
      <c r="H191" s="147" t="n">
        <v>1135.1384791</v>
      </c>
      <c r="I191" s="147" t="n">
        <v>18.0338552998082</v>
      </c>
      <c r="J191" s="147" t="n">
        <v>13.8641859653919</v>
      </c>
      <c r="K191" s="147" t="n">
        <v>15.295551531779</v>
      </c>
    </row>
    <row r="192">
      <c r="A192" s="147" t="s">
        <v>100</v>
      </c>
      <c r="B192" s="147" t="s">
        <v>101</v>
      </c>
      <c r="C192" s="147" t="s">
        <v>17</v>
      </c>
      <c r="D192" s="147" t="n">
        <v>18879.6129556</v>
      </c>
      <c r="E192" s="147" t="n">
        <v>2.99718468032737</v>
      </c>
      <c r="F192" s="147" t="n">
        <v>94.2562492985893</v>
      </c>
      <c r="G192" s="147" t="n">
        <v>0.908732575838716</v>
      </c>
      <c r="H192" s="147" t="n">
        <v>1150.4785196</v>
      </c>
      <c r="I192" s="147" t="n">
        <v>14.3631794849676</v>
      </c>
      <c r="J192" s="147" t="n">
        <v>5.74375070141068</v>
      </c>
      <c r="K192" s="147" t="n">
        <v>14.9125072912664</v>
      </c>
    </row>
    <row r="193">
      <c r="A193" s="147" t="s">
        <v>102</v>
      </c>
      <c r="B193" s="147" t="s">
        <v>103</v>
      </c>
      <c r="C193" s="147" t="s">
        <v>16</v>
      </c>
      <c r="D193" s="147" t="n">
        <v>14548.9448763</v>
      </c>
      <c r="E193" s="147" t="n">
        <v>5.58521697167579</v>
      </c>
      <c r="F193" s="147" t="n">
        <v>90.2055778913607</v>
      </c>
      <c r="G193" s="147" t="n">
        <v>1.58785826244582</v>
      </c>
      <c r="H193" s="147" t="n">
        <v>1579.7083804</v>
      </c>
      <c r="I193" s="147" t="n">
        <v>16.0264082351537</v>
      </c>
      <c r="J193" s="147" t="n">
        <v>9.79442210863932</v>
      </c>
      <c r="K193" s="147" t="n">
        <v>14.6240044164684</v>
      </c>
    </row>
    <row r="194">
      <c r="A194" s="147" t="s">
        <v>102</v>
      </c>
      <c r="B194" s="147" t="s">
        <v>103</v>
      </c>
      <c r="C194" s="147" t="s">
        <v>17</v>
      </c>
      <c r="D194" s="147" t="n">
        <v>70404.0868315</v>
      </c>
      <c r="E194" s="147" t="n">
        <v>1.60299714580284</v>
      </c>
      <c r="F194" s="147" t="n">
        <v>95.3861047902691</v>
      </c>
      <c r="G194" s="147" t="n">
        <v>0.493868591624925</v>
      </c>
      <c r="H194" s="147" t="n">
        <v>3405.4968456</v>
      </c>
      <c r="I194" s="147" t="n">
        <v>10.3082818182359</v>
      </c>
      <c r="J194" s="147" t="n">
        <v>4.61389520973085</v>
      </c>
      <c r="K194" s="147" t="n">
        <v>10.2100717705953</v>
      </c>
    </row>
    <row r="195">
      <c r="A195" s="147" t="s">
        <v>104</v>
      </c>
      <c r="B195" s="147" t="s">
        <v>105</v>
      </c>
      <c r="C195" s="147" t="s">
        <v>16</v>
      </c>
      <c r="D195" s="147" t="n">
        <v>2241.3669692</v>
      </c>
      <c r="E195" s="147" t="n">
        <v>7.45109004358538</v>
      </c>
      <c r="F195" s="147" t="n">
        <v>85.1704433007468</v>
      </c>
      <c r="G195" s="147" t="n">
        <v>2.68415547989618</v>
      </c>
      <c r="H195" s="147" t="n">
        <v>390.2583721</v>
      </c>
      <c r="I195" s="147" t="n">
        <v>19.0342279850802</v>
      </c>
      <c r="J195" s="147" t="n">
        <v>14.8295566992532</v>
      </c>
      <c r="K195" s="147" t="n">
        <v>15.4158830737266</v>
      </c>
    </row>
    <row r="196">
      <c r="A196" s="147" t="s">
        <v>104</v>
      </c>
      <c r="B196" s="147" t="s">
        <v>105</v>
      </c>
      <c r="C196" s="147" t="s">
        <v>17</v>
      </c>
      <c r="D196" s="147" t="n">
        <v>4709.3376724</v>
      </c>
      <c r="E196" s="147" t="n">
        <v>4.10776902737219</v>
      </c>
      <c r="F196" s="147" t="n">
        <v>94.7253642810096</v>
      </c>
      <c r="G196" s="147" t="n">
        <v>1.18334759957322</v>
      </c>
      <c r="H196" s="147" t="n">
        <v>262.2322003</v>
      </c>
      <c r="I196" s="147" t="n">
        <v>21.0617306484039</v>
      </c>
      <c r="J196" s="147" t="n">
        <v>5.2746357189904</v>
      </c>
      <c r="K196" s="147" t="n">
        <v>21.2513315444818</v>
      </c>
    </row>
    <row r="197">
      <c r="A197" s="147" t="s">
        <v>106</v>
      </c>
      <c r="B197" s="147" t="s">
        <v>107</v>
      </c>
      <c r="C197" s="147" t="s">
        <v>16</v>
      </c>
      <c r="D197" s="147" t="n">
        <v>39808.5560207</v>
      </c>
      <c r="E197" s="147" t="n">
        <v>3.17887876931701</v>
      </c>
      <c r="F197" s="147" t="n">
        <v>82.7007738807492</v>
      </c>
      <c r="G197" s="147" t="n">
        <v>1.54455922778739</v>
      </c>
      <c r="H197" s="147" t="n">
        <v>8327.0951379</v>
      </c>
      <c r="I197" s="147" t="n">
        <v>8.62519118956008</v>
      </c>
      <c r="J197" s="147" t="n">
        <v>17.2992261192508</v>
      </c>
      <c r="K197" s="147" t="n">
        <v>7.38392819205492</v>
      </c>
    </row>
    <row r="198">
      <c r="A198" s="147" t="s">
        <v>106</v>
      </c>
      <c r="B198" s="147" t="s">
        <v>107</v>
      </c>
      <c r="C198" s="147" t="s">
        <v>17</v>
      </c>
      <c r="D198" s="147" t="n">
        <v>80701.8821824</v>
      </c>
      <c r="E198" s="147" t="n">
        <v>2.0522923017825</v>
      </c>
      <c r="F198" s="147" t="n">
        <v>91.135324547706</v>
      </c>
      <c r="G198" s="147" t="n">
        <v>0.796223305186852</v>
      </c>
      <c r="H198" s="147" t="n">
        <v>7849.8211038</v>
      </c>
      <c r="I198" s="147" t="n">
        <v>8.25801805493625</v>
      </c>
      <c r="J198" s="147" t="n">
        <v>8.86467545229401</v>
      </c>
      <c r="K198" s="147" t="n">
        <v>8.18575589384636</v>
      </c>
    </row>
    <row r="199">
      <c r="A199" s="147" t="s">
        <v>108</v>
      </c>
      <c r="B199" s="147" t="s">
        <v>109</v>
      </c>
      <c r="C199" s="147" t="s">
        <v>16</v>
      </c>
      <c r="D199" s="147" t="n">
        <v>71210.9644701</v>
      </c>
      <c r="E199" s="147" t="n">
        <v>2.66523391420833</v>
      </c>
      <c r="F199" s="147" t="n">
        <v>75.7232965560787</v>
      </c>
      <c r="G199" s="147" t="n">
        <v>1.79234977085634</v>
      </c>
      <c r="H199" s="147" t="n">
        <v>22830.060827</v>
      </c>
      <c r="I199" s="147" t="n">
        <v>6.88757895485816</v>
      </c>
      <c r="J199" s="147" t="n">
        <v>24.2767034439213</v>
      </c>
      <c r="K199" s="147" t="n">
        <v>5.59065334155811</v>
      </c>
    </row>
    <row r="200">
      <c r="A200" s="147" t="s">
        <v>108</v>
      </c>
      <c r="B200" s="147" t="s">
        <v>109</v>
      </c>
      <c r="C200" s="147" t="s">
        <v>17</v>
      </c>
      <c r="D200" s="147" t="n">
        <v>98023.6086444</v>
      </c>
      <c r="E200" s="147" t="n">
        <v>2.323827609396</v>
      </c>
      <c r="F200" s="147" t="n">
        <v>87.811418673856</v>
      </c>
      <c r="G200" s="147" t="n">
        <v>0.9374871438709</v>
      </c>
      <c r="H200" s="147" t="n">
        <v>13606.0747439</v>
      </c>
      <c r="I200" s="147" t="n">
        <v>7.06453180471431</v>
      </c>
      <c r="J200" s="147" t="n">
        <v>12.188581326144</v>
      </c>
      <c r="K200" s="147" t="n">
        <v>6.7540326383373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607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8" t="s">
        <v>88</v>
      </c>
      <c r="B211" s="148" t="s">
        <v>115</v>
      </c>
      <c r="C211" s="148" t="s">
        <v>16</v>
      </c>
      <c r="D211" s="148" t="n">
        <v>10150.1503156</v>
      </c>
      <c r="E211" s="148" t="n">
        <v>11.0836107752876</v>
      </c>
      <c r="F211" s="148" t="n">
        <v>82.716853045042</v>
      </c>
      <c r="G211" s="148" t="n">
        <v>4.03616108016442</v>
      </c>
      <c r="H211" s="148" t="n">
        <v>2120.807708</v>
      </c>
      <c r="I211" s="148" t="n">
        <v>22.8937875863444</v>
      </c>
      <c r="J211" s="148" t="n">
        <v>17.283146954958</v>
      </c>
      <c r="K211" s="148" t="n">
        <v>19.3169996068514</v>
      </c>
    </row>
    <row r="212">
      <c r="A212" s="148" t="s">
        <v>88</v>
      </c>
      <c r="B212" s="148" t="s">
        <v>115</v>
      </c>
      <c r="C212" s="148" t="s">
        <v>17</v>
      </c>
      <c r="D212" s="148" t="n">
        <v>31401.0582676</v>
      </c>
      <c r="E212" s="148" t="n">
        <v>3.97187350240787</v>
      </c>
      <c r="F212" s="148" t="n">
        <v>95.1875513245263</v>
      </c>
      <c r="G212" s="148" t="n">
        <v>1.11936141786655</v>
      </c>
      <c r="H212" s="148" t="n">
        <v>1587.5603392</v>
      </c>
      <c r="I212" s="148" t="n">
        <v>21.8190220470251</v>
      </c>
      <c r="J212" s="148" t="n">
        <v>4.81244867547365</v>
      </c>
      <c r="K212" s="148" t="n">
        <v>22.1403446766899</v>
      </c>
    </row>
    <row r="213">
      <c r="A213" s="148" t="s">
        <v>92</v>
      </c>
      <c r="B213" s="148" t="s">
        <v>116</v>
      </c>
      <c r="C213" s="148" t="s">
        <v>16</v>
      </c>
      <c r="D213" s="148" t="n">
        <v>4522.8612565</v>
      </c>
      <c r="E213" s="148" t="n">
        <v>9.22859103479889</v>
      </c>
      <c r="F213" s="148" t="n">
        <v>80.1021917882277</v>
      </c>
      <c r="G213" s="148" t="n">
        <v>4.06149296799891</v>
      </c>
      <c r="H213" s="148" t="n">
        <v>1123.5026638</v>
      </c>
      <c r="I213" s="148" t="n">
        <v>18.2916432052691</v>
      </c>
      <c r="J213" s="148" t="n">
        <v>19.8978082117723</v>
      </c>
      <c r="K213" s="148" t="n">
        <v>16.3502675875983</v>
      </c>
    </row>
    <row r="214">
      <c r="A214" s="148" t="s">
        <v>92</v>
      </c>
      <c r="B214" s="148" t="s">
        <v>116</v>
      </c>
      <c r="C214" s="148" t="s">
        <v>17</v>
      </c>
      <c r="D214" s="148" t="n">
        <v>17816.6031353</v>
      </c>
      <c r="E214" s="148" t="n">
        <v>3.4109551521638</v>
      </c>
      <c r="F214" s="148" t="n">
        <v>89.6765951574316</v>
      </c>
      <c r="G214" s="148" t="n">
        <v>2.1338063234179</v>
      </c>
      <c r="H214" s="148" t="n">
        <v>2051.0146127</v>
      </c>
      <c r="I214" s="148" t="n">
        <v>19.7866750675062</v>
      </c>
      <c r="J214" s="148" t="n">
        <v>10.3234048425683</v>
      </c>
      <c r="K214" s="148" t="n">
        <v>18.5357920887183</v>
      </c>
    </row>
    <row r="215">
      <c r="A215" s="148" t="s">
        <v>94</v>
      </c>
      <c r="B215" s="148" t="s">
        <v>117</v>
      </c>
      <c r="C215" s="148" t="s">
        <v>16</v>
      </c>
      <c r="D215" s="148" t="n">
        <v>2742.7340565</v>
      </c>
      <c r="E215" s="148" t="n">
        <v>15.96227715812</v>
      </c>
      <c r="F215" s="148" t="n">
        <v>85.6586482293361</v>
      </c>
      <c r="G215" s="148" t="n">
        <v>4.14460549629742</v>
      </c>
      <c r="H215" s="148" t="n">
        <v>459.2007314</v>
      </c>
      <c r="I215" s="148" t="n">
        <v>32.5772837712394</v>
      </c>
      <c r="J215" s="148" t="n">
        <v>14.3413517706639</v>
      </c>
      <c r="K215" s="148" t="n">
        <v>24.7550795722709</v>
      </c>
    </row>
    <row r="216">
      <c r="A216" s="148" t="s">
        <v>94</v>
      </c>
      <c r="B216" s="148" t="s">
        <v>117</v>
      </c>
      <c r="C216" s="148" t="s">
        <v>17</v>
      </c>
      <c r="D216" s="148" t="n">
        <v>19075.3022024</v>
      </c>
      <c r="E216" s="148" t="n">
        <v>2.66960297312441</v>
      </c>
      <c r="F216" s="148" t="n">
        <v>96.5558878577449</v>
      </c>
      <c r="G216" s="148" t="n">
        <v>0.866023404783078</v>
      </c>
      <c r="H216" s="148" t="n">
        <v>680.4088429</v>
      </c>
      <c r="I216" s="148" t="n">
        <v>23.9806942370331</v>
      </c>
      <c r="J216" s="148" t="n">
        <v>3.44411214225505</v>
      </c>
      <c r="K216" s="148" t="n">
        <v>24.27901743631</v>
      </c>
    </row>
    <row r="217">
      <c r="A217" s="148" t="s">
        <v>96</v>
      </c>
      <c r="B217" s="148" t="s">
        <v>118</v>
      </c>
      <c r="C217" s="148" t="s">
        <v>16</v>
      </c>
      <c r="D217" s="148" t="n">
        <v>934.4990876</v>
      </c>
      <c r="E217" s="148" t="n">
        <v>22.5613607488474</v>
      </c>
      <c r="F217" s="148" t="n">
        <v>100</v>
      </c>
      <c r="G217" s="148" t="n">
        <v>0</v>
      </c>
      <c r="H217" s="148"/>
      <c r="I217" s="148"/>
      <c r="J217" s="148"/>
      <c r="K217" s="148"/>
    </row>
    <row r="218">
      <c r="A218" s="148" t="s">
        <v>96</v>
      </c>
      <c r="B218" s="148" t="s">
        <v>118</v>
      </c>
      <c r="C218" s="148" t="s">
        <v>17</v>
      </c>
      <c r="D218" s="148" t="n">
        <v>59480.5205135</v>
      </c>
      <c r="E218" s="148" t="n">
        <v>1.424391568824</v>
      </c>
      <c r="F218" s="148" t="n">
        <v>99.550443948033</v>
      </c>
      <c r="G218" s="148" t="n">
        <v>0.23018976038922</v>
      </c>
      <c r="H218" s="148" t="n">
        <v>268.6058134</v>
      </c>
      <c r="I218" s="148" t="n">
        <v>51.1708626895109</v>
      </c>
      <c r="J218" s="148" t="n">
        <v>0.449556051967022</v>
      </c>
      <c r="K218" s="148" t="n">
        <v>50.973605490955</v>
      </c>
    </row>
    <row r="219">
      <c r="A219" s="148" t="s">
        <v>98</v>
      </c>
      <c r="B219" s="148" t="s">
        <v>119</v>
      </c>
      <c r="C219" s="148" t="s">
        <v>16</v>
      </c>
      <c r="D219" s="148" t="n">
        <v>634.2177215</v>
      </c>
      <c r="E219" s="148" t="n">
        <v>28.952576244345</v>
      </c>
      <c r="F219" s="148" t="n">
        <v>84.1835147808073</v>
      </c>
      <c r="G219" s="148" t="n">
        <v>7.39782423466202</v>
      </c>
      <c r="H219" s="148" t="n">
        <v>119.1574769</v>
      </c>
      <c r="I219" s="148" t="n">
        <v>52.8169817738897</v>
      </c>
      <c r="J219" s="148" t="n">
        <v>15.8164852191927</v>
      </c>
      <c r="K219" s="148" t="n">
        <v>39.3750468055172</v>
      </c>
    </row>
    <row r="220">
      <c r="A220" s="148" t="s">
        <v>98</v>
      </c>
      <c r="B220" s="148" t="s">
        <v>119</v>
      </c>
      <c r="C220" s="148" t="s">
        <v>17</v>
      </c>
      <c r="D220" s="148" t="n">
        <v>17434.5541868</v>
      </c>
      <c r="E220" s="148" t="n">
        <v>1.90238824741396</v>
      </c>
      <c r="F220" s="148" t="n">
        <v>97.7189061643182</v>
      </c>
      <c r="G220" s="148" t="n">
        <v>0.694946015842189</v>
      </c>
      <c r="H220" s="148" t="n">
        <v>406.9821864</v>
      </c>
      <c r="I220" s="148" t="n">
        <v>29.6879101415317</v>
      </c>
      <c r="J220" s="148" t="n">
        <v>2.28109383568185</v>
      </c>
      <c r="K220" s="148" t="n">
        <v>29.7705265119226</v>
      </c>
    </row>
    <row r="221">
      <c r="A221" s="148" t="s">
        <v>106</v>
      </c>
      <c r="B221" s="148" t="s">
        <v>120</v>
      </c>
      <c r="C221" s="148" t="s">
        <v>16</v>
      </c>
      <c r="D221" s="148" t="n">
        <v>3868.3719224</v>
      </c>
      <c r="E221" s="148" t="n">
        <v>11.8886285706549</v>
      </c>
      <c r="F221" s="148" t="n">
        <v>91.9729212838563</v>
      </c>
      <c r="G221" s="148" t="n">
        <v>2.87049958805865</v>
      </c>
      <c r="H221" s="148" t="n">
        <v>337.6181325</v>
      </c>
      <c r="I221" s="148" t="n">
        <v>34.6391053957678</v>
      </c>
      <c r="J221" s="148" t="n">
        <v>8.02707871614373</v>
      </c>
      <c r="K221" s="148" t="n">
        <v>32.8897027167427</v>
      </c>
    </row>
    <row r="222">
      <c r="A222" s="148" t="s">
        <v>106</v>
      </c>
      <c r="B222" s="148" t="s">
        <v>120</v>
      </c>
      <c r="C222" s="148" t="s">
        <v>17</v>
      </c>
      <c r="D222" s="148" t="n">
        <v>31970.4065286</v>
      </c>
      <c r="E222" s="148" t="n">
        <v>1.83231364579034</v>
      </c>
      <c r="F222" s="148" t="n">
        <v>97.3054389948488</v>
      </c>
      <c r="G222" s="148" t="n">
        <v>0.820286014395765</v>
      </c>
      <c r="H222" s="148" t="n">
        <v>885.3175284</v>
      </c>
      <c r="I222" s="148" t="n">
        <v>29.7683735922974</v>
      </c>
      <c r="J222" s="148" t="n">
        <v>2.69456100515119</v>
      </c>
      <c r="K222" s="148" t="n">
        <v>29.6220017210693</v>
      </c>
    </row>
    <row r="223">
      <c r="A223" s="148" t="s">
        <v>108</v>
      </c>
      <c r="B223" s="148" t="s">
        <v>121</v>
      </c>
      <c r="C223" s="148" t="s">
        <v>16</v>
      </c>
      <c r="D223" s="148" t="n">
        <v>2608.1961506</v>
      </c>
      <c r="E223" s="148" t="n">
        <v>15.4855276035275</v>
      </c>
      <c r="F223" s="148" t="n">
        <v>91.7560787649868</v>
      </c>
      <c r="G223" s="148" t="n">
        <v>6.39547352470843</v>
      </c>
      <c r="H223" s="148" t="n">
        <v>234.3361216</v>
      </c>
      <c r="I223" s="148" t="n">
        <v>82.1200844864106</v>
      </c>
      <c r="J223" s="148" t="n">
        <v>8.24392123501323</v>
      </c>
      <c r="K223" s="148" t="n">
        <v>71.182578744227</v>
      </c>
    </row>
    <row r="224">
      <c r="A224" s="148" t="s">
        <v>108</v>
      </c>
      <c r="B224" s="148" t="s">
        <v>121</v>
      </c>
      <c r="C224" s="148" t="s">
        <v>17</v>
      </c>
      <c r="D224" s="148" t="n">
        <v>37800.6824339</v>
      </c>
      <c r="E224" s="148" t="n">
        <v>1.65295835668555</v>
      </c>
      <c r="F224" s="148" t="n">
        <v>97.5898392822643</v>
      </c>
      <c r="G224" s="148" t="n">
        <v>0.589550808149085</v>
      </c>
      <c r="H224" s="148" t="n">
        <v>933.5574336</v>
      </c>
      <c r="I224" s="148" t="n">
        <v>23.4906537250032</v>
      </c>
      <c r="J224" s="148" t="n">
        <v>2.41016071773569</v>
      </c>
      <c r="K224" s="148" t="n">
        <v>23.8715070711346</v>
      </c>
    </row>
    <row r="225">
      <c r="A225" s="148" t="s">
        <v>110</v>
      </c>
      <c r="B225" s="148" t="s">
        <v>122</v>
      </c>
      <c r="C225" s="148" t="s">
        <v>16</v>
      </c>
      <c r="D225" s="148" t="n">
        <v>519.7601471</v>
      </c>
      <c r="E225" s="148" t="n">
        <v>22.3763479026192</v>
      </c>
      <c r="F225" s="148" t="n">
        <v>97.4212826573201</v>
      </c>
      <c r="G225" s="148" t="n">
        <v>2.66612190455174</v>
      </c>
      <c r="H225" s="148" t="n">
        <v>13.757923</v>
      </c>
      <c r="I225" s="148" t="n">
        <v>100</v>
      </c>
      <c r="J225" s="148" t="n">
        <v>2.57871734267994</v>
      </c>
      <c r="K225" s="148" t="n">
        <v>100.723336894409</v>
      </c>
    </row>
    <row r="226">
      <c r="A226" s="148" t="s">
        <v>110</v>
      </c>
      <c r="B226" s="148" t="s">
        <v>122</v>
      </c>
      <c r="C226" s="148" t="s">
        <v>17</v>
      </c>
      <c r="D226" s="148" t="n">
        <v>18596.6093268</v>
      </c>
      <c r="E226" s="148" t="n">
        <v>1.23458716442224</v>
      </c>
      <c r="F226" s="148" t="n">
        <v>99.162650058655</v>
      </c>
      <c r="G226" s="148" t="n">
        <v>0.294776906960467</v>
      </c>
      <c r="H226" s="148" t="n">
        <v>157.0336182</v>
      </c>
      <c r="I226" s="148" t="n">
        <v>34.8306480693114</v>
      </c>
      <c r="J226" s="148" t="n">
        <v>0.837349941344956</v>
      </c>
      <c r="K226" s="148" t="n">
        <v>34.908773294165</v>
      </c>
    </row>
    <row r="227">
      <c r="A227" s="148" t="s">
        <v>123</v>
      </c>
      <c r="B227" s="148" t="s">
        <v>124</v>
      </c>
      <c r="C227" s="148" t="s">
        <v>16</v>
      </c>
      <c r="D227" s="148" t="n">
        <v>1153.8386951</v>
      </c>
      <c r="E227" s="148" t="n">
        <v>15.4700669796338</v>
      </c>
      <c r="F227" s="148" t="n">
        <v>91.3549159045798</v>
      </c>
      <c r="G227" s="148" t="n">
        <v>3.56009456157841</v>
      </c>
      <c r="H227" s="148" t="n">
        <v>109.1898827</v>
      </c>
      <c r="I227" s="148" t="n">
        <v>39.8840987548414</v>
      </c>
      <c r="J227" s="148" t="n">
        <v>8.64508409542022</v>
      </c>
      <c r="K227" s="148" t="n">
        <v>37.6204714373618</v>
      </c>
    </row>
    <row r="228">
      <c r="A228" s="148" t="s">
        <v>123</v>
      </c>
      <c r="B228" s="148" t="s">
        <v>124</v>
      </c>
      <c r="C228" s="148" t="s">
        <v>17</v>
      </c>
      <c r="D228" s="148" t="n">
        <v>10163.9055394</v>
      </c>
      <c r="E228" s="148" t="n">
        <v>2.61395006073655</v>
      </c>
      <c r="F228" s="148" t="n">
        <v>97.7023040960546</v>
      </c>
      <c r="G228" s="148" t="n">
        <v>0.787824062376031</v>
      </c>
      <c r="H228" s="148" t="n">
        <v>239.0277726</v>
      </c>
      <c r="I228" s="148" t="n">
        <v>33.8569144689154</v>
      </c>
      <c r="J228" s="148" t="n">
        <v>2.29769590394544</v>
      </c>
      <c r="K228" s="148" t="n">
        <v>33.4997446721652</v>
      </c>
    </row>
    <row r="229">
      <c r="A229" s="148" t="s">
        <v>125</v>
      </c>
      <c r="B229" s="148" t="s">
        <v>126</v>
      </c>
      <c r="C229" s="148" t="s">
        <v>16</v>
      </c>
      <c r="D229" s="148" t="n">
        <v>610.6703514</v>
      </c>
      <c r="E229" s="148" t="n">
        <v>26.8848231615402</v>
      </c>
      <c r="F229" s="148" t="n">
        <v>92.9010166854925</v>
      </c>
      <c r="G229" s="148" t="n">
        <v>6.02092375717725</v>
      </c>
      <c r="H229" s="148" t="n">
        <v>46.6640602</v>
      </c>
      <c r="I229" s="148" t="n">
        <v>100</v>
      </c>
      <c r="J229" s="148" t="n">
        <v>7.09898331450749</v>
      </c>
      <c r="K229" s="148" t="n">
        <v>78.7929642382049</v>
      </c>
    </row>
    <row r="230">
      <c r="A230" s="148" t="s">
        <v>125</v>
      </c>
      <c r="B230" s="148" t="s">
        <v>126</v>
      </c>
      <c r="C230" s="148" t="s">
        <v>17</v>
      </c>
      <c r="D230" s="148" t="n">
        <v>21069.4843648</v>
      </c>
      <c r="E230" s="148" t="n">
        <v>1.19481997060727</v>
      </c>
      <c r="F230" s="148" t="n">
        <v>97.5802947186815</v>
      </c>
      <c r="G230" s="148" t="n">
        <v>0.533081859996618</v>
      </c>
      <c r="H230" s="148" t="n">
        <v>522.4614533</v>
      </c>
      <c r="I230" s="148" t="n">
        <v>21.9305759392172</v>
      </c>
      <c r="J230" s="148" t="n">
        <v>2.41970528131852</v>
      </c>
      <c r="K230" s="148" t="n">
        <v>21.4977771918188</v>
      </c>
    </row>
    <row r="231">
      <c r="A231" s="148" t="s">
        <v>127</v>
      </c>
      <c r="B231" s="148" t="s">
        <v>128</v>
      </c>
      <c r="C231" s="148" t="s">
        <v>16</v>
      </c>
      <c r="D231" s="148" t="n">
        <v>2417.7132121</v>
      </c>
      <c r="E231" s="148" t="n">
        <v>18.3128151172392</v>
      </c>
      <c r="F231" s="148" t="n">
        <v>82.3263090880126</v>
      </c>
      <c r="G231" s="148" t="n">
        <v>6.55129161260946</v>
      </c>
      <c r="H231" s="148" t="n">
        <v>519.0311153</v>
      </c>
      <c r="I231" s="148" t="n">
        <v>46.1792082930223</v>
      </c>
      <c r="J231" s="148" t="n">
        <v>17.6736909119874</v>
      </c>
      <c r="K231" s="148" t="n">
        <v>30.5167528905676</v>
      </c>
    </row>
    <row r="232">
      <c r="A232" s="148" t="s">
        <v>127</v>
      </c>
      <c r="B232" s="148" t="s">
        <v>128</v>
      </c>
      <c r="C232" s="148" t="s">
        <v>17</v>
      </c>
      <c r="D232" s="148" t="n">
        <v>27624.218779</v>
      </c>
      <c r="E232" s="148" t="n">
        <v>2.0631056182805</v>
      </c>
      <c r="F232" s="148" t="n">
        <v>97.4560557324066</v>
      </c>
      <c r="G232" s="148" t="n">
        <v>0.721314731604532</v>
      </c>
      <c r="H232" s="148" t="n">
        <v>721.088828</v>
      </c>
      <c r="I232" s="148" t="n">
        <v>27.5232194534924</v>
      </c>
      <c r="J232" s="148" t="n">
        <v>2.54394426759343</v>
      </c>
      <c r="K232" s="148" t="n">
        <v>27.632872928603</v>
      </c>
    </row>
    <row r="233">
      <c r="A233" s="148" t="s">
        <v>129</v>
      </c>
      <c r="B233" s="148" t="s">
        <v>130</v>
      </c>
      <c r="C233" s="148" t="s">
        <v>16</v>
      </c>
      <c r="D233" s="148" t="n">
        <v>875.0020179</v>
      </c>
      <c r="E233" s="148" t="n">
        <v>17.7774010163736</v>
      </c>
      <c r="F233" s="148" t="n">
        <v>95.133560361662</v>
      </c>
      <c r="G233" s="148" t="n">
        <v>3.39690733778967</v>
      </c>
      <c r="H233" s="148" t="n">
        <v>44.7596462</v>
      </c>
      <c r="I233" s="148" t="n">
        <v>73.4877654963775</v>
      </c>
      <c r="J233" s="148" t="n">
        <v>4.86643963833804</v>
      </c>
      <c r="K233" s="148" t="n">
        <v>66.4058147802177</v>
      </c>
    </row>
    <row r="234">
      <c r="A234" s="148" t="s">
        <v>129</v>
      </c>
      <c r="B234" s="148" t="s">
        <v>130</v>
      </c>
      <c r="C234" s="148" t="s">
        <v>17</v>
      </c>
      <c r="D234" s="148" t="n">
        <v>16119.2334136</v>
      </c>
      <c r="E234" s="148" t="n">
        <v>1.4429120808464</v>
      </c>
      <c r="F234" s="148" t="n">
        <v>98.1149305676207</v>
      </c>
      <c r="G234" s="148" t="n">
        <v>0.514856897872199</v>
      </c>
      <c r="H234" s="148" t="n">
        <v>309.6967404</v>
      </c>
      <c r="I234" s="148" t="n">
        <v>26.9719126066776</v>
      </c>
      <c r="J234" s="148" t="n">
        <v>1.8850694323793</v>
      </c>
      <c r="K234" s="148" t="n">
        <v>26.7975003569137</v>
      </c>
    </row>
    <row r="235">
      <c r="A235" s="148" t="s">
        <v>131</v>
      </c>
      <c r="B235" s="148" t="s">
        <v>132</v>
      </c>
      <c r="C235" s="148" t="s">
        <v>16</v>
      </c>
      <c r="D235" s="148" t="n">
        <v>6191.7869624</v>
      </c>
      <c r="E235" s="148" t="n">
        <v>8.7864045033441</v>
      </c>
      <c r="F235" s="148" t="n">
        <v>88.7768392688028</v>
      </c>
      <c r="G235" s="148" t="n">
        <v>2.72539382070973</v>
      </c>
      <c r="H235" s="148" t="n">
        <v>782.7651994</v>
      </c>
      <c r="I235" s="148" t="n">
        <v>25.1279171017949</v>
      </c>
      <c r="J235" s="148" t="n">
        <v>11.2231607311972</v>
      </c>
      <c r="K235" s="148" t="n">
        <v>21.5582628601923</v>
      </c>
    </row>
    <row r="236">
      <c r="A236" s="148" t="s">
        <v>131</v>
      </c>
      <c r="B236" s="148" t="s">
        <v>132</v>
      </c>
      <c r="C236" s="148" t="s">
        <v>17</v>
      </c>
      <c r="D236" s="148" t="n">
        <v>28265.8099883</v>
      </c>
      <c r="E236" s="148" t="n">
        <v>2.79505471698681</v>
      </c>
      <c r="F236" s="148" t="n">
        <v>93.5186401864033</v>
      </c>
      <c r="G236" s="148" t="n">
        <v>1.27983117147473</v>
      </c>
      <c r="H236" s="148" t="n">
        <v>1958.9772113</v>
      </c>
      <c r="I236" s="148" t="n">
        <v>18.8615080107358</v>
      </c>
      <c r="J236" s="148" t="n">
        <v>6.48135981359672</v>
      </c>
      <c r="K236" s="148" t="n">
        <v>18.4665061448069</v>
      </c>
    </row>
    <row r="237">
      <c r="A237" s="148" t="s">
        <v>133</v>
      </c>
      <c r="B237" s="148" t="s">
        <v>134</v>
      </c>
      <c r="C237" s="148" t="s">
        <v>16</v>
      </c>
      <c r="D237" s="148" t="n">
        <v>10583.6199443</v>
      </c>
      <c r="E237" s="148" t="n">
        <v>9.76277804193874</v>
      </c>
      <c r="F237" s="148" t="n">
        <v>87.6969258763538</v>
      </c>
      <c r="G237" s="148" t="n">
        <v>3.07434283353228</v>
      </c>
      <c r="H237" s="148" t="n">
        <v>1484.7847786</v>
      </c>
      <c r="I237" s="148" t="n">
        <v>26.4479634297248</v>
      </c>
      <c r="J237" s="148" t="n">
        <v>12.3030741236462</v>
      </c>
      <c r="K237" s="148" t="n">
        <v>21.9140690270732</v>
      </c>
    </row>
    <row r="238">
      <c r="A238" s="148" t="s">
        <v>133</v>
      </c>
      <c r="B238" s="148" t="s">
        <v>134</v>
      </c>
      <c r="C238" s="148" t="s">
        <v>17</v>
      </c>
      <c r="D238" s="148" t="n">
        <v>49902.7432081</v>
      </c>
      <c r="E238" s="148" t="n">
        <v>3.05231559207967</v>
      </c>
      <c r="F238" s="148" t="n">
        <v>96.25316812252</v>
      </c>
      <c r="G238" s="148" t="n">
        <v>1.10871685280734</v>
      </c>
      <c r="H238" s="148" t="n">
        <v>1942.5562054</v>
      </c>
      <c r="I238" s="148" t="n">
        <v>27.8859495665877</v>
      </c>
      <c r="J238" s="148" t="n">
        <v>3.74683187748006</v>
      </c>
      <c r="K238" s="148" t="n">
        <v>28.4820651481457</v>
      </c>
    </row>
    <row r="239">
      <c r="A239" s="148" t="s">
        <v>135</v>
      </c>
      <c r="B239" s="148" t="s">
        <v>136</v>
      </c>
      <c r="C239" s="148" t="s">
        <v>16</v>
      </c>
      <c r="D239" s="148" t="n">
        <v>22708.7341715</v>
      </c>
      <c r="E239" s="148" t="n">
        <v>8.91052846484927</v>
      </c>
      <c r="F239" s="148" t="n">
        <v>82.9466274457188</v>
      </c>
      <c r="G239" s="148" t="n">
        <v>3.30649793834319</v>
      </c>
      <c r="H239" s="148" t="n">
        <v>4668.7914384</v>
      </c>
      <c r="I239" s="148" t="n">
        <v>20.6970898730312</v>
      </c>
      <c r="J239" s="148" t="n">
        <v>17.0533725542812</v>
      </c>
      <c r="K239" s="148" t="n">
        <v>16.0826166067038</v>
      </c>
    </row>
    <row r="240">
      <c r="A240" s="148" t="s">
        <v>135</v>
      </c>
      <c r="B240" s="148" t="s">
        <v>136</v>
      </c>
      <c r="C240" s="148" t="s">
        <v>17</v>
      </c>
      <c r="D240" s="148" t="n">
        <v>66136.63104</v>
      </c>
      <c r="E240" s="148" t="n">
        <v>3.50438915205976</v>
      </c>
      <c r="F240" s="148" t="n">
        <v>91.3575017155389</v>
      </c>
      <c r="G240" s="148" t="n">
        <v>1.62614759677686</v>
      </c>
      <c r="H240" s="148" t="n">
        <v>6256.5822135</v>
      </c>
      <c r="I240" s="148" t="n">
        <v>17.535082966235</v>
      </c>
      <c r="J240" s="148" t="n">
        <v>8.6424982844611</v>
      </c>
      <c r="K240" s="148" t="n">
        <v>17.1895645185569</v>
      </c>
    </row>
    <row r="241">
      <c r="A241" s="148" t="s">
        <v>137</v>
      </c>
      <c r="B241" s="148" t="s">
        <v>138</v>
      </c>
      <c r="C241" s="148" t="s">
        <v>16</v>
      </c>
      <c r="D241" s="148" t="n">
        <v>9331.1587801</v>
      </c>
      <c r="E241" s="148" t="n">
        <v>9.69754662936435</v>
      </c>
      <c r="F241" s="148" t="n">
        <v>87.8003867152447</v>
      </c>
      <c r="G241" s="148" t="n">
        <v>3.23812579250466</v>
      </c>
      <c r="H241" s="148" t="n">
        <v>1296.5378955</v>
      </c>
      <c r="I241" s="148" t="n">
        <v>24.8747914352521</v>
      </c>
      <c r="J241" s="148" t="n">
        <v>12.1996132847553</v>
      </c>
      <c r="K241" s="148" t="n">
        <v>23.3047302548344</v>
      </c>
    </row>
    <row r="242">
      <c r="A242" s="148" t="s">
        <v>137</v>
      </c>
      <c r="B242" s="148" t="s">
        <v>138</v>
      </c>
      <c r="C242" s="148" t="s">
        <v>17</v>
      </c>
      <c r="D242" s="148" t="n">
        <v>28494.4939571</v>
      </c>
      <c r="E242" s="148" t="n">
        <v>3.61183301562537</v>
      </c>
      <c r="F242" s="148" t="n">
        <v>94.4117450133873</v>
      </c>
      <c r="G242" s="148" t="n">
        <v>1.16910735426944</v>
      </c>
      <c r="H242" s="148" t="n">
        <v>1686.5962802</v>
      </c>
      <c r="I242" s="148" t="n">
        <v>20.2754569285905</v>
      </c>
      <c r="J242" s="148" t="n">
        <v>5.58825498661271</v>
      </c>
      <c r="K242" s="148" t="n">
        <v>19.7516873673416</v>
      </c>
    </row>
    <row r="243">
      <c r="A243" s="148" t="s">
        <v>139</v>
      </c>
      <c r="B243" s="148" t="s">
        <v>140</v>
      </c>
      <c r="C243" s="148" t="s">
        <v>16</v>
      </c>
      <c r="D243" s="148" t="n">
        <v>7834.6817722</v>
      </c>
      <c r="E243" s="148" t="n">
        <v>14.6763469629509</v>
      </c>
      <c r="F243" s="148" t="n">
        <v>91.7310152492568</v>
      </c>
      <c r="G243" s="148" t="n">
        <v>2.82016223772846</v>
      </c>
      <c r="H243" s="148" t="n">
        <v>706.2481967</v>
      </c>
      <c r="I243" s="148" t="n">
        <v>33.8906085824821</v>
      </c>
      <c r="J243" s="148" t="n">
        <v>8.26898475074324</v>
      </c>
      <c r="K243" s="148" t="n">
        <v>31.2851399576224</v>
      </c>
    </row>
    <row r="244">
      <c r="A244" s="148" t="s">
        <v>139</v>
      </c>
      <c r="B244" s="148" t="s">
        <v>140</v>
      </c>
      <c r="C244" s="148" t="s">
        <v>17</v>
      </c>
      <c r="D244" s="148" t="n">
        <v>37155.5201907</v>
      </c>
      <c r="E244" s="148" t="n">
        <v>3.91757516260634</v>
      </c>
      <c r="F244" s="148" t="n">
        <v>96.4441811673115</v>
      </c>
      <c r="G244" s="148" t="n">
        <v>0.792221902168616</v>
      </c>
      <c r="H244" s="148" t="n">
        <v>1369.8939307</v>
      </c>
      <c r="I244" s="148" t="n">
        <v>22.0298224590147</v>
      </c>
      <c r="J244" s="148" t="n">
        <v>3.55581883268856</v>
      </c>
      <c r="K244" s="148" t="n">
        <v>21.4873693662542</v>
      </c>
    </row>
    <row r="245">
      <c r="A245" s="148" t="s">
        <v>141</v>
      </c>
      <c r="B245" s="148" t="s">
        <v>142</v>
      </c>
      <c r="C245" s="148" t="s">
        <v>16</v>
      </c>
      <c r="D245" s="148" t="n">
        <v>14694.2497104</v>
      </c>
      <c r="E245" s="148" t="n">
        <v>5.52293537135808</v>
      </c>
      <c r="F245" s="148" t="n">
        <v>79.677695753253</v>
      </c>
      <c r="G245" s="148" t="n">
        <v>3.04692885543215</v>
      </c>
      <c r="H245" s="148" t="n">
        <v>3747.8620644</v>
      </c>
      <c r="I245" s="148" t="n">
        <v>14.3305998341919</v>
      </c>
      <c r="J245" s="148" t="n">
        <v>20.322304246747</v>
      </c>
      <c r="K245" s="148" t="n">
        <v>11.9460995848338</v>
      </c>
    </row>
    <row r="246">
      <c r="A246" s="148" t="s">
        <v>141</v>
      </c>
      <c r="B246" s="148" t="s">
        <v>142</v>
      </c>
      <c r="C246" s="148" t="s">
        <v>17</v>
      </c>
      <c r="D246" s="148" t="n">
        <v>13813.5484273</v>
      </c>
      <c r="E246" s="148" t="n">
        <v>6.01021099324422</v>
      </c>
      <c r="F246" s="148" t="n">
        <v>90.9040144898832</v>
      </c>
      <c r="G246" s="148" t="n">
        <v>1.91703917339133</v>
      </c>
      <c r="H246" s="148" t="n">
        <v>1382.2033828</v>
      </c>
      <c r="I246" s="148" t="n">
        <v>18.7667629497723</v>
      </c>
      <c r="J246" s="148" t="n">
        <v>9.09598551011675</v>
      </c>
      <c r="K246" s="148" t="n">
        <v>19.1586229553484</v>
      </c>
    </row>
    <row r="247">
      <c r="A247" s="148" t="s">
        <v>143</v>
      </c>
      <c r="B247" s="148" t="s">
        <v>144</v>
      </c>
      <c r="C247" s="148" t="s">
        <v>16</v>
      </c>
      <c r="D247" s="148" t="n">
        <v>3494.48166</v>
      </c>
      <c r="E247" s="148" t="n">
        <v>8.31341118980118</v>
      </c>
      <c r="F247" s="148" t="n">
        <v>84.4212227151183</v>
      </c>
      <c r="G247" s="148" t="n">
        <v>4.98215251105453</v>
      </c>
      <c r="H247" s="148" t="n">
        <v>644.8586002</v>
      </c>
      <c r="I247" s="148" t="n">
        <v>32.1956217400128</v>
      </c>
      <c r="J247" s="148" t="n">
        <v>15.5787772848817</v>
      </c>
      <c r="K247" s="148" t="n">
        <v>26.9982296456981</v>
      </c>
    </row>
    <row r="248">
      <c r="A248" s="148" t="s">
        <v>143</v>
      </c>
      <c r="B248" s="148" t="s">
        <v>144</v>
      </c>
      <c r="C248" s="148" t="s">
        <v>17</v>
      </c>
      <c r="D248" s="148" t="n">
        <v>11224.9297001</v>
      </c>
      <c r="E248" s="148" t="n">
        <v>3.68292090091577</v>
      </c>
      <c r="F248" s="148" t="n">
        <v>97.1130635213903</v>
      </c>
      <c r="G248" s="148" t="n">
        <v>0.803498737778607</v>
      </c>
      <c r="H248" s="148" t="n">
        <v>333.6900088</v>
      </c>
      <c r="I248" s="148" t="n">
        <v>27.5491545883207</v>
      </c>
      <c r="J248" s="148" t="n">
        <v>2.88693647860966</v>
      </c>
      <c r="K248" s="148" t="n">
        <v>27.0287290833742</v>
      </c>
    </row>
    <row r="249">
      <c r="A249" s="148" t="s">
        <v>145</v>
      </c>
      <c r="B249" s="148" t="s">
        <v>146</v>
      </c>
      <c r="C249" s="148" t="s">
        <v>16</v>
      </c>
      <c r="D249" s="148" t="n">
        <v>8280.2550135</v>
      </c>
      <c r="E249" s="148" t="n">
        <v>6.76159947685788</v>
      </c>
      <c r="F249" s="148" t="n">
        <v>79.7732837496147</v>
      </c>
      <c r="G249" s="148" t="n">
        <v>3.41825816264488</v>
      </c>
      <c r="H249" s="148" t="n">
        <v>2099.4794343</v>
      </c>
      <c r="I249" s="148" t="n">
        <v>16.4637037363352</v>
      </c>
      <c r="J249" s="148" t="n">
        <v>20.2267162503853</v>
      </c>
      <c r="K249" s="148" t="n">
        <v>13.4814606069788</v>
      </c>
    </row>
    <row r="250">
      <c r="A250" s="148" t="s">
        <v>145</v>
      </c>
      <c r="B250" s="148" t="s">
        <v>146</v>
      </c>
      <c r="C250" s="148" t="s">
        <v>17</v>
      </c>
      <c r="D250" s="148" t="n">
        <v>15685.7074681</v>
      </c>
      <c r="E250" s="148" t="n">
        <v>3.19879715438771</v>
      </c>
      <c r="F250" s="148" t="n">
        <v>94.9036718352569</v>
      </c>
      <c r="G250" s="148" t="n">
        <v>1.11769934797215</v>
      </c>
      <c r="H250" s="148" t="n">
        <v>842.3226542</v>
      </c>
      <c r="I250" s="148" t="n">
        <v>21.009744608266</v>
      </c>
      <c r="J250" s="148" t="n">
        <v>5.09632816474311</v>
      </c>
      <c r="K250" s="148" t="n">
        <v>20.8137640869084</v>
      </c>
    </row>
    <row r="251">
      <c r="A251" s="148" t="s">
        <v>147</v>
      </c>
      <c r="B251" s="148" t="s">
        <v>148</v>
      </c>
      <c r="C251" s="148" t="s">
        <v>16</v>
      </c>
      <c r="D251" s="148" t="n">
        <v>1737.4266886</v>
      </c>
      <c r="E251" s="148" t="n">
        <v>12.9091035160093</v>
      </c>
      <c r="F251" s="148" t="n">
        <v>84.9519092448335</v>
      </c>
      <c r="G251" s="148" t="n">
        <v>3.41986036422948</v>
      </c>
      <c r="H251" s="148" t="n">
        <v>307.7618234</v>
      </c>
      <c r="I251" s="148" t="n">
        <v>25.559183000137</v>
      </c>
      <c r="J251" s="148" t="n">
        <v>15.0480907551665</v>
      </c>
      <c r="K251" s="148" t="n">
        <v>19.3063473645172</v>
      </c>
    </row>
    <row r="252">
      <c r="A252" s="148" t="s">
        <v>147</v>
      </c>
      <c r="B252" s="148" t="s">
        <v>148</v>
      </c>
      <c r="C252" s="148" t="s">
        <v>17</v>
      </c>
      <c r="D252" s="148" t="n">
        <v>6965.0175624</v>
      </c>
      <c r="E252" s="148" t="n">
        <v>3.76005080954023</v>
      </c>
      <c r="F252" s="148" t="n">
        <v>94.8846752144536</v>
      </c>
      <c r="G252" s="148" t="n">
        <v>1.05044336601971</v>
      </c>
      <c r="H252" s="148" t="n">
        <v>375.490846</v>
      </c>
      <c r="I252" s="148" t="n">
        <v>19.5081448266953</v>
      </c>
      <c r="J252" s="148" t="n">
        <v>5.11532478554636</v>
      </c>
      <c r="K252" s="148" t="n">
        <v>19.4847799102773</v>
      </c>
    </row>
    <row r="253">
      <c r="A253" s="148" t="s">
        <v>149</v>
      </c>
      <c r="B253" s="148" t="s">
        <v>150</v>
      </c>
      <c r="C253" s="148" t="s">
        <v>16</v>
      </c>
      <c r="D253" s="148" t="n">
        <v>4753.0018218</v>
      </c>
      <c r="E253" s="148" t="n">
        <v>7.52473540304777</v>
      </c>
      <c r="F253" s="148" t="n">
        <v>90.4395156414024</v>
      </c>
      <c r="G253" s="148" t="n">
        <v>2.44445761922421</v>
      </c>
      <c r="H253" s="148" t="n">
        <v>502.4462952</v>
      </c>
      <c r="I253" s="148" t="n">
        <v>25.9576240169272</v>
      </c>
      <c r="J253" s="148" t="n">
        <v>9.56048435859766</v>
      </c>
      <c r="K253" s="148" t="n">
        <v>23.1238873258301</v>
      </c>
    </row>
    <row r="254">
      <c r="A254" s="148" t="s">
        <v>149</v>
      </c>
      <c r="B254" s="148" t="s">
        <v>150</v>
      </c>
      <c r="C254" s="148" t="s">
        <v>17</v>
      </c>
      <c r="D254" s="148" t="n">
        <v>12773.4535023</v>
      </c>
      <c r="E254" s="148" t="n">
        <v>3.29026605182168</v>
      </c>
      <c r="F254" s="148" t="n">
        <v>96.4202552973426</v>
      </c>
      <c r="G254" s="148" t="n">
        <v>0.803823898524693</v>
      </c>
      <c r="H254" s="148" t="n">
        <v>474.233369</v>
      </c>
      <c r="I254" s="148" t="n">
        <v>22.4582479141411</v>
      </c>
      <c r="J254" s="148" t="n">
        <v>3.57974470265739</v>
      </c>
      <c r="K254" s="148" t="n">
        <v>21.6509589223838</v>
      </c>
    </row>
    <row r="255">
      <c r="A255" s="148" t="s">
        <v>151</v>
      </c>
      <c r="B255" s="148" t="s">
        <v>152</v>
      </c>
      <c r="C255" s="148" t="s">
        <v>16</v>
      </c>
      <c r="D255" s="148" t="n">
        <v>4704.5727782</v>
      </c>
      <c r="E255" s="148" t="n">
        <v>7.69933866458824</v>
      </c>
      <c r="F255" s="148" t="n">
        <v>81.9461517352248</v>
      </c>
      <c r="G255" s="148" t="n">
        <v>3.81858834875882</v>
      </c>
      <c r="H255" s="148" t="n">
        <v>1036.4811683</v>
      </c>
      <c r="I255" s="148" t="n">
        <v>20.0337791685322</v>
      </c>
      <c r="J255" s="148" t="n">
        <v>18.0538482647752</v>
      </c>
      <c r="K255" s="148" t="n">
        <v>17.3325163506711</v>
      </c>
    </row>
    <row r="256">
      <c r="A256" s="148" t="s">
        <v>151</v>
      </c>
      <c r="B256" s="148" t="s">
        <v>152</v>
      </c>
      <c r="C256" s="148" t="s">
        <v>17</v>
      </c>
      <c r="D256" s="148" t="n">
        <v>10701.1284948</v>
      </c>
      <c r="E256" s="148" t="n">
        <v>4.48224340142161</v>
      </c>
      <c r="F256" s="148" t="n">
        <v>89.3419519825673</v>
      </c>
      <c r="G256" s="148" t="n">
        <v>1.82602563827575</v>
      </c>
      <c r="H256" s="148" t="n">
        <v>1276.5911065</v>
      </c>
      <c r="I256" s="148" t="n">
        <v>15.550380259117</v>
      </c>
      <c r="J256" s="148" t="n">
        <v>10.6580480174327</v>
      </c>
      <c r="K256" s="148" t="n">
        <v>15.3068080221566</v>
      </c>
    </row>
    <row r="257">
      <c r="A257" s="148" t="s">
        <v>153</v>
      </c>
      <c r="B257" s="148" t="s">
        <v>154</v>
      </c>
      <c r="C257" s="148" t="s">
        <v>16</v>
      </c>
      <c r="D257" s="148" t="n">
        <v>5314.9943611</v>
      </c>
      <c r="E257" s="148" t="n">
        <v>8.95204161072476</v>
      </c>
      <c r="F257" s="148" t="n">
        <v>86.530011726139</v>
      </c>
      <c r="G257" s="148" t="n">
        <v>3.07023874856051</v>
      </c>
      <c r="H257" s="148" t="n">
        <v>827.3766557</v>
      </c>
      <c r="I257" s="148" t="n">
        <v>22.8424054522065</v>
      </c>
      <c r="J257" s="148" t="n">
        <v>13.4699882738611</v>
      </c>
      <c r="K257" s="148" t="n">
        <v>19.722941810612</v>
      </c>
    </row>
    <row r="258">
      <c r="A258" s="148" t="s">
        <v>153</v>
      </c>
      <c r="B258" s="148" t="s">
        <v>154</v>
      </c>
      <c r="C258" s="148" t="s">
        <v>17</v>
      </c>
      <c r="D258" s="148" t="n">
        <v>11914.5953932</v>
      </c>
      <c r="E258" s="148" t="n">
        <v>4.21001275765625</v>
      </c>
      <c r="F258" s="148" t="n">
        <v>93.8927254778952</v>
      </c>
      <c r="G258" s="148" t="n">
        <v>1.3066971667825</v>
      </c>
      <c r="H258" s="148" t="n">
        <v>774.9876736</v>
      </c>
      <c r="I258" s="148" t="n">
        <v>19.1128758161893</v>
      </c>
      <c r="J258" s="148" t="n">
        <v>6.10727452210479</v>
      </c>
      <c r="K258" s="148" t="n">
        <v>20.0890524765816</v>
      </c>
    </row>
    <row r="259">
      <c r="A259" s="148" t="s">
        <v>155</v>
      </c>
      <c r="B259" s="148" t="s">
        <v>156</v>
      </c>
      <c r="C259" s="148" t="s">
        <v>16</v>
      </c>
      <c r="D259" s="148" t="n">
        <v>9240.4406399</v>
      </c>
      <c r="E259" s="148" t="n">
        <v>5.79873105392678</v>
      </c>
      <c r="F259" s="148" t="n">
        <v>82.4940737681839</v>
      </c>
      <c r="G259" s="148" t="n">
        <v>4.01731583653071</v>
      </c>
      <c r="H259" s="148" t="n">
        <v>1960.8980961</v>
      </c>
      <c r="I259" s="148" t="n">
        <v>21.3738257193177</v>
      </c>
      <c r="J259" s="148" t="n">
        <v>17.5059262318161</v>
      </c>
      <c r="K259" s="148" t="n">
        <v>18.9310033973837</v>
      </c>
    </row>
    <row r="260">
      <c r="A260" s="148" t="s">
        <v>155</v>
      </c>
      <c r="B260" s="148" t="s">
        <v>156</v>
      </c>
      <c r="C260" s="148" t="s">
        <v>17</v>
      </c>
      <c r="D260" s="148" t="n">
        <v>21597.6486801</v>
      </c>
      <c r="E260" s="148" t="n">
        <v>3.71663711491025</v>
      </c>
      <c r="F260" s="148" t="n">
        <v>91.9484012866227</v>
      </c>
      <c r="G260" s="148" t="n">
        <v>1.49842784351314</v>
      </c>
      <c r="H260" s="148" t="n">
        <v>1891.2302758</v>
      </c>
      <c r="I260" s="148" t="n">
        <v>16.7185150261281</v>
      </c>
      <c r="J260" s="148" t="n">
        <v>8.05159871337732</v>
      </c>
      <c r="K260" s="148" t="n">
        <v>17.1118866648786</v>
      </c>
    </row>
    <row r="261">
      <c r="A261" s="148" t="s">
        <v>157</v>
      </c>
      <c r="B261" s="148" t="s">
        <v>158</v>
      </c>
      <c r="C261" s="148" t="s">
        <v>16</v>
      </c>
      <c r="D261" s="148" t="n">
        <v>5792.8747094</v>
      </c>
      <c r="E261" s="148" t="n">
        <v>10.4663908558058</v>
      </c>
      <c r="F261" s="148" t="n">
        <v>93.9528049107557</v>
      </c>
      <c r="G261" s="148" t="n">
        <v>2.80389474478765</v>
      </c>
      <c r="H261" s="148" t="n">
        <v>372.8536208</v>
      </c>
      <c r="I261" s="148" t="n">
        <v>46.3904182359934</v>
      </c>
      <c r="J261" s="148" t="n">
        <v>6.04719508924432</v>
      </c>
      <c r="K261" s="148" t="n">
        <v>43.5629696180757</v>
      </c>
    </row>
    <row r="262">
      <c r="A262" s="148" t="s">
        <v>157</v>
      </c>
      <c r="B262" s="148" t="s">
        <v>158</v>
      </c>
      <c r="C262" s="148" t="s">
        <v>17</v>
      </c>
      <c r="D262" s="148" t="n">
        <v>29967.8416116</v>
      </c>
      <c r="E262" s="148" t="n">
        <v>2.7276796259316</v>
      </c>
      <c r="F262" s="148" t="n">
        <v>96.9722457915869</v>
      </c>
      <c r="G262" s="148" t="n">
        <v>0.789203831085304</v>
      </c>
      <c r="H262" s="148" t="n">
        <v>935.6827597</v>
      </c>
      <c r="I262" s="148" t="n">
        <v>25.1300011597436</v>
      </c>
      <c r="J262" s="148" t="n">
        <v>3.02775420841309</v>
      </c>
      <c r="K262" s="148" t="n">
        <v>25.276446705949</v>
      </c>
    </row>
    <row r="263">
      <c r="A263" s="148" t="s">
        <v>159</v>
      </c>
      <c r="B263" s="148" t="s">
        <v>160</v>
      </c>
      <c r="C263" s="148" t="s">
        <v>16</v>
      </c>
      <c r="D263" s="148" t="n">
        <v>2631.5703702</v>
      </c>
      <c r="E263" s="148" t="n">
        <v>11.2551529801148</v>
      </c>
      <c r="F263" s="148" t="n">
        <v>93.5707475477004</v>
      </c>
      <c r="G263" s="148" t="n">
        <v>2.41618037792506</v>
      </c>
      <c r="H263" s="148" t="n">
        <v>180.8153798</v>
      </c>
      <c r="I263" s="148" t="n">
        <v>36.6673477679889</v>
      </c>
      <c r="J263" s="148" t="n">
        <v>6.42925245229962</v>
      </c>
      <c r="K263" s="148" t="n">
        <v>35.1648664988521</v>
      </c>
    </row>
    <row r="264">
      <c r="A264" s="148" t="s">
        <v>159</v>
      </c>
      <c r="B264" s="148" t="s">
        <v>160</v>
      </c>
      <c r="C264" s="148" t="s">
        <v>17</v>
      </c>
      <c r="D264" s="148" t="n">
        <v>17198.6760693</v>
      </c>
      <c r="E264" s="148" t="n">
        <v>2.74695559952392</v>
      </c>
      <c r="F264" s="148" t="n">
        <v>95.5578494630747</v>
      </c>
      <c r="G264" s="148" t="n">
        <v>0.857296266478027</v>
      </c>
      <c r="H264" s="148" t="n">
        <v>799.5063573</v>
      </c>
      <c r="I264" s="148" t="n">
        <v>18.5747213441916</v>
      </c>
      <c r="J264" s="148" t="n">
        <v>4.44215053692526</v>
      </c>
      <c r="K264" s="148" t="n">
        <v>18.4418305720155</v>
      </c>
    </row>
    <row r="265">
      <c r="A265" s="148" t="s">
        <v>161</v>
      </c>
      <c r="B265" s="148" t="s">
        <v>162</v>
      </c>
      <c r="C265" s="148" t="s">
        <v>16</v>
      </c>
      <c r="D265" s="148" t="n">
        <v>21334.5324171</v>
      </c>
      <c r="E265" s="148" t="n">
        <v>6.28484641556441</v>
      </c>
      <c r="F265" s="148" t="n">
        <v>89.2825937585091</v>
      </c>
      <c r="G265" s="148" t="n">
        <v>2.18883583448279</v>
      </c>
      <c r="H265" s="148" t="n">
        <v>2560.9790359</v>
      </c>
      <c r="I265" s="148" t="n">
        <v>20.4136232965484</v>
      </c>
      <c r="J265" s="148" t="n">
        <v>10.7174062414909</v>
      </c>
      <c r="K265" s="148" t="n">
        <v>18.2343503839235</v>
      </c>
    </row>
    <row r="266">
      <c r="A266" s="148" t="s">
        <v>161</v>
      </c>
      <c r="B266" s="148" t="s">
        <v>162</v>
      </c>
      <c r="C266" s="148" t="s">
        <v>17</v>
      </c>
      <c r="D266" s="148" t="n">
        <v>28839.334097</v>
      </c>
      <c r="E266" s="148" t="n">
        <v>4.75548063658895</v>
      </c>
      <c r="F266" s="148" t="n">
        <v>91.3042339431051</v>
      </c>
      <c r="G266" s="148" t="n">
        <v>1.5745080089842</v>
      </c>
      <c r="H266" s="148" t="n">
        <v>2746.6426442</v>
      </c>
      <c r="I266" s="148" t="n">
        <v>17.2922415580582</v>
      </c>
      <c r="J266" s="148" t="n">
        <v>8.69576605689494</v>
      </c>
      <c r="K266" s="148" t="n">
        <v>16.5320969604051</v>
      </c>
    </row>
    <row r="267">
      <c r="A267" s="148" t="s">
        <v>163</v>
      </c>
      <c r="B267" s="148" t="s">
        <v>164</v>
      </c>
      <c r="C267" s="148" t="s">
        <v>16</v>
      </c>
      <c r="D267" s="148" t="n">
        <v>5100.9806334</v>
      </c>
      <c r="E267" s="148" t="n">
        <v>8.47203816905229</v>
      </c>
      <c r="F267" s="148" t="n">
        <v>85.1955015997694</v>
      </c>
      <c r="G267" s="148" t="n">
        <v>2.82438219141693</v>
      </c>
      <c r="H267" s="148" t="n">
        <v>886.4019603</v>
      </c>
      <c r="I267" s="148" t="n">
        <v>18.9349773541466</v>
      </c>
      <c r="J267" s="148" t="n">
        <v>14.8044984002306</v>
      </c>
      <c r="K267" s="148" t="n">
        <v>16.2534826241377</v>
      </c>
    </row>
    <row r="268">
      <c r="A268" s="148" t="s">
        <v>163</v>
      </c>
      <c r="B268" s="148" t="s">
        <v>164</v>
      </c>
      <c r="C268" s="148" t="s">
        <v>17</v>
      </c>
      <c r="D268" s="148" t="n">
        <v>17934.5043006</v>
      </c>
      <c r="E268" s="148" t="n">
        <v>3.233337846945</v>
      </c>
      <c r="F268" s="148" t="n">
        <v>93.2080325611694</v>
      </c>
      <c r="G268" s="148" t="n">
        <v>1.07067654944386</v>
      </c>
      <c r="H268" s="148" t="n">
        <v>1306.8677226</v>
      </c>
      <c r="I268" s="148" t="n">
        <v>15.5709329283984</v>
      </c>
      <c r="J268" s="148" t="n">
        <v>6.79196743883058</v>
      </c>
      <c r="K268" s="148" t="n">
        <v>14.6931880315708</v>
      </c>
    </row>
    <row r="269">
      <c r="A269" s="148" t="s">
        <v>165</v>
      </c>
      <c r="B269" s="148" t="s">
        <v>166</v>
      </c>
      <c r="C269" s="148" t="s">
        <v>16</v>
      </c>
      <c r="D269" s="148" t="n">
        <v>4044.8788831</v>
      </c>
      <c r="E269" s="148" t="n">
        <v>12.0623322823007</v>
      </c>
      <c r="F269" s="148" t="n">
        <v>90.2110523010207</v>
      </c>
      <c r="G269" s="148" t="n">
        <v>2.75473882783156</v>
      </c>
      <c r="H269" s="148" t="n">
        <v>438.9163725</v>
      </c>
      <c r="I269" s="148" t="n">
        <v>32.1939897160306</v>
      </c>
      <c r="J269" s="148" t="n">
        <v>9.78894769897932</v>
      </c>
      <c r="K269" s="148" t="n">
        <v>25.3865784265123</v>
      </c>
    </row>
    <row r="270">
      <c r="A270" s="148" t="s">
        <v>165</v>
      </c>
      <c r="B270" s="148" t="s">
        <v>166</v>
      </c>
      <c r="C270" s="148" t="s">
        <v>17</v>
      </c>
      <c r="D270" s="148" t="n">
        <v>26002.1453133</v>
      </c>
      <c r="E270" s="148" t="n">
        <v>2.47470176247218</v>
      </c>
      <c r="F270" s="148" t="n">
        <v>98.0691752379129</v>
      </c>
      <c r="G270" s="148" t="n">
        <v>0.557440853508454</v>
      </c>
      <c r="H270" s="148" t="n">
        <v>511.940535</v>
      </c>
      <c r="I270" s="148" t="n">
        <v>28.6996271042449</v>
      </c>
      <c r="J270" s="148" t="n">
        <v>1.93082476208707</v>
      </c>
      <c r="K270" s="148" t="n">
        <v>28.3131674199168</v>
      </c>
    </row>
    <row r="271">
      <c r="A271" s="148" t="s">
        <v>167</v>
      </c>
      <c r="B271" s="148" t="s">
        <v>168</v>
      </c>
      <c r="C271" s="148" t="s">
        <v>16</v>
      </c>
      <c r="D271" s="148" t="n">
        <v>9257.1537093</v>
      </c>
      <c r="E271" s="148" t="n">
        <v>6.75439242463284</v>
      </c>
      <c r="F271" s="148" t="n">
        <v>86.6629695864745</v>
      </c>
      <c r="G271" s="148" t="n">
        <v>2.44901131466482</v>
      </c>
      <c r="H271" s="148" t="n">
        <v>1424.633164</v>
      </c>
      <c r="I271" s="148" t="n">
        <v>18.3080826433749</v>
      </c>
      <c r="J271" s="148" t="n">
        <v>13.3370304135255</v>
      </c>
      <c r="K271" s="148" t="n">
        <v>15.9134819745549</v>
      </c>
    </row>
    <row r="272">
      <c r="A272" s="148" t="s">
        <v>167</v>
      </c>
      <c r="B272" s="148" t="s">
        <v>168</v>
      </c>
      <c r="C272" s="148" t="s">
        <v>17</v>
      </c>
      <c r="D272" s="148" t="n">
        <v>18527.3110578</v>
      </c>
      <c r="E272" s="148" t="n">
        <v>4.11965984790066</v>
      </c>
      <c r="F272" s="148" t="n">
        <v>91.6793047419772</v>
      </c>
      <c r="G272" s="148" t="n">
        <v>1.2975627275046</v>
      </c>
      <c r="H272" s="148" t="n">
        <v>1681.5148162</v>
      </c>
      <c r="I272" s="148" t="n">
        <v>14.3916863741936</v>
      </c>
      <c r="J272" s="148" t="n">
        <v>8.32069525802279</v>
      </c>
      <c r="K272" s="148" t="n">
        <v>14.2968399908679</v>
      </c>
    </row>
    <row r="273">
      <c r="A273" s="148" t="s">
        <v>169</v>
      </c>
      <c r="B273" s="148" t="s">
        <v>170</v>
      </c>
      <c r="C273" s="148" t="s">
        <v>16</v>
      </c>
      <c r="D273" s="148" t="n">
        <v>5447.5350587</v>
      </c>
      <c r="E273" s="148" t="n">
        <v>10.2088526106918</v>
      </c>
      <c r="F273" s="148" t="n">
        <v>88.2592616806177</v>
      </c>
      <c r="G273" s="148" t="n">
        <v>3.05716391483615</v>
      </c>
      <c r="H273" s="148" t="n">
        <v>724.6614394</v>
      </c>
      <c r="I273" s="148" t="n">
        <v>24.1006467808033</v>
      </c>
      <c r="J273" s="148" t="n">
        <v>11.7407383193823</v>
      </c>
      <c r="K273" s="148" t="n">
        <v>22.981777007552</v>
      </c>
    </row>
    <row r="274">
      <c r="A274" s="148" t="s">
        <v>169</v>
      </c>
      <c r="B274" s="148" t="s">
        <v>170</v>
      </c>
      <c r="C274" s="148" t="s">
        <v>17</v>
      </c>
      <c r="D274" s="148" t="n">
        <v>26767.9836764</v>
      </c>
      <c r="E274" s="148" t="n">
        <v>2.90785428269877</v>
      </c>
      <c r="F274" s="148" t="n">
        <v>96.5525325789167</v>
      </c>
      <c r="G274" s="148" t="n">
        <v>0.753341439283366</v>
      </c>
      <c r="H274" s="148" t="n">
        <v>955.7672822</v>
      </c>
      <c r="I274" s="148" t="n">
        <v>20.7515260134473</v>
      </c>
      <c r="J274" s="148" t="n">
        <v>3.44746742108328</v>
      </c>
      <c r="K274" s="148" t="n">
        <v>21.0986834609736</v>
      </c>
    </row>
    <row r="275">
      <c r="A275" s="148" t="s">
        <v>171</v>
      </c>
      <c r="B275" s="148" t="s">
        <v>172</v>
      </c>
      <c r="C275" s="148" t="s">
        <v>16</v>
      </c>
      <c r="D275" s="148" t="n">
        <v>13150.4489673</v>
      </c>
      <c r="E275" s="148" t="n">
        <v>6.95373800458651</v>
      </c>
      <c r="F275" s="148" t="n">
        <v>91.0068667170248</v>
      </c>
      <c r="G275" s="148" t="n">
        <v>2.59153849349987</v>
      </c>
      <c r="H275" s="148" t="n">
        <v>1299.5034832</v>
      </c>
      <c r="I275" s="148" t="n">
        <v>27.4164597263477</v>
      </c>
      <c r="J275" s="148" t="n">
        <v>8.99313328297516</v>
      </c>
      <c r="K275" s="148" t="n">
        <v>26.225320013489</v>
      </c>
    </row>
    <row r="276">
      <c r="A276" s="148" t="s">
        <v>171</v>
      </c>
      <c r="B276" s="148" t="s">
        <v>172</v>
      </c>
      <c r="C276" s="148" t="s">
        <v>17</v>
      </c>
      <c r="D276" s="148" t="n">
        <v>31167.3488679</v>
      </c>
      <c r="E276" s="148" t="n">
        <v>3.77913689252743</v>
      </c>
      <c r="F276" s="148" t="n">
        <v>92.5333662849381</v>
      </c>
      <c r="G276" s="148" t="n">
        <v>1.25881656960617</v>
      </c>
      <c r="H276" s="148" t="n">
        <v>2514.9325828</v>
      </c>
      <c r="I276" s="148" t="n">
        <v>15.052163747421</v>
      </c>
      <c r="J276" s="148" t="n">
        <v>7.46663371506188</v>
      </c>
      <c r="K276" s="148" t="n">
        <v>15.6004083186705</v>
      </c>
    </row>
    <row r="277">
      <c r="A277" s="148" t="s">
        <v>173</v>
      </c>
      <c r="B277" s="148" t="s">
        <v>174</v>
      </c>
      <c r="C277" s="148" t="s">
        <v>16</v>
      </c>
      <c r="D277" s="148" t="n">
        <v>2995.1657123</v>
      </c>
      <c r="E277" s="148" t="n">
        <v>8.20314881171624</v>
      </c>
      <c r="F277" s="148" t="n">
        <v>83.2510566056647</v>
      </c>
      <c r="G277" s="148" t="n">
        <v>3.38704044502991</v>
      </c>
      <c r="H277" s="148" t="n">
        <v>602.5852766</v>
      </c>
      <c r="I277" s="148" t="n">
        <v>19.9937464439652</v>
      </c>
      <c r="J277" s="148" t="n">
        <v>16.7489433943353</v>
      </c>
      <c r="K277" s="148" t="n">
        <v>16.8353721889244</v>
      </c>
    </row>
    <row r="278">
      <c r="A278" s="148" t="s">
        <v>173</v>
      </c>
      <c r="B278" s="148" t="s">
        <v>174</v>
      </c>
      <c r="C278" s="148" t="s">
        <v>17</v>
      </c>
      <c r="D278" s="148" t="n">
        <v>7299.1389815</v>
      </c>
      <c r="E278" s="148" t="n">
        <v>3.24648636140477</v>
      </c>
      <c r="F278" s="148" t="n">
        <v>92.4650536826698</v>
      </c>
      <c r="G278" s="148" t="n">
        <v>1.43517526320556</v>
      </c>
      <c r="H278" s="148" t="n">
        <v>594.8043958</v>
      </c>
      <c r="I278" s="148" t="n">
        <v>17.7962534663867</v>
      </c>
      <c r="J278" s="148" t="n">
        <v>7.53494631733023</v>
      </c>
      <c r="K278" s="148" t="n">
        <v>17.6117456140499</v>
      </c>
    </row>
    <row r="279">
      <c r="A279" s="148" t="s">
        <v>175</v>
      </c>
      <c r="B279" s="148" t="s">
        <v>176</v>
      </c>
      <c r="C279" s="148" t="s">
        <v>16</v>
      </c>
      <c r="D279" s="148" t="n">
        <v>11795.4128556</v>
      </c>
      <c r="E279" s="148" t="n">
        <v>5.37214339777174</v>
      </c>
      <c r="F279" s="148" t="n">
        <v>79.6244911136749</v>
      </c>
      <c r="G279" s="148" t="n">
        <v>2.52139138621561</v>
      </c>
      <c r="H279" s="148" t="n">
        <v>3018.3871331</v>
      </c>
      <c r="I279" s="148" t="n">
        <v>10.8516622491528</v>
      </c>
      <c r="J279" s="148" t="n">
        <v>20.3755088863251</v>
      </c>
      <c r="K279" s="148" t="n">
        <v>9.85322659403921</v>
      </c>
    </row>
    <row r="280">
      <c r="A280" s="148" t="s">
        <v>175</v>
      </c>
      <c r="B280" s="148" t="s">
        <v>176</v>
      </c>
      <c r="C280" s="148" t="s">
        <v>17</v>
      </c>
      <c r="D280" s="148" t="n">
        <v>16418.4433152</v>
      </c>
      <c r="E280" s="148" t="n">
        <v>4.14557113735863</v>
      </c>
      <c r="F280" s="148" t="n">
        <v>90.1987966341072</v>
      </c>
      <c r="G280" s="148" t="n">
        <v>1.94836850795077</v>
      </c>
      <c r="H280" s="148" t="n">
        <v>1784.0648422</v>
      </c>
      <c r="I280" s="148" t="n">
        <v>18.8025304606635</v>
      </c>
      <c r="J280" s="148" t="n">
        <v>9.8012033658928</v>
      </c>
      <c r="K280" s="148" t="n">
        <v>17.930501822716</v>
      </c>
    </row>
    <row r="281">
      <c r="A281" s="148" t="s">
        <v>177</v>
      </c>
      <c r="B281" s="148" t="s">
        <v>178</v>
      </c>
      <c r="C281" s="148" t="s">
        <v>16</v>
      </c>
      <c r="D281" s="148" t="n">
        <v>4828.8371305</v>
      </c>
      <c r="E281" s="148" t="n">
        <v>9.95450825674711</v>
      </c>
      <c r="F281" s="148" t="n">
        <v>78.0746753115826</v>
      </c>
      <c r="G281" s="148" t="n">
        <v>3.9925129008657</v>
      </c>
      <c r="H281" s="148" t="n">
        <v>1356.0584342</v>
      </c>
      <c r="I281" s="148" t="n">
        <v>17.2673555464034</v>
      </c>
      <c r="J281" s="148" t="n">
        <v>21.9253246884174</v>
      </c>
      <c r="K281" s="148" t="n">
        <v>14.217082430577</v>
      </c>
    </row>
    <row r="282">
      <c r="A282" s="148" t="s">
        <v>177</v>
      </c>
      <c r="B282" s="148" t="s">
        <v>178</v>
      </c>
      <c r="C282" s="148" t="s">
        <v>17</v>
      </c>
      <c r="D282" s="148" t="n">
        <v>17961.4985547</v>
      </c>
      <c r="E282" s="148" t="n">
        <v>4.21659528270174</v>
      </c>
      <c r="F282" s="148" t="n">
        <v>88.8793079404201</v>
      </c>
      <c r="G282" s="148" t="n">
        <v>1.47448976807394</v>
      </c>
      <c r="H282" s="148" t="n">
        <v>2247.3655453</v>
      </c>
      <c r="I282" s="148" t="n">
        <v>11.8752712991715</v>
      </c>
      <c r="J282" s="148" t="n">
        <v>11.1206920595799</v>
      </c>
      <c r="K282" s="148" t="n">
        <v>11.7844851246238</v>
      </c>
    </row>
    <row r="283">
      <c r="A283" s="148" t="s">
        <v>179</v>
      </c>
      <c r="B283" s="148" t="s">
        <v>180</v>
      </c>
      <c r="C283" s="148" t="s">
        <v>16</v>
      </c>
      <c r="D283" s="148" t="n">
        <v>2161.6468802</v>
      </c>
      <c r="E283" s="148" t="n">
        <v>9.00280094220622</v>
      </c>
      <c r="F283" s="148" t="n">
        <v>59.4079463252742</v>
      </c>
      <c r="G283" s="148" t="n">
        <v>6.30814007579061</v>
      </c>
      <c r="H283" s="148" t="n">
        <v>1477.0025159</v>
      </c>
      <c r="I283" s="148" t="n">
        <v>9.94842043194426</v>
      </c>
      <c r="J283" s="148" t="n">
        <v>40.5920536747258</v>
      </c>
      <c r="K283" s="148" t="n">
        <v>9.23219234084269</v>
      </c>
    </row>
    <row r="284">
      <c r="A284" s="148" t="s">
        <v>179</v>
      </c>
      <c r="B284" s="148" t="s">
        <v>180</v>
      </c>
      <c r="C284" s="148" t="s">
        <v>17</v>
      </c>
      <c r="D284" s="148" t="n">
        <v>2313.3010312</v>
      </c>
      <c r="E284" s="148" t="n">
        <v>7.43119636209912</v>
      </c>
      <c r="F284" s="148" t="n">
        <v>74.0591608816024</v>
      </c>
      <c r="G284" s="148" t="n">
        <v>4.86471913568499</v>
      </c>
      <c r="H284" s="148" t="n">
        <v>810.2842264</v>
      </c>
      <c r="I284" s="148" t="n">
        <v>14.9848601819639</v>
      </c>
      <c r="J284" s="148" t="n">
        <v>25.9408391183976</v>
      </c>
      <c r="K284" s="148" t="n">
        <v>13.8884102965656</v>
      </c>
    </row>
    <row r="285">
      <c r="A285" s="148" t="s">
        <v>181</v>
      </c>
      <c r="B285" s="148" t="s">
        <v>182</v>
      </c>
      <c r="C285" s="148" t="s">
        <v>16</v>
      </c>
      <c r="D285" s="148" t="n">
        <v>7005.4220162</v>
      </c>
      <c r="E285" s="148" t="n">
        <v>5.8015577366657</v>
      </c>
      <c r="F285" s="148" t="n">
        <v>83.6190523760698</v>
      </c>
      <c r="G285" s="148" t="n">
        <v>2.36837145637123</v>
      </c>
      <c r="H285" s="148" t="n">
        <v>1372.3601006</v>
      </c>
      <c r="I285" s="148" t="n">
        <v>12.7912897157093</v>
      </c>
      <c r="J285" s="148" t="n">
        <v>16.3809476239302</v>
      </c>
      <c r="K285" s="148" t="n">
        <v>12.0897143073082</v>
      </c>
    </row>
    <row r="286">
      <c r="A286" s="148" t="s">
        <v>181</v>
      </c>
      <c r="B286" s="148" t="s">
        <v>182</v>
      </c>
      <c r="C286" s="148" t="s">
        <v>17</v>
      </c>
      <c r="D286" s="148" t="n">
        <v>9156.6997045</v>
      </c>
      <c r="E286" s="148" t="n">
        <v>5.41084707597639</v>
      </c>
      <c r="F286" s="148" t="n">
        <v>92.0234548242336</v>
      </c>
      <c r="G286" s="148" t="n">
        <v>1.48734205346999</v>
      </c>
      <c r="H286" s="148" t="n">
        <v>793.6979653</v>
      </c>
      <c r="I286" s="148" t="n">
        <v>17.2627239469466</v>
      </c>
      <c r="J286" s="148" t="n">
        <v>7.97654517576636</v>
      </c>
      <c r="K286" s="148" t="n">
        <v>17.1591022491173</v>
      </c>
    </row>
    <row r="287">
      <c r="A287" s="148" t="s">
        <v>183</v>
      </c>
      <c r="B287" s="148" t="s">
        <v>184</v>
      </c>
      <c r="C287" s="148" t="s">
        <v>16</v>
      </c>
      <c r="D287" s="148" t="n">
        <v>9955.6518303</v>
      </c>
      <c r="E287" s="148" t="n">
        <v>8.40081208745799</v>
      </c>
      <c r="F287" s="148" t="n">
        <v>81.259641210986</v>
      </c>
      <c r="G287" s="148" t="n">
        <v>3.80792440040835</v>
      </c>
      <c r="H287" s="148" t="n">
        <v>2296.0043202</v>
      </c>
      <c r="I287" s="148" t="n">
        <v>20.4416549472539</v>
      </c>
      <c r="J287" s="148" t="n">
        <v>18.740358789014</v>
      </c>
      <c r="K287" s="148" t="n">
        <v>16.5114539171543</v>
      </c>
    </row>
    <row r="288">
      <c r="A288" s="148" t="s">
        <v>183</v>
      </c>
      <c r="B288" s="148" t="s">
        <v>184</v>
      </c>
      <c r="C288" s="148" t="s">
        <v>17</v>
      </c>
      <c r="D288" s="148" t="n">
        <v>23607.2533438</v>
      </c>
      <c r="E288" s="148" t="n">
        <v>4.72809415390001</v>
      </c>
      <c r="F288" s="148" t="n">
        <v>89.2712117828615</v>
      </c>
      <c r="G288" s="148" t="n">
        <v>1.9496917168746</v>
      </c>
      <c r="H288" s="148" t="n">
        <v>2837.1657162</v>
      </c>
      <c r="I288" s="148" t="n">
        <v>16.3382515869144</v>
      </c>
      <c r="J288" s="148" t="n">
        <v>10.7287882171385</v>
      </c>
      <c r="K288" s="148" t="n">
        <v>16.2228332450788</v>
      </c>
    </row>
    <row r="289">
      <c r="A289" s="148" t="s">
        <v>185</v>
      </c>
      <c r="B289" s="148" t="s">
        <v>186</v>
      </c>
      <c r="C289" s="148" t="s">
        <v>16</v>
      </c>
      <c r="D289" s="148" t="n">
        <v>8854.0397125</v>
      </c>
      <c r="E289" s="148" t="n">
        <v>6.40602357735462</v>
      </c>
      <c r="F289" s="148" t="n">
        <v>80.1312184163208</v>
      </c>
      <c r="G289" s="148" t="n">
        <v>2.57381692156964</v>
      </c>
      <c r="H289" s="148" t="n">
        <v>2195.3863258</v>
      </c>
      <c r="I289" s="148" t="n">
        <v>12.2294919959901</v>
      </c>
      <c r="J289" s="148" t="n">
        <v>19.8687815836792</v>
      </c>
      <c r="K289" s="148" t="n">
        <v>10.3802583483697</v>
      </c>
    </row>
    <row r="290">
      <c r="A290" s="148" t="s">
        <v>185</v>
      </c>
      <c r="B290" s="148" t="s">
        <v>186</v>
      </c>
      <c r="C290" s="148" t="s">
        <v>17</v>
      </c>
      <c r="D290" s="148" t="n">
        <v>13566.8269517</v>
      </c>
      <c r="E290" s="148" t="n">
        <v>4.8381248420591</v>
      </c>
      <c r="F290" s="148" t="n">
        <v>87.9801865989064</v>
      </c>
      <c r="G290" s="148" t="n">
        <v>1.90935029312159</v>
      </c>
      <c r="H290" s="148" t="n">
        <v>1853.4937775</v>
      </c>
      <c r="I290" s="148" t="n">
        <v>14.8002999547169</v>
      </c>
      <c r="J290" s="148" t="n">
        <v>12.0198134010936</v>
      </c>
      <c r="K290" s="148" t="n">
        <v>13.9756741195524</v>
      </c>
    </row>
    <row r="291">
      <c r="A291" s="148" t="s">
        <v>187</v>
      </c>
      <c r="B291" s="148" t="s">
        <v>188</v>
      </c>
      <c r="C291" s="148" t="s">
        <v>16</v>
      </c>
      <c r="D291" s="148" t="n">
        <v>14932.1964875</v>
      </c>
      <c r="E291" s="148" t="n">
        <v>8.53294779764501</v>
      </c>
      <c r="F291" s="148" t="n">
        <v>79.541546123811</v>
      </c>
      <c r="G291" s="148" t="n">
        <v>2.88633395529221</v>
      </c>
      <c r="H291" s="148" t="n">
        <v>3840.6300606</v>
      </c>
      <c r="I291" s="148" t="n">
        <v>13.404716197641</v>
      </c>
      <c r="J291" s="148" t="n">
        <v>20.458453876189</v>
      </c>
      <c r="K291" s="148" t="n">
        <v>11.221936262779</v>
      </c>
    </row>
    <row r="292">
      <c r="A292" s="148" t="s">
        <v>187</v>
      </c>
      <c r="B292" s="148" t="s">
        <v>188</v>
      </c>
      <c r="C292" s="148" t="s">
        <v>17</v>
      </c>
      <c r="D292" s="148" t="n">
        <v>22179.7394835</v>
      </c>
      <c r="E292" s="148" t="n">
        <v>5.94341947769416</v>
      </c>
      <c r="F292" s="148" t="n">
        <v>92.3389492284869</v>
      </c>
      <c r="G292" s="148" t="n">
        <v>1.45798911298094</v>
      </c>
      <c r="H292" s="148" t="n">
        <v>1840.1780798</v>
      </c>
      <c r="I292" s="148" t="n">
        <v>18.0963880750202</v>
      </c>
      <c r="J292" s="148" t="n">
        <v>7.66105077151308</v>
      </c>
      <c r="K292" s="148" t="n">
        <v>17.573200686757</v>
      </c>
    </row>
    <row r="293">
      <c r="A293" s="148" t="s">
        <v>189</v>
      </c>
      <c r="B293" s="148" t="s">
        <v>190</v>
      </c>
      <c r="C293" s="148" t="s">
        <v>16</v>
      </c>
      <c r="D293" s="148" t="n">
        <v>9829.3074271</v>
      </c>
      <c r="E293" s="148" t="n">
        <v>6.43768181058937</v>
      </c>
      <c r="F293" s="148" t="n">
        <v>85.8418520509903</v>
      </c>
      <c r="G293" s="148" t="n">
        <v>2.69338610190775</v>
      </c>
      <c r="H293" s="148" t="n">
        <v>1621.1764479</v>
      </c>
      <c r="I293" s="148" t="n">
        <v>16.981880656418</v>
      </c>
      <c r="J293" s="148" t="n">
        <v>14.1581479490097</v>
      </c>
      <c r="K293" s="148" t="n">
        <v>16.3301903687431</v>
      </c>
    </row>
    <row r="294">
      <c r="A294" s="148" t="s">
        <v>189</v>
      </c>
      <c r="B294" s="148" t="s">
        <v>190</v>
      </c>
      <c r="C294" s="148" t="s">
        <v>17</v>
      </c>
      <c r="D294" s="148" t="n">
        <v>17959.732471</v>
      </c>
      <c r="E294" s="148" t="n">
        <v>3.88660261639351</v>
      </c>
      <c r="F294" s="148" t="n">
        <v>86.7601870929583</v>
      </c>
      <c r="G294" s="148" t="n">
        <v>2.06631720340858</v>
      </c>
      <c r="H294" s="148" t="n">
        <v>2740.6983058</v>
      </c>
      <c r="I294" s="148" t="n">
        <v>13.8622591462214</v>
      </c>
      <c r="J294" s="148" t="n">
        <v>13.2398129070417</v>
      </c>
      <c r="K294" s="148" t="n">
        <v>13.5405287385729</v>
      </c>
    </row>
    <row r="295">
      <c r="A295" s="148" t="s">
        <v>191</v>
      </c>
      <c r="B295" s="148" t="s">
        <v>192</v>
      </c>
      <c r="C295" s="148" t="s">
        <v>16</v>
      </c>
      <c r="D295" s="148" t="n">
        <v>6849.533152</v>
      </c>
      <c r="E295" s="148" t="n">
        <v>5.26508840610073</v>
      </c>
      <c r="F295" s="148" t="n">
        <v>77.2668373567586</v>
      </c>
      <c r="G295" s="148" t="n">
        <v>2.85335828285025</v>
      </c>
      <c r="H295" s="148" t="n">
        <v>2015.2442691</v>
      </c>
      <c r="I295" s="148" t="n">
        <v>10.6754805963414</v>
      </c>
      <c r="J295" s="148" t="n">
        <v>22.7331626432414</v>
      </c>
      <c r="K295" s="148" t="n">
        <v>9.69816535523256</v>
      </c>
    </row>
    <row r="296">
      <c r="A296" s="148" t="s">
        <v>191</v>
      </c>
      <c r="B296" s="148" t="s">
        <v>192</v>
      </c>
      <c r="C296" s="148" t="s">
        <v>17</v>
      </c>
      <c r="D296" s="148" t="n">
        <v>5401.6966827</v>
      </c>
      <c r="E296" s="148" t="n">
        <v>6.39374121811265</v>
      </c>
      <c r="F296" s="148" t="n">
        <v>88.762076891864</v>
      </c>
      <c r="G296" s="148" t="n">
        <v>2.10016663874409</v>
      </c>
      <c r="H296" s="148" t="n">
        <v>683.8940018</v>
      </c>
      <c r="I296" s="148" t="n">
        <v>17.5170048283275</v>
      </c>
      <c r="J296" s="148" t="n">
        <v>11.237923108136</v>
      </c>
      <c r="K296" s="148" t="n">
        <v>16.5880430823529</v>
      </c>
    </row>
    <row r="297">
      <c r="A297" s="148" t="s">
        <v>193</v>
      </c>
      <c r="B297" s="148" t="s">
        <v>194</v>
      </c>
      <c r="C297" s="148" t="s">
        <v>16</v>
      </c>
      <c r="D297" s="148" t="n">
        <v>7021.6001661</v>
      </c>
      <c r="E297" s="148" t="n">
        <v>7.94802024492158</v>
      </c>
      <c r="F297" s="148" t="n">
        <v>89.1470177382935</v>
      </c>
      <c r="G297" s="148" t="n">
        <v>3.20567792399357</v>
      </c>
      <c r="H297" s="148" t="n">
        <v>854.8272728</v>
      </c>
      <c r="I297" s="148" t="n">
        <v>30.3170874087325</v>
      </c>
      <c r="J297" s="148" t="n">
        <v>10.8529822617065</v>
      </c>
      <c r="K297" s="148" t="n">
        <v>26.331622024468</v>
      </c>
    </row>
    <row r="298">
      <c r="A298" s="148" t="s">
        <v>193</v>
      </c>
      <c r="B298" s="148" t="s">
        <v>194</v>
      </c>
      <c r="C298" s="148" t="s">
        <v>17</v>
      </c>
      <c r="D298" s="148" t="n">
        <v>18251.1182042</v>
      </c>
      <c r="E298" s="148" t="n">
        <v>3.58492347113975</v>
      </c>
      <c r="F298" s="148" t="n">
        <v>94.8704438496469</v>
      </c>
      <c r="G298" s="148" t="n">
        <v>1.0194976056098</v>
      </c>
      <c r="H298" s="148" t="n">
        <v>986.8208879</v>
      </c>
      <c r="I298" s="148" t="n">
        <v>18.9782306641376</v>
      </c>
      <c r="J298" s="148" t="n">
        <v>5.12955615035311</v>
      </c>
      <c r="K298" s="148" t="n">
        <v>18.8554696571936</v>
      </c>
    </row>
    <row r="299">
      <c r="A299" s="148" t="s">
        <v>195</v>
      </c>
      <c r="B299" s="148" t="s">
        <v>196</v>
      </c>
      <c r="C299" s="148" t="s">
        <v>16</v>
      </c>
      <c r="D299" s="148" t="n">
        <v>8460.3350237</v>
      </c>
      <c r="E299" s="148" t="n">
        <v>5.55978579772286</v>
      </c>
      <c r="F299" s="148" t="n">
        <v>79.1475456360766</v>
      </c>
      <c r="G299" s="148" t="n">
        <v>2.48621907737505</v>
      </c>
      <c r="H299" s="148" t="n">
        <v>2228.9857325</v>
      </c>
      <c r="I299" s="148" t="n">
        <v>11.8792946527575</v>
      </c>
      <c r="J299" s="148" t="n">
        <v>20.8524543639234</v>
      </c>
      <c r="K299" s="148" t="n">
        <v>9.43668953561023</v>
      </c>
    </row>
    <row r="300">
      <c r="A300" s="148" t="s">
        <v>195</v>
      </c>
      <c r="B300" s="148" t="s">
        <v>196</v>
      </c>
      <c r="C300" s="148" t="s">
        <v>17</v>
      </c>
      <c r="D300" s="148" t="n">
        <v>10353.2656933</v>
      </c>
      <c r="E300" s="148" t="n">
        <v>5.43410781328022</v>
      </c>
      <c r="F300" s="148" t="n">
        <v>88.4336581835912</v>
      </c>
      <c r="G300" s="148" t="n">
        <v>2.348454787883</v>
      </c>
      <c r="H300" s="148" t="n">
        <v>1354.1157562</v>
      </c>
      <c r="I300" s="148" t="n">
        <v>18.6721336205899</v>
      </c>
      <c r="J300" s="148" t="n">
        <v>11.5663418164088</v>
      </c>
      <c r="K300" s="148" t="n">
        <v>17.9557591559876</v>
      </c>
    </row>
    <row r="301">
      <c r="A301" s="148" t="s">
        <v>197</v>
      </c>
      <c r="B301" s="148" t="s">
        <v>198</v>
      </c>
      <c r="C301" s="148" t="s">
        <v>16</v>
      </c>
      <c r="D301" s="148" t="n">
        <v>19290.7645044</v>
      </c>
      <c r="E301" s="148" t="n">
        <v>6.5692994473917</v>
      </c>
      <c r="F301" s="148" t="n">
        <v>70.1347760735934</v>
      </c>
      <c r="G301" s="148" t="n">
        <v>4.73719156361692</v>
      </c>
      <c r="H301" s="148" t="n">
        <v>8214.5125983</v>
      </c>
      <c r="I301" s="148" t="n">
        <v>13.9575087279727</v>
      </c>
      <c r="J301" s="148" t="n">
        <v>29.8652239264066</v>
      </c>
      <c r="K301" s="148" t="n">
        <v>11.1247071292917</v>
      </c>
    </row>
    <row r="302">
      <c r="A302" s="148" t="s">
        <v>197</v>
      </c>
      <c r="B302" s="148" t="s">
        <v>198</v>
      </c>
      <c r="C302" s="148" t="s">
        <v>17</v>
      </c>
      <c r="D302" s="148" t="n">
        <v>21829.5692403</v>
      </c>
      <c r="E302" s="148" t="n">
        <v>6.18060515854927</v>
      </c>
      <c r="F302" s="148" t="n">
        <v>81.63984250123</v>
      </c>
      <c r="G302" s="148" t="n">
        <v>2.85877384052234</v>
      </c>
      <c r="H302" s="148" t="n">
        <v>4909.2981699</v>
      </c>
      <c r="I302" s="148" t="n">
        <v>13.6480289092752</v>
      </c>
      <c r="J302" s="148" t="n">
        <v>18.36015749877</v>
      </c>
      <c r="K302" s="148" t="n">
        <v>12.7117562092001</v>
      </c>
    </row>
    <row r="303">
      <c r="A303" s="148" t="s">
        <v>199</v>
      </c>
      <c r="B303" s="148" t="s">
        <v>200</v>
      </c>
      <c r="C303" s="148" t="s">
        <v>16</v>
      </c>
      <c r="D303" s="148" t="n">
        <v>17687.0817774</v>
      </c>
      <c r="E303" s="148" t="n">
        <v>5.28834571336501</v>
      </c>
      <c r="F303" s="148" t="n">
        <v>77.3982163337933</v>
      </c>
      <c r="G303" s="148" t="n">
        <v>3.16465170086579</v>
      </c>
      <c r="H303" s="148" t="n">
        <v>5164.9716874</v>
      </c>
      <c r="I303" s="148" t="n">
        <v>13.9587591887163</v>
      </c>
      <c r="J303" s="148" t="n">
        <v>22.6017836662067</v>
      </c>
      <c r="K303" s="148" t="n">
        <v>10.8371268649447</v>
      </c>
    </row>
    <row r="304">
      <c r="A304" s="148" t="s">
        <v>199</v>
      </c>
      <c r="B304" s="148" t="s">
        <v>200</v>
      </c>
      <c r="C304" s="148" t="s">
        <v>17</v>
      </c>
      <c r="D304" s="148" t="n">
        <v>27097.0406052</v>
      </c>
      <c r="E304" s="148" t="n">
        <v>5.09727938707712</v>
      </c>
      <c r="F304" s="148" t="n">
        <v>89.8448998104482</v>
      </c>
      <c r="G304" s="148" t="n">
        <v>1.87361723063377</v>
      </c>
      <c r="H304" s="148" t="n">
        <v>3062.7577388</v>
      </c>
      <c r="I304" s="148" t="n">
        <v>16.9989581381053</v>
      </c>
      <c r="J304" s="148" t="n">
        <v>10.1551001895519</v>
      </c>
      <c r="K304" s="148" t="n">
        <v>16.5763950357292</v>
      </c>
    </row>
    <row r="305">
      <c r="A305" s="148" t="s">
        <v>201</v>
      </c>
      <c r="B305" s="148" t="s">
        <v>202</v>
      </c>
      <c r="C305" s="148" t="s">
        <v>16</v>
      </c>
      <c r="D305" s="148" t="n">
        <v>12660.6806845</v>
      </c>
      <c r="E305" s="148" t="n">
        <v>5.16144112065567</v>
      </c>
      <c r="F305" s="148" t="n">
        <v>77.2762236163364</v>
      </c>
      <c r="G305" s="148" t="n">
        <v>2.7884600400035</v>
      </c>
      <c r="H305" s="148" t="n">
        <v>3722.9883045</v>
      </c>
      <c r="I305" s="148" t="n">
        <v>11.3144790663202</v>
      </c>
      <c r="J305" s="148" t="n">
        <v>22.7237763836636</v>
      </c>
      <c r="K305" s="148" t="n">
        <v>9.48265191306146</v>
      </c>
    </row>
    <row r="306">
      <c r="A306" s="148" t="s">
        <v>201</v>
      </c>
      <c r="B306" s="148" t="s">
        <v>202</v>
      </c>
      <c r="C306" s="148" t="s">
        <v>17</v>
      </c>
      <c r="D306" s="148" t="n">
        <v>11579.9983998</v>
      </c>
      <c r="E306" s="148" t="n">
        <v>5.92725906178584</v>
      </c>
      <c r="F306" s="148" t="n">
        <v>84.7711750089681</v>
      </c>
      <c r="G306" s="148" t="n">
        <v>2.09707687760659</v>
      </c>
      <c r="H306" s="148" t="n">
        <v>2080.3034641</v>
      </c>
      <c r="I306" s="148" t="n">
        <v>13.0443731777686</v>
      </c>
      <c r="J306" s="148" t="n">
        <v>15.2288249910319</v>
      </c>
      <c r="K306" s="148" t="n">
        <v>11.6733675187374</v>
      </c>
    </row>
    <row r="307">
      <c r="A307" s="148" t="s">
        <v>203</v>
      </c>
      <c r="B307" s="148" t="s">
        <v>204</v>
      </c>
      <c r="C307" s="148" t="s">
        <v>16</v>
      </c>
      <c r="D307" s="148" t="n">
        <v>16086.7622527</v>
      </c>
      <c r="E307" s="148" t="n">
        <v>10.6518383050973</v>
      </c>
      <c r="F307" s="148" t="n">
        <v>80.3641867545929</v>
      </c>
      <c r="G307" s="148" t="n">
        <v>4.60676164528305</v>
      </c>
      <c r="H307" s="148" t="n">
        <v>3930.5649951</v>
      </c>
      <c r="I307" s="148" t="n">
        <v>23.4508048050096</v>
      </c>
      <c r="J307" s="148" t="n">
        <v>19.6358132454071</v>
      </c>
      <c r="K307" s="148" t="n">
        <v>18.8542561781605</v>
      </c>
    </row>
    <row r="308">
      <c r="A308" s="148" t="s">
        <v>203</v>
      </c>
      <c r="B308" s="148" t="s">
        <v>204</v>
      </c>
      <c r="C308" s="148" t="s">
        <v>17</v>
      </c>
      <c r="D308" s="148" t="n">
        <v>64660.889332</v>
      </c>
      <c r="E308" s="148" t="n">
        <v>3.26778062463576</v>
      </c>
      <c r="F308" s="148" t="n">
        <v>90.2573978906925</v>
      </c>
      <c r="G308" s="148" t="n">
        <v>1.48815572631449</v>
      </c>
      <c r="H308" s="148" t="n">
        <v>6979.6529871</v>
      </c>
      <c r="I308" s="148" t="n">
        <v>14.3712441717935</v>
      </c>
      <c r="J308" s="148" t="n">
        <v>9.74260210930754</v>
      </c>
      <c r="K308" s="148" t="n">
        <v>13.7865697486466</v>
      </c>
    </row>
    <row r="309">
      <c r="A309" s="148" t="s">
        <v>205</v>
      </c>
      <c r="B309" s="148" t="s">
        <v>206</v>
      </c>
      <c r="C309" s="148" t="s">
        <v>16</v>
      </c>
      <c r="D309" s="148" t="n">
        <v>3023.8858122</v>
      </c>
      <c r="E309" s="148" t="n">
        <v>13.6949254856655</v>
      </c>
      <c r="F309" s="148" t="n">
        <v>96.4762411740604</v>
      </c>
      <c r="G309" s="148" t="n">
        <v>2.07434197867069</v>
      </c>
      <c r="H309" s="148" t="n">
        <v>110.4463046</v>
      </c>
      <c r="I309" s="148" t="n">
        <v>57.3481136550562</v>
      </c>
      <c r="J309" s="148" t="n">
        <v>3.52375882593962</v>
      </c>
      <c r="K309" s="148" t="n">
        <v>56.7929665159043</v>
      </c>
    </row>
    <row r="310">
      <c r="A310" s="148" t="s">
        <v>205</v>
      </c>
      <c r="B310" s="148" t="s">
        <v>206</v>
      </c>
      <c r="C310" s="148" t="s">
        <v>17</v>
      </c>
      <c r="D310" s="148" t="n">
        <v>28148.6802417</v>
      </c>
      <c r="E310" s="148" t="n">
        <v>1.64119118168146</v>
      </c>
      <c r="F310" s="148" t="n">
        <v>98.6232205677911</v>
      </c>
      <c r="G310" s="148" t="n">
        <v>0.458112171984756</v>
      </c>
      <c r="H310" s="148" t="n">
        <v>392.9553687</v>
      </c>
      <c r="I310" s="148" t="n">
        <v>33.3459487709695</v>
      </c>
      <c r="J310" s="148" t="n">
        <v>1.37677943220891</v>
      </c>
      <c r="K310" s="148" t="n">
        <v>32.8160754914495</v>
      </c>
    </row>
    <row r="311">
      <c r="A311" s="148" t="s">
        <v>207</v>
      </c>
      <c r="B311" s="148" t="s">
        <v>208</v>
      </c>
      <c r="C311" s="148" t="s">
        <v>16</v>
      </c>
      <c r="D311" s="148" t="n">
        <v>9475.426544</v>
      </c>
      <c r="E311" s="148" t="n">
        <v>12.0822931789556</v>
      </c>
      <c r="F311" s="148" t="n">
        <v>85.7949615928169</v>
      </c>
      <c r="G311" s="148" t="n">
        <v>6.48179734218687</v>
      </c>
      <c r="H311" s="148" t="n">
        <v>1568.8426859</v>
      </c>
      <c r="I311" s="148" t="n">
        <v>45.3114519635635</v>
      </c>
      <c r="J311" s="148" t="n">
        <v>14.2050384071831</v>
      </c>
      <c r="K311" s="148" t="n">
        <v>39.1484724000562</v>
      </c>
    </row>
    <row r="312">
      <c r="A312" s="148" t="s">
        <v>207</v>
      </c>
      <c r="B312" s="148" t="s">
        <v>208</v>
      </c>
      <c r="C312" s="148" t="s">
        <v>17</v>
      </c>
      <c r="D312" s="148" t="n">
        <v>45968.1192764</v>
      </c>
      <c r="E312" s="148" t="n">
        <v>3.32666877112269</v>
      </c>
      <c r="F312" s="148" t="n">
        <v>95.4123735291253</v>
      </c>
      <c r="G312" s="148" t="n">
        <v>0.93437315925662</v>
      </c>
      <c r="H312" s="148" t="n">
        <v>2210.2433155</v>
      </c>
      <c r="I312" s="148" t="n">
        <v>19.6246714877346</v>
      </c>
      <c r="J312" s="148" t="n">
        <v>4.5876264708747</v>
      </c>
      <c r="K312" s="148" t="n">
        <v>19.4328726308843</v>
      </c>
    </row>
    <row r="313">
      <c r="A313" s="148" t="s">
        <v>209</v>
      </c>
      <c r="B313" s="148" t="s">
        <v>210</v>
      </c>
      <c r="C313" s="148" t="s">
        <v>16</v>
      </c>
      <c r="D313" s="148" t="n">
        <v>8242.9423434</v>
      </c>
      <c r="E313" s="148" t="n">
        <v>11.5375447903424</v>
      </c>
      <c r="F313" s="148" t="n">
        <v>82.3583026458499</v>
      </c>
      <c r="G313" s="148" t="n">
        <v>4.20327464161955</v>
      </c>
      <c r="H313" s="148" t="n">
        <v>1765.6931901</v>
      </c>
      <c r="I313" s="148" t="n">
        <v>20.0310555858574</v>
      </c>
      <c r="J313" s="148" t="n">
        <v>17.6416973541501</v>
      </c>
      <c r="K313" s="148" t="n">
        <v>19.6225203328688</v>
      </c>
    </row>
    <row r="314">
      <c r="A314" s="148" t="s">
        <v>209</v>
      </c>
      <c r="B314" s="148" t="s">
        <v>210</v>
      </c>
      <c r="C314" s="148" t="s">
        <v>17</v>
      </c>
      <c r="D314" s="148" t="n">
        <v>34233.2565799</v>
      </c>
      <c r="E314" s="148" t="n">
        <v>3.89626620096143</v>
      </c>
      <c r="F314" s="148" t="n">
        <v>89.5886102766838</v>
      </c>
      <c r="G314" s="148" t="n">
        <v>2.17455796606254</v>
      </c>
      <c r="H314" s="148" t="n">
        <v>3978.3603591</v>
      </c>
      <c r="I314" s="148" t="n">
        <v>19.2660004751579</v>
      </c>
      <c r="J314" s="148" t="n">
        <v>10.4113897233162</v>
      </c>
      <c r="K314" s="148" t="n">
        <v>18.7117792458914</v>
      </c>
    </row>
    <row r="315">
      <c r="A315" s="148" t="s">
        <v>211</v>
      </c>
      <c r="B315" s="148" t="s">
        <v>212</v>
      </c>
      <c r="C315" s="148" t="s">
        <v>16</v>
      </c>
      <c r="D315" s="148" t="n">
        <v>7941.1917515</v>
      </c>
      <c r="E315" s="148" t="n">
        <v>11.5782004853519</v>
      </c>
      <c r="F315" s="148" t="n">
        <v>81.7649868935664</v>
      </c>
      <c r="G315" s="148" t="n">
        <v>4.01854840357292</v>
      </c>
      <c r="H315" s="148" t="n">
        <v>1771.023774</v>
      </c>
      <c r="I315" s="148" t="n">
        <v>24.1700862447332</v>
      </c>
      <c r="J315" s="148" t="n">
        <v>18.2350131064336</v>
      </c>
      <c r="K315" s="148" t="n">
        <v>18.0189921241886</v>
      </c>
    </row>
    <row r="316">
      <c r="A316" s="148" t="s">
        <v>211</v>
      </c>
      <c r="B316" s="148" t="s">
        <v>212</v>
      </c>
      <c r="C316" s="148" t="s">
        <v>17</v>
      </c>
      <c r="D316" s="148" t="n">
        <v>37954.5583958</v>
      </c>
      <c r="E316" s="148" t="n">
        <v>3.09887026845247</v>
      </c>
      <c r="F316" s="148" t="n">
        <v>95.004218647722</v>
      </c>
      <c r="G316" s="148" t="n">
        <v>1.09281776273319</v>
      </c>
      <c r="H316" s="148" t="n">
        <v>1995.8342668</v>
      </c>
      <c r="I316" s="148" t="n">
        <v>20.5554807344452</v>
      </c>
      <c r="J316" s="148" t="n">
        <v>4.99578135227798</v>
      </c>
      <c r="K316" s="148" t="n">
        <v>20.781993916823</v>
      </c>
    </row>
    <row r="317">
      <c r="A317" s="148" t="s">
        <v>213</v>
      </c>
      <c r="B317" s="148" t="s">
        <v>214</v>
      </c>
      <c r="C317" s="148" t="s">
        <v>16</v>
      </c>
      <c r="D317" s="148" t="n">
        <v>3229.6603617</v>
      </c>
      <c r="E317" s="148" t="n">
        <v>7.56054057322264</v>
      </c>
      <c r="F317" s="148" t="n">
        <v>78.9243609508148</v>
      </c>
      <c r="G317" s="148" t="n">
        <v>3.22762187088737</v>
      </c>
      <c r="H317" s="148" t="n">
        <v>862.4353142</v>
      </c>
      <c r="I317" s="148" t="n">
        <v>13.257938754617</v>
      </c>
      <c r="J317" s="148" t="n">
        <v>21.0756390491852</v>
      </c>
      <c r="K317" s="148" t="n">
        <v>12.0868455260676</v>
      </c>
    </row>
    <row r="318">
      <c r="A318" s="148" t="s">
        <v>213</v>
      </c>
      <c r="B318" s="148" t="s">
        <v>214</v>
      </c>
      <c r="C318" s="148" t="s">
        <v>17</v>
      </c>
      <c r="D318" s="148" t="n">
        <v>6863.044187</v>
      </c>
      <c r="E318" s="148" t="n">
        <v>4.70912880670479</v>
      </c>
      <c r="F318" s="148" t="n">
        <v>91.9376677958158</v>
      </c>
      <c r="G318" s="148" t="n">
        <v>1.42841231381464</v>
      </c>
      <c r="H318" s="148" t="n">
        <v>601.8440917</v>
      </c>
      <c r="I318" s="148" t="n">
        <v>16.2218362519681</v>
      </c>
      <c r="J318" s="148" t="n">
        <v>8.06233220418418</v>
      </c>
      <c r="K318" s="148" t="n">
        <v>16.2886982894092</v>
      </c>
    </row>
    <row r="319">
      <c r="A319" s="148" t="s">
        <v>215</v>
      </c>
      <c r="B319" s="148" t="s">
        <v>216</v>
      </c>
      <c r="C319" s="148" t="s">
        <v>16</v>
      </c>
      <c r="D319" s="148" t="n">
        <v>4971.2431712</v>
      </c>
      <c r="E319" s="148" t="n">
        <v>8.25438284766434</v>
      </c>
      <c r="F319" s="148" t="n">
        <v>88.9689668114732</v>
      </c>
      <c r="G319" s="148" t="n">
        <v>3.68642315761748</v>
      </c>
      <c r="H319" s="148" t="n">
        <v>616.3716448</v>
      </c>
      <c r="I319" s="148" t="n">
        <v>32.7414605246757</v>
      </c>
      <c r="J319" s="148" t="n">
        <v>11.0310331885268</v>
      </c>
      <c r="K319" s="148" t="n">
        <v>29.732233958306</v>
      </c>
    </row>
    <row r="320">
      <c r="A320" s="148" t="s">
        <v>215</v>
      </c>
      <c r="B320" s="148" t="s">
        <v>216</v>
      </c>
      <c r="C320" s="148" t="s">
        <v>17</v>
      </c>
      <c r="D320" s="148" t="n">
        <v>16004.0455791</v>
      </c>
      <c r="E320" s="148" t="n">
        <v>2.90992017621563</v>
      </c>
      <c r="F320" s="148" t="n">
        <v>95.8204448595842</v>
      </c>
      <c r="G320" s="148" t="n">
        <v>1.34620289647979</v>
      </c>
      <c r="H320" s="148" t="n">
        <v>698.0743104</v>
      </c>
      <c r="I320" s="148" t="n">
        <v>31.3496921075674</v>
      </c>
      <c r="J320" s="148" t="n">
        <v>4.17955514041576</v>
      </c>
      <c r="K320" s="148" t="n">
        <v>30.8630359160958</v>
      </c>
    </row>
    <row r="321">
      <c r="A321" s="148" t="s">
        <v>217</v>
      </c>
      <c r="B321" s="148" t="s">
        <v>218</v>
      </c>
      <c r="C321" s="148" t="s">
        <v>16</v>
      </c>
      <c r="D321" s="148" t="n">
        <v>1666.985993</v>
      </c>
      <c r="E321" s="148" t="n">
        <v>10.435669828567</v>
      </c>
      <c r="F321" s="148" t="n">
        <v>90.4080751578938</v>
      </c>
      <c r="G321" s="148" t="n">
        <v>2.86181953105912</v>
      </c>
      <c r="H321" s="148" t="n">
        <v>176.860356</v>
      </c>
      <c r="I321" s="148" t="n">
        <v>29.2059974729813</v>
      </c>
      <c r="J321" s="148" t="n">
        <v>9.59192484210624</v>
      </c>
      <c r="K321" s="148" t="n">
        <v>26.9738972637225</v>
      </c>
    </row>
    <row r="322">
      <c r="A322" s="148" t="s">
        <v>217</v>
      </c>
      <c r="B322" s="148" t="s">
        <v>218</v>
      </c>
      <c r="C322" s="148" t="s">
        <v>17</v>
      </c>
      <c r="D322" s="148" t="n">
        <v>8073.519399</v>
      </c>
      <c r="E322" s="148" t="n">
        <v>2.56020606476096</v>
      </c>
      <c r="F322" s="148" t="n">
        <v>97.9315078115776</v>
      </c>
      <c r="G322" s="148" t="n">
        <v>0.612202898999411</v>
      </c>
      <c r="H322" s="148" t="n">
        <v>170.5274654</v>
      </c>
      <c r="I322" s="148" t="n">
        <v>29.558684693285</v>
      </c>
      <c r="J322" s="148" t="n">
        <v>2.06849218842245</v>
      </c>
      <c r="K322" s="148" t="n">
        <v>28.9843748606832</v>
      </c>
    </row>
    <row r="323">
      <c r="A323" s="148" t="s">
        <v>219</v>
      </c>
      <c r="B323" s="148" t="s">
        <v>220</v>
      </c>
      <c r="C323" s="148" t="s">
        <v>16</v>
      </c>
      <c r="D323" s="148" t="n">
        <v>15776.6964046</v>
      </c>
      <c r="E323" s="148" t="n">
        <v>7.32898346500595</v>
      </c>
      <c r="F323" s="148" t="n">
        <v>94.1049167053812</v>
      </c>
      <c r="G323" s="148" t="n">
        <v>1.58750650402061</v>
      </c>
      <c r="H323" s="148" t="n">
        <v>988.3111603</v>
      </c>
      <c r="I323" s="148" t="n">
        <v>27.4370705062579</v>
      </c>
      <c r="J323" s="148" t="n">
        <v>5.89508329461881</v>
      </c>
      <c r="K323" s="148" t="n">
        <v>25.3418246806589</v>
      </c>
    </row>
    <row r="324">
      <c r="A324" s="148" t="s">
        <v>219</v>
      </c>
      <c r="B324" s="148" t="s">
        <v>220</v>
      </c>
      <c r="C324" s="148" t="s">
        <v>17</v>
      </c>
      <c r="D324" s="148" t="n">
        <v>25098.1096346</v>
      </c>
      <c r="E324" s="148" t="n">
        <v>4.89697338749705</v>
      </c>
      <c r="F324" s="148" t="n">
        <v>96.8911810182297</v>
      </c>
      <c r="G324" s="148" t="n">
        <v>0.942595567127709</v>
      </c>
      <c r="H324" s="148" t="n">
        <v>805.2897985</v>
      </c>
      <c r="I324" s="148" t="n">
        <v>29.4804892186294</v>
      </c>
      <c r="J324" s="148" t="n">
        <v>3.10881898177033</v>
      </c>
      <c r="K324" s="148" t="n">
        <v>29.377457567357</v>
      </c>
    </row>
    <row r="325">
      <c r="A325" s="148" t="s">
        <v>221</v>
      </c>
      <c r="B325" s="148" t="s">
        <v>222</v>
      </c>
      <c r="C325" s="148" t="s">
        <v>16</v>
      </c>
      <c r="D325" s="148" t="n">
        <v>9337.7543036</v>
      </c>
      <c r="E325" s="148" t="n">
        <v>5.04594763261932</v>
      </c>
      <c r="F325" s="148" t="n">
        <v>84.4067852611375</v>
      </c>
      <c r="G325" s="148" t="n">
        <v>2.29699415766978</v>
      </c>
      <c r="H325" s="148" t="n">
        <v>1725.0462458</v>
      </c>
      <c r="I325" s="148" t="n">
        <v>13.7481202651095</v>
      </c>
      <c r="J325" s="148" t="n">
        <v>15.5932147388625</v>
      </c>
      <c r="K325" s="148" t="n">
        <v>12.4337345351447</v>
      </c>
    </row>
    <row r="326">
      <c r="A326" s="148" t="s">
        <v>221</v>
      </c>
      <c r="B326" s="148" t="s">
        <v>222</v>
      </c>
      <c r="C326" s="148" t="s">
        <v>17</v>
      </c>
      <c r="D326" s="148" t="n">
        <v>7179.5665452</v>
      </c>
      <c r="E326" s="148" t="n">
        <v>6.96644428503342</v>
      </c>
      <c r="F326" s="148" t="n">
        <v>88.2738631441896</v>
      </c>
      <c r="G326" s="148" t="n">
        <v>2.19788308296251</v>
      </c>
      <c r="H326" s="148" t="n">
        <v>953.7203525</v>
      </c>
      <c r="I326" s="148" t="n">
        <v>17.0960720066505</v>
      </c>
      <c r="J326" s="148" t="n">
        <v>11.7261368558104</v>
      </c>
      <c r="K326" s="148" t="n">
        <v>16.5455710485099</v>
      </c>
    </row>
    <row r="327">
      <c r="A327" s="148" t="s">
        <v>223</v>
      </c>
      <c r="B327" s="148" t="s">
        <v>224</v>
      </c>
      <c r="C327" s="148" t="s">
        <v>16</v>
      </c>
      <c r="D327" s="148" t="n">
        <v>6252.8554681</v>
      </c>
      <c r="E327" s="148" t="n">
        <v>7.68148932219028</v>
      </c>
      <c r="F327" s="148" t="n">
        <v>83.3816822454353</v>
      </c>
      <c r="G327" s="148" t="n">
        <v>2.63860848997116</v>
      </c>
      <c r="H327" s="148" t="n">
        <v>1246.2202278</v>
      </c>
      <c r="I327" s="148" t="n">
        <v>14.653459069391</v>
      </c>
      <c r="J327" s="148" t="n">
        <v>16.6183177545648</v>
      </c>
      <c r="K327" s="148" t="n">
        <v>13.2391026534831</v>
      </c>
    </row>
    <row r="328">
      <c r="A328" s="148" t="s">
        <v>223</v>
      </c>
      <c r="B328" s="148" t="s">
        <v>224</v>
      </c>
      <c r="C328" s="148" t="s">
        <v>17</v>
      </c>
      <c r="D328" s="148" t="n">
        <v>12353.6623793</v>
      </c>
      <c r="E328" s="148" t="n">
        <v>4.76209093733124</v>
      </c>
      <c r="F328" s="148" t="n">
        <v>89.0774968454208</v>
      </c>
      <c r="G328" s="148" t="n">
        <v>2.11232514528435</v>
      </c>
      <c r="H328" s="148" t="n">
        <v>1514.7811859</v>
      </c>
      <c r="I328" s="148" t="n">
        <v>18.0245169330592</v>
      </c>
      <c r="J328" s="148" t="n">
        <v>10.9225031545792</v>
      </c>
      <c r="K328" s="148" t="n">
        <v>17.22687865617</v>
      </c>
    </row>
    <row r="329">
      <c r="A329" s="148" t="s">
        <v>225</v>
      </c>
      <c r="B329" s="148" t="s">
        <v>226</v>
      </c>
      <c r="C329" s="148" t="s">
        <v>16</v>
      </c>
      <c r="D329" s="148" t="n">
        <v>22262.1264336</v>
      </c>
      <c r="E329" s="148" t="n">
        <v>4.27663090828553</v>
      </c>
      <c r="F329" s="148" t="n">
        <v>80.2746037932364</v>
      </c>
      <c r="G329" s="148" t="n">
        <v>2.27346967583387</v>
      </c>
      <c r="H329" s="148" t="n">
        <v>5470.3386072</v>
      </c>
      <c r="I329" s="148" t="n">
        <v>10.4263713590551</v>
      </c>
      <c r="J329" s="148" t="n">
        <v>19.7253962067636</v>
      </c>
      <c r="K329" s="148" t="n">
        <v>9.25212733627747</v>
      </c>
    </row>
    <row r="330">
      <c r="A330" s="148" t="s">
        <v>225</v>
      </c>
      <c r="B330" s="148" t="s">
        <v>226</v>
      </c>
      <c r="C330" s="148" t="s">
        <v>17</v>
      </c>
      <c r="D330" s="148" t="n">
        <v>14908.0516364</v>
      </c>
      <c r="E330" s="148" t="n">
        <v>5.29366088210203</v>
      </c>
      <c r="F330" s="148" t="n">
        <v>85.5841886542724</v>
      </c>
      <c r="G330" s="148" t="n">
        <v>2.11525194306351</v>
      </c>
      <c r="H330" s="148" t="n">
        <v>2511.1140656</v>
      </c>
      <c r="I330" s="148" t="n">
        <v>12.6265657078575</v>
      </c>
      <c r="J330" s="148" t="n">
        <v>14.4158113457276</v>
      </c>
      <c r="K330" s="148" t="n">
        <v>12.557886407144</v>
      </c>
    </row>
    <row r="331">
      <c r="A331" s="148" t="s">
        <v>227</v>
      </c>
      <c r="B331" s="148" t="s">
        <v>228</v>
      </c>
      <c r="C331" s="148" t="s">
        <v>16</v>
      </c>
      <c r="D331" s="148" t="n">
        <v>2850.8397208</v>
      </c>
      <c r="E331" s="148" t="n">
        <v>9.13826698963204</v>
      </c>
      <c r="F331" s="148" t="n">
        <v>90.5171417808789</v>
      </c>
      <c r="G331" s="148" t="n">
        <v>2.47319173206729</v>
      </c>
      <c r="H331" s="148" t="n">
        <v>298.6628648</v>
      </c>
      <c r="I331" s="148" t="n">
        <v>24.5838973382967</v>
      </c>
      <c r="J331" s="148" t="n">
        <v>9.48285821912106</v>
      </c>
      <c r="K331" s="148" t="n">
        <v>23.6074653327024</v>
      </c>
    </row>
    <row r="332">
      <c r="A332" s="148" t="s">
        <v>227</v>
      </c>
      <c r="B332" s="148" t="s">
        <v>228</v>
      </c>
      <c r="C332" s="148" t="s">
        <v>17</v>
      </c>
      <c r="D332" s="148" t="n">
        <v>6019.3790521</v>
      </c>
      <c r="E332" s="148" t="n">
        <v>4.57271235209569</v>
      </c>
      <c r="F332" s="148" t="n">
        <v>98.1331188993485</v>
      </c>
      <c r="G332" s="148" t="n">
        <v>0.682276858262734</v>
      </c>
      <c r="H332" s="148" t="n">
        <v>114.5124614</v>
      </c>
      <c r="I332" s="148" t="n">
        <v>36.8210571510894</v>
      </c>
      <c r="J332" s="148" t="n">
        <v>1.86688110065154</v>
      </c>
      <c r="K332" s="148" t="n">
        <v>35.8640708456495</v>
      </c>
    </row>
    <row r="333">
      <c r="A333" s="148" t="s">
        <v>229</v>
      </c>
      <c r="B333" s="148" t="s">
        <v>230</v>
      </c>
      <c r="C333" s="148" t="s">
        <v>16</v>
      </c>
      <c r="D333" s="148" t="n">
        <v>18517.8631095</v>
      </c>
      <c r="E333" s="148" t="n">
        <v>9.57723363993891</v>
      </c>
      <c r="F333" s="148" t="n">
        <v>81.2254531042112</v>
      </c>
      <c r="G333" s="148" t="n">
        <v>2.91593967259067</v>
      </c>
      <c r="H333" s="148" t="n">
        <v>4280.240689</v>
      </c>
      <c r="I333" s="148" t="n">
        <v>16.112355278283</v>
      </c>
      <c r="J333" s="148" t="n">
        <v>18.7745468957888</v>
      </c>
      <c r="K333" s="148" t="n">
        <v>12.61540544469</v>
      </c>
    </row>
    <row r="334">
      <c r="A334" s="148" t="s">
        <v>229</v>
      </c>
      <c r="B334" s="148" t="s">
        <v>230</v>
      </c>
      <c r="C334" s="148" t="s">
        <v>17</v>
      </c>
      <c r="D334" s="148" t="n">
        <v>35017.9230293</v>
      </c>
      <c r="E334" s="148" t="n">
        <v>5.05854842785709</v>
      </c>
      <c r="F334" s="148" t="n">
        <v>87.2051083924386</v>
      </c>
      <c r="G334" s="148" t="n">
        <v>2.34469637110877</v>
      </c>
      <c r="H334" s="148" t="n">
        <v>5137.8931549</v>
      </c>
      <c r="I334" s="148" t="n">
        <v>16.6305949209552</v>
      </c>
      <c r="J334" s="148" t="n">
        <v>12.7948916075614</v>
      </c>
      <c r="K334" s="148" t="n">
        <v>15.9805575116448</v>
      </c>
    </row>
    <row r="335">
      <c r="A335" s="148" t="s">
        <v>231</v>
      </c>
      <c r="B335" s="148" t="s">
        <v>232</v>
      </c>
      <c r="C335" s="148" t="s">
        <v>16</v>
      </c>
      <c r="D335" s="148" t="n">
        <v>31529.7162297</v>
      </c>
      <c r="E335" s="148" t="n">
        <v>5.69355271439049</v>
      </c>
      <c r="F335" s="148" t="n">
        <v>82.0492526319324</v>
      </c>
      <c r="G335" s="148" t="n">
        <v>2.76427807789456</v>
      </c>
      <c r="H335" s="148" t="n">
        <v>6898.0758809</v>
      </c>
      <c r="I335" s="148" t="n">
        <v>14.0377603911326</v>
      </c>
      <c r="J335" s="148" t="n">
        <v>17.9507473680676</v>
      </c>
      <c r="K335" s="148" t="n">
        <v>12.6349586291626</v>
      </c>
    </row>
    <row r="336">
      <c r="A336" s="148" t="s">
        <v>231</v>
      </c>
      <c r="B336" s="148" t="s">
        <v>232</v>
      </c>
      <c r="C336" s="148" t="s">
        <v>17</v>
      </c>
      <c r="D336" s="148" t="n">
        <v>38495.5422643</v>
      </c>
      <c r="E336" s="148" t="n">
        <v>4.83165136267303</v>
      </c>
      <c r="F336" s="148" t="n">
        <v>95.2877851828456</v>
      </c>
      <c r="G336" s="148" t="n">
        <v>1.21853411123303</v>
      </c>
      <c r="H336" s="148" t="n">
        <v>1903.6990345</v>
      </c>
      <c r="I336" s="148" t="n">
        <v>24.940910872484</v>
      </c>
      <c r="J336" s="148" t="n">
        <v>4.71221481715437</v>
      </c>
      <c r="K336" s="148" t="n">
        <v>24.6405185532821</v>
      </c>
    </row>
    <row r="337">
      <c r="A337" s="148" t="s">
        <v>233</v>
      </c>
      <c r="B337" s="148" t="s">
        <v>234</v>
      </c>
      <c r="C337" s="148" t="s">
        <v>16</v>
      </c>
      <c r="D337" s="148" t="n">
        <v>16560.7127878</v>
      </c>
      <c r="E337" s="148" t="n">
        <v>5.87106977177162</v>
      </c>
      <c r="F337" s="148" t="n">
        <v>85.4291760455653</v>
      </c>
      <c r="G337" s="148" t="n">
        <v>3.37281338572805</v>
      </c>
      <c r="H337" s="148" t="n">
        <v>2824.5997651</v>
      </c>
      <c r="I337" s="148" t="n">
        <v>22.2281044503996</v>
      </c>
      <c r="J337" s="148" t="n">
        <v>14.5708239544348</v>
      </c>
      <c r="K337" s="148" t="n">
        <v>19.774905619562</v>
      </c>
    </row>
    <row r="338">
      <c r="A338" s="148" t="s">
        <v>233</v>
      </c>
      <c r="B338" s="148" t="s">
        <v>234</v>
      </c>
      <c r="C338" s="148" t="s">
        <v>17</v>
      </c>
      <c r="D338" s="148" t="n">
        <v>23542.5551684</v>
      </c>
      <c r="E338" s="148" t="n">
        <v>5.14838242953409</v>
      </c>
      <c r="F338" s="148" t="n">
        <v>89.2642325408209</v>
      </c>
      <c r="G338" s="148" t="n">
        <v>2.48444777756132</v>
      </c>
      <c r="H338" s="148" t="n">
        <v>2831.4520888</v>
      </c>
      <c r="I338" s="148" t="n">
        <v>20.7370809348998</v>
      </c>
      <c r="J338" s="148" t="n">
        <v>10.7357674591791</v>
      </c>
      <c r="K338" s="148" t="n">
        <v>20.6573330686429</v>
      </c>
    </row>
    <row r="339">
      <c r="A339" s="148" t="s">
        <v>235</v>
      </c>
      <c r="B339" s="148" t="s">
        <v>236</v>
      </c>
      <c r="C339" s="148" t="s">
        <v>16</v>
      </c>
      <c r="D339" s="148" t="n">
        <v>12635.0465409</v>
      </c>
      <c r="E339" s="148" t="n">
        <v>6.79703753525482</v>
      </c>
      <c r="F339" s="148" t="n">
        <v>90.1140161376017</v>
      </c>
      <c r="G339" s="148" t="n">
        <v>4.04042654048916</v>
      </c>
      <c r="H339" s="148" t="n">
        <v>1386.1313873</v>
      </c>
      <c r="I339" s="148" t="n">
        <v>39.6047867748503</v>
      </c>
      <c r="J339" s="148" t="n">
        <v>9.88598386239827</v>
      </c>
      <c r="K339" s="148" t="n">
        <v>36.8298256946685</v>
      </c>
    </row>
    <row r="340">
      <c r="A340" s="148" t="s">
        <v>235</v>
      </c>
      <c r="B340" s="148" t="s">
        <v>236</v>
      </c>
      <c r="C340" s="148" t="s">
        <v>17</v>
      </c>
      <c r="D340" s="148" t="n">
        <v>19482.72668</v>
      </c>
      <c r="E340" s="148" t="n">
        <v>3.97137588848634</v>
      </c>
      <c r="F340" s="148" t="n">
        <v>94.3959820561268</v>
      </c>
      <c r="G340" s="148" t="n">
        <v>1.18330685894153</v>
      </c>
      <c r="H340" s="148" t="n">
        <v>1156.6334449</v>
      </c>
      <c r="I340" s="148" t="n">
        <v>20.3865880426055</v>
      </c>
      <c r="J340" s="148" t="n">
        <v>5.60401794387317</v>
      </c>
      <c r="K340" s="148" t="n">
        <v>19.9320227276674</v>
      </c>
    </row>
    <row r="341">
      <c r="A341" s="148" t="s">
        <v>237</v>
      </c>
      <c r="B341" s="148" t="s">
        <v>238</v>
      </c>
      <c r="C341" s="148" t="s">
        <v>16</v>
      </c>
      <c r="D341" s="148" t="n">
        <v>1286.7698534</v>
      </c>
      <c r="E341" s="148" t="n">
        <v>8.27440216983212</v>
      </c>
      <c r="F341" s="148" t="n">
        <v>58.8561083713969</v>
      </c>
      <c r="G341" s="148" t="n">
        <v>6.8161412477611</v>
      </c>
      <c r="H341" s="148" t="n">
        <v>899.5280331</v>
      </c>
      <c r="I341" s="148" t="n">
        <v>12.1117557172724</v>
      </c>
      <c r="J341" s="148" t="n">
        <v>41.1438916286031</v>
      </c>
      <c r="K341" s="148" t="n">
        <v>9.75045218313968</v>
      </c>
    </row>
    <row r="342">
      <c r="A342" s="148" t="s">
        <v>237</v>
      </c>
      <c r="B342" s="148" t="s">
        <v>238</v>
      </c>
      <c r="C342" s="148" t="s">
        <v>17</v>
      </c>
      <c r="D342" s="148" t="n">
        <v>2661.974359</v>
      </c>
      <c r="E342" s="148" t="n">
        <v>5.92323083612837</v>
      </c>
      <c r="F342" s="148" t="n">
        <v>74.7705757797357</v>
      </c>
      <c r="G342" s="148" t="n">
        <v>3.52156943765781</v>
      </c>
      <c r="H342" s="148" t="n">
        <v>898.2153697</v>
      </c>
      <c r="I342" s="148" t="n">
        <v>10.6824904403368</v>
      </c>
      <c r="J342" s="148" t="n">
        <v>25.2294242202643</v>
      </c>
      <c r="K342" s="148" t="n">
        <v>10.4366144943769</v>
      </c>
    </row>
    <row r="343">
      <c r="A343" s="148" t="s">
        <v>239</v>
      </c>
      <c r="B343" s="148" t="s">
        <v>240</v>
      </c>
      <c r="C343" s="148" t="s">
        <v>16</v>
      </c>
      <c r="D343" s="148" t="n">
        <v>910.3761753</v>
      </c>
      <c r="E343" s="148" t="n">
        <v>10.5303512715433</v>
      </c>
      <c r="F343" s="148" t="n">
        <v>80.223231504001</v>
      </c>
      <c r="G343" s="148" t="n">
        <v>4.02077996275237</v>
      </c>
      <c r="H343" s="148" t="n">
        <v>224.4274947</v>
      </c>
      <c r="I343" s="148" t="n">
        <v>21.977311427995</v>
      </c>
      <c r="J343" s="148" t="n">
        <v>19.776768495999</v>
      </c>
      <c r="K343" s="148" t="n">
        <v>16.3100438700988</v>
      </c>
    </row>
    <row r="344">
      <c r="A344" s="148" t="s">
        <v>239</v>
      </c>
      <c r="B344" s="148" t="s">
        <v>240</v>
      </c>
      <c r="C344" s="148" t="s">
        <v>17</v>
      </c>
      <c r="D344" s="148" t="n">
        <v>3584.4839999</v>
      </c>
      <c r="E344" s="148" t="n">
        <v>3.36368648091026</v>
      </c>
      <c r="F344" s="148" t="n">
        <v>95.3073616271574</v>
      </c>
      <c r="G344" s="148" t="n">
        <v>1.22169978360747</v>
      </c>
      <c r="H344" s="148" t="n">
        <v>176.4888554</v>
      </c>
      <c r="I344" s="148" t="n">
        <v>24.6800708123445</v>
      </c>
      <c r="J344" s="148" t="n">
        <v>4.69263837284255</v>
      </c>
      <c r="K344" s="148" t="n">
        <v>24.812690393947</v>
      </c>
    </row>
    <row r="345">
      <c r="A345" s="148" t="s">
        <v>241</v>
      </c>
      <c r="B345" s="148" t="s">
        <v>242</v>
      </c>
      <c r="C345" s="148" t="s">
        <v>16</v>
      </c>
      <c r="D345" s="148" t="n">
        <v>2241.3669692</v>
      </c>
      <c r="E345" s="148" t="n">
        <v>7.45109004358538</v>
      </c>
      <c r="F345" s="148" t="n">
        <v>85.1704433007468</v>
      </c>
      <c r="G345" s="148" t="n">
        <v>2.68415547989618</v>
      </c>
      <c r="H345" s="148" t="n">
        <v>390.2583721</v>
      </c>
      <c r="I345" s="148" t="n">
        <v>19.0342279850802</v>
      </c>
      <c r="J345" s="148" t="n">
        <v>14.8295566992532</v>
      </c>
      <c r="K345" s="148" t="n">
        <v>15.4158830737266</v>
      </c>
    </row>
    <row r="346">
      <c r="A346" s="148" t="s">
        <v>241</v>
      </c>
      <c r="B346" s="148" t="s">
        <v>242</v>
      </c>
      <c r="C346" s="148" t="s">
        <v>17</v>
      </c>
      <c r="D346" s="148" t="n">
        <v>4709.3376724</v>
      </c>
      <c r="E346" s="148" t="n">
        <v>4.10776902737219</v>
      </c>
      <c r="F346" s="148" t="n">
        <v>94.7253642810096</v>
      </c>
      <c r="G346" s="148" t="n">
        <v>1.18334759957322</v>
      </c>
      <c r="H346" s="148" t="n">
        <v>262.2322003</v>
      </c>
      <c r="I346" s="148" t="n">
        <v>21.0617306484039</v>
      </c>
      <c r="J346" s="148" t="n">
        <v>5.2746357189904</v>
      </c>
      <c r="K346" s="148" t="n">
        <v>21.2513315444818</v>
      </c>
    </row>
    <row r="347">
      <c r="A347" s="148" t="s">
        <v>243</v>
      </c>
      <c r="B347" s="148" t="s">
        <v>244</v>
      </c>
      <c r="C347" s="148" t="s">
        <v>16</v>
      </c>
      <c r="D347" s="148" t="n">
        <v>2179.9832813</v>
      </c>
      <c r="E347" s="148" t="n">
        <v>7.30194535964783</v>
      </c>
      <c r="F347" s="148" t="n">
        <v>78.2002326832766</v>
      </c>
      <c r="G347" s="148" t="n">
        <v>3.28564015862313</v>
      </c>
      <c r="H347" s="148" t="n">
        <v>607.7108297</v>
      </c>
      <c r="I347" s="148" t="n">
        <v>15.0191585482512</v>
      </c>
      <c r="J347" s="148" t="n">
        <v>21.7997673167234</v>
      </c>
      <c r="K347" s="148" t="n">
        <v>11.7862645589222</v>
      </c>
    </row>
    <row r="348">
      <c r="A348" s="148" t="s">
        <v>243</v>
      </c>
      <c r="B348" s="148" t="s">
        <v>244</v>
      </c>
      <c r="C348" s="148" t="s">
        <v>17</v>
      </c>
      <c r="D348" s="148" t="n">
        <v>4305.7222072</v>
      </c>
      <c r="E348" s="148" t="n">
        <v>4.90944873191655</v>
      </c>
      <c r="F348" s="148" t="n">
        <v>89.3314577405473</v>
      </c>
      <c r="G348" s="148" t="n">
        <v>1.77449640448457</v>
      </c>
      <c r="H348" s="148" t="n">
        <v>514.2172812</v>
      </c>
      <c r="I348" s="148" t="n">
        <v>15.0372023055826</v>
      </c>
      <c r="J348" s="148" t="n">
        <v>10.6685422594527</v>
      </c>
      <c r="K348" s="148" t="n">
        <v>14.8584826973445</v>
      </c>
    </row>
    <row r="349">
      <c r="A349" s="148" t="s">
        <v>245</v>
      </c>
      <c r="B349" s="148" t="s">
        <v>246</v>
      </c>
      <c r="C349" s="148" t="s">
        <v>16</v>
      </c>
      <c r="D349" s="148" t="n">
        <v>4536.2148935</v>
      </c>
      <c r="E349" s="148" t="n">
        <v>7.34675801688595</v>
      </c>
      <c r="F349" s="148" t="n">
        <v>62.8186301750184</v>
      </c>
      <c r="G349" s="148" t="n">
        <v>6.53880868776418</v>
      </c>
      <c r="H349" s="148" t="n">
        <v>2684.9150179</v>
      </c>
      <c r="I349" s="148" t="n">
        <v>14.0738885685488</v>
      </c>
      <c r="J349" s="148" t="n">
        <v>37.1813698249816</v>
      </c>
      <c r="K349" s="148" t="n">
        <v>11.0474414115284</v>
      </c>
    </row>
    <row r="350">
      <c r="A350" s="148" t="s">
        <v>245</v>
      </c>
      <c r="B350" s="148" t="s">
        <v>246</v>
      </c>
      <c r="C350" s="148" t="s">
        <v>17</v>
      </c>
      <c r="D350" s="148" t="n">
        <v>5430.3780111</v>
      </c>
      <c r="E350" s="148" t="n">
        <v>6.60677871112291</v>
      </c>
      <c r="F350" s="148" t="n">
        <v>83.1055648028357</v>
      </c>
      <c r="G350" s="148" t="n">
        <v>3.06449221529911</v>
      </c>
      <c r="H350" s="148" t="n">
        <v>1103.9353336</v>
      </c>
      <c r="I350" s="148" t="n">
        <v>15.4670686389735</v>
      </c>
      <c r="J350" s="148" t="n">
        <v>16.8944351971643</v>
      </c>
      <c r="K350" s="148" t="n">
        <v>15.0745706153629</v>
      </c>
    </row>
    <row r="351">
      <c r="A351" s="148" t="s">
        <v>247</v>
      </c>
      <c r="B351" s="148" t="s">
        <v>248</v>
      </c>
      <c r="C351" s="148" t="s">
        <v>16</v>
      </c>
      <c r="D351" s="148" t="n">
        <v>3122.1594022</v>
      </c>
      <c r="E351" s="148" t="n">
        <v>10.8631374658767</v>
      </c>
      <c r="F351" s="148" t="n">
        <v>91.5260961145967</v>
      </c>
      <c r="G351" s="148" t="n">
        <v>3.01359807550515</v>
      </c>
      <c r="H351" s="148" t="n">
        <v>289.0637732</v>
      </c>
      <c r="I351" s="148" t="n">
        <v>34.1128436612906</v>
      </c>
      <c r="J351" s="148" t="n">
        <v>8.47390388540335</v>
      </c>
      <c r="K351" s="148" t="n">
        <v>32.5496808601481</v>
      </c>
    </row>
    <row r="352">
      <c r="A352" s="148" t="s">
        <v>247</v>
      </c>
      <c r="B352" s="148" t="s">
        <v>248</v>
      </c>
      <c r="C352" s="148" t="s">
        <v>17</v>
      </c>
      <c r="D352" s="148" t="n">
        <v>13925.7700141</v>
      </c>
      <c r="E352" s="148" t="n">
        <v>3.15332374806884</v>
      </c>
      <c r="F352" s="148" t="n">
        <v>95.390871972079</v>
      </c>
      <c r="G352" s="148" t="n">
        <v>0.987259654287225</v>
      </c>
      <c r="H352" s="148" t="n">
        <v>672.870009</v>
      </c>
      <c r="I352" s="148" t="n">
        <v>19.9419406177309</v>
      </c>
      <c r="J352" s="148" t="n">
        <v>4.60912802792104</v>
      </c>
      <c r="K352" s="148" t="n">
        <v>20.4324025531115</v>
      </c>
    </row>
    <row r="353">
      <c r="A353" s="148" t="s">
        <v>249</v>
      </c>
      <c r="B353" s="148" t="s">
        <v>250</v>
      </c>
      <c r="C353" s="148" t="s">
        <v>16</v>
      </c>
      <c r="D353" s="148" t="n">
        <v>1927.498741</v>
      </c>
      <c r="E353" s="148" t="n">
        <v>10.4544827147921</v>
      </c>
      <c r="F353" s="148" t="n">
        <v>85.3873233000317</v>
      </c>
      <c r="G353" s="148" t="n">
        <v>4.35583129982248</v>
      </c>
      <c r="H353" s="148" t="n">
        <v>329.8606263</v>
      </c>
      <c r="I353" s="148" t="n">
        <v>32.448381056036</v>
      </c>
      <c r="J353" s="148" t="n">
        <v>14.6126766999683</v>
      </c>
      <c r="K353" s="148" t="n">
        <v>25.4527478486638</v>
      </c>
    </row>
    <row r="354">
      <c r="A354" s="148" t="s">
        <v>249</v>
      </c>
      <c r="B354" s="148" t="s">
        <v>250</v>
      </c>
      <c r="C354" s="148" t="s">
        <v>17</v>
      </c>
      <c r="D354" s="148" t="n">
        <v>17130.3316781</v>
      </c>
      <c r="E354" s="148" t="n">
        <v>1.88235619395305</v>
      </c>
      <c r="F354" s="148" t="n">
        <v>98.1959658877107</v>
      </c>
      <c r="G354" s="148" t="n">
        <v>0.452626098215311</v>
      </c>
      <c r="H354" s="148" t="n">
        <v>314.7145855</v>
      </c>
      <c r="I354" s="148" t="n">
        <v>24.9491961108782</v>
      </c>
      <c r="J354" s="148" t="n">
        <v>1.80403411228933</v>
      </c>
      <c r="K354" s="148" t="n">
        <v>24.6370379570239</v>
      </c>
    </row>
    <row r="355">
      <c r="A355" s="148" t="s">
        <v>251</v>
      </c>
      <c r="B355" s="148" t="s">
        <v>252</v>
      </c>
      <c r="C355" s="148" t="s">
        <v>16</v>
      </c>
      <c r="D355" s="148" t="n">
        <v>1182.5824327</v>
      </c>
      <c r="E355" s="148" t="n">
        <v>13.3594488397758</v>
      </c>
      <c r="F355" s="148" t="n">
        <v>95.3995111406517</v>
      </c>
      <c r="G355" s="148" t="n">
        <v>2.44564839036331</v>
      </c>
      <c r="H355" s="148" t="n">
        <v>57.0281466</v>
      </c>
      <c r="I355" s="148" t="n">
        <v>50.5323290885935</v>
      </c>
      <c r="J355" s="148" t="n">
        <v>4.60048885934835</v>
      </c>
      <c r="K355" s="148" t="n">
        <v>50.7149713858084</v>
      </c>
    </row>
    <row r="356">
      <c r="A356" s="148" t="s">
        <v>251</v>
      </c>
      <c r="B356" s="148" t="s">
        <v>252</v>
      </c>
      <c r="C356" s="148" t="s">
        <v>17</v>
      </c>
      <c r="D356" s="148" t="n">
        <v>14092.9545438</v>
      </c>
      <c r="E356" s="148" t="n">
        <v>1.92628946530216</v>
      </c>
      <c r="F356" s="148" t="n">
        <v>98.2887830229359</v>
      </c>
      <c r="G356" s="148" t="n">
        <v>0.508975459263876</v>
      </c>
      <c r="H356" s="148" t="n">
        <v>245.359667</v>
      </c>
      <c r="I356" s="148" t="n">
        <v>29.5637485784648</v>
      </c>
      <c r="J356" s="148" t="n">
        <v>1.71121697706407</v>
      </c>
      <c r="K356" s="148" t="n">
        <v>29.2345033681331</v>
      </c>
    </row>
    <row r="357">
      <c r="A357" s="148" t="s">
        <v>253</v>
      </c>
      <c r="B357" s="148" t="s">
        <v>254</v>
      </c>
      <c r="C357" s="148" t="s">
        <v>16</v>
      </c>
      <c r="D357" s="148" t="n">
        <v>5274.0953343</v>
      </c>
      <c r="E357" s="148" t="n">
        <v>8.8500498941109</v>
      </c>
      <c r="F357" s="148" t="n">
        <v>77.1252873276379</v>
      </c>
      <c r="G357" s="148" t="n">
        <v>3.78481891068574</v>
      </c>
      <c r="H357" s="148" t="n">
        <v>1564.2523945</v>
      </c>
      <c r="I357" s="148" t="n">
        <v>15.2045638967386</v>
      </c>
      <c r="J357" s="148" t="n">
        <v>22.8747126723621</v>
      </c>
      <c r="K357" s="148" t="n">
        <v>12.7610453582835</v>
      </c>
    </row>
    <row r="358">
      <c r="A358" s="148" t="s">
        <v>253</v>
      </c>
      <c r="B358" s="148" t="s">
        <v>254</v>
      </c>
      <c r="C358" s="148" t="s">
        <v>17</v>
      </c>
      <c r="D358" s="148" t="n">
        <v>7752.811372</v>
      </c>
      <c r="E358" s="148" t="n">
        <v>6.27220695935413</v>
      </c>
      <c r="F358" s="148" t="n">
        <v>90.3646534706117</v>
      </c>
      <c r="G358" s="148" t="n">
        <v>1.96765035576122</v>
      </c>
      <c r="H358" s="148" t="n">
        <v>826.6619887</v>
      </c>
      <c r="I358" s="148" t="n">
        <v>18.461547887732</v>
      </c>
      <c r="J358" s="148" t="n">
        <v>9.63534652938829</v>
      </c>
      <c r="K358" s="148" t="n">
        <v>18.4535182006554</v>
      </c>
    </row>
    <row r="359">
      <c r="A359" s="148" t="s">
        <v>255</v>
      </c>
      <c r="B359" s="148" t="s">
        <v>256</v>
      </c>
      <c r="C359" s="148" t="s">
        <v>16</v>
      </c>
      <c r="D359" s="148" t="n">
        <v>854.8938995</v>
      </c>
      <c r="E359" s="148" t="n">
        <v>15.8019385896193</v>
      </c>
      <c r="F359" s="148" t="n">
        <v>100</v>
      </c>
      <c r="G359" s="148" t="n">
        <v>0</v>
      </c>
      <c r="H359" s="148"/>
      <c r="I359" s="148"/>
      <c r="J359" s="148"/>
      <c r="K359" s="148"/>
    </row>
    <row r="360">
      <c r="A360" s="148" t="s">
        <v>255</v>
      </c>
      <c r="B360" s="148" t="s">
        <v>256</v>
      </c>
      <c r="C360" s="148" t="s">
        <v>17</v>
      </c>
      <c r="D360" s="148" t="n">
        <v>12508.6447358</v>
      </c>
      <c r="E360" s="148" t="n">
        <v>1.6583071495296</v>
      </c>
      <c r="F360" s="148" t="n">
        <v>99.0597318456786</v>
      </c>
      <c r="G360" s="148" t="n">
        <v>0.335006707240238</v>
      </c>
      <c r="H360" s="148" t="n">
        <v>118.7311946</v>
      </c>
      <c r="I360" s="148" t="n">
        <v>35.5518740904188</v>
      </c>
      <c r="J360" s="148" t="n">
        <v>0.940268154321425</v>
      </c>
      <c r="K360" s="148" t="n">
        <v>35.2938408401922</v>
      </c>
    </row>
    <row r="361">
      <c r="A361" s="148" t="s">
        <v>257</v>
      </c>
      <c r="B361" s="148" t="s">
        <v>258</v>
      </c>
      <c r="C361" s="148" t="s">
        <v>16</v>
      </c>
      <c r="D361" s="148" t="n">
        <v>175.3642889</v>
      </c>
      <c r="E361" s="148" t="n">
        <v>27.0105999723561</v>
      </c>
      <c r="F361" s="148" t="n">
        <v>100</v>
      </c>
      <c r="G361" s="148" t="n">
        <v>0</v>
      </c>
      <c r="H361" s="148"/>
      <c r="I361" s="148"/>
      <c r="J361" s="148"/>
      <c r="K361" s="148"/>
    </row>
    <row r="362">
      <c r="A362" s="148" t="s">
        <v>257</v>
      </c>
      <c r="B362" s="148" t="s">
        <v>258</v>
      </c>
      <c r="C362" s="148" t="s">
        <v>17</v>
      </c>
      <c r="D362" s="148" t="n">
        <v>10608.4963081</v>
      </c>
      <c r="E362" s="148" t="n">
        <v>1.33748641965015</v>
      </c>
      <c r="F362" s="148" t="n">
        <v>99.2442675608728</v>
      </c>
      <c r="G362" s="148" t="n">
        <v>0.305871316274182</v>
      </c>
      <c r="H362" s="148" t="n">
        <v>80.7823463</v>
      </c>
      <c r="I362" s="148" t="n">
        <v>40.451746326649</v>
      </c>
      <c r="J362" s="148" t="n">
        <v>0.755732439127198</v>
      </c>
      <c r="K362" s="148" t="n">
        <v>40.1676217400032</v>
      </c>
    </row>
    <row r="363">
      <c r="A363" s="148" t="s">
        <v>259</v>
      </c>
      <c r="B363" s="148" t="s">
        <v>260</v>
      </c>
      <c r="C363" s="148" t="s">
        <v>16</v>
      </c>
      <c r="D363" s="148" t="n">
        <v>566.9585157</v>
      </c>
      <c r="E363" s="148" t="n">
        <v>25.9684385134774</v>
      </c>
      <c r="F363" s="148" t="n">
        <v>100</v>
      </c>
      <c r="G363" s="148" t="n">
        <v>0</v>
      </c>
      <c r="H363" s="148"/>
      <c r="I363" s="148"/>
      <c r="J363" s="148"/>
      <c r="K363" s="148"/>
    </row>
    <row r="364">
      <c r="A364" s="148" t="s">
        <v>259</v>
      </c>
      <c r="B364" s="148" t="s">
        <v>260</v>
      </c>
      <c r="C364" s="148" t="s">
        <v>17</v>
      </c>
      <c r="D364" s="148" t="n">
        <v>18434.0856263</v>
      </c>
      <c r="E364" s="148" t="n">
        <v>1.44148841564043</v>
      </c>
      <c r="F364" s="148" t="n">
        <v>99.4759696763151</v>
      </c>
      <c r="G364" s="148" t="n">
        <v>0.245496464739782</v>
      </c>
      <c r="H364" s="148" t="n">
        <v>97.1090796</v>
      </c>
      <c r="I364" s="148" t="n">
        <v>46.7483826207309</v>
      </c>
      <c r="J364" s="148" t="n">
        <v>0.524030323684863</v>
      </c>
      <c r="K364" s="148" t="n">
        <v>46.6022628430626</v>
      </c>
    </row>
    <row r="365">
      <c r="A365" s="148" t="s">
        <v>261</v>
      </c>
      <c r="B365" s="148" t="s">
        <v>262</v>
      </c>
      <c r="C365" s="148" t="s">
        <v>16</v>
      </c>
      <c r="D365" s="148" t="n">
        <v>499.1383043</v>
      </c>
      <c r="E365" s="148" t="n">
        <v>20.3799230731535</v>
      </c>
      <c r="F365" s="148" t="n">
        <v>100</v>
      </c>
      <c r="G365" s="148" t="n">
        <v>0</v>
      </c>
      <c r="H365" s="148"/>
      <c r="I365" s="148"/>
      <c r="J365" s="148"/>
      <c r="K365" s="148"/>
    </row>
    <row r="366">
      <c r="A366" s="148" t="s">
        <v>261</v>
      </c>
      <c r="B366" s="148" t="s">
        <v>262</v>
      </c>
      <c r="C366" s="148" t="s">
        <v>17</v>
      </c>
      <c r="D366" s="148" t="n">
        <v>19081.977716</v>
      </c>
      <c r="E366" s="148" t="n">
        <v>1.51687020315321</v>
      </c>
      <c r="F366" s="148" t="n">
        <v>98.0532672019076</v>
      </c>
      <c r="G366" s="148" t="n">
        <v>0.49895120086209</v>
      </c>
      <c r="H366" s="148" t="n">
        <v>378.8503222</v>
      </c>
      <c r="I366" s="148" t="n">
        <v>24.9366939244551</v>
      </c>
      <c r="J366" s="148" t="n">
        <v>1.94673279809239</v>
      </c>
      <c r="K366" s="148" t="n">
        <v>25.1312329389959</v>
      </c>
    </row>
    <row r="367">
      <c r="A367" s="148" t="s">
        <v>263</v>
      </c>
      <c r="B367" s="148" t="s">
        <v>264</v>
      </c>
      <c r="C367" s="148" t="s">
        <v>16</v>
      </c>
      <c r="D367" s="148" t="n">
        <v>710.8142476</v>
      </c>
      <c r="E367" s="148" t="n">
        <v>23.028189030701</v>
      </c>
      <c r="F367" s="148" t="n">
        <v>98.7350359229942</v>
      </c>
      <c r="G367" s="148" t="n">
        <v>1.27864730174707</v>
      </c>
      <c r="H367" s="148" t="n">
        <v>9.1067419</v>
      </c>
      <c r="I367" s="148" t="n">
        <v>99.9999999999995</v>
      </c>
      <c r="J367" s="148" t="n">
        <v>1.26496407700584</v>
      </c>
      <c r="K367" s="148" t="n">
        <v>99.8030612613621</v>
      </c>
    </row>
    <row r="368">
      <c r="A368" s="148" t="s">
        <v>263</v>
      </c>
      <c r="B368" s="148" t="s">
        <v>264</v>
      </c>
      <c r="C368" s="148" t="s">
        <v>17</v>
      </c>
      <c r="D368" s="148" t="n">
        <v>16490.6070966</v>
      </c>
      <c r="E368" s="148" t="n">
        <v>1.29355525611396</v>
      </c>
      <c r="F368" s="148" t="n">
        <v>98.9012086522691</v>
      </c>
      <c r="G368" s="148" t="n">
        <v>0.315926315955101</v>
      </c>
      <c r="H368" s="148" t="n">
        <v>183.2104647</v>
      </c>
      <c r="I368" s="148" t="n">
        <v>28.4747278593772</v>
      </c>
      <c r="J368" s="148" t="n">
        <v>1.0987913477309</v>
      </c>
      <c r="K368" s="148" t="n">
        <v>28.4362400173089</v>
      </c>
    </row>
    <row r="369">
      <c r="A369" s="148" t="s">
        <v>265</v>
      </c>
      <c r="B369" s="148" t="s">
        <v>266</v>
      </c>
      <c r="C369" s="148" t="s">
        <v>16</v>
      </c>
      <c r="D369" s="148" t="n">
        <v>936.3844866</v>
      </c>
      <c r="E369" s="148" t="n">
        <v>11.3741848002097</v>
      </c>
      <c r="F369" s="148" t="n">
        <v>96.3221778040712</v>
      </c>
      <c r="G369" s="148" t="n">
        <v>1.54183522579498</v>
      </c>
      <c r="H369" s="148" t="n">
        <v>35.7535069</v>
      </c>
      <c r="I369" s="148" t="n">
        <v>40.5688648655832</v>
      </c>
      <c r="J369" s="148" t="n">
        <v>3.67782219592881</v>
      </c>
      <c r="K369" s="148" t="n">
        <v>40.3806706392716</v>
      </c>
    </row>
    <row r="370">
      <c r="A370" s="148" t="s">
        <v>265</v>
      </c>
      <c r="B370" s="148" t="s">
        <v>266</v>
      </c>
      <c r="C370" s="148" t="s">
        <v>17</v>
      </c>
      <c r="D370" s="148" t="n">
        <v>3552.5675065</v>
      </c>
      <c r="E370" s="148" t="n">
        <v>3.4518904000066</v>
      </c>
      <c r="F370" s="148" t="n">
        <v>97.3385400429349</v>
      </c>
      <c r="G370" s="148" t="n">
        <v>0.768614793649961</v>
      </c>
      <c r="H370" s="148" t="n">
        <v>97.1353809</v>
      </c>
      <c r="I370" s="148" t="n">
        <v>28.6827796189002</v>
      </c>
      <c r="J370" s="148" t="n">
        <v>2.66145995706511</v>
      </c>
      <c r="K370" s="148" t="n">
        <v>28.1108275443645</v>
      </c>
    </row>
    <row r="371">
      <c r="A371" s="148" t="s">
        <v>267</v>
      </c>
      <c r="B371" s="148" t="s">
        <v>268</v>
      </c>
      <c r="C371" s="148" t="s">
        <v>16</v>
      </c>
      <c r="D371" s="148" t="n">
        <v>10838.6706095</v>
      </c>
      <c r="E371" s="148" t="n">
        <v>10.7418235556251</v>
      </c>
      <c r="F371" s="148" t="n">
        <v>93.3759675250141</v>
      </c>
      <c r="G371" s="148" t="n">
        <v>2.65448874458767</v>
      </c>
      <c r="H371" s="148" t="n">
        <v>768.8884839</v>
      </c>
      <c r="I371" s="148" t="n">
        <v>39.9884631991768</v>
      </c>
      <c r="J371" s="148" t="n">
        <v>6.62403247498594</v>
      </c>
      <c r="K371" s="148" t="n">
        <v>37.4191183008443</v>
      </c>
    </row>
    <row r="372">
      <c r="A372" s="148" t="s">
        <v>267</v>
      </c>
      <c r="B372" s="148" t="s">
        <v>268</v>
      </c>
      <c r="C372" s="148" t="s">
        <v>17</v>
      </c>
      <c r="D372" s="148" t="n">
        <v>60516.7224701</v>
      </c>
      <c r="E372" s="148" t="n">
        <v>2.65281866159534</v>
      </c>
      <c r="F372" s="148" t="n">
        <v>97.9160837228863</v>
      </c>
      <c r="G372" s="148" t="n">
        <v>0.545035380457082</v>
      </c>
      <c r="H372" s="148" t="n">
        <v>1287.957792</v>
      </c>
      <c r="I372" s="148" t="n">
        <v>25.3772723983339</v>
      </c>
      <c r="J372" s="148" t="n">
        <v>2.08391627711373</v>
      </c>
      <c r="K372" s="148" t="n">
        <v>25.609344545591</v>
      </c>
    </row>
    <row r="373">
      <c r="A373" s="148" t="s">
        <v>269</v>
      </c>
      <c r="B373" s="148" t="s">
        <v>270</v>
      </c>
      <c r="C373" s="148" t="s">
        <v>16</v>
      </c>
      <c r="D373" s="148" t="n">
        <v>253.409936</v>
      </c>
      <c r="E373" s="148" t="n">
        <v>37.2755993154414</v>
      </c>
      <c r="F373" s="148" t="n">
        <v>100</v>
      </c>
      <c r="G373" s="148" t="n">
        <v>0</v>
      </c>
      <c r="H373" s="148"/>
      <c r="I373" s="148"/>
      <c r="J373" s="148"/>
      <c r="K373" s="148"/>
    </row>
    <row r="374">
      <c r="A374" s="148" t="s">
        <v>269</v>
      </c>
      <c r="B374" s="148" t="s">
        <v>270</v>
      </c>
      <c r="C374" s="148" t="s">
        <v>17</v>
      </c>
      <c r="D374" s="148" t="n">
        <v>42340.6953888</v>
      </c>
      <c r="E374" s="148" t="n">
        <v>1.87147249040787</v>
      </c>
      <c r="F374" s="148" t="n">
        <v>98.9638394267936</v>
      </c>
      <c r="G374" s="148" t="n">
        <v>0.313552986783204</v>
      </c>
      <c r="H374" s="148" t="n">
        <v>443.3110059</v>
      </c>
      <c r="I374" s="148" t="n">
        <v>29.8637931501038</v>
      </c>
      <c r="J374" s="148" t="n">
        <v>1.03616057320643</v>
      </c>
      <c r="K374" s="148" t="n">
        <v>29.9474890651165</v>
      </c>
    </row>
    <row r="375">
      <c r="A375" s="148" t="s">
        <v>271</v>
      </c>
      <c r="B375" s="148" t="s">
        <v>272</v>
      </c>
      <c r="C375" s="148" t="s">
        <v>16</v>
      </c>
      <c r="D375" s="148" t="n">
        <v>1149.8111605</v>
      </c>
      <c r="E375" s="148" t="n">
        <v>21.1398357259298</v>
      </c>
      <c r="F375" s="148" t="n">
        <v>92.6142994113435</v>
      </c>
      <c r="G375" s="148" t="n">
        <v>3.18219446463026</v>
      </c>
      <c r="H375" s="148" t="n">
        <v>91.6938423</v>
      </c>
      <c r="I375" s="148" t="n">
        <v>43.9768270232775</v>
      </c>
      <c r="J375" s="148" t="n">
        <v>7.38570058865654</v>
      </c>
      <c r="K375" s="148" t="n">
        <v>39.9036905699958</v>
      </c>
    </row>
    <row r="376">
      <c r="A376" s="148" t="s">
        <v>271</v>
      </c>
      <c r="B376" s="148" t="s">
        <v>272</v>
      </c>
      <c r="C376" s="148" t="s">
        <v>17</v>
      </c>
      <c r="D376" s="148" t="n">
        <v>12124.2673464</v>
      </c>
      <c r="E376" s="148" t="n">
        <v>3.79185590860536</v>
      </c>
      <c r="F376" s="148" t="n">
        <v>95.9058343820722</v>
      </c>
      <c r="G376" s="148" t="n">
        <v>1.41961334625405</v>
      </c>
      <c r="H376" s="148" t="n">
        <v>517.5780893</v>
      </c>
      <c r="I376" s="148" t="n">
        <v>32.1347082884422</v>
      </c>
      <c r="J376" s="148" t="n">
        <v>4.09416561792777</v>
      </c>
      <c r="K376" s="148" t="n">
        <v>33.2544442941541</v>
      </c>
    </row>
    <row r="377">
      <c r="A377" s="148" t="s">
        <v>273</v>
      </c>
      <c r="B377" s="148" t="s">
        <v>274</v>
      </c>
      <c r="C377" s="148" t="s">
        <v>16</v>
      </c>
      <c r="D377" s="148" t="n">
        <v>1573.3607314</v>
      </c>
      <c r="E377" s="148" t="n">
        <v>21.6884044976377</v>
      </c>
      <c r="F377" s="148" t="n">
        <v>95.1942738456461</v>
      </c>
      <c r="G377" s="148" t="n">
        <v>2.80266126535667</v>
      </c>
      <c r="H377" s="148" t="n">
        <v>79.4285256</v>
      </c>
      <c r="I377" s="148" t="n">
        <v>58.3367484739007</v>
      </c>
      <c r="J377" s="148" t="n">
        <v>4.80572615435387</v>
      </c>
      <c r="K377" s="148" t="n">
        <v>55.5165432697899</v>
      </c>
    </row>
    <row r="378">
      <c r="A378" s="148" t="s">
        <v>273</v>
      </c>
      <c r="B378" s="148" t="s">
        <v>274</v>
      </c>
      <c r="C378" s="148" t="s">
        <v>17</v>
      </c>
      <c r="D378" s="148" t="n">
        <v>17307.1269046</v>
      </c>
      <c r="E378" s="148" t="n">
        <v>3.5015275124525</v>
      </c>
      <c r="F378" s="148" t="n">
        <v>89.659151658816</v>
      </c>
      <c r="G378" s="148" t="n">
        <v>2.95010477027198</v>
      </c>
      <c r="H378" s="148" t="n">
        <v>1996.1194282</v>
      </c>
      <c r="I378" s="148" t="n">
        <v>25.7889294122026</v>
      </c>
      <c r="J378" s="148" t="n">
        <v>10.3408483411839</v>
      </c>
      <c r="K378" s="148" t="n">
        <v>25.5785485175125</v>
      </c>
    </row>
    <row r="379">
      <c r="A379" s="148" t="s">
        <v>275</v>
      </c>
      <c r="B379" s="148" t="s">
        <v>276</v>
      </c>
      <c r="C379" s="148" t="s">
        <v>16</v>
      </c>
      <c r="D379" s="148" t="n">
        <v>2827.8766764</v>
      </c>
      <c r="E379" s="148" t="n">
        <v>15.9202615953423</v>
      </c>
      <c r="F379" s="148" t="n">
        <v>79.5379606925458</v>
      </c>
      <c r="G379" s="148" t="n">
        <v>5.55620077199735</v>
      </c>
      <c r="H379" s="148" t="n">
        <v>727.503235</v>
      </c>
      <c r="I379" s="148" t="n">
        <v>30.6148982259008</v>
      </c>
      <c r="J379" s="148" t="n">
        <v>20.4620393074542</v>
      </c>
      <c r="K379" s="148" t="n">
        <v>21.5974992503325</v>
      </c>
    </row>
    <row r="380">
      <c r="A380" s="148" t="s">
        <v>275</v>
      </c>
      <c r="B380" s="148" t="s">
        <v>276</v>
      </c>
      <c r="C380" s="148" t="s">
        <v>17</v>
      </c>
      <c r="D380" s="148" t="n">
        <v>22426.0394156</v>
      </c>
      <c r="E380" s="148" t="n">
        <v>2.90783460057795</v>
      </c>
      <c r="F380" s="148" t="n">
        <v>96.6375219779792</v>
      </c>
      <c r="G380" s="148" t="n">
        <v>0.929660197055487</v>
      </c>
      <c r="H380" s="148" t="n">
        <v>780.3083431</v>
      </c>
      <c r="I380" s="148" t="n">
        <v>25.9426359677272</v>
      </c>
      <c r="J380" s="148" t="n">
        <v>3.36247802202078</v>
      </c>
      <c r="K380" s="148" t="n">
        <v>26.7184074175777</v>
      </c>
    </row>
    <row r="381">
      <c r="A381" s="148" t="s">
        <v>277</v>
      </c>
      <c r="B381" s="148" t="s">
        <v>278</v>
      </c>
      <c r="C381" s="148" t="s">
        <v>16</v>
      </c>
      <c r="D381" s="148" t="n">
        <v>380.9840783</v>
      </c>
      <c r="E381" s="148" t="n">
        <v>28.8454077755268</v>
      </c>
      <c r="F381" s="148" t="n">
        <v>96.0830679998441</v>
      </c>
      <c r="G381" s="148" t="n">
        <v>3.8090111489137</v>
      </c>
      <c r="H381" s="148" t="n">
        <v>15.5312352</v>
      </c>
      <c r="I381" s="148" t="n">
        <v>100</v>
      </c>
      <c r="J381" s="148" t="n">
        <v>3.9169320001559</v>
      </c>
      <c r="K381" s="148" t="n">
        <v>93.4357495148429</v>
      </c>
    </row>
    <row r="382">
      <c r="A382" s="148" t="s">
        <v>277</v>
      </c>
      <c r="B382" s="148" t="s">
        <v>278</v>
      </c>
      <c r="C382" s="148" t="s">
        <v>17</v>
      </c>
      <c r="D382" s="148" t="n">
        <v>17139.2625744</v>
      </c>
      <c r="E382" s="148" t="n">
        <v>2.85476391298685</v>
      </c>
      <c r="F382" s="148" t="n">
        <v>98.9429939896384</v>
      </c>
      <c r="G382" s="148" t="n">
        <v>0.353529153489297</v>
      </c>
      <c r="H382" s="148" t="n">
        <v>183.0983966</v>
      </c>
      <c r="I382" s="148" t="n">
        <v>33.8124317088549</v>
      </c>
      <c r="J382" s="148" t="n">
        <v>1.05700601036159</v>
      </c>
      <c r="K382" s="148" t="n">
        <v>33.0927474072617</v>
      </c>
    </row>
    <row r="383">
      <c r="A383" s="148" t="s">
        <v>279</v>
      </c>
      <c r="B383" s="148" t="s">
        <v>280</v>
      </c>
      <c r="C383" s="148" t="s">
        <v>16</v>
      </c>
      <c r="D383" s="148" t="n">
        <v>1023.5191633</v>
      </c>
      <c r="E383" s="148" t="n">
        <v>13.1845376869019</v>
      </c>
      <c r="F383" s="148" t="n">
        <v>87.9949594435636</v>
      </c>
      <c r="G383" s="148" t="n">
        <v>3.65812656328231</v>
      </c>
      <c r="H383" s="148" t="n">
        <v>139.6374195</v>
      </c>
      <c r="I383" s="148" t="n">
        <v>28.7463388988628</v>
      </c>
      <c r="J383" s="148" t="n">
        <v>12.0050405564364</v>
      </c>
      <c r="K383" s="148" t="n">
        <v>26.813461983922</v>
      </c>
    </row>
    <row r="384">
      <c r="A384" s="148" t="s">
        <v>279</v>
      </c>
      <c r="B384" s="148" t="s">
        <v>280</v>
      </c>
      <c r="C384" s="148" t="s">
        <v>17</v>
      </c>
      <c r="D384" s="148" t="n">
        <v>5303.06485</v>
      </c>
      <c r="E384" s="148" t="n">
        <v>4.04579823234002</v>
      </c>
      <c r="F384" s="148" t="n">
        <v>93.5861696895015</v>
      </c>
      <c r="G384" s="148" t="n">
        <v>1.2720491192688</v>
      </c>
      <c r="H384" s="148" t="n">
        <v>363.440006</v>
      </c>
      <c r="I384" s="148" t="n">
        <v>18.4217109857325</v>
      </c>
      <c r="J384" s="148" t="n">
        <v>6.41383031049855</v>
      </c>
      <c r="K384" s="148" t="n">
        <v>18.5608597306369</v>
      </c>
    </row>
    <row r="385">
      <c r="A385" s="148" t="s">
        <v>281</v>
      </c>
      <c r="B385" s="148" t="s">
        <v>282</v>
      </c>
      <c r="C385" s="148" t="s">
        <v>16</v>
      </c>
      <c r="D385" s="148" t="n">
        <v>3421.6633813</v>
      </c>
      <c r="E385" s="148" t="n">
        <v>14.5761877358826</v>
      </c>
      <c r="F385" s="148" t="n">
        <v>90.3153744584535</v>
      </c>
      <c r="G385" s="148" t="n">
        <v>3.98301859687611</v>
      </c>
      <c r="H385" s="148" t="n">
        <v>366.9090537</v>
      </c>
      <c r="I385" s="148" t="n">
        <v>39.8717143338831</v>
      </c>
      <c r="J385" s="148" t="n">
        <v>9.6846255415465</v>
      </c>
      <c r="K385" s="148" t="n">
        <v>37.1442152831452</v>
      </c>
    </row>
    <row r="386">
      <c r="A386" s="148" t="s">
        <v>281</v>
      </c>
      <c r="B386" s="148" t="s">
        <v>282</v>
      </c>
      <c r="C386" s="148" t="s">
        <v>17</v>
      </c>
      <c r="D386" s="148" t="n">
        <v>24327.9184203</v>
      </c>
      <c r="E386" s="148" t="n">
        <v>2.97824408435849</v>
      </c>
      <c r="F386" s="148" t="n">
        <v>98.6147015410309</v>
      </c>
      <c r="G386" s="148" t="n">
        <v>0.506549378708978</v>
      </c>
      <c r="H386" s="148" t="n">
        <v>341.7485159</v>
      </c>
      <c r="I386" s="148" t="n">
        <v>36.1263231559434</v>
      </c>
      <c r="J386" s="148" t="n">
        <v>1.38529845896915</v>
      </c>
      <c r="K386" s="148" t="n">
        <v>36.0595332173779</v>
      </c>
    </row>
    <row r="387">
      <c r="A387" s="148" t="s">
        <v>283</v>
      </c>
      <c r="B387" s="148" t="s">
        <v>284</v>
      </c>
      <c r="C387" s="148" t="s">
        <v>16</v>
      </c>
      <c r="D387" s="148" t="n">
        <v>11144.8055167</v>
      </c>
      <c r="E387" s="148" t="n">
        <v>6.0342240992242</v>
      </c>
      <c r="F387" s="148" t="n">
        <v>72.6895105505112</v>
      </c>
      <c r="G387" s="148" t="n">
        <v>4.33505165330235</v>
      </c>
      <c r="H387" s="148" t="n">
        <v>4187.2629376</v>
      </c>
      <c r="I387" s="148" t="n">
        <v>13.3583946198803</v>
      </c>
      <c r="J387" s="148" t="n">
        <v>27.3104894494888</v>
      </c>
      <c r="K387" s="148" t="n">
        <v>11.5381594852974</v>
      </c>
    </row>
    <row r="388">
      <c r="A388" s="148" t="s">
        <v>283</v>
      </c>
      <c r="B388" s="148" t="s">
        <v>284</v>
      </c>
      <c r="C388" s="148" t="s">
        <v>17</v>
      </c>
      <c r="D388" s="148" t="n">
        <v>8067.9679003</v>
      </c>
      <c r="E388" s="148" t="n">
        <v>8.45503976493959</v>
      </c>
      <c r="F388" s="148" t="n">
        <v>82.186034190061</v>
      </c>
      <c r="G388" s="148" t="n">
        <v>2.89803729340372</v>
      </c>
      <c r="H388" s="148" t="n">
        <v>1748.7460704</v>
      </c>
      <c r="I388" s="148" t="n">
        <v>13.8419288017577</v>
      </c>
      <c r="J388" s="148" t="n">
        <v>17.813965809939</v>
      </c>
      <c r="K388" s="148" t="n">
        <v>13.3703070175908</v>
      </c>
    </row>
    <row r="389">
      <c r="A389" s="148" t="s">
        <v>285</v>
      </c>
      <c r="B389" s="148" t="s">
        <v>286</v>
      </c>
      <c r="C389" s="148" t="s">
        <v>16</v>
      </c>
      <c r="D389" s="148" t="n">
        <v>5122.2671084</v>
      </c>
      <c r="E389" s="148" t="n">
        <v>11.1828346274282</v>
      </c>
      <c r="F389" s="148" t="n">
        <v>74.1379394245875</v>
      </c>
      <c r="G389" s="148" t="n">
        <v>5.59863772511272</v>
      </c>
      <c r="H389" s="148" t="n">
        <v>1786.8365815</v>
      </c>
      <c r="I389" s="148" t="n">
        <v>19.9036770293338</v>
      </c>
      <c r="J389" s="148" t="n">
        <v>25.8620605754125</v>
      </c>
      <c r="K389" s="148" t="n">
        <v>16.0494351683343</v>
      </c>
    </row>
    <row r="390">
      <c r="A390" s="148" t="s">
        <v>285</v>
      </c>
      <c r="B390" s="148" t="s">
        <v>286</v>
      </c>
      <c r="C390" s="148" t="s">
        <v>17</v>
      </c>
      <c r="D390" s="148" t="n">
        <v>10798.6040319</v>
      </c>
      <c r="E390" s="148" t="n">
        <v>5.13680201681876</v>
      </c>
      <c r="F390" s="148" t="n">
        <v>90.0158873036925</v>
      </c>
      <c r="G390" s="148" t="n">
        <v>1.8432349991236</v>
      </c>
      <c r="H390" s="148" t="n">
        <v>1197.7272329</v>
      </c>
      <c r="I390" s="148" t="n">
        <v>16.6492876117087</v>
      </c>
      <c r="J390" s="148" t="n">
        <v>9.98411269630748</v>
      </c>
      <c r="K390" s="148" t="n">
        <v>16.618445624787</v>
      </c>
    </row>
    <row r="391">
      <c r="A391" s="148" t="s">
        <v>287</v>
      </c>
      <c r="B391" s="148" t="s">
        <v>288</v>
      </c>
      <c r="C391" s="148" t="s">
        <v>16</v>
      </c>
      <c r="D391" s="148" t="n">
        <v>589.5287716</v>
      </c>
      <c r="E391" s="148" t="n">
        <v>20.341502433445</v>
      </c>
      <c r="F391" s="148" t="n">
        <v>91.585120127801</v>
      </c>
      <c r="G391" s="148" t="n">
        <v>4.09133817885941</v>
      </c>
      <c r="H391" s="148" t="n">
        <v>54.1661548</v>
      </c>
      <c r="I391" s="148" t="n">
        <v>46.9351648013543</v>
      </c>
      <c r="J391" s="148" t="n">
        <v>8.41487987219904</v>
      </c>
      <c r="K391" s="148" t="n">
        <v>44.5289420984185</v>
      </c>
    </row>
    <row r="392">
      <c r="A392" s="148" t="s">
        <v>287</v>
      </c>
      <c r="B392" s="148" t="s">
        <v>288</v>
      </c>
      <c r="C392" s="148" t="s">
        <v>17</v>
      </c>
      <c r="D392" s="148" t="n">
        <v>5986.5919609</v>
      </c>
      <c r="E392" s="148" t="n">
        <v>2.92147166521518</v>
      </c>
      <c r="F392" s="148" t="n">
        <v>96.9956553023661</v>
      </c>
      <c r="G392" s="148" t="n">
        <v>0.884223791821863</v>
      </c>
      <c r="H392" s="148" t="n">
        <v>185.4287778</v>
      </c>
      <c r="I392" s="148" t="n">
        <v>28.6837636426153</v>
      </c>
      <c r="J392" s="148" t="n">
        <v>3.00434469763393</v>
      </c>
      <c r="K392" s="148" t="n">
        <v>28.5472789421431</v>
      </c>
    </row>
    <row r="393">
      <c r="A393" s="148" t="s">
        <v>289</v>
      </c>
      <c r="B393" s="148" t="s">
        <v>290</v>
      </c>
      <c r="C393" s="148" t="s">
        <v>16</v>
      </c>
      <c r="D393" s="148" t="n">
        <v>1387.7293626</v>
      </c>
      <c r="E393" s="148" t="n">
        <v>17.9788797086822</v>
      </c>
      <c r="F393" s="148" t="n">
        <v>79.2164759989438</v>
      </c>
      <c r="G393" s="148" t="n">
        <v>5.69004220816453</v>
      </c>
      <c r="H393" s="148" t="n">
        <v>364.0897446</v>
      </c>
      <c r="I393" s="148" t="n">
        <v>27.7028163562007</v>
      </c>
      <c r="J393" s="148" t="n">
        <v>20.7835240010562</v>
      </c>
      <c r="K393" s="148" t="n">
        <v>21.6876162095099</v>
      </c>
    </row>
    <row r="394">
      <c r="A394" s="148" t="s">
        <v>289</v>
      </c>
      <c r="B394" s="148" t="s">
        <v>290</v>
      </c>
      <c r="C394" s="148" t="s">
        <v>17</v>
      </c>
      <c r="D394" s="148" t="n">
        <v>10264.4471987</v>
      </c>
      <c r="E394" s="148" t="n">
        <v>4.57428989736058</v>
      </c>
      <c r="F394" s="148" t="n">
        <v>95.7689933097095</v>
      </c>
      <c r="G394" s="148" t="n">
        <v>0.876261620108082</v>
      </c>
      <c r="H394" s="148" t="n">
        <v>453.4760497</v>
      </c>
      <c r="I394" s="148" t="n">
        <v>19.2719108710006</v>
      </c>
      <c r="J394" s="148" t="n">
        <v>4.23100669029045</v>
      </c>
      <c r="K394" s="148" t="n">
        <v>19.8342142607024</v>
      </c>
    </row>
    <row r="395">
      <c r="A395" s="148" t="s">
        <v>291</v>
      </c>
      <c r="B395" s="148" t="s">
        <v>292</v>
      </c>
      <c r="C395" s="148" t="s">
        <v>16</v>
      </c>
      <c r="D395" s="148" t="n">
        <v>6090.502314</v>
      </c>
      <c r="E395" s="148" t="n">
        <v>6.60001144431946</v>
      </c>
      <c r="F395" s="148" t="n">
        <v>69.7310370808848</v>
      </c>
      <c r="G395" s="148" t="n">
        <v>7.46708139829099</v>
      </c>
      <c r="H395" s="148" t="n">
        <v>2643.7752315</v>
      </c>
      <c r="I395" s="148" t="n">
        <v>21.5134974357414</v>
      </c>
      <c r="J395" s="148" t="n">
        <v>30.2689629191152</v>
      </c>
      <c r="K395" s="148" t="n">
        <v>17.2020208046637</v>
      </c>
    </row>
    <row r="396">
      <c r="A396" s="148" t="s">
        <v>291</v>
      </c>
      <c r="B396" s="148" t="s">
        <v>292</v>
      </c>
      <c r="C396" s="148" t="s">
        <v>17</v>
      </c>
      <c r="D396" s="148" t="n">
        <v>8912.6165016</v>
      </c>
      <c r="E396" s="148" t="n">
        <v>5.55373033200118</v>
      </c>
      <c r="F396" s="148" t="n">
        <v>88.0224060432287</v>
      </c>
      <c r="G396" s="148" t="n">
        <v>2.07180633549029</v>
      </c>
      <c r="H396" s="148" t="n">
        <v>1212.778727</v>
      </c>
      <c r="I396" s="148" t="n">
        <v>14.5836390195518</v>
      </c>
      <c r="J396" s="148" t="n">
        <v>11.9775939567713</v>
      </c>
      <c r="K396" s="148" t="n">
        <v>15.2255435577163</v>
      </c>
    </row>
    <row r="397">
      <c r="A397" s="148" t="s">
        <v>293</v>
      </c>
      <c r="B397" s="148" t="s">
        <v>294</v>
      </c>
      <c r="C397" s="148" t="s">
        <v>16</v>
      </c>
      <c r="D397" s="148" t="n">
        <v>1730.4120111</v>
      </c>
      <c r="E397" s="148" t="n">
        <v>21.5106748329009</v>
      </c>
      <c r="F397" s="148" t="n">
        <v>86.2182434051726</v>
      </c>
      <c r="G397" s="148" t="n">
        <v>8.81370149366973</v>
      </c>
      <c r="H397" s="148" t="n">
        <v>276.6017516</v>
      </c>
      <c r="I397" s="148" t="n">
        <v>72.6356993689563</v>
      </c>
      <c r="J397" s="148" t="n">
        <v>13.7817565948274</v>
      </c>
      <c r="K397" s="148" t="n">
        <v>55.138244203715</v>
      </c>
    </row>
    <row r="398">
      <c r="A398" s="148" t="s">
        <v>293</v>
      </c>
      <c r="B398" s="148" t="s">
        <v>294</v>
      </c>
      <c r="C398" s="148" t="s">
        <v>17</v>
      </c>
      <c r="D398" s="148" t="n">
        <v>34774.314529</v>
      </c>
      <c r="E398" s="148" t="n">
        <v>2.96601755116233</v>
      </c>
      <c r="F398" s="148" t="n">
        <v>97.4665046433734</v>
      </c>
      <c r="G398" s="148" t="n">
        <v>0.70852833051799</v>
      </c>
      <c r="H398" s="148" t="n">
        <v>903.906062</v>
      </c>
      <c r="I398" s="148" t="n">
        <v>26.7100044161655</v>
      </c>
      <c r="J398" s="148" t="n">
        <v>2.53349535662665</v>
      </c>
      <c r="K398" s="148" t="n">
        <v>27.2579066054984</v>
      </c>
    </row>
    <row r="399">
      <c r="A399" s="148" t="s">
        <v>295</v>
      </c>
      <c r="B399" s="148" t="s">
        <v>296</v>
      </c>
      <c r="C399" s="148" t="s">
        <v>16</v>
      </c>
      <c r="D399" s="148" t="n">
        <v>539.8834254</v>
      </c>
      <c r="E399" s="148" t="n">
        <v>28.7927507709808</v>
      </c>
      <c r="F399" s="148" t="n">
        <v>100</v>
      </c>
      <c r="G399" s="148" t="n">
        <v>0</v>
      </c>
      <c r="H399" s="148"/>
      <c r="I399" s="148"/>
      <c r="J399" s="148"/>
      <c r="K399" s="148"/>
    </row>
    <row r="400">
      <c r="A400" s="148" t="s">
        <v>295</v>
      </c>
      <c r="B400" s="148" t="s">
        <v>296</v>
      </c>
      <c r="C400" s="148" t="s">
        <v>17</v>
      </c>
      <c r="D400" s="148" t="n">
        <v>33320.7878469</v>
      </c>
      <c r="E400" s="148" t="n">
        <v>2.47466217457715</v>
      </c>
      <c r="F400" s="148" t="n">
        <v>98.9326373082083</v>
      </c>
      <c r="G400" s="148" t="n">
        <v>0.32475517040753</v>
      </c>
      <c r="H400" s="148" t="n">
        <v>359.490728</v>
      </c>
      <c r="I400" s="148" t="n">
        <v>31.1442576004397</v>
      </c>
      <c r="J400" s="148" t="n">
        <v>1.06736269179171</v>
      </c>
      <c r="K400" s="148" t="n">
        <v>30.101188410437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608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9" t="s">
        <v>72</v>
      </c>
      <c r="B411" s="149" t="s">
        <v>73</v>
      </c>
      <c r="C411" s="149" t="s">
        <v>16</v>
      </c>
      <c r="D411" s="149" t="n">
        <v>33.0930503</v>
      </c>
      <c r="E411" s="149"/>
      <c r="F411" s="149" t="n">
        <v>42.0686588096181</v>
      </c>
      <c r="G411" s="149"/>
      <c r="H411" s="149" t="n">
        <v>45.5713313</v>
      </c>
      <c r="I411" s="149"/>
      <c r="J411" s="149" t="n">
        <v>57.9313411903819</v>
      </c>
      <c r="K411" s="149"/>
    </row>
    <row r="412">
      <c r="A412" s="149" t="s">
        <v>72</v>
      </c>
      <c r="B412" s="149" t="s">
        <v>73</v>
      </c>
      <c r="C412" s="149" t="s">
        <v>17</v>
      </c>
      <c r="D412" s="149" t="n">
        <v>12.4012348</v>
      </c>
      <c r="E412" s="149"/>
      <c r="F412" s="149" t="n">
        <v>15.5756110403694</v>
      </c>
      <c r="G412" s="149"/>
      <c r="H412" s="149" t="n">
        <v>67.2183369</v>
      </c>
      <c r="I412" s="149"/>
      <c r="J412" s="149" t="n">
        <v>84.4243889596306</v>
      </c>
      <c r="K412" s="149"/>
    </row>
    <row r="413">
      <c r="A413" s="149" t="s">
        <v>74</v>
      </c>
      <c r="B413" s="149" t="s">
        <v>75</v>
      </c>
      <c r="C413" s="149" t="s">
        <v>16</v>
      </c>
      <c r="D413" s="149" t="n">
        <v>10.190955</v>
      </c>
      <c r="E413" s="149"/>
      <c r="F413" s="149" t="n">
        <v>9.83606557377049</v>
      </c>
      <c r="G413" s="149"/>
      <c r="H413" s="149" t="n">
        <v>93.4170875</v>
      </c>
      <c r="I413" s="149"/>
      <c r="J413" s="149" t="n">
        <v>90.1639344262295</v>
      </c>
      <c r="K413" s="149"/>
    </row>
    <row r="414">
      <c r="A414" s="149" t="s">
        <v>74</v>
      </c>
      <c r="B414" s="149" t="s">
        <v>75</v>
      </c>
      <c r="C414" s="149" t="s">
        <v>17</v>
      </c>
      <c r="D414" s="149" t="n">
        <v>39.0653275</v>
      </c>
      <c r="E414" s="149"/>
      <c r="F414" s="149" t="n">
        <v>14.6496815286624</v>
      </c>
      <c r="G414" s="149"/>
      <c r="H414" s="149" t="n">
        <v>227.597995</v>
      </c>
      <c r="I414" s="149"/>
      <c r="J414" s="149" t="n">
        <v>85.3503184713376</v>
      </c>
      <c r="K414" s="149"/>
    </row>
    <row r="415">
      <c r="A415" s="149" t="s">
        <v>76</v>
      </c>
      <c r="B415" s="149" t="s">
        <v>77</v>
      </c>
      <c r="C415" s="149" t="s">
        <v>16</v>
      </c>
      <c r="D415" s="149"/>
      <c r="E415" s="149"/>
      <c r="F415" s="149"/>
      <c r="G415" s="149"/>
      <c r="H415" s="149" t="n">
        <v>105.9224131</v>
      </c>
      <c r="I415" s="149"/>
      <c r="J415" s="149" t="n">
        <v>100</v>
      </c>
      <c r="K415" s="149"/>
    </row>
    <row r="416">
      <c r="A416" s="149" t="s">
        <v>76</v>
      </c>
      <c r="B416" s="149" t="s">
        <v>77</v>
      </c>
      <c r="C416" s="149" t="s">
        <v>17</v>
      </c>
      <c r="D416" s="149" t="n">
        <v>8.0447068</v>
      </c>
      <c r="E416" s="149"/>
      <c r="F416" s="149" t="n">
        <v>3.50019181967797</v>
      </c>
      <c r="G416" s="149"/>
      <c r="H416" s="149" t="n">
        <v>221.7914626</v>
      </c>
      <c r="I416" s="149"/>
      <c r="J416" s="149" t="n">
        <v>96.499808180322</v>
      </c>
      <c r="K416" s="149"/>
    </row>
    <row r="417">
      <c r="A417" s="149" t="s">
        <v>80</v>
      </c>
      <c r="B417" s="149" t="s">
        <v>81</v>
      </c>
      <c r="C417" s="149" t="s">
        <v>16</v>
      </c>
      <c r="D417" s="149" t="n">
        <v>904.0792356</v>
      </c>
      <c r="E417" s="149"/>
      <c r="F417" s="149" t="n">
        <v>58.2661618946278</v>
      </c>
      <c r="G417" s="149"/>
      <c r="H417" s="149" t="n">
        <v>647.5576085</v>
      </c>
      <c r="I417" s="149"/>
      <c r="J417" s="149" t="n">
        <v>41.7338381053722</v>
      </c>
      <c r="K417" s="149"/>
    </row>
    <row r="418">
      <c r="A418" s="149" t="s">
        <v>80</v>
      </c>
      <c r="B418" s="149" t="s">
        <v>81</v>
      </c>
      <c r="C418" s="149" t="s">
        <v>17</v>
      </c>
      <c r="D418" s="149" t="n">
        <v>886.4996166</v>
      </c>
      <c r="E418" s="149"/>
      <c r="F418" s="149" t="n">
        <v>64.3709462587369</v>
      </c>
      <c r="G418" s="149"/>
      <c r="H418" s="149" t="n">
        <v>490.6738881</v>
      </c>
      <c r="I418" s="149"/>
      <c r="J418" s="149" t="n">
        <v>35.6290537412631</v>
      </c>
      <c r="K418" s="149"/>
    </row>
    <row r="419">
      <c r="A419" s="149" t="s">
        <v>92</v>
      </c>
      <c r="B419" s="149" t="s">
        <v>93</v>
      </c>
      <c r="C419" s="149" t="s">
        <v>16</v>
      </c>
      <c r="D419" s="149" t="n">
        <v>205.758862</v>
      </c>
      <c r="E419" s="149"/>
      <c r="F419" s="149" t="n">
        <v>62.0367555995019</v>
      </c>
      <c r="G419" s="149"/>
      <c r="H419" s="149" t="n">
        <v>125.9136441</v>
      </c>
      <c r="I419" s="149"/>
      <c r="J419" s="149" t="n">
        <v>37.9632444004981</v>
      </c>
      <c r="K419" s="149"/>
    </row>
    <row r="420">
      <c r="A420" s="149" t="s">
        <v>92</v>
      </c>
      <c r="B420" s="149" t="s">
        <v>93</v>
      </c>
      <c r="C420" s="149" t="s">
        <v>17</v>
      </c>
      <c r="D420" s="149" t="n">
        <v>708.7400976</v>
      </c>
      <c r="E420" s="149"/>
      <c r="F420" s="149" t="n">
        <v>77.3659647518713</v>
      </c>
      <c r="G420" s="149"/>
      <c r="H420" s="149" t="n">
        <v>207.347616</v>
      </c>
      <c r="I420" s="149"/>
      <c r="J420" s="149" t="n">
        <v>22.6340352481287</v>
      </c>
      <c r="K420" s="149"/>
    </row>
    <row r="421">
      <c r="A421" s="149" t="s">
        <v>108</v>
      </c>
      <c r="B421" s="149" t="s">
        <v>109</v>
      </c>
      <c r="C421" s="149" t="s">
        <v>16</v>
      </c>
      <c r="D421" s="149" t="n">
        <v>993.82902</v>
      </c>
      <c r="E421" s="149"/>
      <c r="F421" s="149" t="n">
        <v>54.6853467448095</v>
      </c>
      <c r="G421" s="149"/>
      <c r="H421" s="149" t="n">
        <v>823.5298872</v>
      </c>
      <c r="I421" s="149"/>
      <c r="J421" s="149" t="n">
        <v>45.3146532551905</v>
      </c>
      <c r="K421" s="149"/>
    </row>
    <row r="422">
      <c r="A422" s="149" t="s">
        <v>108</v>
      </c>
      <c r="B422" s="149" t="s">
        <v>109</v>
      </c>
      <c r="C422" s="149" t="s">
        <v>17</v>
      </c>
      <c r="D422" s="149" t="n">
        <v>840.3220885</v>
      </c>
      <c r="E422" s="149"/>
      <c r="F422" s="149" t="n">
        <v>69.2182472700156</v>
      </c>
      <c r="G422" s="149"/>
      <c r="H422" s="149" t="n">
        <v>373.6960666</v>
      </c>
      <c r="I422" s="149"/>
      <c r="J422" s="149" t="n">
        <v>30.7817527299844</v>
      </c>
      <c r="K422" s="149"/>
    </row>
    <row r="423">
      <c r="A423" s="149" t="s">
        <v>110</v>
      </c>
      <c r="B423" s="149" t="s">
        <v>111</v>
      </c>
      <c r="C423" s="149" t="s">
        <v>16</v>
      </c>
      <c r="D423" s="149" t="n">
        <v>247.2346388</v>
      </c>
      <c r="E423" s="149"/>
      <c r="F423" s="149" t="n">
        <v>42.1538461538462</v>
      </c>
      <c r="G423" s="149"/>
      <c r="H423" s="149" t="n">
        <v>339.2708912</v>
      </c>
      <c r="I423" s="149"/>
      <c r="J423" s="149" t="n">
        <v>57.8461538461538</v>
      </c>
      <c r="K423" s="149"/>
    </row>
    <row r="424">
      <c r="A424" s="149" t="s">
        <v>110</v>
      </c>
      <c r="B424" s="149" t="s">
        <v>111</v>
      </c>
      <c r="C424" s="149" t="s">
        <v>17</v>
      </c>
      <c r="D424" s="149" t="n">
        <v>258.0624332</v>
      </c>
      <c r="E424" s="149"/>
      <c r="F424" s="149" t="n">
        <v>47.0394736842105</v>
      </c>
      <c r="G424" s="149"/>
      <c r="H424" s="149" t="n">
        <v>290.5458164</v>
      </c>
      <c r="I424" s="149"/>
      <c r="J424" s="149" t="n">
        <v>52.9605263157895</v>
      </c>
      <c r="K424" s="149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609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0" t="s">
        <v>14</v>
      </c>
      <c r="B435" s="150" t="s">
        <v>15</v>
      </c>
      <c r="C435" s="150" t="s">
        <v>16</v>
      </c>
      <c r="D435" s="150" t="n">
        <v>2394.1857617</v>
      </c>
      <c r="E435" s="150"/>
      <c r="F435" s="150" t="n">
        <v>52.3277129809254</v>
      </c>
      <c r="G435" s="150"/>
      <c r="H435" s="150" t="n">
        <v>2181.1828629</v>
      </c>
      <c r="I435" s="150"/>
      <c r="J435" s="150" t="n">
        <v>47.6722870190747</v>
      </c>
      <c r="K435" s="150"/>
    </row>
    <row r="436">
      <c r="A436" s="150" t="s">
        <v>14</v>
      </c>
      <c r="B436" s="150" t="s">
        <v>15</v>
      </c>
      <c r="C436" s="150" t="s">
        <v>17</v>
      </c>
      <c r="D436" s="150" t="n">
        <v>2753.135505</v>
      </c>
      <c r="E436" s="150"/>
      <c r="F436" s="150" t="n">
        <v>59.4372092113897</v>
      </c>
      <c r="G436" s="150"/>
      <c r="H436" s="150" t="n">
        <v>1878.8711816</v>
      </c>
      <c r="I436" s="150"/>
      <c r="J436" s="150" t="n">
        <v>40.5627907886104</v>
      </c>
      <c r="K436" s="150"/>
    </row>
    <row r="437">
      <c r="A437" s="150" t="s">
        <v>27</v>
      </c>
      <c r="B437" s="150" t="s">
        <v>28</v>
      </c>
      <c r="C437" s="150" t="s">
        <v>16</v>
      </c>
      <c r="D437" s="150" t="n">
        <v>1922.0102842</v>
      </c>
      <c r="E437" s="150" t="n">
        <v>8.9357478677517</v>
      </c>
      <c r="F437" s="150" t="n">
        <v>67.0121122219014</v>
      </c>
      <c r="G437" s="150" t="n">
        <v>6.10152501572245</v>
      </c>
      <c r="H437" s="150" t="n">
        <v>946.1432786</v>
      </c>
      <c r="I437" s="150" t="n">
        <v>15.5064362523562</v>
      </c>
      <c r="J437" s="150" t="n">
        <v>32.9878877780986</v>
      </c>
      <c r="K437" s="150" t="n">
        <v>12.394733540648</v>
      </c>
    </row>
    <row r="438">
      <c r="A438" s="150" t="s">
        <v>27</v>
      </c>
      <c r="B438" s="150" t="s">
        <v>28</v>
      </c>
      <c r="C438" s="150" t="s">
        <v>17</v>
      </c>
      <c r="D438" s="150" t="n">
        <v>4317.0508529</v>
      </c>
      <c r="E438" s="150" t="n">
        <v>4.99281766702843</v>
      </c>
      <c r="F438" s="150" t="n">
        <v>83.1301691616565</v>
      </c>
      <c r="G438" s="150" t="n">
        <v>2.65949479614149</v>
      </c>
      <c r="H438" s="150" t="n">
        <v>876.0708458</v>
      </c>
      <c r="I438" s="150" t="n">
        <v>12.9027526791447</v>
      </c>
      <c r="J438" s="150" t="n">
        <v>16.8698308383435</v>
      </c>
      <c r="K438" s="150" t="n">
        <v>13.1053034500669</v>
      </c>
    </row>
    <row r="439">
      <c r="A439" s="150" t="s">
        <v>29</v>
      </c>
      <c r="B439" s="150" t="s">
        <v>30</v>
      </c>
      <c r="C439" s="150" t="s">
        <v>16</v>
      </c>
      <c r="D439" s="150" t="n">
        <v>606.5518378</v>
      </c>
      <c r="E439" s="150" t="n">
        <v>13.8995730302513</v>
      </c>
      <c r="F439" s="150" t="n">
        <v>59.8903971058916</v>
      </c>
      <c r="G439" s="150" t="n">
        <v>7.75712532571711</v>
      </c>
      <c r="H439" s="150" t="n">
        <v>406.2179335</v>
      </c>
      <c r="I439" s="150" t="n">
        <v>16.3047284550443</v>
      </c>
      <c r="J439" s="150" t="n">
        <v>40.1096028941084</v>
      </c>
      <c r="K439" s="150" t="n">
        <v>11.5826954802788</v>
      </c>
    </row>
    <row r="440">
      <c r="A440" s="150" t="s">
        <v>29</v>
      </c>
      <c r="B440" s="150" t="s">
        <v>30</v>
      </c>
      <c r="C440" s="150" t="s">
        <v>17</v>
      </c>
      <c r="D440" s="150" t="n">
        <v>2054.8854834</v>
      </c>
      <c r="E440" s="150" t="n">
        <v>5.67173139106288</v>
      </c>
      <c r="F440" s="150" t="n">
        <v>74.3930043872635</v>
      </c>
      <c r="G440" s="150" t="n">
        <v>3.46653173730146</v>
      </c>
      <c r="H440" s="150" t="n">
        <v>707.3170924</v>
      </c>
      <c r="I440" s="150" t="n">
        <v>10.1539826671862</v>
      </c>
      <c r="J440" s="150" t="n">
        <v>25.6069956127365</v>
      </c>
      <c r="K440" s="150" t="n">
        <v>10.0709085377196</v>
      </c>
    </row>
    <row r="441">
      <c r="A441" s="150" t="s">
        <v>31</v>
      </c>
      <c r="B441" s="150" t="s">
        <v>32</v>
      </c>
      <c r="C441" s="150" t="s">
        <v>16</v>
      </c>
      <c r="D441" s="150" t="n">
        <v>91.665837</v>
      </c>
      <c r="E441" s="150" t="n">
        <v>12.1113565120303</v>
      </c>
      <c r="F441" s="150" t="n">
        <v>49.390243902439</v>
      </c>
      <c r="G441" s="150" t="n">
        <v>8.58261576665523</v>
      </c>
      <c r="H441" s="150" t="n">
        <v>93.929191</v>
      </c>
      <c r="I441" s="150" t="n">
        <v>12.8729738691018</v>
      </c>
      <c r="J441" s="150" t="n">
        <v>50.609756097561</v>
      </c>
      <c r="K441" s="150" t="n">
        <v>8.37580574818161</v>
      </c>
    </row>
    <row r="442">
      <c r="A442" s="150" t="s">
        <v>31</v>
      </c>
      <c r="B442" s="150" t="s">
        <v>32</v>
      </c>
      <c r="C442" s="150" t="s">
        <v>17</v>
      </c>
      <c r="D442" s="150" t="n">
        <v>262.549064</v>
      </c>
      <c r="E442" s="150" t="n">
        <v>8.99159007257858</v>
      </c>
      <c r="F442" s="150" t="n">
        <v>59.7938144329897</v>
      </c>
      <c r="G442" s="150" t="n">
        <v>6.75684119155576</v>
      </c>
      <c r="H442" s="150" t="n">
        <v>176.541612</v>
      </c>
      <c r="I442" s="150" t="n">
        <v>10.3751143621462</v>
      </c>
      <c r="J442" s="150" t="n">
        <v>40.2061855670103</v>
      </c>
      <c r="K442" s="150" t="n">
        <v>10.0486356182111</v>
      </c>
    </row>
    <row r="443">
      <c r="A443" s="150" t="s">
        <v>33</v>
      </c>
      <c r="B443" s="150" t="s">
        <v>34</v>
      </c>
      <c r="C443" s="150" t="s">
        <v>16</v>
      </c>
      <c r="D443" s="150" t="n">
        <v>1635.6285173</v>
      </c>
      <c r="E443" s="150" t="n">
        <v>10.8290845075627</v>
      </c>
      <c r="F443" s="150" t="n">
        <v>63.4789631507315</v>
      </c>
      <c r="G443" s="150" t="n">
        <v>8.77520507618555</v>
      </c>
      <c r="H443" s="150" t="n">
        <v>941.0180379</v>
      </c>
      <c r="I443" s="150" t="n">
        <v>19.1595081954542</v>
      </c>
      <c r="J443" s="150" t="n">
        <v>36.5210368492685</v>
      </c>
      <c r="K443" s="150" t="n">
        <v>15.2526041900273</v>
      </c>
    </row>
    <row r="444">
      <c r="A444" s="150" t="s">
        <v>33</v>
      </c>
      <c r="B444" s="150" t="s">
        <v>34</v>
      </c>
      <c r="C444" s="150" t="s">
        <v>17</v>
      </c>
      <c r="D444" s="150" t="n">
        <v>3405.0693425</v>
      </c>
      <c r="E444" s="150" t="n">
        <v>6.46454205124143</v>
      </c>
      <c r="F444" s="150" t="n">
        <v>78.5866298221374</v>
      </c>
      <c r="G444" s="150" t="n">
        <v>4.89210741157013</v>
      </c>
      <c r="H444" s="150" t="n">
        <v>927.8169897</v>
      </c>
      <c r="I444" s="150" t="n">
        <v>19.4099487847051</v>
      </c>
      <c r="J444" s="150" t="n">
        <v>21.4133701778626</v>
      </c>
      <c r="K444" s="150" t="n">
        <v>17.9539339678837</v>
      </c>
    </row>
    <row r="445">
      <c r="A445" s="150" t="s">
        <v>35</v>
      </c>
      <c r="B445" s="150" t="s">
        <v>36</v>
      </c>
      <c r="C445" s="150" t="s">
        <v>16</v>
      </c>
      <c r="D445" s="150" t="n">
        <v>88.3470712</v>
      </c>
      <c r="E445" s="150" t="n">
        <v>18.9593424678831</v>
      </c>
      <c r="F445" s="150" t="n">
        <v>24.4543632181678</v>
      </c>
      <c r="G445" s="150" t="n">
        <v>18.6112248858807</v>
      </c>
      <c r="H445" s="150" t="n">
        <v>272.9261724</v>
      </c>
      <c r="I445" s="150" t="n">
        <v>9.71152480168371</v>
      </c>
      <c r="J445" s="150" t="n">
        <v>75.5456367818322</v>
      </c>
      <c r="K445" s="150" t="n">
        <v>6.0245127671461</v>
      </c>
    </row>
    <row r="446">
      <c r="A446" s="150" t="s">
        <v>35</v>
      </c>
      <c r="B446" s="150" t="s">
        <v>36</v>
      </c>
      <c r="C446" s="150" t="s">
        <v>17</v>
      </c>
      <c r="D446" s="150" t="n">
        <v>160.6173003</v>
      </c>
      <c r="E446" s="150" t="n">
        <v>19.3565869341814</v>
      </c>
      <c r="F446" s="150" t="n">
        <v>47.7740243492174</v>
      </c>
      <c r="G446" s="150" t="n">
        <v>14.4989650967528</v>
      </c>
      <c r="H446" s="150" t="n">
        <v>175.5848566</v>
      </c>
      <c r="I446" s="150" t="n">
        <v>11.5865268477176</v>
      </c>
      <c r="J446" s="150" t="n">
        <v>52.2259756507826</v>
      </c>
      <c r="K446" s="150" t="n">
        <v>13.2630152513071</v>
      </c>
    </row>
    <row r="447">
      <c r="A447" s="150" t="s">
        <v>37</v>
      </c>
      <c r="B447" s="150" t="s">
        <v>38</v>
      </c>
      <c r="C447" s="150" t="s">
        <v>16</v>
      </c>
      <c r="D447" s="150" t="n">
        <v>286.5770915</v>
      </c>
      <c r="E447" s="150" t="n">
        <v>16.4837147328592</v>
      </c>
      <c r="F447" s="150" t="n">
        <v>36.2990030653374</v>
      </c>
      <c r="G447" s="150" t="n">
        <v>14.9274726198174</v>
      </c>
      <c r="H447" s="150" t="n">
        <v>502.9131625</v>
      </c>
      <c r="I447" s="150" t="n">
        <v>10.7458329370133</v>
      </c>
      <c r="J447" s="150" t="n">
        <v>63.7009969346626</v>
      </c>
      <c r="K447" s="150" t="n">
        <v>8.50618358359862</v>
      </c>
    </row>
    <row r="448">
      <c r="A448" s="150" t="s">
        <v>37</v>
      </c>
      <c r="B448" s="150" t="s">
        <v>38</v>
      </c>
      <c r="C448" s="150" t="s">
        <v>17</v>
      </c>
      <c r="D448" s="150" t="n">
        <v>408.5758498</v>
      </c>
      <c r="E448" s="150" t="n">
        <v>15.1087593173663</v>
      </c>
      <c r="F448" s="150" t="n">
        <v>46.3432211857325</v>
      </c>
      <c r="G448" s="150" t="n">
        <v>13.8186457504012</v>
      </c>
      <c r="H448" s="150" t="n">
        <v>473.0543851</v>
      </c>
      <c r="I448" s="150" t="n">
        <v>13.0044075726776</v>
      </c>
      <c r="J448" s="150" t="n">
        <v>53.6567788142675</v>
      </c>
      <c r="K448" s="150" t="n">
        <v>11.9351286202787</v>
      </c>
    </row>
    <row r="449">
      <c r="A449" s="150" t="s">
        <v>39</v>
      </c>
      <c r="B449" s="150" t="s">
        <v>40</v>
      </c>
      <c r="C449" s="150" t="s">
        <v>16</v>
      </c>
      <c r="D449" s="150" t="n">
        <v>1482.2434708</v>
      </c>
      <c r="E449" s="150" t="n">
        <v>7.47524550344851</v>
      </c>
      <c r="F449" s="150" t="n">
        <v>88.9693576167754</v>
      </c>
      <c r="G449" s="150" t="n">
        <v>2.81167626219501</v>
      </c>
      <c r="H449" s="150" t="n">
        <v>183.7722345</v>
      </c>
      <c r="I449" s="150" t="n">
        <v>24.7001239707309</v>
      </c>
      <c r="J449" s="150" t="n">
        <v>11.0306423832246</v>
      </c>
      <c r="K449" s="150" t="n">
        <v>22.6780111423301</v>
      </c>
    </row>
    <row r="450">
      <c r="A450" s="150" t="s">
        <v>39</v>
      </c>
      <c r="B450" s="150" t="s">
        <v>40</v>
      </c>
      <c r="C450" s="150" t="s">
        <v>17</v>
      </c>
      <c r="D450" s="150" t="n">
        <v>1217.9462018</v>
      </c>
      <c r="E450" s="150" t="n">
        <v>9.76039873153698</v>
      </c>
      <c r="F450" s="150" t="n">
        <v>93.1026204905277</v>
      </c>
      <c r="G450" s="150" t="n">
        <v>1.68332404935686</v>
      </c>
      <c r="H450" s="150" t="n">
        <v>90.2298682</v>
      </c>
      <c r="I450" s="150" t="n">
        <v>23.1039711900632</v>
      </c>
      <c r="J450" s="150" t="n">
        <v>6.8973795094723</v>
      </c>
      <c r="K450" s="150" t="n">
        <v>22.721945329327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610</v>
      </c>
    </row>
    <row r="9">
      <c r="A9" t="s">
        <v>3</v>
      </c>
    </row>
    <row r="10">
      <c r="A10" t="s">
        <v>4</v>
      </c>
    </row>
    <row r="11">
      <c r="A11" t="s">
        <v>611</v>
      </c>
    </row>
    <row r="12">
      <c r="A12" s="3" t="s">
        <v>6</v>
      </c>
    </row>
    <row r="13">
      <c r="A13" s="3" t="s">
        <v>7</v>
      </c>
    </row>
    <row r="15">
      <c r="A15" s="4" t="s">
        <v>612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1" t="s">
        <v>14</v>
      </c>
      <c r="B17" s="151" t="s">
        <v>15</v>
      </c>
      <c r="C17" s="151" t="s">
        <v>16</v>
      </c>
      <c r="D17" s="151" t="n">
        <v>747418.7810302</v>
      </c>
      <c r="E17" s="151" t="n">
        <v>1.04980660248661</v>
      </c>
      <c r="F17" s="151" t="n">
        <v>99.9237038039168</v>
      </c>
      <c r="G17" s="151" t="n">
        <v>0.0256144453941991</v>
      </c>
      <c r="H17" s="151" t="n">
        <v>570.6875116</v>
      </c>
      <c r="I17" s="151" t="n">
        <v>33.5794833911792</v>
      </c>
      <c r="J17" s="151" t="n">
        <v>0.0762961960831549</v>
      </c>
      <c r="K17" s="151" t="n">
        <v>33.5467609929331</v>
      </c>
    </row>
    <row r="18">
      <c r="A18" s="151" t="s">
        <v>14</v>
      </c>
      <c r="B18" s="151" t="s">
        <v>15</v>
      </c>
      <c r="C18" s="151" t="s">
        <v>17</v>
      </c>
      <c r="D18" s="151" t="n">
        <v>2062248.3805411</v>
      </c>
      <c r="E18" s="151" t="n">
        <v>0.390671608046957</v>
      </c>
      <c r="F18" s="151" t="n">
        <v>99.9954311845198</v>
      </c>
      <c r="G18" s="151" t="n">
        <v>0.00341800766290359</v>
      </c>
      <c r="H18" s="151" t="n">
        <v>94.2246282</v>
      </c>
      <c r="I18" s="151" t="n">
        <v>74.7961650243382</v>
      </c>
      <c r="J18" s="151" t="n">
        <v>0.00456881548021285</v>
      </c>
      <c r="K18" s="151" t="n">
        <v>74.8082630003946</v>
      </c>
    </row>
    <row r="19">
      <c r="A19" s="151" t="s">
        <v>14</v>
      </c>
      <c r="B19" s="151" t="s">
        <v>18</v>
      </c>
      <c r="C19" s="151" t="s">
        <v>16</v>
      </c>
      <c r="D19" s="151" t="n">
        <v>4564.8576496</v>
      </c>
      <c r="E19" s="151"/>
      <c r="F19" s="151" t="n">
        <v>99.7702704227265</v>
      </c>
      <c r="G19" s="151"/>
      <c r="H19" s="151" t="n">
        <v>10.510975</v>
      </c>
      <c r="I19" s="151"/>
      <c r="J19" s="151" t="n">
        <v>0.229729577273545</v>
      </c>
      <c r="K19" s="151"/>
    </row>
    <row r="20">
      <c r="A20" s="151" t="s">
        <v>14</v>
      </c>
      <c r="B20" s="151" t="s">
        <v>18</v>
      </c>
      <c r="C20" s="151" t="s">
        <v>17</v>
      </c>
      <c r="D20" s="151" t="n">
        <v>4628.1061843</v>
      </c>
      <c r="E20" s="151"/>
      <c r="F20" s="151" t="n">
        <v>99.9157923862398</v>
      </c>
      <c r="G20" s="151"/>
      <c r="H20" s="151" t="n">
        <v>3.9005023</v>
      </c>
      <c r="I20" s="151"/>
      <c r="J20" s="151" t="n">
        <v>0.0842076137602266</v>
      </c>
      <c r="K20" s="151"/>
    </row>
    <row r="21">
      <c r="A21" s="151" t="s">
        <v>14</v>
      </c>
      <c r="B21" s="151" t="s">
        <v>19</v>
      </c>
      <c r="C21" s="151" t="s">
        <v>16</v>
      </c>
      <c r="D21" s="151" t="n">
        <v>742853.9233806</v>
      </c>
      <c r="E21" s="151" t="n">
        <v>1.05592330126795</v>
      </c>
      <c r="F21" s="151" t="n">
        <v>99.9246481151403</v>
      </c>
      <c r="G21" s="151" t="n">
        <v>0.0257591265840237</v>
      </c>
      <c r="H21" s="151" t="n">
        <v>560.1765366</v>
      </c>
      <c r="I21" s="151" t="n">
        <v>34.1924061924115</v>
      </c>
      <c r="J21" s="151" t="n">
        <v>0.0753518848596484</v>
      </c>
      <c r="K21" s="151" t="n">
        <v>34.1593533387552</v>
      </c>
    </row>
    <row r="22">
      <c r="A22" s="151" t="s">
        <v>14</v>
      </c>
      <c r="B22" s="151" t="s">
        <v>19</v>
      </c>
      <c r="C22" s="151" t="s">
        <v>17</v>
      </c>
      <c r="D22" s="151" t="n">
        <v>2057620.2743568</v>
      </c>
      <c r="E22" s="151" t="n">
        <v>0.391248480924684</v>
      </c>
      <c r="F22" s="151" t="n">
        <v>99.99561045533</v>
      </c>
      <c r="G22" s="151" t="n">
        <v>0.00342042335961858</v>
      </c>
      <c r="H22" s="151" t="n">
        <v>90.3241259</v>
      </c>
      <c r="I22" s="151" t="n">
        <v>77.9065268250478</v>
      </c>
      <c r="J22" s="151" t="n">
        <v>0.00438954467001349</v>
      </c>
      <c r="K22" s="151" t="n">
        <v>77.9186333829199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52" t="s">
        <v>14</v>
      </c>
      <c r="B33" s="152" t="s">
        <v>15</v>
      </c>
      <c r="C33" s="152" t="s">
        <v>16</v>
      </c>
      <c r="D33" s="152" t="n">
        <v>747418.7810302</v>
      </c>
      <c r="E33" s="152" t="n">
        <v>1.04980660248661</v>
      </c>
      <c r="F33" s="152" t="n">
        <v>99.9237038039168</v>
      </c>
      <c r="G33" s="152" t="n">
        <v>0.0256144453941991</v>
      </c>
      <c r="H33" s="152" t="n">
        <v>570.6875116</v>
      </c>
      <c r="I33" s="152" t="n">
        <v>33.5794833911792</v>
      </c>
      <c r="J33" s="152" t="n">
        <v>0.0762961960831549</v>
      </c>
      <c r="K33" s="152" t="n">
        <v>33.5467609929331</v>
      </c>
    </row>
    <row r="34">
      <c r="A34" s="152" t="s">
        <v>14</v>
      </c>
      <c r="B34" s="152" t="s">
        <v>15</v>
      </c>
      <c r="C34" s="152" t="s">
        <v>17</v>
      </c>
      <c r="D34" s="152" t="n">
        <v>2062248.3805411</v>
      </c>
      <c r="E34" s="152" t="n">
        <v>0.390671608046957</v>
      </c>
      <c r="F34" s="152" t="n">
        <v>99.9954311845198</v>
      </c>
      <c r="G34" s="152" t="n">
        <v>0.00341800766290359</v>
      </c>
      <c r="H34" s="152" t="n">
        <v>94.2246282</v>
      </c>
      <c r="I34" s="152" t="n">
        <v>74.7961650243382</v>
      </c>
      <c r="J34" s="152" t="n">
        <v>0.00456881548021285</v>
      </c>
      <c r="K34" s="152" t="n">
        <v>74.8082630003946</v>
      </c>
    </row>
    <row r="35">
      <c r="A35" s="152" t="s">
        <v>27</v>
      </c>
      <c r="B35" s="152" t="s">
        <v>28</v>
      </c>
      <c r="C35" s="152" t="s">
        <v>16</v>
      </c>
      <c r="D35" s="152" t="n">
        <v>13288.7964644</v>
      </c>
      <c r="E35" s="152" t="n">
        <v>10.1600522017301</v>
      </c>
      <c r="F35" s="152" t="n">
        <v>100</v>
      </c>
      <c r="G35" s="152" t="n">
        <v>0</v>
      </c>
      <c r="H35" s="152"/>
      <c r="I35" s="152"/>
      <c r="J35" s="152"/>
      <c r="K35" s="152"/>
    </row>
    <row r="36">
      <c r="A36" s="152" t="s">
        <v>27</v>
      </c>
      <c r="B36" s="152" t="s">
        <v>28</v>
      </c>
      <c r="C36" s="152" t="s">
        <v>17</v>
      </c>
      <c r="D36" s="152" t="n">
        <v>39887.9488673</v>
      </c>
      <c r="E36" s="152" t="n">
        <v>2.99465866780835</v>
      </c>
      <c r="F36" s="152" t="n">
        <v>100</v>
      </c>
      <c r="G36" s="152" t="n">
        <v>0</v>
      </c>
      <c r="H36" s="152"/>
      <c r="I36" s="152"/>
      <c r="J36" s="152"/>
      <c r="K36" s="152"/>
    </row>
    <row r="37">
      <c r="A37" s="152" t="s">
        <v>29</v>
      </c>
      <c r="B37" s="152" t="s">
        <v>30</v>
      </c>
      <c r="C37" s="152" t="s">
        <v>16</v>
      </c>
      <c r="D37" s="152" t="n">
        <v>2843.2884177</v>
      </c>
      <c r="E37" s="152" t="n">
        <v>9.7024256006546</v>
      </c>
      <c r="F37" s="152" t="n">
        <v>100</v>
      </c>
      <c r="G37" s="152" t="n">
        <v>0</v>
      </c>
      <c r="H37" s="152"/>
      <c r="I37" s="152"/>
      <c r="J37" s="152"/>
      <c r="K37" s="152"/>
    </row>
    <row r="38">
      <c r="A38" s="152" t="s">
        <v>29</v>
      </c>
      <c r="B38" s="152" t="s">
        <v>30</v>
      </c>
      <c r="C38" s="152" t="s">
        <v>17</v>
      </c>
      <c r="D38" s="152" t="n">
        <v>9230.2654095</v>
      </c>
      <c r="E38" s="152" t="n">
        <v>3.2117850348772</v>
      </c>
      <c r="F38" s="152" t="n">
        <v>100</v>
      </c>
      <c r="G38" s="152" t="n">
        <v>0</v>
      </c>
      <c r="H38" s="152"/>
      <c r="I38" s="152"/>
      <c r="J38" s="152"/>
      <c r="K38" s="152"/>
    </row>
    <row r="39">
      <c r="A39" s="152" t="s">
        <v>31</v>
      </c>
      <c r="B39" s="152" t="s">
        <v>32</v>
      </c>
      <c r="C39" s="152" t="s">
        <v>16</v>
      </c>
      <c r="D39" s="152" t="n">
        <v>4658.8390859</v>
      </c>
      <c r="E39" s="152" t="n">
        <v>10.6266592783002</v>
      </c>
      <c r="F39" s="152" t="n">
        <v>99.975714933471</v>
      </c>
      <c r="G39" s="152" t="n">
        <v>0.0244289577532389</v>
      </c>
      <c r="H39" s="152" t="n">
        <v>1.131677</v>
      </c>
      <c r="I39" s="152" t="n">
        <v>99.9999999999998</v>
      </c>
      <c r="J39" s="152" t="n">
        <v>0.0242850665289525</v>
      </c>
      <c r="K39" s="152" t="n">
        <v>100.568080122322</v>
      </c>
    </row>
    <row r="40">
      <c r="A40" s="152" t="s">
        <v>31</v>
      </c>
      <c r="B40" s="152" t="s">
        <v>32</v>
      </c>
      <c r="C40" s="152" t="s">
        <v>17</v>
      </c>
      <c r="D40" s="152" t="n">
        <v>35669.1270306</v>
      </c>
      <c r="E40" s="152" t="n">
        <v>2.09026782066308</v>
      </c>
      <c r="F40" s="152" t="n">
        <v>99.9904827839362</v>
      </c>
      <c r="G40" s="152" t="n">
        <v>0.00538772330168303</v>
      </c>
      <c r="H40" s="152" t="n">
        <v>3.395031</v>
      </c>
      <c r="I40" s="152" t="n">
        <v>56.5685424949238</v>
      </c>
      <c r="J40" s="152" t="n">
        <v>0.00951721606377423</v>
      </c>
      <c r="K40" s="152" t="n">
        <v>56.6048989989946</v>
      </c>
    </row>
    <row r="41">
      <c r="A41" s="152" t="s">
        <v>33</v>
      </c>
      <c r="B41" s="152" t="s">
        <v>34</v>
      </c>
      <c r="C41" s="152" t="s">
        <v>16</v>
      </c>
      <c r="D41" s="152" t="n">
        <v>4533.2861118</v>
      </c>
      <c r="E41" s="152" t="n">
        <v>7.15138133653243</v>
      </c>
      <c r="F41" s="152" t="n">
        <v>99.8209606333141</v>
      </c>
      <c r="G41" s="152" t="n">
        <v>0.177844481099261</v>
      </c>
      <c r="H41" s="152" t="n">
        <v>8.1309243</v>
      </c>
      <c r="I41" s="152" t="n">
        <v>100</v>
      </c>
      <c r="J41" s="152" t="n">
        <v>0.179039366685922</v>
      </c>
      <c r="K41" s="152" t="n">
        <v>99.1547684471196</v>
      </c>
    </row>
    <row r="42">
      <c r="A42" s="152" t="s">
        <v>33</v>
      </c>
      <c r="B42" s="152" t="s">
        <v>34</v>
      </c>
      <c r="C42" s="152" t="s">
        <v>17</v>
      </c>
      <c r="D42" s="152" t="n">
        <v>8702.6611838</v>
      </c>
      <c r="E42" s="152" t="n">
        <v>3.80252623760381</v>
      </c>
      <c r="F42" s="152" t="n">
        <v>100</v>
      </c>
      <c r="G42" s="152" t="n">
        <v>0.000000000000000422165218072902</v>
      </c>
      <c r="H42" s="152"/>
      <c r="I42" s="152"/>
      <c r="J42" s="152"/>
      <c r="K42" s="152"/>
    </row>
    <row r="43">
      <c r="A43" s="152" t="s">
        <v>35</v>
      </c>
      <c r="B43" s="152" t="s">
        <v>36</v>
      </c>
      <c r="C43" s="152" t="s">
        <v>16</v>
      </c>
      <c r="D43" s="152" t="n">
        <v>16576.3347662</v>
      </c>
      <c r="E43" s="152" t="n">
        <v>10.0020446863906</v>
      </c>
      <c r="F43" s="152" t="n">
        <v>99.9840808858179</v>
      </c>
      <c r="G43" s="152" t="n">
        <v>0.011294592134299</v>
      </c>
      <c r="H43" s="152" t="n">
        <v>2.6392258</v>
      </c>
      <c r="I43" s="152" t="n">
        <v>70.2553807697418</v>
      </c>
      <c r="J43" s="152" t="n">
        <v>0.0159191141820569</v>
      </c>
      <c r="K43" s="152" t="n">
        <v>70.9385836808017</v>
      </c>
    </row>
    <row r="44">
      <c r="A44" s="152" t="s">
        <v>35</v>
      </c>
      <c r="B44" s="152" t="s">
        <v>36</v>
      </c>
      <c r="C44" s="152" t="s">
        <v>17</v>
      </c>
      <c r="D44" s="152" t="n">
        <v>34019.0861565</v>
      </c>
      <c r="E44" s="152" t="n">
        <v>4.07331843564754</v>
      </c>
      <c r="F44" s="152" t="n">
        <v>99.995768502488</v>
      </c>
      <c r="G44" s="152" t="n">
        <v>0.0042346126399752</v>
      </c>
      <c r="H44" s="152" t="n">
        <v>1.4395777</v>
      </c>
      <c r="I44" s="152" t="n">
        <v>100</v>
      </c>
      <c r="J44" s="152" t="n">
        <v>0.00423149751196475</v>
      </c>
      <c r="K44" s="152" t="n">
        <v>100.069383013311</v>
      </c>
    </row>
    <row r="45">
      <c r="A45" s="152" t="s">
        <v>37</v>
      </c>
      <c r="B45" s="152" t="s">
        <v>38</v>
      </c>
      <c r="C45" s="152" t="s">
        <v>16</v>
      </c>
      <c r="D45" s="152" t="n">
        <v>98526.5244992</v>
      </c>
      <c r="E45" s="152" t="n">
        <v>7.44154849602624</v>
      </c>
      <c r="F45" s="152" t="n">
        <v>100</v>
      </c>
      <c r="G45" s="152" t="n">
        <v>0</v>
      </c>
      <c r="H45" s="152"/>
      <c r="I45" s="152"/>
      <c r="J45" s="152"/>
      <c r="K45" s="152"/>
    </row>
    <row r="46">
      <c r="A46" s="152" t="s">
        <v>37</v>
      </c>
      <c r="B46" s="152" t="s">
        <v>38</v>
      </c>
      <c r="C46" s="152" t="s">
        <v>17</v>
      </c>
      <c r="D46" s="152" t="n">
        <v>160426.6518372</v>
      </c>
      <c r="E46" s="152" t="n">
        <v>4.58688707451142</v>
      </c>
      <c r="F46" s="152" t="n">
        <v>100</v>
      </c>
      <c r="G46" s="152" t="n">
        <v>0.00000000000000050924676414781</v>
      </c>
      <c r="H46" s="152"/>
      <c r="I46" s="152"/>
      <c r="J46" s="152"/>
      <c r="K46" s="152"/>
    </row>
    <row r="47">
      <c r="A47" s="152" t="s">
        <v>39</v>
      </c>
      <c r="B47" s="152" t="s">
        <v>40</v>
      </c>
      <c r="C47" s="152" t="s">
        <v>16</v>
      </c>
      <c r="D47" s="152" t="n">
        <v>3675.1285319</v>
      </c>
      <c r="E47" s="152" t="n">
        <v>6.23135830523297</v>
      </c>
      <c r="F47" s="152" t="n">
        <v>100</v>
      </c>
      <c r="G47" s="152" t="n">
        <v>0</v>
      </c>
      <c r="H47" s="152"/>
      <c r="I47" s="152"/>
      <c r="J47" s="152"/>
      <c r="K47" s="152"/>
    </row>
    <row r="48">
      <c r="A48" s="152" t="s">
        <v>39</v>
      </c>
      <c r="B48" s="152" t="s">
        <v>40</v>
      </c>
      <c r="C48" s="152" t="s">
        <v>17</v>
      </c>
      <c r="D48" s="152" t="n">
        <v>6084.0088151</v>
      </c>
      <c r="E48" s="152" t="n">
        <v>4.11013314283073</v>
      </c>
      <c r="F48" s="152" t="n">
        <v>99.9173720119241</v>
      </c>
      <c r="G48" s="152" t="n">
        <v>0.0827671919534045</v>
      </c>
      <c r="H48" s="152" t="n">
        <v>5.0312513</v>
      </c>
      <c r="I48" s="152" t="n">
        <v>100</v>
      </c>
      <c r="J48" s="152" t="n">
        <v>0.082627988075871</v>
      </c>
      <c r="K48" s="152" t="n">
        <v>100.085703420457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53" t="s">
        <v>14</v>
      </c>
      <c r="B59" s="153" t="s">
        <v>15</v>
      </c>
      <c r="C59" s="153" t="s">
        <v>16</v>
      </c>
      <c r="D59" s="153" t="n">
        <v>742853.9233806</v>
      </c>
      <c r="E59" s="153" t="n">
        <v>1.05592330126795</v>
      </c>
      <c r="F59" s="153" t="n">
        <v>99.9246481151403</v>
      </c>
      <c r="G59" s="153" t="n">
        <v>0.0257591265840237</v>
      </c>
      <c r="H59" s="153" t="n">
        <v>560.1765366</v>
      </c>
      <c r="I59" s="153" t="n">
        <v>34.1924061924115</v>
      </c>
      <c r="J59" s="153" t="n">
        <v>0.0753518848596484</v>
      </c>
      <c r="K59" s="153" t="n">
        <v>34.1593533387552</v>
      </c>
    </row>
    <row r="60">
      <c r="A60" s="153" t="s">
        <v>14</v>
      </c>
      <c r="B60" s="153" t="s">
        <v>15</v>
      </c>
      <c r="C60" s="153" t="s">
        <v>17</v>
      </c>
      <c r="D60" s="153" t="n">
        <v>2057620.2743568</v>
      </c>
      <c r="E60" s="153" t="n">
        <v>0.391248480924684</v>
      </c>
      <c r="F60" s="153" t="n">
        <v>99.99561045533</v>
      </c>
      <c r="G60" s="153" t="n">
        <v>0.00342042335961858</v>
      </c>
      <c r="H60" s="153" t="n">
        <v>90.3241259</v>
      </c>
      <c r="I60" s="153" t="n">
        <v>77.9065268250478</v>
      </c>
      <c r="J60" s="153" t="n">
        <v>0.00438954467001349</v>
      </c>
      <c r="K60" s="153" t="n">
        <v>77.9186333829199</v>
      </c>
    </row>
    <row r="61">
      <c r="A61" s="153" t="s">
        <v>42</v>
      </c>
      <c r="B61" s="153" t="s">
        <v>43</v>
      </c>
      <c r="C61" s="153" t="s">
        <v>16</v>
      </c>
      <c r="D61" s="153" t="n">
        <v>1173.0656733</v>
      </c>
      <c r="E61" s="153" t="n">
        <v>7.71679118100727</v>
      </c>
      <c r="F61" s="153" t="n">
        <v>99.5223291595023</v>
      </c>
      <c r="G61" s="153" t="n">
        <v>0.470447382872006</v>
      </c>
      <c r="H61" s="153" t="n">
        <v>5.6302869</v>
      </c>
      <c r="I61" s="153" t="n">
        <v>99.9999999999998</v>
      </c>
      <c r="J61" s="153" t="n">
        <v>0.477670840497719</v>
      </c>
      <c r="K61" s="153" t="n">
        <v>98.0173276677913</v>
      </c>
    </row>
    <row r="62">
      <c r="A62" s="153" t="s">
        <v>42</v>
      </c>
      <c r="B62" s="153" t="s">
        <v>43</v>
      </c>
      <c r="C62" s="153" t="s">
        <v>17</v>
      </c>
      <c r="D62" s="153" t="n">
        <v>2436.7083451</v>
      </c>
      <c r="E62" s="153" t="n">
        <v>3.77312518663567</v>
      </c>
      <c r="F62" s="153" t="n">
        <v>100</v>
      </c>
      <c r="G62" s="153" t="n">
        <v>0</v>
      </c>
      <c r="H62" s="153"/>
      <c r="I62" s="153"/>
      <c r="J62" s="153"/>
      <c r="K62" s="153"/>
    </row>
    <row r="63">
      <c r="A63" s="153" t="s">
        <v>44</v>
      </c>
      <c r="B63" s="153" t="s">
        <v>45</v>
      </c>
      <c r="C63" s="153" t="s">
        <v>16</v>
      </c>
      <c r="D63" s="153" t="n">
        <v>3375.5642025</v>
      </c>
      <c r="E63" s="153" t="n">
        <v>15.668698589115</v>
      </c>
      <c r="F63" s="153" t="n">
        <v>100</v>
      </c>
      <c r="G63" s="153" t="n">
        <v>0.00000000000000173957499395471</v>
      </c>
      <c r="H63" s="153"/>
      <c r="I63" s="153"/>
      <c r="J63" s="153"/>
      <c r="K63" s="153"/>
    </row>
    <row r="64">
      <c r="A64" s="153" t="s">
        <v>44</v>
      </c>
      <c r="B64" s="153" t="s">
        <v>45</v>
      </c>
      <c r="C64" s="153" t="s">
        <v>17</v>
      </c>
      <c r="D64" s="153" t="n">
        <v>20470.2633068</v>
      </c>
      <c r="E64" s="153" t="n">
        <v>2.86850544165977</v>
      </c>
      <c r="F64" s="153" t="n">
        <v>100</v>
      </c>
      <c r="G64" s="153" t="n">
        <v>0</v>
      </c>
      <c r="H64" s="153"/>
      <c r="I64" s="153"/>
      <c r="J64" s="153"/>
      <c r="K64" s="153"/>
    </row>
    <row r="65">
      <c r="A65" s="153" t="s">
        <v>27</v>
      </c>
      <c r="B65" s="153" t="s">
        <v>28</v>
      </c>
      <c r="C65" s="153" t="s">
        <v>16</v>
      </c>
      <c r="D65" s="153" t="n">
        <v>10420.6429016</v>
      </c>
      <c r="E65" s="153" t="n">
        <v>12.7881655576359</v>
      </c>
      <c r="F65" s="153" t="n">
        <v>100</v>
      </c>
      <c r="G65" s="153" t="n">
        <v>0</v>
      </c>
      <c r="H65" s="153"/>
      <c r="I65" s="153"/>
      <c r="J65" s="153"/>
      <c r="K65" s="153"/>
    </row>
    <row r="66">
      <c r="A66" s="153" t="s">
        <v>27</v>
      </c>
      <c r="B66" s="153" t="s">
        <v>28</v>
      </c>
      <c r="C66" s="153" t="s">
        <v>17</v>
      </c>
      <c r="D66" s="153" t="n">
        <v>34694.8271686</v>
      </c>
      <c r="E66" s="153" t="n">
        <v>3.39719260391205</v>
      </c>
      <c r="F66" s="153" t="n">
        <v>100</v>
      </c>
      <c r="G66" s="153" t="n">
        <v>0</v>
      </c>
      <c r="H66" s="153"/>
      <c r="I66" s="153"/>
      <c r="J66" s="153"/>
      <c r="K66" s="153"/>
    </row>
    <row r="67">
      <c r="A67" s="153" t="s">
        <v>29</v>
      </c>
      <c r="B67" s="153" t="s">
        <v>30</v>
      </c>
      <c r="C67" s="153" t="s">
        <v>16</v>
      </c>
      <c r="D67" s="153" t="n">
        <v>1830.5186464</v>
      </c>
      <c r="E67" s="153" t="n">
        <v>13.6588413082843</v>
      </c>
      <c r="F67" s="153" t="n">
        <v>100</v>
      </c>
      <c r="G67" s="153" t="n">
        <v>0</v>
      </c>
      <c r="H67" s="153"/>
      <c r="I67" s="153"/>
      <c r="J67" s="153"/>
      <c r="K67" s="153"/>
    </row>
    <row r="68">
      <c r="A68" s="153" t="s">
        <v>29</v>
      </c>
      <c r="B68" s="153" t="s">
        <v>30</v>
      </c>
      <c r="C68" s="153" t="s">
        <v>17</v>
      </c>
      <c r="D68" s="153" t="n">
        <v>6468.0628337</v>
      </c>
      <c r="E68" s="153" t="n">
        <v>4.26554960637343</v>
      </c>
      <c r="F68" s="153" t="n">
        <v>100</v>
      </c>
      <c r="G68" s="153" t="n">
        <v>0</v>
      </c>
      <c r="H68" s="153"/>
      <c r="I68" s="153"/>
      <c r="J68" s="153"/>
      <c r="K68" s="153"/>
    </row>
    <row r="69">
      <c r="A69" s="153" t="s">
        <v>46</v>
      </c>
      <c r="B69" s="153" t="s">
        <v>47</v>
      </c>
      <c r="C69" s="153" t="s">
        <v>16</v>
      </c>
      <c r="D69" s="153" t="n">
        <v>1731.1914768</v>
      </c>
      <c r="E69" s="153" t="n">
        <v>9.0803628259685</v>
      </c>
      <c r="F69" s="153" t="n">
        <v>100</v>
      </c>
      <c r="G69" s="153" t="n">
        <v>0</v>
      </c>
      <c r="H69" s="153"/>
      <c r="I69" s="153"/>
      <c r="J69" s="153"/>
      <c r="K69" s="153"/>
    </row>
    <row r="70">
      <c r="A70" s="153" t="s">
        <v>46</v>
      </c>
      <c r="B70" s="153" t="s">
        <v>47</v>
      </c>
      <c r="C70" s="153" t="s">
        <v>17</v>
      </c>
      <c r="D70" s="153" t="n">
        <v>5762.5221393</v>
      </c>
      <c r="E70" s="153" t="n">
        <v>3.80828771900492</v>
      </c>
      <c r="F70" s="153" t="n">
        <v>100</v>
      </c>
      <c r="G70" s="153" t="n">
        <v>0</v>
      </c>
      <c r="H70" s="153"/>
      <c r="I70" s="153"/>
      <c r="J70" s="153"/>
      <c r="K70" s="153"/>
    </row>
    <row r="71">
      <c r="A71" s="153" t="s">
        <v>48</v>
      </c>
      <c r="B71" s="153" t="s">
        <v>49</v>
      </c>
      <c r="C71" s="153" t="s">
        <v>16</v>
      </c>
      <c r="D71" s="153" t="n">
        <v>18154.2424183</v>
      </c>
      <c r="E71" s="153" t="n">
        <v>8.69471265073026</v>
      </c>
      <c r="F71" s="153" t="n">
        <v>99.7081321241715</v>
      </c>
      <c r="G71" s="153" t="n">
        <v>0.286987804224355</v>
      </c>
      <c r="H71" s="153" t="n">
        <v>53.1415047</v>
      </c>
      <c r="I71" s="153" t="n">
        <v>100</v>
      </c>
      <c r="J71" s="153" t="n">
        <v>0.2918678758285</v>
      </c>
      <c r="K71" s="153" t="n">
        <v>98.0409982441569</v>
      </c>
    </row>
    <row r="72">
      <c r="A72" s="153" t="s">
        <v>48</v>
      </c>
      <c r="B72" s="153" t="s">
        <v>49</v>
      </c>
      <c r="C72" s="153" t="s">
        <v>17</v>
      </c>
      <c r="D72" s="153" t="n">
        <v>30901.3750427</v>
      </c>
      <c r="E72" s="153" t="n">
        <v>4.50564521122662</v>
      </c>
      <c r="F72" s="153" t="n">
        <v>100</v>
      </c>
      <c r="G72" s="153" t="n">
        <v>0</v>
      </c>
      <c r="H72" s="153"/>
      <c r="I72" s="153"/>
      <c r="J72" s="153"/>
      <c r="K72" s="153"/>
    </row>
    <row r="73">
      <c r="A73" s="153" t="s">
        <v>31</v>
      </c>
      <c r="B73" s="153" t="s">
        <v>32</v>
      </c>
      <c r="C73" s="153" t="s">
        <v>16</v>
      </c>
      <c r="D73" s="153" t="n">
        <v>4474.3757349</v>
      </c>
      <c r="E73" s="153" t="n">
        <v>11.0581525565173</v>
      </c>
      <c r="F73" s="153" t="n">
        <v>100</v>
      </c>
      <c r="G73" s="153" t="n">
        <v>0</v>
      </c>
      <c r="H73" s="153"/>
      <c r="I73" s="153"/>
      <c r="J73" s="153"/>
      <c r="K73" s="153"/>
    </row>
    <row r="74">
      <c r="A74" s="153" t="s">
        <v>31</v>
      </c>
      <c r="B74" s="153" t="s">
        <v>32</v>
      </c>
      <c r="C74" s="153" t="s">
        <v>17</v>
      </c>
      <c r="D74" s="153" t="n">
        <v>35233.4313856</v>
      </c>
      <c r="E74" s="153" t="n">
        <v>2.11524404582336</v>
      </c>
      <c r="F74" s="153" t="n">
        <v>100</v>
      </c>
      <c r="G74" s="153" t="n">
        <v>0</v>
      </c>
      <c r="H74" s="153"/>
      <c r="I74" s="153"/>
      <c r="J74" s="153"/>
      <c r="K74" s="153"/>
    </row>
    <row r="75">
      <c r="A75" s="153" t="s">
        <v>50</v>
      </c>
      <c r="B75" s="153" t="s">
        <v>51</v>
      </c>
      <c r="C75" s="153" t="s">
        <v>16</v>
      </c>
      <c r="D75" s="153" t="n">
        <v>17812.6101591</v>
      </c>
      <c r="E75" s="153" t="n">
        <v>8.76407025684122</v>
      </c>
      <c r="F75" s="153" t="n">
        <v>100</v>
      </c>
      <c r="G75" s="153" t="n">
        <v>0</v>
      </c>
      <c r="H75" s="153"/>
      <c r="I75" s="153"/>
      <c r="J75" s="153"/>
      <c r="K75" s="153"/>
    </row>
    <row r="76">
      <c r="A76" s="153" t="s">
        <v>50</v>
      </c>
      <c r="B76" s="153" t="s">
        <v>51</v>
      </c>
      <c r="C76" s="153" t="s">
        <v>17</v>
      </c>
      <c r="D76" s="153" t="n">
        <v>38607.1421533</v>
      </c>
      <c r="E76" s="153" t="n">
        <v>4.08588048231752</v>
      </c>
      <c r="F76" s="153" t="n">
        <v>100</v>
      </c>
      <c r="G76" s="153" t="n">
        <v>0.000000000000000453623858733545</v>
      </c>
      <c r="H76" s="153"/>
      <c r="I76" s="153"/>
      <c r="J76" s="153"/>
      <c r="K76" s="153"/>
    </row>
    <row r="77">
      <c r="A77" s="153" t="s">
        <v>52</v>
      </c>
      <c r="B77" s="153" t="s">
        <v>53</v>
      </c>
      <c r="C77" s="153" t="s">
        <v>16</v>
      </c>
      <c r="D77" s="153" t="n">
        <v>1231.6105992</v>
      </c>
      <c r="E77" s="153" t="n">
        <v>10.6741516945981</v>
      </c>
      <c r="F77" s="153" t="n">
        <v>100</v>
      </c>
      <c r="G77" s="153" t="n">
        <v>0</v>
      </c>
      <c r="H77" s="153"/>
      <c r="I77" s="153"/>
      <c r="J77" s="153"/>
      <c r="K77" s="153"/>
    </row>
    <row r="78">
      <c r="A78" s="153" t="s">
        <v>52</v>
      </c>
      <c r="B78" s="153" t="s">
        <v>53</v>
      </c>
      <c r="C78" s="153" t="s">
        <v>17</v>
      </c>
      <c r="D78" s="153" t="n">
        <v>3517.3316436</v>
      </c>
      <c r="E78" s="153" t="n">
        <v>4.29704774898351</v>
      </c>
      <c r="F78" s="153" t="n">
        <v>100</v>
      </c>
      <c r="G78" s="153" t="n">
        <v>0</v>
      </c>
      <c r="H78" s="153"/>
      <c r="I78" s="153"/>
      <c r="J78" s="153"/>
      <c r="K78" s="153"/>
    </row>
    <row r="79">
      <c r="A79" s="153" t="s">
        <v>33</v>
      </c>
      <c r="B79" s="153" t="s">
        <v>34</v>
      </c>
      <c r="C79" s="153" t="s">
        <v>16</v>
      </c>
      <c r="D79" s="153" t="n">
        <v>1964.7704809</v>
      </c>
      <c r="E79" s="153" t="n">
        <v>12.0741752888203</v>
      </c>
      <c r="F79" s="153" t="n">
        <v>100</v>
      </c>
      <c r="G79" s="153" t="n">
        <v>0</v>
      </c>
      <c r="H79" s="153"/>
      <c r="I79" s="153"/>
      <c r="J79" s="153"/>
      <c r="K79" s="153"/>
    </row>
    <row r="80">
      <c r="A80" s="153" t="s">
        <v>33</v>
      </c>
      <c r="B80" s="153" t="s">
        <v>34</v>
      </c>
      <c r="C80" s="153" t="s">
        <v>17</v>
      </c>
      <c r="D80" s="153" t="n">
        <v>4369.7748516</v>
      </c>
      <c r="E80" s="153" t="n">
        <v>5.66553983914046</v>
      </c>
      <c r="F80" s="153" t="n">
        <v>100</v>
      </c>
      <c r="G80" s="153" t="n">
        <v>0</v>
      </c>
      <c r="H80" s="153"/>
      <c r="I80" s="153"/>
      <c r="J80" s="153"/>
      <c r="K80" s="153"/>
    </row>
    <row r="81">
      <c r="A81" s="153" t="s">
        <v>54</v>
      </c>
      <c r="B81" s="153" t="s">
        <v>55</v>
      </c>
      <c r="C81" s="153" t="s">
        <v>16</v>
      </c>
      <c r="D81" s="153" t="n">
        <v>10698.9413767</v>
      </c>
      <c r="E81" s="153" t="n">
        <v>7.99999307927558</v>
      </c>
      <c r="F81" s="153" t="n">
        <v>100</v>
      </c>
      <c r="G81" s="153" t="n">
        <v>0</v>
      </c>
      <c r="H81" s="153"/>
      <c r="I81" s="153"/>
      <c r="J81" s="153"/>
      <c r="K81" s="153"/>
    </row>
    <row r="82">
      <c r="A82" s="153" t="s">
        <v>54</v>
      </c>
      <c r="B82" s="153" t="s">
        <v>55</v>
      </c>
      <c r="C82" s="153" t="s">
        <v>17</v>
      </c>
      <c r="D82" s="153" t="n">
        <v>33317.4288551</v>
      </c>
      <c r="E82" s="153" t="n">
        <v>2.37889538115495</v>
      </c>
      <c r="F82" s="153" t="n">
        <v>100</v>
      </c>
      <c r="G82" s="153" t="n">
        <v>0</v>
      </c>
      <c r="H82" s="153"/>
      <c r="I82" s="153"/>
      <c r="J82" s="153"/>
      <c r="K82" s="153"/>
    </row>
    <row r="83">
      <c r="A83" s="153" t="s">
        <v>35</v>
      </c>
      <c r="B83" s="153" t="s">
        <v>36</v>
      </c>
      <c r="C83" s="153" t="s">
        <v>16</v>
      </c>
      <c r="D83" s="153" t="n">
        <v>16217.7007484</v>
      </c>
      <c r="E83" s="153" t="n">
        <v>10.222108282708</v>
      </c>
      <c r="F83" s="153" t="n">
        <v>100</v>
      </c>
      <c r="G83" s="153" t="n">
        <v>0</v>
      </c>
      <c r="H83" s="153"/>
      <c r="I83" s="153"/>
      <c r="J83" s="153"/>
      <c r="K83" s="153"/>
    </row>
    <row r="84">
      <c r="A84" s="153" t="s">
        <v>35</v>
      </c>
      <c r="B84" s="153" t="s">
        <v>36</v>
      </c>
      <c r="C84" s="153" t="s">
        <v>17</v>
      </c>
      <c r="D84" s="153" t="n">
        <v>33684.3235773</v>
      </c>
      <c r="E84" s="153" t="n">
        <v>4.11312408899182</v>
      </c>
      <c r="F84" s="153" t="n">
        <v>100</v>
      </c>
      <c r="G84" s="153" t="n">
        <v>0</v>
      </c>
      <c r="H84" s="153"/>
      <c r="I84" s="153"/>
      <c r="J84" s="153"/>
      <c r="K84" s="153"/>
    </row>
    <row r="85">
      <c r="A85" s="153" t="s">
        <v>56</v>
      </c>
      <c r="B85" s="153" t="s">
        <v>57</v>
      </c>
      <c r="C85" s="153" t="s">
        <v>16</v>
      </c>
      <c r="D85" s="153" t="n">
        <v>2484.6214598</v>
      </c>
      <c r="E85" s="153" t="n">
        <v>11.3072471313771</v>
      </c>
      <c r="F85" s="153" t="n">
        <v>100</v>
      </c>
      <c r="G85" s="153" t="n">
        <v>0.00000000000000125535661103816</v>
      </c>
      <c r="H85" s="153"/>
      <c r="I85" s="153"/>
      <c r="J85" s="153"/>
      <c r="K85" s="153"/>
    </row>
    <row r="86">
      <c r="A86" s="153" t="s">
        <v>56</v>
      </c>
      <c r="B86" s="153" t="s">
        <v>57</v>
      </c>
      <c r="C86" s="153" t="s">
        <v>17</v>
      </c>
      <c r="D86" s="153" t="n">
        <v>6842.2279817</v>
      </c>
      <c r="E86" s="153" t="n">
        <v>4.35759322455742</v>
      </c>
      <c r="F86" s="153" t="n">
        <v>100</v>
      </c>
      <c r="G86" s="153" t="n">
        <v>0</v>
      </c>
      <c r="H86" s="153"/>
      <c r="I86" s="153"/>
      <c r="J86" s="153"/>
      <c r="K86" s="153"/>
    </row>
    <row r="87">
      <c r="A87" s="153" t="s">
        <v>37</v>
      </c>
      <c r="B87" s="153" t="s">
        <v>38</v>
      </c>
      <c r="C87" s="153" t="s">
        <v>16</v>
      </c>
      <c r="D87" s="153" t="n">
        <v>97737.0342452</v>
      </c>
      <c r="E87" s="153" t="n">
        <v>7.50146245506758</v>
      </c>
      <c r="F87" s="153" t="n">
        <v>100</v>
      </c>
      <c r="G87" s="153" t="n">
        <v>0</v>
      </c>
      <c r="H87" s="153"/>
      <c r="I87" s="153"/>
      <c r="J87" s="153"/>
      <c r="K87" s="153"/>
    </row>
    <row r="88">
      <c r="A88" s="153" t="s">
        <v>37</v>
      </c>
      <c r="B88" s="153" t="s">
        <v>38</v>
      </c>
      <c r="C88" s="153" t="s">
        <v>17</v>
      </c>
      <c r="D88" s="153" t="n">
        <v>159545.0216023</v>
      </c>
      <c r="E88" s="153" t="n">
        <v>4.61212914609797</v>
      </c>
      <c r="F88" s="153" t="n">
        <v>100</v>
      </c>
      <c r="G88" s="153" t="n">
        <v>0</v>
      </c>
      <c r="H88" s="153"/>
      <c r="I88" s="153"/>
      <c r="J88" s="153"/>
      <c r="K88" s="153"/>
    </row>
    <row r="89">
      <c r="A89" s="153" t="s">
        <v>39</v>
      </c>
      <c r="B89" s="153" t="s">
        <v>40</v>
      </c>
      <c r="C89" s="153" t="s">
        <v>16</v>
      </c>
      <c r="D89" s="153" t="n">
        <v>2009.1128266</v>
      </c>
      <c r="E89" s="153" t="n">
        <v>9.65981654132729</v>
      </c>
      <c r="F89" s="153" t="n">
        <v>100</v>
      </c>
      <c r="G89" s="153" t="n">
        <v>0</v>
      </c>
      <c r="H89" s="153"/>
      <c r="I89" s="153"/>
      <c r="J89" s="153"/>
      <c r="K89" s="153"/>
    </row>
    <row r="90">
      <c r="A90" s="153" t="s">
        <v>39</v>
      </c>
      <c r="B90" s="153" t="s">
        <v>40</v>
      </c>
      <c r="C90" s="153" t="s">
        <v>17</v>
      </c>
      <c r="D90" s="153" t="n">
        <v>4780.8639964</v>
      </c>
      <c r="E90" s="153" t="n">
        <v>4.56207751002142</v>
      </c>
      <c r="F90" s="153" t="n">
        <v>100</v>
      </c>
      <c r="G90" s="153" t="n">
        <v>0.000000000000000506492349175038</v>
      </c>
      <c r="H90" s="153"/>
      <c r="I90" s="153"/>
      <c r="J90" s="153"/>
      <c r="K90" s="153"/>
    </row>
    <row r="91">
      <c r="A91" s="153" t="s">
        <v>58</v>
      </c>
      <c r="B91" s="153" t="s">
        <v>59</v>
      </c>
      <c r="C91" s="153" t="s">
        <v>16</v>
      </c>
      <c r="D91" s="153" t="n">
        <v>1048.8533475</v>
      </c>
      <c r="E91" s="153" t="n">
        <v>7.22448921763644</v>
      </c>
      <c r="F91" s="153" t="n">
        <v>100</v>
      </c>
      <c r="G91" s="153" t="n">
        <v>0</v>
      </c>
      <c r="H91" s="153"/>
      <c r="I91" s="153"/>
      <c r="J91" s="153"/>
      <c r="K91" s="153"/>
    </row>
    <row r="92">
      <c r="A92" s="153" t="s">
        <v>58</v>
      </c>
      <c r="B92" s="153" t="s">
        <v>59</v>
      </c>
      <c r="C92" s="153" t="s">
        <v>17</v>
      </c>
      <c r="D92" s="153" t="n">
        <v>2058.5974199</v>
      </c>
      <c r="E92" s="153" t="n">
        <v>4.05412781676348</v>
      </c>
      <c r="F92" s="153" t="n">
        <v>100</v>
      </c>
      <c r="G92" s="153" t="n">
        <v>0.000000000000000450098604694414</v>
      </c>
      <c r="H92" s="153"/>
      <c r="I92" s="153"/>
      <c r="J92" s="153"/>
      <c r="K92" s="153"/>
    </row>
    <row r="93">
      <c r="A93" s="153" t="s">
        <v>60</v>
      </c>
      <c r="B93" s="153" t="s">
        <v>61</v>
      </c>
      <c r="C93" s="153" t="s">
        <v>16</v>
      </c>
      <c r="D93" s="153" t="n">
        <v>694.585323</v>
      </c>
      <c r="E93" s="153" t="n">
        <v>7.79380703368447</v>
      </c>
      <c r="F93" s="153" t="n">
        <v>100</v>
      </c>
      <c r="G93" s="153" t="n">
        <v>0</v>
      </c>
      <c r="H93" s="153"/>
      <c r="I93" s="153"/>
      <c r="J93" s="153"/>
      <c r="K93" s="153"/>
    </row>
    <row r="94">
      <c r="A94" s="153" t="s">
        <v>60</v>
      </c>
      <c r="B94" s="153" t="s">
        <v>61</v>
      </c>
      <c r="C94" s="153" t="s">
        <v>17</v>
      </c>
      <c r="D94" s="153" t="n">
        <v>2188.1834027</v>
      </c>
      <c r="E94" s="153" t="n">
        <v>2.92336292185723</v>
      </c>
      <c r="F94" s="153" t="n">
        <v>100</v>
      </c>
      <c r="G94" s="153" t="n">
        <v>0</v>
      </c>
      <c r="H94" s="153"/>
      <c r="I94" s="153"/>
      <c r="J94" s="153"/>
      <c r="K94" s="153"/>
    </row>
    <row r="95">
      <c r="A95" s="153" t="s">
        <v>62</v>
      </c>
      <c r="B95" s="153" t="s">
        <v>63</v>
      </c>
      <c r="C95" s="153" t="s">
        <v>16</v>
      </c>
      <c r="D95" s="153" t="n">
        <v>311.0946032</v>
      </c>
      <c r="E95" s="153" t="n">
        <v>21.8489976571634</v>
      </c>
      <c r="F95" s="153" t="n">
        <v>100</v>
      </c>
      <c r="G95" s="153" t="n">
        <v>0</v>
      </c>
      <c r="H95" s="153"/>
      <c r="I95" s="153"/>
      <c r="J95" s="153"/>
      <c r="K95" s="153"/>
    </row>
    <row r="96">
      <c r="A96" s="153" t="s">
        <v>62</v>
      </c>
      <c r="B96" s="153" t="s">
        <v>63</v>
      </c>
      <c r="C96" s="153" t="s">
        <v>17</v>
      </c>
      <c r="D96" s="153" t="n">
        <v>3526.8848048</v>
      </c>
      <c r="E96" s="153" t="n">
        <v>3.14218221550057</v>
      </c>
      <c r="F96" s="153" t="n">
        <v>100</v>
      </c>
      <c r="G96" s="153" t="n">
        <v>0</v>
      </c>
      <c r="H96" s="153"/>
      <c r="I96" s="153"/>
      <c r="J96" s="153"/>
      <c r="K96" s="153"/>
    </row>
    <row r="97">
      <c r="A97" s="153" t="s">
        <v>64</v>
      </c>
      <c r="B97" s="153" t="s">
        <v>65</v>
      </c>
      <c r="C97" s="153" t="s">
        <v>16</v>
      </c>
      <c r="D97" s="153" t="n">
        <v>1102.1413664</v>
      </c>
      <c r="E97" s="153" t="n">
        <v>16.5006614450897</v>
      </c>
      <c r="F97" s="153" t="n">
        <v>100</v>
      </c>
      <c r="G97" s="153" t="n">
        <v>0</v>
      </c>
      <c r="H97" s="153"/>
      <c r="I97" s="153"/>
      <c r="J97" s="153"/>
      <c r="K97" s="153"/>
    </row>
    <row r="98">
      <c r="A98" s="153" t="s">
        <v>64</v>
      </c>
      <c r="B98" s="153" t="s">
        <v>65</v>
      </c>
      <c r="C98" s="153" t="s">
        <v>17</v>
      </c>
      <c r="D98" s="153" t="n">
        <v>5892.0217765</v>
      </c>
      <c r="E98" s="153" t="n">
        <v>3.72431535794372</v>
      </c>
      <c r="F98" s="153" t="n">
        <v>100</v>
      </c>
      <c r="G98" s="153" t="n">
        <v>0</v>
      </c>
      <c r="H98" s="153"/>
      <c r="I98" s="153"/>
      <c r="J98" s="153"/>
      <c r="K98" s="153"/>
    </row>
    <row r="99">
      <c r="A99" s="153" t="s">
        <v>66</v>
      </c>
      <c r="B99" s="153" t="s">
        <v>67</v>
      </c>
      <c r="C99" s="153" t="s">
        <v>16</v>
      </c>
      <c r="D99" s="153" t="n">
        <v>275.2405988</v>
      </c>
      <c r="E99" s="153" t="n">
        <v>8.21996036433883</v>
      </c>
      <c r="F99" s="153" t="n">
        <v>100</v>
      </c>
      <c r="G99" s="153" t="n">
        <v>0</v>
      </c>
      <c r="H99" s="153"/>
      <c r="I99" s="153"/>
      <c r="J99" s="153"/>
      <c r="K99" s="153"/>
    </row>
    <row r="100">
      <c r="A100" s="153" t="s">
        <v>66</v>
      </c>
      <c r="B100" s="153" t="s">
        <v>67</v>
      </c>
      <c r="C100" s="153" t="s">
        <v>17</v>
      </c>
      <c r="D100" s="153" t="n">
        <v>299.6238668</v>
      </c>
      <c r="E100" s="153" t="n">
        <v>8.2868944342437</v>
      </c>
      <c r="F100" s="153" t="n">
        <v>100</v>
      </c>
      <c r="G100" s="153" t="n">
        <v>0.000000000000000920030100353542</v>
      </c>
      <c r="H100" s="153"/>
      <c r="I100" s="153"/>
      <c r="J100" s="153"/>
      <c r="K100" s="153"/>
    </row>
    <row r="101">
      <c r="A101" s="153" t="s">
        <v>68</v>
      </c>
      <c r="B101" s="153" t="s">
        <v>69</v>
      </c>
      <c r="C101" s="153" t="s">
        <v>16</v>
      </c>
      <c r="D101" s="153" t="n">
        <v>14322.0481683</v>
      </c>
      <c r="E101" s="153" t="n">
        <v>8.27914661640287</v>
      </c>
      <c r="F101" s="153" t="n">
        <v>100</v>
      </c>
      <c r="G101" s="153" t="n">
        <v>0</v>
      </c>
      <c r="H101" s="153"/>
      <c r="I101" s="153"/>
      <c r="J101" s="153"/>
      <c r="K101" s="153"/>
    </row>
    <row r="102">
      <c r="A102" s="153" t="s">
        <v>68</v>
      </c>
      <c r="B102" s="153" t="s">
        <v>69</v>
      </c>
      <c r="C102" s="153" t="s">
        <v>17</v>
      </c>
      <c r="D102" s="153" t="n">
        <v>28359.4952257</v>
      </c>
      <c r="E102" s="153" t="n">
        <v>4.03718826630727</v>
      </c>
      <c r="F102" s="153" t="n">
        <v>100</v>
      </c>
      <c r="G102" s="153" t="n">
        <v>0</v>
      </c>
      <c r="H102" s="153"/>
      <c r="I102" s="153"/>
      <c r="J102" s="153"/>
      <c r="K102" s="153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54" t="s">
        <v>72</v>
      </c>
      <c r="B113" s="154" t="s">
        <v>73</v>
      </c>
      <c r="C113" s="154" t="s">
        <v>16</v>
      </c>
      <c r="D113" s="154" t="n">
        <v>24380.7103382</v>
      </c>
      <c r="E113" s="154" t="n">
        <v>6.33218264747126</v>
      </c>
      <c r="F113" s="154" t="n">
        <v>100</v>
      </c>
      <c r="G113" s="154" t="n">
        <v>0</v>
      </c>
      <c r="H113" s="154"/>
      <c r="I113" s="154"/>
      <c r="J113" s="154"/>
      <c r="K113" s="154"/>
    </row>
    <row r="114">
      <c r="A114" s="154" t="s">
        <v>72</v>
      </c>
      <c r="B114" s="154" t="s">
        <v>73</v>
      </c>
      <c r="C114" s="154" t="s">
        <v>17</v>
      </c>
      <c r="D114" s="154" t="n">
        <v>205708.0815023</v>
      </c>
      <c r="E114" s="154" t="n">
        <v>0.931989146401111</v>
      </c>
      <c r="F114" s="154" t="n">
        <v>100</v>
      </c>
      <c r="G114" s="154" t="n">
        <v>0</v>
      </c>
      <c r="H114" s="154"/>
      <c r="I114" s="154"/>
      <c r="J114" s="154"/>
      <c r="K114" s="154"/>
    </row>
    <row r="115">
      <c r="A115" s="154" t="s">
        <v>74</v>
      </c>
      <c r="B115" s="154" t="s">
        <v>75</v>
      </c>
      <c r="C115" s="154" t="s">
        <v>16</v>
      </c>
      <c r="D115" s="154" t="n">
        <v>4824.0383117</v>
      </c>
      <c r="E115" s="154" t="n">
        <v>11.3080742196585</v>
      </c>
      <c r="F115" s="154" t="n">
        <v>99.7360900352782</v>
      </c>
      <c r="G115" s="154" t="n">
        <v>0.263561800100817</v>
      </c>
      <c r="H115" s="154" t="n">
        <v>12.7648054</v>
      </c>
      <c r="I115" s="154" t="n">
        <v>100</v>
      </c>
      <c r="J115" s="154" t="n">
        <v>0.263909964721768</v>
      </c>
      <c r="K115" s="154" t="n">
        <v>99.6045126694184</v>
      </c>
    </row>
    <row r="116">
      <c r="A116" s="154" t="s">
        <v>74</v>
      </c>
      <c r="B116" s="154" t="s">
        <v>75</v>
      </c>
      <c r="C116" s="154" t="s">
        <v>17</v>
      </c>
      <c r="D116" s="154" t="n">
        <v>73185.3522171</v>
      </c>
      <c r="E116" s="154" t="n">
        <v>1.78908206124971</v>
      </c>
      <c r="F116" s="154" t="n">
        <v>100</v>
      </c>
      <c r="G116" s="154" t="n">
        <v>0</v>
      </c>
      <c r="H116" s="154"/>
      <c r="I116" s="154"/>
      <c r="J116" s="154"/>
      <c r="K116" s="154"/>
    </row>
    <row r="117">
      <c r="A117" s="154" t="s">
        <v>76</v>
      </c>
      <c r="B117" s="154" t="s">
        <v>77</v>
      </c>
      <c r="C117" s="154" t="s">
        <v>16</v>
      </c>
      <c r="D117" s="154" t="n">
        <v>12762.1257561</v>
      </c>
      <c r="E117" s="154" t="n">
        <v>4.33077878839676</v>
      </c>
      <c r="F117" s="154" t="n">
        <v>98.1598595295155</v>
      </c>
      <c r="G117" s="154" t="n">
        <v>1.0490007124738</v>
      </c>
      <c r="H117" s="154" t="n">
        <v>239.2434566</v>
      </c>
      <c r="I117" s="154" t="n">
        <v>57.0224577062218</v>
      </c>
      <c r="J117" s="154" t="n">
        <v>1.84014047048446</v>
      </c>
      <c r="K117" s="154" t="n">
        <v>55.9575555423117</v>
      </c>
    </row>
    <row r="118">
      <c r="A118" s="154" t="s">
        <v>76</v>
      </c>
      <c r="B118" s="154" t="s">
        <v>77</v>
      </c>
      <c r="C118" s="154" t="s">
        <v>17</v>
      </c>
      <c r="D118" s="154" t="n">
        <v>26038.7094786</v>
      </c>
      <c r="E118" s="154" t="n">
        <v>2.47352377651841</v>
      </c>
      <c r="F118" s="154" t="n">
        <v>99.9068578388044</v>
      </c>
      <c r="G118" s="154" t="n">
        <v>0.0934805313081105</v>
      </c>
      <c r="H118" s="154" t="n">
        <v>24.2756276</v>
      </c>
      <c r="I118" s="154" t="n">
        <v>100</v>
      </c>
      <c r="J118" s="154" t="n">
        <v>0.0931421611955922</v>
      </c>
      <c r="K118" s="154" t="n">
        <v>100.269802978732</v>
      </c>
    </row>
    <row r="119">
      <c r="A119" s="154" t="s">
        <v>78</v>
      </c>
      <c r="B119" s="154" t="s">
        <v>79</v>
      </c>
      <c r="C119" s="154" t="s">
        <v>16</v>
      </c>
      <c r="D119" s="154" t="n">
        <v>53959.8820362</v>
      </c>
      <c r="E119" s="154" t="n">
        <v>2.90427079711694</v>
      </c>
      <c r="F119" s="154" t="n">
        <v>100</v>
      </c>
      <c r="G119" s="154" t="n">
        <v>0</v>
      </c>
      <c r="H119" s="154"/>
      <c r="I119" s="154"/>
      <c r="J119" s="154"/>
      <c r="K119" s="154"/>
    </row>
    <row r="120">
      <c r="A120" s="154" t="s">
        <v>78</v>
      </c>
      <c r="B120" s="154" t="s">
        <v>79</v>
      </c>
      <c r="C120" s="154" t="s">
        <v>17</v>
      </c>
      <c r="D120" s="154" t="n">
        <v>81693.7738987</v>
      </c>
      <c r="E120" s="154" t="n">
        <v>1.79616766087662</v>
      </c>
      <c r="F120" s="154" t="n">
        <v>100</v>
      </c>
      <c r="G120" s="154" t="n">
        <v>0.000000000000000199414669319233</v>
      </c>
      <c r="H120" s="154"/>
      <c r="I120" s="154"/>
      <c r="J120" s="154"/>
      <c r="K120" s="154"/>
    </row>
    <row r="121">
      <c r="A121" s="154" t="s">
        <v>80</v>
      </c>
      <c r="B121" s="154" t="s">
        <v>81</v>
      </c>
      <c r="C121" s="154" t="s">
        <v>16</v>
      </c>
      <c r="D121" s="154" t="n">
        <v>57651.7955282</v>
      </c>
      <c r="E121" s="154" t="n">
        <v>3.36551116170304</v>
      </c>
      <c r="F121" s="154" t="n">
        <v>99.9948429603284</v>
      </c>
      <c r="G121" s="154" t="n">
        <v>0.00515969665459256</v>
      </c>
      <c r="H121" s="154" t="n">
        <v>2.9732793</v>
      </c>
      <c r="I121" s="154" t="n">
        <v>99.9999999999998</v>
      </c>
      <c r="J121" s="154" t="n">
        <v>0.0051570396716485</v>
      </c>
      <c r="K121" s="154" t="n">
        <v>100.0463617791</v>
      </c>
    </row>
    <row r="122">
      <c r="A122" s="154" t="s">
        <v>80</v>
      </c>
      <c r="B122" s="154" t="s">
        <v>81</v>
      </c>
      <c r="C122" s="154" t="s">
        <v>17</v>
      </c>
      <c r="D122" s="154" t="n">
        <v>71034.1523379</v>
      </c>
      <c r="E122" s="154" t="n">
        <v>2.50425352781388</v>
      </c>
      <c r="F122" s="154" t="n">
        <v>100</v>
      </c>
      <c r="G122" s="154" t="n">
        <v>0</v>
      </c>
      <c r="H122" s="154"/>
      <c r="I122" s="154"/>
      <c r="J122" s="154"/>
      <c r="K122" s="154"/>
    </row>
    <row r="123">
      <c r="A123" s="154" t="s">
        <v>82</v>
      </c>
      <c r="B123" s="154" t="s">
        <v>83</v>
      </c>
      <c r="C123" s="154" t="s">
        <v>16</v>
      </c>
      <c r="D123" s="154" t="n">
        <v>32760.2888741</v>
      </c>
      <c r="E123" s="154" t="n">
        <v>4.76743978244946</v>
      </c>
      <c r="F123" s="154" t="n">
        <v>100</v>
      </c>
      <c r="G123" s="154" t="n">
        <v>0</v>
      </c>
      <c r="H123" s="154"/>
      <c r="I123" s="154"/>
      <c r="J123" s="154"/>
      <c r="K123" s="154"/>
    </row>
    <row r="124">
      <c r="A124" s="154" t="s">
        <v>82</v>
      </c>
      <c r="B124" s="154" t="s">
        <v>83</v>
      </c>
      <c r="C124" s="154" t="s">
        <v>17</v>
      </c>
      <c r="D124" s="154" t="n">
        <v>37671.5674257</v>
      </c>
      <c r="E124" s="154" t="n">
        <v>3.92861294055301</v>
      </c>
      <c r="F124" s="154" t="n">
        <v>100</v>
      </c>
      <c r="G124" s="154" t="n">
        <v>0</v>
      </c>
      <c r="H124" s="154"/>
      <c r="I124" s="154"/>
      <c r="J124" s="154"/>
      <c r="K124" s="154"/>
    </row>
    <row r="125">
      <c r="A125" s="154" t="s">
        <v>84</v>
      </c>
      <c r="B125" s="154" t="s">
        <v>85</v>
      </c>
      <c r="C125" s="154" t="s">
        <v>16</v>
      </c>
      <c r="D125" s="154" t="n">
        <v>98230.1373791</v>
      </c>
      <c r="E125" s="154" t="n">
        <v>3.348602846474</v>
      </c>
      <c r="F125" s="154" t="n">
        <v>100</v>
      </c>
      <c r="G125" s="154" t="n">
        <v>0</v>
      </c>
      <c r="H125" s="154"/>
      <c r="I125" s="154"/>
      <c r="J125" s="154"/>
      <c r="K125" s="154"/>
    </row>
    <row r="126">
      <c r="A126" s="154" t="s">
        <v>84</v>
      </c>
      <c r="B126" s="154" t="s">
        <v>85</v>
      </c>
      <c r="C126" s="154" t="s">
        <v>17</v>
      </c>
      <c r="D126" s="154" t="n">
        <v>135462.3682424</v>
      </c>
      <c r="E126" s="154" t="n">
        <v>2.18210068981366</v>
      </c>
      <c r="F126" s="154" t="n">
        <v>100</v>
      </c>
      <c r="G126" s="154" t="n">
        <v>0</v>
      </c>
      <c r="H126" s="154"/>
      <c r="I126" s="154"/>
      <c r="J126" s="154"/>
      <c r="K126" s="154"/>
    </row>
    <row r="127">
      <c r="A127" s="154" t="s">
        <v>86</v>
      </c>
      <c r="B127" s="154" t="s">
        <v>87</v>
      </c>
      <c r="C127" s="154" t="s">
        <v>16</v>
      </c>
      <c r="D127" s="154" t="n">
        <v>115447.9879565</v>
      </c>
      <c r="E127" s="154" t="n">
        <v>2.29173330449288</v>
      </c>
      <c r="F127" s="154" t="n">
        <v>100</v>
      </c>
      <c r="G127" s="154" t="n">
        <v>0</v>
      </c>
      <c r="H127" s="154"/>
      <c r="I127" s="154"/>
      <c r="J127" s="154"/>
      <c r="K127" s="154"/>
    </row>
    <row r="128">
      <c r="A128" s="154" t="s">
        <v>86</v>
      </c>
      <c r="B128" s="154" t="s">
        <v>87</v>
      </c>
      <c r="C128" s="154" t="s">
        <v>17</v>
      </c>
      <c r="D128" s="154" t="n">
        <v>249635.8583696</v>
      </c>
      <c r="E128" s="154" t="n">
        <v>1.1384331959649</v>
      </c>
      <c r="F128" s="154" t="n">
        <v>100</v>
      </c>
      <c r="G128" s="154" t="n">
        <v>0</v>
      </c>
      <c r="H128" s="154"/>
      <c r="I128" s="154"/>
      <c r="J128" s="154"/>
      <c r="K128" s="154"/>
    </row>
    <row r="129">
      <c r="A129" s="154" t="s">
        <v>88</v>
      </c>
      <c r="B129" s="154" t="s">
        <v>89</v>
      </c>
      <c r="C129" s="154" t="s">
        <v>16</v>
      </c>
      <c r="D129" s="154" t="n">
        <v>21821.6387533</v>
      </c>
      <c r="E129" s="154" t="n">
        <v>6.00861426216557</v>
      </c>
      <c r="F129" s="154" t="n">
        <v>100</v>
      </c>
      <c r="G129" s="154" t="n">
        <v>0.00000000000000066709018999473</v>
      </c>
      <c r="H129" s="154"/>
      <c r="I129" s="154"/>
      <c r="J129" s="154"/>
      <c r="K129" s="154"/>
    </row>
    <row r="130">
      <c r="A130" s="154" t="s">
        <v>88</v>
      </c>
      <c r="B130" s="154" t="s">
        <v>89</v>
      </c>
      <c r="C130" s="154" t="s">
        <v>17</v>
      </c>
      <c r="D130" s="154" t="n">
        <v>124955.2618749</v>
      </c>
      <c r="E130" s="154" t="n">
        <v>1.05249376020649</v>
      </c>
      <c r="F130" s="154" t="n">
        <v>100</v>
      </c>
      <c r="G130" s="154" t="n">
        <v>0</v>
      </c>
      <c r="H130" s="154"/>
      <c r="I130" s="154"/>
      <c r="J130" s="154"/>
      <c r="K130" s="154"/>
    </row>
    <row r="131">
      <c r="A131" s="154" t="s">
        <v>90</v>
      </c>
      <c r="B131" s="154" t="s">
        <v>91</v>
      </c>
      <c r="C131" s="154" t="s">
        <v>16</v>
      </c>
      <c r="D131" s="154" t="n">
        <v>55091.126115</v>
      </c>
      <c r="E131" s="154" t="n">
        <v>4.54092300932426</v>
      </c>
      <c r="F131" s="154" t="n">
        <v>100</v>
      </c>
      <c r="G131" s="154" t="n">
        <v>0</v>
      </c>
      <c r="H131" s="154"/>
      <c r="I131" s="154"/>
      <c r="J131" s="154"/>
      <c r="K131" s="154"/>
    </row>
    <row r="132">
      <c r="A132" s="154" t="s">
        <v>90</v>
      </c>
      <c r="B132" s="154" t="s">
        <v>91</v>
      </c>
      <c r="C132" s="154" t="s">
        <v>17</v>
      </c>
      <c r="D132" s="154" t="n">
        <v>242182.2765232</v>
      </c>
      <c r="E132" s="154" t="n">
        <v>1.22195064512834</v>
      </c>
      <c r="F132" s="154" t="n">
        <v>100</v>
      </c>
      <c r="G132" s="154" t="n">
        <v>0</v>
      </c>
      <c r="H132" s="154"/>
      <c r="I132" s="154"/>
      <c r="J132" s="154"/>
      <c r="K132" s="154"/>
    </row>
    <row r="133">
      <c r="A133" s="154" t="s">
        <v>92</v>
      </c>
      <c r="B133" s="154" t="s">
        <v>93</v>
      </c>
      <c r="C133" s="154" t="s">
        <v>16</v>
      </c>
      <c r="D133" s="154" t="n">
        <v>73543.600144</v>
      </c>
      <c r="E133" s="154" t="n">
        <v>4.99838696015265</v>
      </c>
      <c r="F133" s="154" t="n">
        <v>100</v>
      </c>
      <c r="G133" s="154" t="n">
        <v>0</v>
      </c>
      <c r="H133" s="154"/>
      <c r="I133" s="154"/>
      <c r="J133" s="154"/>
      <c r="K133" s="154"/>
    </row>
    <row r="134">
      <c r="A134" s="154" t="s">
        <v>92</v>
      </c>
      <c r="B134" s="154" t="s">
        <v>93</v>
      </c>
      <c r="C134" s="154" t="s">
        <v>17</v>
      </c>
      <c r="D134" s="154" t="n">
        <v>372808.1794811</v>
      </c>
      <c r="E134" s="154" t="n">
        <v>0.96420227181115</v>
      </c>
      <c r="F134" s="154" t="n">
        <v>100</v>
      </c>
      <c r="G134" s="154" t="n">
        <v>0</v>
      </c>
      <c r="H134" s="154"/>
      <c r="I134" s="154"/>
      <c r="J134" s="154"/>
      <c r="K134" s="154"/>
    </row>
    <row r="135">
      <c r="A135" s="154" t="s">
        <v>94</v>
      </c>
      <c r="B135" s="154" t="s">
        <v>95</v>
      </c>
      <c r="C135" s="154" t="s">
        <v>16</v>
      </c>
      <c r="D135" s="154" t="n">
        <v>8229.6316646</v>
      </c>
      <c r="E135" s="154" t="n">
        <v>8.65473833599068</v>
      </c>
      <c r="F135" s="154" t="n">
        <v>100</v>
      </c>
      <c r="G135" s="154" t="n">
        <v>0</v>
      </c>
      <c r="H135" s="154"/>
      <c r="I135" s="154"/>
      <c r="J135" s="154"/>
      <c r="K135" s="154"/>
    </row>
    <row r="136">
      <c r="A136" s="154" t="s">
        <v>94</v>
      </c>
      <c r="B136" s="154" t="s">
        <v>95</v>
      </c>
      <c r="C136" s="154" t="s">
        <v>17</v>
      </c>
      <c r="D136" s="154" t="n">
        <v>48207.9210938</v>
      </c>
      <c r="E136" s="154" t="n">
        <v>1.5462412590702</v>
      </c>
      <c r="F136" s="154" t="n">
        <v>100</v>
      </c>
      <c r="G136" s="154" t="n">
        <v>0.000000000000000171667264744513</v>
      </c>
      <c r="H136" s="154"/>
      <c r="I136" s="154"/>
      <c r="J136" s="154"/>
      <c r="K136" s="154"/>
    </row>
    <row r="137">
      <c r="A137" s="154" t="s">
        <v>96</v>
      </c>
      <c r="B137" s="154" t="s">
        <v>97</v>
      </c>
      <c r="C137" s="154" t="s">
        <v>16</v>
      </c>
      <c r="D137" s="154" t="n">
        <v>4923.7434485</v>
      </c>
      <c r="E137" s="154" t="n">
        <v>7.27310492671512</v>
      </c>
      <c r="F137" s="154" t="n">
        <v>100</v>
      </c>
      <c r="G137" s="154" t="n">
        <v>0.00000000000000080747685501538</v>
      </c>
      <c r="H137" s="154"/>
      <c r="I137" s="154"/>
      <c r="J137" s="154"/>
      <c r="K137" s="154"/>
    </row>
    <row r="138">
      <c r="A138" s="154" t="s">
        <v>96</v>
      </c>
      <c r="B138" s="154" t="s">
        <v>97</v>
      </c>
      <c r="C138" s="154" t="s">
        <v>17</v>
      </c>
      <c r="D138" s="154" t="n">
        <v>72422.3760302</v>
      </c>
      <c r="E138" s="154" t="n">
        <v>0.98020810135526</v>
      </c>
      <c r="F138" s="154" t="n">
        <v>100</v>
      </c>
      <c r="G138" s="154" t="n">
        <v>0</v>
      </c>
      <c r="H138" s="154"/>
      <c r="I138" s="154"/>
      <c r="J138" s="154"/>
      <c r="K138" s="154"/>
    </row>
    <row r="139">
      <c r="A139" s="154" t="s">
        <v>98</v>
      </c>
      <c r="B139" s="154" t="s">
        <v>99</v>
      </c>
      <c r="C139" s="154" t="s">
        <v>16</v>
      </c>
      <c r="D139" s="154" t="n">
        <v>12579.4016753</v>
      </c>
      <c r="E139" s="154" t="n">
        <v>5.53449193236924</v>
      </c>
      <c r="F139" s="154" t="n">
        <v>100</v>
      </c>
      <c r="G139" s="154" t="n">
        <v>0</v>
      </c>
      <c r="H139" s="154"/>
      <c r="I139" s="154"/>
      <c r="J139" s="154"/>
      <c r="K139" s="154"/>
    </row>
    <row r="140">
      <c r="A140" s="154" t="s">
        <v>98</v>
      </c>
      <c r="B140" s="154" t="s">
        <v>99</v>
      </c>
      <c r="C140" s="154" t="s">
        <v>17</v>
      </c>
      <c r="D140" s="154" t="n">
        <v>20557.192962</v>
      </c>
      <c r="E140" s="154" t="n">
        <v>3.30783146060237</v>
      </c>
      <c r="F140" s="154" t="n">
        <v>100</v>
      </c>
      <c r="G140" s="154" t="n">
        <v>0</v>
      </c>
      <c r="H140" s="154"/>
      <c r="I140" s="154"/>
      <c r="J140" s="154"/>
      <c r="K140" s="154"/>
    </row>
    <row r="141">
      <c r="A141" s="154" t="s">
        <v>100</v>
      </c>
      <c r="B141" s="154" t="s">
        <v>101</v>
      </c>
      <c r="C141" s="154" t="s">
        <v>16</v>
      </c>
      <c r="D141" s="154" t="n">
        <v>8187.5595288</v>
      </c>
      <c r="E141" s="154" t="n">
        <v>7.43981303112794</v>
      </c>
      <c r="F141" s="154" t="n">
        <v>100</v>
      </c>
      <c r="G141" s="154" t="n">
        <v>0</v>
      </c>
      <c r="H141" s="154"/>
      <c r="I141" s="154"/>
      <c r="J141" s="154"/>
      <c r="K141" s="154"/>
    </row>
    <row r="142">
      <c r="A142" s="154" t="s">
        <v>100</v>
      </c>
      <c r="B142" s="154" t="s">
        <v>101</v>
      </c>
      <c r="C142" s="154" t="s">
        <v>17</v>
      </c>
      <c r="D142" s="154" t="n">
        <v>20030.0914752</v>
      </c>
      <c r="E142" s="154" t="n">
        <v>2.60097633173104</v>
      </c>
      <c r="F142" s="154" t="n">
        <v>100</v>
      </c>
      <c r="G142" s="154" t="n">
        <v>0</v>
      </c>
      <c r="H142" s="154"/>
      <c r="I142" s="154"/>
      <c r="J142" s="154"/>
      <c r="K142" s="154"/>
    </row>
    <row r="143">
      <c r="A143" s="154" t="s">
        <v>102</v>
      </c>
      <c r="B143" s="154" t="s">
        <v>103</v>
      </c>
      <c r="C143" s="154" t="s">
        <v>16</v>
      </c>
      <c r="D143" s="154" t="n">
        <v>16128.6532567</v>
      </c>
      <c r="E143" s="154" t="n">
        <v>5.48407009522819</v>
      </c>
      <c r="F143" s="154" t="n">
        <v>100</v>
      </c>
      <c r="G143" s="154" t="n">
        <v>0</v>
      </c>
      <c r="H143" s="154"/>
      <c r="I143" s="154"/>
      <c r="J143" s="154"/>
      <c r="K143" s="154"/>
    </row>
    <row r="144">
      <c r="A144" s="154" t="s">
        <v>102</v>
      </c>
      <c r="B144" s="154" t="s">
        <v>103</v>
      </c>
      <c r="C144" s="154" t="s">
        <v>17</v>
      </c>
      <c r="D144" s="154" t="n">
        <v>73809.5836771</v>
      </c>
      <c r="E144" s="154" t="n">
        <v>1.52031693699289</v>
      </c>
      <c r="F144" s="154" t="n">
        <v>100</v>
      </c>
      <c r="G144" s="154" t="n">
        <v>0</v>
      </c>
      <c r="H144" s="154"/>
      <c r="I144" s="154"/>
      <c r="J144" s="154"/>
      <c r="K144" s="154"/>
    </row>
    <row r="145">
      <c r="A145" s="154" t="s">
        <v>104</v>
      </c>
      <c r="B145" s="154" t="s">
        <v>105</v>
      </c>
      <c r="C145" s="154" t="s">
        <v>16</v>
      </c>
      <c r="D145" s="154" t="n">
        <v>2631.6253413</v>
      </c>
      <c r="E145" s="154" t="n">
        <v>7.72234992745082</v>
      </c>
      <c r="F145" s="154" t="n">
        <v>100</v>
      </c>
      <c r="G145" s="154" t="n">
        <v>0</v>
      </c>
      <c r="H145" s="154"/>
      <c r="I145" s="154"/>
      <c r="J145" s="154"/>
      <c r="K145" s="154"/>
    </row>
    <row r="146">
      <c r="A146" s="154" t="s">
        <v>104</v>
      </c>
      <c r="B146" s="154" t="s">
        <v>105</v>
      </c>
      <c r="C146" s="154" t="s">
        <v>17</v>
      </c>
      <c r="D146" s="154" t="n">
        <v>4971.5698727</v>
      </c>
      <c r="E146" s="154" t="n">
        <v>3.77281378142902</v>
      </c>
      <c r="F146" s="154" t="n">
        <v>100</v>
      </c>
      <c r="G146" s="154" t="n">
        <v>0</v>
      </c>
      <c r="H146" s="154"/>
      <c r="I146" s="154"/>
      <c r="J146" s="154"/>
      <c r="K146" s="154"/>
    </row>
    <row r="147">
      <c r="A147" s="154" t="s">
        <v>106</v>
      </c>
      <c r="B147" s="154" t="s">
        <v>107</v>
      </c>
      <c r="C147" s="154" t="s">
        <v>16</v>
      </c>
      <c r="D147" s="154" t="n">
        <v>48135.6511586</v>
      </c>
      <c r="E147" s="154" t="n">
        <v>3.13397434978724</v>
      </c>
      <c r="F147" s="154" t="n">
        <v>100</v>
      </c>
      <c r="G147" s="154" t="n">
        <v>0</v>
      </c>
      <c r="H147" s="154"/>
      <c r="I147" s="154"/>
      <c r="J147" s="154"/>
      <c r="K147" s="154"/>
    </row>
    <row r="148">
      <c r="A148" s="154" t="s">
        <v>106</v>
      </c>
      <c r="B148" s="154" t="s">
        <v>107</v>
      </c>
      <c r="C148" s="154" t="s">
        <v>17</v>
      </c>
      <c r="D148" s="154" t="n">
        <v>88551.7032862</v>
      </c>
      <c r="E148" s="154" t="n">
        <v>1.83469226161592</v>
      </c>
      <c r="F148" s="154" t="n">
        <v>100</v>
      </c>
      <c r="G148" s="154" t="n">
        <v>0</v>
      </c>
      <c r="H148" s="154"/>
      <c r="I148" s="154"/>
      <c r="J148" s="154"/>
      <c r="K148" s="154"/>
    </row>
    <row r="149">
      <c r="A149" s="154" t="s">
        <v>108</v>
      </c>
      <c r="B149" s="154" t="s">
        <v>109</v>
      </c>
      <c r="C149" s="154" t="s">
        <v>16</v>
      </c>
      <c r="D149" s="154" t="n">
        <v>95542.678234</v>
      </c>
      <c r="E149" s="154" t="n">
        <v>2.56733977323793</v>
      </c>
      <c r="F149" s="154" t="n">
        <v>99.6706537743979</v>
      </c>
      <c r="G149" s="154" t="n">
        <v>0.139211139119044</v>
      </c>
      <c r="H149" s="154" t="n">
        <v>315.7059703</v>
      </c>
      <c r="I149" s="154" t="n">
        <v>42.4264459037685</v>
      </c>
      <c r="J149" s="154" t="n">
        <v>0.329346225602077</v>
      </c>
      <c r="K149" s="154" t="n">
        <v>42.1297229786326</v>
      </c>
    </row>
    <row r="150">
      <c r="A150" s="154" t="s">
        <v>108</v>
      </c>
      <c r="B150" s="154" t="s">
        <v>109</v>
      </c>
      <c r="C150" s="154" t="s">
        <v>17</v>
      </c>
      <c r="D150" s="154" t="n">
        <v>112773.7525428</v>
      </c>
      <c r="E150" s="154" t="n">
        <v>2.10670349868245</v>
      </c>
      <c r="F150" s="154" t="n">
        <v>99.9380124901583</v>
      </c>
      <c r="G150" s="154" t="n">
        <v>0.0588047622378943</v>
      </c>
      <c r="H150" s="154" t="n">
        <v>69.9490006</v>
      </c>
      <c r="I150" s="154" t="n">
        <v>94.5882997839244</v>
      </c>
      <c r="J150" s="154" t="n">
        <v>0.0619875098417411</v>
      </c>
      <c r="K150" s="154" t="n">
        <v>94.8066969945313</v>
      </c>
    </row>
    <row r="151">
      <c r="A151" s="154" t="s">
        <v>110</v>
      </c>
      <c r="B151" s="154" t="s">
        <v>111</v>
      </c>
      <c r="C151" s="154" t="s">
        <v>16</v>
      </c>
      <c r="D151" s="154" t="n">
        <v>586.50553</v>
      </c>
      <c r="E151" s="154" t="n">
        <v>9.09503940599847</v>
      </c>
      <c r="F151" s="154" t="n">
        <v>100</v>
      </c>
      <c r="G151" s="154" t="n">
        <v>0</v>
      </c>
      <c r="H151" s="154"/>
      <c r="I151" s="154"/>
      <c r="J151" s="154"/>
      <c r="K151" s="154"/>
    </row>
    <row r="152">
      <c r="A152" s="154" t="s">
        <v>110</v>
      </c>
      <c r="B152" s="154" t="s">
        <v>111</v>
      </c>
      <c r="C152" s="154" t="s">
        <v>17</v>
      </c>
      <c r="D152" s="154" t="n">
        <v>548.6082496</v>
      </c>
      <c r="E152" s="154" t="n">
        <v>8.07704184001912</v>
      </c>
      <c r="F152" s="154" t="n">
        <v>100</v>
      </c>
      <c r="G152" s="154" t="n">
        <v>0</v>
      </c>
      <c r="H152" s="154"/>
      <c r="I152" s="154"/>
      <c r="J152" s="154"/>
      <c r="K152" s="154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55" t="s">
        <v>72</v>
      </c>
      <c r="B163" s="155" t="s">
        <v>73</v>
      </c>
      <c r="C163" s="155" t="s">
        <v>16</v>
      </c>
      <c r="D163" s="155" t="n">
        <v>24302.0459566</v>
      </c>
      <c r="E163" s="155" t="n">
        <v>6.34934221551638</v>
      </c>
      <c r="F163" s="155" t="n">
        <v>100</v>
      </c>
      <c r="G163" s="155" t="n">
        <v>0</v>
      </c>
      <c r="H163" s="155"/>
      <c r="I163" s="155"/>
      <c r="J163" s="155"/>
      <c r="K163" s="155"/>
    </row>
    <row r="164">
      <c r="A164" s="155" t="s">
        <v>72</v>
      </c>
      <c r="B164" s="155" t="s">
        <v>73</v>
      </c>
      <c r="C164" s="155" t="s">
        <v>17</v>
      </c>
      <c r="D164" s="155" t="n">
        <v>205628.4619306</v>
      </c>
      <c r="E164" s="155" t="n">
        <v>0.932233294499346</v>
      </c>
      <c r="F164" s="155" t="n">
        <v>100</v>
      </c>
      <c r="G164" s="155" t="n">
        <v>0</v>
      </c>
      <c r="H164" s="155"/>
      <c r="I164" s="155"/>
      <c r="J164" s="155"/>
      <c r="K164" s="155"/>
    </row>
    <row r="165">
      <c r="A165" s="155" t="s">
        <v>74</v>
      </c>
      <c r="B165" s="155" t="s">
        <v>75</v>
      </c>
      <c r="C165" s="155" t="s">
        <v>16</v>
      </c>
      <c r="D165" s="155" t="n">
        <v>4720.4302692</v>
      </c>
      <c r="E165" s="155" t="n">
        <v>11.5494935178576</v>
      </c>
      <c r="F165" s="155" t="n">
        <v>99.7303131352329</v>
      </c>
      <c r="G165" s="155" t="n">
        <v>0.269359875624121</v>
      </c>
      <c r="H165" s="155" t="n">
        <v>12.7648054</v>
      </c>
      <c r="I165" s="155" t="n">
        <v>100</v>
      </c>
      <c r="J165" s="155" t="n">
        <v>0.26968686476711</v>
      </c>
      <c r="K165" s="155" t="n">
        <v>99.6093924161231</v>
      </c>
    </row>
    <row r="166">
      <c r="A166" s="155" t="s">
        <v>74</v>
      </c>
      <c r="B166" s="155" t="s">
        <v>75</v>
      </c>
      <c r="C166" s="155" t="s">
        <v>17</v>
      </c>
      <c r="D166" s="155" t="n">
        <v>72918.6888946</v>
      </c>
      <c r="E166" s="155" t="n">
        <v>1.79319600038421</v>
      </c>
      <c r="F166" s="155" t="n">
        <v>100</v>
      </c>
      <c r="G166" s="155" t="n">
        <v>0</v>
      </c>
      <c r="H166" s="155"/>
      <c r="I166" s="155"/>
      <c r="J166" s="155"/>
      <c r="K166" s="155"/>
    </row>
    <row r="167">
      <c r="A167" s="155" t="s">
        <v>76</v>
      </c>
      <c r="B167" s="155" t="s">
        <v>77</v>
      </c>
      <c r="C167" s="155" t="s">
        <v>16</v>
      </c>
      <c r="D167" s="155" t="n">
        <v>12656.203343</v>
      </c>
      <c r="E167" s="155" t="n">
        <v>4.36187502287483</v>
      </c>
      <c r="F167" s="155" t="n">
        <v>98.1447447279809</v>
      </c>
      <c r="G167" s="155" t="n">
        <v>1.05763311366755</v>
      </c>
      <c r="H167" s="155" t="n">
        <v>239.2434566</v>
      </c>
      <c r="I167" s="155" t="n">
        <v>57.0224577062218</v>
      </c>
      <c r="J167" s="155" t="n">
        <v>1.85525527201912</v>
      </c>
      <c r="K167" s="155" t="n">
        <v>55.949784119892</v>
      </c>
    </row>
    <row r="168">
      <c r="A168" s="155" t="s">
        <v>76</v>
      </c>
      <c r="B168" s="155" t="s">
        <v>77</v>
      </c>
      <c r="C168" s="155" t="s">
        <v>17</v>
      </c>
      <c r="D168" s="155" t="n">
        <v>25808.8733092</v>
      </c>
      <c r="E168" s="155" t="n">
        <v>2.45820759181127</v>
      </c>
      <c r="F168" s="155" t="n">
        <v>99.9060291578878</v>
      </c>
      <c r="G168" s="155" t="n">
        <v>0.0943146485570597</v>
      </c>
      <c r="H168" s="155" t="n">
        <v>24.2756276</v>
      </c>
      <c r="I168" s="155" t="n">
        <v>100</v>
      </c>
      <c r="J168" s="155" t="n">
        <v>0.0939708421121621</v>
      </c>
      <c r="K168" s="155" t="n">
        <v>100.271550376348</v>
      </c>
    </row>
    <row r="169">
      <c r="A169" s="155" t="s">
        <v>78</v>
      </c>
      <c r="B169" s="155" t="s">
        <v>79</v>
      </c>
      <c r="C169" s="155" t="s">
        <v>16</v>
      </c>
      <c r="D169" s="155" t="n">
        <v>53959.8820362</v>
      </c>
      <c r="E169" s="155" t="n">
        <v>2.90427079711694</v>
      </c>
      <c r="F169" s="155" t="n">
        <v>100</v>
      </c>
      <c r="G169" s="155" t="n">
        <v>0</v>
      </c>
      <c r="H169" s="155"/>
      <c r="I169" s="155"/>
      <c r="J169" s="155"/>
      <c r="K169" s="155"/>
    </row>
    <row r="170">
      <c r="A170" s="155" t="s">
        <v>78</v>
      </c>
      <c r="B170" s="155" t="s">
        <v>79</v>
      </c>
      <c r="C170" s="155" t="s">
        <v>17</v>
      </c>
      <c r="D170" s="155" t="n">
        <v>81693.7738987</v>
      </c>
      <c r="E170" s="155" t="n">
        <v>1.79616766087662</v>
      </c>
      <c r="F170" s="155" t="n">
        <v>100</v>
      </c>
      <c r="G170" s="155" t="n">
        <v>0.000000000000000199414669319233</v>
      </c>
      <c r="H170" s="155"/>
      <c r="I170" s="155"/>
      <c r="J170" s="155"/>
      <c r="K170" s="155"/>
    </row>
    <row r="171">
      <c r="A171" s="155" t="s">
        <v>80</v>
      </c>
      <c r="B171" s="155" t="s">
        <v>81</v>
      </c>
      <c r="C171" s="155" t="s">
        <v>16</v>
      </c>
      <c r="D171" s="155" t="n">
        <v>56103.1319634</v>
      </c>
      <c r="E171" s="155" t="n">
        <v>3.45384107963712</v>
      </c>
      <c r="F171" s="155" t="n">
        <v>100</v>
      </c>
      <c r="G171" s="155" t="n">
        <v>0</v>
      </c>
      <c r="H171" s="155"/>
      <c r="I171" s="155"/>
      <c r="J171" s="155"/>
      <c r="K171" s="155"/>
    </row>
    <row r="172">
      <c r="A172" s="155" t="s">
        <v>80</v>
      </c>
      <c r="B172" s="155" t="s">
        <v>81</v>
      </c>
      <c r="C172" s="155" t="s">
        <v>17</v>
      </c>
      <c r="D172" s="155" t="n">
        <v>69656.9788332</v>
      </c>
      <c r="E172" s="155" t="n">
        <v>2.55030618859619</v>
      </c>
      <c r="F172" s="155" t="n">
        <v>100</v>
      </c>
      <c r="G172" s="155" t="n">
        <v>0</v>
      </c>
      <c r="H172" s="155"/>
      <c r="I172" s="155"/>
      <c r="J172" s="155"/>
      <c r="K172" s="155"/>
    </row>
    <row r="173">
      <c r="A173" s="155" t="s">
        <v>82</v>
      </c>
      <c r="B173" s="155" t="s">
        <v>83</v>
      </c>
      <c r="C173" s="155" t="s">
        <v>16</v>
      </c>
      <c r="D173" s="155" t="n">
        <v>32760.2888741</v>
      </c>
      <c r="E173" s="155" t="n">
        <v>4.76743978244946</v>
      </c>
      <c r="F173" s="155" t="n">
        <v>100</v>
      </c>
      <c r="G173" s="155" t="n">
        <v>0</v>
      </c>
      <c r="H173" s="155"/>
      <c r="I173" s="155"/>
      <c r="J173" s="155"/>
      <c r="K173" s="155"/>
    </row>
    <row r="174">
      <c r="A174" s="155" t="s">
        <v>82</v>
      </c>
      <c r="B174" s="155" t="s">
        <v>83</v>
      </c>
      <c r="C174" s="155" t="s">
        <v>17</v>
      </c>
      <c r="D174" s="155" t="n">
        <v>37671.5674257</v>
      </c>
      <c r="E174" s="155" t="n">
        <v>3.92861294055301</v>
      </c>
      <c r="F174" s="155" t="n">
        <v>100</v>
      </c>
      <c r="G174" s="155" t="n">
        <v>0</v>
      </c>
      <c r="H174" s="155"/>
      <c r="I174" s="155"/>
      <c r="J174" s="155"/>
      <c r="K174" s="155"/>
    </row>
    <row r="175">
      <c r="A175" s="155" t="s">
        <v>84</v>
      </c>
      <c r="B175" s="155" t="s">
        <v>85</v>
      </c>
      <c r="C175" s="155" t="s">
        <v>16</v>
      </c>
      <c r="D175" s="155" t="n">
        <v>98230.1373791</v>
      </c>
      <c r="E175" s="155" t="n">
        <v>3.348602846474</v>
      </c>
      <c r="F175" s="155" t="n">
        <v>100</v>
      </c>
      <c r="G175" s="155" t="n">
        <v>0</v>
      </c>
      <c r="H175" s="155"/>
      <c r="I175" s="155"/>
      <c r="J175" s="155"/>
      <c r="K175" s="155"/>
    </row>
    <row r="176">
      <c r="A176" s="155" t="s">
        <v>84</v>
      </c>
      <c r="B176" s="155" t="s">
        <v>85</v>
      </c>
      <c r="C176" s="155" t="s">
        <v>17</v>
      </c>
      <c r="D176" s="155" t="n">
        <v>135462.3682424</v>
      </c>
      <c r="E176" s="155" t="n">
        <v>2.18210068981366</v>
      </c>
      <c r="F176" s="155" t="n">
        <v>100</v>
      </c>
      <c r="G176" s="155" t="n">
        <v>0</v>
      </c>
      <c r="H176" s="155"/>
      <c r="I176" s="155"/>
      <c r="J176" s="155"/>
      <c r="K176" s="155"/>
    </row>
    <row r="177">
      <c r="A177" s="155" t="s">
        <v>86</v>
      </c>
      <c r="B177" s="155" t="s">
        <v>87</v>
      </c>
      <c r="C177" s="155" t="s">
        <v>16</v>
      </c>
      <c r="D177" s="155" t="n">
        <v>115447.9879565</v>
      </c>
      <c r="E177" s="155" t="n">
        <v>2.29173330449288</v>
      </c>
      <c r="F177" s="155" t="n">
        <v>100</v>
      </c>
      <c r="G177" s="155" t="n">
        <v>0</v>
      </c>
      <c r="H177" s="155"/>
      <c r="I177" s="155"/>
      <c r="J177" s="155"/>
      <c r="K177" s="155"/>
    </row>
    <row r="178">
      <c r="A178" s="155" t="s">
        <v>86</v>
      </c>
      <c r="B178" s="155" t="s">
        <v>87</v>
      </c>
      <c r="C178" s="155" t="s">
        <v>17</v>
      </c>
      <c r="D178" s="155" t="n">
        <v>249635.8583696</v>
      </c>
      <c r="E178" s="155" t="n">
        <v>1.1384331959649</v>
      </c>
      <c r="F178" s="155" t="n">
        <v>100</v>
      </c>
      <c r="G178" s="155" t="n">
        <v>0</v>
      </c>
      <c r="H178" s="155"/>
      <c r="I178" s="155"/>
      <c r="J178" s="155"/>
      <c r="K178" s="155"/>
    </row>
    <row r="179">
      <c r="A179" s="155" t="s">
        <v>88</v>
      </c>
      <c r="B179" s="155" t="s">
        <v>89</v>
      </c>
      <c r="C179" s="155" t="s">
        <v>16</v>
      </c>
      <c r="D179" s="155" t="n">
        <v>21821.6387533</v>
      </c>
      <c r="E179" s="155" t="n">
        <v>6.00861426216557</v>
      </c>
      <c r="F179" s="155" t="n">
        <v>100</v>
      </c>
      <c r="G179" s="155" t="n">
        <v>0.00000000000000066709018999473</v>
      </c>
      <c r="H179" s="155"/>
      <c r="I179" s="155"/>
      <c r="J179" s="155"/>
      <c r="K179" s="155"/>
    </row>
    <row r="180">
      <c r="A180" s="155" t="s">
        <v>88</v>
      </c>
      <c r="B180" s="155" t="s">
        <v>89</v>
      </c>
      <c r="C180" s="155" t="s">
        <v>17</v>
      </c>
      <c r="D180" s="155" t="n">
        <v>124955.2618749</v>
      </c>
      <c r="E180" s="155" t="n">
        <v>1.05249376020649</v>
      </c>
      <c r="F180" s="155" t="n">
        <v>100</v>
      </c>
      <c r="G180" s="155" t="n">
        <v>0</v>
      </c>
      <c r="H180" s="155"/>
      <c r="I180" s="155"/>
      <c r="J180" s="155"/>
      <c r="K180" s="155"/>
    </row>
    <row r="181">
      <c r="A181" s="155" t="s">
        <v>90</v>
      </c>
      <c r="B181" s="155" t="s">
        <v>91</v>
      </c>
      <c r="C181" s="155" t="s">
        <v>16</v>
      </c>
      <c r="D181" s="155" t="n">
        <v>55091.126115</v>
      </c>
      <c r="E181" s="155" t="n">
        <v>4.54092300932426</v>
      </c>
      <c r="F181" s="155" t="n">
        <v>100</v>
      </c>
      <c r="G181" s="155" t="n">
        <v>0</v>
      </c>
      <c r="H181" s="155"/>
      <c r="I181" s="155"/>
      <c r="J181" s="155"/>
      <c r="K181" s="155"/>
    </row>
    <row r="182">
      <c r="A182" s="155" t="s">
        <v>90</v>
      </c>
      <c r="B182" s="155" t="s">
        <v>91</v>
      </c>
      <c r="C182" s="155" t="s">
        <v>17</v>
      </c>
      <c r="D182" s="155" t="n">
        <v>242182.2765232</v>
      </c>
      <c r="E182" s="155" t="n">
        <v>1.22195064512834</v>
      </c>
      <c r="F182" s="155" t="n">
        <v>100</v>
      </c>
      <c r="G182" s="155" t="n">
        <v>0</v>
      </c>
      <c r="H182" s="155"/>
      <c r="I182" s="155"/>
      <c r="J182" s="155"/>
      <c r="K182" s="155"/>
    </row>
    <row r="183">
      <c r="A183" s="155" t="s">
        <v>92</v>
      </c>
      <c r="B183" s="155" t="s">
        <v>93</v>
      </c>
      <c r="C183" s="155" t="s">
        <v>16</v>
      </c>
      <c r="D183" s="155" t="n">
        <v>73211.9276379</v>
      </c>
      <c r="E183" s="155" t="n">
        <v>5.01950524232725</v>
      </c>
      <c r="F183" s="155" t="n">
        <v>100</v>
      </c>
      <c r="G183" s="155" t="n">
        <v>0</v>
      </c>
      <c r="H183" s="155"/>
      <c r="I183" s="155"/>
      <c r="J183" s="155"/>
      <c r="K183" s="155"/>
    </row>
    <row r="184">
      <c r="A184" s="155" t="s">
        <v>92</v>
      </c>
      <c r="B184" s="155" t="s">
        <v>93</v>
      </c>
      <c r="C184" s="155" t="s">
        <v>17</v>
      </c>
      <c r="D184" s="155" t="n">
        <v>371892.0917675</v>
      </c>
      <c r="E184" s="155" t="n">
        <v>0.964340059607994</v>
      </c>
      <c r="F184" s="155" t="n">
        <v>100</v>
      </c>
      <c r="G184" s="155" t="n">
        <v>0</v>
      </c>
      <c r="H184" s="155"/>
      <c r="I184" s="155"/>
      <c r="J184" s="155"/>
      <c r="K184" s="155"/>
    </row>
    <row r="185">
      <c r="A185" s="155" t="s">
        <v>94</v>
      </c>
      <c r="B185" s="155" t="s">
        <v>95</v>
      </c>
      <c r="C185" s="155" t="s">
        <v>16</v>
      </c>
      <c r="D185" s="155" t="n">
        <v>8229.6316646</v>
      </c>
      <c r="E185" s="155" t="n">
        <v>8.65473833599068</v>
      </c>
      <c r="F185" s="155" t="n">
        <v>100</v>
      </c>
      <c r="G185" s="155" t="n">
        <v>0</v>
      </c>
      <c r="H185" s="155"/>
      <c r="I185" s="155"/>
      <c r="J185" s="155"/>
      <c r="K185" s="155"/>
    </row>
    <row r="186">
      <c r="A186" s="155" t="s">
        <v>94</v>
      </c>
      <c r="B186" s="155" t="s">
        <v>95</v>
      </c>
      <c r="C186" s="155" t="s">
        <v>17</v>
      </c>
      <c r="D186" s="155" t="n">
        <v>48207.9210938</v>
      </c>
      <c r="E186" s="155" t="n">
        <v>1.5462412590702</v>
      </c>
      <c r="F186" s="155" t="n">
        <v>100</v>
      </c>
      <c r="G186" s="155" t="n">
        <v>0.000000000000000171667264744513</v>
      </c>
      <c r="H186" s="155"/>
      <c r="I186" s="155"/>
      <c r="J186" s="155"/>
      <c r="K186" s="155"/>
    </row>
    <row r="187">
      <c r="A187" s="155" t="s">
        <v>96</v>
      </c>
      <c r="B187" s="155" t="s">
        <v>97</v>
      </c>
      <c r="C187" s="155" t="s">
        <v>16</v>
      </c>
      <c r="D187" s="155" t="n">
        <v>4923.7434485</v>
      </c>
      <c r="E187" s="155" t="n">
        <v>7.27310492671512</v>
      </c>
      <c r="F187" s="155" t="n">
        <v>100</v>
      </c>
      <c r="G187" s="155" t="n">
        <v>0.00000000000000080747685501538</v>
      </c>
      <c r="H187" s="155"/>
      <c r="I187" s="155"/>
      <c r="J187" s="155"/>
      <c r="K187" s="155"/>
    </row>
    <row r="188">
      <c r="A188" s="155" t="s">
        <v>96</v>
      </c>
      <c r="B188" s="155" t="s">
        <v>97</v>
      </c>
      <c r="C188" s="155" t="s">
        <v>17</v>
      </c>
      <c r="D188" s="155" t="n">
        <v>72422.3760302</v>
      </c>
      <c r="E188" s="155" t="n">
        <v>0.98020810135526</v>
      </c>
      <c r="F188" s="155" t="n">
        <v>100</v>
      </c>
      <c r="G188" s="155" t="n">
        <v>0</v>
      </c>
      <c r="H188" s="155"/>
      <c r="I188" s="155"/>
      <c r="J188" s="155"/>
      <c r="K188" s="155"/>
    </row>
    <row r="189">
      <c r="A189" s="155" t="s">
        <v>98</v>
      </c>
      <c r="B189" s="155" t="s">
        <v>99</v>
      </c>
      <c r="C189" s="155" t="s">
        <v>16</v>
      </c>
      <c r="D189" s="155" t="n">
        <v>12579.4016753</v>
      </c>
      <c r="E189" s="155" t="n">
        <v>5.53449193236924</v>
      </c>
      <c r="F189" s="155" t="n">
        <v>100</v>
      </c>
      <c r="G189" s="155" t="n">
        <v>0</v>
      </c>
      <c r="H189" s="155"/>
      <c r="I189" s="155"/>
      <c r="J189" s="155"/>
      <c r="K189" s="155"/>
    </row>
    <row r="190">
      <c r="A190" s="155" t="s">
        <v>98</v>
      </c>
      <c r="B190" s="155" t="s">
        <v>99</v>
      </c>
      <c r="C190" s="155" t="s">
        <v>17</v>
      </c>
      <c r="D190" s="155" t="n">
        <v>20557.192962</v>
      </c>
      <c r="E190" s="155" t="n">
        <v>3.30783146060237</v>
      </c>
      <c r="F190" s="155" t="n">
        <v>100</v>
      </c>
      <c r="G190" s="155" t="n">
        <v>0</v>
      </c>
      <c r="H190" s="155"/>
      <c r="I190" s="155"/>
      <c r="J190" s="155"/>
      <c r="K190" s="155"/>
    </row>
    <row r="191">
      <c r="A191" s="155" t="s">
        <v>100</v>
      </c>
      <c r="B191" s="155" t="s">
        <v>101</v>
      </c>
      <c r="C191" s="155" t="s">
        <v>16</v>
      </c>
      <c r="D191" s="155" t="n">
        <v>8187.5595288</v>
      </c>
      <c r="E191" s="155" t="n">
        <v>7.43981303112794</v>
      </c>
      <c r="F191" s="155" t="n">
        <v>100</v>
      </c>
      <c r="G191" s="155" t="n">
        <v>0</v>
      </c>
      <c r="H191" s="155"/>
      <c r="I191" s="155"/>
      <c r="J191" s="155"/>
      <c r="K191" s="155"/>
    </row>
    <row r="192">
      <c r="A192" s="155" t="s">
        <v>100</v>
      </c>
      <c r="B192" s="155" t="s">
        <v>101</v>
      </c>
      <c r="C192" s="155" t="s">
        <v>17</v>
      </c>
      <c r="D192" s="155" t="n">
        <v>20030.0914752</v>
      </c>
      <c r="E192" s="155" t="n">
        <v>2.60097633173104</v>
      </c>
      <c r="F192" s="155" t="n">
        <v>100</v>
      </c>
      <c r="G192" s="155" t="n">
        <v>0</v>
      </c>
      <c r="H192" s="155"/>
      <c r="I192" s="155"/>
      <c r="J192" s="155"/>
      <c r="K192" s="155"/>
    </row>
    <row r="193">
      <c r="A193" s="155" t="s">
        <v>102</v>
      </c>
      <c r="B193" s="155" t="s">
        <v>103</v>
      </c>
      <c r="C193" s="155" t="s">
        <v>16</v>
      </c>
      <c r="D193" s="155" t="n">
        <v>16128.6532567</v>
      </c>
      <c r="E193" s="155" t="n">
        <v>5.48407009522819</v>
      </c>
      <c r="F193" s="155" t="n">
        <v>100</v>
      </c>
      <c r="G193" s="155" t="n">
        <v>0</v>
      </c>
      <c r="H193" s="155"/>
      <c r="I193" s="155"/>
      <c r="J193" s="155"/>
      <c r="K193" s="155"/>
    </row>
    <row r="194">
      <c r="A194" s="155" t="s">
        <v>102</v>
      </c>
      <c r="B194" s="155" t="s">
        <v>103</v>
      </c>
      <c r="C194" s="155" t="s">
        <v>17</v>
      </c>
      <c r="D194" s="155" t="n">
        <v>73809.5836771</v>
      </c>
      <c r="E194" s="155" t="n">
        <v>1.52031693699289</v>
      </c>
      <c r="F194" s="155" t="n">
        <v>100</v>
      </c>
      <c r="G194" s="155" t="n">
        <v>0</v>
      </c>
      <c r="H194" s="155"/>
      <c r="I194" s="155"/>
      <c r="J194" s="155"/>
      <c r="K194" s="155"/>
    </row>
    <row r="195">
      <c r="A195" s="155" t="s">
        <v>104</v>
      </c>
      <c r="B195" s="155" t="s">
        <v>105</v>
      </c>
      <c r="C195" s="155" t="s">
        <v>16</v>
      </c>
      <c r="D195" s="155" t="n">
        <v>2631.6253413</v>
      </c>
      <c r="E195" s="155" t="n">
        <v>7.72234992745082</v>
      </c>
      <c r="F195" s="155" t="n">
        <v>100</v>
      </c>
      <c r="G195" s="155" t="n">
        <v>0</v>
      </c>
      <c r="H195" s="155"/>
      <c r="I195" s="155"/>
      <c r="J195" s="155"/>
      <c r="K195" s="155"/>
    </row>
    <row r="196">
      <c r="A196" s="155" t="s">
        <v>104</v>
      </c>
      <c r="B196" s="155" t="s">
        <v>105</v>
      </c>
      <c r="C196" s="155" t="s">
        <v>17</v>
      </c>
      <c r="D196" s="155" t="n">
        <v>4971.5698727</v>
      </c>
      <c r="E196" s="155" t="n">
        <v>3.77281378142902</v>
      </c>
      <c r="F196" s="155" t="n">
        <v>100</v>
      </c>
      <c r="G196" s="155" t="n">
        <v>0</v>
      </c>
      <c r="H196" s="155"/>
      <c r="I196" s="155"/>
      <c r="J196" s="155"/>
      <c r="K196" s="155"/>
    </row>
    <row r="197">
      <c r="A197" s="155" t="s">
        <v>106</v>
      </c>
      <c r="B197" s="155" t="s">
        <v>107</v>
      </c>
      <c r="C197" s="155" t="s">
        <v>16</v>
      </c>
      <c r="D197" s="155" t="n">
        <v>48135.6511586</v>
      </c>
      <c r="E197" s="155" t="n">
        <v>3.13397434978724</v>
      </c>
      <c r="F197" s="155" t="n">
        <v>100</v>
      </c>
      <c r="G197" s="155" t="n">
        <v>0</v>
      </c>
      <c r="H197" s="155"/>
      <c r="I197" s="155"/>
      <c r="J197" s="155"/>
      <c r="K197" s="155"/>
    </row>
    <row r="198">
      <c r="A198" s="155" t="s">
        <v>106</v>
      </c>
      <c r="B198" s="155" t="s">
        <v>107</v>
      </c>
      <c r="C198" s="155" t="s">
        <v>17</v>
      </c>
      <c r="D198" s="155" t="n">
        <v>88551.7032862</v>
      </c>
      <c r="E198" s="155" t="n">
        <v>1.83469226161592</v>
      </c>
      <c r="F198" s="155" t="n">
        <v>100</v>
      </c>
      <c r="G198" s="155" t="n">
        <v>0</v>
      </c>
      <c r="H198" s="155"/>
      <c r="I198" s="155"/>
      <c r="J198" s="155"/>
      <c r="K198" s="155"/>
    </row>
    <row r="199">
      <c r="A199" s="155" t="s">
        <v>108</v>
      </c>
      <c r="B199" s="155" t="s">
        <v>109</v>
      </c>
      <c r="C199" s="155" t="s">
        <v>16</v>
      </c>
      <c r="D199" s="155" t="n">
        <v>93732.8570225</v>
      </c>
      <c r="E199" s="155" t="n">
        <v>2.61377730254562</v>
      </c>
      <c r="F199" s="155" t="n">
        <v>99.6723044292356</v>
      </c>
      <c r="G199" s="155" t="n">
        <v>0.141793271086782</v>
      </c>
      <c r="H199" s="155" t="n">
        <v>308.1682746</v>
      </c>
      <c r="I199" s="155" t="n">
        <v>43.4302824301201</v>
      </c>
      <c r="J199" s="155" t="n">
        <v>0.327695570764373</v>
      </c>
      <c r="K199" s="155" t="n">
        <v>43.1280229049572</v>
      </c>
    </row>
    <row r="200">
      <c r="A200" s="155" t="s">
        <v>108</v>
      </c>
      <c r="B200" s="155" t="s">
        <v>109</v>
      </c>
      <c r="C200" s="155" t="s">
        <v>17</v>
      </c>
      <c r="D200" s="155" t="n">
        <v>111563.63489</v>
      </c>
      <c r="E200" s="155" t="n">
        <v>2.12731171989127</v>
      </c>
      <c r="F200" s="155" t="n">
        <v>99.9408324951794</v>
      </c>
      <c r="G200" s="155" t="n">
        <v>0.0593328590550244</v>
      </c>
      <c r="H200" s="155" t="n">
        <v>66.0484983</v>
      </c>
      <c r="I200" s="155" t="n">
        <v>100</v>
      </c>
      <c r="J200" s="155" t="n">
        <v>0.0591675048206063</v>
      </c>
      <c r="K200" s="155" t="n">
        <v>100.220135127502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56" t="s">
        <v>88</v>
      </c>
      <c r="B211" s="156" t="s">
        <v>115</v>
      </c>
      <c r="C211" s="156" t="s">
        <v>16</v>
      </c>
      <c r="D211" s="156" t="n">
        <v>12270.9580236</v>
      </c>
      <c r="E211" s="156" t="n">
        <v>10.6880100720744</v>
      </c>
      <c r="F211" s="156" t="n">
        <v>100</v>
      </c>
      <c r="G211" s="156" t="n">
        <v>0</v>
      </c>
      <c r="H211" s="156"/>
      <c r="I211" s="156"/>
      <c r="J211" s="156"/>
      <c r="K211" s="156"/>
    </row>
    <row r="212">
      <c r="A212" s="156" t="s">
        <v>88</v>
      </c>
      <c r="B212" s="156" t="s">
        <v>115</v>
      </c>
      <c r="C212" s="156" t="s">
        <v>17</v>
      </c>
      <c r="D212" s="156" t="n">
        <v>32988.6186068</v>
      </c>
      <c r="E212" s="156" t="n">
        <v>3.6254849771608</v>
      </c>
      <c r="F212" s="156" t="n">
        <v>100</v>
      </c>
      <c r="G212" s="156" t="n">
        <v>0.000000000000000402509689707654</v>
      </c>
      <c r="H212" s="156"/>
      <c r="I212" s="156"/>
      <c r="J212" s="156"/>
      <c r="K212" s="156"/>
    </row>
    <row r="213">
      <c r="A213" s="156" t="s">
        <v>92</v>
      </c>
      <c r="B213" s="156" t="s">
        <v>116</v>
      </c>
      <c r="C213" s="156" t="s">
        <v>16</v>
      </c>
      <c r="D213" s="156" t="n">
        <v>5646.3639203</v>
      </c>
      <c r="E213" s="156" t="n">
        <v>8.26976271544774</v>
      </c>
      <c r="F213" s="156" t="n">
        <v>100</v>
      </c>
      <c r="G213" s="156" t="n">
        <v>0</v>
      </c>
      <c r="H213" s="156"/>
      <c r="I213" s="156"/>
      <c r="J213" s="156"/>
      <c r="K213" s="156"/>
    </row>
    <row r="214">
      <c r="A214" s="156" t="s">
        <v>92</v>
      </c>
      <c r="B214" s="156" t="s">
        <v>116</v>
      </c>
      <c r="C214" s="156" t="s">
        <v>17</v>
      </c>
      <c r="D214" s="156" t="n">
        <v>19867.617748</v>
      </c>
      <c r="E214" s="156" t="n">
        <v>3.36142197710359</v>
      </c>
      <c r="F214" s="156" t="n">
        <v>100</v>
      </c>
      <c r="G214" s="156" t="n">
        <v>0</v>
      </c>
      <c r="H214" s="156"/>
      <c r="I214" s="156"/>
      <c r="J214" s="156"/>
      <c r="K214" s="156"/>
    </row>
    <row r="215">
      <c r="A215" s="156" t="s">
        <v>94</v>
      </c>
      <c r="B215" s="156" t="s">
        <v>117</v>
      </c>
      <c r="C215" s="156" t="s">
        <v>16</v>
      </c>
      <c r="D215" s="156" t="n">
        <v>3201.9347879</v>
      </c>
      <c r="E215" s="156" t="n">
        <v>16.3662800321518</v>
      </c>
      <c r="F215" s="156" t="n">
        <v>100</v>
      </c>
      <c r="G215" s="156" t="n">
        <v>0</v>
      </c>
      <c r="H215" s="156"/>
      <c r="I215" s="156"/>
      <c r="J215" s="156"/>
      <c r="K215" s="156"/>
    </row>
    <row r="216">
      <c r="A216" s="156" t="s">
        <v>94</v>
      </c>
      <c r="B216" s="156" t="s">
        <v>117</v>
      </c>
      <c r="C216" s="156" t="s">
        <v>17</v>
      </c>
      <c r="D216" s="156" t="n">
        <v>19755.7110453</v>
      </c>
      <c r="E216" s="156" t="n">
        <v>2.37935104315866</v>
      </c>
      <c r="F216" s="156" t="n">
        <v>100</v>
      </c>
      <c r="G216" s="156" t="n">
        <v>0</v>
      </c>
      <c r="H216" s="156"/>
      <c r="I216" s="156"/>
      <c r="J216" s="156"/>
      <c r="K216" s="156"/>
    </row>
    <row r="217">
      <c r="A217" s="156" t="s">
        <v>96</v>
      </c>
      <c r="B217" s="156" t="s">
        <v>118</v>
      </c>
      <c r="C217" s="156" t="s">
        <v>16</v>
      </c>
      <c r="D217" s="156" t="n">
        <v>934.4990876</v>
      </c>
      <c r="E217" s="156" t="n">
        <v>22.5613607488474</v>
      </c>
      <c r="F217" s="156" t="n">
        <v>100</v>
      </c>
      <c r="G217" s="156" t="n">
        <v>0</v>
      </c>
      <c r="H217" s="156"/>
      <c r="I217" s="156"/>
      <c r="J217" s="156"/>
      <c r="K217" s="156"/>
    </row>
    <row r="218">
      <c r="A218" s="156" t="s">
        <v>96</v>
      </c>
      <c r="B218" s="156" t="s">
        <v>118</v>
      </c>
      <c r="C218" s="156" t="s">
        <v>17</v>
      </c>
      <c r="D218" s="156" t="n">
        <v>59749.1263269</v>
      </c>
      <c r="E218" s="156" t="n">
        <v>1.43443405632805</v>
      </c>
      <c r="F218" s="156" t="n">
        <v>100</v>
      </c>
      <c r="G218" s="156" t="n">
        <v>0</v>
      </c>
      <c r="H218" s="156"/>
      <c r="I218" s="156"/>
      <c r="J218" s="156"/>
      <c r="K218" s="156"/>
    </row>
    <row r="219">
      <c r="A219" s="156" t="s">
        <v>98</v>
      </c>
      <c r="B219" s="156" t="s">
        <v>119</v>
      </c>
      <c r="C219" s="156" t="s">
        <v>16</v>
      </c>
      <c r="D219" s="156" t="n">
        <v>753.3751984</v>
      </c>
      <c r="E219" s="156" t="n">
        <v>29.2506756210184</v>
      </c>
      <c r="F219" s="156" t="n">
        <v>100</v>
      </c>
      <c r="G219" s="156" t="n">
        <v>0.00000000000000324747735602964</v>
      </c>
      <c r="H219" s="156"/>
      <c r="I219" s="156"/>
      <c r="J219" s="156"/>
      <c r="K219" s="156"/>
    </row>
    <row r="220">
      <c r="A220" s="156" t="s">
        <v>98</v>
      </c>
      <c r="B220" s="156" t="s">
        <v>119</v>
      </c>
      <c r="C220" s="156" t="s">
        <v>17</v>
      </c>
      <c r="D220" s="156" t="n">
        <v>17841.5363732</v>
      </c>
      <c r="E220" s="156" t="n">
        <v>1.7182957188059</v>
      </c>
      <c r="F220" s="156" t="n">
        <v>100</v>
      </c>
      <c r="G220" s="156" t="n">
        <v>0</v>
      </c>
      <c r="H220" s="156"/>
      <c r="I220" s="156"/>
      <c r="J220" s="156"/>
      <c r="K220" s="156"/>
    </row>
    <row r="221">
      <c r="A221" s="156" t="s">
        <v>106</v>
      </c>
      <c r="B221" s="156" t="s">
        <v>120</v>
      </c>
      <c r="C221" s="156" t="s">
        <v>16</v>
      </c>
      <c r="D221" s="156" t="n">
        <v>4205.9900549</v>
      </c>
      <c r="E221" s="156" t="n">
        <v>11.4847071223425</v>
      </c>
      <c r="F221" s="156" t="n">
        <v>100</v>
      </c>
      <c r="G221" s="156" t="n">
        <v>0.00000000000000127505862783012</v>
      </c>
      <c r="H221" s="156"/>
      <c r="I221" s="156"/>
      <c r="J221" s="156"/>
      <c r="K221" s="156"/>
    </row>
    <row r="222">
      <c r="A222" s="156" t="s">
        <v>106</v>
      </c>
      <c r="B222" s="156" t="s">
        <v>120</v>
      </c>
      <c r="C222" s="156" t="s">
        <v>17</v>
      </c>
      <c r="D222" s="156" t="n">
        <v>32855.724057</v>
      </c>
      <c r="E222" s="156" t="n">
        <v>1.68713037517214</v>
      </c>
      <c r="F222" s="156" t="n">
        <v>100</v>
      </c>
      <c r="G222" s="156" t="n">
        <v>0</v>
      </c>
      <c r="H222" s="156"/>
      <c r="I222" s="156"/>
      <c r="J222" s="156"/>
      <c r="K222" s="156"/>
    </row>
    <row r="223">
      <c r="A223" s="156" t="s">
        <v>108</v>
      </c>
      <c r="B223" s="156" t="s">
        <v>121</v>
      </c>
      <c r="C223" s="156" t="s">
        <v>16</v>
      </c>
      <c r="D223" s="156" t="n">
        <v>2842.5322722</v>
      </c>
      <c r="E223" s="156" t="n">
        <v>17.9089981245577</v>
      </c>
      <c r="F223" s="156" t="n">
        <v>100</v>
      </c>
      <c r="G223" s="156" t="n">
        <v>0</v>
      </c>
      <c r="H223" s="156"/>
      <c r="I223" s="156"/>
      <c r="J223" s="156"/>
      <c r="K223" s="156"/>
    </row>
    <row r="224">
      <c r="A224" s="156" t="s">
        <v>108</v>
      </c>
      <c r="B224" s="156" t="s">
        <v>121</v>
      </c>
      <c r="C224" s="156" t="s">
        <v>17</v>
      </c>
      <c r="D224" s="156" t="n">
        <v>38734.2398675</v>
      </c>
      <c r="E224" s="156" t="n">
        <v>1.37567450746844</v>
      </c>
      <c r="F224" s="156" t="n">
        <v>100</v>
      </c>
      <c r="G224" s="156" t="n">
        <v>0</v>
      </c>
      <c r="H224" s="156"/>
      <c r="I224" s="156"/>
      <c r="J224" s="156"/>
      <c r="K224" s="156"/>
    </row>
    <row r="225">
      <c r="A225" s="156" t="s">
        <v>110</v>
      </c>
      <c r="B225" s="156" t="s">
        <v>122</v>
      </c>
      <c r="C225" s="156" t="s">
        <v>16</v>
      </c>
      <c r="D225" s="156" t="n">
        <v>533.5180701</v>
      </c>
      <c r="E225" s="156" t="n">
        <v>21.8430840958369</v>
      </c>
      <c r="F225" s="156" t="n">
        <v>100</v>
      </c>
      <c r="G225" s="156" t="n">
        <v>0.00000000000000242506948920216</v>
      </c>
      <c r="H225" s="156"/>
      <c r="I225" s="156"/>
      <c r="J225" s="156"/>
      <c r="K225" s="156"/>
    </row>
    <row r="226">
      <c r="A226" s="156" t="s">
        <v>110</v>
      </c>
      <c r="B226" s="156" t="s">
        <v>122</v>
      </c>
      <c r="C226" s="156" t="s">
        <v>17</v>
      </c>
      <c r="D226" s="156" t="n">
        <v>18753.642945</v>
      </c>
      <c r="E226" s="156" t="n">
        <v>1.17458693554655</v>
      </c>
      <c r="F226" s="156" t="n">
        <v>100</v>
      </c>
      <c r="G226" s="156" t="n">
        <v>0</v>
      </c>
      <c r="H226" s="156"/>
      <c r="I226" s="156"/>
      <c r="J226" s="156"/>
      <c r="K226" s="156"/>
    </row>
    <row r="227">
      <c r="A227" s="156" t="s">
        <v>123</v>
      </c>
      <c r="B227" s="156" t="s">
        <v>124</v>
      </c>
      <c r="C227" s="156" t="s">
        <v>16</v>
      </c>
      <c r="D227" s="156" t="n">
        <v>1263.0285778</v>
      </c>
      <c r="E227" s="156" t="n">
        <v>14.9071053657966</v>
      </c>
      <c r="F227" s="156" t="n">
        <v>100</v>
      </c>
      <c r="G227" s="156" t="n">
        <v>0</v>
      </c>
      <c r="H227" s="156"/>
      <c r="I227" s="156"/>
      <c r="J227" s="156"/>
      <c r="K227" s="156"/>
    </row>
    <row r="228">
      <c r="A228" s="156" t="s">
        <v>123</v>
      </c>
      <c r="B228" s="156" t="s">
        <v>124</v>
      </c>
      <c r="C228" s="156" t="s">
        <v>17</v>
      </c>
      <c r="D228" s="156" t="n">
        <v>10402.933312</v>
      </c>
      <c r="E228" s="156" t="n">
        <v>2.57334568117467</v>
      </c>
      <c r="F228" s="156" t="n">
        <v>100</v>
      </c>
      <c r="G228" s="156" t="n">
        <v>0</v>
      </c>
      <c r="H228" s="156"/>
      <c r="I228" s="156"/>
      <c r="J228" s="156"/>
      <c r="K228" s="156"/>
    </row>
    <row r="229">
      <c r="A229" s="156" t="s">
        <v>125</v>
      </c>
      <c r="B229" s="156" t="s">
        <v>126</v>
      </c>
      <c r="C229" s="156" t="s">
        <v>16</v>
      </c>
      <c r="D229" s="156" t="n">
        <v>657.3344116</v>
      </c>
      <c r="E229" s="156" t="n">
        <v>30.1160191969378</v>
      </c>
      <c r="F229" s="156" t="n">
        <v>100</v>
      </c>
      <c r="G229" s="156" t="n">
        <v>0</v>
      </c>
      <c r="H229" s="156"/>
      <c r="I229" s="156"/>
      <c r="J229" s="156"/>
      <c r="K229" s="156"/>
    </row>
    <row r="230">
      <c r="A230" s="156" t="s">
        <v>125</v>
      </c>
      <c r="B230" s="156" t="s">
        <v>126</v>
      </c>
      <c r="C230" s="156" t="s">
        <v>17</v>
      </c>
      <c r="D230" s="156" t="n">
        <v>21591.9458181</v>
      </c>
      <c r="E230" s="156" t="n">
        <v>1.25321688942859</v>
      </c>
      <c r="F230" s="156" t="n">
        <v>100</v>
      </c>
      <c r="G230" s="156" t="n">
        <v>0.000000000000000139135024549274</v>
      </c>
      <c r="H230" s="156"/>
      <c r="I230" s="156"/>
      <c r="J230" s="156"/>
      <c r="K230" s="156"/>
    </row>
    <row r="231">
      <c r="A231" s="156" t="s">
        <v>127</v>
      </c>
      <c r="B231" s="156" t="s">
        <v>128</v>
      </c>
      <c r="C231" s="156" t="s">
        <v>16</v>
      </c>
      <c r="D231" s="156" t="n">
        <v>2936.7443274</v>
      </c>
      <c r="E231" s="156" t="n">
        <v>21.2851959864342</v>
      </c>
      <c r="F231" s="156" t="n">
        <v>100</v>
      </c>
      <c r="G231" s="156" t="n">
        <v>0.00000000000000236313146677983</v>
      </c>
      <c r="H231" s="156"/>
      <c r="I231" s="156"/>
      <c r="J231" s="156"/>
      <c r="K231" s="156"/>
    </row>
    <row r="232">
      <c r="A232" s="156" t="s">
        <v>127</v>
      </c>
      <c r="B232" s="156" t="s">
        <v>128</v>
      </c>
      <c r="C232" s="156" t="s">
        <v>17</v>
      </c>
      <c r="D232" s="156" t="n">
        <v>28345.307607</v>
      </c>
      <c r="E232" s="156" t="n">
        <v>1.86740624751687</v>
      </c>
      <c r="F232" s="156" t="n">
        <v>100</v>
      </c>
      <c r="G232" s="156" t="n">
        <v>0</v>
      </c>
      <c r="H232" s="156"/>
      <c r="I232" s="156"/>
      <c r="J232" s="156"/>
      <c r="K232" s="156"/>
    </row>
    <row r="233">
      <c r="A233" s="156" t="s">
        <v>129</v>
      </c>
      <c r="B233" s="156" t="s">
        <v>130</v>
      </c>
      <c r="C233" s="156" t="s">
        <v>16</v>
      </c>
      <c r="D233" s="156" t="n">
        <v>919.7616641</v>
      </c>
      <c r="E233" s="156" t="n">
        <v>18.3818281993617</v>
      </c>
      <c r="F233" s="156" t="n">
        <v>100</v>
      </c>
      <c r="G233" s="156" t="n">
        <v>0</v>
      </c>
      <c r="H233" s="156"/>
      <c r="I233" s="156"/>
      <c r="J233" s="156"/>
      <c r="K233" s="156"/>
    </row>
    <row r="234">
      <c r="A234" s="156" t="s">
        <v>129</v>
      </c>
      <c r="B234" s="156" t="s">
        <v>130</v>
      </c>
      <c r="C234" s="156" t="s">
        <v>17</v>
      </c>
      <c r="D234" s="156" t="n">
        <v>16428.930154</v>
      </c>
      <c r="E234" s="156" t="n">
        <v>1.39980360576727</v>
      </c>
      <c r="F234" s="156" t="n">
        <v>100</v>
      </c>
      <c r="G234" s="156" t="n">
        <v>0.000000000000000155409419307614</v>
      </c>
      <c r="H234" s="156"/>
      <c r="I234" s="156"/>
      <c r="J234" s="156"/>
      <c r="K234" s="156"/>
    </row>
    <row r="235">
      <c r="A235" s="156" t="s">
        <v>131</v>
      </c>
      <c r="B235" s="156" t="s">
        <v>132</v>
      </c>
      <c r="C235" s="156" t="s">
        <v>16</v>
      </c>
      <c r="D235" s="156" t="n">
        <v>6974.5521618</v>
      </c>
      <c r="E235" s="156" t="n">
        <v>8.98032150024702</v>
      </c>
      <c r="F235" s="156" t="n">
        <v>100</v>
      </c>
      <c r="G235" s="156" t="n">
        <v>0</v>
      </c>
      <c r="H235" s="156"/>
      <c r="I235" s="156"/>
      <c r="J235" s="156"/>
      <c r="K235" s="156"/>
    </row>
    <row r="236">
      <c r="A236" s="156" t="s">
        <v>131</v>
      </c>
      <c r="B236" s="156" t="s">
        <v>132</v>
      </c>
      <c r="C236" s="156" t="s">
        <v>17</v>
      </c>
      <c r="D236" s="156" t="n">
        <v>30224.7871996</v>
      </c>
      <c r="E236" s="156" t="n">
        <v>2.59419220986394</v>
      </c>
      <c r="F236" s="156" t="n">
        <v>100</v>
      </c>
      <c r="G236" s="156" t="n">
        <v>0</v>
      </c>
      <c r="H236" s="156"/>
      <c r="I236" s="156"/>
      <c r="J236" s="156"/>
      <c r="K236" s="156"/>
    </row>
    <row r="237">
      <c r="A237" s="156" t="s">
        <v>133</v>
      </c>
      <c r="B237" s="156" t="s">
        <v>134</v>
      </c>
      <c r="C237" s="156" t="s">
        <v>16</v>
      </c>
      <c r="D237" s="156" t="n">
        <v>12068.4047229</v>
      </c>
      <c r="E237" s="156" t="n">
        <v>10.1130385296023</v>
      </c>
      <c r="F237" s="156" t="n">
        <v>100</v>
      </c>
      <c r="G237" s="156" t="n">
        <v>0.00000000000000112277282244859</v>
      </c>
      <c r="H237" s="156"/>
      <c r="I237" s="156"/>
      <c r="J237" s="156"/>
      <c r="K237" s="156"/>
    </row>
    <row r="238">
      <c r="A238" s="156" t="s">
        <v>133</v>
      </c>
      <c r="B238" s="156" t="s">
        <v>134</v>
      </c>
      <c r="C238" s="156" t="s">
        <v>17</v>
      </c>
      <c r="D238" s="156" t="n">
        <v>51845.2994135</v>
      </c>
      <c r="E238" s="156" t="n">
        <v>2.55447687042893</v>
      </c>
      <c r="F238" s="156" t="n">
        <v>100</v>
      </c>
      <c r="G238" s="156" t="n">
        <v>0</v>
      </c>
      <c r="H238" s="156"/>
      <c r="I238" s="156"/>
      <c r="J238" s="156"/>
      <c r="K238" s="156"/>
    </row>
    <row r="239">
      <c r="A239" s="156" t="s">
        <v>135</v>
      </c>
      <c r="B239" s="156" t="s">
        <v>136</v>
      </c>
      <c r="C239" s="156" t="s">
        <v>16</v>
      </c>
      <c r="D239" s="156" t="n">
        <v>27377.5256099</v>
      </c>
      <c r="E239" s="156" t="n">
        <v>9.25915094019042</v>
      </c>
      <c r="F239" s="156" t="n">
        <v>100</v>
      </c>
      <c r="G239" s="156" t="n">
        <v>0</v>
      </c>
      <c r="H239" s="156"/>
      <c r="I239" s="156"/>
      <c r="J239" s="156"/>
      <c r="K239" s="156"/>
    </row>
    <row r="240">
      <c r="A240" s="156" t="s">
        <v>135</v>
      </c>
      <c r="B240" s="156" t="s">
        <v>136</v>
      </c>
      <c r="C240" s="156" t="s">
        <v>17</v>
      </c>
      <c r="D240" s="156" t="n">
        <v>72393.2132535</v>
      </c>
      <c r="E240" s="156" t="n">
        <v>3.13695556260504</v>
      </c>
      <c r="F240" s="156" t="n">
        <v>100</v>
      </c>
      <c r="G240" s="156" t="n">
        <v>0</v>
      </c>
      <c r="H240" s="156"/>
      <c r="I240" s="156"/>
      <c r="J240" s="156"/>
      <c r="K240" s="156"/>
    </row>
    <row r="241">
      <c r="A241" s="156" t="s">
        <v>137</v>
      </c>
      <c r="B241" s="156" t="s">
        <v>138</v>
      </c>
      <c r="C241" s="156" t="s">
        <v>16</v>
      </c>
      <c r="D241" s="156" t="n">
        <v>10627.6966756</v>
      </c>
      <c r="E241" s="156" t="n">
        <v>9.08799755906024</v>
      </c>
      <c r="F241" s="156" t="n">
        <v>100</v>
      </c>
      <c r="G241" s="156" t="n">
        <v>0</v>
      </c>
      <c r="H241" s="156"/>
      <c r="I241" s="156"/>
      <c r="J241" s="156"/>
      <c r="K241" s="156"/>
    </row>
    <row r="242">
      <c r="A242" s="156" t="s">
        <v>137</v>
      </c>
      <c r="B242" s="156" t="s">
        <v>138</v>
      </c>
      <c r="C242" s="156" t="s">
        <v>17</v>
      </c>
      <c r="D242" s="156" t="n">
        <v>30181.0902373</v>
      </c>
      <c r="E242" s="156" t="n">
        <v>3.49248873695438</v>
      </c>
      <c r="F242" s="156" t="n">
        <v>100</v>
      </c>
      <c r="G242" s="156" t="n">
        <v>0</v>
      </c>
      <c r="H242" s="156"/>
      <c r="I242" s="156"/>
      <c r="J242" s="156"/>
      <c r="K242" s="156"/>
    </row>
    <row r="243">
      <c r="A243" s="156" t="s">
        <v>139</v>
      </c>
      <c r="B243" s="156" t="s">
        <v>140</v>
      </c>
      <c r="C243" s="156" t="s">
        <v>16</v>
      </c>
      <c r="D243" s="156" t="n">
        <v>8540.9299689</v>
      </c>
      <c r="E243" s="156" t="n">
        <v>14.2944168152339</v>
      </c>
      <c r="F243" s="156" t="n">
        <v>100</v>
      </c>
      <c r="G243" s="156" t="n">
        <v>0</v>
      </c>
      <c r="H243" s="156"/>
      <c r="I243" s="156"/>
      <c r="J243" s="156"/>
      <c r="K243" s="156"/>
    </row>
    <row r="244">
      <c r="A244" s="156" t="s">
        <v>139</v>
      </c>
      <c r="B244" s="156" t="s">
        <v>140</v>
      </c>
      <c r="C244" s="156" t="s">
        <v>17</v>
      </c>
      <c r="D244" s="156" t="n">
        <v>38525.4141214</v>
      </c>
      <c r="E244" s="156" t="n">
        <v>3.87759703494795</v>
      </c>
      <c r="F244" s="156" t="n">
        <v>100</v>
      </c>
      <c r="G244" s="156" t="n">
        <v>0</v>
      </c>
      <c r="H244" s="156"/>
      <c r="I244" s="156"/>
      <c r="J244" s="156"/>
      <c r="K244" s="156"/>
    </row>
    <row r="245">
      <c r="A245" s="156" t="s">
        <v>141</v>
      </c>
      <c r="B245" s="156" t="s">
        <v>142</v>
      </c>
      <c r="C245" s="156" t="s">
        <v>16</v>
      </c>
      <c r="D245" s="156" t="n">
        <v>18442.1117748</v>
      </c>
      <c r="E245" s="156" t="n">
        <v>5.44427650342483</v>
      </c>
      <c r="F245" s="156" t="n">
        <v>100</v>
      </c>
      <c r="G245" s="156" t="n">
        <v>0</v>
      </c>
      <c r="H245" s="156"/>
      <c r="I245" s="156"/>
      <c r="J245" s="156"/>
      <c r="K245" s="156"/>
    </row>
    <row r="246">
      <c r="A246" s="156" t="s">
        <v>141</v>
      </c>
      <c r="B246" s="156" t="s">
        <v>142</v>
      </c>
      <c r="C246" s="156" t="s">
        <v>17</v>
      </c>
      <c r="D246" s="156" t="n">
        <v>15195.7518101</v>
      </c>
      <c r="E246" s="156" t="n">
        <v>5.30512711115974</v>
      </c>
      <c r="F246" s="156" t="n">
        <v>100</v>
      </c>
      <c r="G246" s="156" t="n">
        <v>0</v>
      </c>
      <c r="H246" s="156"/>
      <c r="I246" s="156"/>
      <c r="J246" s="156"/>
      <c r="K246" s="156"/>
    </row>
    <row r="247">
      <c r="A247" s="156" t="s">
        <v>143</v>
      </c>
      <c r="B247" s="156" t="s">
        <v>144</v>
      </c>
      <c r="C247" s="156" t="s">
        <v>16</v>
      </c>
      <c r="D247" s="156" t="n">
        <v>4139.3402602</v>
      </c>
      <c r="E247" s="156" t="n">
        <v>9.23686361278827</v>
      </c>
      <c r="F247" s="156" t="n">
        <v>100</v>
      </c>
      <c r="G247" s="156" t="n">
        <v>0</v>
      </c>
      <c r="H247" s="156"/>
      <c r="I247" s="156"/>
      <c r="J247" s="156"/>
      <c r="K247" s="156"/>
    </row>
    <row r="248">
      <c r="A248" s="156" t="s">
        <v>143</v>
      </c>
      <c r="B248" s="156" t="s">
        <v>144</v>
      </c>
      <c r="C248" s="156" t="s">
        <v>17</v>
      </c>
      <c r="D248" s="156" t="n">
        <v>11558.6197089</v>
      </c>
      <c r="E248" s="156" t="n">
        <v>3.65586522838225</v>
      </c>
      <c r="F248" s="156" t="n">
        <v>100</v>
      </c>
      <c r="G248" s="156" t="n">
        <v>0</v>
      </c>
      <c r="H248" s="156"/>
      <c r="I248" s="156"/>
      <c r="J248" s="156"/>
      <c r="K248" s="156"/>
    </row>
    <row r="249">
      <c r="A249" s="156" t="s">
        <v>145</v>
      </c>
      <c r="B249" s="156" t="s">
        <v>146</v>
      </c>
      <c r="C249" s="156" t="s">
        <v>16</v>
      </c>
      <c r="D249" s="156" t="n">
        <v>10379.7344478</v>
      </c>
      <c r="E249" s="156" t="n">
        <v>6.72412424584279</v>
      </c>
      <c r="F249" s="156" t="n">
        <v>100</v>
      </c>
      <c r="G249" s="156" t="n">
        <v>0</v>
      </c>
      <c r="H249" s="156"/>
      <c r="I249" s="156"/>
      <c r="J249" s="156"/>
      <c r="K249" s="156"/>
    </row>
    <row r="250">
      <c r="A250" s="156" t="s">
        <v>145</v>
      </c>
      <c r="B250" s="156" t="s">
        <v>146</v>
      </c>
      <c r="C250" s="156" t="s">
        <v>17</v>
      </c>
      <c r="D250" s="156" t="n">
        <v>16528.0301223</v>
      </c>
      <c r="E250" s="156" t="n">
        <v>2.99048004564231</v>
      </c>
      <c r="F250" s="156" t="n">
        <v>100</v>
      </c>
      <c r="G250" s="156" t="n">
        <v>0</v>
      </c>
      <c r="H250" s="156"/>
      <c r="I250" s="156"/>
      <c r="J250" s="156"/>
      <c r="K250" s="156"/>
    </row>
    <row r="251">
      <c r="A251" s="156" t="s">
        <v>147</v>
      </c>
      <c r="B251" s="156" t="s">
        <v>148</v>
      </c>
      <c r="C251" s="156" t="s">
        <v>16</v>
      </c>
      <c r="D251" s="156" t="n">
        <v>2045.188512</v>
      </c>
      <c r="E251" s="156" t="n">
        <v>13.185143014265</v>
      </c>
      <c r="F251" s="156" t="n">
        <v>100</v>
      </c>
      <c r="G251" s="156" t="n">
        <v>0</v>
      </c>
      <c r="H251" s="156"/>
      <c r="I251" s="156"/>
      <c r="J251" s="156"/>
      <c r="K251" s="156"/>
    </row>
    <row r="252">
      <c r="A252" s="156" t="s">
        <v>147</v>
      </c>
      <c r="B252" s="156" t="s">
        <v>148</v>
      </c>
      <c r="C252" s="156" t="s">
        <v>17</v>
      </c>
      <c r="D252" s="156" t="n">
        <v>7340.5084084</v>
      </c>
      <c r="E252" s="156" t="n">
        <v>3.52340676375009</v>
      </c>
      <c r="F252" s="156" t="n">
        <v>100</v>
      </c>
      <c r="G252" s="156" t="n">
        <v>0</v>
      </c>
      <c r="H252" s="156"/>
      <c r="I252" s="156"/>
      <c r="J252" s="156"/>
      <c r="K252" s="156"/>
    </row>
    <row r="253">
      <c r="A253" s="156" t="s">
        <v>149</v>
      </c>
      <c r="B253" s="156" t="s">
        <v>150</v>
      </c>
      <c r="C253" s="156" t="s">
        <v>16</v>
      </c>
      <c r="D253" s="156" t="n">
        <v>5255.448117</v>
      </c>
      <c r="E253" s="156" t="n">
        <v>7.6877404221509</v>
      </c>
      <c r="F253" s="156" t="n">
        <v>100</v>
      </c>
      <c r="G253" s="156" t="n">
        <v>0</v>
      </c>
      <c r="H253" s="156"/>
      <c r="I253" s="156"/>
      <c r="J253" s="156"/>
      <c r="K253" s="156"/>
    </row>
    <row r="254">
      <c r="A254" s="156" t="s">
        <v>149</v>
      </c>
      <c r="B254" s="156" t="s">
        <v>150</v>
      </c>
      <c r="C254" s="156" t="s">
        <v>17</v>
      </c>
      <c r="D254" s="156" t="n">
        <v>13247.6868713</v>
      </c>
      <c r="E254" s="156" t="n">
        <v>3.33016768560844</v>
      </c>
      <c r="F254" s="156" t="n">
        <v>100</v>
      </c>
      <c r="G254" s="156" t="n">
        <v>0</v>
      </c>
      <c r="H254" s="156"/>
      <c r="I254" s="156"/>
      <c r="J254" s="156"/>
      <c r="K254" s="156"/>
    </row>
    <row r="255">
      <c r="A255" s="156" t="s">
        <v>151</v>
      </c>
      <c r="B255" s="156" t="s">
        <v>152</v>
      </c>
      <c r="C255" s="156" t="s">
        <v>16</v>
      </c>
      <c r="D255" s="156" t="n">
        <v>5741.0539465</v>
      </c>
      <c r="E255" s="156" t="n">
        <v>7.40616766783668</v>
      </c>
      <c r="F255" s="156" t="n">
        <v>100</v>
      </c>
      <c r="G255" s="156" t="n">
        <v>0</v>
      </c>
      <c r="H255" s="156"/>
      <c r="I255" s="156"/>
      <c r="J255" s="156"/>
      <c r="K255" s="156"/>
    </row>
    <row r="256">
      <c r="A256" s="156" t="s">
        <v>151</v>
      </c>
      <c r="B256" s="156" t="s">
        <v>152</v>
      </c>
      <c r="C256" s="156" t="s">
        <v>17</v>
      </c>
      <c r="D256" s="156" t="n">
        <v>11977.7196013</v>
      </c>
      <c r="E256" s="156" t="n">
        <v>3.97131127638431</v>
      </c>
      <c r="F256" s="156" t="n">
        <v>100</v>
      </c>
      <c r="G256" s="156" t="n">
        <v>0</v>
      </c>
      <c r="H256" s="156"/>
      <c r="I256" s="156"/>
      <c r="J256" s="156"/>
      <c r="K256" s="156"/>
    </row>
    <row r="257">
      <c r="A257" s="156" t="s">
        <v>153</v>
      </c>
      <c r="B257" s="156" t="s">
        <v>154</v>
      </c>
      <c r="C257" s="156" t="s">
        <v>16</v>
      </c>
      <c r="D257" s="156" t="n">
        <v>6142.3710168</v>
      </c>
      <c r="E257" s="156" t="n">
        <v>8.89231607671092</v>
      </c>
      <c r="F257" s="156" t="n">
        <v>100</v>
      </c>
      <c r="G257" s="156" t="n">
        <v>0</v>
      </c>
      <c r="H257" s="156"/>
      <c r="I257" s="156"/>
      <c r="J257" s="156"/>
      <c r="K257" s="156"/>
    </row>
    <row r="258">
      <c r="A258" s="156" t="s">
        <v>153</v>
      </c>
      <c r="B258" s="156" t="s">
        <v>154</v>
      </c>
      <c r="C258" s="156" t="s">
        <v>17</v>
      </c>
      <c r="D258" s="156" t="n">
        <v>12689.5830668</v>
      </c>
      <c r="E258" s="156" t="n">
        <v>3.56390667349146</v>
      </c>
      <c r="F258" s="156" t="n">
        <v>100</v>
      </c>
      <c r="G258" s="156" t="n">
        <v>0</v>
      </c>
      <c r="H258" s="156"/>
      <c r="I258" s="156"/>
      <c r="J258" s="156"/>
      <c r="K258" s="156"/>
    </row>
    <row r="259">
      <c r="A259" s="156" t="s">
        <v>155</v>
      </c>
      <c r="B259" s="156" t="s">
        <v>156</v>
      </c>
      <c r="C259" s="156" t="s">
        <v>16</v>
      </c>
      <c r="D259" s="156" t="n">
        <v>11201.338736</v>
      </c>
      <c r="E259" s="156" t="n">
        <v>5.62682797002572</v>
      </c>
      <c r="F259" s="156" t="n">
        <v>100</v>
      </c>
      <c r="G259" s="156" t="n">
        <v>0</v>
      </c>
      <c r="H259" s="156"/>
      <c r="I259" s="156"/>
      <c r="J259" s="156"/>
      <c r="K259" s="156"/>
    </row>
    <row r="260">
      <c r="A260" s="156" t="s">
        <v>155</v>
      </c>
      <c r="B260" s="156" t="s">
        <v>156</v>
      </c>
      <c r="C260" s="156" t="s">
        <v>17</v>
      </c>
      <c r="D260" s="156" t="n">
        <v>23488.8789559</v>
      </c>
      <c r="E260" s="156" t="n">
        <v>3.09276375638374</v>
      </c>
      <c r="F260" s="156" t="n">
        <v>100</v>
      </c>
      <c r="G260" s="156" t="n">
        <v>0</v>
      </c>
      <c r="H260" s="156"/>
      <c r="I260" s="156"/>
      <c r="J260" s="156"/>
      <c r="K260" s="156"/>
    </row>
    <row r="261">
      <c r="A261" s="156" t="s">
        <v>157</v>
      </c>
      <c r="B261" s="156" t="s">
        <v>158</v>
      </c>
      <c r="C261" s="156" t="s">
        <v>16</v>
      </c>
      <c r="D261" s="156" t="n">
        <v>6165.7283302</v>
      </c>
      <c r="E261" s="156" t="n">
        <v>10.5316124940505</v>
      </c>
      <c r="F261" s="156" t="n">
        <v>100</v>
      </c>
      <c r="G261" s="156" t="n">
        <v>0</v>
      </c>
      <c r="H261" s="156"/>
      <c r="I261" s="156"/>
      <c r="J261" s="156"/>
      <c r="K261" s="156"/>
    </row>
    <row r="262">
      <c r="A262" s="156" t="s">
        <v>157</v>
      </c>
      <c r="B262" s="156" t="s">
        <v>158</v>
      </c>
      <c r="C262" s="156" t="s">
        <v>17</v>
      </c>
      <c r="D262" s="156" t="n">
        <v>30903.5243713</v>
      </c>
      <c r="E262" s="156" t="n">
        <v>2.52734579820331</v>
      </c>
      <c r="F262" s="156" t="n">
        <v>100</v>
      </c>
      <c r="G262" s="156" t="n">
        <v>0.000000000000000280591749635496</v>
      </c>
      <c r="H262" s="156"/>
      <c r="I262" s="156"/>
      <c r="J262" s="156"/>
      <c r="K262" s="156"/>
    </row>
    <row r="263">
      <c r="A263" s="156" t="s">
        <v>159</v>
      </c>
      <c r="B263" s="156" t="s">
        <v>160</v>
      </c>
      <c r="C263" s="156" t="s">
        <v>16</v>
      </c>
      <c r="D263" s="156" t="n">
        <v>2812.38575</v>
      </c>
      <c r="E263" s="156" t="n">
        <v>10.9549198226184</v>
      </c>
      <c r="F263" s="156" t="n">
        <v>100</v>
      </c>
      <c r="G263" s="156" t="n">
        <v>0</v>
      </c>
      <c r="H263" s="156"/>
      <c r="I263" s="156"/>
      <c r="J263" s="156"/>
      <c r="K263" s="156"/>
    </row>
    <row r="264">
      <c r="A264" s="156" t="s">
        <v>159</v>
      </c>
      <c r="B264" s="156" t="s">
        <v>160</v>
      </c>
      <c r="C264" s="156" t="s">
        <v>17</v>
      </c>
      <c r="D264" s="156" t="n">
        <v>17998.1824266</v>
      </c>
      <c r="E264" s="156" t="n">
        <v>2.59360333053682</v>
      </c>
      <c r="F264" s="156" t="n">
        <v>100</v>
      </c>
      <c r="G264" s="156" t="n">
        <v>0</v>
      </c>
      <c r="H264" s="156"/>
      <c r="I264" s="156"/>
      <c r="J264" s="156"/>
      <c r="K264" s="156"/>
    </row>
    <row r="265">
      <c r="A265" s="156" t="s">
        <v>161</v>
      </c>
      <c r="B265" s="156" t="s">
        <v>162</v>
      </c>
      <c r="C265" s="156" t="s">
        <v>16</v>
      </c>
      <c r="D265" s="156" t="n">
        <v>23895.511453</v>
      </c>
      <c r="E265" s="156" t="n">
        <v>6.32575239761203</v>
      </c>
      <c r="F265" s="156" t="n">
        <v>100</v>
      </c>
      <c r="G265" s="156" t="n">
        <v>0</v>
      </c>
      <c r="H265" s="156"/>
      <c r="I265" s="156"/>
      <c r="J265" s="156"/>
      <c r="K265" s="156"/>
    </row>
    <row r="266">
      <c r="A266" s="156" t="s">
        <v>161</v>
      </c>
      <c r="B266" s="156" t="s">
        <v>162</v>
      </c>
      <c r="C266" s="156" t="s">
        <v>17</v>
      </c>
      <c r="D266" s="156" t="n">
        <v>31585.9767412</v>
      </c>
      <c r="E266" s="156" t="n">
        <v>4.54096740959044</v>
      </c>
      <c r="F266" s="156" t="n">
        <v>100</v>
      </c>
      <c r="G266" s="156" t="n">
        <v>0</v>
      </c>
      <c r="H266" s="156"/>
      <c r="I266" s="156"/>
      <c r="J266" s="156"/>
      <c r="K266" s="156"/>
    </row>
    <row r="267">
      <c r="A267" s="156" t="s">
        <v>163</v>
      </c>
      <c r="B267" s="156" t="s">
        <v>164</v>
      </c>
      <c r="C267" s="156" t="s">
        <v>16</v>
      </c>
      <c r="D267" s="156" t="n">
        <v>5987.3825937</v>
      </c>
      <c r="E267" s="156" t="n">
        <v>8.26574001597804</v>
      </c>
      <c r="F267" s="156" t="n">
        <v>100</v>
      </c>
      <c r="G267" s="156" t="n">
        <v>0</v>
      </c>
      <c r="H267" s="156"/>
      <c r="I267" s="156"/>
      <c r="J267" s="156"/>
      <c r="K267" s="156"/>
    </row>
    <row r="268">
      <c r="A268" s="156" t="s">
        <v>163</v>
      </c>
      <c r="B268" s="156" t="s">
        <v>164</v>
      </c>
      <c r="C268" s="156" t="s">
        <v>17</v>
      </c>
      <c r="D268" s="156" t="n">
        <v>19241.3720232</v>
      </c>
      <c r="E268" s="156" t="n">
        <v>3.23730610495801</v>
      </c>
      <c r="F268" s="156" t="n">
        <v>100</v>
      </c>
      <c r="G268" s="156" t="n">
        <v>0.000000000000000359413177548397</v>
      </c>
      <c r="H268" s="156"/>
      <c r="I268" s="156"/>
      <c r="J268" s="156"/>
      <c r="K268" s="156"/>
    </row>
    <row r="269">
      <c r="A269" s="156" t="s">
        <v>165</v>
      </c>
      <c r="B269" s="156" t="s">
        <v>166</v>
      </c>
      <c r="C269" s="156" t="s">
        <v>16</v>
      </c>
      <c r="D269" s="156" t="n">
        <v>4483.7952556</v>
      </c>
      <c r="E269" s="156" t="n">
        <v>12.7585814696805</v>
      </c>
      <c r="F269" s="156" t="n">
        <v>100</v>
      </c>
      <c r="G269" s="156" t="n">
        <v>0</v>
      </c>
      <c r="H269" s="156"/>
      <c r="I269" s="156"/>
      <c r="J269" s="156"/>
      <c r="K269" s="156"/>
    </row>
    <row r="270">
      <c r="A270" s="156" t="s">
        <v>165</v>
      </c>
      <c r="B270" s="156" t="s">
        <v>166</v>
      </c>
      <c r="C270" s="156" t="s">
        <v>17</v>
      </c>
      <c r="D270" s="156" t="n">
        <v>26514.0858483</v>
      </c>
      <c r="E270" s="156" t="n">
        <v>2.47519357363323</v>
      </c>
      <c r="F270" s="156" t="n">
        <v>100</v>
      </c>
      <c r="G270" s="156" t="n">
        <v>0</v>
      </c>
      <c r="H270" s="156"/>
      <c r="I270" s="156"/>
      <c r="J270" s="156"/>
      <c r="K270" s="156"/>
    </row>
    <row r="271">
      <c r="A271" s="156" t="s">
        <v>167</v>
      </c>
      <c r="B271" s="156" t="s">
        <v>168</v>
      </c>
      <c r="C271" s="156" t="s">
        <v>16</v>
      </c>
      <c r="D271" s="156" t="n">
        <v>10681.7868733</v>
      </c>
      <c r="E271" s="156" t="n">
        <v>6.72820690109589</v>
      </c>
      <c r="F271" s="156" t="n">
        <v>100</v>
      </c>
      <c r="G271" s="156" t="n">
        <v>0</v>
      </c>
      <c r="H271" s="156"/>
      <c r="I271" s="156"/>
      <c r="J271" s="156"/>
      <c r="K271" s="156"/>
    </row>
    <row r="272">
      <c r="A272" s="156" t="s">
        <v>167</v>
      </c>
      <c r="B272" s="156" t="s">
        <v>168</v>
      </c>
      <c r="C272" s="156" t="s">
        <v>17</v>
      </c>
      <c r="D272" s="156" t="n">
        <v>20208.825874</v>
      </c>
      <c r="E272" s="156" t="n">
        <v>3.77389356980922</v>
      </c>
      <c r="F272" s="156" t="n">
        <v>100</v>
      </c>
      <c r="G272" s="156" t="n">
        <v>0</v>
      </c>
      <c r="H272" s="156"/>
      <c r="I272" s="156"/>
      <c r="J272" s="156"/>
      <c r="K272" s="156"/>
    </row>
    <row r="273">
      <c r="A273" s="156" t="s">
        <v>169</v>
      </c>
      <c r="B273" s="156" t="s">
        <v>170</v>
      </c>
      <c r="C273" s="156" t="s">
        <v>16</v>
      </c>
      <c r="D273" s="156" t="n">
        <v>6172.1964981</v>
      </c>
      <c r="E273" s="156" t="n">
        <v>9.48263562348602</v>
      </c>
      <c r="F273" s="156" t="n">
        <v>100</v>
      </c>
      <c r="G273" s="156" t="n">
        <v>0</v>
      </c>
      <c r="H273" s="156"/>
      <c r="I273" s="156"/>
      <c r="J273" s="156"/>
      <c r="K273" s="156"/>
    </row>
    <row r="274">
      <c r="A274" s="156" t="s">
        <v>169</v>
      </c>
      <c r="B274" s="156" t="s">
        <v>170</v>
      </c>
      <c r="C274" s="156" t="s">
        <v>17</v>
      </c>
      <c r="D274" s="156" t="n">
        <v>27723.7509586</v>
      </c>
      <c r="E274" s="156" t="n">
        <v>2.66744908103195</v>
      </c>
      <c r="F274" s="156" t="n">
        <v>100</v>
      </c>
      <c r="G274" s="156" t="n">
        <v>0</v>
      </c>
      <c r="H274" s="156"/>
      <c r="I274" s="156"/>
      <c r="J274" s="156"/>
      <c r="K274" s="156"/>
    </row>
    <row r="275">
      <c r="A275" s="156" t="s">
        <v>171</v>
      </c>
      <c r="B275" s="156" t="s">
        <v>172</v>
      </c>
      <c r="C275" s="156" t="s">
        <v>16</v>
      </c>
      <c r="D275" s="156" t="n">
        <v>14449.9524505</v>
      </c>
      <c r="E275" s="156" t="n">
        <v>6.60605426963433</v>
      </c>
      <c r="F275" s="156" t="n">
        <v>100</v>
      </c>
      <c r="G275" s="156" t="n">
        <v>0.000000000000000733419355207136</v>
      </c>
      <c r="H275" s="156"/>
      <c r="I275" s="156"/>
      <c r="J275" s="156"/>
      <c r="K275" s="156"/>
    </row>
    <row r="276">
      <c r="A276" s="156" t="s">
        <v>171</v>
      </c>
      <c r="B276" s="156" t="s">
        <v>172</v>
      </c>
      <c r="C276" s="156" t="s">
        <v>17</v>
      </c>
      <c r="D276" s="156" t="n">
        <v>33682.2814507</v>
      </c>
      <c r="E276" s="156" t="n">
        <v>3.23950970587545</v>
      </c>
      <c r="F276" s="156" t="n">
        <v>100</v>
      </c>
      <c r="G276" s="156" t="n">
        <v>0</v>
      </c>
      <c r="H276" s="156"/>
      <c r="I276" s="156"/>
      <c r="J276" s="156"/>
      <c r="K276" s="156"/>
    </row>
    <row r="277">
      <c r="A277" s="156" t="s">
        <v>173</v>
      </c>
      <c r="B277" s="156" t="s">
        <v>174</v>
      </c>
      <c r="C277" s="156" t="s">
        <v>16</v>
      </c>
      <c r="D277" s="156" t="n">
        <v>3597.7509889</v>
      </c>
      <c r="E277" s="156" t="n">
        <v>8.12113338284205</v>
      </c>
      <c r="F277" s="156" t="n">
        <v>100</v>
      </c>
      <c r="G277" s="156" t="n">
        <v>0</v>
      </c>
      <c r="H277" s="156"/>
      <c r="I277" s="156"/>
      <c r="J277" s="156"/>
      <c r="K277" s="156"/>
    </row>
    <row r="278">
      <c r="A278" s="156" t="s">
        <v>173</v>
      </c>
      <c r="B278" s="156" t="s">
        <v>174</v>
      </c>
      <c r="C278" s="156" t="s">
        <v>17</v>
      </c>
      <c r="D278" s="156" t="n">
        <v>7893.9433773</v>
      </c>
      <c r="E278" s="156" t="n">
        <v>2.88673663627747</v>
      </c>
      <c r="F278" s="156" t="n">
        <v>100</v>
      </c>
      <c r="G278" s="156" t="n">
        <v>0</v>
      </c>
      <c r="H278" s="156"/>
      <c r="I278" s="156"/>
      <c r="J278" s="156"/>
      <c r="K278" s="156"/>
    </row>
    <row r="279">
      <c r="A279" s="156" t="s">
        <v>175</v>
      </c>
      <c r="B279" s="156" t="s">
        <v>176</v>
      </c>
      <c r="C279" s="156" t="s">
        <v>16</v>
      </c>
      <c r="D279" s="156" t="n">
        <v>14813.7999887</v>
      </c>
      <c r="E279" s="156" t="n">
        <v>4.70421471965886</v>
      </c>
      <c r="F279" s="156" t="n">
        <v>100</v>
      </c>
      <c r="G279" s="156" t="n">
        <v>0</v>
      </c>
      <c r="H279" s="156"/>
      <c r="I279" s="156"/>
      <c r="J279" s="156"/>
      <c r="K279" s="156"/>
    </row>
    <row r="280">
      <c r="A280" s="156" t="s">
        <v>175</v>
      </c>
      <c r="B280" s="156" t="s">
        <v>176</v>
      </c>
      <c r="C280" s="156" t="s">
        <v>17</v>
      </c>
      <c r="D280" s="156" t="n">
        <v>18202.5081574</v>
      </c>
      <c r="E280" s="156" t="n">
        <v>3.90087462874883</v>
      </c>
      <c r="F280" s="156" t="n">
        <v>100</v>
      </c>
      <c r="G280" s="156" t="n">
        <v>0</v>
      </c>
      <c r="H280" s="156"/>
      <c r="I280" s="156"/>
      <c r="J280" s="156"/>
      <c r="K280" s="156"/>
    </row>
    <row r="281">
      <c r="A281" s="156" t="s">
        <v>177</v>
      </c>
      <c r="B281" s="156" t="s">
        <v>178</v>
      </c>
      <c r="C281" s="156" t="s">
        <v>16</v>
      </c>
      <c r="D281" s="156" t="n">
        <v>6184.8955647</v>
      </c>
      <c r="E281" s="156" t="n">
        <v>9.27237548945044</v>
      </c>
      <c r="F281" s="156" t="n">
        <v>100</v>
      </c>
      <c r="G281" s="156" t="n">
        <v>0</v>
      </c>
      <c r="H281" s="156"/>
      <c r="I281" s="156"/>
      <c r="J281" s="156"/>
      <c r="K281" s="156"/>
    </row>
    <row r="282">
      <c r="A282" s="156" t="s">
        <v>177</v>
      </c>
      <c r="B282" s="156" t="s">
        <v>178</v>
      </c>
      <c r="C282" s="156" t="s">
        <v>17</v>
      </c>
      <c r="D282" s="156" t="n">
        <v>20208.8641</v>
      </c>
      <c r="E282" s="156" t="n">
        <v>3.75619222263474</v>
      </c>
      <c r="F282" s="156" t="n">
        <v>100</v>
      </c>
      <c r="G282" s="156" t="n">
        <v>0</v>
      </c>
      <c r="H282" s="156"/>
      <c r="I282" s="156"/>
      <c r="J282" s="156"/>
      <c r="K282" s="156"/>
    </row>
    <row r="283">
      <c r="A283" s="156" t="s">
        <v>179</v>
      </c>
      <c r="B283" s="156" t="s">
        <v>180</v>
      </c>
      <c r="C283" s="156" t="s">
        <v>16</v>
      </c>
      <c r="D283" s="156" t="n">
        <v>3638.6493961</v>
      </c>
      <c r="E283" s="156" t="n">
        <v>5.48514538181399</v>
      </c>
      <c r="F283" s="156" t="n">
        <v>100</v>
      </c>
      <c r="G283" s="156" t="n">
        <v>0</v>
      </c>
      <c r="H283" s="156"/>
      <c r="I283" s="156"/>
      <c r="J283" s="156"/>
      <c r="K283" s="156"/>
    </row>
    <row r="284">
      <c r="A284" s="156" t="s">
        <v>179</v>
      </c>
      <c r="B284" s="156" t="s">
        <v>180</v>
      </c>
      <c r="C284" s="156" t="s">
        <v>17</v>
      </c>
      <c r="D284" s="156" t="n">
        <v>3123.5852576</v>
      </c>
      <c r="E284" s="156" t="n">
        <v>5.61990775961804</v>
      </c>
      <c r="F284" s="156" t="n">
        <v>100</v>
      </c>
      <c r="G284" s="156" t="n">
        <v>0.000000000000000623935099099753</v>
      </c>
      <c r="H284" s="156"/>
      <c r="I284" s="156"/>
      <c r="J284" s="156"/>
      <c r="K284" s="156"/>
    </row>
    <row r="285">
      <c r="A285" s="156" t="s">
        <v>181</v>
      </c>
      <c r="B285" s="156" t="s">
        <v>182</v>
      </c>
      <c r="C285" s="156" t="s">
        <v>16</v>
      </c>
      <c r="D285" s="156" t="n">
        <v>8377.7821168</v>
      </c>
      <c r="E285" s="156" t="n">
        <v>5.12968390431804</v>
      </c>
      <c r="F285" s="156" t="n">
        <v>100</v>
      </c>
      <c r="G285" s="156" t="n">
        <v>0.000000000000000569509317962296</v>
      </c>
      <c r="H285" s="156"/>
      <c r="I285" s="156"/>
      <c r="J285" s="156"/>
      <c r="K285" s="156"/>
    </row>
    <row r="286">
      <c r="A286" s="156" t="s">
        <v>181</v>
      </c>
      <c r="B286" s="156" t="s">
        <v>182</v>
      </c>
      <c r="C286" s="156" t="s">
        <v>17</v>
      </c>
      <c r="D286" s="156" t="n">
        <v>9950.3976698</v>
      </c>
      <c r="E286" s="156" t="n">
        <v>5.01903702264551</v>
      </c>
      <c r="F286" s="156" t="n">
        <v>100</v>
      </c>
      <c r="G286" s="156" t="n">
        <v>0</v>
      </c>
      <c r="H286" s="156"/>
      <c r="I286" s="156"/>
      <c r="J286" s="156"/>
      <c r="K286" s="156"/>
    </row>
    <row r="287">
      <c r="A287" s="156" t="s">
        <v>183</v>
      </c>
      <c r="B287" s="156" t="s">
        <v>184</v>
      </c>
      <c r="C287" s="156" t="s">
        <v>16</v>
      </c>
      <c r="D287" s="156" t="n">
        <v>12251.6561505</v>
      </c>
      <c r="E287" s="156" t="n">
        <v>8.5312496285713</v>
      </c>
      <c r="F287" s="156" t="n">
        <v>100</v>
      </c>
      <c r="G287" s="156" t="n">
        <v>0</v>
      </c>
      <c r="H287" s="156"/>
      <c r="I287" s="156"/>
      <c r="J287" s="156"/>
      <c r="K287" s="156"/>
    </row>
    <row r="288">
      <c r="A288" s="156" t="s">
        <v>183</v>
      </c>
      <c r="B288" s="156" t="s">
        <v>184</v>
      </c>
      <c r="C288" s="156" t="s">
        <v>17</v>
      </c>
      <c r="D288" s="156" t="n">
        <v>26444.41906</v>
      </c>
      <c r="E288" s="156" t="n">
        <v>4.11900548362833</v>
      </c>
      <c r="F288" s="156" t="n">
        <v>100</v>
      </c>
      <c r="G288" s="156" t="n">
        <v>0</v>
      </c>
      <c r="H288" s="156"/>
      <c r="I288" s="156"/>
      <c r="J288" s="156"/>
      <c r="K288" s="156"/>
    </row>
    <row r="289">
      <c r="A289" s="156" t="s">
        <v>185</v>
      </c>
      <c r="B289" s="156" t="s">
        <v>186</v>
      </c>
      <c r="C289" s="156" t="s">
        <v>16</v>
      </c>
      <c r="D289" s="156" t="n">
        <v>11049.4260383</v>
      </c>
      <c r="E289" s="156" t="n">
        <v>5.99020184670153</v>
      </c>
      <c r="F289" s="156" t="n">
        <v>100</v>
      </c>
      <c r="G289" s="156" t="n">
        <v>0</v>
      </c>
      <c r="H289" s="156"/>
      <c r="I289" s="156"/>
      <c r="J289" s="156"/>
      <c r="K289" s="156"/>
    </row>
    <row r="290">
      <c r="A290" s="156" t="s">
        <v>185</v>
      </c>
      <c r="B290" s="156" t="s">
        <v>186</v>
      </c>
      <c r="C290" s="156" t="s">
        <v>17</v>
      </c>
      <c r="D290" s="156" t="n">
        <v>15420.3207292</v>
      </c>
      <c r="E290" s="156" t="n">
        <v>4.49874748598644</v>
      </c>
      <c r="F290" s="156" t="n">
        <v>100</v>
      </c>
      <c r="G290" s="156" t="n">
        <v>0</v>
      </c>
      <c r="H290" s="156"/>
      <c r="I290" s="156"/>
      <c r="J290" s="156"/>
      <c r="K290" s="156"/>
    </row>
    <row r="291">
      <c r="A291" s="156" t="s">
        <v>187</v>
      </c>
      <c r="B291" s="156" t="s">
        <v>188</v>
      </c>
      <c r="C291" s="156" t="s">
        <v>16</v>
      </c>
      <c r="D291" s="156" t="n">
        <v>18772.8265481</v>
      </c>
      <c r="E291" s="156" t="n">
        <v>7.89214544106782</v>
      </c>
      <c r="F291" s="156" t="n">
        <v>100</v>
      </c>
      <c r="G291" s="156" t="n">
        <v>0.000000000000000876204158236395</v>
      </c>
      <c r="H291" s="156"/>
      <c r="I291" s="156"/>
      <c r="J291" s="156"/>
      <c r="K291" s="156"/>
    </row>
    <row r="292">
      <c r="A292" s="156" t="s">
        <v>187</v>
      </c>
      <c r="B292" s="156" t="s">
        <v>188</v>
      </c>
      <c r="C292" s="156" t="s">
        <v>17</v>
      </c>
      <c r="D292" s="156" t="n">
        <v>24019.9175633</v>
      </c>
      <c r="E292" s="156" t="n">
        <v>5.66434856807773</v>
      </c>
      <c r="F292" s="156" t="n">
        <v>100</v>
      </c>
      <c r="G292" s="156" t="n">
        <v>0</v>
      </c>
      <c r="H292" s="156"/>
      <c r="I292" s="156"/>
      <c r="J292" s="156"/>
      <c r="K292" s="156"/>
    </row>
    <row r="293">
      <c r="A293" s="156" t="s">
        <v>189</v>
      </c>
      <c r="B293" s="156" t="s">
        <v>190</v>
      </c>
      <c r="C293" s="156" t="s">
        <v>16</v>
      </c>
      <c r="D293" s="156" t="n">
        <v>11450.483875</v>
      </c>
      <c r="E293" s="156" t="n">
        <v>5.69407094983692</v>
      </c>
      <c r="F293" s="156" t="n">
        <v>100</v>
      </c>
      <c r="G293" s="156" t="n">
        <v>0</v>
      </c>
      <c r="H293" s="156"/>
      <c r="I293" s="156"/>
      <c r="J293" s="156"/>
      <c r="K293" s="156"/>
    </row>
    <row r="294">
      <c r="A294" s="156" t="s">
        <v>189</v>
      </c>
      <c r="B294" s="156" t="s">
        <v>190</v>
      </c>
      <c r="C294" s="156" t="s">
        <v>17</v>
      </c>
      <c r="D294" s="156" t="n">
        <v>20700.4307768</v>
      </c>
      <c r="E294" s="156" t="n">
        <v>3.25093958952426</v>
      </c>
      <c r="F294" s="156" t="n">
        <v>100</v>
      </c>
      <c r="G294" s="156" t="n">
        <v>0</v>
      </c>
      <c r="H294" s="156"/>
      <c r="I294" s="156"/>
      <c r="J294" s="156"/>
      <c r="K294" s="156"/>
    </row>
    <row r="295">
      <c r="A295" s="156" t="s">
        <v>191</v>
      </c>
      <c r="B295" s="156" t="s">
        <v>192</v>
      </c>
      <c r="C295" s="156" t="s">
        <v>16</v>
      </c>
      <c r="D295" s="156" t="n">
        <v>8864.7774211</v>
      </c>
      <c r="E295" s="156" t="n">
        <v>4.4333926320819</v>
      </c>
      <c r="F295" s="156" t="n">
        <v>100</v>
      </c>
      <c r="G295" s="156" t="n">
        <v>0</v>
      </c>
      <c r="H295" s="156"/>
      <c r="I295" s="156"/>
      <c r="J295" s="156"/>
      <c r="K295" s="156"/>
    </row>
    <row r="296">
      <c r="A296" s="156" t="s">
        <v>191</v>
      </c>
      <c r="B296" s="156" t="s">
        <v>192</v>
      </c>
      <c r="C296" s="156" t="s">
        <v>17</v>
      </c>
      <c r="D296" s="156" t="n">
        <v>6085.5906845</v>
      </c>
      <c r="E296" s="156" t="n">
        <v>5.99427009672592</v>
      </c>
      <c r="F296" s="156" t="n">
        <v>100</v>
      </c>
      <c r="G296" s="156" t="n">
        <v>0</v>
      </c>
      <c r="H296" s="156"/>
      <c r="I296" s="156"/>
      <c r="J296" s="156"/>
      <c r="K296" s="156"/>
    </row>
    <row r="297">
      <c r="A297" s="156" t="s">
        <v>193</v>
      </c>
      <c r="B297" s="156" t="s">
        <v>194</v>
      </c>
      <c r="C297" s="156" t="s">
        <v>16</v>
      </c>
      <c r="D297" s="156" t="n">
        <v>7876.4274389</v>
      </c>
      <c r="E297" s="156" t="n">
        <v>8.46504252784247</v>
      </c>
      <c r="F297" s="156" t="n">
        <v>100</v>
      </c>
      <c r="G297" s="156" t="n">
        <v>0</v>
      </c>
      <c r="H297" s="156"/>
      <c r="I297" s="156"/>
      <c r="J297" s="156"/>
      <c r="K297" s="156"/>
    </row>
    <row r="298">
      <c r="A298" s="156" t="s">
        <v>193</v>
      </c>
      <c r="B298" s="156" t="s">
        <v>194</v>
      </c>
      <c r="C298" s="156" t="s">
        <v>17</v>
      </c>
      <c r="D298" s="156" t="n">
        <v>19237.9390921</v>
      </c>
      <c r="E298" s="156" t="n">
        <v>3.38299049870184</v>
      </c>
      <c r="F298" s="156" t="n">
        <v>100</v>
      </c>
      <c r="G298" s="156" t="n">
        <v>0.000000000000000375587394374693</v>
      </c>
      <c r="H298" s="156"/>
      <c r="I298" s="156"/>
      <c r="J298" s="156"/>
      <c r="K298" s="156"/>
    </row>
    <row r="299">
      <c r="A299" s="156" t="s">
        <v>195</v>
      </c>
      <c r="B299" s="156" t="s">
        <v>196</v>
      </c>
      <c r="C299" s="156" t="s">
        <v>16</v>
      </c>
      <c r="D299" s="156" t="n">
        <v>10658.4384133</v>
      </c>
      <c r="E299" s="156" t="n">
        <v>5.48377745800321</v>
      </c>
      <c r="F299" s="156" t="n">
        <v>99.7110916249558</v>
      </c>
      <c r="G299" s="156" t="n">
        <v>0.287087990172995</v>
      </c>
      <c r="H299" s="156" t="n">
        <v>30.8823429</v>
      </c>
      <c r="I299" s="156" t="n">
        <v>100</v>
      </c>
      <c r="J299" s="156" t="n">
        <v>0.288908375044202</v>
      </c>
      <c r="K299" s="156" t="n">
        <v>99.0828212861059</v>
      </c>
    </row>
    <row r="300">
      <c r="A300" s="156" t="s">
        <v>195</v>
      </c>
      <c r="B300" s="156" t="s">
        <v>196</v>
      </c>
      <c r="C300" s="156" t="s">
        <v>17</v>
      </c>
      <c r="D300" s="156" t="n">
        <v>11707.3814495</v>
      </c>
      <c r="E300" s="156" t="n">
        <v>4.92662550366181</v>
      </c>
      <c r="F300" s="156" t="n">
        <v>100</v>
      </c>
      <c r="G300" s="156" t="n">
        <v>0</v>
      </c>
      <c r="H300" s="156"/>
      <c r="I300" s="156"/>
      <c r="J300" s="156"/>
      <c r="K300" s="156"/>
    </row>
    <row r="301">
      <c r="A301" s="156" t="s">
        <v>197</v>
      </c>
      <c r="B301" s="156" t="s">
        <v>198</v>
      </c>
      <c r="C301" s="156" t="s">
        <v>16</v>
      </c>
      <c r="D301" s="156" t="n">
        <v>27438.9593935</v>
      </c>
      <c r="E301" s="156" t="n">
        <v>5.98433315476503</v>
      </c>
      <c r="F301" s="156" t="n">
        <v>99.7588909613512</v>
      </c>
      <c r="G301" s="156" t="n">
        <v>0.2412878733372</v>
      </c>
      <c r="H301" s="156" t="n">
        <v>66.3177092</v>
      </c>
      <c r="I301" s="156" t="n">
        <v>100</v>
      </c>
      <c r="J301" s="156" t="n">
        <v>0.241109038648769</v>
      </c>
      <c r="K301" s="156" t="n">
        <v>99.8328838331374</v>
      </c>
    </row>
    <row r="302">
      <c r="A302" s="156" t="s">
        <v>197</v>
      </c>
      <c r="B302" s="156" t="s">
        <v>198</v>
      </c>
      <c r="C302" s="156" t="s">
        <v>17</v>
      </c>
      <c r="D302" s="156" t="n">
        <v>26672.8189119</v>
      </c>
      <c r="E302" s="156" t="n">
        <v>5.44619727790036</v>
      </c>
      <c r="F302" s="156" t="n">
        <v>99.7529869261598</v>
      </c>
      <c r="G302" s="156" t="n">
        <v>0.250018767901235</v>
      </c>
      <c r="H302" s="156" t="n">
        <v>66.0484983</v>
      </c>
      <c r="I302" s="156" t="n">
        <v>100</v>
      </c>
      <c r="J302" s="156" t="n">
        <v>0.247013073840236</v>
      </c>
      <c r="K302" s="156" t="n">
        <v>100.966797012037</v>
      </c>
    </row>
    <row r="303">
      <c r="A303" s="156" t="s">
        <v>199</v>
      </c>
      <c r="B303" s="156" t="s">
        <v>200</v>
      </c>
      <c r="C303" s="156" t="s">
        <v>16</v>
      </c>
      <c r="D303" s="156" t="n">
        <v>22852.0534648</v>
      </c>
      <c r="E303" s="156" t="n">
        <v>5.6025713603831</v>
      </c>
      <c r="F303" s="156" t="n">
        <v>100</v>
      </c>
      <c r="G303" s="156" t="n">
        <v>0</v>
      </c>
      <c r="H303" s="156"/>
      <c r="I303" s="156"/>
      <c r="J303" s="156"/>
      <c r="K303" s="156"/>
    </row>
    <row r="304">
      <c r="A304" s="156" t="s">
        <v>199</v>
      </c>
      <c r="B304" s="156" t="s">
        <v>200</v>
      </c>
      <c r="C304" s="156" t="s">
        <v>17</v>
      </c>
      <c r="D304" s="156" t="n">
        <v>30159.798344</v>
      </c>
      <c r="E304" s="156" t="n">
        <v>4.65086614837358</v>
      </c>
      <c r="F304" s="156" t="n">
        <v>100</v>
      </c>
      <c r="G304" s="156" t="n">
        <v>0</v>
      </c>
      <c r="H304" s="156"/>
      <c r="I304" s="156"/>
      <c r="J304" s="156"/>
      <c r="K304" s="156"/>
    </row>
    <row r="305">
      <c r="A305" s="156" t="s">
        <v>201</v>
      </c>
      <c r="B305" s="156" t="s">
        <v>202</v>
      </c>
      <c r="C305" s="156" t="s">
        <v>16</v>
      </c>
      <c r="D305" s="156" t="n">
        <v>16383.668989</v>
      </c>
      <c r="E305" s="156" t="n">
        <v>4.82028553940141</v>
      </c>
      <c r="F305" s="156" t="n">
        <v>100</v>
      </c>
      <c r="G305" s="156" t="n">
        <v>0</v>
      </c>
      <c r="H305" s="156"/>
      <c r="I305" s="156"/>
      <c r="J305" s="156"/>
      <c r="K305" s="156"/>
    </row>
    <row r="306">
      <c r="A306" s="156" t="s">
        <v>201</v>
      </c>
      <c r="B306" s="156" t="s">
        <v>202</v>
      </c>
      <c r="C306" s="156" t="s">
        <v>17</v>
      </c>
      <c r="D306" s="156" t="n">
        <v>13660.3018639</v>
      </c>
      <c r="E306" s="156" t="n">
        <v>5.58703039276179</v>
      </c>
      <c r="F306" s="156" t="n">
        <v>100</v>
      </c>
      <c r="G306" s="156" t="n">
        <v>0</v>
      </c>
      <c r="H306" s="156"/>
      <c r="I306" s="156"/>
      <c r="J306" s="156"/>
      <c r="K306" s="156"/>
    </row>
    <row r="307">
      <c r="A307" s="156" t="s">
        <v>203</v>
      </c>
      <c r="B307" s="156" t="s">
        <v>204</v>
      </c>
      <c r="C307" s="156" t="s">
        <v>16</v>
      </c>
      <c r="D307" s="156" t="n">
        <v>20017.3272478</v>
      </c>
      <c r="E307" s="156" t="n">
        <v>10.5976749908414</v>
      </c>
      <c r="F307" s="156" t="n">
        <v>100</v>
      </c>
      <c r="G307" s="156" t="n">
        <v>0</v>
      </c>
      <c r="H307" s="156"/>
      <c r="I307" s="156"/>
      <c r="J307" s="156"/>
      <c r="K307" s="156"/>
    </row>
    <row r="308">
      <c r="A308" s="156" t="s">
        <v>203</v>
      </c>
      <c r="B308" s="156" t="s">
        <v>204</v>
      </c>
      <c r="C308" s="156" t="s">
        <v>17</v>
      </c>
      <c r="D308" s="156" t="n">
        <v>71640.5423191</v>
      </c>
      <c r="E308" s="156" t="n">
        <v>3.04025157177945</v>
      </c>
      <c r="F308" s="156" t="n">
        <v>100</v>
      </c>
      <c r="G308" s="156" t="n">
        <v>0</v>
      </c>
      <c r="H308" s="156"/>
      <c r="I308" s="156"/>
      <c r="J308" s="156"/>
      <c r="K308" s="156"/>
    </row>
    <row r="309">
      <c r="A309" s="156" t="s">
        <v>205</v>
      </c>
      <c r="B309" s="156" t="s">
        <v>206</v>
      </c>
      <c r="C309" s="156" t="s">
        <v>16</v>
      </c>
      <c r="D309" s="156" t="n">
        <v>3134.3321168</v>
      </c>
      <c r="E309" s="156" t="n">
        <v>13.3799739082661</v>
      </c>
      <c r="F309" s="156" t="n">
        <v>100</v>
      </c>
      <c r="G309" s="156" t="n">
        <v>0</v>
      </c>
      <c r="H309" s="156"/>
      <c r="I309" s="156"/>
      <c r="J309" s="156"/>
      <c r="K309" s="156"/>
    </row>
    <row r="310">
      <c r="A310" s="156" t="s">
        <v>205</v>
      </c>
      <c r="B310" s="156" t="s">
        <v>206</v>
      </c>
      <c r="C310" s="156" t="s">
        <v>17</v>
      </c>
      <c r="D310" s="156" t="n">
        <v>28541.6356104</v>
      </c>
      <c r="E310" s="156" t="n">
        <v>1.71234101716753</v>
      </c>
      <c r="F310" s="156" t="n">
        <v>100</v>
      </c>
      <c r="G310" s="156" t="n">
        <v>0</v>
      </c>
      <c r="H310" s="156"/>
      <c r="I310" s="156"/>
      <c r="J310" s="156"/>
      <c r="K310" s="156"/>
    </row>
    <row r="311">
      <c r="A311" s="156" t="s">
        <v>207</v>
      </c>
      <c r="B311" s="156" t="s">
        <v>208</v>
      </c>
      <c r="C311" s="156" t="s">
        <v>16</v>
      </c>
      <c r="D311" s="156" t="n">
        <v>11044.2692299</v>
      </c>
      <c r="E311" s="156" t="n">
        <v>12.7726327554797</v>
      </c>
      <c r="F311" s="156" t="n">
        <v>100</v>
      </c>
      <c r="G311" s="156" t="n">
        <v>0.0000000000000014180470970215</v>
      </c>
      <c r="H311" s="156"/>
      <c r="I311" s="156"/>
      <c r="J311" s="156"/>
      <c r="K311" s="156"/>
    </row>
    <row r="312">
      <c r="A312" s="156" t="s">
        <v>207</v>
      </c>
      <c r="B312" s="156" t="s">
        <v>208</v>
      </c>
      <c r="C312" s="156" t="s">
        <v>17</v>
      </c>
      <c r="D312" s="156" t="n">
        <v>48178.3625919</v>
      </c>
      <c r="E312" s="156" t="n">
        <v>3.1732778388575</v>
      </c>
      <c r="F312" s="156" t="n">
        <v>100</v>
      </c>
      <c r="G312" s="156" t="n">
        <v>0</v>
      </c>
      <c r="H312" s="156"/>
      <c r="I312" s="156"/>
      <c r="J312" s="156"/>
      <c r="K312" s="156"/>
    </row>
    <row r="313">
      <c r="A313" s="156" t="s">
        <v>209</v>
      </c>
      <c r="B313" s="156" t="s">
        <v>210</v>
      </c>
      <c r="C313" s="156" t="s">
        <v>16</v>
      </c>
      <c r="D313" s="156" t="n">
        <v>10008.6355335</v>
      </c>
      <c r="E313" s="156" t="n">
        <v>9.89638680121043</v>
      </c>
      <c r="F313" s="156" t="n">
        <v>100</v>
      </c>
      <c r="G313" s="156" t="n">
        <v>0.00000000000000109871964873003</v>
      </c>
      <c r="H313" s="156"/>
      <c r="I313" s="156"/>
      <c r="J313" s="156"/>
      <c r="K313" s="156"/>
    </row>
    <row r="314">
      <c r="A314" s="156" t="s">
        <v>209</v>
      </c>
      <c r="B314" s="156" t="s">
        <v>210</v>
      </c>
      <c r="C314" s="156" t="s">
        <v>17</v>
      </c>
      <c r="D314" s="156" t="n">
        <v>38211.616939</v>
      </c>
      <c r="E314" s="156" t="n">
        <v>3.39931887300969</v>
      </c>
      <c r="F314" s="156" t="n">
        <v>100</v>
      </c>
      <c r="G314" s="156" t="n">
        <v>0</v>
      </c>
      <c r="H314" s="156"/>
      <c r="I314" s="156"/>
      <c r="J314" s="156"/>
      <c r="K314" s="156"/>
    </row>
    <row r="315">
      <c r="A315" s="156" t="s">
        <v>211</v>
      </c>
      <c r="B315" s="156" t="s">
        <v>212</v>
      </c>
      <c r="C315" s="156" t="s">
        <v>16</v>
      </c>
      <c r="D315" s="156" t="n">
        <v>9712.2155255</v>
      </c>
      <c r="E315" s="156" t="n">
        <v>11.9886329585292</v>
      </c>
      <c r="F315" s="156" t="n">
        <v>100</v>
      </c>
      <c r="G315" s="156" t="n">
        <v>0</v>
      </c>
      <c r="H315" s="156"/>
      <c r="I315" s="156"/>
      <c r="J315" s="156"/>
      <c r="K315" s="156"/>
    </row>
    <row r="316">
      <c r="A316" s="156" t="s">
        <v>211</v>
      </c>
      <c r="B316" s="156" t="s">
        <v>212</v>
      </c>
      <c r="C316" s="156" t="s">
        <v>17</v>
      </c>
      <c r="D316" s="156" t="n">
        <v>39950.3926626</v>
      </c>
      <c r="E316" s="156" t="n">
        <v>2.74242311929663</v>
      </c>
      <c r="F316" s="156" t="n">
        <v>100</v>
      </c>
      <c r="G316" s="156" t="n">
        <v>0.000000000000000304470129030746</v>
      </c>
      <c r="H316" s="156"/>
      <c r="I316" s="156"/>
      <c r="J316" s="156"/>
      <c r="K316" s="156"/>
    </row>
    <row r="317">
      <c r="A317" s="156" t="s">
        <v>213</v>
      </c>
      <c r="B317" s="156" t="s">
        <v>214</v>
      </c>
      <c r="C317" s="156" t="s">
        <v>16</v>
      </c>
      <c r="D317" s="156" t="n">
        <v>4092.0956759</v>
      </c>
      <c r="E317" s="156" t="n">
        <v>6.56871890574906</v>
      </c>
      <c r="F317" s="156" t="n">
        <v>100</v>
      </c>
      <c r="G317" s="156" t="n">
        <v>0</v>
      </c>
      <c r="H317" s="156"/>
      <c r="I317" s="156"/>
      <c r="J317" s="156"/>
      <c r="K317" s="156"/>
    </row>
    <row r="318">
      <c r="A318" s="156" t="s">
        <v>213</v>
      </c>
      <c r="B318" s="156" t="s">
        <v>214</v>
      </c>
      <c r="C318" s="156" t="s">
        <v>17</v>
      </c>
      <c r="D318" s="156" t="n">
        <v>7464.8882787</v>
      </c>
      <c r="E318" s="156" t="n">
        <v>4.28215906922721</v>
      </c>
      <c r="F318" s="156" t="n">
        <v>100</v>
      </c>
      <c r="G318" s="156" t="n">
        <v>0</v>
      </c>
      <c r="H318" s="156"/>
      <c r="I318" s="156"/>
      <c r="J318" s="156"/>
      <c r="K318" s="156"/>
    </row>
    <row r="319">
      <c r="A319" s="156" t="s">
        <v>215</v>
      </c>
      <c r="B319" s="156" t="s">
        <v>216</v>
      </c>
      <c r="C319" s="156" t="s">
        <v>16</v>
      </c>
      <c r="D319" s="156" t="n">
        <v>5587.614816</v>
      </c>
      <c r="E319" s="156" t="n">
        <v>8.32263761664096</v>
      </c>
      <c r="F319" s="156" t="n">
        <v>100</v>
      </c>
      <c r="G319" s="156" t="n">
        <v>0</v>
      </c>
      <c r="H319" s="156"/>
      <c r="I319" s="156"/>
      <c r="J319" s="156"/>
      <c r="K319" s="156"/>
    </row>
    <row r="320">
      <c r="A320" s="156" t="s">
        <v>215</v>
      </c>
      <c r="B320" s="156" t="s">
        <v>216</v>
      </c>
      <c r="C320" s="156" t="s">
        <v>17</v>
      </c>
      <c r="D320" s="156" t="n">
        <v>16702.1198895</v>
      </c>
      <c r="E320" s="156" t="n">
        <v>2.76452872337483</v>
      </c>
      <c r="F320" s="156" t="n">
        <v>100</v>
      </c>
      <c r="G320" s="156" t="n">
        <v>0.000000000000000306924344092833</v>
      </c>
      <c r="H320" s="156"/>
      <c r="I320" s="156"/>
      <c r="J320" s="156"/>
      <c r="K320" s="156"/>
    </row>
    <row r="321">
      <c r="A321" s="156" t="s">
        <v>217</v>
      </c>
      <c r="B321" s="156" t="s">
        <v>218</v>
      </c>
      <c r="C321" s="156" t="s">
        <v>16</v>
      </c>
      <c r="D321" s="156" t="n">
        <v>1843.846349</v>
      </c>
      <c r="E321" s="156" t="n">
        <v>10.1528839535129</v>
      </c>
      <c r="F321" s="156" t="n">
        <v>100</v>
      </c>
      <c r="G321" s="156" t="n">
        <v>0</v>
      </c>
      <c r="H321" s="156"/>
      <c r="I321" s="156"/>
      <c r="J321" s="156"/>
      <c r="K321" s="156"/>
    </row>
    <row r="322">
      <c r="A322" s="156" t="s">
        <v>217</v>
      </c>
      <c r="B322" s="156" t="s">
        <v>218</v>
      </c>
      <c r="C322" s="156" t="s">
        <v>17</v>
      </c>
      <c r="D322" s="156" t="n">
        <v>8244.0468644</v>
      </c>
      <c r="E322" s="156" t="n">
        <v>2.59759468854189</v>
      </c>
      <c r="F322" s="156" t="n">
        <v>100</v>
      </c>
      <c r="G322" s="156" t="n">
        <v>0</v>
      </c>
      <c r="H322" s="156"/>
      <c r="I322" s="156"/>
      <c r="J322" s="156"/>
      <c r="K322" s="156"/>
    </row>
    <row r="323">
      <c r="A323" s="156" t="s">
        <v>219</v>
      </c>
      <c r="B323" s="156" t="s">
        <v>220</v>
      </c>
      <c r="C323" s="156" t="s">
        <v>16</v>
      </c>
      <c r="D323" s="156" t="n">
        <v>16765.0075649</v>
      </c>
      <c r="E323" s="156" t="n">
        <v>7.39560457298046</v>
      </c>
      <c r="F323" s="156" t="n">
        <v>100</v>
      </c>
      <c r="G323" s="156" t="n">
        <v>0</v>
      </c>
      <c r="H323" s="156"/>
      <c r="I323" s="156"/>
      <c r="J323" s="156"/>
      <c r="K323" s="156"/>
    </row>
    <row r="324">
      <c r="A324" s="156" t="s">
        <v>219</v>
      </c>
      <c r="B324" s="156" t="s">
        <v>220</v>
      </c>
      <c r="C324" s="156" t="s">
        <v>17</v>
      </c>
      <c r="D324" s="156" t="n">
        <v>25903.3994331</v>
      </c>
      <c r="E324" s="156" t="n">
        <v>4.75000039424671</v>
      </c>
      <c r="F324" s="156" t="n">
        <v>100</v>
      </c>
      <c r="G324" s="156" t="n">
        <v>0</v>
      </c>
      <c r="H324" s="156"/>
      <c r="I324" s="156"/>
      <c r="J324" s="156"/>
      <c r="K324" s="156"/>
    </row>
    <row r="325">
      <c r="A325" s="156" t="s">
        <v>221</v>
      </c>
      <c r="B325" s="156" t="s">
        <v>222</v>
      </c>
      <c r="C325" s="156" t="s">
        <v>16</v>
      </c>
      <c r="D325" s="156" t="n">
        <v>11062.8005494</v>
      </c>
      <c r="E325" s="156" t="n">
        <v>4.73328147491732</v>
      </c>
      <c r="F325" s="156" t="n">
        <v>100</v>
      </c>
      <c r="G325" s="156" t="n">
        <v>0.000000000000000525499807548493</v>
      </c>
      <c r="H325" s="156"/>
      <c r="I325" s="156"/>
      <c r="J325" s="156"/>
      <c r="K325" s="156"/>
    </row>
    <row r="326">
      <c r="A326" s="156" t="s">
        <v>221</v>
      </c>
      <c r="B326" s="156" t="s">
        <v>222</v>
      </c>
      <c r="C326" s="156" t="s">
        <v>17</v>
      </c>
      <c r="D326" s="156" t="n">
        <v>8133.2868977</v>
      </c>
      <c r="E326" s="156" t="n">
        <v>6.38340890347742</v>
      </c>
      <c r="F326" s="156" t="n">
        <v>100</v>
      </c>
      <c r="G326" s="156" t="n">
        <v>0</v>
      </c>
      <c r="H326" s="156"/>
      <c r="I326" s="156"/>
      <c r="J326" s="156"/>
      <c r="K326" s="156"/>
    </row>
    <row r="327">
      <c r="A327" s="156" t="s">
        <v>223</v>
      </c>
      <c r="B327" s="156" t="s">
        <v>224</v>
      </c>
      <c r="C327" s="156" t="s">
        <v>16</v>
      </c>
      <c r="D327" s="156" t="n">
        <v>7499.0756959</v>
      </c>
      <c r="E327" s="156" t="n">
        <v>7.06755111191517</v>
      </c>
      <c r="F327" s="156" t="n">
        <v>100</v>
      </c>
      <c r="G327" s="156" t="n">
        <v>0</v>
      </c>
      <c r="H327" s="156"/>
      <c r="I327" s="156"/>
      <c r="J327" s="156"/>
      <c r="K327" s="156"/>
    </row>
    <row r="328">
      <c r="A328" s="156" t="s">
        <v>223</v>
      </c>
      <c r="B328" s="156" t="s">
        <v>224</v>
      </c>
      <c r="C328" s="156" t="s">
        <v>17</v>
      </c>
      <c r="D328" s="156" t="n">
        <v>13868.4435652</v>
      </c>
      <c r="E328" s="156" t="n">
        <v>4.39285423316262</v>
      </c>
      <c r="F328" s="156" t="n">
        <v>100</v>
      </c>
      <c r="G328" s="156" t="n">
        <v>0</v>
      </c>
      <c r="H328" s="156"/>
      <c r="I328" s="156"/>
      <c r="J328" s="156"/>
      <c r="K328" s="156"/>
    </row>
    <row r="329">
      <c r="A329" s="156" t="s">
        <v>225</v>
      </c>
      <c r="B329" s="156" t="s">
        <v>226</v>
      </c>
      <c r="C329" s="156" t="s">
        <v>16</v>
      </c>
      <c r="D329" s="156" t="n">
        <v>27732.4650408</v>
      </c>
      <c r="E329" s="156" t="n">
        <v>3.88468464167958</v>
      </c>
      <c r="F329" s="156" t="n">
        <v>100</v>
      </c>
      <c r="G329" s="156" t="n">
        <v>0.000000000000000431286633260039</v>
      </c>
      <c r="H329" s="156"/>
      <c r="I329" s="156"/>
      <c r="J329" s="156"/>
      <c r="K329" s="156"/>
    </row>
    <row r="330">
      <c r="A330" s="156" t="s">
        <v>225</v>
      </c>
      <c r="B330" s="156" t="s">
        <v>226</v>
      </c>
      <c r="C330" s="156" t="s">
        <v>17</v>
      </c>
      <c r="D330" s="156" t="n">
        <v>17419.165702</v>
      </c>
      <c r="E330" s="156" t="n">
        <v>4.51698823178084</v>
      </c>
      <c r="F330" s="156" t="n">
        <v>100</v>
      </c>
      <c r="G330" s="156" t="n">
        <v>0</v>
      </c>
      <c r="H330" s="156"/>
      <c r="I330" s="156"/>
      <c r="J330" s="156"/>
      <c r="K330" s="156"/>
    </row>
    <row r="331">
      <c r="A331" s="156" t="s">
        <v>227</v>
      </c>
      <c r="B331" s="156" t="s">
        <v>228</v>
      </c>
      <c r="C331" s="156" t="s">
        <v>16</v>
      </c>
      <c r="D331" s="156" t="n">
        <v>3149.5025856</v>
      </c>
      <c r="E331" s="156" t="n">
        <v>8.63218158151566</v>
      </c>
      <c r="F331" s="156" t="n">
        <v>100</v>
      </c>
      <c r="G331" s="156" t="n">
        <v>0.000000000000000958364674454388</v>
      </c>
      <c r="H331" s="156"/>
      <c r="I331" s="156"/>
      <c r="J331" s="156"/>
      <c r="K331" s="156"/>
    </row>
    <row r="332">
      <c r="A332" s="156" t="s">
        <v>227</v>
      </c>
      <c r="B332" s="156" t="s">
        <v>228</v>
      </c>
      <c r="C332" s="156" t="s">
        <v>17</v>
      </c>
      <c r="D332" s="156" t="n">
        <v>6133.8915135</v>
      </c>
      <c r="E332" s="156" t="n">
        <v>4.6218075907128</v>
      </c>
      <c r="F332" s="156" t="n">
        <v>100</v>
      </c>
      <c r="G332" s="156" t="n">
        <v>0</v>
      </c>
      <c r="H332" s="156"/>
      <c r="I332" s="156"/>
      <c r="J332" s="156"/>
      <c r="K332" s="156"/>
    </row>
    <row r="333">
      <c r="A333" s="156" t="s">
        <v>229</v>
      </c>
      <c r="B333" s="156" t="s">
        <v>230</v>
      </c>
      <c r="C333" s="156" t="s">
        <v>16</v>
      </c>
      <c r="D333" s="156" t="n">
        <v>22798.1037985</v>
      </c>
      <c r="E333" s="156" t="n">
        <v>9.29823713160923</v>
      </c>
      <c r="F333" s="156" t="n">
        <v>100</v>
      </c>
      <c r="G333" s="156" t="n">
        <v>0</v>
      </c>
      <c r="H333" s="156"/>
      <c r="I333" s="156"/>
      <c r="J333" s="156"/>
      <c r="K333" s="156"/>
    </row>
    <row r="334">
      <c r="A334" s="156" t="s">
        <v>229</v>
      </c>
      <c r="B334" s="156" t="s">
        <v>230</v>
      </c>
      <c r="C334" s="156" t="s">
        <v>17</v>
      </c>
      <c r="D334" s="156" t="n">
        <v>40155.8161842</v>
      </c>
      <c r="E334" s="156" t="n">
        <v>4.49810746645409</v>
      </c>
      <c r="F334" s="156" t="n">
        <v>100</v>
      </c>
      <c r="G334" s="156" t="n">
        <v>0</v>
      </c>
      <c r="H334" s="156"/>
      <c r="I334" s="156"/>
      <c r="J334" s="156"/>
      <c r="K334" s="156"/>
    </row>
    <row r="335">
      <c r="A335" s="156" t="s">
        <v>231</v>
      </c>
      <c r="B335" s="156" t="s">
        <v>232</v>
      </c>
      <c r="C335" s="156" t="s">
        <v>16</v>
      </c>
      <c r="D335" s="156" t="n">
        <v>38427.7921106</v>
      </c>
      <c r="E335" s="156" t="n">
        <v>5.20043307095213</v>
      </c>
      <c r="F335" s="156" t="n">
        <v>100</v>
      </c>
      <c r="G335" s="156" t="n">
        <v>0</v>
      </c>
      <c r="H335" s="156"/>
      <c r="I335" s="156"/>
      <c r="J335" s="156"/>
      <c r="K335" s="156"/>
    </row>
    <row r="336">
      <c r="A336" s="156" t="s">
        <v>231</v>
      </c>
      <c r="B336" s="156" t="s">
        <v>232</v>
      </c>
      <c r="C336" s="156" t="s">
        <v>17</v>
      </c>
      <c r="D336" s="156" t="n">
        <v>40399.2412988</v>
      </c>
      <c r="E336" s="156" t="n">
        <v>4.64023378805979</v>
      </c>
      <c r="F336" s="156" t="n">
        <v>100</v>
      </c>
      <c r="G336" s="156" t="n">
        <v>0</v>
      </c>
      <c r="H336" s="156"/>
      <c r="I336" s="156"/>
      <c r="J336" s="156"/>
      <c r="K336" s="156"/>
    </row>
    <row r="337">
      <c r="A337" s="156" t="s">
        <v>233</v>
      </c>
      <c r="B337" s="156" t="s">
        <v>234</v>
      </c>
      <c r="C337" s="156" t="s">
        <v>16</v>
      </c>
      <c r="D337" s="156" t="n">
        <v>19385.3125529</v>
      </c>
      <c r="E337" s="156" t="n">
        <v>5.89429330813746</v>
      </c>
      <c r="F337" s="156" t="n">
        <v>100</v>
      </c>
      <c r="G337" s="156" t="n">
        <v>0</v>
      </c>
      <c r="H337" s="156"/>
      <c r="I337" s="156"/>
      <c r="J337" s="156"/>
      <c r="K337" s="156"/>
    </row>
    <row r="338">
      <c r="A338" s="156" t="s">
        <v>233</v>
      </c>
      <c r="B338" s="156" t="s">
        <v>234</v>
      </c>
      <c r="C338" s="156" t="s">
        <v>17</v>
      </c>
      <c r="D338" s="156" t="n">
        <v>26374.0072572</v>
      </c>
      <c r="E338" s="156" t="n">
        <v>4.3017227593553</v>
      </c>
      <c r="F338" s="156" t="n">
        <v>100</v>
      </c>
      <c r="G338" s="156" t="n">
        <v>0</v>
      </c>
      <c r="H338" s="156"/>
      <c r="I338" s="156"/>
      <c r="J338" s="156"/>
      <c r="K338" s="156"/>
    </row>
    <row r="339">
      <c r="A339" s="156" t="s">
        <v>235</v>
      </c>
      <c r="B339" s="156" t="s">
        <v>236</v>
      </c>
      <c r="C339" s="156" t="s">
        <v>16</v>
      </c>
      <c r="D339" s="156" t="n">
        <v>14021.1779282</v>
      </c>
      <c r="E339" s="156" t="n">
        <v>6.92024154609764</v>
      </c>
      <c r="F339" s="156" t="n">
        <v>100</v>
      </c>
      <c r="G339" s="156" t="n">
        <v>0</v>
      </c>
      <c r="H339" s="156"/>
      <c r="I339" s="156"/>
      <c r="J339" s="156"/>
      <c r="K339" s="156"/>
    </row>
    <row r="340">
      <c r="A340" s="156" t="s">
        <v>235</v>
      </c>
      <c r="B340" s="156" t="s">
        <v>236</v>
      </c>
      <c r="C340" s="156" t="s">
        <v>17</v>
      </c>
      <c r="D340" s="156" t="n">
        <v>20639.3601249</v>
      </c>
      <c r="E340" s="156" t="n">
        <v>3.8201173785925</v>
      </c>
      <c r="F340" s="156" t="n">
        <v>100</v>
      </c>
      <c r="G340" s="156" t="n">
        <v>0</v>
      </c>
      <c r="H340" s="156"/>
      <c r="I340" s="156"/>
      <c r="J340" s="156"/>
      <c r="K340" s="156"/>
    </row>
    <row r="341">
      <c r="A341" s="156" t="s">
        <v>237</v>
      </c>
      <c r="B341" s="156" t="s">
        <v>238</v>
      </c>
      <c r="C341" s="156" t="s">
        <v>16</v>
      </c>
      <c r="D341" s="156" t="n">
        <v>2173.5330811</v>
      </c>
      <c r="E341" s="156" t="n">
        <v>5.67795120416114</v>
      </c>
      <c r="F341" s="156" t="n">
        <v>99.4161451886854</v>
      </c>
      <c r="G341" s="156" t="n">
        <v>0.574731187258283</v>
      </c>
      <c r="H341" s="156" t="n">
        <v>12.7648054</v>
      </c>
      <c r="I341" s="156" t="n">
        <v>100</v>
      </c>
      <c r="J341" s="156" t="n">
        <v>0.583854811314615</v>
      </c>
      <c r="K341" s="156" t="n">
        <v>97.8626159272086</v>
      </c>
    </row>
    <row r="342">
      <c r="A342" s="156" t="s">
        <v>237</v>
      </c>
      <c r="B342" s="156" t="s">
        <v>238</v>
      </c>
      <c r="C342" s="156" t="s">
        <v>17</v>
      </c>
      <c r="D342" s="156" t="n">
        <v>3560.1897287</v>
      </c>
      <c r="E342" s="156" t="n">
        <v>4.27439488511018</v>
      </c>
      <c r="F342" s="156" t="n">
        <v>100</v>
      </c>
      <c r="G342" s="156" t="n">
        <v>0</v>
      </c>
      <c r="H342" s="156"/>
      <c r="I342" s="156"/>
      <c r="J342" s="156"/>
      <c r="K342" s="156"/>
    </row>
    <row r="343">
      <c r="A343" s="156" t="s">
        <v>239</v>
      </c>
      <c r="B343" s="156" t="s">
        <v>240</v>
      </c>
      <c r="C343" s="156" t="s">
        <v>16</v>
      </c>
      <c r="D343" s="156" t="n">
        <v>1134.80367</v>
      </c>
      <c r="E343" s="156" t="n">
        <v>10.904187670718</v>
      </c>
      <c r="F343" s="156" t="n">
        <v>100</v>
      </c>
      <c r="G343" s="156" t="n">
        <v>0</v>
      </c>
      <c r="H343" s="156"/>
      <c r="I343" s="156"/>
      <c r="J343" s="156"/>
      <c r="K343" s="156"/>
    </row>
    <row r="344">
      <c r="A344" s="156" t="s">
        <v>239</v>
      </c>
      <c r="B344" s="156" t="s">
        <v>240</v>
      </c>
      <c r="C344" s="156" t="s">
        <v>17</v>
      </c>
      <c r="D344" s="156" t="n">
        <v>3760.9728553</v>
      </c>
      <c r="E344" s="156" t="n">
        <v>3.00880740114043</v>
      </c>
      <c r="F344" s="156" t="n">
        <v>100</v>
      </c>
      <c r="G344" s="156" t="n">
        <v>0</v>
      </c>
      <c r="H344" s="156"/>
      <c r="I344" s="156"/>
      <c r="J344" s="156"/>
      <c r="K344" s="156"/>
    </row>
    <row r="345">
      <c r="A345" s="156" t="s">
        <v>241</v>
      </c>
      <c r="B345" s="156" t="s">
        <v>242</v>
      </c>
      <c r="C345" s="156" t="s">
        <v>16</v>
      </c>
      <c r="D345" s="156" t="n">
        <v>2631.6253413</v>
      </c>
      <c r="E345" s="156" t="n">
        <v>7.72234992745082</v>
      </c>
      <c r="F345" s="156" t="n">
        <v>100</v>
      </c>
      <c r="G345" s="156" t="n">
        <v>0</v>
      </c>
      <c r="H345" s="156"/>
      <c r="I345" s="156"/>
      <c r="J345" s="156"/>
      <c r="K345" s="156"/>
    </row>
    <row r="346">
      <c r="A346" s="156" t="s">
        <v>241</v>
      </c>
      <c r="B346" s="156" t="s">
        <v>242</v>
      </c>
      <c r="C346" s="156" t="s">
        <v>17</v>
      </c>
      <c r="D346" s="156" t="n">
        <v>4971.5698727</v>
      </c>
      <c r="E346" s="156" t="n">
        <v>3.77281378142902</v>
      </c>
      <c r="F346" s="156" t="n">
        <v>100</v>
      </c>
      <c r="G346" s="156" t="n">
        <v>0</v>
      </c>
      <c r="H346" s="156"/>
      <c r="I346" s="156"/>
      <c r="J346" s="156"/>
      <c r="K346" s="156"/>
    </row>
    <row r="347">
      <c r="A347" s="156" t="s">
        <v>243</v>
      </c>
      <c r="B347" s="156" t="s">
        <v>244</v>
      </c>
      <c r="C347" s="156" t="s">
        <v>16</v>
      </c>
      <c r="D347" s="156" t="n">
        <v>2787.694111</v>
      </c>
      <c r="E347" s="156" t="n">
        <v>7.22111802109074</v>
      </c>
      <c r="F347" s="156" t="n">
        <v>100</v>
      </c>
      <c r="G347" s="156" t="n">
        <v>0</v>
      </c>
      <c r="H347" s="156"/>
      <c r="I347" s="156"/>
      <c r="J347" s="156"/>
      <c r="K347" s="156"/>
    </row>
    <row r="348">
      <c r="A348" s="156" t="s">
        <v>243</v>
      </c>
      <c r="B348" s="156" t="s">
        <v>244</v>
      </c>
      <c r="C348" s="156" t="s">
        <v>17</v>
      </c>
      <c r="D348" s="156" t="n">
        <v>4819.9394884</v>
      </c>
      <c r="E348" s="156" t="n">
        <v>4.39185535335445</v>
      </c>
      <c r="F348" s="156" t="n">
        <v>100</v>
      </c>
      <c r="G348" s="156" t="n">
        <v>0.000000000000000487593893411736</v>
      </c>
      <c r="H348" s="156"/>
      <c r="I348" s="156"/>
      <c r="J348" s="156"/>
      <c r="K348" s="156"/>
    </row>
    <row r="349">
      <c r="A349" s="156" t="s">
        <v>245</v>
      </c>
      <c r="B349" s="156" t="s">
        <v>246</v>
      </c>
      <c r="C349" s="156" t="s">
        <v>16</v>
      </c>
      <c r="D349" s="156" t="n">
        <v>6981.8864548</v>
      </c>
      <c r="E349" s="156" t="n">
        <v>5.71589187383956</v>
      </c>
      <c r="F349" s="156" t="n">
        <v>96.6868972095031</v>
      </c>
      <c r="G349" s="156" t="n">
        <v>1.88778098265647</v>
      </c>
      <c r="H349" s="156" t="n">
        <v>239.2434566</v>
      </c>
      <c r="I349" s="156" t="n">
        <v>57.0224577062218</v>
      </c>
      <c r="J349" s="156" t="n">
        <v>3.3131027904969</v>
      </c>
      <c r="K349" s="156" t="n">
        <v>55.0914648189306</v>
      </c>
    </row>
    <row r="350">
      <c r="A350" s="156" t="s">
        <v>245</v>
      </c>
      <c r="B350" s="156" t="s">
        <v>246</v>
      </c>
      <c r="C350" s="156" t="s">
        <v>17</v>
      </c>
      <c r="D350" s="156" t="n">
        <v>6510.0377171</v>
      </c>
      <c r="E350" s="156" t="n">
        <v>5.61952570937707</v>
      </c>
      <c r="F350" s="156" t="n">
        <v>99.6284899985751</v>
      </c>
      <c r="G350" s="156" t="n">
        <v>0.377009362345029</v>
      </c>
      <c r="H350" s="156" t="n">
        <v>24.2756276</v>
      </c>
      <c r="I350" s="156" t="n">
        <v>100</v>
      </c>
      <c r="J350" s="156" t="n">
        <v>0.371510001424863</v>
      </c>
      <c r="K350" s="156" t="n">
        <v>101.10326328148</v>
      </c>
    </row>
    <row r="351">
      <c r="A351" s="156" t="s">
        <v>247</v>
      </c>
      <c r="B351" s="156" t="s">
        <v>248</v>
      </c>
      <c r="C351" s="156" t="s">
        <v>16</v>
      </c>
      <c r="D351" s="156" t="n">
        <v>3411.2231754</v>
      </c>
      <c r="E351" s="156" t="n">
        <v>10.417575441732</v>
      </c>
      <c r="F351" s="156" t="n">
        <v>100</v>
      </c>
      <c r="G351" s="156" t="n">
        <v>0</v>
      </c>
      <c r="H351" s="156"/>
      <c r="I351" s="156"/>
      <c r="J351" s="156"/>
      <c r="K351" s="156"/>
    </row>
    <row r="352">
      <c r="A352" s="156" t="s">
        <v>247</v>
      </c>
      <c r="B352" s="156" t="s">
        <v>248</v>
      </c>
      <c r="C352" s="156" t="s">
        <v>17</v>
      </c>
      <c r="D352" s="156" t="n">
        <v>14598.6400231</v>
      </c>
      <c r="E352" s="156" t="n">
        <v>2.76454043883243</v>
      </c>
      <c r="F352" s="156" t="n">
        <v>100</v>
      </c>
      <c r="G352" s="156" t="n">
        <v>0</v>
      </c>
      <c r="H352" s="156"/>
      <c r="I352" s="156"/>
      <c r="J352" s="156"/>
      <c r="K352" s="156"/>
    </row>
    <row r="353">
      <c r="A353" s="156" t="s">
        <v>249</v>
      </c>
      <c r="B353" s="156" t="s">
        <v>250</v>
      </c>
      <c r="C353" s="156" t="s">
        <v>16</v>
      </c>
      <c r="D353" s="156" t="n">
        <v>2257.3593673</v>
      </c>
      <c r="E353" s="156" t="n">
        <v>11.6753470755935</v>
      </c>
      <c r="F353" s="156" t="n">
        <v>100</v>
      </c>
      <c r="G353" s="156" t="n">
        <v>0</v>
      </c>
      <c r="H353" s="156"/>
      <c r="I353" s="156"/>
      <c r="J353" s="156"/>
      <c r="K353" s="156"/>
    </row>
    <row r="354">
      <c r="A354" s="156" t="s">
        <v>249</v>
      </c>
      <c r="B354" s="156" t="s">
        <v>250</v>
      </c>
      <c r="C354" s="156" t="s">
        <v>17</v>
      </c>
      <c r="D354" s="156" t="n">
        <v>17445.0462636</v>
      </c>
      <c r="E354" s="156" t="n">
        <v>1.88610990201551</v>
      </c>
      <c r="F354" s="156" t="n">
        <v>100</v>
      </c>
      <c r="G354" s="156" t="n">
        <v>0.000000000000000209400264019111</v>
      </c>
      <c r="H354" s="156"/>
      <c r="I354" s="156"/>
      <c r="J354" s="156"/>
      <c r="K354" s="156"/>
    </row>
    <row r="355">
      <c r="A355" s="156" t="s">
        <v>251</v>
      </c>
      <c r="B355" s="156" t="s">
        <v>252</v>
      </c>
      <c r="C355" s="156" t="s">
        <v>16</v>
      </c>
      <c r="D355" s="156" t="n">
        <v>1239.6105793</v>
      </c>
      <c r="E355" s="156" t="n">
        <v>12.7948192886428</v>
      </c>
      <c r="F355" s="156" t="n">
        <v>100</v>
      </c>
      <c r="G355" s="156" t="n">
        <v>0</v>
      </c>
      <c r="H355" s="156"/>
      <c r="I355" s="156"/>
      <c r="J355" s="156"/>
      <c r="K355" s="156"/>
    </row>
    <row r="356">
      <c r="A356" s="156" t="s">
        <v>251</v>
      </c>
      <c r="B356" s="156" t="s">
        <v>252</v>
      </c>
      <c r="C356" s="156" t="s">
        <v>17</v>
      </c>
      <c r="D356" s="156" t="n">
        <v>14338.3142108</v>
      </c>
      <c r="E356" s="156" t="n">
        <v>1.92970128753966</v>
      </c>
      <c r="F356" s="156" t="n">
        <v>100</v>
      </c>
      <c r="G356" s="156" t="n">
        <v>0</v>
      </c>
      <c r="H356" s="156"/>
      <c r="I356" s="156"/>
      <c r="J356" s="156"/>
      <c r="K356" s="156"/>
    </row>
    <row r="357">
      <c r="A357" s="156" t="s">
        <v>253</v>
      </c>
      <c r="B357" s="156" t="s">
        <v>254</v>
      </c>
      <c r="C357" s="156" t="s">
        <v>16</v>
      </c>
      <c r="D357" s="156" t="n">
        <v>6838.3477288</v>
      </c>
      <c r="E357" s="156" t="n">
        <v>8.06166027269513</v>
      </c>
      <c r="F357" s="156" t="n">
        <v>100</v>
      </c>
      <c r="G357" s="156" t="n">
        <v>0</v>
      </c>
      <c r="H357" s="156"/>
      <c r="I357" s="156"/>
      <c r="J357" s="156"/>
      <c r="K357" s="156"/>
    </row>
    <row r="358">
      <c r="A358" s="156" t="s">
        <v>253</v>
      </c>
      <c r="B358" s="156" t="s">
        <v>254</v>
      </c>
      <c r="C358" s="156" t="s">
        <v>17</v>
      </c>
      <c r="D358" s="156" t="n">
        <v>8579.4733607</v>
      </c>
      <c r="E358" s="156" t="n">
        <v>5.66391546891691</v>
      </c>
      <c r="F358" s="156" t="n">
        <v>100</v>
      </c>
      <c r="G358" s="156" t="n">
        <v>0</v>
      </c>
      <c r="H358" s="156"/>
      <c r="I358" s="156"/>
      <c r="J358" s="156"/>
      <c r="K358" s="156"/>
    </row>
    <row r="359">
      <c r="A359" s="156" t="s">
        <v>255</v>
      </c>
      <c r="B359" s="156" t="s">
        <v>256</v>
      </c>
      <c r="C359" s="156" t="s">
        <v>16</v>
      </c>
      <c r="D359" s="156" t="n">
        <v>854.8938995</v>
      </c>
      <c r="E359" s="156" t="n">
        <v>15.8019385896193</v>
      </c>
      <c r="F359" s="156" t="n">
        <v>100</v>
      </c>
      <c r="G359" s="156" t="n">
        <v>0</v>
      </c>
      <c r="H359" s="156"/>
      <c r="I359" s="156"/>
      <c r="J359" s="156"/>
      <c r="K359" s="156"/>
    </row>
    <row r="360">
      <c r="A360" s="156" t="s">
        <v>255</v>
      </c>
      <c r="B360" s="156" t="s">
        <v>256</v>
      </c>
      <c r="C360" s="156" t="s">
        <v>17</v>
      </c>
      <c r="D360" s="156" t="n">
        <v>12627.3759304</v>
      </c>
      <c r="E360" s="156" t="n">
        <v>1.66878319344728</v>
      </c>
      <c r="F360" s="156" t="n">
        <v>100</v>
      </c>
      <c r="G360" s="156" t="n">
        <v>0</v>
      </c>
      <c r="H360" s="156"/>
      <c r="I360" s="156"/>
      <c r="J360" s="156"/>
      <c r="K360" s="156"/>
    </row>
    <row r="361">
      <c r="A361" s="156" t="s">
        <v>257</v>
      </c>
      <c r="B361" s="156" t="s">
        <v>258</v>
      </c>
      <c r="C361" s="156" t="s">
        <v>16</v>
      </c>
      <c r="D361" s="156" t="n">
        <v>175.3642889</v>
      </c>
      <c r="E361" s="156" t="n">
        <v>27.0105999723561</v>
      </c>
      <c r="F361" s="156" t="n">
        <v>100</v>
      </c>
      <c r="G361" s="156" t="n">
        <v>0</v>
      </c>
      <c r="H361" s="156"/>
      <c r="I361" s="156"/>
      <c r="J361" s="156"/>
      <c r="K361" s="156"/>
    </row>
    <row r="362">
      <c r="A362" s="156" t="s">
        <v>257</v>
      </c>
      <c r="B362" s="156" t="s">
        <v>258</v>
      </c>
      <c r="C362" s="156" t="s">
        <v>17</v>
      </c>
      <c r="D362" s="156" t="n">
        <v>10689.2786544</v>
      </c>
      <c r="E362" s="156" t="n">
        <v>1.36220713804748</v>
      </c>
      <c r="F362" s="156" t="n">
        <v>100</v>
      </c>
      <c r="G362" s="156" t="n">
        <v>0</v>
      </c>
      <c r="H362" s="156"/>
      <c r="I362" s="156"/>
      <c r="J362" s="156"/>
      <c r="K362" s="156"/>
    </row>
    <row r="363">
      <c r="A363" s="156" t="s">
        <v>259</v>
      </c>
      <c r="B363" s="156" t="s">
        <v>260</v>
      </c>
      <c r="C363" s="156" t="s">
        <v>16</v>
      </c>
      <c r="D363" s="156" t="n">
        <v>566.9585157</v>
      </c>
      <c r="E363" s="156" t="n">
        <v>25.9684385134774</v>
      </c>
      <c r="F363" s="156" t="n">
        <v>100</v>
      </c>
      <c r="G363" s="156" t="n">
        <v>0</v>
      </c>
      <c r="H363" s="156"/>
      <c r="I363" s="156"/>
      <c r="J363" s="156"/>
      <c r="K363" s="156"/>
    </row>
    <row r="364">
      <c r="A364" s="156" t="s">
        <v>259</v>
      </c>
      <c r="B364" s="156" t="s">
        <v>260</v>
      </c>
      <c r="C364" s="156" t="s">
        <v>17</v>
      </c>
      <c r="D364" s="156" t="n">
        <v>18531.1947059</v>
      </c>
      <c r="E364" s="156" t="n">
        <v>1.44170978356863</v>
      </c>
      <c r="F364" s="156" t="n">
        <v>100</v>
      </c>
      <c r="G364" s="156" t="n">
        <v>0.000000000000000160061939654525</v>
      </c>
      <c r="H364" s="156"/>
      <c r="I364" s="156"/>
      <c r="J364" s="156"/>
      <c r="K364" s="156"/>
    </row>
    <row r="365">
      <c r="A365" s="156" t="s">
        <v>261</v>
      </c>
      <c r="B365" s="156" t="s">
        <v>262</v>
      </c>
      <c r="C365" s="156" t="s">
        <v>16</v>
      </c>
      <c r="D365" s="156" t="n">
        <v>499.1383043</v>
      </c>
      <c r="E365" s="156" t="n">
        <v>20.3799230731535</v>
      </c>
      <c r="F365" s="156" t="n">
        <v>100</v>
      </c>
      <c r="G365" s="156" t="n">
        <v>0</v>
      </c>
      <c r="H365" s="156"/>
      <c r="I365" s="156"/>
      <c r="J365" s="156"/>
      <c r="K365" s="156"/>
    </row>
    <row r="366">
      <c r="A366" s="156" t="s">
        <v>261</v>
      </c>
      <c r="B366" s="156" t="s">
        <v>262</v>
      </c>
      <c r="C366" s="156" t="s">
        <v>17</v>
      </c>
      <c r="D366" s="156" t="n">
        <v>19460.8280382</v>
      </c>
      <c r="E366" s="156" t="n">
        <v>1.3499563241433</v>
      </c>
      <c r="F366" s="156" t="n">
        <v>100</v>
      </c>
      <c r="G366" s="156" t="n">
        <v>0.000000000000000149875259330223</v>
      </c>
      <c r="H366" s="156"/>
      <c r="I366" s="156"/>
      <c r="J366" s="156"/>
      <c r="K366" s="156"/>
    </row>
    <row r="367">
      <c r="A367" s="156" t="s">
        <v>263</v>
      </c>
      <c r="B367" s="156" t="s">
        <v>264</v>
      </c>
      <c r="C367" s="156" t="s">
        <v>16</v>
      </c>
      <c r="D367" s="156" t="n">
        <v>719.9209895</v>
      </c>
      <c r="E367" s="156" t="n">
        <v>22.8576663287431</v>
      </c>
      <c r="F367" s="156" t="n">
        <v>100</v>
      </c>
      <c r="G367" s="156" t="n">
        <v>0</v>
      </c>
      <c r="H367" s="156"/>
      <c r="I367" s="156"/>
      <c r="J367" s="156"/>
      <c r="K367" s="156"/>
    </row>
    <row r="368">
      <c r="A368" s="156" t="s">
        <v>263</v>
      </c>
      <c r="B368" s="156" t="s">
        <v>264</v>
      </c>
      <c r="C368" s="156" t="s">
        <v>17</v>
      </c>
      <c r="D368" s="156" t="n">
        <v>16673.8175613</v>
      </c>
      <c r="E368" s="156" t="n">
        <v>1.25708164319464</v>
      </c>
      <c r="F368" s="156" t="n">
        <v>100</v>
      </c>
      <c r="G368" s="156" t="n">
        <v>0</v>
      </c>
      <c r="H368" s="156"/>
      <c r="I368" s="156"/>
      <c r="J368" s="156"/>
      <c r="K368" s="156"/>
    </row>
    <row r="369">
      <c r="A369" s="156" t="s">
        <v>265</v>
      </c>
      <c r="B369" s="156" t="s">
        <v>266</v>
      </c>
      <c r="C369" s="156" t="s">
        <v>16</v>
      </c>
      <c r="D369" s="156" t="n">
        <v>972.1379935</v>
      </c>
      <c r="E369" s="156" t="n">
        <v>11.0853267098713</v>
      </c>
      <c r="F369" s="156" t="n">
        <v>100</v>
      </c>
      <c r="G369" s="156" t="n">
        <v>0</v>
      </c>
      <c r="H369" s="156"/>
      <c r="I369" s="156"/>
      <c r="J369" s="156"/>
      <c r="K369" s="156"/>
    </row>
    <row r="370">
      <c r="A370" s="156" t="s">
        <v>265</v>
      </c>
      <c r="B370" s="156" t="s">
        <v>266</v>
      </c>
      <c r="C370" s="156" t="s">
        <v>17</v>
      </c>
      <c r="D370" s="156" t="n">
        <v>3649.7028874</v>
      </c>
      <c r="E370" s="156" t="n">
        <v>3.44788371547351</v>
      </c>
      <c r="F370" s="156" t="n">
        <v>100</v>
      </c>
      <c r="G370" s="156" t="n">
        <v>0.000000000000000382791988714882</v>
      </c>
      <c r="H370" s="156"/>
      <c r="I370" s="156"/>
      <c r="J370" s="156"/>
      <c r="K370" s="156"/>
    </row>
    <row r="371">
      <c r="A371" s="156" t="s">
        <v>267</v>
      </c>
      <c r="B371" s="156" t="s">
        <v>268</v>
      </c>
      <c r="C371" s="156" t="s">
        <v>16</v>
      </c>
      <c r="D371" s="156" t="n">
        <v>11607.5590934</v>
      </c>
      <c r="E371" s="156" t="n">
        <v>10.6929079255608</v>
      </c>
      <c r="F371" s="156" t="n">
        <v>100</v>
      </c>
      <c r="G371" s="156" t="n">
        <v>0</v>
      </c>
      <c r="H371" s="156"/>
      <c r="I371" s="156"/>
      <c r="J371" s="156"/>
      <c r="K371" s="156"/>
    </row>
    <row r="372">
      <c r="A372" s="156" t="s">
        <v>267</v>
      </c>
      <c r="B372" s="156" t="s">
        <v>268</v>
      </c>
      <c r="C372" s="156" t="s">
        <v>17</v>
      </c>
      <c r="D372" s="156" t="n">
        <v>61804.6802621</v>
      </c>
      <c r="E372" s="156" t="n">
        <v>2.52058295084864</v>
      </c>
      <c r="F372" s="156" t="n">
        <v>100</v>
      </c>
      <c r="G372" s="156" t="n">
        <v>0</v>
      </c>
      <c r="H372" s="156"/>
      <c r="I372" s="156"/>
      <c r="J372" s="156"/>
      <c r="K372" s="156"/>
    </row>
    <row r="373">
      <c r="A373" s="156" t="s">
        <v>269</v>
      </c>
      <c r="B373" s="156" t="s">
        <v>270</v>
      </c>
      <c r="C373" s="156" t="s">
        <v>16</v>
      </c>
      <c r="D373" s="156" t="n">
        <v>253.409936</v>
      </c>
      <c r="E373" s="156" t="n">
        <v>37.2755993154414</v>
      </c>
      <c r="F373" s="156" t="n">
        <v>100</v>
      </c>
      <c r="G373" s="156" t="n">
        <v>0</v>
      </c>
      <c r="H373" s="156"/>
      <c r="I373" s="156"/>
      <c r="J373" s="156"/>
      <c r="K373" s="156"/>
    </row>
    <row r="374">
      <c r="A374" s="156" t="s">
        <v>269</v>
      </c>
      <c r="B374" s="156" t="s">
        <v>270</v>
      </c>
      <c r="C374" s="156" t="s">
        <v>17</v>
      </c>
      <c r="D374" s="156" t="n">
        <v>42784.0063947</v>
      </c>
      <c r="E374" s="156" t="n">
        <v>1.821250159965</v>
      </c>
      <c r="F374" s="156" t="n">
        <v>100</v>
      </c>
      <c r="G374" s="156" t="n">
        <v>0</v>
      </c>
      <c r="H374" s="156"/>
      <c r="I374" s="156"/>
      <c r="J374" s="156"/>
      <c r="K374" s="156"/>
    </row>
    <row r="375">
      <c r="A375" s="156" t="s">
        <v>271</v>
      </c>
      <c r="B375" s="156" t="s">
        <v>272</v>
      </c>
      <c r="C375" s="156" t="s">
        <v>16</v>
      </c>
      <c r="D375" s="156" t="n">
        <v>1241.5050028</v>
      </c>
      <c r="E375" s="156" t="n">
        <v>20.7302144244239</v>
      </c>
      <c r="F375" s="156" t="n">
        <v>100</v>
      </c>
      <c r="G375" s="156" t="n">
        <v>0.0000000000000023015161359412</v>
      </c>
      <c r="H375" s="156"/>
      <c r="I375" s="156"/>
      <c r="J375" s="156"/>
      <c r="K375" s="156"/>
    </row>
    <row r="376">
      <c r="A376" s="156" t="s">
        <v>271</v>
      </c>
      <c r="B376" s="156" t="s">
        <v>272</v>
      </c>
      <c r="C376" s="156" t="s">
        <v>17</v>
      </c>
      <c r="D376" s="156" t="n">
        <v>12641.8454357</v>
      </c>
      <c r="E376" s="156" t="n">
        <v>2.97641102032979</v>
      </c>
      <c r="F376" s="156" t="n">
        <v>100</v>
      </c>
      <c r="G376" s="156" t="n">
        <v>0</v>
      </c>
      <c r="H376" s="156"/>
      <c r="I376" s="156"/>
      <c r="J376" s="156"/>
      <c r="K376" s="156"/>
    </row>
    <row r="377">
      <c r="A377" s="156" t="s">
        <v>273</v>
      </c>
      <c r="B377" s="156" t="s">
        <v>274</v>
      </c>
      <c r="C377" s="156" t="s">
        <v>16</v>
      </c>
      <c r="D377" s="156" t="n">
        <v>1652.789257</v>
      </c>
      <c r="E377" s="156" t="n">
        <v>21.3479424831874</v>
      </c>
      <c r="F377" s="156" t="n">
        <v>100</v>
      </c>
      <c r="G377" s="156" t="n">
        <v>0</v>
      </c>
      <c r="H377" s="156"/>
      <c r="I377" s="156"/>
      <c r="J377" s="156"/>
      <c r="K377" s="156"/>
    </row>
    <row r="378">
      <c r="A378" s="156" t="s">
        <v>273</v>
      </c>
      <c r="B378" s="156" t="s">
        <v>274</v>
      </c>
      <c r="C378" s="156" t="s">
        <v>17</v>
      </c>
      <c r="D378" s="156" t="n">
        <v>19303.2463328</v>
      </c>
      <c r="E378" s="156" t="n">
        <v>2.07537980229108</v>
      </c>
      <c r="F378" s="156" t="n">
        <v>100</v>
      </c>
      <c r="G378" s="156" t="n">
        <v>0.000000000000000230413444134556</v>
      </c>
      <c r="H378" s="156"/>
      <c r="I378" s="156"/>
      <c r="J378" s="156"/>
      <c r="K378" s="156"/>
    </row>
    <row r="379">
      <c r="A379" s="156" t="s">
        <v>275</v>
      </c>
      <c r="B379" s="156" t="s">
        <v>276</v>
      </c>
      <c r="C379" s="156" t="s">
        <v>16</v>
      </c>
      <c r="D379" s="156" t="n">
        <v>3555.3799114</v>
      </c>
      <c r="E379" s="156" t="n">
        <v>16.5341357388656</v>
      </c>
      <c r="F379" s="156" t="n">
        <v>100</v>
      </c>
      <c r="G379" s="156" t="n">
        <v>0</v>
      </c>
      <c r="H379" s="156"/>
      <c r="I379" s="156"/>
      <c r="J379" s="156"/>
      <c r="K379" s="156"/>
    </row>
    <row r="380">
      <c r="A380" s="156" t="s">
        <v>275</v>
      </c>
      <c r="B380" s="156" t="s">
        <v>276</v>
      </c>
      <c r="C380" s="156" t="s">
        <v>17</v>
      </c>
      <c r="D380" s="156" t="n">
        <v>23206.3477587</v>
      </c>
      <c r="E380" s="156" t="n">
        <v>2.44178407762105</v>
      </c>
      <c r="F380" s="156" t="n">
        <v>100</v>
      </c>
      <c r="G380" s="156" t="n">
        <v>0.000000000000000271092490413799</v>
      </c>
      <c r="H380" s="156"/>
      <c r="I380" s="156"/>
      <c r="J380" s="156"/>
      <c r="K380" s="156"/>
    </row>
    <row r="381">
      <c r="A381" s="156" t="s">
        <v>277</v>
      </c>
      <c r="B381" s="156" t="s">
        <v>278</v>
      </c>
      <c r="C381" s="156" t="s">
        <v>16</v>
      </c>
      <c r="D381" s="156" t="n">
        <v>396.5153135</v>
      </c>
      <c r="E381" s="156" t="n">
        <v>28.9008963479946</v>
      </c>
      <c r="F381" s="156" t="n">
        <v>100</v>
      </c>
      <c r="G381" s="156" t="n">
        <v>0</v>
      </c>
      <c r="H381" s="156"/>
      <c r="I381" s="156"/>
      <c r="J381" s="156"/>
      <c r="K381" s="156"/>
    </row>
    <row r="382">
      <c r="A382" s="156" t="s">
        <v>277</v>
      </c>
      <c r="B382" s="156" t="s">
        <v>278</v>
      </c>
      <c r="C382" s="156" t="s">
        <v>17</v>
      </c>
      <c r="D382" s="156" t="n">
        <v>17322.360971</v>
      </c>
      <c r="E382" s="156" t="n">
        <v>2.90668667873163</v>
      </c>
      <c r="F382" s="156" t="n">
        <v>100</v>
      </c>
      <c r="G382" s="156" t="n">
        <v>0.000000000000000322707047609908</v>
      </c>
      <c r="H382" s="156"/>
      <c r="I382" s="156"/>
      <c r="J382" s="156"/>
      <c r="K382" s="156"/>
    </row>
    <row r="383">
      <c r="A383" s="156" t="s">
        <v>279</v>
      </c>
      <c r="B383" s="156" t="s">
        <v>280</v>
      </c>
      <c r="C383" s="156" t="s">
        <v>16</v>
      </c>
      <c r="D383" s="156" t="n">
        <v>1163.1565828</v>
      </c>
      <c r="E383" s="156" t="n">
        <v>12.4129079206305</v>
      </c>
      <c r="F383" s="156" t="n">
        <v>100</v>
      </c>
      <c r="G383" s="156" t="n">
        <v>0</v>
      </c>
      <c r="H383" s="156"/>
      <c r="I383" s="156"/>
      <c r="J383" s="156"/>
      <c r="K383" s="156"/>
    </row>
    <row r="384">
      <c r="A384" s="156" t="s">
        <v>279</v>
      </c>
      <c r="B384" s="156" t="s">
        <v>280</v>
      </c>
      <c r="C384" s="156" t="s">
        <v>17</v>
      </c>
      <c r="D384" s="156" t="n">
        <v>5666.504856</v>
      </c>
      <c r="E384" s="156" t="n">
        <v>3.67072876452162</v>
      </c>
      <c r="F384" s="156" t="n">
        <v>100</v>
      </c>
      <c r="G384" s="156" t="n">
        <v>0</v>
      </c>
      <c r="H384" s="156"/>
      <c r="I384" s="156"/>
      <c r="J384" s="156"/>
      <c r="K384" s="156"/>
    </row>
    <row r="385">
      <c r="A385" s="156" t="s">
        <v>281</v>
      </c>
      <c r="B385" s="156" t="s">
        <v>282</v>
      </c>
      <c r="C385" s="156" t="s">
        <v>16</v>
      </c>
      <c r="D385" s="156" t="n">
        <v>3788.572435</v>
      </c>
      <c r="E385" s="156" t="n">
        <v>14.0678487510602</v>
      </c>
      <c r="F385" s="156" t="n">
        <v>100</v>
      </c>
      <c r="G385" s="156" t="n">
        <v>0</v>
      </c>
      <c r="H385" s="156"/>
      <c r="I385" s="156"/>
      <c r="J385" s="156"/>
      <c r="K385" s="156"/>
    </row>
    <row r="386">
      <c r="A386" s="156" t="s">
        <v>281</v>
      </c>
      <c r="B386" s="156" t="s">
        <v>282</v>
      </c>
      <c r="C386" s="156" t="s">
        <v>17</v>
      </c>
      <c r="D386" s="156" t="n">
        <v>24669.6669362</v>
      </c>
      <c r="E386" s="156" t="n">
        <v>2.92588691694366</v>
      </c>
      <c r="F386" s="156" t="n">
        <v>100</v>
      </c>
      <c r="G386" s="156" t="n">
        <v>0</v>
      </c>
      <c r="H386" s="156"/>
      <c r="I386" s="156"/>
      <c r="J386" s="156"/>
      <c r="K386" s="156"/>
    </row>
    <row r="387">
      <c r="A387" s="156" t="s">
        <v>283</v>
      </c>
      <c r="B387" s="156" t="s">
        <v>284</v>
      </c>
      <c r="C387" s="156" t="s">
        <v>16</v>
      </c>
      <c r="D387" s="156" t="n">
        <v>15332.0684543</v>
      </c>
      <c r="E387" s="156" t="n">
        <v>5.01834184281542</v>
      </c>
      <c r="F387" s="156" t="n">
        <v>100</v>
      </c>
      <c r="G387" s="156" t="n">
        <v>0</v>
      </c>
      <c r="H387" s="156"/>
      <c r="I387" s="156"/>
      <c r="J387" s="156"/>
      <c r="K387" s="156"/>
    </row>
    <row r="388">
      <c r="A388" s="156" t="s">
        <v>283</v>
      </c>
      <c r="B388" s="156" t="s">
        <v>284</v>
      </c>
      <c r="C388" s="156" t="s">
        <v>17</v>
      </c>
      <c r="D388" s="156" t="n">
        <v>9816.7139707</v>
      </c>
      <c r="E388" s="156" t="n">
        <v>7.35776013365408</v>
      </c>
      <c r="F388" s="156" t="n">
        <v>100</v>
      </c>
      <c r="G388" s="156" t="n">
        <v>0.000000000000000816875471005183</v>
      </c>
      <c r="H388" s="156"/>
      <c r="I388" s="156"/>
      <c r="J388" s="156"/>
      <c r="K388" s="156"/>
    </row>
    <row r="389">
      <c r="A389" s="156" t="s">
        <v>285</v>
      </c>
      <c r="B389" s="156" t="s">
        <v>286</v>
      </c>
      <c r="C389" s="156" t="s">
        <v>16</v>
      </c>
      <c r="D389" s="156" t="n">
        <v>6909.1036899</v>
      </c>
      <c r="E389" s="156" t="n">
        <v>10.262212747505</v>
      </c>
      <c r="F389" s="156" t="n">
        <v>100</v>
      </c>
      <c r="G389" s="156" t="n">
        <v>0</v>
      </c>
      <c r="H389" s="156"/>
      <c r="I389" s="156"/>
      <c r="J389" s="156"/>
      <c r="K389" s="156"/>
    </row>
    <row r="390">
      <c r="A390" s="156" t="s">
        <v>285</v>
      </c>
      <c r="B390" s="156" t="s">
        <v>286</v>
      </c>
      <c r="C390" s="156" t="s">
        <v>17</v>
      </c>
      <c r="D390" s="156" t="n">
        <v>11996.3312648</v>
      </c>
      <c r="E390" s="156" t="n">
        <v>4.56030606254913</v>
      </c>
      <c r="F390" s="156" t="n">
        <v>100</v>
      </c>
      <c r="G390" s="156" t="n">
        <v>0</v>
      </c>
      <c r="H390" s="156"/>
      <c r="I390" s="156"/>
      <c r="J390" s="156"/>
      <c r="K390" s="156"/>
    </row>
    <row r="391">
      <c r="A391" s="156" t="s">
        <v>287</v>
      </c>
      <c r="B391" s="156" t="s">
        <v>288</v>
      </c>
      <c r="C391" s="156" t="s">
        <v>16</v>
      </c>
      <c r="D391" s="156" t="n">
        <v>643.6949264</v>
      </c>
      <c r="E391" s="156" t="n">
        <v>19.5485843699098</v>
      </c>
      <c r="F391" s="156" t="n">
        <v>100</v>
      </c>
      <c r="G391" s="156" t="n">
        <v>0</v>
      </c>
      <c r="H391" s="156"/>
      <c r="I391" s="156"/>
      <c r="J391" s="156"/>
      <c r="K391" s="156"/>
    </row>
    <row r="392">
      <c r="A392" s="156" t="s">
        <v>287</v>
      </c>
      <c r="B392" s="156" t="s">
        <v>288</v>
      </c>
      <c r="C392" s="156" t="s">
        <v>17</v>
      </c>
      <c r="D392" s="156" t="n">
        <v>6172.0207387</v>
      </c>
      <c r="E392" s="156" t="n">
        <v>2.78475995359215</v>
      </c>
      <c r="F392" s="156" t="n">
        <v>100</v>
      </c>
      <c r="G392" s="156" t="n">
        <v>0</v>
      </c>
      <c r="H392" s="156"/>
      <c r="I392" s="156"/>
      <c r="J392" s="156"/>
      <c r="K392" s="156"/>
    </row>
    <row r="393">
      <c r="A393" s="156" t="s">
        <v>289</v>
      </c>
      <c r="B393" s="156" t="s">
        <v>290</v>
      </c>
      <c r="C393" s="156" t="s">
        <v>16</v>
      </c>
      <c r="D393" s="156" t="n">
        <v>1751.8191072</v>
      </c>
      <c r="E393" s="156" t="n">
        <v>17.0926389897919</v>
      </c>
      <c r="F393" s="156" t="n">
        <v>100</v>
      </c>
      <c r="G393" s="156" t="n">
        <v>0</v>
      </c>
      <c r="H393" s="156"/>
      <c r="I393" s="156"/>
      <c r="J393" s="156"/>
      <c r="K393" s="156"/>
    </row>
    <row r="394">
      <c r="A394" s="156" t="s">
        <v>289</v>
      </c>
      <c r="B394" s="156" t="s">
        <v>290</v>
      </c>
      <c r="C394" s="156" t="s">
        <v>17</v>
      </c>
      <c r="D394" s="156" t="n">
        <v>10717.9232484</v>
      </c>
      <c r="E394" s="156" t="n">
        <v>4.28638565756772</v>
      </c>
      <c r="F394" s="156" t="n">
        <v>100</v>
      </c>
      <c r="G394" s="156" t="n">
        <v>0</v>
      </c>
      <c r="H394" s="156"/>
      <c r="I394" s="156"/>
      <c r="J394" s="156"/>
      <c r="K394" s="156"/>
    </row>
    <row r="395">
      <c r="A395" s="156" t="s">
        <v>291</v>
      </c>
      <c r="B395" s="156" t="s">
        <v>292</v>
      </c>
      <c r="C395" s="156" t="s">
        <v>16</v>
      </c>
      <c r="D395" s="156" t="n">
        <v>8523.309323</v>
      </c>
      <c r="E395" s="156" t="n">
        <v>5.94806193081511</v>
      </c>
      <c r="F395" s="156" t="n">
        <v>97.5845944738876</v>
      </c>
      <c r="G395" s="156" t="n">
        <v>1.22546306399937</v>
      </c>
      <c r="H395" s="156" t="n">
        <v>210.9682225</v>
      </c>
      <c r="I395" s="156" t="n">
        <v>53.1244130319488</v>
      </c>
      <c r="J395" s="156" t="n">
        <v>2.41540552611238</v>
      </c>
      <c r="K395" s="156" t="n">
        <v>49.5098296539801</v>
      </c>
    </row>
    <row r="396">
      <c r="A396" s="156" t="s">
        <v>291</v>
      </c>
      <c r="B396" s="156" t="s">
        <v>292</v>
      </c>
      <c r="C396" s="156" t="s">
        <v>17</v>
      </c>
      <c r="D396" s="156" t="n">
        <v>10125.3952286</v>
      </c>
      <c r="E396" s="156" t="n">
        <v>4.5912343584163</v>
      </c>
      <c r="F396" s="156" t="n">
        <v>100</v>
      </c>
      <c r="G396" s="156" t="n">
        <v>0</v>
      </c>
      <c r="H396" s="156"/>
      <c r="I396" s="156"/>
      <c r="J396" s="156"/>
      <c r="K396" s="156"/>
    </row>
    <row r="397">
      <c r="A397" s="156" t="s">
        <v>293</v>
      </c>
      <c r="B397" s="156" t="s">
        <v>294</v>
      </c>
      <c r="C397" s="156" t="s">
        <v>16</v>
      </c>
      <c r="D397" s="156" t="n">
        <v>2007.0137627</v>
      </c>
      <c r="E397" s="156" t="n">
        <v>25.2999117339594</v>
      </c>
      <c r="F397" s="156" t="n">
        <v>100</v>
      </c>
      <c r="G397" s="156" t="n">
        <v>0</v>
      </c>
      <c r="H397" s="156"/>
      <c r="I397" s="156"/>
      <c r="J397" s="156"/>
      <c r="K397" s="156"/>
    </row>
    <row r="398">
      <c r="A398" s="156" t="s">
        <v>293</v>
      </c>
      <c r="B398" s="156" t="s">
        <v>294</v>
      </c>
      <c r="C398" s="156" t="s">
        <v>17</v>
      </c>
      <c r="D398" s="156" t="n">
        <v>35678.220591</v>
      </c>
      <c r="E398" s="156" t="n">
        <v>2.70849687097193</v>
      </c>
      <c r="F398" s="156" t="n">
        <v>100</v>
      </c>
      <c r="G398" s="156" t="n">
        <v>0</v>
      </c>
      <c r="H398" s="156"/>
      <c r="I398" s="156"/>
      <c r="J398" s="156"/>
      <c r="K398" s="156"/>
    </row>
    <row r="399">
      <c r="A399" s="156" t="s">
        <v>295</v>
      </c>
      <c r="B399" s="156" t="s">
        <v>296</v>
      </c>
      <c r="C399" s="156" t="s">
        <v>16</v>
      </c>
      <c r="D399" s="156" t="n">
        <v>539.8834254</v>
      </c>
      <c r="E399" s="156" t="n">
        <v>28.7927507709808</v>
      </c>
      <c r="F399" s="156" t="n">
        <v>100</v>
      </c>
      <c r="G399" s="156" t="n">
        <v>0</v>
      </c>
      <c r="H399" s="156"/>
      <c r="I399" s="156"/>
      <c r="J399" s="156"/>
      <c r="K399" s="156"/>
    </row>
    <row r="400">
      <c r="A400" s="156" t="s">
        <v>295</v>
      </c>
      <c r="B400" s="156" t="s">
        <v>296</v>
      </c>
      <c r="C400" s="156" t="s">
        <v>17</v>
      </c>
      <c r="D400" s="156" t="n">
        <v>33680.2785749</v>
      </c>
      <c r="E400" s="156" t="n">
        <v>2.57606555028404</v>
      </c>
      <c r="F400" s="156" t="n">
        <v>100</v>
      </c>
      <c r="G400" s="156" t="n">
        <v>0.000000000000000286000728686902</v>
      </c>
      <c r="H400" s="156"/>
      <c r="I400" s="156"/>
      <c r="J400" s="156"/>
      <c r="K400" s="156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57" t="s">
        <v>72</v>
      </c>
      <c r="B411" s="157" t="s">
        <v>73</v>
      </c>
      <c r="C411" s="157" t="s">
        <v>16</v>
      </c>
      <c r="D411" s="157" t="n">
        <v>78.6643816</v>
      </c>
      <c r="E411" s="157"/>
      <c r="F411" s="157" t="n">
        <v>100</v>
      </c>
      <c r="G411" s="157"/>
      <c r="H411" s="157"/>
      <c r="I411" s="157"/>
      <c r="J411" s="157"/>
      <c r="K411" s="157"/>
    </row>
    <row r="412">
      <c r="A412" s="157" t="s">
        <v>72</v>
      </c>
      <c r="B412" s="157" t="s">
        <v>73</v>
      </c>
      <c r="C412" s="157" t="s">
        <v>17</v>
      </c>
      <c r="D412" s="157" t="n">
        <v>79.6195717</v>
      </c>
      <c r="E412" s="157"/>
      <c r="F412" s="157" t="n">
        <v>100</v>
      </c>
      <c r="G412" s="157"/>
      <c r="H412" s="157"/>
      <c r="I412" s="157"/>
      <c r="J412" s="157"/>
      <c r="K412" s="157"/>
    </row>
    <row r="413">
      <c r="A413" s="157" t="s">
        <v>74</v>
      </c>
      <c r="B413" s="157" t="s">
        <v>75</v>
      </c>
      <c r="C413" s="157" t="s">
        <v>16</v>
      </c>
      <c r="D413" s="157" t="n">
        <v>103.6080425</v>
      </c>
      <c r="E413" s="157"/>
      <c r="F413" s="157" t="n">
        <v>100</v>
      </c>
      <c r="G413" s="157"/>
      <c r="H413" s="157"/>
      <c r="I413" s="157"/>
      <c r="J413" s="157"/>
      <c r="K413" s="157"/>
    </row>
    <row r="414">
      <c r="A414" s="157" t="s">
        <v>74</v>
      </c>
      <c r="B414" s="157" t="s">
        <v>75</v>
      </c>
      <c r="C414" s="157" t="s">
        <v>17</v>
      </c>
      <c r="D414" s="157" t="n">
        <v>266.6633225</v>
      </c>
      <c r="E414" s="157"/>
      <c r="F414" s="157" t="n">
        <v>100</v>
      </c>
      <c r="G414" s="157"/>
      <c r="H414" s="157"/>
      <c r="I414" s="157"/>
      <c r="J414" s="157"/>
      <c r="K414" s="157"/>
    </row>
    <row r="415">
      <c r="A415" s="157" t="s">
        <v>76</v>
      </c>
      <c r="B415" s="157" t="s">
        <v>77</v>
      </c>
      <c r="C415" s="157" t="s">
        <v>16</v>
      </c>
      <c r="D415" s="157" t="n">
        <v>105.9224131</v>
      </c>
      <c r="E415" s="157"/>
      <c r="F415" s="157" t="n">
        <v>100</v>
      </c>
      <c r="G415" s="157"/>
      <c r="H415" s="157"/>
      <c r="I415" s="157"/>
      <c r="J415" s="157"/>
      <c r="K415" s="157"/>
    </row>
    <row r="416">
      <c r="A416" s="157" t="s">
        <v>76</v>
      </c>
      <c r="B416" s="157" t="s">
        <v>77</v>
      </c>
      <c r="C416" s="157" t="s">
        <v>17</v>
      </c>
      <c r="D416" s="157" t="n">
        <v>229.8361694</v>
      </c>
      <c r="E416" s="157"/>
      <c r="F416" s="157" t="n">
        <v>100</v>
      </c>
      <c r="G416" s="157"/>
      <c r="H416" s="157"/>
      <c r="I416" s="157"/>
      <c r="J416" s="157"/>
      <c r="K416" s="157"/>
    </row>
    <row r="417">
      <c r="A417" s="157" t="s">
        <v>80</v>
      </c>
      <c r="B417" s="157" t="s">
        <v>81</v>
      </c>
      <c r="C417" s="157" t="s">
        <v>16</v>
      </c>
      <c r="D417" s="157" t="n">
        <v>1548.6635648</v>
      </c>
      <c r="E417" s="157"/>
      <c r="F417" s="157" t="n">
        <v>99.8083778874351</v>
      </c>
      <c r="G417" s="157"/>
      <c r="H417" s="157" t="n">
        <v>2.9732793</v>
      </c>
      <c r="I417" s="157"/>
      <c r="J417" s="157" t="n">
        <v>0.191622112564915</v>
      </c>
      <c r="K417" s="157"/>
    </row>
    <row r="418">
      <c r="A418" s="157" t="s">
        <v>80</v>
      </c>
      <c r="B418" s="157" t="s">
        <v>81</v>
      </c>
      <c r="C418" s="157" t="s">
        <v>17</v>
      </c>
      <c r="D418" s="157" t="n">
        <v>1377.1735047</v>
      </c>
      <c r="E418" s="157"/>
      <c r="F418" s="157" t="n">
        <v>100</v>
      </c>
      <c r="G418" s="157"/>
      <c r="H418" s="157"/>
      <c r="I418" s="157"/>
      <c r="J418" s="157"/>
      <c r="K418" s="157"/>
    </row>
    <row r="419">
      <c r="A419" s="157" t="s">
        <v>92</v>
      </c>
      <c r="B419" s="157" t="s">
        <v>93</v>
      </c>
      <c r="C419" s="157" t="s">
        <v>16</v>
      </c>
      <c r="D419" s="157" t="n">
        <v>331.6725061</v>
      </c>
      <c r="E419" s="157"/>
      <c r="F419" s="157" t="n">
        <v>100</v>
      </c>
      <c r="G419" s="157"/>
      <c r="H419" s="157"/>
      <c r="I419" s="157"/>
      <c r="J419" s="157"/>
      <c r="K419" s="157"/>
    </row>
    <row r="420">
      <c r="A420" s="157" t="s">
        <v>92</v>
      </c>
      <c r="B420" s="157" t="s">
        <v>93</v>
      </c>
      <c r="C420" s="157" t="s">
        <v>17</v>
      </c>
      <c r="D420" s="157" t="n">
        <v>916.0877136</v>
      </c>
      <c r="E420" s="157"/>
      <c r="F420" s="157" t="n">
        <v>100</v>
      </c>
      <c r="G420" s="157"/>
      <c r="H420" s="157"/>
      <c r="I420" s="157"/>
      <c r="J420" s="157"/>
      <c r="K420" s="157"/>
    </row>
    <row r="421">
      <c r="A421" s="157" t="s">
        <v>108</v>
      </c>
      <c r="B421" s="157" t="s">
        <v>109</v>
      </c>
      <c r="C421" s="157" t="s">
        <v>16</v>
      </c>
      <c r="D421" s="157" t="n">
        <v>1809.8212115</v>
      </c>
      <c r="E421" s="157"/>
      <c r="F421" s="157" t="n">
        <v>99.585239015247</v>
      </c>
      <c r="G421" s="157"/>
      <c r="H421" s="157" t="n">
        <v>7.5376957</v>
      </c>
      <c r="I421" s="157"/>
      <c r="J421" s="157" t="n">
        <v>0.414760984753051</v>
      </c>
      <c r="K421" s="157"/>
    </row>
    <row r="422">
      <c r="A422" s="157" t="s">
        <v>108</v>
      </c>
      <c r="B422" s="157" t="s">
        <v>109</v>
      </c>
      <c r="C422" s="157" t="s">
        <v>17</v>
      </c>
      <c r="D422" s="157" t="n">
        <v>1210.1176528</v>
      </c>
      <c r="E422" s="157"/>
      <c r="F422" s="157" t="n">
        <v>99.6787113698741</v>
      </c>
      <c r="G422" s="157"/>
      <c r="H422" s="157" t="n">
        <v>3.9005023</v>
      </c>
      <c r="I422" s="157"/>
      <c r="J422" s="157" t="n">
        <v>0.321288630125858</v>
      </c>
      <c r="K422" s="157"/>
    </row>
    <row r="423">
      <c r="A423" s="157" t="s">
        <v>110</v>
      </c>
      <c r="B423" s="157" t="s">
        <v>111</v>
      </c>
      <c r="C423" s="157" t="s">
        <v>16</v>
      </c>
      <c r="D423" s="157" t="n">
        <v>586.50553</v>
      </c>
      <c r="E423" s="157"/>
      <c r="F423" s="157" t="n">
        <v>100</v>
      </c>
      <c r="G423" s="157"/>
      <c r="H423" s="157"/>
      <c r="I423" s="157"/>
      <c r="J423" s="157"/>
      <c r="K423" s="157"/>
    </row>
    <row r="424">
      <c r="A424" s="157" t="s">
        <v>110</v>
      </c>
      <c r="B424" s="157" t="s">
        <v>111</v>
      </c>
      <c r="C424" s="157" t="s">
        <v>17</v>
      </c>
      <c r="D424" s="157" t="n">
        <v>548.6082496</v>
      </c>
      <c r="E424" s="157"/>
      <c r="F424" s="157" t="n">
        <v>100</v>
      </c>
      <c r="G424" s="157"/>
      <c r="H424" s="157"/>
      <c r="I424" s="157"/>
      <c r="J424" s="157"/>
      <c r="K424" s="157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619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58" t="s">
        <v>14</v>
      </c>
      <c r="B435" s="158" t="s">
        <v>15</v>
      </c>
      <c r="C435" s="158" t="s">
        <v>16</v>
      </c>
      <c r="D435" s="158" t="n">
        <v>4564.8576496</v>
      </c>
      <c r="E435" s="158"/>
      <c r="F435" s="158" t="n">
        <v>99.7702704227265</v>
      </c>
      <c r="G435" s="158"/>
      <c r="H435" s="158" t="n">
        <v>10.510975</v>
      </c>
      <c r="I435" s="158"/>
      <c r="J435" s="158" t="n">
        <v>0.229729577273545</v>
      </c>
      <c r="K435" s="158"/>
    </row>
    <row r="436">
      <c r="A436" s="158" t="s">
        <v>14</v>
      </c>
      <c r="B436" s="158" t="s">
        <v>15</v>
      </c>
      <c r="C436" s="158" t="s">
        <v>17</v>
      </c>
      <c r="D436" s="158" t="n">
        <v>4628.1061843</v>
      </c>
      <c r="E436" s="158"/>
      <c r="F436" s="158" t="n">
        <v>99.9157923862398</v>
      </c>
      <c r="G436" s="158"/>
      <c r="H436" s="158" t="n">
        <v>3.9005023</v>
      </c>
      <c r="I436" s="158"/>
      <c r="J436" s="158" t="n">
        <v>0.0842076137602266</v>
      </c>
      <c r="K436" s="158"/>
    </row>
    <row r="437">
      <c r="A437" s="158" t="s">
        <v>27</v>
      </c>
      <c r="B437" s="158" t="s">
        <v>28</v>
      </c>
      <c r="C437" s="158" t="s">
        <v>16</v>
      </c>
      <c r="D437" s="158" t="n">
        <v>2868.1535628</v>
      </c>
      <c r="E437" s="158" t="n">
        <v>7.56306899171251</v>
      </c>
      <c r="F437" s="158" t="n">
        <v>100</v>
      </c>
      <c r="G437" s="158" t="n">
        <v>0</v>
      </c>
      <c r="H437" s="158"/>
      <c r="I437" s="158"/>
      <c r="J437" s="158"/>
      <c r="K437" s="158"/>
    </row>
    <row r="438">
      <c r="A438" s="158" t="s">
        <v>27</v>
      </c>
      <c r="B438" s="158" t="s">
        <v>28</v>
      </c>
      <c r="C438" s="158" t="s">
        <v>17</v>
      </c>
      <c r="D438" s="158" t="n">
        <v>5193.1216987</v>
      </c>
      <c r="E438" s="158" t="n">
        <v>3.73556683425103</v>
      </c>
      <c r="F438" s="158" t="n">
        <v>100</v>
      </c>
      <c r="G438" s="158" t="n">
        <v>0</v>
      </c>
      <c r="H438" s="158"/>
      <c r="I438" s="158"/>
      <c r="J438" s="158"/>
      <c r="K438" s="158"/>
    </row>
    <row r="439">
      <c r="A439" s="158" t="s">
        <v>29</v>
      </c>
      <c r="B439" s="158" t="s">
        <v>30</v>
      </c>
      <c r="C439" s="158" t="s">
        <v>16</v>
      </c>
      <c r="D439" s="158" t="n">
        <v>1012.7697713</v>
      </c>
      <c r="E439" s="158" t="n">
        <v>11.5103322264281</v>
      </c>
      <c r="F439" s="158" t="n">
        <v>100</v>
      </c>
      <c r="G439" s="158" t="n">
        <v>0</v>
      </c>
      <c r="H439" s="158"/>
      <c r="I439" s="158"/>
      <c r="J439" s="158"/>
      <c r="K439" s="158"/>
    </row>
    <row r="440">
      <c r="A440" s="158" t="s">
        <v>29</v>
      </c>
      <c r="B440" s="158" t="s">
        <v>30</v>
      </c>
      <c r="C440" s="158" t="s">
        <v>17</v>
      </c>
      <c r="D440" s="158" t="n">
        <v>2762.2025758</v>
      </c>
      <c r="E440" s="158" t="n">
        <v>3.92704608442319</v>
      </c>
      <c r="F440" s="158" t="n">
        <v>100</v>
      </c>
      <c r="G440" s="158" t="n">
        <v>0</v>
      </c>
      <c r="H440" s="158"/>
      <c r="I440" s="158"/>
      <c r="J440" s="158"/>
      <c r="K440" s="158"/>
    </row>
    <row r="441">
      <c r="A441" s="158" t="s">
        <v>31</v>
      </c>
      <c r="B441" s="158" t="s">
        <v>32</v>
      </c>
      <c r="C441" s="158" t="s">
        <v>16</v>
      </c>
      <c r="D441" s="158" t="n">
        <v>184.463351</v>
      </c>
      <c r="E441" s="158" t="n">
        <v>9.27415827273468</v>
      </c>
      <c r="F441" s="158" t="n">
        <v>99.390243902439</v>
      </c>
      <c r="G441" s="158" t="n">
        <v>0.616900319929713</v>
      </c>
      <c r="H441" s="158" t="n">
        <v>1.131677</v>
      </c>
      <c r="I441" s="158" t="n">
        <v>99.9999999999998</v>
      </c>
      <c r="J441" s="158" t="n">
        <v>0.609756097560976</v>
      </c>
      <c r="K441" s="158" t="n">
        <v>100.554752148543</v>
      </c>
    </row>
    <row r="442">
      <c r="A442" s="158" t="s">
        <v>31</v>
      </c>
      <c r="B442" s="158" t="s">
        <v>32</v>
      </c>
      <c r="C442" s="158" t="s">
        <v>17</v>
      </c>
      <c r="D442" s="158" t="n">
        <v>435.695645</v>
      </c>
      <c r="E442" s="158" t="n">
        <v>4.91204473766342</v>
      </c>
      <c r="F442" s="158" t="n">
        <v>99.2268041237113</v>
      </c>
      <c r="G442" s="158" t="n">
        <v>0.441007713224024</v>
      </c>
      <c r="H442" s="158" t="n">
        <v>3.395031</v>
      </c>
      <c r="I442" s="158" t="n">
        <v>56.5685424949238</v>
      </c>
      <c r="J442" s="158" t="n">
        <v>0.77319587628866</v>
      </c>
      <c r="K442" s="158" t="n">
        <v>56.5959898637498</v>
      </c>
    </row>
    <row r="443">
      <c r="A443" s="158" t="s">
        <v>33</v>
      </c>
      <c r="B443" s="158" t="s">
        <v>34</v>
      </c>
      <c r="C443" s="158" t="s">
        <v>16</v>
      </c>
      <c r="D443" s="158" t="n">
        <v>2568.5156309</v>
      </c>
      <c r="E443" s="158" t="n">
        <v>8.6025910654147</v>
      </c>
      <c r="F443" s="158" t="n">
        <v>99.6844377323079</v>
      </c>
      <c r="G443" s="158" t="n">
        <v>0.311575951643501</v>
      </c>
      <c r="H443" s="158" t="n">
        <v>8.1309243</v>
      </c>
      <c r="I443" s="158" t="n">
        <v>100</v>
      </c>
      <c r="J443" s="158" t="n">
        <v>0.31556226769212</v>
      </c>
      <c r="K443" s="158" t="n">
        <v>98.425181748264</v>
      </c>
    </row>
    <row r="444">
      <c r="A444" s="158" t="s">
        <v>33</v>
      </c>
      <c r="B444" s="158" t="s">
        <v>34</v>
      </c>
      <c r="C444" s="158" t="s">
        <v>17</v>
      </c>
      <c r="D444" s="158" t="n">
        <v>4332.8863322</v>
      </c>
      <c r="E444" s="158" t="n">
        <v>5.06784545713836</v>
      </c>
      <c r="F444" s="158" t="n">
        <v>100</v>
      </c>
      <c r="G444" s="158" t="n">
        <v>0</v>
      </c>
      <c r="H444" s="158"/>
      <c r="I444" s="158"/>
      <c r="J444" s="158"/>
      <c r="K444" s="158"/>
    </row>
    <row r="445">
      <c r="A445" s="158" t="s">
        <v>35</v>
      </c>
      <c r="B445" s="158" t="s">
        <v>36</v>
      </c>
      <c r="C445" s="158" t="s">
        <v>16</v>
      </c>
      <c r="D445" s="158" t="n">
        <v>358.6340178</v>
      </c>
      <c r="E445" s="158" t="n">
        <v>6.8399625850346</v>
      </c>
      <c r="F445" s="158" t="n">
        <v>99.2694654678269</v>
      </c>
      <c r="G445" s="158" t="n">
        <v>0.510922852207908</v>
      </c>
      <c r="H445" s="158" t="n">
        <v>2.6392258</v>
      </c>
      <c r="I445" s="158" t="n">
        <v>70.2553807697418</v>
      </c>
      <c r="J445" s="158" t="n">
        <v>0.730534532173143</v>
      </c>
      <c r="K445" s="158" t="n">
        <v>69.4272976844792</v>
      </c>
    </row>
    <row r="446">
      <c r="A446" s="158" t="s">
        <v>35</v>
      </c>
      <c r="B446" s="158" t="s">
        <v>36</v>
      </c>
      <c r="C446" s="158" t="s">
        <v>17</v>
      </c>
      <c r="D446" s="158" t="n">
        <v>334.7625792</v>
      </c>
      <c r="E446" s="158" t="n">
        <v>7.50341453793785</v>
      </c>
      <c r="F446" s="158" t="n">
        <v>99.5718118785216</v>
      </c>
      <c r="G446" s="158" t="n">
        <v>0.425330762400868</v>
      </c>
      <c r="H446" s="158" t="n">
        <v>1.4395777</v>
      </c>
      <c r="I446" s="158" t="n">
        <v>100</v>
      </c>
      <c r="J446" s="158" t="n">
        <v>0.428188121478408</v>
      </c>
      <c r="K446" s="158" t="n">
        <v>98.9073552851067</v>
      </c>
    </row>
    <row r="447">
      <c r="A447" s="158" t="s">
        <v>37</v>
      </c>
      <c r="B447" s="158" t="s">
        <v>38</v>
      </c>
      <c r="C447" s="158" t="s">
        <v>16</v>
      </c>
      <c r="D447" s="158" t="n">
        <v>789.490254</v>
      </c>
      <c r="E447" s="158" t="n">
        <v>6.72388566625236</v>
      </c>
      <c r="F447" s="158" t="n">
        <v>100</v>
      </c>
      <c r="G447" s="158" t="n">
        <v>0.000000000000000746501268162044</v>
      </c>
      <c r="H447" s="158"/>
      <c r="I447" s="158"/>
      <c r="J447" s="158"/>
      <c r="K447" s="158"/>
    </row>
    <row r="448">
      <c r="A448" s="158" t="s">
        <v>37</v>
      </c>
      <c r="B448" s="158" t="s">
        <v>38</v>
      </c>
      <c r="C448" s="158" t="s">
        <v>17</v>
      </c>
      <c r="D448" s="158" t="n">
        <v>881.6302349</v>
      </c>
      <c r="E448" s="158" t="n">
        <v>5.62173885712108</v>
      </c>
      <c r="F448" s="158" t="n">
        <v>100</v>
      </c>
      <c r="G448" s="158" t="n">
        <v>0</v>
      </c>
      <c r="H448" s="158"/>
      <c r="I448" s="158"/>
      <c r="J448" s="158"/>
      <c r="K448" s="158"/>
    </row>
    <row r="449">
      <c r="A449" s="158" t="s">
        <v>39</v>
      </c>
      <c r="B449" s="158" t="s">
        <v>40</v>
      </c>
      <c r="C449" s="158" t="s">
        <v>16</v>
      </c>
      <c r="D449" s="158" t="n">
        <v>1666.0157053</v>
      </c>
      <c r="E449" s="158" t="n">
        <v>7.29724236614908</v>
      </c>
      <c r="F449" s="158" t="n">
        <v>100</v>
      </c>
      <c r="G449" s="158" t="n">
        <v>0</v>
      </c>
      <c r="H449" s="158"/>
      <c r="I449" s="158"/>
      <c r="J449" s="158"/>
      <c r="K449" s="158"/>
    </row>
    <row r="450">
      <c r="A450" s="158" t="s">
        <v>39</v>
      </c>
      <c r="B450" s="158" t="s">
        <v>40</v>
      </c>
      <c r="C450" s="158" t="s">
        <v>17</v>
      </c>
      <c r="D450" s="158" t="n">
        <v>1303.1448187</v>
      </c>
      <c r="E450" s="158" t="n">
        <v>9.38580583377577</v>
      </c>
      <c r="F450" s="158" t="n">
        <v>99.6153995310433</v>
      </c>
      <c r="G450" s="158" t="n">
        <v>0.387792188774315</v>
      </c>
      <c r="H450" s="158" t="n">
        <v>5.0312513</v>
      </c>
      <c r="I450" s="158" t="n">
        <v>100</v>
      </c>
      <c r="J450" s="158" t="n">
        <v>0.384600468956751</v>
      </c>
      <c r="K450" s="158" t="n">
        <v>100.442087147104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620</v>
      </c>
    </row>
    <row r="9">
      <c r="A9" t="s">
        <v>3</v>
      </c>
    </row>
    <row r="10">
      <c r="A10" t="s">
        <v>4</v>
      </c>
    </row>
    <row r="11">
      <c r="A11" t="s">
        <v>621</v>
      </c>
    </row>
    <row r="12">
      <c r="A12" s="3" t="s">
        <v>6</v>
      </c>
    </row>
    <row r="13">
      <c r="A13" s="3" t="s">
        <v>7</v>
      </c>
    </row>
    <row r="15">
      <c r="A15" s="4" t="s">
        <v>622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9" t="s">
        <v>14</v>
      </c>
      <c r="B17" s="159" t="s">
        <v>15</v>
      </c>
      <c r="C17" s="159" t="s">
        <v>16</v>
      </c>
      <c r="D17" s="159" t="n">
        <v>740740.2025766</v>
      </c>
      <c r="E17" s="159" t="n">
        <v>1.05175235334581</v>
      </c>
      <c r="F17" s="159" t="n">
        <v>99.0308331507217</v>
      </c>
      <c r="G17" s="159" t="n">
        <v>0.131029347601874</v>
      </c>
      <c r="H17" s="159" t="n">
        <v>7249.2659652</v>
      </c>
      <c r="I17" s="159" t="n">
        <v>13.4802105510718</v>
      </c>
      <c r="J17" s="159" t="n">
        <v>0.969166849278291</v>
      </c>
      <c r="K17" s="159" t="n">
        <v>13.3887632143752</v>
      </c>
    </row>
    <row r="18">
      <c r="A18" s="159" t="s">
        <v>14</v>
      </c>
      <c r="B18" s="159" t="s">
        <v>15</v>
      </c>
      <c r="C18" s="159" t="s">
        <v>17</v>
      </c>
      <c r="D18" s="159" t="n">
        <v>2059438.6381478</v>
      </c>
      <c r="E18" s="159" t="n">
        <v>0.392190796077816</v>
      </c>
      <c r="F18" s="159" t="n">
        <v>99.8591908534391</v>
      </c>
      <c r="G18" s="159" t="n">
        <v>0.0218243858497025</v>
      </c>
      <c r="H18" s="159" t="n">
        <v>2903.9670215</v>
      </c>
      <c r="I18" s="159" t="n">
        <v>15.4637069015946</v>
      </c>
      <c r="J18" s="159" t="n">
        <v>0.140809146560865</v>
      </c>
      <c r="K18" s="159" t="n">
        <v>15.4774428015052</v>
      </c>
    </row>
    <row r="19">
      <c r="A19" s="159" t="s">
        <v>14</v>
      </c>
      <c r="B19" s="159" t="s">
        <v>18</v>
      </c>
      <c r="C19" s="159" t="s">
        <v>16</v>
      </c>
      <c r="D19" s="159" t="n">
        <v>4082.0177883</v>
      </c>
      <c r="E19" s="159"/>
      <c r="F19" s="159" t="n">
        <v>89.2172439692085</v>
      </c>
      <c r="G19" s="159"/>
      <c r="H19" s="159" t="n">
        <v>493.3508363</v>
      </c>
      <c r="I19" s="159"/>
      <c r="J19" s="159" t="n">
        <v>10.7827560307915</v>
      </c>
      <c r="K19" s="159"/>
    </row>
    <row r="20">
      <c r="A20" s="159" t="s">
        <v>14</v>
      </c>
      <c r="B20" s="159" t="s">
        <v>18</v>
      </c>
      <c r="C20" s="159" t="s">
        <v>17</v>
      </c>
      <c r="D20" s="159" t="n">
        <v>4361.4503548</v>
      </c>
      <c r="E20" s="159"/>
      <c r="F20" s="159" t="n">
        <v>94.1589822704122</v>
      </c>
      <c r="G20" s="159"/>
      <c r="H20" s="159" t="n">
        <v>270.5563318</v>
      </c>
      <c r="I20" s="159"/>
      <c r="J20" s="159" t="n">
        <v>5.84101772958784</v>
      </c>
      <c r="K20" s="159"/>
    </row>
    <row r="21">
      <c r="A21" s="159" t="s">
        <v>14</v>
      </c>
      <c r="B21" s="159" t="s">
        <v>19</v>
      </c>
      <c r="C21" s="159" t="s">
        <v>16</v>
      </c>
      <c r="D21" s="159" t="n">
        <v>736658.1847883</v>
      </c>
      <c r="E21" s="159" t="n">
        <v>1.05728977787707</v>
      </c>
      <c r="F21" s="159" t="n">
        <v>99.0912312357739</v>
      </c>
      <c r="G21" s="159" t="n">
        <v>0.131315766259976</v>
      </c>
      <c r="H21" s="159" t="n">
        <v>6755.9151289</v>
      </c>
      <c r="I21" s="159" t="n">
        <v>14.4125928371898</v>
      </c>
      <c r="J21" s="159" t="n">
        <v>0.908768764226083</v>
      </c>
      <c r="K21" s="159" t="n">
        <v>14.3185389634859</v>
      </c>
    </row>
    <row r="22">
      <c r="A22" s="159" t="s">
        <v>14</v>
      </c>
      <c r="B22" s="159" t="s">
        <v>19</v>
      </c>
      <c r="C22" s="159" t="s">
        <v>17</v>
      </c>
      <c r="D22" s="159" t="n">
        <v>2055077.187793</v>
      </c>
      <c r="E22" s="159" t="n">
        <v>0.392741137949504</v>
      </c>
      <c r="F22" s="159" t="n">
        <v>99.872022300335</v>
      </c>
      <c r="G22" s="159" t="n">
        <v>0.0216872103785692</v>
      </c>
      <c r="H22" s="159" t="n">
        <v>2633.4106897</v>
      </c>
      <c r="I22" s="159" t="n">
        <v>16.9104419876062</v>
      </c>
      <c r="J22" s="159" t="n">
        <v>0.127977699664948</v>
      </c>
      <c r="K22" s="159" t="n">
        <v>16.924398268066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623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0" t="s">
        <v>14</v>
      </c>
      <c r="B33" s="160" t="s">
        <v>15</v>
      </c>
      <c r="C33" s="160" t="s">
        <v>16</v>
      </c>
      <c r="D33" s="160" t="n">
        <v>740740.2025766</v>
      </c>
      <c r="E33" s="160" t="n">
        <v>1.05175235334581</v>
      </c>
      <c r="F33" s="160" t="n">
        <v>99.0308331507217</v>
      </c>
      <c r="G33" s="160" t="n">
        <v>0.131029347601874</v>
      </c>
      <c r="H33" s="160" t="n">
        <v>7249.2659652</v>
      </c>
      <c r="I33" s="160" t="n">
        <v>13.4802105510718</v>
      </c>
      <c r="J33" s="160" t="n">
        <v>0.969166849278291</v>
      </c>
      <c r="K33" s="160" t="n">
        <v>13.3887632143752</v>
      </c>
    </row>
    <row r="34">
      <c r="A34" s="160" t="s">
        <v>14</v>
      </c>
      <c r="B34" s="160" t="s">
        <v>15</v>
      </c>
      <c r="C34" s="160" t="s">
        <v>17</v>
      </c>
      <c r="D34" s="160" t="n">
        <v>2059438.6381478</v>
      </c>
      <c r="E34" s="160" t="n">
        <v>0.392190796077816</v>
      </c>
      <c r="F34" s="160" t="n">
        <v>99.8591908534391</v>
      </c>
      <c r="G34" s="160" t="n">
        <v>0.0218243858497025</v>
      </c>
      <c r="H34" s="160" t="n">
        <v>2903.9670215</v>
      </c>
      <c r="I34" s="160" t="n">
        <v>15.4637069015946</v>
      </c>
      <c r="J34" s="160" t="n">
        <v>0.140809146560865</v>
      </c>
      <c r="K34" s="160" t="n">
        <v>15.4774428015052</v>
      </c>
    </row>
    <row r="35">
      <c r="A35" s="160" t="s">
        <v>27</v>
      </c>
      <c r="B35" s="160" t="s">
        <v>28</v>
      </c>
      <c r="C35" s="160" t="s">
        <v>16</v>
      </c>
      <c r="D35" s="160" t="n">
        <v>12994.8502881</v>
      </c>
      <c r="E35" s="160" t="n">
        <v>9.98287205566398</v>
      </c>
      <c r="F35" s="160" t="n">
        <v>97.7880150615034</v>
      </c>
      <c r="G35" s="160" t="n">
        <v>0.840294756653298</v>
      </c>
      <c r="H35" s="160" t="n">
        <v>293.9461763</v>
      </c>
      <c r="I35" s="160" t="n">
        <v>40.8924177107926</v>
      </c>
      <c r="J35" s="160" t="n">
        <v>2.21198493849662</v>
      </c>
      <c r="K35" s="160" t="n">
        <v>37.1479727956748</v>
      </c>
    </row>
    <row r="36">
      <c r="A36" s="160" t="s">
        <v>27</v>
      </c>
      <c r="B36" s="160" t="s">
        <v>28</v>
      </c>
      <c r="C36" s="160" t="s">
        <v>17</v>
      </c>
      <c r="D36" s="160" t="n">
        <v>39627.9281256</v>
      </c>
      <c r="E36" s="160" t="n">
        <v>3.01106271274095</v>
      </c>
      <c r="F36" s="160" t="n">
        <v>99.3481220541948</v>
      </c>
      <c r="G36" s="160" t="n">
        <v>0.263245625175824</v>
      </c>
      <c r="H36" s="160" t="n">
        <v>260.0207417</v>
      </c>
      <c r="I36" s="160" t="n">
        <v>40.1756373469855</v>
      </c>
      <c r="J36" s="160" t="n">
        <v>0.651877945805241</v>
      </c>
      <c r="K36" s="160" t="n">
        <v>40.1194098810856</v>
      </c>
    </row>
    <row r="37">
      <c r="A37" s="160" t="s">
        <v>29</v>
      </c>
      <c r="B37" s="160" t="s">
        <v>30</v>
      </c>
      <c r="C37" s="160" t="s">
        <v>16</v>
      </c>
      <c r="D37" s="160" t="n">
        <v>2790.4867729</v>
      </c>
      <c r="E37" s="160" t="n">
        <v>9.73063832594937</v>
      </c>
      <c r="F37" s="160" t="n">
        <v>98.1429374357065</v>
      </c>
      <c r="G37" s="160" t="n">
        <v>0.987580751113051</v>
      </c>
      <c r="H37" s="160" t="n">
        <v>52.8016448</v>
      </c>
      <c r="I37" s="160" t="n">
        <v>53.2984631186028</v>
      </c>
      <c r="J37" s="160" t="n">
        <v>1.85706256429351</v>
      </c>
      <c r="K37" s="160" t="n">
        <v>52.192143513522</v>
      </c>
    </row>
    <row r="38">
      <c r="A38" s="160" t="s">
        <v>29</v>
      </c>
      <c r="B38" s="160" t="s">
        <v>30</v>
      </c>
      <c r="C38" s="160" t="s">
        <v>17</v>
      </c>
      <c r="D38" s="160" t="n">
        <v>9084.0384398</v>
      </c>
      <c r="E38" s="160" t="n">
        <v>3.16864305257705</v>
      </c>
      <c r="F38" s="160" t="n">
        <v>98.4157880276173</v>
      </c>
      <c r="G38" s="160" t="n">
        <v>0.641377836589074</v>
      </c>
      <c r="H38" s="160" t="n">
        <v>146.2269697</v>
      </c>
      <c r="I38" s="160" t="n">
        <v>40.5035009805325</v>
      </c>
      <c r="J38" s="160" t="n">
        <v>1.58421197238272</v>
      </c>
      <c r="K38" s="160" t="n">
        <v>39.8442293782342</v>
      </c>
    </row>
    <row r="39">
      <c r="A39" s="160" t="s">
        <v>31</v>
      </c>
      <c r="B39" s="160" t="s">
        <v>32</v>
      </c>
      <c r="C39" s="160" t="s">
        <v>16</v>
      </c>
      <c r="D39" s="160" t="n">
        <v>4640.7322539</v>
      </c>
      <c r="E39" s="160" t="n">
        <v>10.6668494014029</v>
      </c>
      <c r="F39" s="160" t="n">
        <v>99.5871538690078</v>
      </c>
      <c r="G39" s="160" t="n">
        <v>0.130896683548144</v>
      </c>
      <c r="H39" s="160" t="n">
        <v>19.238509</v>
      </c>
      <c r="I39" s="160" t="n">
        <v>29.9018000638561</v>
      </c>
      <c r="J39" s="160" t="n">
        <v>0.412846130992192</v>
      </c>
      <c r="K39" s="160" t="n">
        <v>31.5750280476733</v>
      </c>
    </row>
    <row r="40">
      <c r="A40" s="160" t="s">
        <v>31</v>
      </c>
      <c r="B40" s="160" t="s">
        <v>32</v>
      </c>
      <c r="C40" s="160" t="s">
        <v>17</v>
      </c>
      <c r="D40" s="160" t="n">
        <v>35654.4152296</v>
      </c>
      <c r="E40" s="160" t="n">
        <v>2.09119901031476</v>
      </c>
      <c r="F40" s="160" t="n">
        <v>99.9492415143265</v>
      </c>
      <c r="G40" s="160" t="n">
        <v>0.012455252481003</v>
      </c>
      <c r="H40" s="160" t="n">
        <v>18.106832</v>
      </c>
      <c r="I40" s="160" t="n">
        <v>24.4310253571151</v>
      </c>
      <c r="J40" s="160" t="n">
        <v>0.0507584856734625</v>
      </c>
      <c r="K40" s="160" t="n">
        <v>24.5258112378348</v>
      </c>
    </row>
    <row r="41">
      <c r="A41" s="160" t="s">
        <v>33</v>
      </c>
      <c r="B41" s="160" t="s">
        <v>34</v>
      </c>
      <c r="C41" s="160" t="s">
        <v>16</v>
      </c>
      <c r="D41" s="160" t="n">
        <v>4407.5671427</v>
      </c>
      <c r="E41" s="160" t="n">
        <v>7.16891593883994</v>
      </c>
      <c r="F41" s="160" t="n">
        <v>97.0526843860403</v>
      </c>
      <c r="G41" s="160" t="n">
        <v>1.00365764185003</v>
      </c>
      <c r="H41" s="160" t="n">
        <v>133.8498934</v>
      </c>
      <c r="I41" s="160" t="n">
        <v>34.269073867116</v>
      </c>
      <c r="J41" s="160" t="n">
        <v>2.94731561395968</v>
      </c>
      <c r="K41" s="160" t="n">
        <v>33.0496224716303</v>
      </c>
    </row>
    <row r="42">
      <c r="A42" s="160" t="s">
        <v>33</v>
      </c>
      <c r="B42" s="160" t="s">
        <v>34</v>
      </c>
      <c r="C42" s="160" t="s">
        <v>17</v>
      </c>
      <c r="D42" s="160" t="n">
        <v>8636.2417287</v>
      </c>
      <c r="E42" s="160" t="n">
        <v>3.79450013890858</v>
      </c>
      <c r="F42" s="160" t="n">
        <v>99.2367914400294</v>
      </c>
      <c r="G42" s="160" t="n">
        <v>0.297576548241849</v>
      </c>
      <c r="H42" s="160" t="n">
        <v>66.4194551</v>
      </c>
      <c r="I42" s="160" t="n">
        <v>39.1282587321463</v>
      </c>
      <c r="J42" s="160" t="n">
        <v>0.763208559970596</v>
      </c>
      <c r="K42" s="160" t="n">
        <v>38.6926240141462</v>
      </c>
    </row>
    <row r="43">
      <c r="A43" s="160" t="s">
        <v>35</v>
      </c>
      <c r="B43" s="160" t="s">
        <v>36</v>
      </c>
      <c r="C43" s="160" t="s">
        <v>16</v>
      </c>
      <c r="D43" s="160" t="n">
        <v>16523.572062</v>
      </c>
      <c r="E43" s="160" t="n">
        <v>10.0338623503602</v>
      </c>
      <c r="F43" s="160" t="n">
        <v>99.6658301652036</v>
      </c>
      <c r="G43" s="160" t="n">
        <v>0.0796768755809598</v>
      </c>
      <c r="H43" s="160" t="n">
        <v>55.40193</v>
      </c>
      <c r="I43" s="160" t="n">
        <v>21.6127031383659</v>
      </c>
      <c r="J43" s="160" t="n">
        <v>0.334169834796373</v>
      </c>
      <c r="K43" s="160" t="n">
        <v>23.7635511134179</v>
      </c>
    </row>
    <row r="44">
      <c r="A44" s="160" t="s">
        <v>35</v>
      </c>
      <c r="B44" s="160" t="s">
        <v>36</v>
      </c>
      <c r="C44" s="160" t="s">
        <v>17</v>
      </c>
      <c r="D44" s="160" t="n">
        <v>33998.4740211</v>
      </c>
      <c r="E44" s="160" t="n">
        <v>4.07576527495912</v>
      </c>
      <c r="F44" s="160" t="n">
        <v>99.9351811513076</v>
      </c>
      <c r="G44" s="160" t="n">
        <v>0.0257193493204386</v>
      </c>
      <c r="H44" s="160" t="n">
        <v>22.0517131</v>
      </c>
      <c r="I44" s="160" t="n">
        <v>39.4616344372925</v>
      </c>
      <c r="J44" s="160" t="n">
        <v>0.0648188486923703</v>
      </c>
      <c r="K44" s="160" t="n">
        <v>39.6530929703838</v>
      </c>
    </row>
    <row r="45">
      <c r="A45" s="160" t="s">
        <v>37</v>
      </c>
      <c r="B45" s="160" t="s">
        <v>38</v>
      </c>
      <c r="C45" s="160" t="s">
        <v>16</v>
      </c>
      <c r="D45" s="160" t="n">
        <v>96799.7753259</v>
      </c>
      <c r="E45" s="160" t="n">
        <v>7.34507568695589</v>
      </c>
      <c r="F45" s="160" t="n">
        <v>98.2474270943009</v>
      </c>
      <c r="G45" s="160" t="n">
        <v>0.828531918087726</v>
      </c>
      <c r="H45" s="160" t="n">
        <v>1726.7491733</v>
      </c>
      <c r="I45" s="160" t="n">
        <v>48.2816569278235</v>
      </c>
      <c r="J45" s="160" t="n">
        <v>1.75257290569914</v>
      </c>
      <c r="K45" s="160" t="n">
        <v>46.4466436477019</v>
      </c>
    </row>
    <row r="46">
      <c r="A46" s="160" t="s">
        <v>37</v>
      </c>
      <c r="B46" s="160" t="s">
        <v>38</v>
      </c>
      <c r="C46" s="160" t="s">
        <v>17</v>
      </c>
      <c r="D46" s="160" t="n">
        <v>160421.0981506</v>
      </c>
      <c r="E46" s="160" t="n">
        <v>4.58704747835205</v>
      </c>
      <c r="F46" s="160" t="n">
        <v>99.9965381770819</v>
      </c>
      <c r="G46" s="160" t="n">
        <v>0.00244286441537941</v>
      </c>
      <c r="H46" s="160" t="n">
        <v>5.5536866</v>
      </c>
      <c r="I46" s="160" t="n">
        <v>70.4123488680918</v>
      </c>
      <c r="J46" s="160" t="n">
        <v>0.00346182291807464</v>
      </c>
      <c r="K46" s="160" t="n">
        <v>70.5633969601713</v>
      </c>
    </row>
    <row r="47">
      <c r="A47" s="160" t="s">
        <v>39</v>
      </c>
      <c r="B47" s="160" t="s">
        <v>40</v>
      </c>
      <c r="C47" s="160" t="s">
        <v>16</v>
      </c>
      <c r="D47" s="160" t="n">
        <v>3671.5119853</v>
      </c>
      <c r="E47" s="160" t="n">
        <v>6.23382016185715</v>
      </c>
      <c r="F47" s="160" t="n">
        <v>99.9015940104242</v>
      </c>
      <c r="G47" s="160" t="n">
        <v>0.0984166502286498</v>
      </c>
      <c r="H47" s="160" t="n">
        <v>3.6165466</v>
      </c>
      <c r="I47" s="160" t="n">
        <v>100</v>
      </c>
      <c r="J47" s="160" t="n">
        <v>0.0984059895758336</v>
      </c>
      <c r="K47" s="160" t="n">
        <v>99.9124166871142</v>
      </c>
    </row>
    <row r="48">
      <c r="A48" s="160" t="s">
        <v>39</v>
      </c>
      <c r="B48" s="160" t="s">
        <v>40</v>
      </c>
      <c r="C48" s="160" t="s">
        <v>17</v>
      </c>
      <c r="D48" s="160" t="n">
        <v>6087.0864724</v>
      </c>
      <c r="E48" s="160" t="n">
        <v>4.10680708201236</v>
      </c>
      <c r="F48" s="160" t="n">
        <v>99.9679162235969</v>
      </c>
      <c r="G48" s="160" t="n">
        <v>0.0321000797201984</v>
      </c>
      <c r="H48" s="160" t="n">
        <v>1.953594</v>
      </c>
      <c r="I48" s="160" t="n">
        <v>99.9999999999998</v>
      </c>
      <c r="J48" s="160" t="n">
        <v>0.0320837764031173</v>
      </c>
      <c r="K48" s="160" t="n">
        <v>100.018714752288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624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1" t="s">
        <v>14</v>
      </c>
      <c r="B59" s="161" t="s">
        <v>15</v>
      </c>
      <c r="C59" s="161" t="s">
        <v>16</v>
      </c>
      <c r="D59" s="161" t="n">
        <v>736658.1847883</v>
      </c>
      <c r="E59" s="161" t="n">
        <v>1.05728977787707</v>
      </c>
      <c r="F59" s="161" t="n">
        <v>99.0912312357739</v>
      </c>
      <c r="G59" s="161" t="n">
        <v>0.131315766259976</v>
      </c>
      <c r="H59" s="161" t="n">
        <v>6755.9151289</v>
      </c>
      <c r="I59" s="161" t="n">
        <v>14.4125928371898</v>
      </c>
      <c r="J59" s="161" t="n">
        <v>0.908768764226083</v>
      </c>
      <c r="K59" s="161" t="n">
        <v>14.3185389634859</v>
      </c>
    </row>
    <row r="60">
      <c r="A60" s="161" t="s">
        <v>14</v>
      </c>
      <c r="B60" s="161" t="s">
        <v>15</v>
      </c>
      <c r="C60" s="161" t="s">
        <v>17</v>
      </c>
      <c r="D60" s="161" t="n">
        <v>2055077.187793</v>
      </c>
      <c r="E60" s="161" t="n">
        <v>0.392741137949504</v>
      </c>
      <c r="F60" s="161" t="n">
        <v>99.872022300335</v>
      </c>
      <c r="G60" s="161" t="n">
        <v>0.0216872103785692</v>
      </c>
      <c r="H60" s="161" t="n">
        <v>2633.4106897</v>
      </c>
      <c r="I60" s="161" t="n">
        <v>16.9104419876062</v>
      </c>
      <c r="J60" s="161" t="n">
        <v>0.127977699664948</v>
      </c>
      <c r="K60" s="161" t="n">
        <v>16.924398268066</v>
      </c>
    </row>
    <row r="61">
      <c r="A61" s="161" t="s">
        <v>42</v>
      </c>
      <c r="B61" s="161" t="s">
        <v>43</v>
      </c>
      <c r="C61" s="161" t="s">
        <v>16</v>
      </c>
      <c r="D61" s="161" t="n">
        <v>1108.3320117</v>
      </c>
      <c r="E61" s="161" t="n">
        <v>7.66057617583407</v>
      </c>
      <c r="F61" s="161" t="n">
        <v>94.0303563534687</v>
      </c>
      <c r="G61" s="161" t="n">
        <v>3.10751799911289</v>
      </c>
      <c r="H61" s="161" t="n">
        <v>70.3639485</v>
      </c>
      <c r="I61" s="161" t="n">
        <v>51.4210093298915</v>
      </c>
      <c r="J61" s="161" t="n">
        <v>5.96964364653127</v>
      </c>
      <c r="K61" s="161" t="n">
        <v>48.9478170110187</v>
      </c>
    </row>
    <row r="62">
      <c r="A62" s="161" t="s">
        <v>42</v>
      </c>
      <c r="B62" s="161" t="s">
        <v>43</v>
      </c>
      <c r="C62" s="161" t="s">
        <v>17</v>
      </c>
      <c r="D62" s="161" t="n">
        <v>2408.9391368</v>
      </c>
      <c r="E62" s="161" t="n">
        <v>3.85008480254448</v>
      </c>
      <c r="F62" s="161" t="n">
        <v>98.8603803013257</v>
      </c>
      <c r="G62" s="161" t="n">
        <v>0.58785348122083</v>
      </c>
      <c r="H62" s="161" t="n">
        <v>27.7692083</v>
      </c>
      <c r="I62" s="161" t="n">
        <v>50.9299184849107</v>
      </c>
      <c r="J62" s="161" t="n">
        <v>1.13961969867429</v>
      </c>
      <c r="K62" s="161" t="n">
        <v>50.9954494315555</v>
      </c>
    </row>
    <row r="63">
      <c r="A63" s="161" t="s">
        <v>44</v>
      </c>
      <c r="B63" s="161" t="s">
        <v>45</v>
      </c>
      <c r="C63" s="161" t="s">
        <v>16</v>
      </c>
      <c r="D63" s="161" t="n">
        <v>3375.5642025</v>
      </c>
      <c r="E63" s="161" t="n">
        <v>15.668698589115</v>
      </c>
      <c r="F63" s="161" t="n">
        <v>100</v>
      </c>
      <c r="G63" s="161" t="n">
        <v>0.00000000000000173957499395471</v>
      </c>
      <c r="H63" s="161"/>
      <c r="I63" s="161"/>
      <c r="J63" s="161"/>
      <c r="K63" s="161"/>
    </row>
    <row r="64">
      <c r="A64" s="161" t="s">
        <v>44</v>
      </c>
      <c r="B64" s="161" t="s">
        <v>45</v>
      </c>
      <c r="C64" s="161" t="s">
        <v>17</v>
      </c>
      <c r="D64" s="161" t="n">
        <v>20470.2633068</v>
      </c>
      <c r="E64" s="161" t="n">
        <v>2.86850544165977</v>
      </c>
      <c r="F64" s="161" t="n">
        <v>100</v>
      </c>
      <c r="G64" s="161" t="n">
        <v>0</v>
      </c>
      <c r="H64" s="161"/>
      <c r="I64" s="161"/>
      <c r="J64" s="161"/>
      <c r="K64" s="161"/>
    </row>
    <row r="65">
      <c r="A65" s="161" t="s">
        <v>27</v>
      </c>
      <c r="B65" s="161" t="s">
        <v>28</v>
      </c>
      <c r="C65" s="161" t="s">
        <v>16</v>
      </c>
      <c r="D65" s="161" t="n">
        <v>10278.6132381</v>
      </c>
      <c r="E65" s="161" t="n">
        <v>12.4539796531818</v>
      </c>
      <c r="F65" s="161" t="n">
        <v>98.6370354992378</v>
      </c>
      <c r="G65" s="161" t="n">
        <v>0.912136887873488</v>
      </c>
      <c r="H65" s="161" t="n">
        <v>142.0296635</v>
      </c>
      <c r="I65" s="161" t="n">
        <v>72.0531849000626</v>
      </c>
      <c r="J65" s="161" t="n">
        <v>1.36296450076216</v>
      </c>
      <c r="K65" s="161" t="n">
        <v>66.010874486482</v>
      </c>
    </row>
    <row r="66">
      <c r="A66" s="161" t="s">
        <v>27</v>
      </c>
      <c r="B66" s="161" t="s">
        <v>28</v>
      </c>
      <c r="C66" s="161" t="s">
        <v>17</v>
      </c>
      <c r="D66" s="161" t="n">
        <v>34575.778819</v>
      </c>
      <c r="E66" s="161" t="n">
        <v>3.40283717054891</v>
      </c>
      <c r="F66" s="161" t="n">
        <v>99.6568700313119</v>
      </c>
      <c r="G66" s="161" t="n">
        <v>0.246608434225007</v>
      </c>
      <c r="H66" s="161" t="n">
        <v>119.0483496</v>
      </c>
      <c r="I66" s="161" t="n">
        <v>71.7495990294495</v>
      </c>
      <c r="J66" s="161" t="n">
        <v>0.343129968688078</v>
      </c>
      <c r="K66" s="161" t="n">
        <v>71.6236613553502</v>
      </c>
    </row>
    <row r="67">
      <c r="A67" s="161" t="s">
        <v>29</v>
      </c>
      <c r="B67" s="161" t="s">
        <v>30</v>
      </c>
      <c r="C67" s="161" t="s">
        <v>16</v>
      </c>
      <c r="D67" s="161" t="n">
        <v>1796.3291663</v>
      </c>
      <c r="E67" s="161" t="n">
        <v>13.7118600786338</v>
      </c>
      <c r="F67" s="161" t="n">
        <v>98.1322517436663</v>
      </c>
      <c r="G67" s="161" t="n">
        <v>1.3340296650616</v>
      </c>
      <c r="H67" s="161" t="n">
        <v>34.1894801</v>
      </c>
      <c r="I67" s="161" t="n">
        <v>71.5296772899897</v>
      </c>
      <c r="J67" s="161" t="n">
        <v>1.86774825633374</v>
      </c>
      <c r="K67" s="161" t="n">
        <v>70.0904602541638</v>
      </c>
    </row>
    <row r="68">
      <c r="A68" s="161" t="s">
        <v>29</v>
      </c>
      <c r="B68" s="161" t="s">
        <v>30</v>
      </c>
      <c r="C68" s="161" t="s">
        <v>17</v>
      </c>
      <c r="D68" s="161" t="n">
        <v>6372.2559741</v>
      </c>
      <c r="E68" s="161" t="n">
        <v>4.17354798388884</v>
      </c>
      <c r="F68" s="161" t="n">
        <v>98.5187704253455</v>
      </c>
      <c r="G68" s="161" t="n">
        <v>0.813694285149258</v>
      </c>
      <c r="H68" s="161" t="n">
        <v>95.8068596</v>
      </c>
      <c r="I68" s="161" t="n">
        <v>55.162014473324</v>
      </c>
      <c r="J68" s="161" t="n">
        <v>1.4812295746545</v>
      </c>
      <c r="K68" s="161" t="n">
        <v>54.1200107307701</v>
      </c>
    </row>
    <row r="69">
      <c r="A69" s="161" t="s">
        <v>46</v>
      </c>
      <c r="B69" s="161" t="s">
        <v>47</v>
      </c>
      <c r="C69" s="161" t="s">
        <v>16</v>
      </c>
      <c r="D69" s="161" t="n">
        <v>1731.1914768</v>
      </c>
      <c r="E69" s="161" t="n">
        <v>9.0803628259685</v>
      </c>
      <c r="F69" s="161" t="n">
        <v>100</v>
      </c>
      <c r="G69" s="161" t="n">
        <v>0</v>
      </c>
      <c r="H69" s="161"/>
      <c r="I69" s="161"/>
      <c r="J69" s="161"/>
      <c r="K69" s="161"/>
    </row>
    <row r="70">
      <c r="A70" s="161" t="s">
        <v>46</v>
      </c>
      <c r="B70" s="161" t="s">
        <v>47</v>
      </c>
      <c r="C70" s="161" t="s">
        <v>17</v>
      </c>
      <c r="D70" s="161" t="n">
        <v>5748.588717</v>
      </c>
      <c r="E70" s="161" t="n">
        <v>3.76102743488084</v>
      </c>
      <c r="F70" s="161" t="n">
        <v>99.7582061818908</v>
      </c>
      <c r="G70" s="161" t="n">
        <v>0.240116628660441</v>
      </c>
      <c r="H70" s="161" t="n">
        <v>13.9334223</v>
      </c>
      <c r="I70" s="161" t="n">
        <v>100</v>
      </c>
      <c r="J70" s="161" t="n">
        <v>0.241793818109175</v>
      </c>
      <c r="K70" s="161" t="n">
        <v>99.0662389010838</v>
      </c>
    </row>
    <row r="71">
      <c r="A71" s="161" t="s">
        <v>48</v>
      </c>
      <c r="B71" s="161" t="s">
        <v>49</v>
      </c>
      <c r="C71" s="161" t="s">
        <v>16</v>
      </c>
      <c r="D71" s="161" t="n">
        <v>17897.6981369</v>
      </c>
      <c r="E71" s="161" t="n">
        <v>8.59683433444291</v>
      </c>
      <c r="F71" s="161" t="n">
        <v>98.2991198108983</v>
      </c>
      <c r="G71" s="161" t="n">
        <v>1.23513008594468</v>
      </c>
      <c r="H71" s="161" t="n">
        <v>309.6857861</v>
      </c>
      <c r="I71" s="161" t="n">
        <v>73.5237203506311</v>
      </c>
      <c r="J71" s="161" t="n">
        <v>1.70088018910173</v>
      </c>
      <c r="K71" s="161" t="n">
        <v>71.3819827394439</v>
      </c>
    </row>
    <row r="72">
      <c r="A72" s="161" t="s">
        <v>48</v>
      </c>
      <c r="B72" s="161" t="s">
        <v>49</v>
      </c>
      <c r="C72" s="161" t="s">
        <v>17</v>
      </c>
      <c r="D72" s="161" t="n">
        <v>30776.7727116</v>
      </c>
      <c r="E72" s="161" t="n">
        <v>4.60099861246979</v>
      </c>
      <c r="F72" s="161" t="n">
        <v>99.5967741534873</v>
      </c>
      <c r="G72" s="161" t="n">
        <v>0.407945273854929</v>
      </c>
      <c r="H72" s="161" t="n">
        <v>124.6023311</v>
      </c>
      <c r="I72" s="161" t="n">
        <v>99.9999999999998</v>
      </c>
      <c r="J72" s="161" t="n">
        <v>0.403225846512728</v>
      </c>
      <c r="K72" s="161" t="n">
        <v>100.762472590728</v>
      </c>
    </row>
    <row r="73">
      <c r="A73" s="161" t="s">
        <v>31</v>
      </c>
      <c r="B73" s="161" t="s">
        <v>32</v>
      </c>
      <c r="C73" s="161" t="s">
        <v>16</v>
      </c>
      <c r="D73" s="161" t="n">
        <v>4474.3757349</v>
      </c>
      <c r="E73" s="161" t="n">
        <v>11.0581525565173</v>
      </c>
      <c r="F73" s="161" t="n">
        <v>100</v>
      </c>
      <c r="G73" s="161" t="n">
        <v>0</v>
      </c>
      <c r="H73" s="161"/>
      <c r="I73" s="161"/>
      <c r="J73" s="161"/>
      <c r="K73" s="161"/>
    </row>
    <row r="74">
      <c r="A74" s="161" t="s">
        <v>31</v>
      </c>
      <c r="B74" s="161" t="s">
        <v>32</v>
      </c>
      <c r="C74" s="161" t="s">
        <v>17</v>
      </c>
      <c r="D74" s="161" t="n">
        <v>35233.4313856</v>
      </c>
      <c r="E74" s="161" t="n">
        <v>2.11524404582336</v>
      </c>
      <c r="F74" s="161" t="n">
        <v>100</v>
      </c>
      <c r="G74" s="161" t="n">
        <v>0</v>
      </c>
      <c r="H74" s="161"/>
      <c r="I74" s="161"/>
      <c r="J74" s="161"/>
      <c r="K74" s="161"/>
    </row>
    <row r="75">
      <c r="A75" s="161" t="s">
        <v>50</v>
      </c>
      <c r="B75" s="161" t="s">
        <v>51</v>
      </c>
      <c r="C75" s="161" t="s">
        <v>16</v>
      </c>
      <c r="D75" s="161" t="n">
        <v>17471.3918879</v>
      </c>
      <c r="E75" s="161" t="n">
        <v>8.86789225007379</v>
      </c>
      <c r="F75" s="161" t="n">
        <v>98.0844004996894</v>
      </c>
      <c r="G75" s="161" t="n">
        <v>1.03042627566446</v>
      </c>
      <c r="H75" s="161" t="n">
        <v>341.2182712</v>
      </c>
      <c r="I75" s="161" t="n">
        <v>53.1145527923205</v>
      </c>
      <c r="J75" s="161" t="n">
        <v>1.91559950031063</v>
      </c>
      <c r="K75" s="161" t="n">
        <v>52.7608946918639</v>
      </c>
    </row>
    <row r="76">
      <c r="A76" s="161" t="s">
        <v>50</v>
      </c>
      <c r="B76" s="161" t="s">
        <v>51</v>
      </c>
      <c r="C76" s="161" t="s">
        <v>17</v>
      </c>
      <c r="D76" s="161" t="n">
        <v>38384.508607</v>
      </c>
      <c r="E76" s="161" t="n">
        <v>4.08694218875006</v>
      </c>
      <c r="F76" s="161" t="n">
        <v>99.4233358547598</v>
      </c>
      <c r="G76" s="161" t="n">
        <v>0.431991052230581</v>
      </c>
      <c r="H76" s="161" t="n">
        <v>222.6335463</v>
      </c>
      <c r="I76" s="161" t="n">
        <v>74.7974289485839</v>
      </c>
      <c r="J76" s="161" t="n">
        <v>0.576664145240209</v>
      </c>
      <c r="K76" s="161" t="n">
        <v>74.4800796558651</v>
      </c>
    </row>
    <row r="77">
      <c r="A77" s="161" t="s">
        <v>52</v>
      </c>
      <c r="B77" s="161" t="s">
        <v>53</v>
      </c>
      <c r="C77" s="161" t="s">
        <v>16</v>
      </c>
      <c r="D77" s="161" t="n">
        <v>1200.6614025</v>
      </c>
      <c r="E77" s="161" t="n">
        <v>10.7266745796867</v>
      </c>
      <c r="F77" s="161" t="n">
        <v>97.4870956193375</v>
      </c>
      <c r="G77" s="161" t="n">
        <v>1.53359635350996</v>
      </c>
      <c r="H77" s="161" t="n">
        <v>30.9491967</v>
      </c>
      <c r="I77" s="161" t="n">
        <v>60.8379537895716</v>
      </c>
      <c r="J77" s="161" t="n">
        <v>2.51290438066246</v>
      </c>
      <c r="K77" s="161" t="n">
        <v>59.4952420420708</v>
      </c>
    </row>
    <row r="78">
      <c r="A78" s="161" t="s">
        <v>52</v>
      </c>
      <c r="B78" s="161" t="s">
        <v>53</v>
      </c>
      <c r="C78" s="161" t="s">
        <v>17</v>
      </c>
      <c r="D78" s="161" t="n">
        <v>3499.1814959</v>
      </c>
      <c r="E78" s="161" t="n">
        <v>4.35787025215742</v>
      </c>
      <c r="F78" s="161" t="n">
        <v>99.4839796317465</v>
      </c>
      <c r="G78" s="161" t="n">
        <v>0.519500118275532</v>
      </c>
      <c r="H78" s="161" t="n">
        <v>18.1501477</v>
      </c>
      <c r="I78" s="161" t="n">
        <v>99.9999999999999</v>
      </c>
      <c r="J78" s="161" t="n">
        <v>0.516020368253454</v>
      </c>
      <c r="K78" s="161" t="n">
        <v>100.154843422437</v>
      </c>
    </row>
    <row r="79">
      <c r="A79" s="161" t="s">
        <v>33</v>
      </c>
      <c r="B79" s="161" t="s">
        <v>34</v>
      </c>
      <c r="C79" s="161" t="s">
        <v>16</v>
      </c>
      <c r="D79" s="161" t="n">
        <v>1964.7704809</v>
      </c>
      <c r="E79" s="161" t="n">
        <v>12.0741752888203</v>
      </c>
      <c r="F79" s="161" t="n">
        <v>100</v>
      </c>
      <c r="G79" s="161" t="n">
        <v>0</v>
      </c>
      <c r="H79" s="161"/>
      <c r="I79" s="161"/>
      <c r="J79" s="161"/>
      <c r="K79" s="161"/>
    </row>
    <row r="80">
      <c r="A80" s="161" t="s">
        <v>33</v>
      </c>
      <c r="B80" s="161" t="s">
        <v>34</v>
      </c>
      <c r="C80" s="161" t="s">
        <v>17</v>
      </c>
      <c r="D80" s="161" t="n">
        <v>4360.3938817</v>
      </c>
      <c r="E80" s="161" t="n">
        <v>5.657010933914</v>
      </c>
      <c r="F80" s="161" t="n">
        <v>99.7853214360331</v>
      </c>
      <c r="G80" s="161" t="n">
        <v>0.214080533832562</v>
      </c>
      <c r="H80" s="161" t="n">
        <v>9.3809699</v>
      </c>
      <c r="I80" s="161" t="n">
        <v>99.9999999999999</v>
      </c>
      <c r="J80" s="161" t="n">
        <v>0.214678563966863</v>
      </c>
      <c r="K80" s="161" t="n">
        <v>99.5073494388437</v>
      </c>
    </row>
    <row r="81">
      <c r="A81" s="161" t="s">
        <v>54</v>
      </c>
      <c r="B81" s="161" t="s">
        <v>55</v>
      </c>
      <c r="C81" s="161" t="s">
        <v>16</v>
      </c>
      <c r="D81" s="161" t="n">
        <v>10668.8155649</v>
      </c>
      <c r="E81" s="161" t="n">
        <v>7.99689828192744</v>
      </c>
      <c r="F81" s="161" t="n">
        <v>99.7184224986445</v>
      </c>
      <c r="G81" s="161" t="n">
        <v>0.280822912674976</v>
      </c>
      <c r="H81" s="161" t="n">
        <v>30.1258118</v>
      </c>
      <c r="I81" s="161" t="n">
        <v>100</v>
      </c>
      <c r="J81" s="161" t="n">
        <v>0.281577501355485</v>
      </c>
      <c r="K81" s="161" t="n">
        <v>99.4511909460755</v>
      </c>
    </row>
    <row r="82">
      <c r="A82" s="161" t="s">
        <v>54</v>
      </c>
      <c r="B82" s="161" t="s">
        <v>55</v>
      </c>
      <c r="C82" s="161" t="s">
        <v>17</v>
      </c>
      <c r="D82" s="161" t="n">
        <v>33228.2665329</v>
      </c>
      <c r="E82" s="161" t="n">
        <v>2.38963881713676</v>
      </c>
      <c r="F82" s="161" t="n">
        <v>99.7323853452565</v>
      </c>
      <c r="G82" s="161" t="n">
        <v>0.188553419315933</v>
      </c>
      <c r="H82" s="161" t="n">
        <v>89.1623222</v>
      </c>
      <c r="I82" s="161" t="n">
        <v>70.267200545593</v>
      </c>
      <c r="J82" s="161" t="n">
        <v>0.267614654743539</v>
      </c>
      <c r="K82" s="161" t="n">
        <v>70.2685071241838</v>
      </c>
    </row>
    <row r="83">
      <c r="A83" s="161" t="s">
        <v>35</v>
      </c>
      <c r="B83" s="161" t="s">
        <v>36</v>
      </c>
      <c r="C83" s="161" t="s">
        <v>16</v>
      </c>
      <c r="D83" s="161" t="n">
        <v>16217.7007484</v>
      </c>
      <c r="E83" s="161" t="n">
        <v>10.222108282708</v>
      </c>
      <c r="F83" s="161" t="n">
        <v>100</v>
      </c>
      <c r="G83" s="161" t="n">
        <v>0</v>
      </c>
      <c r="H83" s="161"/>
      <c r="I83" s="161"/>
      <c r="J83" s="161"/>
      <c r="K83" s="161"/>
    </row>
    <row r="84">
      <c r="A84" s="161" t="s">
        <v>35</v>
      </c>
      <c r="B84" s="161" t="s">
        <v>36</v>
      </c>
      <c r="C84" s="161" t="s">
        <v>17</v>
      </c>
      <c r="D84" s="161" t="n">
        <v>33684.3235773</v>
      </c>
      <c r="E84" s="161" t="n">
        <v>4.11312408899182</v>
      </c>
      <c r="F84" s="161" t="n">
        <v>100</v>
      </c>
      <c r="G84" s="161" t="n">
        <v>0</v>
      </c>
      <c r="H84" s="161"/>
      <c r="I84" s="161"/>
      <c r="J84" s="161"/>
      <c r="K84" s="161"/>
    </row>
    <row r="85">
      <c r="A85" s="161" t="s">
        <v>56</v>
      </c>
      <c r="B85" s="161" t="s">
        <v>57</v>
      </c>
      <c r="C85" s="161" t="s">
        <v>16</v>
      </c>
      <c r="D85" s="161" t="n">
        <v>2457.8148997</v>
      </c>
      <c r="E85" s="161" t="n">
        <v>11.2902377719058</v>
      </c>
      <c r="F85" s="161" t="n">
        <v>98.9211008383483</v>
      </c>
      <c r="G85" s="161" t="n">
        <v>0.764863994380969</v>
      </c>
      <c r="H85" s="161" t="n">
        <v>26.8065601</v>
      </c>
      <c r="I85" s="161" t="n">
        <v>71.6567483199031</v>
      </c>
      <c r="J85" s="161" t="n">
        <v>1.07889916165168</v>
      </c>
      <c r="K85" s="161" t="n">
        <v>70.1281370910997</v>
      </c>
    </row>
    <row r="86">
      <c r="A86" s="161" t="s">
        <v>56</v>
      </c>
      <c r="B86" s="161" t="s">
        <v>57</v>
      </c>
      <c r="C86" s="161" t="s">
        <v>17</v>
      </c>
      <c r="D86" s="161" t="n">
        <v>6842.2279817</v>
      </c>
      <c r="E86" s="161" t="n">
        <v>4.35759322455742</v>
      </c>
      <c r="F86" s="161" t="n">
        <v>100</v>
      </c>
      <c r="G86" s="161" t="n">
        <v>0</v>
      </c>
      <c r="H86" s="161"/>
      <c r="I86" s="161"/>
      <c r="J86" s="161"/>
      <c r="K86" s="161"/>
    </row>
    <row r="87">
      <c r="A87" s="161" t="s">
        <v>37</v>
      </c>
      <c r="B87" s="161" t="s">
        <v>38</v>
      </c>
      <c r="C87" s="161" t="s">
        <v>16</v>
      </c>
      <c r="D87" s="161" t="n">
        <v>96064.9094021</v>
      </c>
      <c r="E87" s="161" t="n">
        <v>7.40104921756816</v>
      </c>
      <c r="F87" s="161" t="n">
        <v>98.2891594204659</v>
      </c>
      <c r="G87" s="161" t="n">
        <v>0.83523445850475</v>
      </c>
      <c r="H87" s="161" t="n">
        <v>1672.1248431</v>
      </c>
      <c r="I87" s="161" t="n">
        <v>49.8484696263024</v>
      </c>
      <c r="J87" s="161" t="n">
        <v>1.71084057953408</v>
      </c>
      <c r="K87" s="161" t="n">
        <v>47.9848875619943</v>
      </c>
    </row>
    <row r="88">
      <c r="A88" s="161" t="s">
        <v>37</v>
      </c>
      <c r="B88" s="161" t="s">
        <v>38</v>
      </c>
      <c r="C88" s="161" t="s">
        <v>17</v>
      </c>
      <c r="D88" s="161" t="n">
        <v>159545.0216023</v>
      </c>
      <c r="E88" s="161" t="n">
        <v>4.61212914609797</v>
      </c>
      <c r="F88" s="161" t="n">
        <v>100</v>
      </c>
      <c r="G88" s="161" t="n">
        <v>0</v>
      </c>
      <c r="H88" s="161"/>
      <c r="I88" s="161"/>
      <c r="J88" s="161"/>
      <c r="K88" s="161"/>
    </row>
    <row r="89">
      <c r="A89" s="161" t="s">
        <v>39</v>
      </c>
      <c r="B89" s="161" t="s">
        <v>40</v>
      </c>
      <c r="C89" s="161" t="s">
        <v>16</v>
      </c>
      <c r="D89" s="161" t="n">
        <v>2009.1128266</v>
      </c>
      <c r="E89" s="161" t="n">
        <v>9.65981654132729</v>
      </c>
      <c r="F89" s="161" t="n">
        <v>100</v>
      </c>
      <c r="G89" s="161" t="n">
        <v>0</v>
      </c>
      <c r="H89" s="161"/>
      <c r="I89" s="161"/>
      <c r="J89" s="161"/>
      <c r="K89" s="161"/>
    </row>
    <row r="90">
      <c r="A90" s="161" t="s">
        <v>39</v>
      </c>
      <c r="B90" s="161" t="s">
        <v>40</v>
      </c>
      <c r="C90" s="161" t="s">
        <v>17</v>
      </c>
      <c r="D90" s="161" t="n">
        <v>4780.8639964</v>
      </c>
      <c r="E90" s="161" t="n">
        <v>4.56207751002142</v>
      </c>
      <c r="F90" s="161" t="n">
        <v>100</v>
      </c>
      <c r="G90" s="161" t="n">
        <v>0.000000000000000506492349175038</v>
      </c>
      <c r="H90" s="161"/>
      <c r="I90" s="161"/>
      <c r="J90" s="161"/>
      <c r="K90" s="161"/>
    </row>
    <row r="91">
      <c r="A91" s="161" t="s">
        <v>58</v>
      </c>
      <c r="B91" s="161" t="s">
        <v>59</v>
      </c>
      <c r="C91" s="161" t="s">
        <v>16</v>
      </c>
      <c r="D91" s="161" t="n">
        <v>1048.8533475</v>
      </c>
      <c r="E91" s="161" t="n">
        <v>7.22448921763644</v>
      </c>
      <c r="F91" s="161" t="n">
        <v>100</v>
      </c>
      <c r="G91" s="161" t="n">
        <v>0</v>
      </c>
      <c r="H91" s="161"/>
      <c r="I91" s="161"/>
      <c r="J91" s="161"/>
      <c r="K91" s="161"/>
    </row>
    <row r="92">
      <c r="A92" s="161" t="s">
        <v>58</v>
      </c>
      <c r="B92" s="161" t="s">
        <v>59</v>
      </c>
      <c r="C92" s="161" t="s">
        <v>17</v>
      </c>
      <c r="D92" s="161" t="n">
        <v>2058.5974199</v>
      </c>
      <c r="E92" s="161" t="n">
        <v>4.05412781676348</v>
      </c>
      <c r="F92" s="161" t="n">
        <v>100</v>
      </c>
      <c r="G92" s="161" t="n">
        <v>0.000000000000000450098604694414</v>
      </c>
      <c r="H92" s="161"/>
      <c r="I92" s="161"/>
      <c r="J92" s="161"/>
      <c r="K92" s="161"/>
    </row>
    <row r="93">
      <c r="A93" s="161" t="s">
        <v>60</v>
      </c>
      <c r="B93" s="161" t="s">
        <v>61</v>
      </c>
      <c r="C93" s="161" t="s">
        <v>16</v>
      </c>
      <c r="D93" s="161" t="n">
        <v>686.6998164</v>
      </c>
      <c r="E93" s="161" t="n">
        <v>7.78364340087366</v>
      </c>
      <c r="F93" s="161" t="n">
        <v>98.8647173588492</v>
      </c>
      <c r="G93" s="161" t="n">
        <v>0.796860308580812</v>
      </c>
      <c r="H93" s="161" t="n">
        <v>7.8855066</v>
      </c>
      <c r="I93" s="161" t="n">
        <v>70.322841137586</v>
      </c>
      <c r="J93" s="161" t="n">
        <v>1.13528264115077</v>
      </c>
      <c r="K93" s="161" t="n">
        <v>69.3936173484264</v>
      </c>
    </row>
    <row r="94">
      <c r="A94" s="161" t="s">
        <v>60</v>
      </c>
      <c r="B94" s="161" t="s">
        <v>61</v>
      </c>
      <c r="C94" s="161" t="s">
        <v>17</v>
      </c>
      <c r="D94" s="161" t="n">
        <v>2188.1834027</v>
      </c>
      <c r="E94" s="161" t="n">
        <v>2.92336292185723</v>
      </c>
      <c r="F94" s="161" t="n">
        <v>100</v>
      </c>
      <c r="G94" s="161" t="n">
        <v>0</v>
      </c>
      <c r="H94" s="161"/>
      <c r="I94" s="161"/>
      <c r="J94" s="161"/>
      <c r="K94" s="161"/>
    </row>
    <row r="95">
      <c r="A95" s="161" t="s">
        <v>62</v>
      </c>
      <c r="B95" s="161" t="s">
        <v>63</v>
      </c>
      <c r="C95" s="161" t="s">
        <v>16</v>
      </c>
      <c r="D95" s="161" t="n">
        <v>296.3115518</v>
      </c>
      <c r="E95" s="161" t="n">
        <v>21.4040127764475</v>
      </c>
      <c r="F95" s="161" t="n">
        <v>95.2480527633917</v>
      </c>
      <c r="G95" s="161" t="n">
        <v>4.6541616469717</v>
      </c>
      <c r="H95" s="161" t="n">
        <v>14.7830514</v>
      </c>
      <c r="I95" s="161" t="n">
        <v>100</v>
      </c>
      <c r="J95" s="161" t="n">
        <v>4.75194723660831</v>
      </c>
      <c r="K95" s="161" t="n">
        <v>93.288037944739</v>
      </c>
    </row>
    <row r="96">
      <c r="A96" s="161" t="s">
        <v>62</v>
      </c>
      <c r="B96" s="161" t="s">
        <v>63</v>
      </c>
      <c r="C96" s="161" t="s">
        <v>17</v>
      </c>
      <c r="D96" s="161" t="n">
        <v>3507.7769444</v>
      </c>
      <c r="E96" s="161" t="n">
        <v>3.11847573285337</v>
      </c>
      <c r="F96" s="161" t="n">
        <v>99.4582227246551</v>
      </c>
      <c r="G96" s="161" t="n">
        <v>0.32237837398912</v>
      </c>
      <c r="H96" s="161" t="n">
        <v>19.1078604</v>
      </c>
      <c r="I96" s="161" t="n">
        <v>59.6543861858844</v>
      </c>
      <c r="J96" s="161" t="n">
        <v>0.541777275344936</v>
      </c>
      <c r="K96" s="161" t="n">
        <v>59.1814784062477</v>
      </c>
    </row>
    <row r="97">
      <c r="A97" s="161" t="s">
        <v>64</v>
      </c>
      <c r="B97" s="161" t="s">
        <v>65</v>
      </c>
      <c r="C97" s="161" t="s">
        <v>16</v>
      </c>
      <c r="D97" s="161" t="n">
        <v>1102.1413664</v>
      </c>
      <c r="E97" s="161" t="n">
        <v>16.5006614450897</v>
      </c>
      <c r="F97" s="161" t="n">
        <v>100</v>
      </c>
      <c r="G97" s="161" t="n">
        <v>0</v>
      </c>
      <c r="H97" s="161"/>
      <c r="I97" s="161"/>
      <c r="J97" s="161"/>
      <c r="K97" s="161"/>
    </row>
    <row r="98">
      <c r="A98" s="161" t="s">
        <v>64</v>
      </c>
      <c r="B98" s="161" t="s">
        <v>65</v>
      </c>
      <c r="C98" s="161" t="s">
        <v>17</v>
      </c>
      <c r="D98" s="161" t="n">
        <v>5892.0217765</v>
      </c>
      <c r="E98" s="161" t="n">
        <v>3.72431535794372</v>
      </c>
      <c r="F98" s="161" t="n">
        <v>100</v>
      </c>
      <c r="G98" s="161" t="n">
        <v>0</v>
      </c>
      <c r="H98" s="161"/>
      <c r="I98" s="161"/>
      <c r="J98" s="161"/>
      <c r="K98" s="161"/>
    </row>
    <row r="99">
      <c r="A99" s="161" t="s">
        <v>66</v>
      </c>
      <c r="B99" s="161" t="s">
        <v>67</v>
      </c>
      <c r="C99" s="161" t="s">
        <v>16</v>
      </c>
      <c r="D99" s="161" t="n">
        <v>271.1058065</v>
      </c>
      <c r="E99" s="161" t="n">
        <v>8.23860809397383</v>
      </c>
      <c r="F99" s="161" t="n">
        <v>98.4977534862128</v>
      </c>
      <c r="G99" s="161" t="n">
        <v>1.51006399040218</v>
      </c>
      <c r="H99" s="161" t="n">
        <v>4.1347923</v>
      </c>
      <c r="I99" s="161" t="n">
        <v>100</v>
      </c>
      <c r="J99" s="161" t="n">
        <v>1.50224651378719</v>
      </c>
      <c r="K99" s="161" t="n">
        <v>99.0103217481059</v>
      </c>
    </row>
    <row r="100">
      <c r="A100" s="161" t="s">
        <v>66</v>
      </c>
      <c r="B100" s="161" t="s">
        <v>67</v>
      </c>
      <c r="C100" s="161" t="s">
        <v>17</v>
      </c>
      <c r="D100" s="161" t="n">
        <v>298.3441561</v>
      </c>
      <c r="E100" s="161" t="n">
        <v>8.39081355515844</v>
      </c>
      <c r="F100" s="161" t="n">
        <v>99.5728942711849</v>
      </c>
      <c r="G100" s="161" t="n">
        <v>0.435139039364902</v>
      </c>
      <c r="H100" s="161" t="n">
        <v>1.2797107</v>
      </c>
      <c r="I100" s="161" t="n">
        <v>100</v>
      </c>
      <c r="J100" s="161" t="n">
        <v>0.427105728815058</v>
      </c>
      <c r="K100" s="161" t="n">
        <v>101.445732606195</v>
      </c>
    </row>
    <row r="101">
      <c r="A101" s="161" t="s">
        <v>68</v>
      </c>
      <c r="B101" s="161" t="s">
        <v>69</v>
      </c>
      <c r="C101" s="161" t="s">
        <v>16</v>
      </c>
      <c r="D101" s="161" t="n">
        <v>14322.0481683</v>
      </c>
      <c r="E101" s="161" t="n">
        <v>8.27914661640287</v>
      </c>
      <c r="F101" s="161" t="n">
        <v>100</v>
      </c>
      <c r="G101" s="161" t="n">
        <v>0</v>
      </c>
      <c r="H101" s="161"/>
      <c r="I101" s="161"/>
      <c r="J101" s="161"/>
      <c r="K101" s="161"/>
    </row>
    <row r="102">
      <c r="A102" s="161" t="s">
        <v>68</v>
      </c>
      <c r="B102" s="161" t="s">
        <v>69</v>
      </c>
      <c r="C102" s="161" t="s">
        <v>17</v>
      </c>
      <c r="D102" s="161" t="n">
        <v>28359.4952257</v>
      </c>
      <c r="E102" s="161" t="n">
        <v>4.03718826630727</v>
      </c>
      <c r="F102" s="161" t="n">
        <v>100</v>
      </c>
      <c r="G102" s="161" t="n">
        <v>0</v>
      </c>
      <c r="H102" s="161"/>
      <c r="I102" s="161"/>
      <c r="J102" s="161"/>
      <c r="K102" s="161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625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62" t="s">
        <v>72</v>
      </c>
      <c r="B113" s="162" t="s">
        <v>73</v>
      </c>
      <c r="C113" s="162" t="s">
        <v>16</v>
      </c>
      <c r="D113" s="162" t="n">
        <v>24322.4098004</v>
      </c>
      <c r="E113" s="162" t="n">
        <v>6.3403034620757</v>
      </c>
      <c r="F113" s="162" t="n">
        <v>99.7608743265013</v>
      </c>
      <c r="G113" s="162" t="n">
        <v>0.209753661668966</v>
      </c>
      <c r="H113" s="162" t="n">
        <v>58.3005378</v>
      </c>
      <c r="I113" s="162" t="n">
        <v>87.5957829970682</v>
      </c>
      <c r="J113" s="162" t="n">
        <v>0.23912567349875</v>
      </c>
      <c r="K113" s="162" t="n">
        <v>87.5071604613404</v>
      </c>
    </row>
    <row r="114">
      <c r="A114" s="162" t="s">
        <v>72</v>
      </c>
      <c r="B114" s="162" t="s">
        <v>73</v>
      </c>
      <c r="C114" s="162" t="s">
        <v>17</v>
      </c>
      <c r="D114" s="162" t="n">
        <v>205573.8094787</v>
      </c>
      <c r="E114" s="162" t="n">
        <v>0.934630842009451</v>
      </c>
      <c r="F114" s="162" t="n">
        <v>99.9347269088218</v>
      </c>
      <c r="G114" s="162" t="n">
        <v>0.0357042922771672</v>
      </c>
      <c r="H114" s="162" t="n">
        <v>134.2720236</v>
      </c>
      <c r="I114" s="162" t="n">
        <v>54.6208859949915</v>
      </c>
      <c r="J114" s="162" t="n">
        <v>0.0652730911782378</v>
      </c>
      <c r="K114" s="162" t="n">
        <v>54.6641599744102</v>
      </c>
    </row>
    <row r="115">
      <c r="A115" s="162" t="s">
        <v>74</v>
      </c>
      <c r="B115" s="162" t="s">
        <v>75</v>
      </c>
      <c r="C115" s="162" t="s">
        <v>16</v>
      </c>
      <c r="D115" s="162" t="n">
        <v>4773.3122595</v>
      </c>
      <c r="E115" s="162" t="n">
        <v>11.4316123382449</v>
      </c>
      <c r="F115" s="162" t="n">
        <v>98.687338391436</v>
      </c>
      <c r="G115" s="162" t="n">
        <v>0.465414727233867</v>
      </c>
      <c r="H115" s="162" t="n">
        <v>63.4908576</v>
      </c>
      <c r="I115" s="162" t="n">
        <v>33.7959944426729</v>
      </c>
      <c r="J115" s="162" t="n">
        <v>1.31266160856403</v>
      </c>
      <c r="K115" s="162" t="n">
        <v>34.9903892817675</v>
      </c>
    </row>
    <row r="116">
      <c r="A116" s="162" t="s">
        <v>74</v>
      </c>
      <c r="B116" s="162" t="s">
        <v>75</v>
      </c>
      <c r="C116" s="162" t="s">
        <v>17</v>
      </c>
      <c r="D116" s="162" t="n">
        <v>72967.0907711</v>
      </c>
      <c r="E116" s="162" t="n">
        <v>1.7813003996474</v>
      </c>
      <c r="F116" s="162" t="n">
        <v>99.7017689477636</v>
      </c>
      <c r="G116" s="162" t="n">
        <v>0.10614967167554</v>
      </c>
      <c r="H116" s="162" t="n">
        <v>218.261446</v>
      </c>
      <c r="I116" s="162" t="n">
        <v>35.7152570464008</v>
      </c>
      <c r="J116" s="162" t="n">
        <v>0.298231052236437</v>
      </c>
      <c r="K116" s="162" t="n">
        <v>35.4869486591396</v>
      </c>
    </row>
    <row r="117">
      <c r="A117" s="162" t="s">
        <v>76</v>
      </c>
      <c r="B117" s="162" t="s">
        <v>77</v>
      </c>
      <c r="C117" s="162" t="s">
        <v>16</v>
      </c>
      <c r="D117" s="162" t="n">
        <v>12284.6099781</v>
      </c>
      <c r="E117" s="162" t="n">
        <v>4.57102909673719</v>
      </c>
      <c r="F117" s="162" t="n">
        <v>94.4870480725995</v>
      </c>
      <c r="G117" s="162" t="n">
        <v>2.1793149091194</v>
      </c>
      <c r="H117" s="162" t="n">
        <v>716.7592346</v>
      </c>
      <c r="I117" s="162" t="n">
        <v>38.3789192046845</v>
      </c>
      <c r="J117" s="162" t="n">
        <v>5.5129519274005</v>
      </c>
      <c r="K117" s="162" t="n">
        <v>37.3515015721157</v>
      </c>
    </row>
    <row r="118">
      <c r="A118" s="162" t="s">
        <v>76</v>
      </c>
      <c r="B118" s="162" t="s">
        <v>77</v>
      </c>
      <c r="C118" s="162" t="s">
        <v>17</v>
      </c>
      <c r="D118" s="162" t="n">
        <v>25907.5292713</v>
      </c>
      <c r="E118" s="162" t="n">
        <v>2.4805086175574</v>
      </c>
      <c r="F118" s="162" t="n">
        <v>99.4035378746273</v>
      </c>
      <c r="G118" s="162" t="n">
        <v>0.238656488123175</v>
      </c>
      <c r="H118" s="162" t="n">
        <v>155.4558349</v>
      </c>
      <c r="I118" s="162" t="n">
        <v>39.7606152069467</v>
      </c>
      <c r="J118" s="162" t="n">
        <v>0.596462125372659</v>
      </c>
      <c r="K118" s="162" t="n">
        <v>39.773353993526</v>
      </c>
    </row>
    <row r="119">
      <c r="A119" s="162" t="s">
        <v>78</v>
      </c>
      <c r="B119" s="162" t="s">
        <v>79</v>
      </c>
      <c r="C119" s="162" t="s">
        <v>16</v>
      </c>
      <c r="D119" s="162" t="n">
        <v>53388.0664454</v>
      </c>
      <c r="E119" s="162" t="n">
        <v>2.89248825255095</v>
      </c>
      <c r="F119" s="162" t="n">
        <v>98.9402949576198</v>
      </c>
      <c r="G119" s="162" t="n">
        <v>0.478678320500312</v>
      </c>
      <c r="H119" s="162" t="n">
        <v>571.8155908</v>
      </c>
      <c r="I119" s="162" t="n">
        <v>45.0954514306428</v>
      </c>
      <c r="J119" s="162" t="n">
        <v>1.05970504238016</v>
      </c>
      <c r="K119" s="162" t="n">
        <v>44.6922231432853</v>
      </c>
    </row>
    <row r="120">
      <c r="A120" s="162" t="s">
        <v>78</v>
      </c>
      <c r="B120" s="162" t="s">
        <v>79</v>
      </c>
      <c r="C120" s="162" t="s">
        <v>17</v>
      </c>
      <c r="D120" s="162" t="n">
        <v>81646.1124834</v>
      </c>
      <c r="E120" s="162" t="n">
        <v>1.80272552863134</v>
      </c>
      <c r="F120" s="162" t="n">
        <v>99.9416584483426</v>
      </c>
      <c r="G120" s="162" t="n">
        <v>0.0584670340354163</v>
      </c>
      <c r="H120" s="162" t="n">
        <v>47.6614153</v>
      </c>
      <c r="I120" s="162" t="n">
        <v>100</v>
      </c>
      <c r="J120" s="162" t="n">
        <v>0.0583415516574127</v>
      </c>
      <c r="K120" s="162" t="n">
        <v>100.156615311975</v>
      </c>
    </row>
    <row r="121">
      <c r="A121" s="162" t="s">
        <v>80</v>
      </c>
      <c r="B121" s="162" t="s">
        <v>81</v>
      </c>
      <c r="C121" s="162" t="s">
        <v>16</v>
      </c>
      <c r="D121" s="162" t="n">
        <v>55837.8224824</v>
      </c>
      <c r="E121" s="162" t="n">
        <v>3.47620765063889</v>
      </c>
      <c r="F121" s="162" t="n">
        <v>96.8485758200393</v>
      </c>
      <c r="G121" s="162" t="n">
        <v>0.834627644869106</v>
      </c>
      <c r="H121" s="162" t="n">
        <v>1816.9463251</v>
      </c>
      <c r="I121" s="162" t="n">
        <v>25.8325898830226</v>
      </c>
      <c r="J121" s="162" t="n">
        <v>3.15142417996071</v>
      </c>
      <c r="K121" s="162" t="n">
        <v>25.6495140386383</v>
      </c>
    </row>
    <row r="122">
      <c r="A122" s="162" t="s">
        <v>80</v>
      </c>
      <c r="B122" s="162" t="s">
        <v>81</v>
      </c>
      <c r="C122" s="162" t="s">
        <v>17</v>
      </c>
      <c r="D122" s="162" t="n">
        <v>70743.6118427</v>
      </c>
      <c r="E122" s="162" t="n">
        <v>2.51803089602091</v>
      </c>
      <c r="F122" s="162" t="n">
        <v>99.5909847789582</v>
      </c>
      <c r="G122" s="162" t="n">
        <v>0.16074036580333</v>
      </c>
      <c r="H122" s="162" t="n">
        <v>290.5404952</v>
      </c>
      <c r="I122" s="162" t="n">
        <v>39.0838333426299</v>
      </c>
      <c r="J122" s="162" t="n">
        <v>0.409015221041757</v>
      </c>
      <c r="K122" s="162" t="n">
        <v>39.1386200330411</v>
      </c>
    </row>
    <row r="123">
      <c r="A123" s="162" t="s">
        <v>82</v>
      </c>
      <c r="B123" s="162" t="s">
        <v>83</v>
      </c>
      <c r="C123" s="162" t="s">
        <v>16</v>
      </c>
      <c r="D123" s="162" t="n">
        <v>32717.7497824</v>
      </c>
      <c r="E123" s="162" t="n">
        <v>4.76927841283822</v>
      </c>
      <c r="F123" s="162" t="n">
        <v>99.8701504377343</v>
      </c>
      <c r="G123" s="162" t="n">
        <v>0.0968493595528984</v>
      </c>
      <c r="H123" s="162" t="n">
        <v>42.5390917</v>
      </c>
      <c r="I123" s="162" t="n">
        <v>74.5993507217921</v>
      </c>
      <c r="J123" s="162" t="n">
        <v>0.129849562265707</v>
      </c>
      <c r="K123" s="162" t="n">
        <v>74.488969693667</v>
      </c>
    </row>
    <row r="124">
      <c r="A124" s="162" t="s">
        <v>82</v>
      </c>
      <c r="B124" s="162" t="s">
        <v>83</v>
      </c>
      <c r="C124" s="162" t="s">
        <v>17</v>
      </c>
      <c r="D124" s="162" t="n">
        <v>37610.3767014</v>
      </c>
      <c r="E124" s="162" t="n">
        <v>3.93821622353257</v>
      </c>
      <c r="F124" s="162" t="n">
        <v>99.8375678834689</v>
      </c>
      <c r="G124" s="162" t="n">
        <v>0.162815982673767</v>
      </c>
      <c r="H124" s="162" t="n">
        <v>61.1907243</v>
      </c>
      <c r="I124" s="162" t="n">
        <v>100</v>
      </c>
      <c r="J124" s="162" t="n">
        <v>0.162432116531087</v>
      </c>
      <c r="K124" s="162" t="n">
        <v>100.073508058949</v>
      </c>
    </row>
    <row r="125">
      <c r="A125" s="162" t="s">
        <v>84</v>
      </c>
      <c r="B125" s="162" t="s">
        <v>85</v>
      </c>
      <c r="C125" s="162" t="s">
        <v>16</v>
      </c>
      <c r="D125" s="162" t="n">
        <v>98023.7440747</v>
      </c>
      <c r="E125" s="162" t="n">
        <v>3.36530099929211</v>
      </c>
      <c r="F125" s="162" t="n">
        <v>99.7898880018833</v>
      </c>
      <c r="G125" s="162" t="n">
        <v>0.130343594316981</v>
      </c>
      <c r="H125" s="162" t="n">
        <v>206.3933044</v>
      </c>
      <c r="I125" s="162" t="n">
        <v>61.6300235708532</v>
      </c>
      <c r="J125" s="162" t="n">
        <v>0.210111998116693</v>
      </c>
      <c r="K125" s="162" t="n">
        <v>61.9049497184379</v>
      </c>
    </row>
    <row r="126">
      <c r="A126" s="162" t="s">
        <v>84</v>
      </c>
      <c r="B126" s="162" t="s">
        <v>85</v>
      </c>
      <c r="C126" s="162" t="s">
        <v>17</v>
      </c>
      <c r="D126" s="162" t="n">
        <v>135462.3682424</v>
      </c>
      <c r="E126" s="162" t="n">
        <v>2.18210068981366</v>
      </c>
      <c r="F126" s="162" t="n">
        <v>100</v>
      </c>
      <c r="G126" s="162" t="n">
        <v>0</v>
      </c>
      <c r="H126" s="162"/>
      <c r="I126" s="162"/>
      <c r="J126" s="162"/>
      <c r="K126" s="162"/>
    </row>
    <row r="127">
      <c r="A127" s="162" t="s">
        <v>86</v>
      </c>
      <c r="B127" s="162" t="s">
        <v>87</v>
      </c>
      <c r="C127" s="162" t="s">
        <v>16</v>
      </c>
      <c r="D127" s="162" t="n">
        <v>115253.5790436</v>
      </c>
      <c r="E127" s="162" t="n">
        <v>2.29006316313805</v>
      </c>
      <c r="F127" s="162" t="n">
        <v>99.8316047630269</v>
      </c>
      <c r="G127" s="162" t="n">
        <v>0.0904155150593174</v>
      </c>
      <c r="H127" s="162" t="n">
        <v>194.4089129</v>
      </c>
      <c r="I127" s="162" t="n">
        <v>53.7383690997857</v>
      </c>
      <c r="J127" s="162" t="n">
        <v>0.168395236973079</v>
      </c>
      <c r="K127" s="162" t="n">
        <v>53.602026554292</v>
      </c>
    </row>
    <row r="128">
      <c r="A128" s="162" t="s">
        <v>86</v>
      </c>
      <c r="B128" s="162" t="s">
        <v>87</v>
      </c>
      <c r="C128" s="162" t="s">
        <v>17</v>
      </c>
      <c r="D128" s="162" t="n">
        <v>249595.1176552</v>
      </c>
      <c r="E128" s="162" t="n">
        <v>1.13914821560783</v>
      </c>
      <c r="F128" s="162" t="n">
        <v>99.9836799429913</v>
      </c>
      <c r="G128" s="162" t="n">
        <v>0.0163284716183881</v>
      </c>
      <c r="H128" s="162" t="n">
        <v>40.7407144</v>
      </c>
      <c r="I128" s="162" t="n">
        <v>100</v>
      </c>
      <c r="J128" s="162" t="n">
        <v>0.0163200570086694</v>
      </c>
      <c r="K128" s="162" t="n">
        <v>100.035231456844</v>
      </c>
    </row>
    <row r="129">
      <c r="A129" s="162" t="s">
        <v>88</v>
      </c>
      <c r="B129" s="162" t="s">
        <v>89</v>
      </c>
      <c r="C129" s="162" t="s">
        <v>16</v>
      </c>
      <c r="D129" s="162" t="n">
        <v>21821.6387533</v>
      </c>
      <c r="E129" s="162" t="n">
        <v>6.00861426216557</v>
      </c>
      <c r="F129" s="162" t="n">
        <v>100</v>
      </c>
      <c r="G129" s="162" t="n">
        <v>0.00000000000000066709018999473</v>
      </c>
      <c r="H129" s="162"/>
      <c r="I129" s="162"/>
      <c r="J129" s="162"/>
      <c r="K129" s="162"/>
    </row>
    <row r="130">
      <c r="A130" s="162" t="s">
        <v>88</v>
      </c>
      <c r="B130" s="162" t="s">
        <v>89</v>
      </c>
      <c r="C130" s="162" t="s">
        <v>17</v>
      </c>
      <c r="D130" s="162" t="n">
        <v>124724.9108411</v>
      </c>
      <c r="E130" s="162" t="n">
        <v>1.0723268990776</v>
      </c>
      <c r="F130" s="162" t="n">
        <v>99.8156531943164</v>
      </c>
      <c r="G130" s="162" t="n">
        <v>0.12599675142714</v>
      </c>
      <c r="H130" s="162" t="n">
        <v>230.3510338</v>
      </c>
      <c r="I130" s="162" t="n">
        <v>68.1254913202829</v>
      </c>
      <c r="J130" s="162" t="n">
        <v>0.184346805683636</v>
      </c>
      <c r="K130" s="162" t="n">
        <v>68.2216759732999</v>
      </c>
    </row>
    <row r="131">
      <c r="A131" s="162" t="s">
        <v>90</v>
      </c>
      <c r="B131" s="162" t="s">
        <v>91</v>
      </c>
      <c r="C131" s="162" t="s">
        <v>16</v>
      </c>
      <c r="D131" s="162" t="n">
        <v>55004.6673793</v>
      </c>
      <c r="E131" s="162" t="n">
        <v>4.50876300154915</v>
      </c>
      <c r="F131" s="162" t="n">
        <v>99.8430623191119</v>
      </c>
      <c r="G131" s="162" t="n">
        <v>0.155436596014412</v>
      </c>
      <c r="H131" s="162" t="n">
        <v>86.4587357</v>
      </c>
      <c r="I131" s="162" t="n">
        <v>100</v>
      </c>
      <c r="J131" s="162" t="n">
        <v>0.156937680888065</v>
      </c>
      <c r="K131" s="162" t="n">
        <v>98.8880787247433</v>
      </c>
    </row>
    <row r="132">
      <c r="A132" s="162" t="s">
        <v>90</v>
      </c>
      <c r="B132" s="162" t="s">
        <v>91</v>
      </c>
      <c r="C132" s="162" t="s">
        <v>17</v>
      </c>
      <c r="D132" s="162" t="n">
        <v>242178.8804453</v>
      </c>
      <c r="E132" s="162" t="n">
        <v>1.22196794038559</v>
      </c>
      <c r="F132" s="162" t="n">
        <v>99.9985977182357</v>
      </c>
      <c r="G132" s="162" t="n">
        <v>0.00140239823929626</v>
      </c>
      <c r="H132" s="162" t="n">
        <v>3.3960779</v>
      </c>
      <c r="I132" s="162" t="n">
        <v>100</v>
      </c>
      <c r="J132" s="162" t="n">
        <v>0.00140228176427876</v>
      </c>
      <c r="K132" s="162" t="n">
        <v>100.006903708313</v>
      </c>
    </row>
    <row r="133">
      <c r="A133" s="162" t="s">
        <v>92</v>
      </c>
      <c r="B133" s="162" t="s">
        <v>93</v>
      </c>
      <c r="C133" s="162" t="s">
        <v>16</v>
      </c>
      <c r="D133" s="162" t="n">
        <v>73409.0896905</v>
      </c>
      <c r="E133" s="162" t="n">
        <v>4.99324701329332</v>
      </c>
      <c r="F133" s="162" t="n">
        <v>99.8171010757746</v>
      </c>
      <c r="G133" s="162" t="n">
        <v>0.148136954289527</v>
      </c>
      <c r="H133" s="162" t="n">
        <v>134.5104535</v>
      </c>
      <c r="I133" s="162" t="n">
        <v>81.246684654172</v>
      </c>
      <c r="J133" s="162" t="n">
        <v>0.182898924225392</v>
      </c>
      <c r="K133" s="162" t="n">
        <v>80.8457534783154</v>
      </c>
    </row>
    <row r="134">
      <c r="A134" s="162" t="s">
        <v>92</v>
      </c>
      <c r="B134" s="162" t="s">
        <v>93</v>
      </c>
      <c r="C134" s="162" t="s">
        <v>17</v>
      </c>
      <c r="D134" s="162" t="n">
        <v>372321.5024002</v>
      </c>
      <c r="E134" s="162" t="n">
        <v>0.969804354656023</v>
      </c>
      <c r="F134" s="162" t="n">
        <v>99.869456436933</v>
      </c>
      <c r="G134" s="162" t="n">
        <v>0.0635965534430004</v>
      </c>
      <c r="H134" s="162" t="n">
        <v>486.6770809</v>
      </c>
      <c r="I134" s="162" t="n">
        <v>48.6092836505658</v>
      </c>
      <c r="J134" s="162" t="n">
        <v>0.130543563067042</v>
      </c>
      <c r="K134" s="162" t="n">
        <v>48.653132137607</v>
      </c>
    </row>
    <row r="135">
      <c r="A135" s="162" t="s">
        <v>94</v>
      </c>
      <c r="B135" s="162" t="s">
        <v>95</v>
      </c>
      <c r="C135" s="162" t="s">
        <v>16</v>
      </c>
      <c r="D135" s="162" t="n">
        <v>8221.0013421</v>
      </c>
      <c r="E135" s="162" t="n">
        <v>8.66240884324106</v>
      </c>
      <c r="F135" s="162" t="n">
        <v>99.8951311206658</v>
      </c>
      <c r="G135" s="162" t="n">
        <v>0.10519440590669</v>
      </c>
      <c r="H135" s="162" t="n">
        <v>8.6303225</v>
      </c>
      <c r="I135" s="162" t="n">
        <v>99.9999999999998</v>
      </c>
      <c r="J135" s="162" t="n">
        <v>0.104868879334218</v>
      </c>
      <c r="K135" s="162" t="n">
        <v>100.205218535033</v>
      </c>
    </row>
    <row r="136">
      <c r="A136" s="162" t="s">
        <v>94</v>
      </c>
      <c r="B136" s="162" t="s">
        <v>95</v>
      </c>
      <c r="C136" s="162" t="s">
        <v>17</v>
      </c>
      <c r="D136" s="162" t="n">
        <v>48207.9210938</v>
      </c>
      <c r="E136" s="162" t="n">
        <v>1.5462412590702</v>
      </c>
      <c r="F136" s="162" t="n">
        <v>100</v>
      </c>
      <c r="G136" s="162" t="n">
        <v>0.000000000000000171667264744513</v>
      </c>
      <c r="H136" s="162"/>
      <c r="I136" s="162"/>
      <c r="J136" s="162"/>
      <c r="K136" s="162"/>
    </row>
    <row r="137">
      <c r="A137" s="162" t="s">
        <v>96</v>
      </c>
      <c r="B137" s="162" t="s">
        <v>97</v>
      </c>
      <c r="C137" s="162" t="s">
        <v>16</v>
      </c>
      <c r="D137" s="162" t="n">
        <v>4912.4081301</v>
      </c>
      <c r="E137" s="162" t="n">
        <v>7.29317728934932</v>
      </c>
      <c r="F137" s="162" t="n">
        <v>99.7697825136796</v>
      </c>
      <c r="G137" s="162" t="n">
        <v>0.231331991141452</v>
      </c>
      <c r="H137" s="162" t="n">
        <v>11.3353184</v>
      </c>
      <c r="I137" s="162" t="n">
        <v>100</v>
      </c>
      <c r="J137" s="162" t="n">
        <v>0.230217486320358</v>
      </c>
      <c r="K137" s="162" t="n">
        <v>100.252777551929</v>
      </c>
    </row>
    <row r="138">
      <c r="A138" s="162" t="s">
        <v>96</v>
      </c>
      <c r="B138" s="162" t="s">
        <v>97</v>
      </c>
      <c r="C138" s="162" t="s">
        <v>17</v>
      </c>
      <c r="D138" s="162" t="n">
        <v>72305.3058925</v>
      </c>
      <c r="E138" s="162" t="n">
        <v>0.965956833761623</v>
      </c>
      <c r="F138" s="162" t="n">
        <v>99.8383508742503</v>
      </c>
      <c r="G138" s="162" t="n">
        <v>0.0821692814137258</v>
      </c>
      <c r="H138" s="162" t="n">
        <v>117.0701377</v>
      </c>
      <c r="I138" s="162" t="n">
        <v>50.9685539331717</v>
      </c>
      <c r="J138" s="162" t="n">
        <v>0.16164912574973</v>
      </c>
      <c r="K138" s="162" t="n">
        <v>50.7497056406585</v>
      </c>
    </row>
    <row r="139">
      <c r="A139" s="162" t="s">
        <v>98</v>
      </c>
      <c r="B139" s="162" t="s">
        <v>99</v>
      </c>
      <c r="C139" s="162" t="s">
        <v>16</v>
      </c>
      <c r="D139" s="162" t="n">
        <v>12560.9308306</v>
      </c>
      <c r="E139" s="162" t="n">
        <v>5.53411571754455</v>
      </c>
      <c r="F139" s="162" t="n">
        <v>99.8531659519525</v>
      </c>
      <c r="G139" s="162" t="n">
        <v>0.14669591046428</v>
      </c>
      <c r="H139" s="162" t="n">
        <v>18.4708447</v>
      </c>
      <c r="I139" s="162" t="n">
        <v>99.9999999999998</v>
      </c>
      <c r="J139" s="162" t="n">
        <v>0.146834048047516</v>
      </c>
      <c r="K139" s="162" t="n">
        <v>99.7592267382178</v>
      </c>
    </row>
    <row r="140">
      <c r="A140" s="162" t="s">
        <v>98</v>
      </c>
      <c r="B140" s="162" t="s">
        <v>99</v>
      </c>
      <c r="C140" s="162" t="s">
        <v>17</v>
      </c>
      <c r="D140" s="162" t="n">
        <v>20557.192962</v>
      </c>
      <c r="E140" s="162" t="n">
        <v>3.30783146060237</v>
      </c>
      <c r="F140" s="162" t="n">
        <v>100</v>
      </c>
      <c r="G140" s="162" t="n">
        <v>0</v>
      </c>
      <c r="H140" s="162"/>
      <c r="I140" s="162"/>
      <c r="J140" s="162"/>
      <c r="K140" s="162"/>
    </row>
    <row r="141">
      <c r="A141" s="162" t="s">
        <v>100</v>
      </c>
      <c r="B141" s="162" t="s">
        <v>101</v>
      </c>
      <c r="C141" s="162" t="s">
        <v>16</v>
      </c>
      <c r="D141" s="162" t="n">
        <v>8175.2415456</v>
      </c>
      <c r="E141" s="162" t="n">
        <v>7.44833496590781</v>
      </c>
      <c r="F141" s="162" t="n">
        <v>99.849552444087</v>
      </c>
      <c r="G141" s="162" t="n">
        <v>0.150777918060319</v>
      </c>
      <c r="H141" s="162" t="n">
        <v>12.3179832</v>
      </c>
      <c r="I141" s="162" t="n">
        <v>99.9999999999998</v>
      </c>
      <c r="J141" s="162" t="n">
        <v>0.150447555912981</v>
      </c>
      <c r="K141" s="162" t="n">
        <v>100.068808332666</v>
      </c>
    </row>
    <row r="142">
      <c r="A142" s="162" t="s">
        <v>100</v>
      </c>
      <c r="B142" s="162" t="s">
        <v>101</v>
      </c>
      <c r="C142" s="162" t="s">
        <v>17</v>
      </c>
      <c r="D142" s="162" t="n">
        <v>20030.0914752</v>
      </c>
      <c r="E142" s="162" t="n">
        <v>2.60097633173104</v>
      </c>
      <c r="F142" s="162" t="n">
        <v>100</v>
      </c>
      <c r="G142" s="162" t="n">
        <v>0</v>
      </c>
      <c r="H142" s="162"/>
      <c r="I142" s="162"/>
      <c r="J142" s="162"/>
      <c r="K142" s="162"/>
    </row>
    <row r="143">
      <c r="A143" s="162" t="s">
        <v>102</v>
      </c>
      <c r="B143" s="162" t="s">
        <v>103</v>
      </c>
      <c r="C143" s="162" t="s">
        <v>16</v>
      </c>
      <c r="D143" s="162" t="n">
        <v>16128.6532567</v>
      </c>
      <c r="E143" s="162" t="n">
        <v>5.48407009522819</v>
      </c>
      <c r="F143" s="162" t="n">
        <v>100</v>
      </c>
      <c r="G143" s="162" t="n">
        <v>0</v>
      </c>
      <c r="H143" s="162"/>
      <c r="I143" s="162"/>
      <c r="J143" s="162"/>
      <c r="K143" s="162"/>
    </row>
    <row r="144">
      <c r="A144" s="162" t="s">
        <v>102</v>
      </c>
      <c r="B144" s="162" t="s">
        <v>103</v>
      </c>
      <c r="C144" s="162" t="s">
        <v>17</v>
      </c>
      <c r="D144" s="162" t="n">
        <v>73809.5836771</v>
      </c>
      <c r="E144" s="162" t="n">
        <v>1.52031693699289</v>
      </c>
      <c r="F144" s="162" t="n">
        <v>100</v>
      </c>
      <c r="G144" s="162" t="n">
        <v>0</v>
      </c>
      <c r="H144" s="162"/>
      <c r="I144" s="162"/>
      <c r="J144" s="162"/>
      <c r="K144" s="162"/>
    </row>
    <row r="145">
      <c r="A145" s="162" t="s">
        <v>104</v>
      </c>
      <c r="B145" s="162" t="s">
        <v>105</v>
      </c>
      <c r="C145" s="162" t="s">
        <v>16</v>
      </c>
      <c r="D145" s="162" t="n">
        <v>2631.6253413</v>
      </c>
      <c r="E145" s="162" t="n">
        <v>7.72234992745082</v>
      </c>
      <c r="F145" s="162" t="n">
        <v>100</v>
      </c>
      <c r="G145" s="162" t="n">
        <v>0</v>
      </c>
      <c r="H145" s="162"/>
      <c r="I145" s="162"/>
      <c r="J145" s="162"/>
      <c r="K145" s="162"/>
    </row>
    <row r="146">
      <c r="A146" s="162" t="s">
        <v>104</v>
      </c>
      <c r="B146" s="162" t="s">
        <v>105</v>
      </c>
      <c r="C146" s="162" t="s">
        <v>17</v>
      </c>
      <c r="D146" s="162" t="n">
        <v>4971.5698727</v>
      </c>
      <c r="E146" s="162" t="n">
        <v>3.77281378142902</v>
      </c>
      <c r="F146" s="162" t="n">
        <v>100</v>
      </c>
      <c r="G146" s="162" t="n">
        <v>0</v>
      </c>
      <c r="H146" s="162"/>
      <c r="I146" s="162"/>
      <c r="J146" s="162"/>
      <c r="K146" s="162"/>
    </row>
    <row r="147">
      <c r="A147" s="162" t="s">
        <v>106</v>
      </c>
      <c r="B147" s="162" t="s">
        <v>107</v>
      </c>
      <c r="C147" s="162" t="s">
        <v>16</v>
      </c>
      <c r="D147" s="162" t="n">
        <v>47957.551991</v>
      </c>
      <c r="E147" s="162" t="n">
        <v>3.13193005966779</v>
      </c>
      <c r="F147" s="162" t="n">
        <v>99.630005695751</v>
      </c>
      <c r="G147" s="162" t="n">
        <v>0.166998098137079</v>
      </c>
      <c r="H147" s="162" t="n">
        <v>178.0991676</v>
      </c>
      <c r="I147" s="162" t="n">
        <v>45.1987859492959</v>
      </c>
      <c r="J147" s="162" t="n">
        <v>0.369994304249025</v>
      </c>
      <c r="K147" s="162" t="n">
        <v>44.968317829505</v>
      </c>
    </row>
    <row r="148">
      <c r="A148" s="162" t="s">
        <v>106</v>
      </c>
      <c r="B148" s="162" t="s">
        <v>107</v>
      </c>
      <c r="C148" s="162" t="s">
        <v>17</v>
      </c>
      <c r="D148" s="162" t="n">
        <v>88416.0762796</v>
      </c>
      <c r="E148" s="162" t="n">
        <v>1.83896211015571</v>
      </c>
      <c r="F148" s="162" t="n">
        <v>99.8468386247053</v>
      </c>
      <c r="G148" s="162" t="n">
        <v>0.0689101920515958</v>
      </c>
      <c r="H148" s="162" t="n">
        <v>135.6270066</v>
      </c>
      <c r="I148" s="162" t="n">
        <v>44.8810625621616</v>
      </c>
      <c r="J148" s="162" t="n">
        <v>0.153161375294671</v>
      </c>
      <c r="K148" s="162" t="n">
        <v>44.9229762538738</v>
      </c>
    </row>
    <row r="149">
      <c r="A149" s="162" t="s">
        <v>108</v>
      </c>
      <c r="B149" s="162" t="s">
        <v>109</v>
      </c>
      <c r="C149" s="162" t="s">
        <v>16</v>
      </c>
      <c r="D149" s="162" t="n">
        <v>92879.3794088</v>
      </c>
      <c r="E149" s="162" t="n">
        <v>2.50020545329447</v>
      </c>
      <c r="F149" s="162" t="n">
        <v>96.8922856146303</v>
      </c>
      <c r="G149" s="162" t="n">
        <v>0.76147311545193</v>
      </c>
      <c r="H149" s="162" t="n">
        <v>2979.0047955</v>
      </c>
      <c r="I149" s="162" t="n">
        <v>24.500202863855</v>
      </c>
      <c r="J149" s="162" t="n">
        <v>3.10771438536971</v>
      </c>
      <c r="K149" s="162" t="n">
        <v>23.7412005870203</v>
      </c>
    </row>
    <row r="150">
      <c r="A150" s="162" t="s">
        <v>108</v>
      </c>
      <c r="B150" s="162" t="s">
        <v>109</v>
      </c>
      <c r="C150" s="162" t="s">
        <v>17</v>
      </c>
      <c r="D150" s="162" t="n">
        <v>111971.0610889</v>
      </c>
      <c r="E150" s="162" t="n">
        <v>2.14839233048107</v>
      </c>
      <c r="F150" s="162" t="n">
        <v>99.2266821784782</v>
      </c>
      <c r="G150" s="162" t="n">
        <v>0.247730513252756</v>
      </c>
      <c r="H150" s="162" t="n">
        <v>872.6404545</v>
      </c>
      <c r="I150" s="162" t="n">
        <v>31.5570662880952</v>
      </c>
      <c r="J150" s="162" t="n">
        <v>0.773317821521815</v>
      </c>
      <c r="K150" s="162" t="n">
        <v>31.7870301450812</v>
      </c>
    </row>
    <row r="151">
      <c r="A151" s="162" t="s">
        <v>110</v>
      </c>
      <c r="B151" s="162" t="s">
        <v>111</v>
      </c>
      <c r="C151" s="162" t="s">
        <v>16</v>
      </c>
      <c r="D151" s="162" t="n">
        <v>436.7210408</v>
      </c>
      <c r="E151" s="162" t="n">
        <v>9.8576968435207</v>
      </c>
      <c r="F151" s="162" t="n">
        <v>74.4615384615385</v>
      </c>
      <c r="G151" s="162" t="n">
        <v>8.68084922843967</v>
      </c>
      <c r="H151" s="162" t="n">
        <v>149.7844892</v>
      </c>
      <c r="I151" s="162" t="n">
        <v>30.0151498892105</v>
      </c>
      <c r="J151" s="162" t="n">
        <v>25.5384615384615</v>
      </c>
      <c r="K151" s="162" t="n">
        <v>25.3104278708723</v>
      </c>
    </row>
    <row r="152">
      <c r="A152" s="162" t="s">
        <v>110</v>
      </c>
      <c r="B152" s="162" t="s">
        <v>111</v>
      </c>
      <c r="C152" s="162" t="s">
        <v>17</v>
      </c>
      <c r="D152" s="162" t="n">
        <v>438.5256732</v>
      </c>
      <c r="E152" s="162" t="n">
        <v>8.1581183545675</v>
      </c>
      <c r="F152" s="162" t="n">
        <v>79.9342105263158</v>
      </c>
      <c r="G152" s="162" t="n">
        <v>9.19441745655947</v>
      </c>
      <c r="H152" s="162" t="n">
        <v>110.0825764</v>
      </c>
      <c r="I152" s="162" t="n">
        <v>41.6928203732374</v>
      </c>
      <c r="J152" s="162" t="n">
        <v>20.0657894736842</v>
      </c>
      <c r="K152" s="162" t="n">
        <v>36.6269416712123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626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63" t="s">
        <v>72</v>
      </c>
      <c r="B163" s="163" t="s">
        <v>73</v>
      </c>
      <c r="C163" s="163" t="s">
        <v>16</v>
      </c>
      <c r="D163" s="163" t="n">
        <v>24251.1656293</v>
      </c>
      <c r="E163" s="163" t="n">
        <v>6.35612069311407</v>
      </c>
      <c r="F163" s="163" t="n">
        <v>99.7906335648</v>
      </c>
      <c r="G163" s="163" t="n">
        <v>0.209593654853289</v>
      </c>
      <c r="H163" s="163" t="n">
        <v>50.8803273</v>
      </c>
      <c r="I163" s="163" t="n">
        <v>99.9999999999996</v>
      </c>
      <c r="J163" s="163" t="n">
        <v>0.209366435200003</v>
      </c>
      <c r="K163" s="163" t="n">
        <v>99.8989336040976</v>
      </c>
    </row>
    <row r="164">
      <c r="A164" s="163" t="s">
        <v>72</v>
      </c>
      <c r="B164" s="163" t="s">
        <v>73</v>
      </c>
      <c r="C164" s="163" t="s">
        <v>17</v>
      </c>
      <c r="D164" s="163" t="n">
        <v>205498.0669075</v>
      </c>
      <c r="E164" s="163" t="n">
        <v>0.934857854215504</v>
      </c>
      <c r="F164" s="163" t="n">
        <v>99.9365870746317</v>
      </c>
      <c r="G164" s="163" t="n">
        <v>0.0356983305273378</v>
      </c>
      <c r="H164" s="163" t="n">
        <v>130.3950231</v>
      </c>
      <c r="I164" s="163" t="n">
        <v>56.2162614231475</v>
      </c>
      <c r="J164" s="163" t="n">
        <v>0.0634129253682832</v>
      </c>
      <c r="K164" s="163" t="n">
        <v>56.2593398182611</v>
      </c>
    </row>
    <row r="165">
      <c r="A165" s="163" t="s">
        <v>74</v>
      </c>
      <c r="B165" s="163" t="s">
        <v>75</v>
      </c>
      <c r="C165" s="163" t="s">
        <v>16</v>
      </c>
      <c r="D165" s="163" t="n">
        <v>4681.5936645</v>
      </c>
      <c r="E165" s="163" t="n">
        <v>11.6494446829417</v>
      </c>
      <c r="F165" s="163" t="n">
        <v>98.9097975197154</v>
      </c>
      <c r="G165" s="163" t="n">
        <v>0.466393609583512</v>
      </c>
      <c r="H165" s="163" t="n">
        <v>51.6014101</v>
      </c>
      <c r="I165" s="163" t="n">
        <v>41.3870346356558</v>
      </c>
      <c r="J165" s="163" t="n">
        <v>1.09020248028465</v>
      </c>
      <c r="K165" s="163" t="n">
        <v>42.3140639675941</v>
      </c>
    </row>
    <row r="166">
      <c r="A166" s="163" t="s">
        <v>74</v>
      </c>
      <c r="B166" s="163" t="s">
        <v>75</v>
      </c>
      <c r="C166" s="163" t="s">
        <v>17</v>
      </c>
      <c r="D166" s="163" t="n">
        <v>72712.3168961</v>
      </c>
      <c r="E166" s="163" t="n">
        <v>1.78564063950429</v>
      </c>
      <c r="F166" s="163" t="n">
        <v>99.7169833939303</v>
      </c>
      <c r="G166" s="163" t="n">
        <v>0.105704522667919</v>
      </c>
      <c r="H166" s="163" t="n">
        <v>206.3719985</v>
      </c>
      <c r="I166" s="163" t="n">
        <v>37.4667785865474</v>
      </c>
      <c r="J166" s="163" t="n">
        <v>0.283016606069672</v>
      </c>
      <c r="K166" s="163" t="n">
        <v>37.2435253108271</v>
      </c>
    </row>
    <row r="167">
      <c r="A167" s="163" t="s">
        <v>76</v>
      </c>
      <c r="B167" s="163" t="s">
        <v>77</v>
      </c>
      <c r="C167" s="163" t="s">
        <v>16</v>
      </c>
      <c r="D167" s="163" t="n">
        <v>12205.8099658</v>
      </c>
      <c r="E167" s="163" t="n">
        <v>4.59486155926893</v>
      </c>
      <c r="F167" s="163" t="n">
        <v>94.6520904275966</v>
      </c>
      <c r="G167" s="163" t="n">
        <v>2.19114136972021</v>
      </c>
      <c r="H167" s="163" t="n">
        <v>689.6368338</v>
      </c>
      <c r="I167" s="163" t="n">
        <v>39.8236874011824</v>
      </c>
      <c r="J167" s="163" t="n">
        <v>5.34790957240343</v>
      </c>
      <c r="K167" s="163" t="n">
        <v>38.7807812115265</v>
      </c>
    </row>
    <row r="168">
      <c r="A168" s="163" t="s">
        <v>76</v>
      </c>
      <c r="B168" s="163" t="s">
        <v>77</v>
      </c>
      <c r="C168" s="163" t="s">
        <v>17</v>
      </c>
      <c r="D168" s="163" t="n">
        <v>25696.7417045</v>
      </c>
      <c r="E168" s="163" t="n">
        <v>2.46709125518417</v>
      </c>
      <c r="F168" s="163" t="n">
        <v>99.471968234946</v>
      </c>
      <c r="G168" s="163" t="n">
        <v>0.232503524439352</v>
      </c>
      <c r="H168" s="163" t="n">
        <v>136.4072323</v>
      </c>
      <c r="I168" s="163" t="n">
        <v>43.7487416524468</v>
      </c>
      <c r="J168" s="163" t="n">
        <v>0.528031765053947</v>
      </c>
      <c r="K168" s="163" t="n">
        <v>43.7996058725395</v>
      </c>
    </row>
    <row r="169">
      <c r="A169" s="163" t="s">
        <v>78</v>
      </c>
      <c r="B169" s="163" t="s">
        <v>79</v>
      </c>
      <c r="C169" s="163" t="s">
        <v>16</v>
      </c>
      <c r="D169" s="163" t="n">
        <v>53388.0664454</v>
      </c>
      <c r="E169" s="163" t="n">
        <v>2.89248825255095</v>
      </c>
      <c r="F169" s="163" t="n">
        <v>98.9402949576198</v>
      </c>
      <c r="G169" s="163" t="n">
        <v>0.478678320500312</v>
      </c>
      <c r="H169" s="163" t="n">
        <v>571.8155908</v>
      </c>
      <c r="I169" s="163" t="n">
        <v>45.0954514306428</v>
      </c>
      <c r="J169" s="163" t="n">
        <v>1.05970504238016</v>
      </c>
      <c r="K169" s="163" t="n">
        <v>44.6922231432853</v>
      </c>
    </row>
    <row r="170">
      <c r="A170" s="163" t="s">
        <v>78</v>
      </c>
      <c r="B170" s="163" t="s">
        <v>79</v>
      </c>
      <c r="C170" s="163" t="s">
        <v>17</v>
      </c>
      <c r="D170" s="163" t="n">
        <v>81646.1124834</v>
      </c>
      <c r="E170" s="163" t="n">
        <v>1.80272552863134</v>
      </c>
      <c r="F170" s="163" t="n">
        <v>99.9416584483426</v>
      </c>
      <c r="G170" s="163" t="n">
        <v>0.0584670340354163</v>
      </c>
      <c r="H170" s="163" t="n">
        <v>47.6614153</v>
      </c>
      <c r="I170" s="163" t="n">
        <v>100</v>
      </c>
      <c r="J170" s="163" t="n">
        <v>0.0583415516574127</v>
      </c>
      <c r="K170" s="163" t="n">
        <v>100.156615311975</v>
      </c>
    </row>
    <row r="171">
      <c r="A171" s="163" t="s">
        <v>80</v>
      </c>
      <c r="B171" s="163" t="s">
        <v>81</v>
      </c>
      <c r="C171" s="163" t="s">
        <v>16</v>
      </c>
      <c r="D171" s="163" t="n">
        <v>54359.9753402</v>
      </c>
      <c r="E171" s="163" t="n">
        <v>3.56636111000182</v>
      </c>
      <c r="F171" s="163" t="n">
        <v>96.8929424041118</v>
      </c>
      <c r="G171" s="163" t="n">
        <v>0.856697028256762</v>
      </c>
      <c r="H171" s="163" t="n">
        <v>1743.1566232</v>
      </c>
      <c r="I171" s="163" t="n">
        <v>26.9058256636973</v>
      </c>
      <c r="J171" s="163" t="n">
        <v>3.1070575958882</v>
      </c>
      <c r="K171" s="163" t="n">
        <v>26.7159179561096</v>
      </c>
    </row>
    <row r="172">
      <c r="A172" s="163" t="s">
        <v>80</v>
      </c>
      <c r="B172" s="163" t="s">
        <v>81</v>
      </c>
      <c r="C172" s="163" t="s">
        <v>17</v>
      </c>
      <c r="D172" s="163" t="n">
        <v>69381.3163642</v>
      </c>
      <c r="E172" s="163" t="n">
        <v>2.56411180276685</v>
      </c>
      <c r="F172" s="163" t="n">
        <v>99.6042572135376</v>
      </c>
      <c r="G172" s="163" t="n">
        <v>0.163531599988506</v>
      </c>
      <c r="H172" s="163" t="n">
        <v>275.662469</v>
      </c>
      <c r="I172" s="163" t="n">
        <v>41.1040233263184</v>
      </c>
      <c r="J172" s="163" t="n">
        <v>0.395742786462357</v>
      </c>
      <c r="K172" s="163" t="n">
        <v>41.159167279846</v>
      </c>
    </row>
    <row r="173">
      <c r="A173" s="163" t="s">
        <v>82</v>
      </c>
      <c r="B173" s="163" t="s">
        <v>83</v>
      </c>
      <c r="C173" s="163" t="s">
        <v>16</v>
      </c>
      <c r="D173" s="163" t="n">
        <v>32717.7497824</v>
      </c>
      <c r="E173" s="163" t="n">
        <v>4.76927841283822</v>
      </c>
      <c r="F173" s="163" t="n">
        <v>99.8701504377343</v>
      </c>
      <c r="G173" s="163" t="n">
        <v>0.0968493595528984</v>
      </c>
      <c r="H173" s="163" t="n">
        <v>42.5390917</v>
      </c>
      <c r="I173" s="163" t="n">
        <v>74.5993507217921</v>
      </c>
      <c r="J173" s="163" t="n">
        <v>0.129849562265707</v>
      </c>
      <c r="K173" s="163" t="n">
        <v>74.488969693667</v>
      </c>
    </row>
    <row r="174">
      <c r="A174" s="163" t="s">
        <v>82</v>
      </c>
      <c r="B174" s="163" t="s">
        <v>83</v>
      </c>
      <c r="C174" s="163" t="s">
        <v>17</v>
      </c>
      <c r="D174" s="163" t="n">
        <v>37610.3767014</v>
      </c>
      <c r="E174" s="163" t="n">
        <v>3.93821622353257</v>
      </c>
      <c r="F174" s="163" t="n">
        <v>99.8375678834689</v>
      </c>
      <c r="G174" s="163" t="n">
        <v>0.162815982673767</v>
      </c>
      <c r="H174" s="163" t="n">
        <v>61.1907243</v>
      </c>
      <c r="I174" s="163" t="n">
        <v>100</v>
      </c>
      <c r="J174" s="163" t="n">
        <v>0.162432116531087</v>
      </c>
      <c r="K174" s="163" t="n">
        <v>100.073508058949</v>
      </c>
    </row>
    <row r="175">
      <c r="A175" s="163" t="s">
        <v>84</v>
      </c>
      <c r="B175" s="163" t="s">
        <v>85</v>
      </c>
      <c r="C175" s="163" t="s">
        <v>16</v>
      </c>
      <c r="D175" s="163" t="n">
        <v>98023.7440747</v>
      </c>
      <c r="E175" s="163" t="n">
        <v>3.36530099929211</v>
      </c>
      <c r="F175" s="163" t="n">
        <v>99.7898880018833</v>
      </c>
      <c r="G175" s="163" t="n">
        <v>0.130343594316981</v>
      </c>
      <c r="H175" s="163" t="n">
        <v>206.3933044</v>
      </c>
      <c r="I175" s="163" t="n">
        <v>61.6300235708532</v>
      </c>
      <c r="J175" s="163" t="n">
        <v>0.210111998116693</v>
      </c>
      <c r="K175" s="163" t="n">
        <v>61.9049497184379</v>
      </c>
    </row>
    <row r="176">
      <c r="A176" s="163" t="s">
        <v>84</v>
      </c>
      <c r="B176" s="163" t="s">
        <v>85</v>
      </c>
      <c r="C176" s="163" t="s">
        <v>17</v>
      </c>
      <c r="D176" s="163" t="n">
        <v>135462.3682424</v>
      </c>
      <c r="E176" s="163" t="n">
        <v>2.18210068981366</v>
      </c>
      <c r="F176" s="163" t="n">
        <v>100</v>
      </c>
      <c r="G176" s="163" t="n">
        <v>0</v>
      </c>
      <c r="H176" s="163"/>
      <c r="I176" s="163"/>
      <c r="J176" s="163"/>
      <c r="K176" s="163"/>
    </row>
    <row r="177">
      <c r="A177" s="163" t="s">
        <v>86</v>
      </c>
      <c r="B177" s="163" t="s">
        <v>87</v>
      </c>
      <c r="C177" s="163" t="s">
        <v>16</v>
      </c>
      <c r="D177" s="163" t="n">
        <v>115253.5790436</v>
      </c>
      <c r="E177" s="163" t="n">
        <v>2.29006316313805</v>
      </c>
      <c r="F177" s="163" t="n">
        <v>99.8316047630269</v>
      </c>
      <c r="G177" s="163" t="n">
        <v>0.0904155150593174</v>
      </c>
      <c r="H177" s="163" t="n">
        <v>194.4089129</v>
      </c>
      <c r="I177" s="163" t="n">
        <v>53.7383690997857</v>
      </c>
      <c r="J177" s="163" t="n">
        <v>0.168395236973079</v>
      </c>
      <c r="K177" s="163" t="n">
        <v>53.602026554292</v>
      </c>
    </row>
    <row r="178">
      <c r="A178" s="163" t="s">
        <v>86</v>
      </c>
      <c r="B178" s="163" t="s">
        <v>87</v>
      </c>
      <c r="C178" s="163" t="s">
        <v>17</v>
      </c>
      <c r="D178" s="163" t="n">
        <v>249595.1176552</v>
      </c>
      <c r="E178" s="163" t="n">
        <v>1.13914821560783</v>
      </c>
      <c r="F178" s="163" t="n">
        <v>99.9836799429913</v>
      </c>
      <c r="G178" s="163" t="n">
        <v>0.0163284716183881</v>
      </c>
      <c r="H178" s="163" t="n">
        <v>40.7407144</v>
      </c>
      <c r="I178" s="163" t="n">
        <v>100</v>
      </c>
      <c r="J178" s="163" t="n">
        <v>0.0163200570086694</v>
      </c>
      <c r="K178" s="163" t="n">
        <v>100.035231456844</v>
      </c>
    </row>
    <row r="179">
      <c r="A179" s="163" t="s">
        <v>88</v>
      </c>
      <c r="B179" s="163" t="s">
        <v>89</v>
      </c>
      <c r="C179" s="163" t="s">
        <v>16</v>
      </c>
      <c r="D179" s="163" t="n">
        <v>21821.6387533</v>
      </c>
      <c r="E179" s="163" t="n">
        <v>6.00861426216557</v>
      </c>
      <c r="F179" s="163" t="n">
        <v>100</v>
      </c>
      <c r="G179" s="163" t="n">
        <v>0.00000000000000066709018999473</v>
      </c>
      <c r="H179" s="163"/>
      <c r="I179" s="163"/>
      <c r="J179" s="163"/>
      <c r="K179" s="163"/>
    </row>
    <row r="180">
      <c r="A180" s="163" t="s">
        <v>88</v>
      </c>
      <c r="B180" s="163" t="s">
        <v>89</v>
      </c>
      <c r="C180" s="163" t="s">
        <v>17</v>
      </c>
      <c r="D180" s="163" t="n">
        <v>124724.9108411</v>
      </c>
      <c r="E180" s="163" t="n">
        <v>1.0723268990776</v>
      </c>
      <c r="F180" s="163" t="n">
        <v>99.8156531943164</v>
      </c>
      <c r="G180" s="163" t="n">
        <v>0.12599675142714</v>
      </c>
      <c r="H180" s="163" t="n">
        <v>230.3510338</v>
      </c>
      <c r="I180" s="163" t="n">
        <v>68.1254913202829</v>
      </c>
      <c r="J180" s="163" t="n">
        <v>0.184346805683636</v>
      </c>
      <c r="K180" s="163" t="n">
        <v>68.2216759732999</v>
      </c>
    </row>
    <row r="181">
      <c r="A181" s="163" t="s">
        <v>90</v>
      </c>
      <c r="B181" s="163" t="s">
        <v>91</v>
      </c>
      <c r="C181" s="163" t="s">
        <v>16</v>
      </c>
      <c r="D181" s="163" t="n">
        <v>55004.6673793</v>
      </c>
      <c r="E181" s="163" t="n">
        <v>4.50876300154915</v>
      </c>
      <c r="F181" s="163" t="n">
        <v>99.8430623191119</v>
      </c>
      <c r="G181" s="163" t="n">
        <v>0.155436596014412</v>
      </c>
      <c r="H181" s="163" t="n">
        <v>86.4587357</v>
      </c>
      <c r="I181" s="163" t="n">
        <v>100</v>
      </c>
      <c r="J181" s="163" t="n">
        <v>0.156937680888065</v>
      </c>
      <c r="K181" s="163" t="n">
        <v>98.8880787247433</v>
      </c>
    </row>
    <row r="182">
      <c r="A182" s="163" t="s">
        <v>90</v>
      </c>
      <c r="B182" s="163" t="s">
        <v>91</v>
      </c>
      <c r="C182" s="163" t="s">
        <v>17</v>
      </c>
      <c r="D182" s="163" t="n">
        <v>242178.8804453</v>
      </c>
      <c r="E182" s="163" t="n">
        <v>1.22196794038559</v>
      </c>
      <c r="F182" s="163" t="n">
        <v>99.9985977182357</v>
      </c>
      <c r="G182" s="163" t="n">
        <v>0.00140239823929626</v>
      </c>
      <c r="H182" s="163" t="n">
        <v>3.3960779</v>
      </c>
      <c r="I182" s="163" t="n">
        <v>100</v>
      </c>
      <c r="J182" s="163" t="n">
        <v>0.00140228176427876</v>
      </c>
      <c r="K182" s="163" t="n">
        <v>100.006903708313</v>
      </c>
    </row>
    <row r="183">
      <c r="A183" s="163" t="s">
        <v>92</v>
      </c>
      <c r="B183" s="163" t="s">
        <v>93</v>
      </c>
      <c r="C183" s="163" t="s">
        <v>16</v>
      </c>
      <c r="D183" s="163" t="n">
        <v>73089.9316331</v>
      </c>
      <c r="E183" s="163" t="n">
        <v>5.01364716900433</v>
      </c>
      <c r="F183" s="163" t="n">
        <v>99.8333659435886</v>
      </c>
      <c r="G183" s="163" t="n">
        <v>0.148591692476801</v>
      </c>
      <c r="H183" s="163" t="n">
        <v>121.9960048</v>
      </c>
      <c r="I183" s="163" t="n">
        <v>89.436493748871</v>
      </c>
      <c r="J183" s="163" t="n">
        <v>0.166634056411384</v>
      </c>
      <c r="K183" s="163" t="n">
        <v>89.0238714143205</v>
      </c>
    </row>
    <row r="184">
      <c r="A184" s="163" t="s">
        <v>92</v>
      </c>
      <c r="B184" s="163" t="s">
        <v>93</v>
      </c>
      <c r="C184" s="163" t="s">
        <v>17</v>
      </c>
      <c r="D184" s="163" t="n">
        <v>371434.1405047</v>
      </c>
      <c r="E184" s="163" t="n">
        <v>0.970026278990994</v>
      </c>
      <c r="F184" s="163" t="n">
        <v>99.8768591016218</v>
      </c>
      <c r="G184" s="163" t="n">
        <v>0.0636678785273727</v>
      </c>
      <c r="H184" s="163" t="n">
        <v>457.9512628</v>
      </c>
      <c r="I184" s="163" t="n">
        <v>51.5940464315701</v>
      </c>
      <c r="J184" s="163" t="n">
        <v>0.123140898378206</v>
      </c>
      <c r="K184" s="163" t="n">
        <v>51.6396080971181</v>
      </c>
    </row>
    <row r="185">
      <c r="A185" s="163" t="s">
        <v>94</v>
      </c>
      <c r="B185" s="163" t="s">
        <v>95</v>
      </c>
      <c r="C185" s="163" t="s">
        <v>16</v>
      </c>
      <c r="D185" s="163" t="n">
        <v>8221.0013421</v>
      </c>
      <c r="E185" s="163" t="n">
        <v>8.66240884324106</v>
      </c>
      <c r="F185" s="163" t="n">
        <v>99.8951311206658</v>
      </c>
      <c r="G185" s="163" t="n">
        <v>0.10519440590669</v>
      </c>
      <c r="H185" s="163" t="n">
        <v>8.6303225</v>
      </c>
      <c r="I185" s="163" t="n">
        <v>99.9999999999998</v>
      </c>
      <c r="J185" s="163" t="n">
        <v>0.104868879334218</v>
      </c>
      <c r="K185" s="163" t="n">
        <v>100.205218535033</v>
      </c>
    </row>
    <row r="186">
      <c r="A186" s="163" t="s">
        <v>94</v>
      </c>
      <c r="B186" s="163" t="s">
        <v>95</v>
      </c>
      <c r="C186" s="163" t="s">
        <v>17</v>
      </c>
      <c r="D186" s="163" t="n">
        <v>48207.9210938</v>
      </c>
      <c r="E186" s="163" t="n">
        <v>1.5462412590702</v>
      </c>
      <c r="F186" s="163" t="n">
        <v>100</v>
      </c>
      <c r="G186" s="163" t="n">
        <v>0.000000000000000171667264744513</v>
      </c>
      <c r="H186" s="163"/>
      <c r="I186" s="163"/>
      <c r="J186" s="163"/>
      <c r="K186" s="163"/>
    </row>
    <row r="187">
      <c r="A187" s="163" t="s">
        <v>96</v>
      </c>
      <c r="B187" s="163" t="s">
        <v>97</v>
      </c>
      <c r="C187" s="163" t="s">
        <v>16</v>
      </c>
      <c r="D187" s="163" t="n">
        <v>4912.4081301</v>
      </c>
      <c r="E187" s="163" t="n">
        <v>7.29317728934932</v>
      </c>
      <c r="F187" s="163" t="n">
        <v>99.7697825136796</v>
      </c>
      <c r="G187" s="163" t="n">
        <v>0.231331991141452</v>
      </c>
      <c r="H187" s="163" t="n">
        <v>11.3353184</v>
      </c>
      <c r="I187" s="163" t="n">
        <v>100</v>
      </c>
      <c r="J187" s="163" t="n">
        <v>0.230217486320358</v>
      </c>
      <c r="K187" s="163" t="n">
        <v>100.252777551929</v>
      </c>
    </row>
    <row r="188">
      <c r="A188" s="163" t="s">
        <v>96</v>
      </c>
      <c r="B188" s="163" t="s">
        <v>97</v>
      </c>
      <c r="C188" s="163" t="s">
        <v>17</v>
      </c>
      <c r="D188" s="163" t="n">
        <v>72305.3058925</v>
      </c>
      <c r="E188" s="163" t="n">
        <v>0.965956833761623</v>
      </c>
      <c r="F188" s="163" t="n">
        <v>99.8383508742503</v>
      </c>
      <c r="G188" s="163" t="n">
        <v>0.0821692814137258</v>
      </c>
      <c r="H188" s="163" t="n">
        <v>117.0701377</v>
      </c>
      <c r="I188" s="163" t="n">
        <v>50.9685539331717</v>
      </c>
      <c r="J188" s="163" t="n">
        <v>0.16164912574973</v>
      </c>
      <c r="K188" s="163" t="n">
        <v>50.7497056406585</v>
      </c>
    </row>
    <row r="189">
      <c r="A189" s="163" t="s">
        <v>98</v>
      </c>
      <c r="B189" s="163" t="s">
        <v>99</v>
      </c>
      <c r="C189" s="163" t="s">
        <v>16</v>
      </c>
      <c r="D189" s="163" t="n">
        <v>12560.9308306</v>
      </c>
      <c r="E189" s="163" t="n">
        <v>5.53411571754455</v>
      </c>
      <c r="F189" s="163" t="n">
        <v>99.8531659519525</v>
      </c>
      <c r="G189" s="163" t="n">
        <v>0.14669591046428</v>
      </c>
      <c r="H189" s="163" t="n">
        <v>18.4708447</v>
      </c>
      <c r="I189" s="163" t="n">
        <v>99.9999999999998</v>
      </c>
      <c r="J189" s="163" t="n">
        <v>0.146834048047516</v>
      </c>
      <c r="K189" s="163" t="n">
        <v>99.7592267382178</v>
      </c>
    </row>
    <row r="190">
      <c r="A190" s="163" t="s">
        <v>98</v>
      </c>
      <c r="B190" s="163" t="s">
        <v>99</v>
      </c>
      <c r="C190" s="163" t="s">
        <v>17</v>
      </c>
      <c r="D190" s="163" t="n">
        <v>20557.192962</v>
      </c>
      <c r="E190" s="163" t="n">
        <v>3.30783146060237</v>
      </c>
      <c r="F190" s="163" t="n">
        <v>100</v>
      </c>
      <c r="G190" s="163" t="n">
        <v>0</v>
      </c>
      <c r="H190" s="163"/>
      <c r="I190" s="163"/>
      <c r="J190" s="163"/>
      <c r="K190" s="163"/>
    </row>
    <row r="191">
      <c r="A191" s="163" t="s">
        <v>100</v>
      </c>
      <c r="B191" s="163" t="s">
        <v>101</v>
      </c>
      <c r="C191" s="163" t="s">
        <v>16</v>
      </c>
      <c r="D191" s="163" t="n">
        <v>8175.2415456</v>
      </c>
      <c r="E191" s="163" t="n">
        <v>7.44833496590781</v>
      </c>
      <c r="F191" s="163" t="n">
        <v>99.849552444087</v>
      </c>
      <c r="G191" s="163" t="n">
        <v>0.150777918060319</v>
      </c>
      <c r="H191" s="163" t="n">
        <v>12.3179832</v>
      </c>
      <c r="I191" s="163" t="n">
        <v>99.9999999999998</v>
      </c>
      <c r="J191" s="163" t="n">
        <v>0.150447555912981</v>
      </c>
      <c r="K191" s="163" t="n">
        <v>100.068808332666</v>
      </c>
    </row>
    <row r="192">
      <c r="A192" s="163" t="s">
        <v>100</v>
      </c>
      <c r="B192" s="163" t="s">
        <v>101</v>
      </c>
      <c r="C192" s="163" t="s">
        <v>17</v>
      </c>
      <c r="D192" s="163" t="n">
        <v>20030.0914752</v>
      </c>
      <c r="E192" s="163" t="n">
        <v>2.60097633173104</v>
      </c>
      <c r="F192" s="163" t="n">
        <v>100</v>
      </c>
      <c r="G192" s="163" t="n">
        <v>0</v>
      </c>
      <c r="H192" s="163"/>
      <c r="I192" s="163"/>
      <c r="J192" s="163"/>
      <c r="K192" s="163"/>
    </row>
    <row r="193">
      <c r="A193" s="163" t="s">
        <v>102</v>
      </c>
      <c r="B193" s="163" t="s">
        <v>103</v>
      </c>
      <c r="C193" s="163" t="s">
        <v>16</v>
      </c>
      <c r="D193" s="163" t="n">
        <v>16128.6532567</v>
      </c>
      <c r="E193" s="163" t="n">
        <v>5.48407009522819</v>
      </c>
      <c r="F193" s="163" t="n">
        <v>100</v>
      </c>
      <c r="G193" s="163" t="n">
        <v>0</v>
      </c>
      <c r="H193" s="163"/>
      <c r="I193" s="163"/>
      <c r="J193" s="163"/>
      <c r="K193" s="163"/>
    </row>
    <row r="194">
      <c r="A194" s="163" t="s">
        <v>102</v>
      </c>
      <c r="B194" s="163" t="s">
        <v>103</v>
      </c>
      <c r="C194" s="163" t="s">
        <v>17</v>
      </c>
      <c r="D194" s="163" t="n">
        <v>73809.5836771</v>
      </c>
      <c r="E194" s="163" t="n">
        <v>1.52031693699289</v>
      </c>
      <c r="F194" s="163" t="n">
        <v>100</v>
      </c>
      <c r="G194" s="163" t="n">
        <v>0</v>
      </c>
      <c r="H194" s="163"/>
      <c r="I194" s="163"/>
      <c r="J194" s="163"/>
      <c r="K194" s="163"/>
    </row>
    <row r="195">
      <c r="A195" s="163" t="s">
        <v>104</v>
      </c>
      <c r="B195" s="163" t="s">
        <v>105</v>
      </c>
      <c r="C195" s="163" t="s">
        <v>16</v>
      </c>
      <c r="D195" s="163" t="n">
        <v>2631.6253413</v>
      </c>
      <c r="E195" s="163" t="n">
        <v>7.72234992745082</v>
      </c>
      <c r="F195" s="163" t="n">
        <v>100</v>
      </c>
      <c r="G195" s="163" t="n">
        <v>0</v>
      </c>
      <c r="H195" s="163"/>
      <c r="I195" s="163"/>
      <c r="J195" s="163"/>
      <c r="K195" s="163"/>
    </row>
    <row r="196">
      <c r="A196" s="163" t="s">
        <v>104</v>
      </c>
      <c r="B196" s="163" t="s">
        <v>105</v>
      </c>
      <c r="C196" s="163" t="s">
        <v>17</v>
      </c>
      <c r="D196" s="163" t="n">
        <v>4971.5698727</v>
      </c>
      <c r="E196" s="163" t="n">
        <v>3.77281378142902</v>
      </c>
      <c r="F196" s="163" t="n">
        <v>100</v>
      </c>
      <c r="G196" s="163" t="n">
        <v>0</v>
      </c>
      <c r="H196" s="163"/>
      <c r="I196" s="163"/>
      <c r="J196" s="163"/>
      <c r="K196" s="163"/>
    </row>
    <row r="197">
      <c r="A197" s="163" t="s">
        <v>106</v>
      </c>
      <c r="B197" s="163" t="s">
        <v>107</v>
      </c>
      <c r="C197" s="163" t="s">
        <v>16</v>
      </c>
      <c r="D197" s="163" t="n">
        <v>47957.551991</v>
      </c>
      <c r="E197" s="163" t="n">
        <v>3.13193005966779</v>
      </c>
      <c r="F197" s="163" t="n">
        <v>99.630005695751</v>
      </c>
      <c r="G197" s="163" t="n">
        <v>0.166998098137079</v>
      </c>
      <c r="H197" s="163" t="n">
        <v>178.0991676</v>
      </c>
      <c r="I197" s="163" t="n">
        <v>45.1987859492959</v>
      </c>
      <c r="J197" s="163" t="n">
        <v>0.369994304249025</v>
      </c>
      <c r="K197" s="163" t="n">
        <v>44.968317829505</v>
      </c>
    </row>
    <row r="198">
      <c r="A198" s="163" t="s">
        <v>106</v>
      </c>
      <c r="B198" s="163" t="s">
        <v>107</v>
      </c>
      <c r="C198" s="163" t="s">
        <v>17</v>
      </c>
      <c r="D198" s="163" t="n">
        <v>88416.0762796</v>
      </c>
      <c r="E198" s="163" t="n">
        <v>1.83896211015571</v>
      </c>
      <c r="F198" s="163" t="n">
        <v>99.8468386247053</v>
      </c>
      <c r="G198" s="163" t="n">
        <v>0.0689101920515958</v>
      </c>
      <c r="H198" s="163" t="n">
        <v>135.6270066</v>
      </c>
      <c r="I198" s="163" t="n">
        <v>44.8810625621616</v>
      </c>
      <c r="J198" s="163" t="n">
        <v>0.153161375294671</v>
      </c>
      <c r="K198" s="163" t="n">
        <v>44.9229762538738</v>
      </c>
    </row>
    <row r="199">
      <c r="A199" s="163" t="s">
        <v>108</v>
      </c>
      <c r="B199" s="163" t="s">
        <v>109</v>
      </c>
      <c r="C199" s="163" t="s">
        <v>16</v>
      </c>
      <c r="D199" s="163" t="n">
        <v>91272.8506393</v>
      </c>
      <c r="E199" s="163" t="n">
        <v>2.54147218691572</v>
      </c>
      <c r="F199" s="163" t="n">
        <v>97.0564180377079</v>
      </c>
      <c r="G199" s="163" t="n">
        <v>0.772880062427058</v>
      </c>
      <c r="H199" s="163" t="n">
        <v>2768.1746578</v>
      </c>
      <c r="I199" s="163" t="n">
        <v>26.2621685596992</v>
      </c>
      <c r="J199" s="163" t="n">
        <v>2.94358196229211</v>
      </c>
      <c r="K199" s="163" t="n">
        <v>25.4835677731627</v>
      </c>
    </row>
    <row r="200">
      <c r="A200" s="163" t="s">
        <v>108</v>
      </c>
      <c r="B200" s="163" t="s">
        <v>109</v>
      </c>
      <c r="C200" s="163" t="s">
        <v>17</v>
      </c>
      <c r="D200" s="163" t="n">
        <v>110839.0977943</v>
      </c>
      <c r="E200" s="163" t="n">
        <v>2.1680305396368</v>
      </c>
      <c r="F200" s="163" t="n">
        <v>99.2917783424594</v>
      </c>
      <c r="G200" s="163" t="n">
        <v>0.248959394839096</v>
      </c>
      <c r="H200" s="163" t="n">
        <v>790.585594</v>
      </c>
      <c r="I200" s="163" t="n">
        <v>34.6758088463689</v>
      </c>
      <c r="J200" s="163" t="n">
        <v>0.708221657540652</v>
      </c>
      <c r="K200" s="163" t="n">
        <v>34.9037914690112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627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64" t="s">
        <v>88</v>
      </c>
      <c r="B211" s="164" t="s">
        <v>115</v>
      </c>
      <c r="C211" s="164" t="s">
        <v>16</v>
      </c>
      <c r="D211" s="164" t="n">
        <v>12270.9580236</v>
      </c>
      <c r="E211" s="164" t="n">
        <v>10.6880100720744</v>
      </c>
      <c r="F211" s="164" t="n">
        <v>100</v>
      </c>
      <c r="G211" s="164" t="n">
        <v>0</v>
      </c>
      <c r="H211" s="164"/>
      <c r="I211" s="164"/>
      <c r="J211" s="164"/>
      <c r="K211" s="164"/>
    </row>
    <row r="212">
      <c r="A212" s="164" t="s">
        <v>88</v>
      </c>
      <c r="B212" s="164" t="s">
        <v>115</v>
      </c>
      <c r="C212" s="164" t="s">
        <v>17</v>
      </c>
      <c r="D212" s="164" t="n">
        <v>32988.6186068</v>
      </c>
      <c r="E212" s="164" t="n">
        <v>3.6254849771608</v>
      </c>
      <c r="F212" s="164" t="n">
        <v>100</v>
      </c>
      <c r="G212" s="164" t="n">
        <v>0.000000000000000402509689707654</v>
      </c>
      <c r="H212" s="164"/>
      <c r="I212" s="164"/>
      <c r="J212" s="164"/>
      <c r="K212" s="164"/>
    </row>
    <row r="213">
      <c r="A213" s="164" t="s">
        <v>92</v>
      </c>
      <c r="B213" s="164" t="s">
        <v>116</v>
      </c>
      <c r="C213" s="164" t="s">
        <v>16</v>
      </c>
      <c r="D213" s="164" t="n">
        <v>5595.483593</v>
      </c>
      <c r="E213" s="164" t="n">
        <v>8.25077091471026</v>
      </c>
      <c r="F213" s="164" t="n">
        <v>99.0988833164459</v>
      </c>
      <c r="G213" s="164" t="n">
        <v>0.900535356413542</v>
      </c>
      <c r="H213" s="164" t="n">
        <v>50.8803273</v>
      </c>
      <c r="I213" s="164" t="n">
        <v>99.9999999999996</v>
      </c>
      <c r="J213" s="164" t="n">
        <v>0.901116683554053</v>
      </c>
      <c r="K213" s="164" t="n">
        <v>99.0349527827896</v>
      </c>
    </row>
    <row r="214">
      <c r="A214" s="164" t="s">
        <v>92</v>
      </c>
      <c r="B214" s="164" t="s">
        <v>116</v>
      </c>
      <c r="C214" s="164" t="s">
        <v>17</v>
      </c>
      <c r="D214" s="164" t="n">
        <v>19867.617748</v>
      </c>
      <c r="E214" s="164" t="n">
        <v>3.36142197710359</v>
      </c>
      <c r="F214" s="164" t="n">
        <v>100</v>
      </c>
      <c r="G214" s="164" t="n">
        <v>0</v>
      </c>
      <c r="H214" s="164"/>
      <c r="I214" s="164"/>
      <c r="J214" s="164"/>
      <c r="K214" s="164"/>
    </row>
    <row r="215">
      <c r="A215" s="164" t="s">
        <v>94</v>
      </c>
      <c r="B215" s="164" t="s">
        <v>117</v>
      </c>
      <c r="C215" s="164" t="s">
        <v>16</v>
      </c>
      <c r="D215" s="164" t="n">
        <v>3201.9347879</v>
      </c>
      <c r="E215" s="164" t="n">
        <v>16.3662800321518</v>
      </c>
      <c r="F215" s="164" t="n">
        <v>100</v>
      </c>
      <c r="G215" s="164" t="n">
        <v>0</v>
      </c>
      <c r="H215" s="164"/>
      <c r="I215" s="164"/>
      <c r="J215" s="164"/>
      <c r="K215" s="164"/>
    </row>
    <row r="216">
      <c r="A216" s="164" t="s">
        <v>94</v>
      </c>
      <c r="B216" s="164" t="s">
        <v>117</v>
      </c>
      <c r="C216" s="164" t="s">
        <v>17</v>
      </c>
      <c r="D216" s="164" t="n">
        <v>19755.7110453</v>
      </c>
      <c r="E216" s="164" t="n">
        <v>2.37935104315866</v>
      </c>
      <c r="F216" s="164" t="n">
        <v>100</v>
      </c>
      <c r="G216" s="164" t="n">
        <v>0</v>
      </c>
      <c r="H216" s="164"/>
      <c r="I216" s="164"/>
      <c r="J216" s="164"/>
      <c r="K216" s="164"/>
    </row>
    <row r="217">
      <c r="A217" s="164" t="s">
        <v>96</v>
      </c>
      <c r="B217" s="164" t="s">
        <v>118</v>
      </c>
      <c r="C217" s="164" t="s">
        <v>16</v>
      </c>
      <c r="D217" s="164" t="n">
        <v>934.4990876</v>
      </c>
      <c r="E217" s="164" t="n">
        <v>22.5613607488474</v>
      </c>
      <c r="F217" s="164" t="n">
        <v>100</v>
      </c>
      <c r="G217" s="164" t="n">
        <v>0</v>
      </c>
      <c r="H217" s="164"/>
      <c r="I217" s="164"/>
      <c r="J217" s="164"/>
      <c r="K217" s="164"/>
    </row>
    <row r="218">
      <c r="A218" s="164" t="s">
        <v>96</v>
      </c>
      <c r="B218" s="164" t="s">
        <v>118</v>
      </c>
      <c r="C218" s="164" t="s">
        <v>17</v>
      </c>
      <c r="D218" s="164" t="n">
        <v>59704.9099545</v>
      </c>
      <c r="E218" s="164" t="n">
        <v>1.45097069620264</v>
      </c>
      <c r="F218" s="164" t="n">
        <v>99.9259966210082</v>
      </c>
      <c r="G218" s="164" t="n">
        <v>0.0742612877396427</v>
      </c>
      <c r="H218" s="164" t="n">
        <v>44.2163724</v>
      </c>
      <c r="I218" s="164" t="n">
        <v>99.9999999999999</v>
      </c>
      <c r="J218" s="164" t="n">
        <v>0.0740033789918248</v>
      </c>
      <c r="K218" s="164" t="n">
        <v>100.274248133494</v>
      </c>
    </row>
    <row r="219">
      <c r="A219" s="164" t="s">
        <v>98</v>
      </c>
      <c r="B219" s="164" t="s">
        <v>119</v>
      </c>
      <c r="C219" s="164" t="s">
        <v>16</v>
      </c>
      <c r="D219" s="164" t="n">
        <v>753.3751984</v>
      </c>
      <c r="E219" s="164" t="n">
        <v>29.2506756210184</v>
      </c>
      <c r="F219" s="164" t="n">
        <v>100</v>
      </c>
      <c r="G219" s="164" t="n">
        <v>0.00000000000000324747735602964</v>
      </c>
      <c r="H219" s="164"/>
      <c r="I219" s="164"/>
      <c r="J219" s="164"/>
      <c r="K219" s="164"/>
    </row>
    <row r="220">
      <c r="A220" s="164" t="s">
        <v>98</v>
      </c>
      <c r="B220" s="164" t="s">
        <v>119</v>
      </c>
      <c r="C220" s="164" t="s">
        <v>17</v>
      </c>
      <c r="D220" s="164" t="n">
        <v>17831.424512</v>
      </c>
      <c r="E220" s="164" t="n">
        <v>1.69720049394985</v>
      </c>
      <c r="F220" s="164" t="n">
        <v>99.9433240445863</v>
      </c>
      <c r="G220" s="164" t="n">
        <v>0.0563222969758194</v>
      </c>
      <c r="H220" s="164" t="n">
        <v>10.1118612</v>
      </c>
      <c r="I220" s="164" t="n">
        <v>100</v>
      </c>
      <c r="J220" s="164" t="n">
        <v>0.0566759554137342</v>
      </c>
      <c r="K220" s="164" t="n">
        <v>99.319676862927</v>
      </c>
    </row>
    <row r="221">
      <c r="A221" s="164" t="s">
        <v>106</v>
      </c>
      <c r="B221" s="164" t="s">
        <v>120</v>
      </c>
      <c r="C221" s="164" t="s">
        <v>16</v>
      </c>
      <c r="D221" s="164" t="n">
        <v>4205.9900549</v>
      </c>
      <c r="E221" s="164" t="n">
        <v>11.4847071223425</v>
      </c>
      <c r="F221" s="164" t="n">
        <v>100</v>
      </c>
      <c r="G221" s="164" t="n">
        <v>0.00000000000000127505862783012</v>
      </c>
      <c r="H221" s="164"/>
      <c r="I221" s="164"/>
      <c r="J221" s="164"/>
      <c r="K221" s="164"/>
    </row>
    <row r="222">
      <c r="A222" s="164" t="s">
        <v>106</v>
      </c>
      <c r="B222" s="164" t="s">
        <v>120</v>
      </c>
      <c r="C222" s="164" t="s">
        <v>17</v>
      </c>
      <c r="D222" s="164" t="n">
        <v>32855.724057</v>
      </c>
      <c r="E222" s="164" t="n">
        <v>1.68713037517214</v>
      </c>
      <c r="F222" s="164" t="n">
        <v>100</v>
      </c>
      <c r="G222" s="164" t="n">
        <v>0</v>
      </c>
      <c r="H222" s="164"/>
      <c r="I222" s="164"/>
      <c r="J222" s="164"/>
      <c r="K222" s="164"/>
    </row>
    <row r="223">
      <c r="A223" s="164" t="s">
        <v>108</v>
      </c>
      <c r="B223" s="164" t="s">
        <v>121</v>
      </c>
      <c r="C223" s="164" t="s">
        <v>16</v>
      </c>
      <c r="D223" s="164" t="n">
        <v>2842.5322722</v>
      </c>
      <c r="E223" s="164" t="n">
        <v>17.9089981245577</v>
      </c>
      <c r="F223" s="164" t="n">
        <v>100</v>
      </c>
      <c r="G223" s="164" t="n">
        <v>0</v>
      </c>
      <c r="H223" s="164"/>
      <c r="I223" s="164"/>
      <c r="J223" s="164"/>
      <c r="K223" s="164"/>
    </row>
    <row r="224">
      <c r="A224" s="164" t="s">
        <v>108</v>
      </c>
      <c r="B224" s="164" t="s">
        <v>121</v>
      </c>
      <c r="C224" s="164" t="s">
        <v>17</v>
      </c>
      <c r="D224" s="164" t="n">
        <v>38734.2398675</v>
      </c>
      <c r="E224" s="164" t="n">
        <v>1.37567450746844</v>
      </c>
      <c r="F224" s="164" t="n">
        <v>100</v>
      </c>
      <c r="G224" s="164" t="n">
        <v>0</v>
      </c>
      <c r="H224" s="164"/>
      <c r="I224" s="164"/>
      <c r="J224" s="164"/>
      <c r="K224" s="164"/>
    </row>
    <row r="225">
      <c r="A225" s="164" t="s">
        <v>110</v>
      </c>
      <c r="B225" s="164" t="s">
        <v>122</v>
      </c>
      <c r="C225" s="164" t="s">
        <v>16</v>
      </c>
      <c r="D225" s="164" t="n">
        <v>519.7601471</v>
      </c>
      <c r="E225" s="164" t="n">
        <v>22.3763479026192</v>
      </c>
      <c r="F225" s="164" t="n">
        <v>97.4212826573201</v>
      </c>
      <c r="G225" s="164" t="n">
        <v>2.66612190455174</v>
      </c>
      <c r="H225" s="164" t="n">
        <v>13.757923</v>
      </c>
      <c r="I225" s="164" t="n">
        <v>100</v>
      </c>
      <c r="J225" s="164" t="n">
        <v>2.57871734267994</v>
      </c>
      <c r="K225" s="164" t="n">
        <v>100.723336894409</v>
      </c>
    </row>
    <row r="226">
      <c r="A226" s="164" t="s">
        <v>110</v>
      </c>
      <c r="B226" s="164" t="s">
        <v>122</v>
      </c>
      <c r="C226" s="164" t="s">
        <v>17</v>
      </c>
      <c r="D226" s="164" t="n">
        <v>18732.6280649</v>
      </c>
      <c r="E226" s="164" t="n">
        <v>1.18474528997156</v>
      </c>
      <c r="F226" s="164" t="n">
        <v>99.8879424111804</v>
      </c>
      <c r="G226" s="164" t="n">
        <v>0.112232403365656</v>
      </c>
      <c r="H226" s="164" t="n">
        <v>21.0148801</v>
      </c>
      <c r="I226" s="164" t="n">
        <v>100</v>
      </c>
      <c r="J226" s="164" t="n">
        <v>0.112057588819579</v>
      </c>
      <c r="K226" s="164" t="n">
        <v>100.043771797616</v>
      </c>
    </row>
    <row r="227">
      <c r="A227" s="164" t="s">
        <v>123</v>
      </c>
      <c r="B227" s="164" t="s">
        <v>124</v>
      </c>
      <c r="C227" s="164" t="s">
        <v>16</v>
      </c>
      <c r="D227" s="164" t="n">
        <v>1254.3982553</v>
      </c>
      <c r="E227" s="164" t="n">
        <v>14.9745439694445</v>
      </c>
      <c r="F227" s="164" t="n">
        <v>99.3166961815676</v>
      </c>
      <c r="G227" s="164" t="n">
        <v>0.688069182333076</v>
      </c>
      <c r="H227" s="164" t="n">
        <v>8.6303225</v>
      </c>
      <c r="I227" s="164" t="n">
        <v>99.9999999999998</v>
      </c>
      <c r="J227" s="164" t="n">
        <v>0.683303818432413</v>
      </c>
      <c r="K227" s="164" t="n">
        <v>100.009331267089</v>
      </c>
    </row>
    <row r="228">
      <c r="A228" s="164" t="s">
        <v>123</v>
      </c>
      <c r="B228" s="164" t="s">
        <v>124</v>
      </c>
      <c r="C228" s="164" t="s">
        <v>17</v>
      </c>
      <c r="D228" s="164" t="n">
        <v>10402.933312</v>
      </c>
      <c r="E228" s="164" t="n">
        <v>2.57334568117467</v>
      </c>
      <c r="F228" s="164" t="n">
        <v>100</v>
      </c>
      <c r="G228" s="164" t="n">
        <v>0</v>
      </c>
      <c r="H228" s="164"/>
      <c r="I228" s="164"/>
      <c r="J228" s="164"/>
      <c r="K228" s="164"/>
    </row>
    <row r="229">
      <c r="A229" s="164" t="s">
        <v>125</v>
      </c>
      <c r="B229" s="164" t="s">
        <v>126</v>
      </c>
      <c r="C229" s="164" t="s">
        <v>16</v>
      </c>
      <c r="D229" s="164" t="n">
        <v>657.3344116</v>
      </c>
      <c r="E229" s="164" t="n">
        <v>30.1160191969378</v>
      </c>
      <c r="F229" s="164" t="n">
        <v>100</v>
      </c>
      <c r="G229" s="164" t="n">
        <v>0</v>
      </c>
      <c r="H229" s="164"/>
      <c r="I229" s="164"/>
      <c r="J229" s="164"/>
      <c r="K229" s="164"/>
    </row>
    <row r="230">
      <c r="A230" s="164" t="s">
        <v>125</v>
      </c>
      <c r="B230" s="164" t="s">
        <v>126</v>
      </c>
      <c r="C230" s="164" t="s">
        <v>17</v>
      </c>
      <c r="D230" s="164" t="n">
        <v>21591.9458181</v>
      </c>
      <c r="E230" s="164" t="n">
        <v>1.25321688942859</v>
      </c>
      <c r="F230" s="164" t="n">
        <v>100</v>
      </c>
      <c r="G230" s="164" t="n">
        <v>0.000000000000000139135024549274</v>
      </c>
      <c r="H230" s="164"/>
      <c r="I230" s="164"/>
      <c r="J230" s="164"/>
      <c r="K230" s="164"/>
    </row>
    <row r="231">
      <c r="A231" s="164" t="s">
        <v>127</v>
      </c>
      <c r="B231" s="164" t="s">
        <v>128</v>
      </c>
      <c r="C231" s="164" t="s">
        <v>16</v>
      </c>
      <c r="D231" s="164" t="n">
        <v>2936.7443274</v>
      </c>
      <c r="E231" s="164" t="n">
        <v>21.2851959864342</v>
      </c>
      <c r="F231" s="164" t="n">
        <v>100</v>
      </c>
      <c r="G231" s="164" t="n">
        <v>0.00000000000000236313146677983</v>
      </c>
      <c r="H231" s="164"/>
      <c r="I231" s="164"/>
      <c r="J231" s="164"/>
      <c r="K231" s="164"/>
    </row>
    <row r="232">
      <c r="A232" s="164" t="s">
        <v>127</v>
      </c>
      <c r="B232" s="164" t="s">
        <v>128</v>
      </c>
      <c r="C232" s="164" t="s">
        <v>17</v>
      </c>
      <c r="D232" s="164" t="n">
        <v>28345.307607</v>
      </c>
      <c r="E232" s="164" t="n">
        <v>1.86740624751687</v>
      </c>
      <c r="F232" s="164" t="n">
        <v>100</v>
      </c>
      <c r="G232" s="164" t="n">
        <v>0</v>
      </c>
      <c r="H232" s="164"/>
      <c r="I232" s="164"/>
      <c r="J232" s="164"/>
      <c r="K232" s="164"/>
    </row>
    <row r="233">
      <c r="A233" s="164" t="s">
        <v>129</v>
      </c>
      <c r="B233" s="164" t="s">
        <v>130</v>
      </c>
      <c r="C233" s="164" t="s">
        <v>16</v>
      </c>
      <c r="D233" s="164" t="n">
        <v>919.7616641</v>
      </c>
      <c r="E233" s="164" t="n">
        <v>18.3818281993617</v>
      </c>
      <c r="F233" s="164" t="n">
        <v>100</v>
      </c>
      <c r="G233" s="164" t="n">
        <v>0</v>
      </c>
      <c r="H233" s="164"/>
      <c r="I233" s="164"/>
      <c r="J233" s="164"/>
      <c r="K233" s="164"/>
    </row>
    <row r="234">
      <c r="A234" s="164" t="s">
        <v>129</v>
      </c>
      <c r="B234" s="164" t="s">
        <v>130</v>
      </c>
      <c r="C234" s="164" t="s">
        <v>17</v>
      </c>
      <c r="D234" s="164" t="n">
        <v>16428.930154</v>
      </c>
      <c r="E234" s="164" t="n">
        <v>1.39980360576727</v>
      </c>
      <c r="F234" s="164" t="n">
        <v>100</v>
      </c>
      <c r="G234" s="164" t="n">
        <v>0.000000000000000155409419307614</v>
      </c>
      <c r="H234" s="164"/>
      <c r="I234" s="164"/>
      <c r="J234" s="164"/>
      <c r="K234" s="164"/>
    </row>
    <row r="235">
      <c r="A235" s="164" t="s">
        <v>131</v>
      </c>
      <c r="B235" s="164" t="s">
        <v>132</v>
      </c>
      <c r="C235" s="164" t="s">
        <v>16</v>
      </c>
      <c r="D235" s="164" t="n">
        <v>6974.5521618</v>
      </c>
      <c r="E235" s="164" t="n">
        <v>8.98032150024702</v>
      </c>
      <c r="F235" s="164" t="n">
        <v>100</v>
      </c>
      <c r="G235" s="164" t="n">
        <v>0</v>
      </c>
      <c r="H235" s="164"/>
      <c r="I235" s="164"/>
      <c r="J235" s="164"/>
      <c r="K235" s="164"/>
    </row>
    <row r="236">
      <c r="A236" s="164" t="s">
        <v>131</v>
      </c>
      <c r="B236" s="164" t="s">
        <v>132</v>
      </c>
      <c r="C236" s="164" t="s">
        <v>17</v>
      </c>
      <c r="D236" s="164" t="n">
        <v>30224.7871996</v>
      </c>
      <c r="E236" s="164" t="n">
        <v>2.59419220986394</v>
      </c>
      <c r="F236" s="164" t="n">
        <v>100</v>
      </c>
      <c r="G236" s="164" t="n">
        <v>0</v>
      </c>
      <c r="H236" s="164"/>
      <c r="I236" s="164"/>
      <c r="J236" s="164"/>
      <c r="K236" s="164"/>
    </row>
    <row r="237">
      <c r="A237" s="164" t="s">
        <v>133</v>
      </c>
      <c r="B237" s="164" t="s">
        <v>134</v>
      </c>
      <c r="C237" s="164" t="s">
        <v>16</v>
      </c>
      <c r="D237" s="164" t="n">
        <v>12068.4047229</v>
      </c>
      <c r="E237" s="164" t="n">
        <v>10.1130385296023</v>
      </c>
      <c r="F237" s="164" t="n">
        <v>100</v>
      </c>
      <c r="G237" s="164" t="n">
        <v>0.00000000000000112277282244859</v>
      </c>
      <c r="H237" s="164"/>
      <c r="I237" s="164"/>
      <c r="J237" s="164"/>
      <c r="K237" s="164"/>
    </row>
    <row r="238">
      <c r="A238" s="164" t="s">
        <v>133</v>
      </c>
      <c r="B238" s="164" t="s">
        <v>134</v>
      </c>
      <c r="C238" s="164" t="s">
        <v>17</v>
      </c>
      <c r="D238" s="164" t="n">
        <v>51716.0876694</v>
      </c>
      <c r="E238" s="164" t="n">
        <v>2.57056859215807</v>
      </c>
      <c r="F238" s="164" t="n">
        <v>99.7507744278426</v>
      </c>
      <c r="G238" s="164" t="n">
        <v>0.176877553175574</v>
      </c>
      <c r="H238" s="164" t="n">
        <v>129.2117441</v>
      </c>
      <c r="I238" s="164" t="n">
        <v>70.6953182477831</v>
      </c>
      <c r="J238" s="164" t="n">
        <v>0.249225572157376</v>
      </c>
      <c r="K238" s="164" t="n">
        <v>70.7939909834941</v>
      </c>
    </row>
    <row r="239">
      <c r="A239" s="164" t="s">
        <v>135</v>
      </c>
      <c r="B239" s="164" t="s">
        <v>136</v>
      </c>
      <c r="C239" s="164" t="s">
        <v>16</v>
      </c>
      <c r="D239" s="164" t="n">
        <v>27377.5256099</v>
      </c>
      <c r="E239" s="164" t="n">
        <v>9.25915094019042</v>
      </c>
      <c r="F239" s="164" t="n">
        <v>100</v>
      </c>
      <c r="G239" s="164" t="n">
        <v>0</v>
      </c>
      <c r="H239" s="164"/>
      <c r="I239" s="164"/>
      <c r="J239" s="164"/>
      <c r="K239" s="164"/>
    </row>
    <row r="240">
      <c r="A240" s="164" t="s">
        <v>135</v>
      </c>
      <c r="B240" s="164" t="s">
        <v>136</v>
      </c>
      <c r="C240" s="164" t="s">
        <v>17</v>
      </c>
      <c r="D240" s="164" t="n">
        <v>72393.2132535</v>
      </c>
      <c r="E240" s="164" t="n">
        <v>3.13695556260504</v>
      </c>
      <c r="F240" s="164" t="n">
        <v>100</v>
      </c>
      <c r="G240" s="164" t="n">
        <v>0</v>
      </c>
      <c r="H240" s="164"/>
      <c r="I240" s="164"/>
      <c r="J240" s="164"/>
      <c r="K240" s="164"/>
    </row>
    <row r="241">
      <c r="A241" s="164" t="s">
        <v>137</v>
      </c>
      <c r="B241" s="164" t="s">
        <v>138</v>
      </c>
      <c r="C241" s="164" t="s">
        <v>16</v>
      </c>
      <c r="D241" s="164" t="n">
        <v>10627.6966756</v>
      </c>
      <c r="E241" s="164" t="n">
        <v>9.08799755906024</v>
      </c>
      <c r="F241" s="164" t="n">
        <v>100</v>
      </c>
      <c r="G241" s="164" t="n">
        <v>0</v>
      </c>
      <c r="H241" s="164"/>
      <c r="I241" s="164"/>
      <c r="J241" s="164"/>
      <c r="K241" s="164"/>
    </row>
    <row r="242">
      <c r="A242" s="164" t="s">
        <v>137</v>
      </c>
      <c r="B242" s="164" t="s">
        <v>138</v>
      </c>
      <c r="C242" s="164" t="s">
        <v>17</v>
      </c>
      <c r="D242" s="164" t="n">
        <v>30181.0902373</v>
      </c>
      <c r="E242" s="164" t="n">
        <v>3.49248873695438</v>
      </c>
      <c r="F242" s="164" t="n">
        <v>100</v>
      </c>
      <c r="G242" s="164" t="n">
        <v>0</v>
      </c>
      <c r="H242" s="164"/>
      <c r="I242" s="164"/>
      <c r="J242" s="164"/>
      <c r="K242" s="164"/>
    </row>
    <row r="243">
      <c r="A243" s="164" t="s">
        <v>139</v>
      </c>
      <c r="B243" s="164" t="s">
        <v>140</v>
      </c>
      <c r="C243" s="164" t="s">
        <v>16</v>
      </c>
      <c r="D243" s="164" t="n">
        <v>8540.9299689</v>
      </c>
      <c r="E243" s="164" t="n">
        <v>14.2944168152339</v>
      </c>
      <c r="F243" s="164" t="n">
        <v>100</v>
      </c>
      <c r="G243" s="164" t="n">
        <v>0</v>
      </c>
      <c r="H243" s="164"/>
      <c r="I243" s="164"/>
      <c r="J243" s="164"/>
      <c r="K243" s="164"/>
    </row>
    <row r="244">
      <c r="A244" s="164" t="s">
        <v>139</v>
      </c>
      <c r="B244" s="164" t="s">
        <v>140</v>
      </c>
      <c r="C244" s="164" t="s">
        <v>17</v>
      </c>
      <c r="D244" s="164" t="n">
        <v>38525.4141214</v>
      </c>
      <c r="E244" s="164" t="n">
        <v>3.87759703494795</v>
      </c>
      <c r="F244" s="164" t="n">
        <v>100</v>
      </c>
      <c r="G244" s="164" t="n">
        <v>0</v>
      </c>
      <c r="H244" s="164"/>
      <c r="I244" s="164"/>
      <c r="J244" s="164"/>
      <c r="K244" s="164"/>
    </row>
    <row r="245">
      <c r="A245" s="164" t="s">
        <v>141</v>
      </c>
      <c r="B245" s="164" t="s">
        <v>142</v>
      </c>
      <c r="C245" s="164" t="s">
        <v>16</v>
      </c>
      <c r="D245" s="164" t="n">
        <v>17976.5791912</v>
      </c>
      <c r="E245" s="164" t="n">
        <v>5.41393275202651</v>
      </c>
      <c r="F245" s="164" t="n">
        <v>97.4757089140078</v>
      </c>
      <c r="G245" s="164" t="n">
        <v>1.34022285737578</v>
      </c>
      <c r="H245" s="164" t="n">
        <v>465.5325836</v>
      </c>
      <c r="I245" s="164" t="n">
        <v>52.8211824094068</v>
      </c>
      <c r="J245" s="164" t="n">
        <v>2.52429108599223</v>
      </c>
      <c r="K245" s="164" t="n">
        <v>51.7528164047334</v>
      </c>
    </row>
    <row r="246">
      <c r="A246" s="164" t="s">
        <v>141</v>
      </c>
      <c r="B246" s="164" t="s">
        <v>142</v>
      </c>
      <c r="C246" s="164" t="s">
        <v>17</v>
      </c>
      <c r="D246" s="164" t="n">
        <v>15148.0903948</v>
      </c>
      <c r="E246" s="164" t="n">
        <v>5.37567922699849</v>
      </c>
      <c r="F246" s="164" t="n">
        <v>99.686350396508</v>
      </c>
      <c r="G246" s="164" t="n">
        <v>0.317445072169712</v>
      </c>
      <c r="H246" s="164" t="n">
        <v>47.6614153</v>
      </c>
      <c r="I246" s="164" t="n">
        <v>100</v>
      </c>
      <c r="J246" s="164" t="n">
        <v>0.313649603491953</v>
      </c>
      <c r="K246" s="164" t="n">
        <v>100.892653278188</v>
      </c>
    </row>
    <row r="247">
      <c r="A247" s="164" t="s">
        <v>143</v>
      </c>
      <c r="B247" s="164" t="s">
        <v>144</v>
      </c>
      <c r="C247" s="164" t="s">
        <v>16</v>
      </c>
      <c r="D247" s="164" t="n">
        <v>4139.3402602</v>
      </c>
      <c r="E247" s="164" t="n">
        <v>9.23686361278827</v>
      </c>
      <c r="F247" s="164" t="n">
        <v>100</v>
      </c>
      <c r="G247" s="164" t="n">
        <v>0</v>
      </c>
      <c r="H247" s="164"/>
      <c r="I247" s="164"/>
      <c r="J247" s="164"/>
      <c r="K247" s="164"/>
    </row>
    <row r="248">
      <c r="A248" s="164" t="s">
        <v>143</v>
      </c>
      <c r="B248" s="164" t="s">
        <v>144</v>
      </c>
      <c r="C248" s="164" t="s">
        <v>17</v>
      </c>
      <c r="D248" s="164" t="n">
        <v>11558.6197089</v>
      </c>
      <c r="E248" s="164" t="n">
        <v>3.65586522838225</v>
      </c>
      <c r="F248" s="164" t="n">
        <v>100</v>
      </c>
      <c r="G248" s="164" t="n">
        <v>0</v>
      </c>
      <c r="H248" s="164"/>
      <c r="I248" s="164"/>
      <c r="J248" s="164"/>
      <c r="K248" s="164"/>
    </row>
    <row r="249">
      <c r="A249" s="164" t="s">
        <v>145</v>
      </c>
      <c r="B249" s="164" t="s">
        <v>146</v>
      </c>
      <c r="C249" s="164" t="s">
        <v>16</v>
      </c>
      <c r="D249" s="164" t="n">
        <v>10379.7344478</v>
      </c>
      <c r="E249" s="164" t="n">
        <v>6.72412424584279</v>
      </c>
      <c r="F249" s="164" t="n">
        <v>100</v>
      </c>
      <c r="G249" s="164" t="n">
        <v>0</v>
      </c>
      <c r="H249" s="164"/>
      <c r="I249" s="164"/>
      <c r="J249" s="164"/>
      <c r="K249" s="164"/>
    </row>
    <row r="250">
      <c r="A250" s="164" t="s">
        <v>145</v>
      </c>
      <c r="B250" s="164" t="s">
        <v>146</v>
      </c>
      <c r="C250" s="164" t="s">
        <v>17</v>
      </c>
      <c r="D250" s="164" t="n">
        <v>16528.0301223</v>
      </c>
      <c r="E250" s="164" t="n">
        <v>2.99048004564231</v>
      </c>
      <c r="F250" s="164" t="n">
        <v>100</v>
      </c>
      <c r="G250" s="164" t="n">
        <v>0</v>
      </c>
      <c r="H250" s="164"/>
      <c r="I250" s="164"/>
      <c r="J250" s="164"/>
      <c r="K250" s="164"/>
    </row>
    <row r="251">
      <c r="A251" s="164" t="s">
        <v>147</v>
      </c>
      <c r="B251" s="164" t="s">
        <v>148</v>
      </c>
      <c r="C251" s="164" t="s">
        <v>16</v>
      </c>
      <c r="D251" s="164" t="n">
        <v>2032.8705288</v>
      </c>
      <c r="E251" s="164" t="n">
        <v>13.240601026769</v>
      </c>
      <c r="F251" s="164" t="n">
        <v>99.3977091535707</v>
      </c>
      <c r="G251" s="164" t="n">
        <v>0.606163676906471</v>
      </c>
      <c r="H251" s="164" t="n">
        <v>12.3179832</v>
      </c>
      <c r="I251" s="164" t="n">
        <v>99.9999999999998</v>
      </c>
      <c r="J251" s="164" t="n">
        <v>0.602290846429319</v>
      </c>
      <c r="K251" s="164" t="n">
        <v>100.036852981924</v>
      </c>
    </row>
    <row r="252">
      <c r="A252" s="164" t="s">
        <v>147</v>
      </c>
      <c r="B252" s="164" t="s">
        <v>148</v>
      </c>
      <c r="C252" s="164" t="s">
        <v>17</v>
      </c>
      <c r="D252" s="164" t="n">
        <v>7340.5084084</v>
      </c>
      <c r="E252" s="164" t="n">
        <v>3.52340676375009</v>
      </c>
      <c r="F252" s="164" t="n">
        <v>100</v>
      </c>
      <c r="G252" s="164" t="n">
        <v>0</v>
      </c>
      <c r="H252" s="164"/>
      <c r="I252" s="164"/>
      <c r="J252" s="164"/>
      <c r="K252" s="164"/>
    </row>
    <row r="253">
      <c r="A253" s="164" t="s">
        <v>149</v>
      </c>
      <c r="B253" s="164" t="s">
        <v>150</v>
      </c>
      <c r="C253" s="164" t="s">
        <v>16</v>
      </c>
      <c r="D253" s="164" t="n">
        <v>5255.448117</v>
      </c>
      <c r="E253" s="164" t="n">
        <v>7.6877404221509</v>
      </c>
      <c r="F253" s="164" t="n">
        <v>100</v>
      </c>
      <c r="G253" s="164" t="n">
        <v>0</v>
      </c>
      <c r="H253" s="164"/>
      <c r="I253" s="164"/>
      <c r="J253" s="164"/>
      <c r="K253" s="164"/>
    </row>
    <row r="254">
      <c r="A254" s="164" t="s">
        <v>149</v>
      </c>
      <c r="B254" s="164" t="s">
        <v>150</v>
      </c>
      <c r="C254" s="164" t="s">
        <v>17</v>
      </c>
      <c r="D254" s="164" t="n">
        <v>13247.6868713</v>
      </c>
      <c r="E254" s="164" t="n">
        <v>3.33016768560844</v>
      </c>
      <c r="F254" s="164" t="n">
        <v>100</v>
      </c>
      <c r="G254" s="164" t="n">
        <v>0</v>
      </c>
      <c r="H254" s="164"/>
      <c r="I254" s="164"/>
      <c r="J254" s="164"/>
      <c r="K254" s="164"/>
    </row>
    <row r="255">
      <c r="A255" s="164" t="s">
        <v>151</v>
      </c>
      <c r="B255" s="164" t="s">
        <v>152</v>
      </c>
      <c r="C255" s="164" t="s">
        <v>16</v>
      </c>
      <c r="D255" s="164" t="n">
        <v>5722.5831018</v>
      </c>
      <c r="E255" s="164" t="n">
        <v>7.39943088972502</v>
      </c>
      <c r="F255" s="164" t="n">
        <v>99.6782673552256</v>
      </c>
      <c r="G255" s="164" t="n">
        <v>0.320866778432935</v>
      </c>
      <c r="H255" s="164" t="n">
        <v>18.4708447</v>
      </c>
      <c r="I255" s="164" t="n">
        <v>99.9999999999998</v>
      </c>
      <c r="J255" s="164" t="n">
        <v>0.321732644774408</v>
      </c>
      <c r="K255" s="164" t="n">
        <v>99.4100071768413</v>
      </c>
    </row>
    <row r="256">
      <c r="A256" s="164" t="s">
        <v>151</v>
      </c>
      <c r="B256" s="164" t="s">
        <v>152</v>
      </c>
      <c r="C256" s="164" t="s">
        <v>17</v>
      </c>
      <c r="D256" s="164" t="n">
        <v>11977.7196013</v>
      </c>
      <c r="E256" s="164" t="n">
        <v>3.97131127638431</v>
      </c>
      <c r="F256" s="164" t="n">
        <v>100</v>
      </c>
      <c r="G256" s="164" t="n">
        <v>0</v>
      </c>
      <c r="H256" s="164"/>
      <c r="I256" s="164"/>
      <c r="J256" s="164"/>
      <c r="K256" s="164"/>
    </row>
    <row r="257">
      <c r="A257" s="164" t="s">
        <v>153</v>
      </c>
      <c r="B257" s="164" t="s">
        <v>154</v>
      </c>
      <c r="C257" s="164" t="s">
        <v>16</v>
      </c>
      <c r="D257" s="164" t="n">
        <v>6142.3710168</v>
      </c>
      <c r="E257" s="164" t="n">
        <v>8.89231607671092</v>
      </c>
      <c r="F257" s="164" t="n">
        <v>100</v>
      </c>
      <c r="G257" s="164" t="n">
        <v>0</v>
      </c>
      <c r="H257" s="164"/>
      <c r="I257" s="164"/>
      <c r="J257" s="164"/>
      <c r="K257" s="164"/>
    </row>
    <row r="258">
      <c r="A258" s="164" t="s">
        <v>153</v>
      </c>
      <c r="B258" s="164" t="s">
        <v>154</v>
      </c>
      <c r="C258" s="164" t="s">
        <v>17</v>
      </c>
      <c r="D258" s="164" t="n">
        <v>12689.5830668</v>
      </c>
      <c r="E258" s="164" t="n">
        <v>3.56390667349146</v>
      </c>
      <c r="F258" s="164" t="n">
        <v>100</v>
      </c>
      <c r="G258" s="164" t="n">
        <v>0</v>
      </c>
      <c r="H258" s="164"/>
      <c r="I258" s="164"/>
      <c r="J258" s="164"/>
      <c r="K258" s="164"/>
    </row>
    <row r="259">
      <c r="A259" s="164" t="s">
        <v>155</v>
      </c>
      <c r="B259" s="164" t="s">
        <v>156</v>
      </c>
      <c r="C259" s="164" t="s">
        <v>16</v>
      </c>
      <c r="D259" s="164" t="n">
        <v>11155.1615705</v>
      </c>
      <c r="E259" s="164" t="n">
        <v>5.54570727394958</v>
      </c>
      <c r="F259" s="164" t="n">
        <v>99.5877531553296</v>
      </c>
      <c r="G259" s="164" t="n">
        <v>0.407890146275264</v>
      </c>
      <c r="H259" s="164" t="n">
        <v>46.1771655</v>
      </c>
      <c r="I259" s="164" t="n">
        <v>99.9999999999997</v>
      </c>
      <c r="J259" s="164" t="n">
        <v>0.412246844670371</v>
      </c>
      <c r="K259" s="164" t="n">
        <v>98.5352919662306</v>
      </c>
    </row>
    <row r="260">
      <c r="A260" s="164" t="s">
        <v>155</v>
      </c>
      <c r="B260" s="164" t="s">
        <v>156</v>
      </c>
      <c r="C260" s="164" t="s">
        <v>17</v>
      </c>
      <c r="D260" s="164" t="n">
        <v>23458.1998325</v>
      </c>
      <c r="E260" s="164" t="n">
        <v>3.09101181115488</v>
      </c>
      <c r="F260" s="164" t="n">
        <v>99.8693887287784</v>
      </c>
      <c r="G260" s="164" t="n">
        <v>0.130579959600941</v>
      </c>
      <c r="H260" s="164" t="n">
        <v>30.6791234</v>
      </c>
      <c r="I260" s="164" t="n">
        <v>100</v>
      </c>
      <c r="J260" s="164" t="n">
        <v>0.130611271221584</v>
      </c>
      <c r="K260" s="164" t="n">
        <v>99.8454469021318</v>
      </c>
    </row>
    <row r="261">
      <c r="A261" s="164" t="s">
        <v>157</v>
      </c>
      <c r="B261" s="164" t="s">
        <v>158</v>
      </c>
      <c r="C261" s="164" t="s">
        <v>16</v>
      </c>
      <c r="D261" s="164" t="n">
        <v>6165.7283302</v>
      </c>
      <c r="E261" s="164" t="n">
        <v>10.5316124940505</v>
      </c>
      <c r="F261" s="164" t="n">
        <v>100</v>
      </c>
      <c r="G261" s="164" t="n">
        <v>0</v>
      </c>
      <c r="H261" s="164"/>
      <c r="I261" s="164"/>
      <c r="J261" s="164"/>
      <c r="K261" s="164"/>
    </row>
    <row r="262">
      <c r="A262" s="164" t="s">
        <v>157</v>
      </c>
      <c r="B262" s="164" t="s">
        <v>158</v>
      </c>
      <c r="C262" s="164" t="s">
        <v>17</v>
      </c>
      <c r="D262" s="164" t="n">
        <v>30903.5243713</v>
      </c>
      <c r="E262" s="164" t="n">
        <v>2.52734579820331</v>
      </c>
      <c r="F262" s="164" t="n">
        <v>100</v>
      </c>
      <c r="G262" s="164" t="n">
        <v>0.000000000000000280591749635496</v>
      </c>
      <c r="H262" s="164"/>
      <c r="I262" s="164"/>
      <c r="J262" s="164"/>
      <c r="K262" s="164"/>
    </row>
    <row r="263">
      <c r="A263" s="164" t="s">
        <v>159</v>
      </c>
      <c r="B263" s="164" t="s">
        <v>160</v>
      </c>
      <c r="C263" s="164" t="s">
        <v>16</v>
      </c>
      <c r="D263" s="164" t="n">
        <v>2812.38575</v>
      </c>
      <c r="E263" s="164" t="n">
        <v>10.9549198226184</v>
      </c>
      <c r="F263" s="164" t="n">
        <v>100</v>
      </c>
      <c r="G263" s="164" t="n">
        <v>0</v>
      </c>
      <c r="H263" s="164"/>
      <c r="I263" s="164"/>
      <c r="J263" s="164"/>
      <c r="K263" s="164"/>
    </row>
    <row r="264">
      <c r="A264" s="164" t="s">
        <v>159</v>
      </c>
      <c r="B264" s="164" t="s">
        <v>160</v>
      </c>
      <c r="C264" s="164" t="s">
        <v>17</v>
      </c>
      <c r="D264" s="164" t="n">
        <v>17998.1824266</v>
      </c>
      <c r="E264" s="164" t="n">
        <v>2.59360333053682</v>
      </c>
      <c r="F264" s="164" t="n">
        <v>100</v>
      </c>
      <c r="G264" s="164" t="n">
        <v>0</v>
      </c>
      <c r="H264" s="164"/>
      <c r="I264" s="164"/>
      <c r="J264" s="164"/>
      <c r="K264" s="164"/>
    </row>
    <row r="265">
      <c r="A265" s="164" t="s">
        <v>161</v>
      </c>
      <c r="B265" s="164" t="s">
        <v>162</v>
      </c>
      <c r="C265" s="164" t="s">
        <v>16</v>
      </c>
      <c r="D265" s="164" t="n">
        <v>23895.511453</v>
      </c>
      <c r="E265" s="164" t="n">
        <v>6.32575239761203</v>
      </c>
      <c r="F265" s="164" t="n">
        <v>100</v>
      </c>
      <c r="G265" s="164" t="n">
        <v>0</v>
      </c>
      <c r="H265" s="164"/>
      <c r="I265" s="164"/>
      <c r="J265" s="164"/>
      <c r="K265" s="164"/>
    </row>
    <row r="266">
      <c r="A266" s="164" t="s">
        <v>161</v>
      </c>
      <c r="B266" s="164" t="s">
        <v>162</v>
      </c>
      <c r="C266" s="164" t="s">
        <v>17</v>
      </c>
      <c r="D266" s="164" t="n">
        <v>31524.7860169</v>
      </c>
      <c r="E266" s="164" t="n">
        <v>4.55373499858924</v>
      </c>
      <c r="F266" s="164" t="n">
        <v>99.8062724961733</v>
      </c>
      <c r="G266" s="164" t="n">
        <v>0.194295150784106</v>
      </c>
      <c r="H266" s="164" t="n">
        <v>61.1907243</v>
      </c>
      <c r="I266" s="164" t="n">
        <v>100</v>
      </c>
      <c r="J266" s="164" t="n">
        <v>0.193727503826672</v>
      </c>
      <c r="K266" s="164" t="n">
        <v>100.09871794556</v>
      </c>
    </row>
    <row r="267">
      <c r="A267" s="164" t="s">
        <v>163</v>
      </c>
      <c r="B267" s="164" t="s">
        <v>164</v>
      </c>
      <c r="C267" s="164" t="s">
        <v>16</v>
      </c>
      <c r="D267" s="164" t="n">
        <v>5987.3825937</v>
      </c>
      <c r="E267" s="164" t="n">
        <v>8.26574001597804</v>
      </c>
      <c r="F267" s="164" t="n">
        <v>100</v>
      </c>
      <c r="G267" s="164" t="n">
        <v>0</v>
      </c>
      <c r="H267" s="164"/>
      <c r="I267" s="164"/>
      <c r="J267" s="164"/>
      <c r="K267" s="164"/>
    </row>
    <row r="268">
      <c r="A268" s="164" t="s">
        <v>163</v>
      </c>
      <c r="B268" s="164" t="s">
        <v>164</v>
      </c>
      <c r="C268" s="164" t="s">
        <v>17</v>
      </c>
      <c r="D268" s="164" t="n">
        <v>19241.3720232</v>
      </c>
      <c r="E268" s="164" t="n">
        <v>3.23730610495801</v>
      </c>
      <c r="F268" s="164" t="n">
        <v>100</v>
      </c>
      <c r="G268" s="164" t="n">
        <v>0.000000000000000359413177548397</v>
      </c>
      <c r="H268" s="164"/>
      <c r="I268" s="164"/>
      <c r="J268" s="164"/>
      <c r="K268" s="164"/>
    </row>
    <row r="269">
      <c r="A269" s="164" t="s">
        <v>165</v>
      </c>
      <c r="B269" s="164" t="s">
        <v>166</v>
      </c>
      <c r="C269" s="164" t="s">
        <v>16</v>
      </c>
      <c r="D269" s="164" t="n">
        <v>4483.7952556</v>
      </c>
      <c r="E269" s="164" t="n">
        <v>12.7585814696805</v>
      </c>
      <c r="F269" s="164" t="n">
        <v>100</v>
      </c>
      <c r="G269" s="164" t="n">
        <v>0</v>
      </c>
      <c r="H269" s="164"/>
      <c r="I269" s="164"/>
      <c r="J269" s="164"/>
      <c r="K269" s="164"/>
    </row>
    <row r="270">
      <c r="A270" s="164" t="s">
        <v>165</v>
      </c>
      <c r="B270" s="164" t="s">
        <v>166</v>
      </c>
      <c r="C270" s="164" t="s">
        <v>17</v>
      </c>
      <c r="D270" s="164" t="n">
        <v>26514.0858483</v>
      </c>
      <c r="E270" s="164" t="n">
        <v>2.47519357363323</v>
      </c>
      <c r="F270" s="164" t="n">
        <v>100</v>
      </c>
      <c r="G270" s="164" t="n">
        <v>0</v>
      </c>
      <c r="H270" s="164"/>
      <c r="I270" s="164"/>
      <c r="J270" s="164"/>
      <c r="K270" s="164"/>
    </row>
    <row r="271">
      <c r="A271" s="164" t="s">
        <v>167</v>
      </c>
      <c r="B271" s="164" t="s">
        <v>168</v>
      </c>
      <c r="C271" s="164" t="s">
        <v>16</v>
      </c>
      <c r="D271" s="164" t="n">
        <v>10568.9264529</v>
      </c>
      <c r="E271" s="164" t="n">
        <v>6.5718606643467</v>
      </c>
      <c r="F271" s="164" t="n">
        <v>98.943431265399</v>
      </c>
      <c r="G271" s="164" t="n">
        <v>0.811868850244902</v>
      </c>
      <c r="H271" s="164" t="n">
        <v>112.8604204</v>
      </c>
      <c r="I271" s="164" t="n">
        <v>77.9873070310262</v>
      </c>
      <c r="J271" s="164" t="n">
        <v>1.05656873460099</v>
      </c>
      <c r="K271" s="164" t="n">
        <v>76.0282669267716</v>
      </c>
    </row>
    <row r="272">
      <c r="A272" s="164" t="s">
        <v>167</v>
      </c>
      <c r="B272" s="164" t="s">
        <v>168</v>
      </c>
      <c r="C272" s="164" t="s">
        <v>17</v>
      </c>
      <c r="D272" s="164" t="n">
        <v>20208.825874</v>
      </c>
      <c r="E272" s="164" t="n">
        <v>3.77389356980922</v>
      </c>
      <c r="F272" s="164" t="n">
        <v>100</v>
      </c>
      <c r="G272" s="164" t="n">
        <v>0</v>
      </c>
      <c r="H272" s="164"/>
      <c r="I272" s="164"/>
      <c r="J272" s="164"/>
      <c r="K272" s="164"/>
    </row>
    <row r="273">
      <c r="A273" s="164" t="s">
        <v>169</v>
      </c>
      <c r="B273" s="164" t="s">
        <v>170</v>
      </c>
      <c r="C273" s="164" t="s">
        <v>16</v>
      </c>
      <c r="D273" s="164" t="n">
        <v>6172.1964981</v>
      </c>
      <c r="E273" s="164" t="n">
        <v>9.48263562348602</v>
      </c>
      <c r="F273" s="164" t="n">
        <v>100</v>
      </c>
      <c r="G273" s="164" t="n">
        <v>0</v>
      </c>
      <c r="H273" s="164"/>
      <c r="I273" s="164"/>
      <c r="J273" s="164"/>
      <c r="K273" s="164"/>
    </row>
    <row r="274">
      <c r="A274" s="164" t="s">
        <v>169</v>
      </c>
      <c r="B274" s="164" t="s">
        <v>170</v>
      </c>
      <c r="C274" s="164" t="s">
        <v>17</v>
      </c>
      <c r="D274" s="164" t="n">
        <v>27723.7509586</v>
      </c>
      <c r="E274" s="164" t="n">
        <v>2.66744908103195</v>
      </c>
      <c r="F274" s="164" t="n">
        <v>100</v>
      </c>
      <c r="G274" s="164" t="n">
        <v>0</v>
      </c>
      <c r="H274" s="164"/>
      <c r="I274" s="164"/>
      <c r="J274" s="164"/>
      <c r="K274" s="164"/>
    </row>
    <row r="275">
      <c r="A275" s="164" t="s">
        <v>171</v>
      </c>
      <c r="B275" s="164" t="s">
        <v>172</v>
      </c>
      <c r="C275" s="164" t="s">
        <v>16</v>
      </c>
      <c r="D275" s="164" t="n">
        <v>14449.9524505</v>
      </c>
      <c r="E275" s="164" t="n">
        <v>6.60605426963433</v>
      </c>
      <c r="F275" s="164" t="n">
        <v>100</v>
      </c>
      <c r="G275" s="164" t="n">
        <v>0.000000000000000733419355207136</v>
      </c>
      <c r="H275" s="164"/>
      <c r="I275" s="164"/>
      <c r="J275" s="164"/>
      <c r="K275" s="164"/>
    </row>
    <row r="276">
      <c r="A276" s="164" t="s">
        <v>171</v>
      </c>
      <c r="B276" s="164" t="s">
        <v>172</v>
      </c>
      <c r="C276" s="164" t="s">
        <v>17</v>
      </c>
      <c r="D276" s="164" t="n">
        <v>33682.2814507</v>
      </c>
      <c r="E276" s="164" t="n">
        <v>3.23950970587545</v>
      </c>
      <c r="F276" s="164" t="n">
        <v>100</v>
      </c>
      <c r="G276" s="164" t="n">
        <v>0</v>
      </c>
      <c r="H276" s="164"/>
      <c r="I276" s="164"/>
      <c r="J276" s="164"/>
      <c r="K276" s="164"/>
    </row>
    <row r="277">
      <c r="A277" s="164" t="s">
        <v>173</v>
      </c>
      <c r="B277" s="164" t="s">
        <v>174</v>
      </c>
      <c r="C277" s="164" t="s">
        <v>16</v>
      </c>
      <c r="D277" s="164" t="n">
        <v>3597.7509889</v>
      </c>
      <c r="E277" s="164" t="n">
        <v>8.12113338284205</v>
      </c>
      <c r="F277" s="164" t="n">
        <v>100</v>
      </c>
      <c r="G277" s="164" t="n">
        <v>0</v>
      </c>
      <c r="H277" s="164"/>
      <c r="I277" s="164"/>
      <c r="J277" s="164"/>
      <c r="K277" s="164"/>
    </row>
    <row r="278">
      <c r="A278" s="164" t="s">
        <v>173</v>
      </c>
      <c r="B278" s="164" t="s">
        <v>174</v>
      </c>
      <c r="C278" s="164" t="s">
        <v>17</v>
      </c>
      <c r="D278" s="164" t="n">
        <v>7893.9433773</v>
      </c>
      <c r="E278" s="164" t="n">
        <v>2.88673663627747</v>
      </c>
      <c r="F278" s="164" t="n">
        <v>100</v>
      </c>
      <c r="G278" s="164" t="n">
        <v>0</v>
      </c>
      <c r="H278" s="164"/>
      <c r="I278" s="164"/>
      <c r="J278" s="164"/>
      <c r="K278" s="164"/>
    </row>
    <row r="279">
      <c r="A279" s="164" t="s">
        <v>175</v>
      </c>
      <c r="B279" s="164" t="s">
        <v>176</v>
      </c>
      <c r="C279" s="164" t="s">
        <v>16</v>
      </c>
      <c r="D279" s="164" t="n">
        <v>14774.414885</v>
      </c>
      <c r="E279" s="164" t="n">
        <v>4.71137450308267</v>
      </c>
      <c r="F279" s="164" t="n">
        <v>99.7341323378873</v>
      </c>
      <c r="G279" s="164" t="n">
        <v>0.266263843112721</v>
      </c>
      <c r="H279" s="164" t="n">
        <v>39.3851037</v>
      </c>
      <c r="I279" s="164" t="n">
        <v>100</v>
      </c>
      <c r="J279" s="164" t="n">
        <v>0.265867662112645</v>
      </c>
      <c r="K279" s="164" t="n">
        <v>99.8827505187422</v>
      </c>
    </row>
    <row r="280">
      <c r="A280" s="164" t="s">
        <v>175</v>
      </c>
      <c r="B280" s="164" t="s">
        <v>176</v>
      </c>
      <c r="C280" s="164" t="s">
        <v>17</v>
      </c>
      <c r="D280" s="164" t="n">
        <v>18202.5081574</v>
      </c>
      <c r="E280" s="164" t="n">
        <v>3.90087462874883</v>
      </c>
      <c r="F280" s="164" t="n">
        <v>100</v>
      </c>
      <c r="G280" s="164" t="n">
        <v>0</v>
      </c>
      <c r="H280" s="164"/>
      <c r="I280" s="164"/>
      <c r="J280" s="164"/>
      <c r="K280" s="164"/>
    </row>
    <row r="281">
      <c r="A281" s="164" t="s">
        <v>177</v>
      </c>
      <c r="B281" s="164" t="s">
        <v>178</v>
      </c>
      <c r="C281" s="164" t="s">
        <v>16</v>
      </c>
      <c r="D281" s="164" t="n">
        <v>6117.9976612</v>
      </c>
      <c r="E281" s="164" t="n">
        <v>9.24120473147641</v>
      </c>
      <c r="F281" s="164" t="n">
        <v>98.9183664816943</v>
      </c>
      <c r="G281" s="164" t="n">
        <v>1.07995980986319</v>
      </c>
      <c r="H281" s="164" t="n">
        <v>66.8979035</v>
      </c>
      <c r="I281" s="164" t="n">
        <v>100</v>
      </c>
      <c r="J281" s="164" t="n">
        <v>1.08163351830574</v>
      </c>
      <c r="K281" s="164" t="n">
        <v>98.7653012314952</v>
      </c>
    </row>
    <row r="282">
      <c r="A282" s="164" t="s">
        <v>177</v>
      </c>
      <c r="B282" s="164" t="s">
        <v>178</v>
      </c>
      <c r="C282" s="164" t="s">
        <v>17</v>
      </c>
      <c r="D282" s="164" t="n">
        <v>20208.8641</v>
      </c>
      <c r="E282" s="164" t="n">
        <v>3.75619222263474</v>
      </c>
      <c r="F282" s="164" t="n">
        <v>100</v>
      </c>
      <c r="G282" s="164" t="n">
        <v>0</v>
      </c>
      <c r="H282" s="164"/>
      <c r="I282" s="164"/>
      <c r="J282" s="164"/>
      <c r="K282" s="164"/>
    </row>
    <row r="283">
      <c r="A283" s="164" t="s">
        <v>179</v>
      </c>
      <c r="B283" s="164" t="s">
        <v>180</v>
      </c>
      <c r="C283" s="164" t="s">
        <v>16</v>
      </c>
      <c r="D283" s="164" t="n">
        <v>3195.3135778</v>
      </c>
      <c r="E283" s="164" t="n">
        <v>6.33575023440405</v>
      </c>
      <c r="F283" s="164" t="n">
        <v>87.8159237112765</v>
      </c>
      <c r="G283" s="164" t="n">
        <v>3.05934162832802</v>
      </c>
      <c r="H283" s="164" t="n">
        <v>443.3358183</v>
      </c>
      <c r="I283" s="164" t="n">
        <v>22.6114530163023</v>
      </c>
      <c r="J283" s="164" t="n">
        <v>12.1840762887235</v>
      </c>
      <c r="K283" s="164" t="n">
        <v>22.0500023697843</v>
      </c>
    </row>
    <row r="284">
      <c r="A284" s="164" t="s">
        <v>179</v>
      </c>
      <c r="B284" s="164" t="s">
        <v>180</v>
      </c>
      <c r="C284" s="164" t="s">
        <v>17</v>
      </c>
      <c r="D284" s="164" t="n">
        <v>2937.0487459</v>
      </c>
      <c r="E284" s="164" t="n">
        <v>6.00503025824061</v>
      </c>
      <c r="F284" s="164" t="n">
        <v>94.0281280542563</v>
      </c>
      <c r="G284" s="164" t="n">
        <v>2.34171159603281</v>
      </c>
      <c r="H284" s="164" t="n">
        <v>186.5365117</v>
      </c>
      <c r="I284" s="164" t="n">
        <v>37.508353297369</v>
      </c>
      <c r="J284" s="164" t="n">
        <v>5.97187194574368</v>
      </c>
      <c r="K284" s="164" t="n">
        <v>36.8706428768693</v>
      </c>
    </row>
    <row r="285">
      <c r="A285" s="164" t="s">
        <v>181</v>
      </c>
      <c r="B285" s="164" t="s">
        <v>182</v>
      </c>
      <c r="C285" s="164" t="s">
        <v>16</v>
      </c>
      <c r="D285" s="164" t="n">
        <v>8313.257986</v>
      </c>
      <c r="E285" s="164" t="n">
        <v>5.15932891627075</v>
      </c>
      <c r="F285" s="164" t="n">
        <v>99.2298184662667</v>
      </c>
      <c r="G285" s="164" t="n">
        <v>0.550468000078448</v>
      </c>
      <c r="H285" s="164" t="n">
        <v>64.5241308</v>
      </c>
      <c r="I285" s="164" t="n">
        <v>71.1054870665788</v>
      </c>
      <c r="J285" s="164" t="n">
        <v>0.770181533733248</v>
      </c>
      <c r="K285" s="164" t="n">
        <v>70.9220324389028</v>
      </c>
    </row>
    <row r="286">
      <c r="A286" s="164" t="s">
        <v>181</v>
      </c>
      <c r="B286" s="164" t="s">
        <v>182</v>
      </c>
      <c r="C286" s="164" t="s">
        <v>17</v>
      </c>
      <c r="D286" s="164" t="n">
        <v>9875.4494692</v>
      </c>
      <c r="E286" s="164" t="n">
        <v>5.09172860962367</v>
      </c>
      <c r="F286" s="164" t="n">
        <v>99.2467818564933</v>
      </c>
      <c r="G286" s="164" t="n">
        <v>0.440221329810907</v>
      </c>
      <c r="H286" s="164" t="n">
        <v>74.9482006</v>
      </c>
      <c r="I286" s="164" t="n">
        <v>57.6062857752714</v>
      </c>
      <c r="J286" s="164" t="n">
        <v>0.753218143506685</v>
      </c>
      <c r="K286" s="164" t="n">
        <v>58.0051750810365</v>
      </c>
    </row>
    <row r="287">
      <c r="A287" s="164" t="s">
        <v>183</v>
      </c>
      <c r="B287" s="164" t="s">
        <v>184</v>
      </c>
      <c r="C287" s="164" t="s">
        <v>16</v>
      </c>
      <c r="D287" s="164" t="n">
        <v>12251.6561505</v>
      </c>
      <c r="E287" s="164" t="n">
        <v>8.5312496285713</v>
      </c>
      <c r="F287" s="164" t="n">
        <v>100</v>
      </c>
      <c r="G287" s="164" t="n">
        <v>0</v>
      </c>
      <c r="H287" s="164"/>
      <c r="I287" s="164"/>
      <c r="J287" s="164"/>
      <c r="K287" s="164"/>
    </row>
    <row r="288">
      <c r="A288" s="164" t="s">
        <v>183</v>
      </c>
      <c r="B288" s="164" t="s">
        <v>184</v>
      </c>
      <c r="C288" s="164" t="s">
        <v>17</v>
      </c>
      <c r="D288" s="164" t="n">
        <v>26444.41906</v>
      </c>
      <c r="E288" s="164" t="n">
        <v>4.11900548362833</v>
      </c>
      <c r="F288" s="164" t="n">
        <v>100</v>
      </c>
      <c r="G288" s="164" t="n">
        <v>0</v>
      </c>
      <c r="H288" s="164"/>
      <c r="I288" s="164"/>
      <c r="J288" s="164"/>
      <c r="K288" s="164"/>
    </row>
    <row r="289">
      <c r="A289" s="164" t="s">
        <v>185</v>
      </c>
      <c r="B289" s="164" t="s">
        <v>186</v>
      </c>
      <c r="C289" s="164" t="s">
        <v>16</v>
      </c>
      <c r="D289" s="164" t="n">
        <v>10982.028167</v>
      </c>
      <c r="E289" s="164" t="n">
        <v>5.99605056168897</v>
      </c>
      <c r="F289" s="164" t="n">
        <v>99.3900328300639</v>
      </c>
      <c r="G289" s="164" t="n">
        <v>0.42884179862236</v>
      </c>
      <c r="H289" s="164" t="n">
        <v>67.3978713</v>
      </c>
      <c r="I289" s="164" t="n">
        <v>70.2652366006716</v>
      </c>
      <c r="J289" s="164" t="n">
        <v>0.609967169936091</v>
      </c>
      <c r="K289" s="164" t="n">
        <v>69.8768762398242</v>
      </c>
    </row>
    <row r="290">
      <c r="A290" s="164" t="s">
        <v>185</v>
      </c>
      <c r="B290" s="164" t="s">
        <v>186</v>
      </c>
      <c r="C290" s="164" t="s">
        <v>17</v>
      </c>
      <c r="D290" s="164" t="n">
        <v>15390.3210466</v>
      </c>
      <c r="E290" s="164" t="n">
        <v>4.52029471318377</v>
      </c>
      <c r="F290" s="164" t="n">
        <v>99.8054535756627</v>
      </c>
      <c r="G290" s="164" t="n">
        <v>0.195508082390549</v>
      </c>
      <c r="H290" s="164" t="n">
        <v>29.9996826</v>
      </c>
      <c r="I290" s="164" t="n">
        <v>99.9999999999998</v>
      </c>
      <c r="J290" s="164" t="n">
        <v>0.194546424337287</v>
      </c>
      <c r="K290" s="164" t="n">
        <v>100.298799667823</v>
      </c>
    </row>
    <row r="291">
      <c r="A291" s="164" t="s">
        <v>187</v>
      </c>
      <c r="B291" s="164" t="s">
        <v>188</v>
      </c>
      <c r="C291" s="164" t="s">
        <v>16</v>
      </c>
      <c r="D291" s="164" t="n">
        <v>18705.605227</v>
      </c>
      <c r="E291" s="164" t="n">
        <v>7.89922794120419</v>
      </c>
      <c r="F291" s="164" t="n">
        <v>99.6419222170526</v>
      </c>
      <c r="G291" s="164" t="n">
        <v>0.358161219210758</v>
      </c>
      <c r="H291" s="164" t="n">
        <v>67.2213211</v>
      </c>
      <c r="I291" s="164" t="n">
        <v>99.9999999999997</v>
      </c>
      <c r="J291" s="164" t="n">
        <v>0.358077782947414</v>
      </c>
      <c r="K291" s="164" t="n">
        <v>99.6651399369395</v>
      </c>
    </row>
    <row r="292">
      <c r="A292" s="164" t="s">
        <v>187</v>
      </c>
      <c r="B292" s="164" t="s">
        <v>188</v>
      </c>
      <c r="C292" s="164" t="s">
        <v>17</v>
      </c>
      <c r="D292" s="164" t="n">
        <v>24019.9175633</v>
      </c>
      <c r="E292" s="164" t="n">
        <v>5.66434856807773</v>
      </c>
      <c r="F292" s="164" t="n">
        <v>100</v>
      </c>
      <c r="G292" s="164" t="n">
        <v>0</v>
      </c>
      <c r="H292" s="164"/>
      <c r="I292" s="164"/>
      <c r="J292" s="164"/>
      <c r="K292" s="164"/>
    </row>
    <row r="293">
      <c r="A293" s="164" t="s">
        <v>189</v>
      </c>
      <c r="B293" s="164" t="s">
        <v>190</v>
      </c>
      <c r="C293" s="164" t="s">
        <v>16</v>
      </c>
      <c r="D293" s="164" t="n">
        <v>11360.4705022</v>
      </c>
      <c r="E293" s="164" t="n">
        <v>5.74393286783045</v>
      </c>
      <c r="F293" s="164" t="n">
        <v>99.2138902269752</v>
      </c>
      <c r="G293" s="164" t="n">
        <v>0.558953684575104</v>
      </c>
      <c r="H293" s="164" t="n">
        <v>90.0133728</v>
      </c>
      <c r="I293" s="164" t="n">
        <v>70.5439252161211</v>
      </c>
      <c r="J293" s="164" t="n">
        <v>0.786109773024767</v>
      </c>
      <c r="K293" s="164" t="n">
        <v>70.5448162665833</v>
      </c>
    </row>
    <row r="294">
      <c r="A294" s="164" t="s">
        <v>189</v>
      </c>
      <c r="B294" s="164" t="s">
        <v>190</v>
      </c>
      <c r="C294" s="164" t="s">
        <v>17</v>
      </c>
      <c r="D294" s="164" t="n">
        <v>20700.4307768</v>
      </c>
      <c r="E294" s="164" t="n">
        <v>3.25093958952426</v>
      </c>
      <c r="F294" s="164" t="n">
        <v>100</v>
      </c>
      <c r="G294" s="164" t="n">
        <v>0</v>
      </c>
      <c r="H294" s="164"/>
      <c r="I294" s="164"/>
      <c r="J294" s="164"/>
      <c r="K294" s="164"/>
    </row>
    <row r="295">
      <c r="A295" s="164" t="s">
        <v>191</v>
      </c>
      <c r="B295" s="164" t="s">
        <v>192</v>
      </c>
      <c r="C295" s="164" t="s">
        <v>16</v>
      </c>
      <c r="D295" s="164" t="n">
        <v>8822.2383294</v>
      </c>
      <c r="E295" s="164" t="n">
        <v>4.39007339903354</v>
      </c>
      <c r="F295" s="164" t="n">
        <v>99.5201335614051</v>
      </c>
      <c r="G295" s="164" t="n">
        <v>0.355635569908723</v>
      </c>
      <c r="H295" s="164" t="n">
        <v>42.5390917</v>
      </c>
      <c r="I295" s="164" t="n">
        <v>74.5993507217921</v>
      </c>
      <c r="J295" s="164" t="n">
        <v>0.479866438594929</v>
      </c>
      <c r="K295" s="164" t="n">
        <v>73.7557298654486</v>
      </c>
    </row>
    <row r="296">
      <c r="A296" s="164" t="s">
        <v>191</v>
      </c>
      <c r="B296" s="164" t="s">
        <v>192</v>
      </c>
      <c r="C296" s="164" t="s">
        <v>17</v>
      </c>
      <c r="D296" s="164" t="n">
        <v>6085.5906845</v>
      </c>
      <c r="E296" s="164" t="n">
        <v>5.99427009672592</v>
      </c>
      <c r="F296" s="164" t="n">
        <v>100</v>
      </c>
      <c r="G296" s="164" t="n">
        <v>0</v>
      </c>
      <c r="H296" s="164"/>
      <c r="I296" s="164"/>
      <c r="J296" s="164"/>
      <c r="K296" s="164"/>
    </row>
    <row r="297">
      <c r="A297" s="164" t="s">
        <v>193</v>
      </c>
      <c r="B297" s="164" t="s">
        <v>194</v>
      </c>
      <c r="C297" s="164" t="s">
        <v>16</v>
      </c>
      <c r="D297" s="164" t="n">
        <v>7876.4274389</v>
      </c>
      <c r="E297" s="164" t="n">
        <v>8.46504252784247</v>
      </c>
      <c r="F297" s="164" t="n">
        <v>100</v>
      </c>
      <c r="G297" s="164" t="n">
        <v>0</v>
      </c>
      <c r="H297" s="164"/>
      <c r="I297" s="164"/>
      <c r="J297" s="164"/>
      <c r="K297" s="164"/>
    </row>
    <row r="298">
      <c r="A298" s="164" t="s">
        <v>193</v>
      </c>
      <c r="B298" s="164" t="s">
        <v>194</v>
      </c>
      <c r="C298" s="164" t="s">
        <v>17</v>
      </c>
      <c r="D298" s="164" t="n">
        <v>19237.9390921</v>
      </c>
      <c r="E298" s="164" t="n">
        <v>3.38299049870184</v>
      </c>
      <c r="F298" s="164" t="n">
        <v>100</v>
      </c>
      <c r="G298" s="164" t="n">
        <v>0.000000000000000375587394374693</v>
      </c>
      <c r="H298" s="164"/>
      <c r="I298" s="164"/>
      <c r="J298" s="164"/>
      <c r="K298" s="164"/>
    </row>
    <row r="299">
      <c r="A299" s="164" t="s">
        <v>195</v>
      </c>
      <c r="B299" s="164" t="s">
        <v>196</v>
      </c>
      <c r="C299" s="164" t="s">
        <v>16</v>
      </c>
      <c r="D299" s="164" t="n">
        <v>10658.4384133</v>
      </c>
      <c r="E299" s="164" t="n">
        <v>5.48377745800321</v>
      </c>
      <c r="F299" s="164" t="n">
        <v>99.7110916249558</v>
      </c>
      <c r="G299" s="164" t="n">
        <v>0.287087990172995</v>
      </c>
      <c r="H299" s="164" t="n">
        <v>30.8823429</v>
      </c>
      <c r="I299" s="164" t="n">
        <v>100</v>
      </c>
      <c r="J299" s="164" t="n">
        <v>0.288908375044202</v>
      </c>
      <c r="K299" s="164" t="n">
        <v>99.0828212861059</v>
      </c>
    </row>
    <row r="300">
      <c r="A300" s="164" t="s">
        <v>195</v>
      </c>
      <c r="B300" s="164" t="s">
        <v>196</v>
      </c>
      <c r="C300" s="164" t="s">
        <v>17</v>
      </c>
      <c r="D300" s="164" t="n">
        <v>11686.8136382</v>
      </c>
      <c r="E300" s="164" t="n">
        <v>4.97548197710516</v>
      </c>
      <c r="F300" s="164" t="n">
        <v>99.824317577857</v>
      </c>
      <c r="G300" s="164" t="n">
        <v>0.178026704429396</v>
      </c>
      <c r="H300" s="164" t="n">
        <v>20.5678113</v>
      </c>
      <c r="I300" s="164" t="n">
        <v>100</v>
      </c>
      <c r="J300" s="164" t="n">
        <v>0.175682422142984</v>
      </c>
      <c r="K300" s="164" t="n">
        <v>101.156359660362</v>
      </c>
    </row>
    <row r="301">
      <c r="A301" s="164" t="s">
        <v>197</v>
      </c>
      <c r="B301" s="164" t="s">
        <v>198</v>
      </c>
      <c r="C301" s="164" t="s">
        <v>16</v>
      </c>
      <c r="D301" s="164" t="n">
        <v>26224.343059</v>
      </c>
      <c r="E301" s="164" t="n">
        <v>5.78077981710657</v>
      </c>
      <c r="F301" s="164" t="n">
        <v>95.3429516855358</v>
      </c>
      <c r="G301" s="164" t="n">
        <v>1.92816803764604</v>
      </c>
      <c r="H301" s="164" t="n">
        <v>1280.9340437</v>
      </c>
      <c r="I301" s="164" t="n">
        <v>41.4471142727297</v>
      </c>
      <c r="J301" s="164" t="n">
        <v>4.65704831446421</v>
      </c>
      <c r="K301" s="164" t="n">
        <v>39.4750536480168</v>
      </c>
    </row>
    <row r="302">
      <c r="A302" s="164" t="s">
        <v>197</v>
      </c>
      <c r="B302" s="164" t="s">
        <v>198</v>
      </c>
      <c r="C302" s="164" t="s">
        <v>17</v>
      </c>
      <c r="D302" s="164" t="n">
        <v>26205.2814723</v>
      </c>
      <c r="E302" s="164" t="n">
        <v>5.6521667192947</v>
      </c>
      <c r="F302" s="164" t="n">
        <v>98.0044557246413</v>
      </c>
      <c r="G302" s="164" t="n">
        <v>0.955204686882409</v>
      </c>
      <c r="H302" s="164" t="n">
        <v>533.5859379</v>
      </c>
      <c r="I302" s="164" t="n">
        <v>46.1742814607968</v>
      </c>
      <c r="J302" s="164" t="n">
        <v>1.9955442753587</v>
      </c>
      <c r="K302" s="164" t="n">
        <v>46.9116704647956</v>
      </c>
    </row>
    <row r="303">
      <c r="A303" s="164" t="s">
        <v>199</v>
      </c>
      <c r="B303" s="164" t="s">
        <v>200</v>
      </c>
      <c r="C303" s="164" t="s">
        <v>16</v>
      </c>
      <c r="D303" s="164" t="n">
        <v>22524.3384591</v>
      </c>
      <c r="E303" s="164" t="n">
        <v>5.48310493329663</v>
      </c>
      <c r="F303" s="164" t="n">
        <v>98.565927538176</v>
      </c>
      <c r="G303" s="164" t="n">
        <v>0.747910346624444</v>
      </c>
      <c r="H303" s="164" t="n">
        <v>327.7150057</v>
      </c>
      <c r="I303" s="164" t="n">
        <v>52.9465156645777</v>
      </c>
      <c r="J303" s="164" t="n">
        <v>1.43407246182403</v>
      </c>
      <c r="K303" s="164" t="n">
        <v>51.404987539244</v>
      </c>
    </row>
    <row r="304">
      <c r="A304" s="164" t="s">
        <v>199</v>
      </c>
      <c r="B304" s="164" t="s">
        <v>200</v>
      </c>
      <c r="C304" s="164" t="s">
        <v>17</v>
      </c>
      <c r="D304" s="164" t="n">
        <v>30009.8304509</v>
      </c>
      <c r="E304" s="164" t="n">
        <v>4.72557223165073</v>
      </c>
      <c r="F304" s="164" t="n">
        <v>99.502755650454</v>
      </c>
      <c r="G304" s="164" t="n">
        <v>0.356384297901605</v>
      </c>
      <c r="H304" s="164" t="n">
        <v>149.9678931</v>
      </c>
      <c r="I304" s="164" t="n">
        <v>70.6595550838354</v>
      </c>
      <c r="J304" s="164" t="n">
        <v>0.497244349545973</v>
      </c>
      <c r="K304" s="164" t="n">
        <v>71.3154804959397</v>
      </c>
    </row>
    <row r="305">
      <c r="A305" s="164" t="s">
        <v>201</v>
      </c>
      <c r="B305" s="164" t="s">
        <v>202</v>
      </c>
      <c r="C305" s="164" t="s">
        <v>16</v>
      </c>
      <c r="D305" s="164" t="n">
        <v>16262.9898211</v>
      </c>
      <c r="E305" s="164" t="n">
        <v>4.65017651524626</v>
      </c>
      <c r="F305" s="164" t="n">
        <v>99.2634179317159</v>
      </c>
      <c r="G305" s="164" t="n">
        <v>0.730371647681768</v>
      </c>
      <c r="H305" s="164" t="n">
        <v>120.6791679</v>
      </c>
      <c r="I305" s="164" t="n">
        <v>99.9999999999998</v>
      </c>
      <c r="J305" s="164" t="n">
        <v>0.736582068284119</v>
      </c>
      <c r="K305" s="164" t="n">
        <v>98.4264880058775</v>
      </c>
    </row>
    <row r="306">
      <c r="A306" s="164" t="s">
        <v>201</v>
      </c>
      <c r="B306" s="164" t="s">
        <v>202</v>
      </c>
      <c r="C306" s="164" t="s">
        <v>17</v>
      </c>
      <c r="D306" s="164" t="n">
        <v>13628.8106622</v>
      </c>
      <c r="E306" s="164" t="n">
        <v>5.60173643120512</v>
      </c>
      <c r="F306" s="164" t="n">
        <v>99.7694692107557</v>
      </c>
      <c r="G306" s="164" t="n">
        <v>0.231258059206369</v>
      </c>
      <c r="H306" s="164" t="n">
        <v>31.4912017</v>
      </c>
      <c r="I306" s="164" t="n">
        <v>100</v>
      </c>
      <c r="J306" s="164" t="n">
        <v>0.230530789244282</v>
      </c>
      <c r="K306" s="164" t="n">
        <v>100.084218222496</v>
      </c>
    </row>
    <row r="307">
      <c r="A307" s="164" t="s">
        <v>203</v>
      </c>
      <c r="B307" s="164" t="s">
        <v>204</v>
      </c>
      <c r="C307" s="164" t="s">
        <v>16</v>
      </c>
      <c r="D307" s="164" t="n">
        <v>19909.089166</v>
      </c>
      <c r="E307" s="164" t="n">
        <v>10.5645594275799</v>
      </c>
      <c r="F307" s="164" t="n">
        <v>99.4592780521591</v>
      </c>
      <c r="G307" s="164" t="n">
        <v>0.535610691319718</v>
      </c>
      <c r="H307" s="164" t="n">
        <v>108.2380818</v>
      </c>
      <c r="I307" s="164" t="n">
        <v>99.9999999999998</v>
      </c>
      <c r="J307" s="164" t="n">
        <v>0.540721947840943</v>
      </c>
      <c r="K307" s="164" t="n">
        <v>98.519124086576</v>
      </c>
    </row>
    <row r="308">
      <c r="A308" s="164" t="s">
        <v>203</v>
      </c>
      <c r="B308" s="164" t="s">
        <v>204</v>
      </c>
      <c r="C308" s="164" t="s">
        <v>17</v>
      </c>
      <c r="D308" s="164" t="n">
        <v>71332.8176805</v>
      </c>
      <c r="E308" s="164" t="n">
        <v>3.0873025441809</v>
      </c>
      <c r="F308" s="164" t="n">
        <v>99.57046020502</v>
      </c>
      <c r="G308" s="164" t="n">
        <v>0.305150353140903</v>
      </c>
      <c r="H308" s="164" t="n">
        <v>307.7246386</v>
      </c>
      <c r="I308" s="164" t="n">
        <v>70.4811283932473</v>
      </c>
      <c r="J308" s="164" t="n">
        <v>0.429539794979969</v>
      </c>
      <c r="K308" s="164" t="n">
        <v>70.7360795182691</v>
      </c>
    </row>
    <row r="309">
      <c r="A309" s="164" t="s">
        <v>205</v>
      </c>
      <c r="B309" s="164" t="s">
        <v>206</v>
      </c>
      <c r="C309" s="164" t="s">
        <v>16</v>
      </c>
      <c r="D309" s="164" t="n">
        <v>3134.3321168</v>
      </c>
      <c r="E309" s="164" t="n">
        <v>13.3799739082661</v>
      </c>
      <c r="F309" s="164" t="n">
        <v>100</v>
      </c>
      <c r="G309" s="164" t="n">
        <v>0</v>
      </c>
      <c r="H309" s="164"/>
      <c r="I309" s="164"/>
      <c r="J309" s="164"/>
      <c r="K309" s="164"/>
    </row>
    <row r="310">
      <c r="A310" s="164" t="s">
        <v>205</v>
      </c>
      <c r="B310" s="164" t="s">
        <v>206</v>
      </c>
      <c r="C310" s="164" t="s">
        <v>17</v>
      </c>
      <c r="D310" s="164" t="n">
        <v>28541.6356104</v>
      </c>
      <c r="E310" s="164" t="n">
        <v>1.71234101716753</v>
      </c>
      <c r="F310" s="164" t="n">
        <v>100</v>
      </c>
      <c r="G310" s="164" t="n">
        <v>0</v>
      </c>
      <c r="H310" s="164"/>
      <c r="I310" s="164"/>
      <c r="J310" s="164"/>
      <c r="K310" s="164"/>
    </row>
    <row r="311">
      <c r="A311" s="164" t="s">
        <v>207</v>
      </c>
      <c r="B311" s="164" t="s">
        <v>208</v>
      </c>
      <c r="C311" s="164" t="s">
        <v>16</v>
      </c>
      <c r="D311" s="164" t="n">
        <v>10957.8104942</v>
      </c>
      <c r="E311" s="164" t="n">
        <v>12.5202532314995</v>
      </c>
      <c r="F311" s="164" t="n">
        <v>99.2171620059213</v>
      </c>
      <c r="G311" s="164" t="n">
        <v>0.746741096701486</v>
      </c>
      <c r="H311" s="164" t="n">
        <v>86.4587357</v>
      </c>
      <c r="I311" s="164" t="n">
        <v>100</v>
      </c>
      <c r="J311" s="164" t="n">
        <v>0.782837994078698</v>
      </c>
      <c r="K311" s="164" t="n">
        <v>94.6422285687664</v>
      </c>
    </row>
    <row r="312">
      <c r="A312" s="164" t="s">
        <v>207</v>
      </c>
      <c r="B312" s="164" t="s">
        <v>208</v>
      </c>
      <c r="C312" s="164" t="s">
        <v>17</v>
      </c>
      <c r="D312" s="164" t="n">
        <v>48178.3625919</v>
      </c>
      <c r="E312" s="164" t="n">
        <v>3.1732778388575</v>
      </c>
      <c r="F312" s="164" t="n">
        <v>100</v>
      </c>
      <c r="G312" s="164" t="n">
        <v>0</v>
      </c>
      <c r="H312" s="164"/>
      <c r="I312" s="164"/>
      <c r="J312" s="164"/>
      <c r="K312" s="164"/>
    </row>
    <row r="313">
      <c r="A313" s="164" t="s">
        <v>209</v>
      </c>
      <c r="B313" s="164" t="s">
        <v>210</v>
      </c>
      <c r="C313" s="164" t="s">
        <v>16</v>
      </c>
      <c r="D313" s="164" t="n">
        <v>10008.6355335</v>
      </c>
      <c r="E313" s="164" t="n">
        <v>9.89638680121043</v>
      </c>
      <c r="F313" s="164" t="n">
        <v>100</v>
      </c>
      <c r="G313" s="164" t="n">
        <v>0.00000000000000109871964873003</v>
      </c>
      <c r="H313" s="164"/>
      <c r="I313" s="164"/>
      <c r="J313" s="164"/>
      <c r="K313" s="164"/>
    </row>
    <row r="314">
      <c r="A314" s="164" t="s">
        <v>209</v>
      </c>
      <c r="B314" s="164" t="s">
        <v>210</v>
      </c>
      <c r="C314" s="164" t="s">
        <v>17</v>
      </c>
      <c r="D314" s="164" t="n">
        <v>38211.616939</v>
      </c>
      <c r="E314" s="164" t="n">
        <v>3.39931887300969</v>
      </c>
      <c r="F314" s="164" t="n">
        <v>100</v>
      </c>
      <c r="G314" s="164" t="n">
        <v>0</v>
      </c>
      <c r="H314" s="164"/>
      <c r="I314" s="164"/>
      <c r="J314" s="164"/>
      <c r="K314" s="164"/>
    </row>
    <row r="315">
      <c r="A315" s="164" t="s">
        <v>211</v>
      </c>
      <c r="B315" s="164" t="s">
        <v>212</v>
      </c>
      <c r="C315" s="164" t="s">
        <v>16</v>
      </c>
      <c r="D315" s="164" t="n">
        <v>9712.2155255</v>
      </c>
      <c r="E315" s="164" t="n">
        <v>11.9886329585292</v>
      </c>
      <c r="F315" s="164" t="n">
        <v>100</v>
      </c>
      <c r="G315" s="164" t="n">
        <v>0</v>
      </c>
      <c r="H315" s="164"/>
      <c r="I315" s="164"/>
      <c r="J315" s="164"/>
      <c r="K315" s="164"/>
    </row>
    <row r="316">
      <c r="A316" s="164" t="s">
        <v>211</v>
      </c>
      <c r="B316" s="164" t="s">
        <v>212</v>
      </c>
      <c r="C316" s="164" t="s">
        <v>17</v>
      </c>
      <c r="D316" s="164" t="n">
        <v>39751.1128063</v>
      </c>
      <c r="E316" s="164" t="n">
        <v>2.82491283904848</v>
      </c>
      <c r="F316" s="164" t="n">
        <v>99.5011817330983</v>
      </c>
      <c r="G316" s="164" t="n">
        <v>0.392589700289411</v>
      </c>
      <c r="H316" s="164" t="n">
        <v>199.2798563</v>
      </c>
      <c r="I316" s="164" t="n">
        <v>77.9700390028347</v>
      </c>
      <c r="J316" s="164" t="n">
        <v>0.498818266901687</v>
      </c>
      <c r="K316" s="164" t="n">
        <v>78.3113644928691</v>
      </c>
    </row>
    <row r="317">
      <c r="A317" s="164" t="s">
        <v>213</v>
      </c>
      <c r="B317" s="164" t="s">
        <v>214</v>
      </c>
      <c r="C317" s="164" t="s">
        <v>16</v>
      </c>
      <c r="D317" s="164" t="n">
        <v>4092.0956759</v>
      </c>
      <c r="E317" s="164" t="n">
        <v>6.56871890574906</v>
      </c>
      <c r="F317" s="164" t="n">
        <v>100</v>
      </c>
      <c r="G317" s="164" t="n">
        <v>0</v>
      </c>
      <c r="H317" s="164"/>
      <c r="I317" s="164"/>
      <c r="J317" s="164"/>
      <c r="K317" s="164"/>
    </row>
    <row r="318">
      <c r="A318" s="164" t="s">
        <v>213</v>
      </c>
      <c r="B318" s="164" t="s">
        <v>214</v>
      </c>
      <c r="C318" s="164" t="s">
        <v>17</v>
      </c>
      <c r="D318" s="164" t="n">
        <v>7448.6065578</v>
      </c>
      <c r="E318" s="164" t="n">
        <v>4.28927896274922</v>
      </c>
      <c r="F318" s="164" t="n">
        <v>99.7818892890004</v>
      </c>
      <c r="G318" s="164" t="n">
        <v>0.218453550845814</v>
      </c>
      <c r="H318" s="164" t="n">
        <v>16.2817209</v>
      </c>
      <c r="I318" s="164" t="n">
        <v>100</v>
      </c>
      <c r="J318" s="164" t="n">
        <v>0.218110710999622</v>
      </c>
      <c r="K318" s="164" t="n">
        <v>99.9387326068723</v>
      </c>
    </row>
    <row r="319">
      <c r="A319" s="164" t="s">
        <v>215</v>
      </c>
      <c r="B319" s="164" t="s">
        <v>216</v>
      </c>
      <c r="C319" s="164" t="s">
        <v>16</v>
      </c>
      <c r="D319" s="164" t="n">
        <v>5587.614816</v>
      </c>
      <c r="E319" s="164" t="n">
        <v>8.32263761664096</v>
      </c>
      <c r="F319" s="164" t="n">
        <v>100</v>
      </c>
      <c r="G319" s="164" t="n">
        <v>0</v>
      </c>
      <c r="H319" s="164"/>
      <c r="I319" s="164"/>
      <c r="J319" s="164"/>
      <c r="K319" s="164"/>
    </row>
    <row r="320">
      <c r="A320" s="164" t="s">
        <v>215</v>
      </c>
      <c r="B320" s="164" t="s">
        <v>216</v>
      </c>
      <c r="C320" s="164" t="s">
        <v>17</v>
      </c>
      <c r="D320" s="164" t="n">
        <v>16702.1198895</v>
      </c>
      <c r="E320" s="164" t="n">
        <v>2.76452872337483</v>
      </c>
      <c r="F320" s="164" t="n">
        <v>100</v>
      </c>
      <c r="G320" s="164" t="n">
        <v>0.000000000000000306924344092833</v>
      </c>
      <c r="H320" s="164"/>
      <c r="I320" s="164"/>
      <c r="J320" s="164"/>
      <c r="K320" s="164"/>
    </row>
    <row r="321">
      <c r="A321" s="164" t="s">
        <v>217</v>
      </c>
      <c r="B321" s="164" t="s">
        <v>218</v>
      </c>
      <c r="C321" s="164" t="s">
        <v>16</v>
      </c>
      <c r="D321" s="164" t="n">
        <v>1843.846349</v>
      </c>
      <c r="E321" s="164" t="n">
        <v>10.1528839535129</v>
      </c>
      <c r="F321" s="164" t="n">
        <v>100</v>
      </c>
      <c r="G321" s="164" t="n">
        <v>0</v>
      </c>
      <c r="H321" s="164"/>
      <c r="I321" s="164"/>
      <c r="J321" s="164"/>
      <c r="K321" s="164"/>
    </row>
    <row r="322">
      <c r="A322" s="164" t="s">
        <v>217</v>
      </c>
      <c r="B322" s="164" t="s">
        <v>218</v>
      </c>
      <c r="C322" s="164" t="s">
        <v>17</v>
      </c>
      <c r="D322" s="164" t="n">
        <v>8244.0468644</v>
      </c>
      <c r="E322" s="164" t="n">
        <v>2.59759468854189</v>
      </c>
      <c r="F322" s="164" t="n">
        <v>100</v>
      </c>
      <c r="G322" s="164" t="n">
        <v>0</v>
      </c>
      <c r="H322" s="164"/>
      <c r="I322" s="164"/>
      <c r="J322" s="164"/>
      <c r="K322" s="164"/>
    </row>
    <row r="323">
      <c r="A323" s="164" t="s">
        <v>219</v>
      </c>
      <c r="B323" s="164" t="s">
        <v>220</v>
      </c>
      <c r="C323" s="164" t="s">
        <v>16</v>
      </c>
      <c r="D323" s="164" t="n">
        <v>16712.6728235</v>
      </c>
      <c r="E323" s="164" t="n">
        <v>7.42366575949791</v>
      </c>
      <c r="F323" s="164" t="n">
        <v>99.6878334757834</v>
      </c>
      <c r="G323" s="164" t="n">
        <v>0.313873484109642</v>
      </c>
      <c r="H323" s="164" t="n">
        <v>52.3347414</v>
      </c>
      <c r="I323" s="164" t="n">
        <v>100</v>
      </c>
      <c r="J323" s="164" t="n">
        <v>0.31216652421661</v>
      </c>
      <c r="K323" s="164" t="n">
        <v>100.232937195644</v>
      </c>
    </row>
    <row r="324">
      <c r="A324" s="164" t="s">
        <v>219</v>
      </c>
      <c r="B324" s="164" t="s">
        <v>220</v>
      </c>
      <c r="C324" s="164" t="s">
        <v>17</v>
      </c>
      <c r="D324" s="164" t="n">
        <v>25903.3994331</v>
      </c>
      <c r="E324" s="164" t="n">
        <v>4.75000039424671</v>
      </c>
      <c r="F324" s="164" t="n">
        <v>100</v>
      </c>
      <c r="G324" s="164" t="n">
        <v>0</v>
      </c>
      <c r="H324" s="164"/>
      <c r="I324" s="164"/>
      <c r="J324" s="164"/>
      <c r="K324" s="164"/>
    </row>
    <row r="325">
      <c r="A325" s="164" t="s">
        <v>221</v>
      </c>
      <c r="B325" s="164" t="s">
        <v>222</v>
      </c>
      <c r="C325" s="164" t="s">
        <v>16</v>
      </c>
      <c r="D325" s="164" t="n">
        <v>11047.2366204</v>
      </c>
      <c r="E325" s="164" t="n">
        <v>4.7331359408552</v>
      </c>
      <c r="F325" s="164" t="n">
        <v>99.8593129386135</v>
      </c>
      <c r="G325" s="164" t="n">
        <v>0.140621441974087</v>
      </c>
      <c r="H325" s="164" t="n">
        <v>15.563929</v>
      </c>
      <c r="I325" s="164" t="n">
        <v>100</v>
      </c>
      <c r="J325" s="164" t="n">
        <v>0.140687061386496</v>
      </c>
      <c r="K325" s="164" t="n">
        <v>99.8127364491054</v>
      </c>
    </row>
    <row r="326">
      <c r="A326" s="164" t="s">
        <v>221</v>
      </c>
      <c r="B326" s="164" t="s">
        <v>222</v>
      </c>
      <c r="C326" s="164" t="s">
        <v>17</v>
      </c>
      <c r="D326" s="164" t="n">
        <v>8133.2868977</v>
      </c>
      <c r="E326" s="164" t="n">
        <v>6.38340890347742</v>
      </c>
      <c r="F326" s="164" t="n">
        <v>100</v>
      </c>
      <c r="G326" s="164" t="n">
        <v>0</v>
      </c>
      <c r="H326" s="164"/>
      <c r="I326" s="164"/>
      <c r="J326" s="164"/>
      <c r="K326" s="164"/>
    </row>
    <row r="327">
      <c r="A327" s="164" t="s">
        <v>223</v>
      </c>
      <c r="B327" s="164" t="s">
        <v>224</v>
      </c>
      <c r="C327" s="164" t="s">
        <v>16</v>
      </c>
      <c r="D327" s="164" t="n">
        <v>7485.4258738</v>
      </c>
      <c r="E327" s="164" t="n">
        <v>7.06933515080899</v>
      </c>
      <c r="F327" s="164" t="n">
        <v>99.8179799397483</v>
      </c>
      <c r="G327" s="164" t="n">
        <v>0.181856622634961</v>
      </c>
      <c r="H327" s="164" t="n">
        <v>13.6498221</v>
      </c>
      <c r="I327" s="164" t="n">
        <v>99.9999999999998</v>
      </c>
      <c r="J327" s="164" t="n">
        <v>0.18202006025173</v>
      </c>
      <c r="K327" s="164" t="n">
        <v>99.728352385898</v>
      </c>
    </row>
    <row r="328">
      <c r="A328" s="164" t="s">
        <v>223</v>
      </c>
      <c r="B328" s="164" t="s">
        <v>224</v>
      </c>
      <c r="C328" s="164" t="s">
        <v>17</v>
      </c>
      <c r="D328" s="164" t="n">
        <v>13868.4435652</v>
      </c>
      <c r="E328" s="164" t="n">
        <v>4.39285423316262</v>
      </c>
      <c r="F328" s="164" t="n">
        <v>100</v>
      </c>
      <c r="G328" s="164" t="n">
        <v>0</v>
      </c>
      <c r="H328" s="164"/>
      <c r="I328" s="164"/>
      <c r="J328" s="164"/>
      <c r="K328" s="164"/>
    </row>
    <row r="329">
      <c r="A329" s="164" t="s">
        <v>225</v>
      </c>
      <c r="B329" s="164" t="s">
        <v>226</v>
      </c>
      <c r="C329" s="164" t="s">
        <v>16</v>
      </c>
      <c r="D329" s="164" t="n">
        <v>27732.4650408</v>
      </c>
      <c r="E329" s="164" t="n">
        <v>3.88468464167958</v>
      </c>
      <c r="F329" s="164" t="n">
        <v>100</v>
      </c>
      <c r="G329" s="164" t="n">
        <v>0.000000000000000431286633260039</v>
      </c>
      <c r="H329" s="164"/>
      <c r="I329" s="164"/>
      <c r="J329" s="164"/>
      <c r="K329" s="164"/>
    </row>
    <row r="330">
      <c r="A330" s="164" t="s">
        <v>225</v>
      </c>
      <c r="B330" s="164" t="s">
        <v>226</v>
      </c>
      <c r="C330" s="164" t="s">
        <v>17</v>
      </c>
      <c r="D330" s="164" t="n">
        <v>17378.4249876</v>
      </c>
      <c r="E330" s="164" t="n">
        <v>4.55495357152748</v>
      </c>
      <c r="F330" s="164" t="n">
        <v>99.7661155815556</v>
      </c>
      <c r="G330" s="164" t="n">
        <v>0.235634956267276</v>
      </c>
      <c r="H330" s="164" t="n">
        <v>40.7407144</v>
      </c>
      <c r="I330" s="164" t="n">
        <v>100</v>
      </c>
      <c r="J330" s="164" t="n">
        <v>0.233884418444463</v>
      </c>
      <c r="K330" s="164" t="n">
        <v>100.512827824817</v>
      </c>
    </row>
    <row r="331">
      <c r="A331" s="164" t="s">
        <v>227</v>
      </c>
      <c r="B331" s="164" t="s">
        <v>228</v>
      </c>
      <c r="C331" s="164" t="s">
        <v>16</v>
      </c>
      <c r="D331" s="164" t="n">
        <v>3149.5025856</v>
      </c>
      <c r="E331" s="164" t="n">
        <v>8.63218158151566</v>
      </c>
      <c r="F331" s="164" t="n">
        <v>100</v>
      </c>
      <c r="G331" s="164" t="n">
        <v>0.000000000000000958364674454388</v>
      </c>
      <c r="H331" s="164"/>
      <c r="I331" s="164"/>
      <c r="J331" s="164"/>
      <c r="K331" s="164"/>
    </row>
    <row r="332">
      <c r="A332" s="164" t="s">
        <v>227</v>
      </c>
      <c r="B332" s="164" t="s">
        <v>228</v>
      </c>
      <c r="C332" s="164" t="s">
        <v>17</v>
      </c>
      <c r="D332" s="164" t="n">
        <v>6133.8915135</v>
      </c>
      <c r="E332" s="164" t="n">
        <v>4.6218075907128</v>
      </c>
      <c r="F332" s="164" t="n">
        <v>100</v>
      </c>
      <c r="G332" s="164" t="n">
        <v>0</v>
      </c>
      <c r="H332" s="164"/>
      <c r="I332" s="164"/>
      <c r="J332" s="164"/>
      <c r="K332" s="164"/>
    </row>
    <row r="333">
      <c r="A333" s="164" t="s">
        <v>229</v>
      </c>
      <c r="B333" s="164" t="s">
        <v>230</v>
      </c>
      <c r="C333" s="164" t="s">
        <v>16</v>
      </c>
      <c r="D333" s="164" t="n">
        <v>22740.133471</v>
      </c>
      <c r="E333" s="164" t="n">
        <v>9.31092596304767</v>
      </c>
      <c r="F333" s="164" t="n">
        <v>99.7457230302469</v>
      </c>
      <c r="G333" s="164" t="n">
        <v>0.254679395930804</v>
      </c>
      <c r="H333" s="164" t="n">
        <v>57.9703275</v>
      </c>
      <c r="I333" s="164" t="n">
        <v>99.9999999999999</v>
      </c>
      <c r="J333" s="164" t="n">
        <v>0.254276969753134</v>
      </c>
      <c r="K333" s="164" t="n">
        <v>99.9035835321121</v>
      </c>
    </row>
    <row r="334">
      <c r="A334" s="164" t="s">
        <v>229</v>
      </c>
      <c r="B334" s="164" t="s">
        <v>230</v>
      </c>
      <c r="C334" s="164" t="s">
        <v>17</v>
      </c>
      <c r="D334" s="164" t="n">
        <v>40155.8161842</v>
      </c>
      <c r="E334" s="164" t="n">
        <v>4.49810746645409</v>
      </c>
      <c r="F334" s="164" t="n">
        <v>100</v>
      </c>
      <c r="G334" s="164" t="n">
        <v>0</v>
      </c>
      <c r="H334" s="164"/>
      <c r="I334" s="164"/>
      <c r="J334" s="164"/>
      <c r="K334" s="164"/>
    </row>
    <row r="335">
      <c r="A335" s="164" t="s">
        <v>231</v>
      </c>
      <c r="B335" s="164" t="s">
        <v>232</v>
      </c>
      <c r="C335" s="164" t="s">
        <v>16</v>
      </c>
      <c r="D335" s="164" t="n">
        <v>38323.5418747</v>
      </c>
      <c r="E335" s="164" t="n">
        <v>5.25937533562434</v>
      </c>
      <c r="F335" s="164" t="n">
        <v>99.7287113566141</v>
      </c>
      <c r="G335" s="164" t="n">
        <v>0.274355084413093</v>
      </c>
      <c r="H335" s="164" t="n">
        <v>104.2502359</v>
      </c>
      <c r="I335" s="164" t="n">
        <v>100</v>
      </c>
      <c r="J335" s="164" t="n">
        <v>0.271288643385898</v>
      </c>
      <c r="K335" s="164" t="n">
        <v>100.855969056297</v>
      </c>
    </row>
    <row r="336">
      <c r="A336" s="164" t="s">
        <v>231</v>
      </c>
      <c r="B336" s="164" t="s">
        <v>232</v>
      </c>
      <c r="C336" s="164" t="s">
        <v>17</v>
      </c>
      <c r="D336" s="164" t="n">
        <v>40399.2412988</v>
      </c>
      <c r="E336" s="164" t="n">
        <v>4.64023378805979</v>
      </c>
      <c r="F336" s="164" t="n">
        <v>100</v>
      </c>
      <c r="G336" s="164" t="n">
        <v>0</v>
      </c>
      <c r="H336" s="164"/>
      <c r="I336" s="164"/>
      <c r="J336" s="164"/>
      <c r="K336" s="164"/>
    </row>
    <row r="337">
      <c r="A337" s="164" t="s">
        <v>233</v>
      </c>
      <c r="B337" s="164" t="s">
        <v>234</v>
      </c>
      <c r="C337" s="164" t="s">
        <v>16</v>
      </c>
      <c r="D337" s="164" t="n">
        <v>19341.1398119</v>
      </c>
      <c r="E337" s="164" t="n">
        <v>5.91681322825008</v>
      </c>
      <c r="F337" s="164" t="n">
        <v>99.7721329440552</v>
      </c>
      <c r="G337" s="164" t="n">
        <v>0.229057343132727</v>
      </c>
      <c r="H337" s="164" t="n">
        <v>44.172741</v>
      </c>
      <c r="I337" s="164" t="n">
        <v>99.9999999999999</v>
      </c>
      <c r="J337" s="164" t="n">
        <v>0.227867055944847</v>
      </c>
      <c r="K337" s="164" t="n">
        <v>100.293303023066</v>
      </c>
    </row>
    <row r="338">
      <c r="A338" s="164" t="s">
        <v>233</v>
      </c>
      <c r="B338" s="164" t="s">
        <v>234</v>
      </c>
      <c r="C338" s="164" t="s">
        <v>17</v>
      </c>
      <c r="D338" s="164" t="n">
        <v>26374.0072572</v>
      </c>
      <c r="E338" s="164" t="n">
        <v>4.3017227593553</v>
      </c>
      <c r="F338" s="164" t="n">
        <v>100</v>
      </c>
      <c r="G338" s="164" t="n">
        <v>0</v>
      </c>
      <c r="H338" s="164"/>
      <c r="I338" s="164"/>
      <c r="J338" s="164"/>
      <c r="K338" s="164"/>
    </row>
    <row r="339">
      <c r="A339" s="164" t="s">
        <v>235</v>
      </c>
      <c r="B339" s="164" t="s">
        <v>236</v>
      </c>
      <c r="C339" s="164" t="s">
        <v>16</v>
      </c>
      <c r="D339" s="164" t="n">
        <v>14021.1779282</v>
      </c>
      <c r="E339" s="164" t="n">
        <v>6.92024154609764</v>
      </c>
      <c r="F339" s="164" t="n">
        <v>100</v>
      </c>
      <c r="G339" s="164" t="n">
        <v>0</v>
      </c>
      <c r="H339" s="164"/>
      <c r="I339" s="164"/>
      <c r="J339" s="164"/>
      <c r="K339" s="164"/>
    </row>
    <row r="340">
      <c r="A340" s="164" t="s">
        <v>235</v>
      </c>
      <c r="B340" s="164" t="s">
        <v>236</v>
      </c>
      <c r="C340" s="164" t="s">
        <v>17</v>
      </c>
      <c r="D340" s="164" t="n">
        <v>20639.3601249</v>
      </c>
      <c r="E340" s="164" t="n">
        <v>3.8201173785925</v>
      </c>
      <c r="F340" s="164" t="n">
        <v>100</v>
      </c>
      <c r="G340" s="164" t="n">
        <v>0</v>
      </c>
      <c r="H340" s="164"/>
      <c r="I340" s="164"/>
      <c r="J340" s="164"/>
      <c r="K340" s="164"/>
    </row>
    <row r="341">
      <c r="A341" s="164" t="s">
        <v>237</v>
      </c>
      <c r="B341" s="164" t="s">
        <v>238</v>
      </c>
      <c r="C341" s="164" t="s">
        <v>16</v>
      </c>
      <c r="D341" s="164" t="n">
        <v>2134.6964764</v>
      </c>
      <c r="E341" s="164" t="n">
        <v>5.82124049791369</v>
      </c>
      <c r="F341" s="164" t="n">
        <v>97.6397813665453</v>
      </c>
      <c r="G341" s="164" t="n">
        <v>0.974961063397592</v>
      </c>
      <c r="H341" s="164" t="n">
        <v>51.6014101</v>
      </c>
      <c r="I341" s="164" t="n">
        <v>41.3870346356558</v>
      </c>
      <c r="J341" s="164" t="n">
        <v>2.36021863345473</v>
      </c>
      <c r="K341" s="164" t="n">
        <v>40.3331215683588</v>
      </c>
    </row>
    <row r="342">
      <c r="A342" s="164" t="s">
        <v>237</v>
      </c>
      <c r="B342" s="164" t="s">
        <v>238</v>
      </c>
      <c r="C342" s="164" t="s">
        <v>17</v>
      </c>
      <c r="D342" s="164" t="n">
        <v>3497.1301616</v>
      </c>
      <c r="E342" s="164" t="n">
        <v>4.21656472811002</v>
      </c>
      <c r="F342" s="164" t="n">
        <v>98.2287582430887</v>
      </c>
      <c r="G342" s="164" t="n">
        <v>0.834907011440641</v>
      </c>
      <c r="H342" s="164" t="n">
        <v>63.0595671</v>
      </c>
      <c r="I342" s="164" t="n">
        <v>47.2019784609629</v>
      </c>
      <c r="J342" s="164" t="n">
        <v>1.77124175691126</v>
      </c>
      <c r="K342" s="164" t="n">
        <v>46.3019114484277</v>
      </c>
    </row>
    <row r="343">
      <c r="A343" s="164" t="s">
        <v>239</v>
      </c>
      <c r="B343" s="164" t="s">
        <v>240</v>
      </c>
      <c r="C343" s="164" t="s">
        <v>16</v>
      </c>
      <c r="D343" s="164" t="n">
        <v>1134.80367</v>
      </c>
      <c r="E343" s="164" t="n">
        <v>10.904187670718</v>
      </c>
      <c r="F343" s="164" t="n">
        <v>100</v>
      </c>
      <c r="G343" s="164" t="n">
        <v>0</v>
      </c>
      <c r="H343" s="164"/>
      <c r="I343" s="164"/>
      <c r="J343" s="164"/>
      <c r="K343" s="164"/>
    </row>
    <row r="344">
      <c r="A344" s="164" t="s">
        <v>239</v>
      </c>
      <c r="B344" s="164" t="s">
        <v>240</v>
      </c>
      <c r="C344" s="164" t="s">
        <v>17</v>
      </c>
      <c r="D344" s="164" t="n">
        <v>3760.9728553</v>
      </c>
      <c r="E344" s="164" t="n">
        <v>3.00880740114043</v>
      </c>
      <c r="F344" s="164" t="n">
        <v>100</v>
      </c>
      <c r="G344" s="164" t="n">
        <v>0</v>
      </c>
      <c r="H344" s="164"/>
      <c r="I344" s="164"/>
      <c r="J344" s="164"/>
      <c r="K344" s="164"/>
    </row>
    <row r="345">
      <c r="A345" s="164" t="s">
        <v>241</v>
      </c>
      <c r="B345" s="164" t="s">
        <v>242</v>
      </c>
      <c r="C345" s="164" t="s">
        <v>16</v>
      </c>
      <c r="D345" s="164" t="n">
        <v>2631.6253413</v>
      </c>
      <c r="E345" s="164" t="n">
        <v>7.72234992745082</v>
      </c>
      <c r="F345" s="164" t="n">
        <v>100</v>
      </c>
      <c r="G345" s="164" t="n">
        <v>0</v>
      </c>
      <c r="H345" s="164"/>
      <c r="I345" s="164"/>
      <c r="J345" s="164"/>
      <c r="K345" s="164"/>
    </row>
    <row r="346">
      <c r="A346" s="164" t="s">
        <v>241</v>
      </c>
      <c r="B346" s="164" t="s">
        <v>242</v>
      </c>
      <c r="C346" s="164" t="s">
        <v>17</v>
      </c>
      <c r="D346" s="164" t="n">
        <v>4971.5698727</v>
      </c>
      <c r="E346" s="164" t="n">
        <v>3.77281378142902</v>
      </c>
      <c r="F346" s="164" t="n">
        <v>100</v>
      </c>
      <c r="G346" s="164" t="n">
        <v>0</v>
      </c>
      <c r="H346" s="164"/>
      <c r="I346" s="164"/>
      <c r="J346" s="164"/>
      <c r="K346" s="164"/>
    </row>
    <row r="347">
      <c r="A347" s="164" t="s">
        <v>243</v>
      </c>
      <c r="B347" s="164" t="s">
        <v>244</v>
      </c>
      <c r="C347" s="164" t="s">
        <v>16</v>
      </c>
      <c r="D347" s="164" t="n">
        <v>2772.5508219</v>
      </c>
      <c r="E347" s="164" t="n">
        <v>7.23547953886494</v>
      </c>
      <c r="F347" s="164" t="n">
        <v>99.4567808196658</v>
      </c>
      <c r="G347" s="164" t="n">
        <v>0.383207463748453</v>
      </c>
      <c r="H347" s="164" t="n">
        <v>15.1432891</v>
      </c>
      <c r="I347" s="164" t="n">
        <v>70.4523045416802</v>
      </c>
      <c r="J347" s="164" t="n">
        <v>0.543219180334237</v>
      </c>
      <c r="K347" s="164" t="n">
        <v>70.1605946738471</v>
      </c>
    </row>
    <row r="348">
      <c r="A348" s="164" t="s">
        <v>243</v>
      </c>
      <c r="B348" s="164" t="s">
        <v>244</v>
      </c>
      <c r="C348" s="164" t="s">
        <v>17</v>
      </c>
      <c r="D348" s="164" t="n">
        <v>4810.9064149</v>
      </c>
      <c r="E348" s="164" t="n">
        <v>4.38935075133734</v>
      </c>
      <c r="F348" s="164" t="n">
        <v>99.8125894832966</v>
      </c>
      <c r="G348" s="164" t="n">
        <v>0.187295375690319</v>
      </c>
      <c r="H348" s="164" t="n">
        <v>9.0330735</v>
      </c>
      <c r="I348" s="164" t="n">
        <v>100</v>
      </c>
      <c r="J348" s="164" t="n">
        <v>0.187410516703366</v>
      </c>
      <c r="K348" s="164" t="n">
        <v>99.7512667631522</v>
      </c>
    </row>
    <row r="349">
      <c r="A349" s="164" t="s">
        <v>245</v>
      </c>
      <c r="B349" s="164" t="s">
        <v>246</v>
      </c>
      <c r="C349" s="164" t="s">
        <v>16</v>
      </c>
      <c r="D349" s="164" t="n">
        <v>6557.1209569</v>
      </c>
      <c r="E349" s="164" t="n">
        <v>6.27253393168288</v>
      </c>
      <c r="F349" s="164" t="n">
        <v>90.8046391264651</v>
      </c>
      <c r="G349" s="164" t="n">
        <v>3.99048574109839</v>
      </c>
      <c r="H349" s="164" t="n">
        <v>664.0089545</v>
      </c>
      <c r="I349" s="164" t="n">
        <v>41.2993167604561</v>
      </c>
      <c r="J349" s="164" t="n">
        <v>9.19536087353489</v>
      </c>
      <c r="K349" s="164" t="n">
        <v>39.4062421957396</v>
      </c>
    </row>
    <row r="350">
      <c r="A350" s="164" t="s">
        <v>245</v>
      </c>
      <c r="B350" s="164" t="s">
        <v>246</v>
      </c>
      <c r="C350" s="164" t="s">
        <v>17</v>
      </c>
      <c r="D350" s="164" t="n">
        <v>6462.1437975</v>
      </c>
      <c r="E350" s="164" t="n">
        <v>5.6916981910915</v>
      </c>
      <c r="F350" s="164" t="n">
        <v>98.8955297459291</v>
      </c>
      <c r="G350" s="164" t="n">
        <v>0.68844251738735</v>
      </c>
      <c r="H350" s="164" t="n">
        <v>72.1695472</v>
      </c>
      <c r="I350" s="164" t="n">
        <v>60.8508010305381</v>
      </c>
      <c r="J350" s="164" t="n">
        <v>1.10447025407095</v>
      </c>
      <c r="K350" s="164" t="n">
        <v>61.6439303871641</v>
      </c>
    </row>
    <row r="351">
      <c r="A351" s="164" t="s">
        <v>247</v>
      </c>
      <c r="B351" s="164" t="s">
        <v>248</v>
      </c>
      <c r="C351" s="164" t="s">
        <v>16</v>
      </c>
      <c r="D351" s="164" t="n">
        <v>3411.2231754</v>
      </c>
      <c r="E351" s="164" t="n">
        <v>10.417575441732</v>
      </c>
      <c r="F351" s="164" t="n">
        <v>100</v>
      </c>
      <c r="G351" s="164" t="n">
        <v>0</v>
      </c>
      <c r="H351" s="164"/>
      <c r="I351" s="164"/>
      <c r="J351" s="164"/>
      <c r="K351" s="164"/>
    </row>
    <row r="352">
      <c r="A352" s="164" t="s">
        <v>247</v>
      </c>
      <c r="B352" s="164" t="s">
        <v>248</v>
      </c>
      <c r="C352" s="164" t="s">
        <v>17</v>
      </c>
      <c r="D352" s="164" t="n">
        <v>14598.6400231</v>
      </c>
      <c r="E352" s="164" t="n">
        <v>2.76454043883243</v>
      </c>
      <c r="F352" s="164" t="n">
        <v>100</v>
      </c>
      <c r="G352" s="164" t="n">
        <v>0</v>
      </c>
      <c r="H352" s="164"/>
      <c r="I352" s="164"/>
      <c r="J352" s="164"/>
      <c r="K352" s="164"/>
    </row>
    <row r="353">
      <c r="A353" s="164" t="s">
        <v>249</v>
      </c>
      <c r="B353" s="164" t="s">
        <v>250</v>
      </c>
      <c r="C353" s="164" t="s">
        <v>16</v>
      </c>
      <c r="D353" s="164" t="n">
        <v>2257.3593673</v>
      </c>
      <c r="E353" s="164" t="n">
        <v>11.6753470755935</v>
      </c>
      <c r="F353" s="164" t="n">
        <v>100</v>
      </c>
      <c r="G353" s="164" t="n">
        <v>0</v>
      </c>
      <c r="H353" s="164"/>
      <c r="I353" s="164"/>
      <c r="J353" s="164"/>
      <c r="K353" s="164"/>
    </row>
    <row r="354">
      <c r="A354" s="164" t="s">
        <v>249</v>
      </c>
      <c r="B354" s="164" t="s">
        <v>250</v>
      </c>
      <c r="C354" s="164" t="s">
        <v>17</v>
      </c>
      <c r="D354" s="164" t="n">
        <v>17445.0462636</v>
      </c>
      <c r="E354" s="164" t="n">
        <v>1.88610990201551</v>
      </c>
      <c r="F354" s="164" t="n">
        <v>100</v>
      </c>
      <c r="G354" s="164" t="n">
        <v>0.000000000000000209400264019111</v>
      </c>
      <c r="H354" s="164"/>
      <c r="I354" s="164"/>
      <c r="J354" s="164"/>
      <c r="K354" s="164"/>
    </row>
    <row r="355">
      <c r="A355" s="164" t="s">
        <v>251</v>
      </c>
      <c r="B355" s="164" t="s">
        <v>252</v>
      </c>
      <c r="C355" s="164" t="s">
        <v>16</v>
      </c>
      <c r="D355" s="164" t="n">
        <v>1228.2752609</v>
      </c>
      <c r="E355" s="164" t="n">
        <v>12.9425778108427</v>
      </c>
      <c r="F355" s="164" t="n">
        <v>99.0855742449051</v>
      </c>
      <c r="G355" s="164" t="n">
        <v>0.92997364165502</v>
      </c>
      <c r="H355" s="164" t="n">
        <v>11.3353184</v>
      </c>
      <c r="I355" s="164" t="n">
        <v>100</v>
      </c>
      <c r="J355" s="164" t="n">
        <v>0.914425755094877</v>
      </c>
      <c r="K355" s="164" t="n">
        <v>100.770316018114</v>
      </c>
    </row>
    <row r="356">
      <c r="A356" s="164" t="s">
        <v>251</v>
      </c>
      <c r="B356" s="164" t="s">
        <v>252</v>
      </c>
      <c r="C356" s="164" t="s">
        <v>17</v>
      </c>
      <c r="D356" s="164" t="n">
        <v>14256.2221762</v>
      </c>
      <c r="E356" s="164" t="n">
        <v>1.98139351479056</v>
      </c>
      <c r="F356" s="164" t="n">
        <v>99.4274638329646</v>
      </c>
      <c r="G356" s="164" t="n">
        <v>0.339646297046441</v>
      </c>
      <c r="H356" s="164" t="n">
        <v>82.0920346</v>
      </c>
      <c r="I356" s="164" t="n">
        <v>58.8871575335497</v>
      </c>
      <c r="J356" s="164" t="n">
        <v>0.572536167035355</v>
      </c>
      <c r="K356" s="164" t="n">
        <v>58.9834701455637</v>
      </c>
    </row>
    <row r="357">
      <c r="A357" s="164" t="s">
        <v>253</v>
      </c>
      <c r="B357" s="164" t="s">
        <v>254</v>
      </c>
      <c r="C357" s="164" t="s">
        <v>16</v>
      </c>
      <c r="D357" s="164" t="n">
        <v>6838.3477288</v>
      </c>
      <c r="E357" s="164" t="n">
        <v>8.06166027269513</v>
      </c>
      <c r="F357" s="164" t="n">
        <v>100</v>
      </c>
      <c r="G357" s="164" t="n">
        <v>0</v>
      </c>
      <c r="H357" s="164"/>
      <c r="I357" s="164"/>
      <c r="J357" s="164"/>
      <c r="K357" s="164"/>
    </row>
    <row r="358">
      <c r="A358" s="164" t="s">
        <v>253</v>
      </c>
      <c r="B358" s="164" t="s">
        <v>254</v>
      </c>
      <c r="C358" s="164" t="s">
        <v>17</v>
      </c>
      <c r="D358" s="164" t="n">
        <v>8579.4733607</v>
      </c>
      <c r="E358" s="164" t="n">
        <v>5.66391546891691</v>
      </c>
      <c r="F358" s="164" t="n">
        <v>100</v>
      </c>
      <c r="G358" s="164" t="n">
        <v>0</v>
      </c>
      <c r="H358" s="164"/>
      <c r="I358" s="164"/>
      <c r="J358" s="164"/>
      <c r="K358" s="164"/>
    </row>
    <row r="359">
      <c r="A359" s="164" t="s">
        <v>255</v>
      </c>
      <c r="B359" s="164" t="s">
        <v>256</v>
      </c>
      <c r="C359" s="164" t="s">
        <v>16</v>
      </c>
      <c r="D359" s="164" t="n">
        <v>854.8938995</v>
      </c>
      <c r="E359" s="164" t="n">
        <v>15.8019385896193</v>
      </c>
      <c r="F359" s="164" t="n">
        <v>100</v>
      </c>
      <c r="G359" s="164" t="n">
        <v>0</v>
      </c>
      <c r="H359" s="164"/>
      <c r="I359" s="164"/>
      <c r="J359" s="164"/>
      <c r="K359" s="164"/>
    </row>
    <row r="360">
      <c r="A360" s="164" t="s">
        <v>255</v>
      </c>
      <c r="B360" s="164" t="s">
        <v>256</v>
      </c>
      <c r="C360" s="164" t="s">
        <v>17</v>
      </c>
      <c r="D360" s="164" t="n">
        <v>12627.3759304</v>
      </c>
      <c r="E360" s="164" t="n">
        <v>1.66878319344728</v>
      </c>
      <c r="F360" s="164" t="n">
        <v>100</v>
      </c>
      <c r="G360" s="164" t="n">
        <v>0</v>
      </c>
      <c r="H360" s="164"/>
      <c r="I360" s="164"/>
      <c r="J360" s="164"/>
      <c r="K360" s="164"/>
    </row>
    <row r="361">
      <c r="A361" s="164" t="s">
        <v>257</v>
      </c>
      <c r="B361" s="164" t="s">
        <v>258</v>
      </c>
      <c r="C361" s="164" t="s">
        <v>16</v>
      </c>
      <c r="D361" s="164" t="n">
        <v>175.3642889</v>
      </c>
      <c r="E361" s="164" t="n">
        <v>27.0105999723561</v>
      </c>
      <c r="F361" s="164" t="n">
        <v>100</v>
      </c>
      <c r="G361" s="164" t="n">
        <v>0</v>
      </c>
      <c r="H361" s="164"/>
      <c r="I361" s="164"/>
      <c r="J361" s="164"/>
      <c r="K361" s="164"/>
    </row>
    <row r="362">
      <c r="A362" s="164" t="s">
        <v>257</v>
      </c>
      <c r="B362" s="164" t="s">
        <v>258</v>
      </c>
      <c r="C362" s="164" t="s">
        <v>17</v>
      </c>
      <c r="D362" s="164" t="n">
        <v>10689.2786544</v>
      </c>
      <c r="E362" s="164" t="n">
        <v>1.36220713804748</v>
      </c>
      <c r="F362" s="164" t="n">
        <v>100</v>
      </c>
      <c r="G362" s="164" t="n">
        <v>0</v>
      </c>
      <c r="H362" s="164"/>
      <c r="I362" s="164"/>
      <c r="J362" s="164"/>
      <c r="K362" s="164"/>
    </row>
    <row r="363">
      <c r="A363" s="164" t="s">
        <v>259</v>
      </c>
      <c r="B363" s="164" t="s">
        <v>260</v>
      </c>
      <c r="C363" s="164" t="s">
        <v>16</v>
      </c>
      <c r="D363" s="164" t="n">
        <v>566.9585157</v>
      </c>
      <c r="E363" s="164" t="n">
        <v>25.9684385134774</v>
      </c>
      <c r="F363" s="164" t="n">
        <v>100</v>
      </c>
      <c r="G363" s="164" t="n">
        <v>0</v>
      </c>
      <c r="H363" s="164"/>
      <c r="I363" s="164"/>
      <c r="J363" s="164"/>
      <c r="K363" s="164"/>
    </row>
    <row r="364">
      <c r="A364" s="164" t="s">
        <v>259</v>
      </c>
      <c r="B364" s="164" t="s">
        <v>260</v>
      </c>
      <c r="C364" s="164" t="s">
        <v>17</v>
      </c>
      <c r="D364" s="164" t="n">
        <v>18516.4052493</v>
      </c>
      <c r="E364" s="164" t="n">
        <v>1.42935519210581</v>
      </c>
      <c r="F364" s="164" t="n">
        <v>99.920191564361</v>
      </c>
      <c r="G364" s="164" t="n">
        <v>0.0796545045612746</v>
      </c>
      <c r="H364" s="164" t="n">
        <v>14.7894566</v>
      </c>
      <c r="I364" s="164" t="n">
        <v>99.9999999999999</v>
      </c>
      <c r="J364" s="164" t="n">
        <v>0.0798084356390217</v>
      </c>
      <c r="K364" s="164" t="n">
        <v>99.7274697968806</v>
      </c>
    </row>
    <row r="365">
      <c r="A365" s="164" t="s">
        <v>261</v>
      </c>
      <c r="B365" s="164" t="s">
        <v>262</v>
      </c>
      <c r="C365" s="164" t="s">
        <v>16</v>
      </c>
      <c r="D365" s="164" t="n">
        <v>499.1383043</v>
      </c>
      <c r="E365" s="164" t="n">
        <v>20.3799230731535</v>
      </c>
      <c r="F365" s="164" t="n">
        <v>100</v>
      </c>
      <c r="G365" s="164" t="n">
        <v>0</v>
      </c>
      <c r="H365" s="164"/>
      <c r="I365" s="164"/>
      <c r="J365" s="164"/>
      <c r="K365" s="164"/>
    </row>
    <row r="366">
      <c r="A366" s="164" t="s">
        <v>261</v>
      </c>
      <c r="B366" s="164" t="s">
        <v>262</v>
      </c>
      <c r="C366" s="164" t="s">
        <v>17</v>
      </c>
      <c r="D366" s="164" t="n">
        <v>19460.8280382</v>
      </c>
      <c r="E366" s="164" t="n">
        <v>1.3499563241433</v>
      </c>
      <c r="F366" s="164" t="n">
        <v>100</v>
      </c>
      <c r="G366" s="164" t="n">
        <v>0.000000000000000149875259330223</v>
      </c>
      <c r="H366" s="164"/>
      <c r="I366" s="164"/>
      <c r="J366" s="164"/>
      <c r="K366" s="164"/>
    </row>
    <row r="367">
      <c r="A367" s="164" t="s">
        <v>263</v>
      </c>
      <c r="B367" s="164" t="s">
        <v>264</v>
      </c>
      <c r="C367" s="164" t="s">
        <v>16</v>
      </c>
      <c r="D367" s="164" t="n">
        <v>719.9209895</v>
      </c>
      <c r="E367" s="164" t="n">
        <v>22.8576663287431</v>
      </c>
      <c r="F367" s="164" t="n">
        <v>100</v>
      </c>
      <c r="G367" s="164" t="n">
        <v>0</v>
      </c>
      <c r="H367" s="164"/>
      <c r="I367" s="164"/>
      <c r="J367" s="164"/>
      <c r="K367" s="164"/>
    </row>
    <row r="368">
      <c r="A368" s="164" t="s">
        <v>263</v>
      </c>
      <c r="B368" s="164" t="s">
        <v>264</v>
      </c>
      <c r="C368" s="164" t="s">
        <v>17</v>
      </c>
      <c r="D368" s="164" t="n">
        <v>16673.8175613</v>
      </c>
      <c r="E368" s="164" t="n">
        <v>1.25708164319464</v>
      </c>
      <c r="F368" s="164" t="n">
        <v>100</v>
      </c>
      <c r="G368" s="164" t="n">
        <v>0</v>
      </c>
      <c r="H368" s="164"/>
      <c r="I368" s="164"/>
      <c r="J368" s="164"/>
      <c r="K368" s="164"/>
    </row>
    <row r="369">
      <c r="A369" s="164" t="s">
        <v>265</v>
      </c>
      <c r="B369" s="164" t="s">
        <v>266</v>
      </c>
      <c r="C369" s="164" t="s">
        <v>16</v>
      </c>
      <c r="D369" s="164" t="n">
        <v>972.1379935</v>
      </c>
      <c r="E369" s="164" t="n">
        <v>11.0853267098713</v>
      </c>
      <c r="F369" s="164" t="n">
        <v>100</v>
      </c>
      <c r="G369" s="164" t="n">
        <v>0</v>
      </c>
      <c r="H369" s="164"/>
      <c r="I369" s="164"/>
      <c r="J369" s="164"/>
      <c r="K369" s="164"/>
    </row>
    <row r="370">
      <c r="A370" s="164" t="s">
        <v>265</v>
      </c>
      <c r="B370" s="164" t="s">
        <v>266</v>
      </c>
      <c r="C370" s="164" t="s">
        <v>17</v>
      </c>
      <c r="D370" s="164" t="n">
        <v>3646.3068095</v>
      </c>
      <c r="E370" s="164" t="n">
        <v>3.4513446192223</v>
      </c>
      <c r="F370" s="164" t="n">
        <v>99.9069491954612</v>
      </c>
      <c r="G370" s="164" t="n">
        <v>0.0931581026276738</v>
      </c>
      <c r="H370" s="164" t="n">
        <v>3.3960779</v>
      </c>
      <c r="I370" s="164" t="n">
        <v>100</v>
      </c>
      <c r="J370" s="164" t="n">
        <v>0.0930508045387585</v>
      </c>
      <c r="K370" s="164" t="n">
        <v>100.022153193655</v>
      </c>
    </row>
    <row r="371">
      <c r="A371" s="164" t="s">
        <v>267</v>
      </c>
      <c r="B371" s="164" t="s">
        <v>268</v>
      </c>
      <c r="C371" s="164" t="s">
        <v>16</v>
      </c>
      <c r="D371" s="164" t="n">
        <v>11607.5590934</v>
      </c>
      <c r="E371" s="164" t="n">
        <v>10.6929079255608</v>
      </c>
      <c r="F371" s="164" t="n">
        <v>100</v>
      </c>
      <c r="G371" s="164" t="n">
        <v>0</v>
      </c>
      <c r="H371" s="164"/>
      <c r="I371" s="164"/>
      <c r="J371" s="164"/>
      <c r="K371" s="164"/>
    </row>
    <row r="372">
      <c r="A372" s="164" t="s">
        <v>267</v>
      </c>
      <c r="B372" s="164" t="s">
        <v>268</v>
      </c>
      <c r="C372" s="164" t="s">
        <v>17</v>
      </c>
      <c r="D372" s="164" t="n">
        <v>61804.6802621</v>
      </c>
      <c r="E372" s="164" t="n">
        <v>2.52058295084864</v>
      </c>
      <c r="F372" s="164" t="n">
        <v>100</v>
      </c>
      <c r="G372" s="164" t="n">
        <v>0</v>
      </c>
      <c r="H372" s="164"/>
      <c r="I372" s="164"/>
      <c r="J372" s="164"/>
      <c r="K372" s="164"/>
    </row>
    <row r="373">
      <c r="A373" s="164" t="s">
        <v>269</v>
      </c>
      <c r="B373" s="164" t="s">
        <v>270</v>
      </c>
      <c r="C373" s="164" t="s">
        <v>16</v>
      </c>
      <c r="D373" s="164" t="n">
        <v>253.409936</v>
      </c>
      <c r="E373" s="164" t="n">
        <v>37.2755993154414</v>
      </c>
      <c r="F373" s="164" t="n">
        <v>100</v>
      </c>
      <c r="G373" s="164" t="n">
        <v>0</v>
      </c>
      <c r="H373" s="164"/>
      <c r="I373" s="164"/>
      <c r="J373" s="164"/>
      <c r="K373" s="164"/>
    </row>
    <row r="374">
      <c r="A374" s="164" t="s">
        <v>269</v>
      </c>
      <c r="B374" s="164" t="s">
        <v>270</v>
      </c>
      <c r="C374" s="164" t="s">
        <v>17</v>
      </c>
      <c r="D374" s="164" t="n">
        <v>42731.4309126</v>
      </c>
      <c r="E374" s="164" t="n">
        <v>1.82636340180626</v>
      </c>
      <c r="F374" s="164" t="n">
        <v>99.877114168283</v>
      </c>
      <c r="G374" s="164" t="n">
        <v>0.12303418995347</v>
      </c>
      <c r="H374" s="164" t="n">
        <v>52.5754821</v>
      </c>
      <c r="I374" s="164" t="n">
        <v>99.9999999999997</v>
      </c>
      <c r="J374" s="164" t="n">
        <v>0.122885831717043</v>
      </c>
      <c r="K374" s="164" t="n">
        <v>99.9976943223197</v>
      </c>
    </row>
    <row r="375">
      <c r="A375" s="164" t="s">
        <v>271</v>
      </c>
      <c r="B375" s="164" t="s">
        <v>272</v>
      </c>
      <c r="C375" s="164" t="s">
        <v>16</v>
      </c>
      <c r="D375" s="164" t="n">
        <v>1241.5050028</v>
      </c>
      <c r="E375" s="164" t="n">
        <v>20.7302144244239</v>
      </c>
      <c r="F375" s="164" t="n">
        <v>100</v>
      </c>
      <c r="G375" s="164" t="n">
        <v>0.0000000000000023015161359412</v>
      </c>
      <c r="H375" s="164"/>
      <c r="I375" s="164"/>
      <c r="J375" s="164"/>
      <c r="K375" s="164"/>
    </row>
    <row r="376">
      <c r="A376" s="164" t="s">
        <v>271</v>
      </c>
      <c r="B376" s="164" t="s">
        <v>272</v>
      </c>
      <c r="C376" s="164" t="s">
        <v>17</v>
      </c>
      <c r="D376" s="164" t="n">
        <v>12618.3541283</v>
      </c>
      <c r="E376" s="164" t="n">
        <v>2.9882197873982</v>
      </c>
      <c r="F376" s="164" t="n">
        <v>99.8141781789733</v>
      </c>
      <c r="G376" s="164" t="n">
        <v>0.186263976602511</v>
      </c>
      <c r="H376" s="164" t="n">
        <v>23.4913074</v>
      </c>
      <c r="I376" s="164" t="n">
        <v>100</v>
      </c>
      <c r="J376" s="164" t="n">
        <v>0.185821821026712</v>
      </c>
      <c r="K376" s="164" t="n">
        <v>100.051682015615</v>
      </c>
    </row>
    <row r="377">
      <c r="A377" s="164" t="s">
        <v>273</v>
      </c>
      <c r="B377" s="164" t="s">
        <v>274</v>
      </c>
      <c r="C377" s="164" t="s">
        <v>16</v>
      </c>
      <c r="D377" s="164" t="n">
        <v>1652.789257</v>
      </c>
      <c r="E377" s="164" t="n">
        <v>21.3479424831874</v>
      </c>
      <c r="F377" s="164" t="n">
        <v>100</v>
      </c>
      <c r="G377" s="164" t="n">
        <v>0</v>
      </c>
      <c r="H377" s="164"/>
      <c r="I377" s="164"/>
      <c r="J377" s="164"/>
      <c r="K377" s="164"/>
    </row>
    <row r="378">
      <c r="A378" s="164" t="s">
        <v>273</v>
      </c>
      <c r="B378" s="164" t="s">
        <v>274</v>
      </c>
      <c r="C378" s="164" t="s">
        <v>17</v>
      </c>
      <c r="D378" s="164" t="n">
        <v>19303.2463328</v>
      </c>
      <c r="E378" s="164" t="n">
        <v>2.07537980229108</v>
      </c>
      <c r="F378" s="164" t="n">
        <v>100</v>
      </c>
      <c r="G378" s="164" t="n">
        <v>0.000000000000000230413444134556</v>
      </c>
      <c r="H378" s="164"/>
      <c r="I378" s="164"/>
      <c r="J378" s="164"/>
      <c r="K378" s="164"/>
    </row>
    <row r="379">
      <c r="A379" s="164" t="s">
        <v>275</v>
      </c>
      <c r="B379" s="164" t="s">
        <v>276</v>
      </c>
      <c r="C379" s="164" t="s">
        <v>16</v>
      </c>
      <c r="D379" s="164" t="n">
        <v>3555.3799114</v>
      </c>
      <c r="E379" s="164" t="n">
        <v>16.5341357388656</v>
      </c>
      <c r="F379" s="164" t="n">
        <v>100</v>
      </c>
      <c r="G379" s="164" t="n">
        <v>0</v>
      </c>
      <c r="H379" s="164"/>
      <c r="I379" s="164"/>
      <c r="J379" s="164"/>
      <c r="K379" s="164"/>
    </row>
    <row r="380">
      <c r="A380" s="164" t="s">
        <v>275</v>
      </c>
      <c r="B380" s="164" t="s">
        <v>276</v>
      </c>
      <c r="C380" s="164" t="s">
        <v>17</v>
      </c>
      <c r="D380" s="164" t="n">
        <v>23206.3477587</v>
      </c>
      <c r="E380" s="164" t="n">
        <v>2.44178407762105</v>
      </c>
      <c r="F380" s="164" t="n">
        <v>100</v>
      </c>
      <c r="G380" s="164" t="n">
        <v>0.000000000000000271092490413799</v>
      </c>
      <c r="H380" s="164"/>
      <c r="I380" s="164"/>
      <c r="J380" s="164"/>
      <c r="K380" s="164"/>
    </row>
    <row r="381">
      <c r="A381" s="164" t="s">
        <v>277</v>
      </c>
      <c r="B381" s="164" t="s">
        <v>278</v>
      </c>
      <c r="C381" s="164" t="s">
        <v>16</v>
      </c>
      <c r="D381" s="164" t="n">
        <v>396.5153135</v>
      </c>
      <c r="E381" s="164" t="n">
        <v>28.9008963479946</v>
      </c>
      <c r="F381" s="164" t="n">
        <v>100</v>
      </c>
      <c r="G381" s="164" t="n">
        <v>0</v>
      </c>
      <c r="H381" s="164"/>
      <c r="I381" s="164"/>
      <c r="J381" s="164"/>
      <c r="K381" s="164"/>
    </row>
    <row r="382">
      <c r="A382" s="164" t="s">
        <v>277</v>
      </c>
      <c r="B382" s="164" t="s">
        <v>278</v>
      </c>
      <c r="C382" s="164" t="s">
        <v>17</v>
      </c>
      <c r="D382" s="164" t="n">
        <v>17287.3828679</v>
      </c>
      <c r="E382" s="164" t="n">
        <v>2.79913263567414</v>
      </c>
      <c r="F382" s="164" t="n">
        <v>99.7980754288716</v>
      </c>
      <c r="G382" s="164" t="n">
        <v>0.198953093915619</v>
      </c>
      <c r="H382" s="164" t="n">
        <v>34.9781031</v>
      </c>
      <c r="I382" s="164" t="n">
        <v>100</v>
      </c>
      <c r="J382" s="164" t="n">
        <v>0.201924571128371</v>
      </c>
      <c r="K382" s="164" t="n">
        <v>98.3294690806881</v>
      </c>
    </row>
    <row r="383">
      <c r="A383" s="164" t="s">
        <v>279</v>
      </c>
      <c r="B383" s="164" t="s">
        <v>280</v>
      </c>
      <c r="C383" s="164" t="s">
        <v>16</v>
      </c>
      <c r="D383" s="164" t="n">
        <v>1163.1565828</v>
      </c>
      <c r="E383" s="164" t="n">
        <v>12.4129079206305</v>
      </c>
      <c r="F383" s="164" t="n">
        <v>100</v>
      </c>
      <c r="G383" s="164" t="n">
        <v>0</v>
      </c>
      <c r="H383" s="164"/>
      <c r="I383" s="164"/>
      <c r="J383" s="164"/>
      <c r="K383" s="164"/>
    </row>
    <row r="384">
      <c r="A384" s="164" t="s">
        <v>279</v>
      </c>
      <c r="B384" s="164" t="s">
        <v>280</v>
      </c>
      <c r="C384" s="164" t="s">
        <v>17</v>
      </c>
      <c r="D384" s="164" t="n">
        <v>5666.504856</v>
      </c>
      <c r="E384" s="164" t="n">
        <v>3.67072876452162</v>
      </c>
      <c r="F384" s="164" t="n">
        <v>100</v>
      </c>
      <c r="G384" s="164" t="n">
        <v>0</v>
      </c>
      <c r="H384" s="164"/>
      <c r="I384" s="164"/>
      <c r="J384" s="164"/>
      <c r="K384" s="164"/>
    </row>
    <row r="385">
      <c r="A385" s="164" t="s">
        <v>281</v>
      </c>
      <c r="B385" s="164" t="s">
        <v>282</v>
      </c>
      <c r="C385" s="164" t="s">
        <v>16</v>
      </c>
      <c r="D385" s="164" t="n">
        <v>3788.572435</v>
      </c>
      <c r="E385" s="164" t="n">
        <v>14.0678487510602</v>
      </c>
      <c r="F385" s="164" t="n">
        <v>100</v>
      </c>
      <c r="G385" s="164" t="n">
        <v>0</v>
      </c>
      <c r="H385" s="164"/>
      <c r="I385" s="164"/>
      <c r="J385" s="164"/>
      <c r="K385" s="164"/>
    </row>
    <row r="386">
      <c r="A386" s="164" t="s">
        <v>281</v>
      </c>
      <c r="B386" s="164" t="s">
        <v>282</v>
      </c>
      <c r="C386" s="164" t="s">
        <v>17</v>
      </c>
      <c r="D386" s="164" t="n">
        <v>24669.6669362</v>
      </c>
      <c r="E386" s="164" t="n">
        <v>2.92588691694366</v>
      </c>
      <c r="F386" s="164" t="n">
        <v>100</v>
      </c>
      <c r="G386" s="164" t="n">
        <v>0</v>
      </c>
      <c r="H386" s="164"/>
      <c r="I386" s="164"/>
      <c r="J386" s="164"/>
      <c r="K386" s="164"/>
    </row>
    <row r="387">
      <c r="A387" s="164" t="s">
        <v>283</v>
      </c>
      <c r="B387" s="164" t="s">
        <v>284</v>
      </c>
      <c r="C387" s="164" t="s">
        <v>16</v>
      </c>
      <c r="D387" s="164" t="n">
        <v>14408.5261302</v>
      </c>
      <c r="E387" s="164" t="n">
        <v>5.58828713820297</v>
      </c>
      <c r="F387" s="164" t="n">
        <v>93.9764009869067</v>
      </c>
      <c r="G387" s="164" t="n">
        <v>2.87594355119547</v>
      </c>
      <c r="H387" s="164" t="n">
        <v>923.5423241</v>
      </c>
      <c r="I387" s="164" t="n">
        <v>45.5313835346381</v>
      </c>
      <c r="J387" s="164" t="n">
        <v>6.02359901309327</v>
      </c>
      <c r="K387" s="164" t="n">
        <v>44.8686613759277</v>
      </c>
    </row>
    <row r="388">
      <c r="A388" s="164" t="s">
        <v>283</v>
      </c>
      <c r="B388" s="164" t="s">
        <v>284</v>
      </c>
      <c r="C388" s="164" t="s">
        <v>17</v>
      </c>
      <c r="D388" s="164" t="n">
        <v>9727.5880134</v>
      </c>
      <c r="E388" s="164" t="n">
        <v>7.4873156054612</v>
      </c>
      <c r="F388" s="164" t="n">
        <v>99.0920998863162</v>
      </c>
      <c r="G388" s="164" t="n">
        <v>0.919126138772517</v>
      </c>
      <c r="H388" s="164" t="n">
        <v>89.1259573</v>
      </c>
      <c r="I388" s="164" t="n">
        <v>100</v>
      </c>
      <c r="J388" s="164" t="n">
        <v>0.907900113683812</v>
      </c>
      <c r="K388" s="164" t="n">
        <v>100.3173562583</v>
      </c>
    </row>
    <row r="389">
      <c r="A389" s="164" t="s">
        <v>285</v>
      </c>
      <c r="B389" s="164" t="s">
        <v>286</v>
      </c>
      <c r="C389" s="164" t="s">
        <v>16</v>
      </c>
      <c r="D389" s="164" t="n">
        <v>6690.059903</v>
      </c>
      <c r="E389" s="164" t="n">
        <v>10.13830711345</v>
      </c>
      <c r="F389" s="164" t="n">
        <v>96.8296352648433</v>
      </c>
      <c r="G389" s="164" t="n">
        <v>2.26312738035507</v>
      </c>
      <c r="H389" s="164" t="n">
        <v>219.0437869</v>
      </c>
      <c r="I389" s="164" t="n">
        <v>71.5305127522807</v>
      </c>
      <c r="J389" s="164" t="n">
        <v>3.1703647351567</v>
      </c>
      <c r="K389" s="164" t="n">
        <v>69.1206902371852</v>
      </c>
    </row>
    <row r="390">
      <c r="A390" s="164" t="s">
        <v>285</v>
      </c>
      <c r="B390" s="164" t="s">
        <v>286</v>
      </c>
      <c r="C390" s="164" t="s">
        <v>17</v>
      </c>
      <c r="D390" s="164" t="n">
        <v>11996.3312648</v>
      </c>
      <c r="E390" s="164" t="n">
        <v>4.56030606254913</v>
      </c>
      <c r="F390" s="164" t="n">
        <v>100</v>
      </c>
      <c r="G390" s="164" t="n">
        <v>0</v>
      </c>
      <c r="H390" s="164"/>
      <c r="I390" s="164"/>
      <c r="J390" s="164"/>
      <c r="K390" s="164"/>
    </row>
    <row r="391">
      <c r="A391" s="164" t="s">
        <v>287</v>
      </c>
      <c r="B391" s="164" t="s">
        <v>288</v>
      </c>
      <c r="C391" s="164" t="s">
        <v>16</v>
      </c>
      <c r="D391" s="164" t="n">
        <v>643.6949264</v>
      </c>
      <c r="E391" s="164" t="n">
        <v>19.5485843699098</v>
      </c>
      <c r="F391" s="164" t="n">
        <v>100</v>
      </c>
      <c r="G391" s="164" t="n">
        <v>0</v>
      </c>
      <c r="H391" s="164"/>
      <c r="I391" s="164"/>
      <c r="J391" s="164"/>
      <c r="K391" s="164"/>
    </row>
    <row r="392">
      <c r="A392" s="164" t="s">
        <v>287</v>
      </c>
      <c r="B392" s="164" t="s">
        <v>288</v>
      </c>
      <c r="C392" s="164" t="s">
        <v>17</v>
      </c>
      <c r="D392" s="164" t="n">
        <v>6172.0207387</v>
      </c>
      <c r="E392" s="164" t="n">
        <v>2.78475995359215</v>
      </c>
      <c r="F392" s="164" t="n">
        <v>100</v>
      </c>
      <c r="G392" s="164" t="n">
        <v>0</v>
      </c>
      <c r="H392" s="164"/>
      <c r="I392" s="164"/>
      <c r="J392" s="164"/>
      <c r="K392" s="164"/>
    </row>
    <row r="393">
      <c r="A393" s="164" t="s">
        <v>289</v>
      </c>
      <c r="B393" s="164" t="s">
        <v>290</v>
      </c>
      <c r="C393" s="164" t="s">
        <v>16</v>
      </c>
      <c r="D393" s="164" t="n">
        <v>1741.334517</v>
      </c>
      <c r="E393" s="164" t="n">
        <v>17.2109928537905</v>
      </c>
      <c r="F393" s="164" t="n">
        <v>99.4015026918642</v>
      </c>
      <c r="G393" s="164" t="n">
        <v>0.611658769440299</v>
      </c>
      <c r="H393" s="164" t="n">
        <v>10.4845902</v>
      </c>
      <c r="I393" s="164" t="n">
        <v>99.9999999999998</v>
      </c>
      <c r="J393" s="164" t="n">
        <v>0.598497308135766</v>
      </c>
      <c r="K393" s="164" t="n">
        <v>101.587425691863</v>
      </c>
    </row>
    <row r="394">
      <c r="A394" s="164" t="s">
        <v>289</v>
      </c>
      <c r="B394" s="164" t="s">
        <v>290</v>
      </c>
      <c r="C394" s="164" t="s">
        <v>17</v>
      </c>
      <c r="D394" s="164" t="n">
        <v>10662.7186368</v>
      </c>
      <c r="E394" s="164" t="n">
        <v>4.28986727897244</v>
      </c>
      <c r="F394" s="164" t="n">
        <v>99.4849318256852</v>
      </c>
      <c r="G394" s="164" t="n">
        <v>0.367951508271853</v>
      </c>
      <c r="H394" s="164" t="n">
        <v>55.2046116</v>
      </c>
      <c r="I394" s="164" t="n">
        <v>71.3416278494225</v>
      </c>
      <c r="J394" s="164" t="n">
        <v>0.515068174314843</v>
      </c>
      <c r="K394" s="164" t="n">
        <v>71.0694866058791</v>
      </c>
    </row>
    <row r="395">
      <c r="A395" s="164" t="s">
        <v>291</v>
      </c>
      <c r="B395" s="164" t="s">
        <v>292</v>
      </c>
      <c r="C395" s="164" t="s">
        <v>16</v>
      </c>
      <c r="D395" s="164" t="n">
        <v>7726.3134479</v>
      </c>
      <c r="E395" s="164" t="n">
        <v>5.77829474515278</v>
      </c>
      <c r="F395" s="164" t="n">
        <v>88.4596740560493</v>
      </c>
      <c r="G395" s="164" t="n">
        <v>5.30643978694542</v>
      </c>
      <c r="H395" s="164" t="n">
        <v>1007.9640976</v>
      </c>
      <c r="I395" s="164" t="n">
        <v>44.4803418133972</v>
      </c>
      <c r="J395" s="164" t="n">
        <v>11.5403259439507</v>
      </c>
      <c r="K395" s="164" t="n">
        <v>40.6752752245528</v>
      </c>
    </row>
    <row r="396">
      <c r="A396" s="164" t="s">
        <v>291</v>
      </c>
      <c r="B396" s="164" t="s">
        <v>292</v>
      </c>
      <c r="C396" s="164" t="s">
        <v>17</v>
      </c>
      <c r="D396" s="164" t="n">
        <v>10070.4224786</v>
      </c>
      <c r="E396" s="164" t="n">
        <v>4.71060946275359</v>
      </c>
      <c r="F396" s="164" t="n">
        <v>99.4570804520823</v>
      </c>
      <c r="G396" s="164" t="n">
        <v>0.4273731352407</v>
      </c>
      <c r="H396" s="164" t="n">
        <v>54.97275</v>
      </c>
      <c r="I396" s="164" t="n">
        <v>77.3335644709519</v>
      </c>
      <c r="J396" s="164" t="n">
        <v>0.542919547917745</v>
      </c>
      <c r="K396" s="164" t="n">
        <v>78.2902079280681</v>
      </c>
    </row>
    <row r="397">
      <c r="A397" s="164" t="s">
        <v>293</v>
      </c>
      <c r="B397" s="164" t="s">
        <v>294</v>
      </c>
      <c r="C397" s="164" t="s">
        <v>16</v>
      </c>
      <c r="D397" s="164" t="n">
        <v>2007.0137627</v>
      </c>
      <c r="E397" s="164" t="n">
        <v>25.2999117339594</v>
      </c>
      <c r="F397" s="164" t="n">
        <v>100</v>
      </c>
      <c r="G397" s="164" t="n">
        <v>0</v>
      </c>
      <c r="H397" s="164"/>
      <c r="I397" s="164"/>
      <c r="J397" s="164"/>
      <c r="K397" s="164"/>
    </row>
    <row r="398">
      <c r="A398" s="164" t="s">
        <v>293</v>
      </c>
      <c r="B398" s="164" t="s">
        <v>294</v>
      </c>
      <c r="C398" s="164" t="s">
        <v>17</v>
      </c>
      <c r="D398" s="164" t="n">
        <v>35572.1550032</v>
      </c>
      <c r="E398" s="164" t="n">
        <v>2.71884604995275</v>
      </c>
      <c r="F398" s="164" t="n">
        <v>99.7027161499563</v>
      </c>
      <c r="G398" s="164" t="n">
        <v>0.17116206855127</v>
      </c>
      <c r="H398" s="164" t="n">
        <v>106.0655878</v>
      </c>
      <c r="I398" s="164" t="n">
        <v>57.3895345673068</v>
      </c>
      <c r="J398" s="164" t="n">
        <v>0.297283850043675</v>
      </c>
      <c r="K398" s="164" t="n">
        <v>57.4041379439198</v>
      </c>
    </row>
    <row r="399">
      <c r="A399" s="164" t="s">
        <v>295</v>
      </c>
      <c r="B399" s="164" t="s">
        <v>296</v>
      </c>
      <c r="C399" s="164" t="s">
        <v>16</v>
      </c>
      <c r="D399" s="164" t="n">
        <v>539.8834254</v>
      </c>
      <c r="E399" s="164" t="n">
        <v>28.7927507709808</v>
      </c>
      <c r="F399" s="164" t="n">
        <v>100</v>
      </c>
      <c r="G399" s="164" t="n">
        <v>0</v>
      </c>
      <c r="H399" s="164"/>
      <c r="I399" s="164"/>
      <c r="J399" s="164"/>
      <c r="K399" s="164"/>
    </row>
    <row r="400">
      <c r="A400" s="164" t="s">
        <v>295</v>
      </c>
      <c r="B400" s="164" t="s">
        <v>296</v>
      </c>
      <c r="C400" s="164" t="s">
        <v>17</v>
      </c>
      <c r="D400" s="164" t="n">
        <v>33643.0317313</v>
      </c>
      <c r="E400" s="164" t="n">
        <v>2.53728263902317</v>
      </c>
      <c r="F400" s="164" t="n">
        <v>99.8894105239742</v>
      </c>
      <c r="G400" s="164" t="n">
        <v>0.109618140657901</v>
      </c>
      <c r="H400" s="164" t="n">
        <v>37.2468436</v>
      </c>
      <c r="I400" s="164" t="n">
        <v>99.9999999999998</v>
      </c>
      <c r="J400" s="164" t="n">
        <v>0.110589476025765</v>
      </c>
      <c r="K400" s="164" t="n">
        <v>99.0120565405403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628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65" t="s">
        <v>72</v>
      </c>
      <c r="B411" s="165" t="s">
        <v>73</v>
      </c>
      <c r="C411" s="165" t="s">
        <v>16</v>
      </c>
      <c r="D411" s="165" t="n">
        <v>71.2441711</v>
      </c>
      <c r="E411" s="165"/>
      <c r="F411" s="165" t="n">
        <v>90.5672550281639</v>
      </c>
      <c r="G411" s="165"/>
      <c r="H411" s="165" t="n">
        <v>7.4202105</v>
      </c>
      <c r="I411" s="165"/>
      <c r="J411" s="165" t="n">
        <v>9.43274497183615</v>
      </c>
      <c r="K411" s="165"/>
    </row>
    <row r="412">
      <c r="A412" s="165" t="s">
        <v>72</v>
      </c>
      <c r="B412" s="165" t="s">
        <v>73</v>
      </c>
      <c r="C412" s="165" t="s">
        <v>17</v>
      </c>
      <c r="D412" s="165" t="n">
        <v>75.7425712</v>
      </c>
      <c r="E412" s="165"/>
      <c r="F412" s="165" t="n">
        <v>95.130593625135</v>
      </c>
      <c r="G412" s="165"/>
      <c r="H412" s="165" t="n">
        <v>3.8770005</v>
      </c>
      <c r="I412" s="165"/>
      <c r="J412" s="165" t="n">
        <v>4.86940637486499</v>
      </c>
      <c r="K412" s="165"/>
    </row>
    <row r="413">
      <c r="A413" s="165" t="s">
        <v>74</v>
      </c>
      <c r="B413" s="165" t="s">
        <v>75</v>
      </c>
      <c r="C413" s="165" t="s">
        <v>16</v>
      </c>
      <c r="D413" s="165" t="n">
        <v>91.718595</v>
      </c>
      <c r="E413" s="165"/>
      <c r="F413" s="165" t="n">
        <v>88.5245901639344</v>
      </c>
      <c r="G413" s="165"/>
      <c r="H413" s="165" t="n">
        <v>11.8894475</v>
      </c>
      <c r="I413" s="165"/>
      <c r="J413" s="165" t="n">
        <v>11.4754098360656</v>
      </c>
      <c r="K413" s="165"/>
    </row>
    <row r="414">
      <c r="A414" s="165" t="s">
        <v>74</v>
      </c>
      <c r="B414" s="165" t="s">
        <v>75</v>
      </c>
      <c r="C414" s="165" t="s">
        <v>17</v>
      </c>
      <c r="D414" s="165" t="n">
        <v>254.773875</v>
      </c>
      <c r="E414" s="165"/>
      <c r="F414" s="165" t="n">
        <v>95.5414012738854</v>
      </c>
      <c r="G414" s="165"/>
      <c r="H414" s="165" t="n">
        <v>11.8894475</v>
      </c>
      <c r="I414" s="165"/>
      <c r="J414" s="165" t="n">
        <v>4.45859872611465</v>
      </c>
      <c r="K414" s="165"/>
    </row>
    <row r="415">
      <c r="A415" s="165" t="s">
        <v>76</v>
      </c>
      <c r="B415" s="165" t="s">
        <v>77</v>
      </c>
      <c r="C415" s="165" t="s">
        <v>16</v>
      </c>
      <c r="D415" s="165" t="n">
        <v>78.8000123</v>
      </c>
      <c r="E415" s="165"/>
      <c r="F415" s="165" t="n">
        <v>74.3940871377297</v>
      </c>
      <c r="G415" s="165"/>
      <c r="H415" s="165" t="n">
        <v>27.1224008</v>
      </c>
      <c r="I415" s="165"/>
      <c r="J415" s="165" t="n">
        <v>25.6059128622703</v>
      </c>
      <c r="K415" s="165"/>
    </row>
    <row r="416">
      <c r="A416" s="165" t="s">
        <v>76</v>
      </c>
      <c r="B416" s="165" t="s">
        <v>77</v>
      </c>
      <c r="C416" s="165" t="s">
        <v>17</v>
      </c>
      <c r="D416" s="165" t="n">
        <v>210.7875668</v>
      </c>
      <c r="E416" s="165"/>
      <c r="F416" s="165" t="n">
        <v>91.7120953374191</v>
      </c>
      <c r="G416" s="165"/>
      <c r="H416" s="165" t="n">
        <v>19.0486026</v>
      </c>
      <c r="I416" s="165"/>
      <c r="J416" s="165" t="n">
        <v>8.28790466258093</v>
      </c>
      <c r="K416" s="165"/>
    </row>
    <row r="417">
      <c r="A417" s="165" t="s">
        <v>80</v>
      </c>
      <c r="B417" s="165" t="s">
        <v>81</v>
      </c>
      <c r="C417" s="165" t="s">
        <v>16</v>
      </c>
      <c r="D417" s="165" t="n">
        <v>1477.8471422</v>
      </c>
      <c r="E417" s="165"/>
      <c r="F417" s="165" t="n">
        <v>95.2443961239654</v>
      </c>
      <c r="G417" s="165"/>
      <c r="H417" s="165" t="n">
        <v>73.7897019</v>
      </c>
      <c r="I417" s="165"/>
      <c r="J417" s="165" t="n">
        <v>4.75560387603456</v>
      </c>
      <c r="K417" s="165"/>
    </row>
    <row r="418">
      <c r="A418" s="165" t="s">
        <v>80</v>
      </c>
      <c r="B418" s="165" t="s">
        <v>81</v>
      </c>
      <c r="C418" s="165" t="s">
        <v>17</v>
      </c>
      <c r="D418" s="165" t="n">
        <v>1362.2954785</v>
      </c>
      <c r="E418" s="165"/>
      <c r="F418" s="165" t="n">
        <v>98.9196694425775</v>
      </c>
      <c r="G418" s="165"/>
      <c r="H418" s="165" t="n">
        <v>14.8780262</v>
      </c>
      <c r="I418" s="165"/>
      <c r="J418" s="165" t="n">
        <v>1.08033055742246</v>
      </c>
      <c r="K418" s="165"/>
    </row>
    <row r="419">
      <c r="A419" s="165" t="s">
        <v>92</v>
      </c>
      <c r="B419" s="165" t="s">
        <v>93</v>
      </c>
      <c r="C419" s="165" t="s">
        <v>16</v>
      </c>
      <c r="D419" s="165" t="n">
        <v>319.1580574</v>
      </c>
      <c r="E419" s="165"/>
      <c r="F419" s="165" t="n">
        <v>96.2268658179865</v>
      </c>
      <c r="G419" s="165"/>
      <c r="H419" s="165" t="n">
        <v>12.5144487</v>
      </c>
      <c r="I419" s="165"/>
      <c r="J419" s="165" t="n">
        <v>3.77313418201353</v>
      </c>
      <c r="K419" s="165"/>
    </row>
    <row r="420">
      <c r="A420" s="165" t="s">
        <v>92</v>
      </c>
      <c r="B420" s="165" t="s">
        <v>93</v>
      </c>
      <c r="C420" s="165" t="s">
        <v>17</v>
      </c>
      <c r="D420" s="165" t="n">
        <v>887.3618955</v>
      </c>
      <c r="E420" s="165"/>
      <c r="F420" s="165" t="n">
        <v>96.8642939236556</v>
      </c>
      <c r="G420" s="165"/>
      <c r="H420" s="165" t="n">
        <v>28.7258181</v>
      </c>
      <c r="I420" s="165"/>
      <c r="J420" s="165" t="n">
        <v>3.13570607634443</v>
      </c>
      <c r="K420" s="165"/>
    </row>
    <row r="421">
      <c r="A421" s="165" t="s">
        <v>108</v>
      </c>
      <c r="B421" s="165" t="s">
        <v>109</v>
      </c>
      <c r="C421" s="165" t="s">
        <v>16</v>
      </c>
      <c r="D421" s="165" t="n">
        <v>1606.5287695</v>
      </c>
      <c r="E421" s="165"/>
      <c r="F421" s="165" t="n">
        <v>88.3990918434034</v>
      </c>
      <c r="G421" s="165"/>
      <c r="H421" s="165" t="n">
        <v>210.8301377</v>
      </c>
      <c r="I421" s="165"/>
      <c r="J421" s="165" t="n">
        <v>11.6009081565966</v>
      </c>
      <c r="K421" s="165"/>
    </row>
    <row r="422">
      <c r="A422" s="165" t="s">
        <v>108</v>
      </c>
      <c r="B422" s="165" t="s">
        <v>109</v>
      </c>
      <c r="C422" s="165" t="s">
        <v>17</v>
      </c>
      <c r="D422" s="165" t="n">
        <v>1131.9632946</v>
      </c>
      <c r="E422" s="165"/>
      <c r="F422" s="165" t="n">
        <v>93.24105161399</v>
      </c>
      <c r="G422" s="165"/>
      <c r="H422" s="165" t="n">
        <v>82.0548605</v>
      </c>
      <c r="I422" s="165"/>
      <c r="J422" s="165" t="n">
        <v>6.75894838601001</v>
      </c>
      <c r="K422" s="165"/>
    </row>
    <row r="423">
      <c r="A423" s="165" t="s">
        <v>110</v>
      </c>
      <c r="B423" s="165" t="s">
        <v>111</v>
      </c>
      <c r="C423" s="165" t="s">
        <v>16</v>
      </c>
      <c r="D423" s="165" t="n">
        <v>436.7210408</v>
      </c>
      <c r="E423" s="165"/>
      <c r="F423" s="165" t="n">
        <v>74.4615384615385</v>
      </c>
      <c r="G423" s="165"/>
      <c r="H423" s="165" t="n">
        <v>149.7844892</v>
      </c>
      <c r="I423" s="165"/>
      <c r="J423" s="165" t="n">
        <v>25.5384615384615</v>
      </c>
      <c r="K423" s="165"/>
    </row>
    <row r="424">
      <c r="A424" s="165" t="s">
        <v>110</v>
      </c>
      <c r="B424" s="165" t="s">
        <v>111</v>
      </c>
      <c r="C424" s="165" t="s">
        <v>17</v>
      </c>
      <c r="D424" s="165" t="n">
        <v>438.5256732</v>
      </c>
      <c r="E424" s="165"/>
      <c r="F424" s="165" t="n">
        <v>79.9342105263158</v>
      </c>
      <c r="G424" s="165"/>
      <c r="H424" s="165" t="n">
        <v>110.0825764</v>
      </c>
      <c r="I424" s="165"/>
      <c r="J424" s="165" t="n">
        <v>20.0657894736842</v>
      </c>
      <c r="K424" s="165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629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66" t="s">
        <v>14</v>
      </c>
      <c r="B435" s="166" t="s">
        <v>15</v>
      </c>
      <c r="C435" s="166" t="s">
        <v>16</v>
      </c>
      <c r="D435" s="166" t="n">
        <v>4082.0177883</v>
      </c>
      <c r="E435" s="166"/>
      <c r="F435" s="166" t="n">
        <v>89.2172439692085</v>
      </c>
      <c r="G435" s="166"/>
      <c r="H435" s="166" t="n">
        <v>493.3508363</v>
      </c>
      <c r="I435" s="166"/>
      <c r="J435" s="166" t="n">
        <v>10.7827560307915</v>
      </c>
      <c r="K435" s="166"/>
    </row>
    <row r="436">
      <c r="A436" s="166" t="s">
        <v>14</v>
      </c>
      <c r="B436" s="166" t="s">
        <v>15</v>
      </c>
      <c r="C436" s="166" t="s">
        <v>17</v>
      </c>
      <c r="D436" s="166" t="n">
        <v>4361.4503548</v>
      </c>
      <c r="E436" s="166"/>
      <c r="F436" s="166" t="n">
        <v>94.1589822704122</v>
      </c>
      <c r="G436" s="166"/>
      <c r="H436" s="166" t="n">
        <v>270.5563318</v>
      </c>
      <c r="I436" s="166"/>
      <c r="J436" s="166" t="n">
        <v>5.84101772958784</v>
      </c>
      <c r="K436" s="166"/>
    </row>
    <row r="437">
      <c r="A437" s="166" t="s">
        <v>27</v>
      </c>
      <c r="B437" s="166" t="s">
        <v>28</v>
      </c>
      <c r="C437" s="166" t="s">
        <v>16</v>
      </c>
      <c r="D437" s="166" t="n">
        <v>2716.23705</v>
      </c>
      <c r="E437" s="166" t="n">
        <v>7.74309435621617</v>
      </c>
      <c r="F437" s="166" t="n">
        <v>94.7033340623613</v>
      </c>
      <c r="G437" s="166" t="n">
        <v>2.25379561602026</v>
      </c>
      <c r="H437" s="166" t="n">
        <v>151.9165128</v>
      </c>
      <c r="I437" s="166" t="n">
        <v>41.5046535975821</v>
      </c>
      <c r="J437" s="166" t="n">
        <v>5.29666593763876</v>
      </c>
      <c r="K437" s="166" t="n">
        <v>40.2974175916037</v>
      </c>
    </row>
    <row r="438">
      <c r="A438" s="166" t="s">
        <v>27</v>
      </c>
      <c r="B438" s="166" t="s">
        <v>28</v>
      </c>
      <c r="C438" s="166" t="s">
        <v>17</v>
      </c>
      <c r="D438" s="166" t="n">
        <v>5052.1493066</v>
      </c>
      <c r="E438" s="166" t="n">
        <v>3.93343054905752</v>
      </c>
      <c r="F438" s="166" t="n">
        <v>97.2854017240672</v>
      </c>
      <c r="G438" s="166" t="n">
        <v>1.18710091376805</v>
      </c>
      <c r="H438" s="166" t="n">
        <v>140.9723921</v>
      </c>
      <c r="I438" s="166" t="n">
        <v>42.6614229012907</v>
      </c>
      <c r="J438" s="166" t="n">
        <v>2.71459827593275</v>
      </c>
      <c r="K438" s="166" t="n">
        <v>42.5431601820528</v>
      </c>
    </row>
    <row r="439">
      <c r="A439" s="166" t="s">
        <v>29</v>
      </c>
      <c r="B439" s="166" t="s">
        <v>30</v>
      </c>
      <c r="C439" s="166" t="s">
        <v>16</v>
      </c>
      <c r="D439" s="166" t="n">
        <v>994.1576066</v>
      </c>
      <c r="E439" s="166" t="n">
        <v>11.495651216044</v>
      </c>
      <c r="F439" s="166" t="n">
        <v>98.1622511623635</v>
      </c>
      <c r="G439" s="166" t="n">
        <v>1.36902120007915</v>
      </c>
      <c r="H439" s="166" t="n">
        <v>18.6121647</v>
      </c>
      <c r="I439" s="166" t="n">
        <v>74.8195804432716</v>
      </c>
      <c r="J439" s="166" t="n">
        <v>1.83774883763654</v>
      </c>
      <c r="K439" s="166" t="n">
        <v>73.125445728263</v>
      </c>
    </row>
    <row r="440">
      <c r="A440" s="166" t="s">
        <v>29</v>
      </c>
      <c r="B440" s="166" t="s">
        <v>30</v>
      </c>
      <c r="C440" s="166" t="s">
        <v>17</v>
      </c>
      <c r="D440" s="166" t="n">
        <v>2711.7824657</v>
      </c>
      <c r="E440" s="166" t="n">
        <v>4.06028339505456</v>
      </c>
      <c r="F440" s="166" t="n">
        <v>98.1746411164142</v>
      </c>
      <c r="G440" s="166" t="n">
        <v>0.984125648947187</v>
      </c>
      <c r="H440" s="166" t="n">
        <v>50.4201101</v>
      </c>
      <c r="I440" s="166" t="n">
        <v>53.0269312514396</v>
      </c>
      <c r="J440" s="166" t="n">
        <v>1.82535888358576</v>
      </c>
      <c r="K440" s="166" t="n">
        <v>52.9299653167678</v>
      </c>
    </row>
    <row r="441">
      <c r="A441" s="166" t="s">
        <v>31</v>
      </c>
      <c r="B441" s="166" t="s">
        <v>32</v>
      </c>
      <c r="C441" s="166" t="s">
        <v>16</v>
      </c>
      <c r="D441" s="166" t="n">
        <v>166.356519</v>
      </c>
      <c r="E441" s="166" t="n">
        <v>9.19953279149767</v>
      </c>
      <c r="F441" s="166" t="n">
        <v>89.6341463414634</v>
      </c>
      <c r="G441" s="166" t="n">
        <v>3.11886412830777</v>
      </c>
      <c r="H441" s="166" t="n">
        <v>19.238509</v>
      </c>
      <c r="I441" s="166" t="n">
        <v>29.9018000638561</v>
      </c>
      <c r="J441" s="166" t="n">
        <v>10.3658536585366</v>
      </c>
      <c r="K441" s="166" t="n">
        <v>26.9690015800731</v>
      </c>
    </row>
    <row r="442">
      <c r="A442" s="166" t="s">
        <v>31</v>
      </c>
      <c r="B442" s="166" t="s">
        <v>32</v>
      </c>
      <c r="C442" s="166" t="s">
        <v>17</v>
      </c>
      <c r="D442" s="166" t="n">
        <v>420.983844</v>
      </c>
      <c r="E442" s="166" t="n">
        <v>5.28251456325446</v>
      </c>
      <c r="F442" s="166" t="n">
        <v>95.8762886597938</v>
      </c>
      <c r="G442" s="166" t="n">
        <v>1.09038844434064</v>
      </c>
      <c r="H442" s="166" t="n">
        <v>18.106832</v>
      </c>
      <c r="I442" s="166" t="n">
        <v>24.4310253571151</v>
      </c>
      <c r="J442" s="166" t="n">
        <v>4.12371134020619</v>
      </c>
      <c r="K442" s="166" t="n">
        <v>25.35153133092</v>
      </c>
    </row>
    <row r="443">
      <c r="A443" s="166" t="s">
        <v>33</v>
      </c>
      <c r="B443" s="166" t="s">
        <v>34</v>
      </c>
      <c r="C443" s="166" t="s">
        <v>16</v>
      </c>
      <c r="D443" s="166" t="n">
        <v>2442.7966618</v>
      </c>
      <c r="E443" s="166" t="n">
        <v>8.54411213467834</v>
      </c>
      <c r="F443" s="166" t="n">
        <v>94.805267601415</v>
      </c>
      <c r="G443" s="166" t="n">
        <v>1.74471851868483</v>
      </c>
      <c r="H443" s="166" t="n">
        <v>133.8498934</v>
      </c>
      <c r="I443" s="166" t="n">
        <v>34.269073867116</v>
      </c>
      <c r="J443" s="166" t="n">
        <v>5.19473239858505</v>
      </c>
      <c r="K443" s="166" t="n">
        <v>31.8415836199982</v>
      </c>
    </row>
    <row r="444">
      <c r="A444" s="166" t="s">
        <v>33</v>
      </c>
      <c r="B444" s="166" t="s">
        <v>34</v>
      </c>
      <c r="C444" s="166" t="s">
        <v>17</v>
      </c>
      <c r="D444" s="166" t="n">
        <v>4275.847847</v>
      </c>
      <c r="E444" s="166" t="n">
        <v>5.04554390925446</v>
      </c>
      <c r="F444" s="166" t="n">
        <v>98.6835914716683</v>
      </c>
      <c r="G444" s="166" t="n">
        <v>0.556402012095963</v>
      </c>
      <c r="H444" s="166" t="n">
        <v>57.0384852</v>
      </c>
      <c r="I444" s="166" t="n">
        <v>42.4917017163846</v>
      </c>
      <c r="J444" s="166" t="n">
        <v>1.31640852833171</v>
      </c>
      <c r="K444" s="166" t="n">
        <v>41.7102652208406</v>
      </c>
    </row>
    <row r="445">
      <c r="A445" s="166" t="s">
        <v>35</v>
      </c>
      <c r="B445" s="166" t="s">
        <v>36</v>
      </c>
      <c r="C445" s="166" t="s">
        <v>16</v>
      </c>
      <c r="D445" s="166" t="n">
        <v>305.8713136</v>
      </c>
      <c r="E445" s="166" t="n">
        <v>7.56655036769074</v>
      </c>
      <c r="F445" s="166" t="n">
        <v>84.6648123044117</v>
      </c>
      <c r="G445" s="166" t="n">
        <v>3.63814225095712</v>
      </c>
      <c r="H445" s="166" t="n">
        <v>55.40193</v>
      </c>
      <c r="I445" s="166" t="n">
        <v>21.6127031383659</v>
      </c>
      <c r="J445" s="166" t="n">
        <v>15.3351876955883</v>
      </c>
      <c r="K445" s="166" t="n">
        <v>20.0860033100637</v>
      </c>
    </row>
    <row r="446">
      <c r="A446" s="166" t="s">
        <v>35</v>
      </c>
      <c r="B446" s="166" t="s">
        <v>36</v>
      </c>
      <c r="C446" s="166" t="s">
        <v>17</v>
      </c>
      <c r="D446" s="166" t="n">
        <v>314.1504438</v>
      </c>
      <c r="E446" s="166" t="n">
        <v>7.85917557331018</v>
      </c>
      <c r="F446" s="166" t="n">
        <v>93.440936458192</v>
      </c>
      <c r="G446" s="166" t="n">
        <v>2.68944854316708</v>
      </c>
      <c r="H446" s="166" t="n">
        <v>22.0517131</v>
      </c>
      <c r="I446" s="166" t="n">
        <v>39.4616344372925</v>
      </c>
      <c r="J446" s="166" t="n">
        <v>6.55906354180799</v>
      </c>
      <c r="K446" s="166" t="n">
        <v>38.3140960333463</v>
      </c>
    </row>
    <row r="447">
      <c r="A447" s="166" t="s">
        <v>37</v>
      </c>
      <c r="B447" s="166" t="s">
        <v>38</v>
      </c>
      <c r="C447" s="166" t="s">
        <v>16</v>
      </c>
      <c r="D447" s="166" t="n">
        <v>734.8659238</v>
      </c>
      <c r="E447" s="166" t="n">
        <v>7.35671425970488</v>
      </c>
      <c r="F447" s="166" t="n">
        <v>93.0810633920758</v>
      </c>
      <c r="G447" s="166" t="n">
        <v>2.32328737228003</v>
      </c>
      <c r="H447" s="166" t="n">
        <v>54.6243302</v>
      </c>
      <c r="I447" s="166" t="n">
        <v>31.2225895457024</v>
      </c>
      <c r="J447" s="166" t="n">
        <v>6.91893660792423</v>
      </c>
      <c r="K447" s="166" t="n">
        <v>31.2553895824875</v>
      </c>
    </row>
    <row r="448">
      <c r="A448" s="166" t="s">
        <v>37</v>
      </c>
      <c r="B448" s="166" t="s">
        <v>38</v>
      </c>
      <c r="C448" s="166" t="s">
        <v>17</v>
      </c>
      <c r="D448" s="166" t="n">
        <v>876.0765483</v>
      </c>
      <c r="E448" s="166" t="n">
        <v>5.70093697644709</v>
      </c>
      <c r="F448" s="166" t="n">
        <v>99.3700662272965</v>
      </c>
      <c r="G448" s="166" t="n">
        <v>0.449857307388639</v>
      </c>
      <c r="H448" s="166" t="n">
        <v>5.5536866</v>
      </c>
      <c r="I448" s="166" t="n">
        <v>70.4123488680918</v>
      </c>
      <c r="J448" s="166" t="n">
        <v>0.629933772703466</v>
      </c>
      <c r="K448" s="166" t="n">
        <v>70.9635716722961</v>
      </c>
    </row>
    <row r="449">
      <c r="A449" s="166" t="s">
        <v>39</v>
      </c>
      <c r="B449" s="166" t="s">
        <v>40</v>
      </c>
      <c r="C449" s="166" t="s">
        <v>16</v>
      </c>
      <c r="D449" s="166" t="n">
        <v>1662.3991587</v>
      </c>
      <c r="E449" s="166" t="n">
        <v>7.29781176028895</v>
      </c>
      <c r="F449" s="166" t="n">
        <v>99.7829224185285</v>
      </c>
      <c r="G449" s="166" t="n">
        <v>0.216775825718476</v>
      </c>
      <c r="H449" s="166" t="n">
        <v>3.6165466</v>
      </c>
      <c r="I449" s="166" t="n">
        <v>100</v>
      </c>
      <c r="J449" s="166" t="n">
        <v>0.217077581471464</v>
      </c>
      <c r="K449" s="166" t="n">
        <v>99.6442159215902</v>
      </c>
    </row>
    <row r="450">
      <c r="A450" s="166" t="s">
        <v>39</v>
      </c>
      <c r="B450" s="166" t="s">
        <v>40</v>
      </c>
      <c r="C450" s="166" t="s">
        <v>17</v>
      </c>
      <c r="D450" s="166" t="n">
        <v>1306.222476</v>
      </c>
      <c r="E450" s="166" t="n">
        <v>9.35179591395357</v>
      </c>
      <c r="F450" s="166" t="n">
        <v>99.8506627628497</v>
      </c>
      <c r="G450" s="166" t="n">
        <v>0.149756526268844</v>
      </c>
      <c r="H450" s="166" t="n">
        <v>1.953594</v>
      </c>
      <c r="I450" s="166" t="n">
        <v>99.9999999999998</v>
      </c>
      <c r="J450" s="166" t="n">
        <v>0.149337237150348</v>
      </c>
      <c r="K450" s="166" t="n">
        <v>100.131010097312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630</v>
      </c>
    </row>
    <row r="9">
      <c r="A9" t="s">
        <v>3</v>
      </c>
    </row>
    <row r="10">
      <c r="A10" t="s">
        <v>4</v>
      </c>
    </row>
    <row r="11">
      <c r="A11" t="s">
        <v>631</v>
      </c>
    </row>
    <row r="12">
      <c r="A12" s="3" t="s">
        <v>6</v>
      </c>
    </row>
    <row r="13">
      <c r="A13" s="3" t="s">
        <v>7</v>
      </c>
    </row>
    <row r="15">
      <c r="A15" s="4" t="s">
        <v>632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67" t="s">
        <v>14</v>
      </c>
      <c r="B17" s="167" t="s">
        <v>15</v>
      </c>
      <c r="C17" s="167" t="s">
        <v>16</v>
      </c>
      <c r="D17" s="167" t="n">
        <v>743859.5900837</v>
      </c>
      <c r="E17" s="167" t="n">
        <v>1.04664890871483</v>
      </c>
      <c r="F17" s="167" t="n">
        <v>99.4478694377675</v>
      </c>
      <c r="G17" s="167" t="n">
        <v>0.0764098733209604</v>
      </c>
      <c r="H17" s="167" t="n">
        <v>4129.8784581</v>
      </c>
      <c r="I17" s="167" t="n">
        <v>13.8848861253616</v>
      </c>
      <c r="J17" s="167" t="n">
        <v>0.552130562232536</v>
      </c>
      <c r="K17" s="167" t="n">
        <v>13.7626851791242</v>
      </c>
    </row>
    <row r="18">
      <c r="A18" s="167" t="s">
        <v>14</v>
      </c>
      <c r="B18" s="167" t="s">
        <v>15</v>
      </c>
      <c r="C18" s="167" t="s">
        <v>17</v>
      </c>
      <c r="D18" s="167" t="n">
        <v>2056530.7147391</v>
      </c>
      <c r="E18" s="167" t="n">
        <v>0.389461436653133</v>
      </c>
      <c r="F18" s="167" t="n">
        <v>99.7181898674045</v>
      </c>
      <c r="G18" s="167" t="n">
        <v>0.0325557849019561</v>
      </c>
      <c r="H18" s="167" t="n">
        <v>5811.8904302</v>
      </c>
      <c r="I18" s="167" t="n">
        <v>11.5556123432979</v>
      </c>
      <c r="J18" s="167" t="n">
        <v>0.281810132595447</v>
      </c>
      <c r="K18" s="167" t="n">
        <v>11.5198268786028</v>
      </c>
    </row>
    <row r="19">
      <c r="A19" s="167" t="s">
        <v>14</v>
      </c>
      <c r="B19" s="167" t="s">
        <v>18</v>
      </c>
      <c r="C19" s="167" t="s">
        <v>16</v>
      </c>
      <c r="D19" s="167" t="n">
        <v>4555.2259362</v>
      </c>
      <c r="E19" s="167"/>
      <c r="F19" s="167" t="n">
        <v>99.5597581298324</v>
      </c>
      <c r="G19" s="167"/>
      <c r="H19" s="167" t="n">
        <v>20.1426884</v>
      </c>
      <c r="I19" s="167"/>
      <c r="J19" s="167" t="n">
        <v>0.440241870167586</v>
      </c>
      <c r="K19" s="167"/>
    </row>
    <row r="20">
      <c r="A20" s="167" t="s">
        <v>14</v>
      </c>
      <c r="B20" s="167" t="s">
        <v>18</v>
      </c>
      <c r="C20" s="167" t="s">
        <v>17</v>
      </c>
      <c r="D20" s="167" t="n">
        <v>4628.544662</v>
      </c>
      <c r="E20" s="167"/>
      <c r="F20" s="167" t="n">
        <v>99.9252586441635</v>
      </c>
      <c r="G20" s="167"/>
      <c r="H20" s="167" t="n">
        <v>3.4620246</v>
      </c>
      <c r="I20" s="167"/>
      <c r="J20" s="167" t="n">
        <v>0.0747413558364529</v>
      </c>
      <c r="K20" s="167"/>
    </row>
    <row r="21">
      <c r="A21" s="167" t="s">
        <v>14</v>
      </c>
      <c r="B21" s="167" t="s">
        <v>19</v>
      </c>
      <c r="C21" s="167" t="s">
        <v>16</v>
      </c>
      <c r="D21" s="167" t="n">
        <v>739304.3641475</v>
      </c>
      <c r="E21" s="167" t="n">
        <v>1.05276584329233</v>
      </c>
      <c r="F21" s="167" t="n">
        <v>99.4471808148167</v>
      </c>
      <c r="G21" s="167" t="n">
        <v>0.0768325983497027</v>
      </c>
      <c r="H21" s="167" t="n">
        <v>4109.7357697</v>
      </c>
      <c r="I21" s="167" t="n">
        <v>13.9443280652305</v>
      </c>
      <c r="J21" s="167" t="n">
        <v>0.552819185183296</v>
      </c>
      <c r="K21" s="167" t="n">
        <v>13.8214908334298</v>
      </c>
    </row>
    <row r="22">
      <c r="A22" s="167" t="s">
        <v>14</v>
      </c>
      <c r="B22" s="167" t="s">
        <v>19</v>
      </c>
      <c r="C22" s="167" t="s">
        <v>17</v>
      </c>
      <c r="D22" s="167" t="n">
        <v>2051902.1700771</v>
      </c>
      <c r="E22" s="167" t="n">
        <v>0.390035682612515</v>
      </c>
      <c r="F22" s="167" t="n">
        <v>99.717723745512</v>
      </c>
      <c r="G22" s="167" t="n">
        <v>0.0326286276382153</v>
      </c>
      <c r="H22" s="167" t="n">
        <v>5808.4284056</v>
      </c>
      <c r="I22" s="167" t="n">
        <v>11.56234626287</v>
      </c>
      <c r="J22" s="167" t="n">
        <v>0.282276254488021</v>
      </c>
      <c r="K22" s="167" t="n">
        <v>11.5264831004792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633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8" t="s">
        <v>14</v>
      </c>
      <c r="B33" s="168" t="s">
        <v>15</v>
      </c>
      <c r="C33" s="168" t="s">
        <v>16</v>
      </c>
      <c r="D33" s="168" t="n">
        <v>743859.5900837</v>
      </c>
      <c r="E33" s="168" t="n">
        <v>1.04664890871483</v>
      </c>
      <c r="F33" s="168" t="n">
        <v>99.4478694377675</v>
      </c>
      <c r="G33" s="168" t="n">
        <v>0.0764098733209604</v>
      </c>
      <c r="H33" s="168" t="n">
        <v>4129.8784581</v>
      </c>
      <c r="I33" s="168" t="n">
        <v>13.8848861253616</v>
      </c>
      <c r="J33" s="168" t="n">
        <v>0.552130562232536</v>
      </c>
      <c r="K33" s="168" t="n">
        <v>13.7626851791242</v>
      </c>
    </row>
    <row r="34">
      <c r="A34" s="168" t="s">
        <v>14</v>
      </c>
      <c r="B34" s="168" t="s">
        <v>15</v>
      </c>
      <c r="C34" s="168" t="s">
        <v>17</v>
      </c>
      <c r="D34" s="168" t="n">
        <v>2056530.7147391</v>
      </c>
      <c r="E34" s="168" t="n">
        <v>0.389461436653133</v>
      </c>
      <c r="F34" s="168" t="n">
        <v>99.7181898674045</v>
      </c>
      <c r="G34" s="168" t="n">
        <v>0.0325557849019561</v>
      </c>
      <c r="H34" s="168" t="n">
        <v>5811.8904302</v>
      </c>
      <c r="I34" s="168" t="n">
        <v>11.5556123432979</v>
      </c>
      <c r="J34" s="168" t="n">
        <v>0.281810132595447</v>
      </c>
      <c r="K34" s="168" t="n">
        <v>11.5198268786028</v>
      </c>
    </row>
    <row r="35">
      <c r="A35" s="168" t="s">
        <v>27</v>
      </c>
      <c r="B35" s="168" t="s">
        <v>28</v>
      </c>
      <c r="C35" s="168" t="s">
        <v>16</v>
      </c>
      <c r="D35" s="168" t="n">
        <v>13099.2719033</v>
      </c>
      <c r="E35" s="168" t="n">
        <v>10.279045267143</v>
      </c>
      <c r="F35" s="168" t="n">
        <v>98.573801911951</v>
      </c>
      <c r="G35" s="168" t="n">
        <v>0.80095869678237</v>
      </c>
      <c r="H35" s="168" t="n">
        <v>189.5245611</v>
      </c>
      <c r="I35" s="168" t="n">
        <v>55.1737003328832</v>
      </c>
      <c r="J35" s="168" t="n">
        <v>1.42619808804903</v>
      </c>
      <c r="K35" s="168" t="n">
        <v>55.3594515221124</v>
      </c>
    </row>
    <row r="36">
      <c r="A36" s="168" t="s">
        <v>27</v>
      </c>
      <c r="B36" s="168" t="s">
        <v>28</v>
      </c>
      <c r="C36" s="168" t="s">
        <v>17</v>
      </c>
      <c r="D36" s="168" t="n">
        <v>39607.7649796</v>
      </c>
      <c r="E36" s="168" t="n">
        <v>2.95146757395769</v>
      </c>
      <c r="F36" s="168" t="n">
        <v>99.2975725860657</v>
      </c>
      <c r="G36" s="168" t="n">
        <v>0.380834816758812</v>
      </c>
      <c r="H36" s="168" t="n">
        <v>280.1838877</v>
      </c>
      <c r="I36" s="168" t="n">
        <v>54.4435887788058</v>
      </c>
      <c r="J36" s="168" t="n">
        <v>0.702427413934272</v>
      </c>
      <c r="K36" s="168" t="n">
        <v>53.8361289867707</v>
      </c>
    </row>
    <row r="37">
      <c r="A37" s="168" t="s">
        <v>29</v>
      </c>
      <c r="B37" s="168" t="s">
        <v>30</v>
      </c>
      <c r="C37" s="168" t="s">
        <v>16</v>
      </c>
      <c r="D37" s="168" t="n">
        <v>2843.2884177</v>
      </c>
      <c r="E37" s="168" t="n">
        <v>9.7024256006546</v>
      </c>
      <c r="F37" s="168" t="n">
        <v>100</v>
      </c>
      <c r="G37" s="168" t="n">
        <v>0</v>
      </c>
      <c r="H37" s="168"/>
      <c r="I37" s="168"/>
      <c r="J37" s="168"/>
      <c r="K37" s="168"/>
    </row>
    <row r="38">
      <c r="A38" s="168" t="s">
        <v>29</v>
      </c>
      <c r="B38" s="168" t="s">
        <v>30</v>
      </c>
      <c r="C38" s="168" t="s">
        <v>17</v>
      </c>
      <c r="D38" s="168" t="n">
        <v>9230.2654095</v>
      </c>
      <c r="E38" s="168" t="n">
        <v>3.2117850348772</v>
      </c>
      <c r="F38" s="168" t="n">
        <v>100</v>
      </c>
      <c r="G38" s="168" t="n">
        <v>0</v>
      </c>
      <c r="H38" s="168"/>
      <c r="I38" s="168"/>
      <c r="J38" s="168"/>
      <c r="K38" s="168"/>
    </row>
    <row r="39">
      <c r="A39" s="168" t="s">
        <v>31</v>
      </c>
      <c r="B39" s="168" t="s">
        <v>32</v>
      </c>
      <c r="C39" s="168" t="s">
        <v>16</v>
      </c>
      <c r="D39" s="168" t="n">
        <v>4659.9707629</v>
      </c>
      <c r="E39" s="168" t="n">
        <v>10.6240386182684</v>
      </c>
      <c r="F39" s="168" t="n">
        <v>100</v>
      </c>
      <c r="G39" s="168" t="n">
        <v>0.00000000000000117950522885084</v>
      </c>
      <c r="H39" s="168"/>
      <c r="I39" s="168"/>
      <c r="J39" s="168"/>
      <c r="K39" s="168"/>
    </row>
    <row r="40">
      <c r="A40" s="168" t="s">
        <v>31</v>
      </c>
      <c r="B40" s="168" t="s">
        <v>32</v>
      </c>
      <c r="C40" s="168" t="s">
        <v>17</v>
      </c>
      <c r="D40" s="168" t="n">
        <v>35672.5220616</v>
      </c>
      <c r="E40" s="168" t="n">
        <v>2.09006772970352</v>
      </c>
      <c r="F40" s="168" t="n">
        <v>100</v>
      </c>
      <c r="G40" s="168" t="n">
        <v>0</v>
      </c>
      <c r="H40" s="168"/>
      <c r="I40" s="168"/>
      <c r="J40" s="168"/>
      <c r="K40" s="168"/>
    </row>
    <row r="41">
      <c r="A41" s="168" t="s">
        <v>33</v>
      </c>
      <c r="B41" s="168" t="s">
        <v>34</v>
      </c>
      <c r="C41" s="168" t="s">
        <v>16</v>
      </c>
      <c r="D41" s="168" t="n">
        <v>4541.4170361</v>
      </c>
      <c r="E41" s="168" t="n">
        <v>7.16383267368827</v>
      </c>
      <c r="F41" s="168" t="n">
        <v>100</v>
      </c>
      <c r="G41" s="168" t="n">
        <v>0</v>
      </c>
      <c r="H41" s="168"/>
      <c r="I41" s="168"/>
      <c r="J41" s="168"/>
      <c r="K41" s="168"/>
    </row>
    <row r="42">
      <c r="A42" s="168" t="s">
        <v>33</v>
      </c>
      <c r="B42" s="168" t="s">
        <v>34</v>
      </c>
      <c r="C42" s="168" t="s">
        <v>17</v>
      </c>
      <c r="D42" s="168" t="n">
        <v>8702.6611838</v>
      </c>
      <c r="E42" s="168" t="n">
        <v>3.80252623760381</v>
      </c>
      <c r="F42" s="168" t="n">
        <v>100</v>
      </c>
      <c r="G42" s="168" t="n">
        <v>0.000000000000000422165218072902</v>
      </c>
      <c r="H42" s="168"/>
      <c r="I42" s="168"/>
      <c r="J42" s="168"/>
      <c r="K42" s="168"/>
    </row>
    <row r="43">
      <c r="A43" s="168" t="s">
        <v>35</v>
      </c>
      <c r="B43" s="168" t="s">
        <v>36</v>
      </c>
      <c r="C43" s="168" t="s">
        <v>16</v>
      </c>
      <c r="D43" s="168" t="n">
        <v>16314.6356595</v>
      </c>
      <c r="E43" s="168" t="n">
        <v>9.81556230558253</v>
      </c>
      <c r="F43" s="168" t="n">
        <v>98.4055808723293</v>
      </c>
      <c r="G43" s="168" t="n">
        <v>0.753952436234347</v>
      </c>
      <c r="H43" s="168" t="n">
        <v>264.3383325</v>
      </c>
      <c r="I43" s="168" t="n">
        <v>50.2649580078338</v>
      </c>
      <c r="J43" s="168" t="n">
        <v>1.59441912767071</v>
      </c>
      <c r="K43" s="168" t="n">
        <v>46.5330139046548</v>
      </c>
    </row>
    <row r="44">
      <c r="A44" s="168" t="s">
        <v>35</v>
      </c>
      <c r="B44" s="168" t="s">
        <v>36</v>
      </c>
      <c r="C44" s="168" t="s">
        <v>17</v>
      </c>
      <c r="D44" s="168" t="n">
        <v>33683.5948976</v>
      </c>
      <c r="E44" s="168" t="n">
        <v>4.06246723858181</v>
      </c>
      <c r="F44" s="168" t="n">
        <v>99.0096248387447</v>
      </c>
      <c r="G44" s="168" t="n">
        <v>0.509142116803824</v>
      </c>
      <c r="H44" s="168" t="n">
        <v>336.9308366</v>
      </c>
      <c r="I44" s="168" t="n">
        <v>51.4003703456614</v>
      </c>
      <c r="J44" s="168" t="n">
        <v>0.990375161255347</v>
      </c>
      <c r="K44" s="168" t="n">
        <v>50.8998730445279</v>
      </c>
    </row>
    <row r="45">
      <c r="A45" s="168" t="s">
        <v>37</v>
      </c>
      <c r="B45" s="168" t="s">
        <v>38</v>
      </c>
      <c r="C45" s="168" t="s">
        <v>16</v>
      </c>
      <c r="D45" s="168" t="n">
        <v>98526.5244992</v>
      </c>
      <c r="E45" s="168" t="n">
        <v>7.44154849602624</v>
      </c>
      <c r="F45" s="168" t="n">
        <v>100</v>
      </c>
      <c r="G45" s="168" t="n">
        <v>0</v>
      </c>
      <c r="H45" s="168"/>
      <c r="I45" s="168"/>
      <c r="J45" s="168"/>
      <c r="K45" s="168"/>
    </row>
    <row r="46">
      <c r="A46" s="168" t="s">
        <v>37</v>
      </c>
      <c r="B46" s="168" t="s">
        <v>38</v>
      </c>
      <c r="C46" s="168" t="s">
        <v>17</v>
      </c>
      <c r="D46" s="168" t="n">
        <v>160426.6518372</v>
      </c>
      <c r="E46" s="168" t="n">
        <v>4.58688707451142</v>
      </c>
      <c r="F46" s="168" t="n">
        <v>100</v>
      </c>
      <c r="G46" s="168" t="n">
        <v>0.00000000000000050924676414781</v>
      </c>
      <c r="H46" s="168"/>
      <c r="I46" s="168"/>
      <c r="J46" s="168"/>
      <c r="K46" s="168"/>
    </row>
    <row r="47">
      <c r="A47" s="168" t="s">
        <v>39</v>
      </c>
      <c r="B47" s="168" t="s">
        <v>40</v>
      </c>
      <c r="C47" s="168" t="s">
        <v>16</v>
      </c>
      <c r="D47" s="168" t="n">
        <v>3675.1285319</v>
      </c>
      <c r="E47" s="168" t="n">
        <v>6.23135830523297</v>
      </c>
      <c r="F47" s="168" t="n">
        <v>100</v>
      </c>
      <c r="G47" s="168" t="n">
        <v>0</v>
      </c>
      <c r="H47" s="168"/>
      <c r="I47" s="168"/>
      <c r="J47" s="168"/>
      <c r="K47" s="168"/>
    </row>
    <row r="48">
      <c r="A48" s="168" t="s">
        <v>39</v>
      </c>
      <c r="B48" s="168" t="s">
        <v>40</v>
      </c>
      <c r="C48" s="168" t="s">
        <v>17</v>
      </c>
      <c r="D48" s="168" t="n">
        <v>6070.0703672</v>
      </c>
      <c r="E48" s="168" t="n">
        <v>4.11565187900571</v>
      </c>
      <c r="F48" s="168" t="n">
        <v>99.6884615802633</v>
      </c>
      <c r="G48" s="168" t="n">
        <v>0.233557609363117</v>
      </c>
      <c r="H48" s="168" t="n">
        <v>18.9696992</v>
      </c>
      <c r="I48" s="168" t="n">
        <v>74.7930518003011</v>
      </c>
      <c r="J48" s="168" t="n">
        <v>0.311538419736748</v>
      </c>
      <c r="K48" s="168" t="n">
        <v>74.7355616281533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634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9" t="s">
        <v>14</v>
      </c>
      <c r="B59" s="169" t="s">
        <v>15</v>
      </c>
      <c r="C59" s="169" t="s">
        <v>16</v>
      </c>
      <c r="D59" s="169" t="n">
        <v>739304.3641475</v>
      </c>
      <c r="E59" s="169" t="n">
        <v>1.05276584329233</v>
      </c>
      <c r="F59" s="169" t="n">
        <v>99.4471808148167</v>
      </c>
      <c r="G59" s="169" t="n">
        <v>0.0768325983497027</v>
      </c>
      <c r="H59" s="169" t="n">
        <v>4109.7357697</v>
      </c>
      <c r="I59" s="169" t="n">
        <v>13.9443280652305</v>
      </c>
      <c r="J59" s="169" t="n">
        <v>0.552819185183296</v>
      </c>
      <c r="K59" s="169" t="n">
        <v>13.8214908334298</v>
      </c>
    </row>
    <row r="60">
      <c r="A60" s="169" t="s">
        <v>14</v>
      </c>
      <c r="B60" s="169" t="s">
        <v>15</v>
      </c>
      <c r="C60" s="169" t="s">
        <v>17</v>
      </c>
      <c r="D60" s="169" t="n">
        <v>2051902.1700771</v>
      </c>
      <c r="E60" s="169" t="n">
        <v>0.390035682612515</v>
      </c>
      <c r="F60" s="169" t="n">
        <v>99.717723745512</v>
      </c>
      <c r="G60" s="169" t="n">
        <v>0.0326286276382153</v>
      </c>
      <c r="H60" s="169" t="n">
        <v>5808.4284056</v>
      </c>
      <c r="I60" s="169" t="n">
        <v>11.56234626287</v>
      </c>
      <c r="J60" s="169" t="n">
        <v>0.282276254488021</v>
      </c>
      <c r="K60" s="169" t="n">
        <v>11.5264831004792</v>
      </c>
    </row>
    <row r="61">
      <c r="A61" s="169" t="s">
        <v>42</v>
      </c>
      <c r="B61" s="169" t="s">
        <v>43</v>
      </c>
      <c r="C61" s="169" t="s">
        <v>16</v>
      </c>
      <c r="D61" s="169" t="n">
        <v>1178.6959602</v>
      </c>
      <c r="E61" s="169" t="n">
        <v>7.80509495997756</v>
      </c>
      <c r="F61" s="169" t="n">
        <v>100</v>
      </c>
      <c r="G61" s="169" t="n">
        <v>0</v>
      </c>
      <c r="H61" s="169"/>
      <c r="I61" s="169"/>
      <c r="J61" s="169"/>
      <c r="K61" s="169"/>
    </row>
    <row r="62">
      <c r="A62" s="169" t="s">
        <v>42</v>
      </c>
      <c r="B62" s="169" t="s">
        <v>43</v>
      </c>
      <c r="C62" s="169" t="s">
        <v>17</v>
      </c>
      <c r="D62" s="169" t="n">
        <v>2436.7083451</v>
      </c>
      <c r="E62" s="169" t="n">
        <v>3.77312518663567</v>
      </c>
      <c r="F62" s="169" t="n">
        <v>100</v>
      </c>
      <c r="G62" s="169" t="n">
        <v>0</v>
      </c>
      <c r="H62" s="169"/>
      <c r="I62" s="169"/>
      <c r="J62" s="169"/>
      <c r="K62" s="169"/>
    </row>
    <row r="63">
      <c r="A63" s="169" t="s">
        <v>44</v>
      </c>
      <c r="B63" s="169" t="s">
        <v>45</v>
      </c>
      <c r="C63" s="169" t="s">
        <v>16</v>
      </c>
      <c r="D63" s="169" t="n">
        <v>3375.5642025</v>
      </c>
      <c r="E63" s="169" t="n">
        <v>15.668698589115</v>
      </c>
      <c r="F63" s="169" t="n">
        <v>100</v>
      </c>
      <c r="G63" s="169" t="n">
        <v>0.00000000000000173957499395471</v>
      </c>
      <c r="H63" s="169"/>
      <c r="I63" s="169"/>
      <c r="J63" s="169"/>
      <c r="K63" s="169"/>
    </row>
    <row r="64">
      <c r="A64" s="169" t="s">
        <v>44</v>
      </c>
      <c r="B64" s="169" t="s">
        <v>45</v>
      </c>
      <c r="C64" s="169" t="s">
        <v>17</v>
      </c>
      <c r="D64" s="169" t="n">
        <v>20470.2633068</v>
      </c>
      <c r="E64" s="169" t="n">
        <v>2.86850544165977</v>
      </c>
      <c r="F64" s="169" t="n">
        <v>100</v>
      </c>
      <c r="G64" s="169" t="n">
        <v>0</v>
      </c>
      <c r="H64" s="169"/>
      <c r="I64" s="169"/>
      <c r="J64" s="169"/>
      <c r="K64" s="169"/>
    </row>
    <row r="65">
      <c r="A65" s="169" t="s">
        <v>27</v>
      </c>
      <c r="B65" s="169" t="s">
        <v>28</v>
      </c>
      <c r="C65" s="169" t="s">
        <v>16</v>
      </c>
      <c r="D65" s="169" t="n">
        <v>10277.4311591</v>
      </c>
      <c r="E65" s="169" t="n">
        <v>12.9354368036627</v>
      </c>
      <c r="F65" s="169" t="n">
        <v>98.6256918709112</v>
      </c>
      <c r="G65" s="169" t="n">
        <v>0.9955888875773</v>
      </c>
      <c r="H65" s="169" t="n">
        <v>143.2117425</v>
      </c>
      <c r="I65" s="169" t="n">
        <v>71.1865397173151</v>
      </c>
      <c r="J65" s="169" t="n">
        <v>1.37430812908876</v>
      </c>
      <c r="K65" s="169" t="n">
        <v>71.4473274064146</v>
      </c>
    </row>
    <row r="66">
      <c r="A66" s="169" t="s">
        <v>27</v>
      </c>
      <c r="B66" s="169" t="s">
        <v>28</v>
      </c>
      <c r="C66" s="169" t="s">
        <v>17</v>
      </c>
      <c r="D66" s="169" t="n">
        <v>34429.7730645</v>
      </c>
      <c r="E66" s="169" t="n">
        <v>3.34796460594313</v>
      </c>
      <c r="F66" s="169" t="n">
        <v>99.2360414340387</v>
      </c>
      <c r="G66" s="169" t="n">
        <v>0.436615919265238</v>
      </c>
      <c r="H66" s="169" t="n">
        <v>265.0541041</v>
      </c>
      <c r="I66" s="169" t="n">
        <v>57.411200372702</v>
      </c>
      <c r="J66" s="169" t="n">
        <v>0.763958565961334</v>
      </c>
      <c r="K66" s="169" t="n">
        <v>56.7151641273159</v>
      </c>
    </row>
    <row r="67">
      <c r="A67" s="169" t="s">
        <v>29</v>
      </c>
      <c r="B67" s="169" t="s">
        <v>30</v>
      </c>
      <c r="C67" s="169" t="s">
        <v>16</v>
      </c>
      <c r="D67" s="169" t="n">
        <v>1830.5186464</v>
      </c>
      <c r="E67" s="169" t="n">
        <v>13.6588413082843</v>
      </c>
      <c r="F67" s="169" t="n">
        <v>100</v>
      </c>
      <c r="G67" s="169" t="n">
        <v>0</v>
      </c>
      <c r="H67" s="169"/>
      <c r="I67" s="169"/>
      <c r="J67" s="169"/>
      <c r="K67" s="169"/>
    </row>
    <row r="68">
      <c r="A68" s="169" t="s">
        <v>29</v>
      </c>
      <c r="B68" s="169" t="s">
        <v>30</v>
      </c>
      <c r="C68" s="169" t="s">
        <v>17</v>
      </c>
      <c r="D68" s="169" t="n">
        <v>6468.0628337</v>
      </c>
      <c r="E68" s="169" t="n">
        <v>4.26554960637343</v>
      </c>
      <c r="F68" s="169" t="n">
        <v>100</v>
      </c>
      <c r="G68" s="169" t="n">
        <v>0</v>
      </c>
      <c r="H68" s="169"/>
      <c r="I68" s="169"/>
      <c r="J68" s="169"/>
      <c r="K68" s="169"/>
    </row>
    <row r="69">
      <c r="A69" s="169" t="s">
        <v>46</v>
      </c>
      <c r="B69" s="169" t="s">
        <v>47</v>
      </c>
      <c r="C69" s="169" t="s">
        <v>16</v>
      </c>
      <c r="D69" s="169" t="n">
        <v>1731.1914768</v>
      </c>
      <c r="E69" s="169" t="n">
        <v>9.0803628259685</v>
      </c>
      <c r="F69" s="169" t="n">
        <v>100</v>
      </c>
      <c r="G69" s="169" t="n">
        <v>0</v>
      </c>
      <c r="H69" s="169"/>
      <c r="I69" s="169"/>
      <c r="J69" s="169"/>
      <c r="K69" s="169"/>
    </row>
    <row r="70">
      <c r="A70" s="169" t="s">
        <v>46</v>
      </c>
      <c r="B70" s="169" t="s">
        <v>47</v>
      </c>
      <c r="C70" s="169" t="s">
        <v>17</v>
      </c>
      <c r="D70" s="169" t="n">
        <v>5762.5221393</v>
      </c>
      <c r="E70" s="169" t="n">
        <v>3.80828771900492</v>
      </c>
      <c r="F70" s="169" t="n">
        <v>100</v>
      </c>
      <c r="G70" s="169" t="n">
        <v>0</v>
      </c>
      <c r="H70" s="169"/>
      <c r="I70" s="169"/>
      <c r="J70" s="169"/>
      <c r="K70" s="169"/>
    </row>
    <row r="71">
      <c r="A71" s="169" t="s">
        <v>48</v>
      </c>
      <c r="B71" s="169" t="s">
        <v>49</v>
      </c>
      <c r="C71" s="169" t="s">
        <v>16</v>
      </c>
      <c r="D71" s="169" t="n">
        <v>18207.383923</v>
      </c>
      <c r="E71" s="169" t="n">
        <v>8.74228794383042</v>
      </c>
      <c r="F71" s="169" t="n">
        <v>100</v>
      </c>
      <c r="G71" s="169" t="n">
        <v>0.000000000000000970588936314345</v>
      </c>
      <c r="H71" s="169"/>
      <c r="I71" s="169"/>
      <c r="J71" s="169"/>
      <c r="K71" s="169"/>
    </row>
    <row r="72">
      <c r="A72" s="169" t="s">
        <v>48</v>
      </c>
      <c r="B72" s="169" t="s">
        <v>49</v>
      </c>
      <c r="C72" s="169" t="s">
        <v>17</v>
      </c>
      <c r="D72" s="169" t="n">
        <v>30774.1295018</v>
      </c>
      <c r="E72" s="169" t="n">
        <v>4.53350441132699</v>
      </c>
      <c r="F72" s="169" t="n">
        <v>99.5882204571021</v>
      </c>
      <c r="G72" s="169" t="n">
        <v>0.291518611828693</v>
      </c>
      <c r="H72" s="169" t="n">
        <v>127.2455409</v>
      </c>
      <c r="I72" s="169" t="n">
        <v>70.3609774401901</v>
      </c>
      <c r="J72" s="169" t="n">
        <v>0.411779542897914</v>
      </c>
      <c r="K72" s="169" t="n">
        <v>70.5033076141466</v>
      </c>
    </row>
    <row r="73">
      <c r="A73" s="169" t="s">
        <v>31</v>
      </c>
      <c r="B73" s="169" t="s">
        <v>32</v>
      </c>
      <c r="C73" s="169" t="s">
        <v>16</v>
      </c>
      <c r="D73" s="169" t="n">
        <v>4474.3757349</v>
      </c>
      <c r="E73" s="169" t="n">
        <v>11.0581525565173</v>
      </c>
      <c r="F73" s="169" t="n">
        <v>100</v>
      </c>
      <c r="G73" s="169" t="n">
        <v>0</v>
      </c>
      <c r="H73" s="169"/>
      <c r="I73" s="169"/>
      <c r="J73" s="169"/>
      <c r="K73" s="169"/>
    </row>
    <row r="74">
      <c r="A74" s="169" t="s">
        <v>31</v>
      </c>
      <c r="B74" s="169" t="s">
        <v>32</v>
      </c>
      <c r="C74" s="169" t="s">
        <v>17</v>
      </c>
      <c r="D74" s="169" t="n">
        <v>35233.4313856</v>
      </c>
      <c r="E74" s="169" t="n">
        <v>2.11524404582336</v>
      </c>
      <c r="F74" s="169" t="n">
        <v>100</v>
      </c>
      <c r="G74" s="169" t="n">
        <v>0</v>
      </c>
      <c r="H74" s="169"/>
      <c r="I74" s="169"/>
      <c r="J74" s="169"/>
      <c r="K74" s="169"/>
    </row>
    <row r="75">
      <c r="A75" s="169" t="s">
        <v>50</v>
      </c>
      <c r="B75" s="169" t="s">
        <v>51</v>
      </c>
      <c r="C75" s="169" t="s">
        <v>16</v>
      </c>
      <c r="D75" s="169" t="n">
        <v>17718.252992</v>
      </c>
      <c r="E75" s="169" t="n">
        <v>8.7435870639283</v>
      </c>
      <c r="F75" s="169" t="n">
        <v>99.4702788291148</v>
      </c>
      <c r="G75" s="169" t="n">
        <v>0.527287812942561</v>
      </c>
      <c r="H75" s="169" t="n">
        <v>94.3571671</v>
      </c>
      <c r="I75" s="169" t="n">
        <v>100</v>
      </c>
      <c r="J75" s="169" t="n">
        <v>0.529721170885197</v>
      </c>
      <c r="K75" s="169" t="n">
        <v>99.0133463779528</v>
      </c>
    </row>
    <row r="76">
      <c r="A76" s="169" t="s">
        <v>50</v>
      </c>
      <c r="B76" s="169" t="s">
        <v>51</v>
      </c>
      <c r="C76" s="169" t="s">
        <v>17</v>
      </c>
      <c r="D76" s="169" t="n">
        <v>38607.1421533</v>
      </c>
      <c r="E76" s="169" t="n">
        <v>4.08588048231752</v>
      </c>
      <c r="F76" s="169" t="n">
        <v>100</v>
      </c>
      <c r="G76" s="169" t="n">
        <v>0.000000000000000453623858733545</v>
      </c>
      <c r="H76" s="169"/>
      <c r="I76" s="169"/>
      <c r="J76" s="169"/>
      <c r="K76" s="169"/>
    </row>
    <row r="77">
      <c r="A77" s="169" t="s">
        <v>52</v>
      </c>
      <c r="B77" s="169" t="s">
        <v>53</v>
      </c>
      <c r="C77" s="169" t="s">
        <v>16</v>
      </c>
      <c r="D77" s="169" t="n">
        <v>1231.6105992</v>
      </c>
      <c r="E77" s="169" t="n">
        <v>10.6741516945981</v>
      </c>
      <c r="F77" s="169" t="n">
        <v>100</v>
      </c>
      <c r="G77" s="169" t="n">
        <v>0</v>
      </c>
      <c r="H77" s="169"/>
      <c r="I77" s="169"/>
      <c r="J77" s="169"/>
      <c r="K77" s="169"/>
    </row>
    <row r="78">
      <c r="A78" s="169" t="s">
        <v>52</v>
      </c>
      <c r="B78" s="169" t="s">
        <v>53</v>
      </c>
      <c r="C78" s="169" t="s">
        <v>17</v>
      </c>
      <c r="D78" s="169" t="n">
        <v>3517.3316436</v>
      </c>
      <c r="E78" s="169" t="n">
        <v>4.29704774898351</v>
      </c>
      <c r="F78" s="169" t="n">
        <v>100</v>
      </c>
      <c r="G78" s="169" t="n">
        <v>0</v>
      </c>
      <c r="H78" s="169"/>
      <c r="I78" s="169"/>
      <c r="J78" s="169"/>
      <c r="K78" s="169"/>
    </row>
    <row r="79">
      <c r="A79" s="169" t="s">
        <v>33</v>
      </c>
      <c r="B79" s="169" t="s">
        <v>34</v>
      </c>
      <c r="C79" s="169" t="s">
        <v>16</v>
      </c>
      <c r="D79" s="169" t="n">
        <v>1964.7704809</v>
      </c>
      <c r="E79" s="169" t="n">
        <v>12.0741752888203</v>
      </c>
      <c r="F79" s="169" t="n">
        <v>100</v>
      </c>
      <c r="G79" s="169" t="n">
        <v>0</v>
      </c>
      <c r="H79" s="169"/>
      <c r="I79" s="169"/>
      <c r="J79" s="169"/>
      <c r="K79" s="169"/>
    </row>
    <row r="80">
      <c r="A80" s="169" t="s">
        <v>33</v>
      </c>
      <c r="B80" s="169" t="s">
        <v>34</v>
      </c>
      <c r="C80" s="169" t="s">
        <v>17</v>
      </c>
      <c r="D80" s="169" t="n">
        <v>4369.7748516</v>
      </c>
      <c r="E80" s="169" t="n">
        <v>5.66553983914046</v>
      </c>
      <c r="F80" s="169" t="n">
        <v>100</v>
      </c>
      <c r="G80" s="169" t="n">
        <v>0</v>
      </c>
      <c r="H80" s="169"/>
      <c r="I80" s="169"/>
      <c r="J80" s="169"/>
      <c r="K80" s="169"/>
    </row>
    <row r="81">
      <c r="A81" s="169" t="s">
        <v>54</v>
      </c>
      <c r="B81" s="169" t="s">
        <v>55</v>
      </c>
      <c r="C81" s="169" t="s">
        <v>16</v>
      </c>
      <c r="D81" s="169" t="n">
        <v>10491.5958918</v>
      </c>
      <c r="E81" s="169" t="n">
        <v>7.85304879637588</v>
      </c>
      <c r="F81" s="169" t="n">
        <v>98.0619999904705</v>
      </c>
      <c r="G81" s="169" t="n">
        <v>1.5652951199495</v>
      </c>
      <c r="H81" s="169" t="n">
        <v>207.3454849</v>
      </c>
      <c r="I81" s="169" t="n">
        <v>81.1110932173782</v>
      </c>
      <c r="J81" s="169" t="n">
        <v>1.93800000952948</v>
      </c>
      <c r="K81" s="169" t="n">
        <v>79.2032865236354</v>
      </c>
    </row>
    <row r="82">
      <c r="A82" s="169" t="s">
        <v>54</v>
      </c>
      <c r="B82" s="169" t="s">
        <v>55</v>
      </c>
      <c r="C82" s="169" t="s">
        <v>17</v>
      </c>
      <c r="D82" s="169" t="n">
        <v>33072.3392631</v>
      </c>
      <c r="E82" s="169" t="n">
        <v>2.35917433424653</v>
      </c>
      <c r="F82" s="169" t="n">
        <v>99.2643802345436</v>
      </c>
      <c r="G82" s="169" t="n">
        <v>0.471707065729653</v>
      </c>
      <c r="H82" s="169" t="n">
        <v>245.089592</v>
      </c>
      <c r="I82" s="169" t="n">
        <v>64.0302824060308</v>
      </c>
      <c r="J82" s="169" t="n">
        <v>0.735619765456431</v>
      </c>
      <c r="K82" s="169" t="n">
        <v>63.6520546764486</v>
      </c>
    </row>
    <row r="83">
      <c r="A83" s="169" t="s">
        <v>35</v>
      </c>
      <c r="B83" s="169" t="s">
        <v>36</v>
      </c>
      <c r="C83" s="169" t="s">
        <v>16</v>
      </c>
      <c r="D83" s="169" t="n">
        <v>15953.3624159</v>
      </c>
      <c r="E83" s="169" t="n">
        <v>10.0366400608309</v>
      </c>
      <c r="F83" s="169" t="n">
        <v>98.3700628307248</v>
      </c>
      <c r="G83" s="169" t="n">
        <v>0.769994037493783</v>
      </c>
      <c r="H83" s="169" t="n">
        <v>264.3383325</v>
      </c>
      <c r="I83" s="169" t="n">
        <v>50.2649580078338</v>
      </c>
      <c r="J83" s="169" t="n">
        <v>1.62993716927524</v>
      </c>
      <c r="K83" s="169" t="n">
        <v>46.4707249305978</v>
      </c>
    </row>
    <row r="84">
      <c r="A84" s="169" t="s">
        <v>35</v>
      </c>
      <c r="B84" s="169" t="s">
        <v>36</v>
      </c>
      <c r="C84" s="169" t="s">
        <v>17</v>
      </c>
      <c r="D84" s="169" t="n">
        <v>33352.6711923</v>
      </c>
      <c r="E84" s="169" t="n">
        <v>4.10209098629011</v>
      </c>
      <c r="F84" s="169" t="n">
        <v>99.0154102865123</v>
      </c>
      <c r="G84" s="169" t="n">
        <v>0.514132527799347</v>
      </c>
      <c r="H84" s="169" t="n">
        <v>331.652385</v>
      </c>
      <c r="I84" s="169" t="n">
        <v>52.2101514644458</v>
      </c>
      <c r="J84" s="169" t="n">
        <v>0.984589713487677</v>
      </c>
      <c r="K84" s="169" t="n">
        <v>51.7038137656018</v>
      </c>
    </row>
    <row r="85">
      <c r="A85" s="169" t="s">
        <v>56</v>
      </c>
      <c r="B85" s="169" t="s">
        <v>57</v>
      </c>
      <c r="C85" s="169" t="s">
        <v>16</v>
      </c>
      <c r="D85" s="169" t="n">
        <v>2463.0598117</v>
      </c>
      <c r="E85" s="169" t="n">
        <v>11.2979490939992</v>
      </c>
      <c r="F85" s="169" t="n">
        <v>99.1321958516073</v>
      </c>
      <c r="G85" s="169" t="n">
        <v>0.864950751924056</v>
      </c>
      <c r="H85" s="169" t="n">
        <v>21.5616481</v>
      </c>
      <c r="I85" s="169" t="n">
        <v>100</v>
      </c>
      <c r="J85" s="169" t="n">
        <v>0.867804148392714</v>
      </c>
      <c r="K85" s="169" t="n">
        <v>98.8062427456016</v>
      </c>
    </row>
    <row r="86">
      <c r="A86" s="169" t="s">
        <v>56</v>
      </c>
      <c r="B86" s="169" t="s">
        <v>57</v>
      </c>
      <c r="C86" s="169" t="s">
        <v>17</v>
      </c>
      <c r="D86" s="169" t="n">
        <v>6795.7569695</v>
      </c>
      <c r="E86" s="169" t="n">
        <v>4.28687918172636</v>
      </c>
      <c r="F86" s="169" t="n">
        <v>99.3208204648502</v>
      </c>
      <c r="G86" s="169" t="n">
        <v>0.381728428472746</v>
      </c>
      <c r="H86" s="169" t="n">
        <v>46.4710122</v>
      </c>
      <c r="I86" s="169" t="n">
        <v>56.9724037439892</v>
      </c>
      <c r="J86" s="169" t="n">
        <v>0.679179535149806</v>
      </c>
      <c r="K86" s="169" t="n">
        <v>55.8226194231669</v>
      </c>
    </row>
    <row r="87">
      <c r="A87" s="169" t="s">
        <v>37</v>
      </c>
      <c r="B87" s="169" t="s">
        <v>38</v>
      </c>
      <c r="C87" s="169" t="s">
        <v>16</v>
      </c>
      <c r="D87" s="169" t="n">
        <v>97737.0342452</v>
      </c>
      <c r="E87" s="169" t="n">
        <v>7.50146245506758</v>
      </c>
      <c r="F87" s="169" t="n">
        <v>100</v>
      </c>
      <c r="G87" s="169" t="n">
        <v>0</v>
      </c>
      <c r="H87" s="169"/>
      <c r="I87" s="169"/>
      <c r="J87" s="169"/>
      <c r="K87" s="169"/>
    </row>
    <row r="88">
      <c r="A88" s="169" t="s">
        <v>37</v>
      </c>
      <c r="B88" s="169" t="s">
        <v>38</v>
      </c>
      <c r="C88" s="169" t="s">
        <v>17</v>
      </c>
      <c r="D88" s="169" t="n">
        <v>159545.0216023</v>
      </c>
      <c r="E88" s="169" t="n">
        <v>4.61212914609797</v>
      </c>
      <c r="F88" s="169" t="n">
        <v>100</v>
      </c>
      <c r="G88" s="169" t="n">
        <v>0</v>
      </c>
      <c r="H88" s="169"/>
      <c r="I88" s="169"/>
      <c r="J88" s="169"/>
      <c r="K88" s="169"/>
    </row>
    <row r="89">
      <c r="A89" s="169" t="s">
        <v>39</v>
      </c>
      <c r="B89" s="169" t="s">
        <v>40</v>
      </c>
      <c r="C89" s="169" t="s">
        <v>16</v>
      </c>
      <c r="D89" s="169" t="n">
        <v>2009.1128266</v>
      </c>
      <c r="E89" s="169" t="n">
        <v>9.65981654132729</v>
      </c>
      <c r="F89" s="169" t="n">
        <v>100</v>
      </c>
      <c r="G89" s="169" t="n">
        <v>0</v>
      </c>
      <c r="H89" s="169"/>
      <c r="I89" s="169"/>
      <c r="J89" s="169"/>
      <c r="K89" s="169"/>
    </row>
    <row r="90">
      <c r="A90" s="169" t="s">
        <v>39</v>
      </c>
      <c r="B90" s="169" t="s">
        <v>40</v>
      </c>
      <c r="C90" s="169" t="s">
        <v>17</v>
      </c>
      <c r="D90" s="169" t="n">
        <v>4761.8942972</v>
      </c>
      <c r="E90" s="169" t="n">
        <v>4.57578534459845</v>
      </c>
      <c r="F90" s="169" t="n">
        <v>99.6032160878393</v>
      </c>
      <c r="G90" s="169" t="n">
        <v>0.297639737722423</v>
      </c>
      <c r="H90" s="169" t="n">
        <v>18.9696992</v>
      </c>
      <c r="I90" s="169" t="n">
        <v>74.7930518003011</v>
      </c>
      <c r="J90" s="169" t="n">
        <v>0.396783912160735</v>
      </c>
      <c r="K90" s="169" t="n">
        <v>74.7154161348277</v>
      </c>
    </row>
    <row r="91">
      <c r="A91" s="169" t="s">
        <v>58</v>
      </c>
      <c r="B91" s="169" t="s">
        <v>59</v>
      </c>
      <c r="C91" s="169" t="s">
        <v>16</v>
      </c>
      <c r="D91" s="169" t="n">
        <v>1048.8533475</v>
      </c>
      <c r="E91" s="169" t="n">
        <v>7.22448921763644</v>
      </c>
      <c r="F91" s="169" t="n">
        <v>100</v>
      </c>
      <c r="G91" s="169" t="n">
        <v>0</v>
      </c>
      <c r="H91" s="169"/>
      <c r="I91" s="169"/>
      <c r="J91" s="169"/>
      <c r="K91" s="169"/>
    </row>
    <row r="92">
      <c r="A92" s="169" t="s">
        <v>58</v>
      </c>
      <c r="B92" s="169" t="s">
        <v>59</v>
      </c>
      <c r="C92" s="169" t="s">
        <v>17</v>
      </c>
      <c r="D92" s="169" t="n">
        <v>2058.5974199</v>
      </c>
      <c r="E92" s="169" t="n">
        <v>4.05412781676348</v>
      </c>
      <c r="F92" s="169" t="n">
        <v>100</v>
      </c>
      <c r="G92" s="169" t="n">
        <v>0.000000000000000450098604694414</v>
      </c>
      <c r="H92" s="169"/>
      <c r="I92" s="169"/>
      <c r="J92" s="169"/>
      <c r="K92" s="169"/>
    </row>
    <row r="93">
      <c r="A93" s="169" t="s">
        <v>60</v>
      </c>
      <c r="B93" s="169" t="s">
        <v>61</v>
      </c>
      <c r="C93" s="169" t="s">
        <v>16</v>
      </c>
      <c r="D93" s="169" t="n">
        <v>694.585323</v>
      </c>
      <c r="E93" s="169" t="n">
        <v>7.79380703368447</v>
      </c>
      <c r="F93" s="169" t="n">
        <v>100</v>
      </c>
      <c r="G93" s="169" t="n">
        <v>0</v>
      </c>
      <c r="H93" s="169"/>
      <c r="I93" s="169"/>
      <c r="J93" s="169"/>
      <c r="K93" s="169"/>
    </row>
    <row r="94">
      <c r="A94" s="169" t="s">
        <v>60</v>
      </c>
      <c r="B94" s="169" t="s">
        <v>61</v>
      </c>
      <c r="C94" s="169" t="s">
        <v>17</v>
      </c>
      <c r="D94" s="169" t="n">
        <v>2182.6672593</v>
      </c>
      <c r="E94" s="169" t="n">
        <v>2.96593265128005</v>
      </c>
      <c r="F94" s="169" t="n">
        <v>99.7479121999923</v>
      </c>
      <c r="G94" s="169" t="n">
        <v>0.253547655865057</v>
      </c>
      <c r="H94" s="169" t="n">
        <v>5.5161434</v>
      </c>
      <c r="I94" s="169" t="n">
        <v>100</v>
      </c>
      <c r="J94" s="169" t="n">
        <v>0.252087800007697</v>
      </c>
      <c r="K94" s="169" t="n">
        <v>100.325558456099</v>
      </c>
    </row>
    <row r="95">
      <c r="A95" s="169" t="s">
        <v>62</v>
      </c>
      <c r="B95" s="169" t="s">
        <v>63</v>
      </c>
      <c r="C95" s="169" t="s">
        <v>16</v>
      </c>
      <c r="D95" s="169" t="n">
        <v>311.0946032</v>
      </c>
      <c r="E95" s="169" t="n">
        <v>21.8489976571634</v>
      </c>
      <c r="F95" s="169" t="n">
        <v>100</v>
      </c>
      <c r="G95" s="169" t="n">
        <v>0</v>
      </c>
      <c r="H95" s="169"/>
      <c r="I95" s="169"/>
      <c r="J95" s="169"/>
      <c r="K95" s="169"/>
    </row>
    <row r="96">
      <c r="A96" s="169" t="s">
        <v>62</v>
      </c>
      <c r="B96" s="169" t="s">
        <v>63</v>
      </c>
      <c r="C96" s="169" t="s">
        <v>17</v>
      </c>
      <c r="D96" s="169" t="n">
        <v>3526.8848048</v>
      </c>
      <c r="E96" s="169" t="n">
        <v>3.14218221550057</v>
      </c>
      <c r="F96" s="169" t="n">
        <v>100</v>
      </c>
      <c r="G96" s="169" t="n">
        <v>0</v>
      </c>
      <c r="H96" s="169"/>
      <c r="I96" s="169"/>
      <c r="J96" s="169"/>
      <c r="K96" s="169"/>
    </row>
    <row r="97">
      <c r="A97" s="169" t="s">
        <v>64</v>
      </c>
      <c r="B97" s="169" t="s">
        <v>65</v>
      </c>
      <c r="C97" s="169" t="s">
        <v>16</v>
      </c>
      <c r="D97" s="169" t="n">
        <v>1078.3722294</v>
      </c>
      <c r="E97" s="169" t="n">
        <v>16.2749517315148</v>
      </c>
      <c r="F97" s="169" t="n">
        <v>97.8433676727298</v>
      </c>
      <c r="G97" s="169" t="n">
        <v>1.53941671928646</v>
      </c>
      <c r="H97" s="169" t="n">
        <v>23.769137</v>
      </c>
      <c r="I97" s="169" t="n">
        <v>74.7877096988982</v>
      </c>
      <c r="J97" s="169" t="n">
        <v>2.15663232727021</v>
      </c>
      <c r="K97" s="169" t="n">
        <v>69.8411658594324</v>
      </c>
    </row>
    <row r="98">
      <c r="A98" s="169" t="s">
        <v>64</v>
      </c>
      <c r="B98" s="169" t="s">
        <v>65</v>
      </c>
      <c r="C98" s="169" t="s">
        <v>17</v>
      </c>
      <c r="D98" s="169" t="n">
        <v>5882.3890668</v>
      </c>
      <c r="E98" s="169" t="n">
        <v>3.74464320969067</v>
      </c>
      <c r="F98" s="169" t="n">
        <v>99.8365126595693</v>
      </c>
      <c r="G98" s="169" t="n">
        <v>0.115913225776164</v>
      </c>
      <c r="H98" s="169" t="n">
        <v>9.6327097</v>
      </c>
      <c r="I98" s="169" t="n">
        <v>70.2837578051049</v>
      </c>
      <c r="J98" s="169" t="n">
        <v>0.163487340430742</v>
      </c>
      <c r="K98" s="169" t="n">
        <v>70.7845158048548</v>
      </c>
    </row>
    <row r="99">
      <c r="A99" s="169" t="s">
        <v>66</v>
      </c>
      <c r="B99" s="169" t="s">
        <v>67</v>
      </c>
      <c r="C99" s="169" t="s">
        <v>16</v>
      </c>
      <c r="D99" s="169" t="n">
        <v>273.2707595</v>
      </c>
      <c r="E99" s="169" t="n">
        <v>8.14822015588149</v>
      </c>
      <c r="F99" s="169" t="n">
        <v>99.2843209509832</v>
      </c>
      <c r="G99" s="169" t="n">
        <v>0.709928838447899</v>
      </c>
      <c r="H99" s="169" t="n">
        <v>1.9698393</v>
      </c>
      <c r="I99" s="169" t="n">
        <v>100</v>
      </c>
      <c r="J99" s="169" t="n">
        <v>0.715679049016805</v>
      </c>
      <c r="K99" s="169" t="n">
        <v>98.4866089703917</v>
      </c>
    </row>
    <row r="100">
      <c r="A100" s="169" t="s">
        <v>66</v>
      </c>
      <c r="B100" s="169" t="s">
        <v>67</v>
      </c>
      <c r="C100" s="169" t="s">
        <v>17</v>
      </c>
      <c r="D100" s="169" t="n">
        <v>299.6238668</v>
      </c>
      <c r="E100" s="169" t="n">
        <v>8.2868944342437</v>
      </c>
      <c r="F100" s="169" t="n">
        <v>100</v>
      </c>
      <c r="G100" s="169" t="n">
        <v>0.000000000000000920030100353542</v>
      </c>
      <c r="H100" s="169"/>
      <c r="I100" s="169"/>
      <c r="J100" s="169"/>
      <c r="K100" s="169"/>
    </row>
    <row r="101">
      <c r="A101" s="169" t="s">
        <v>68</v>
      </c>
      <c r="B101" s="169" t="s">
        <v>69</v>
      </c>
      <c r="C101" s="169" t="s">
        <v>16</v>
      </c>
      <c r="D101" s="169" t="n">
        <v>14322.0481683</v>
      </c>
      <c r="E101" s="169" t="n">
        <v>8.27914661640287</v>
      </c>
      <c r="F101" s="169" t="n">
        <v>100</v>
      </c>
      <c r="G101" s="169" t="n">
        <v>0</v>
      </c>
      <c r="H101" s="169"/>
      <c r="I101" s="169"/>
      <c r="J101" s="169"/>
      <c r="K101" s="169"/>
    </row>
    <row r="102">
      <c r="A102" s="169" t="s">
        <v>68</v>
      </c>
      <c r="B102" s="169" t="s">
        <v>69</v>
      </c>
      <c r="C102" s="169" t="s">
        <v>17</v>
      </c>
      <c r="D102" s="169" t="n">
        <v>28359.4952257</v>
      </c>
      <c r="E102" s="169" t="n">
        <v>4.03718826630727</v>
      </c>
      <c r="F102" s="169" t="n">
        <v>100</v>
      </c>
      <c r="G102" s="169" t="n">
        <v>0</v>
      </c>
      <c r="H102" s="169"/>
      <c r="I102" s="169"/>
      <c r="J102" s="169"/>
      <c r="K102" s="169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635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70" t="s">
        <v>72</v>
      </c>
      <c r="B113" s="170" t="s">
        <v>73</v>
      </c>
      <c r="C113" s="170" t="s">
        <v>16</v>
      </c>
      <c r="D113" s="170" t="n">
        <v>24268.6770309</v>
      </c>
      <c r="E113" s="170" t="n">
        <v>6.31244756259174</v>
      </c>
      <c r="F113" s="170" t="n">
        <v>99.5404838261646</v>
      </c>
      <c r="G113" s="170" t="n">
        <v>0.321471381665548</v>
      </c>
      <c r="H113" s="170" t="n">
        <v>112.0333073</v>
      </c>
      <c r="I113" s="170" t="n">
        <v>70.468983874865</v>
      </c>
      <c r="J113" s="170" t="n">
        <v>0.459516173835447</v>
      </c>
      <c r="K113" s="170" t="n">
        <v>69.6371938340374</v>
      </c>
    </row>
    <row r="114">
      <c r="A114" s="170" t="s">
        <v>72</v>
      </c>
      <c r="B114" s="170" t="s">
        <v>73</v>
      </c>
      <c r="C114" s="170" t="s">
        <v>17</v>
      </c>
      <c r="D114" s="170" t="n">
        <v>205519.1332337</v>
      </c>
      <c r="E114" s="170" t="n">
        <v>0.929010299905141</v>
      </c>
      <c r="F114" s="170" t="n">
        <v>99.9081473769917</v>
      </c>
      <c r="G114" s="170" t="n">
        <v>0.0425206636265623</v>
      </c>
      <c r="H114" s="170" t="n">
        <v>188.9482686</v>
      </c>
      <c r="I114" s="170" t="n">
        <v>46.3454877665299</v>
      </c>
      <c r="J114" s="170" t="n">
        <v>0.0918526230083418</v>
      </c>
      <c r="K114" s="170" t="n">
        <v>46.2497486629671</v>
      </c>
    </row>
    <row r="115">
      <c r="A115" s="170" t="s">
        <v>74</v>
      </c>
      <c r="B115" s="170" t="s">
        <v>75</v>
      </c>
      <c r="C115" s="170" t="s">
        <v>16</v>
      </c>
      <c r="D115" s="170" t="n">
        <v>4795.2697676</v>
      </c>
      <c r="E115" s="170" t="n">
        <v>11.3922539280374</v>
      </c>
      <c r="F115" s="170" t="n">
        <v>99.1413057655135</v>
      </c>
      <c r="G115" s="170" t="n">
        <v>0.416951218180842</v>
      </c>
      <c r="H115" s="170" t="n">
        <v>41.5333495</v>
      </c>
      <c r="I115" s="170" t="n">
        <v>47.1340747748217</v>
      </c>
      <c r="J115" s="170" t="n">
        <v>0.858694234486479</v>
      </c>
      <c r="K115" s="170" t="n">
        <v>48.1394733431404</v>
      </c>
    </row>
    <row r="116">
      <c r="A116" s="170" t="s">
        <v>74</v>
      </c>
      <c r="B116" s="170" t="s">
        <v>75</v>
      </c>
      <c r="C116" s="170" t="s">
        <v>17</v>
      </c>
      <c r="D116" s="170" t="n">
        <v>73138.6506144</v>
      </c>
      <c r="E116" s="170" t="n">
        <v>1.78968545698367</v>
      </c>
      <c r="F116" s="170" t="n">
        <v>99.9361872269721</v>
      </c>
      <c r="G116" s="170" t="n">
        <v>0.0278356842016945</v>
      </c>
      <c r="H116" s="170" t="n">
        <v>46.7016027</v>
      </c>
      <c r="I116" s="170" t="n">
        <v>43.604870414935</v>
      </c>
      <c r="J116" s="170" t="n">
        <v>0.0638127730279448</v>
      </c>
      <c r="K116" s="170" t="n">
        <v>43.5930302974487</v>
      </c>
    </row>
    <row r="117">
      <c r="A117" s="170" t="s">
        <v>76</v>
      </c>
      <c r="B117" s="170" t="s">
        <v>77</v>
      </c>
      <c r="C117" s="170" t="s">
        <v>16</v>
      </c>
      <c r="D117" s="170" t="n">
        <v>12900.1669022</v>
      </c>
      <c r="E117" s="170" t="n">
        <v>4.4530770586747</v>
      </c>
      <c r="F117" s="170" t="n">
        <v>99.2216026724236</v>
      </c>
      <c r="G117" s="170" t="n">
        <v>0.354883530384639</v>
      </c>
      <c r="H117" s="170" t="n">
        <v>101.2023105</v>
      </c>
      <c r="I117" s="170" t="n">
        <v>45.2277430472635</v>
      </c>
      <c r="J117" s="170" t="n">
        <v>0.778397327576418</v>
      </c>
      <c r="K117" s="170" t="n">
        <v>45.2366823463364</v>
      </c>
    </row>
    <row r="118">
      <c r="A118" s="170" t="s">
        <v>76</v>
      </c>
      <c r="B118" s="170" t="s">
        <v>77</v>
      </c>
      <c r="C118" s="170" t="s">
        <v>17</v>
      </c>
      <c r="D118" s="170" t="n">
        <v>26038.0571187</v>
      </c>
      <c r="E118" s="170" t="n">
        <v>2.46118846211331</v>
      </c>
      <c r="F118" s="170" t="n">
        <v>99.9043548258251</v>
      </c>
      <c r="G118" s="170" t="n">
        <v>0.075834246263342</v>
      </c>
      <c r="H118" s="170" t="n">
        <v>24.9279875</v>
      </c>
      <c r="I118" s="170" t="n">
        <v>79.2617172659371</v>
      </c>
      <c r="J118" s="170" t="n">
        <v>0.0956451741748876</v>
      </c>
      <c r="K118" s="170" t="n">
        <v>79.2112253650023</v>
      </c>
    </row>
    <row r="119">
      <c r="A119" s="170" t="s">
        <v>78</v>
      </c>
      <c r="B119" s="170" t="s">
        <v>79</v>
      </c>
      <c r="C119" s="170" t="s">
        <v>16</v>
      </c>
      <c r="D119" s="170" t="n">
        <v>53632.4036991</v>
      </c>
      <c r="E119" s="170" t="n">
        <v>2.86159462537263</v>
      </c>
      <c r="F119" s="170" t="n">
        <v>99.3931077594271</v>
      </c>
      <c r="G119" s="170" t="n">
        <v>0.252592934991723</v>
      </c>
      <c r="H119" s="170" t="n">
        <v>327.4783371</v>
      </c>
      <c r="I119" s="170" t="n">
        <v>42.0773723012509</v>
      </c>
      <c r="J119" s="170" t="n">
        <v>0.606892240572922</v>
      </c>
      <c r="K119" s="170" t="n">
        <v>41.3681295104409</v>
      </c>
    </row>
    <row r="120">
      <c r="A120" s="170" t="s">
        <v>78</v>
      </c>
      <c r="B120" s="170" t="s">
        <v>79</v>
      </c>
      <c r="C120" s="170" t="s">
        <v>17</v>
      </c>
      <c r="D120" s="170" t="n">
        <v>81494.794603</v>
      </c>
      <c r="E120" s="170" t="n">
        <v>1.80036234267194</v>
      </c>
      <c r="F120" s="170" t="n">
        <v>99.7564327289534</v>
      </c>
      <c r="G120" s="170" t="n">
        <v>0.115339722285083</v>
      </c>
      <c r="H120" s="170" t="n">
        <v>198.9792957</v>
      </c>
      <c r="I120" s="170" t="n">
        <v>47.265431123237</v>
      </c>
      <c r="J120" s="170" t="n">
        <v>0.243567271046547</v>
      </c>
      <c r="K120" s="170" t="n">
        <v>47.2390202413903</v>
      </c>
    </row>
    <row r="121">
      <c r="A121" s="170" t="s">
        <v>80</v>
      </c>
      <c r="B121" s="170" t="s">
        <v>81</v>
      </c>
      <c r="C121" s="170" t="s">
        <v>16</v>
      </c>
      <c r="D121" s="170" t="n">
        <v>57255.6898371</v>
      </c>
      <c r="E121" s="170" t="n">
        <v>3.38001587706094</v>
      </c>
      <c r="F121" s="170" t="n">
        <v>99.3078127297111</v>
      </c>
      <c r="G121" s="170" t="n">
        <v>0.264710352830953</v>
      </c>
      <c r="H121" s="170" t="n">
        <v>399.0789704</v>
      </c>
      <c r="I121" s="170" t="n">
        <v>38.0723602424247</v>
      </c>
      <c r="J121" s="170" t="n">
        <v>0.692187270288882</v>
      </c>
      <c r="K121" s="170" t="n">
        <v>37.9778815284784</v>
      </c>
    </row>
    <row r="122">
      <c r="A122" s="170" t="s">
        <v>80</v>
      </c>
      <c r="B122" s="170" t="s">
        <v>81</v>
      </c>
      <c r="C122" s="170" t="s">
        <v>17</v>
      </c>
      <c r="D122" s="170" t="n">
        <v>70630.8507685</v>
      </c>
      <c r="E122" s="170" t="n">
        <v>2.48276959284501</v>
      </c>
      <c r="F122" s="170" t="n">
        <v>99.4322427225125</v>
      </c>
      <c r="G122" s="170" t="n">
        <v>0.202349758971548</v>
      </c>
      <c r="H122" s="170" t="n">
        <v>403.3015694</v>
      </c>
      <c r="I122" s="170" t="n">
        <v>35.8893609695619</v>
      </c>
      <c r="J122" s="170" t="n">
        <v>0.567757277487522</v>
      </c>
      <c r="K122" s="170" t="n">
        <v>35.4378378696221</v>
      </c>
    </row>
    <row r="123">
      <c r="A123" s="170" t="s">
        <v>82</v>
      </c>
      <c r="B123" s="170" t="s">
        <v>83</v>
      </c>
      <c r="C123" s="170" t="s">
        <v>16</v>
      </c>
      <c r="D123" s="170" t="n">
        <v>32661.3350869</v>
      </c>
      <c r="E123" s="170" t="n">
        <v>4.73976198595071</v>
      </c>
      <c r="F123" s="170" t="n">
        <v>99.6979459259951</v>
      </c>
      <c r="G123" s="170" t="n">
        <v>0.300849243021474</v>
      </c>
      <c r="H123" s="170" t="n">
        <v>98.9537872</v>
      </c>
      <c r="I123" s="170" t="n">
        <v>100</v>
      </c>
      <c r="J123" s="170" t="n">
        <v>0.302054074004921</v>
      </c>
      <c r="K123" s="170" t="n">
        <v>99.3002715207305</v>
      </c>
    </row>
    <row r="124">
      <c r="A124" s="170" t="s">
        <v>82</v>
      </c>
      <c r="B124" s="170" t="s">
        <v>83</v>
      </c>
      <c r="C124" s="170" t="s">
        <v>17</v>
      </c>
      <c r="D124" s="170" t="n">
        <v>37671.5674257</v>
      </c>
      <c r="E124" s="170" t="n">
        <v>3.92861294055301</v>
      </c>
      <c r="F124" s="170" t="n">
        <v>100</v>
      </c>
      <c r="G124" s="170" t="n">
        <v>0</v>
      </c>
      <c r="H124" s="170"/>
      <c r="I124" s="170"/>
      <c r="J124" s="170"/>
      <c r="K124" s="170"/>
    </row>
    <row r="125">
      <c r="A125" s="170" t="s">
        <v>84</v>
      </c>
      <c r="B125" s="170" t="s">
        <v>85</v>
      </c>
      <c r="C125" s="170" t="s">
        <v>16</v>
      </c>
      <c r="D125" s="170" t="n">
        <v>97899.8486534</v>
      </c>
      <c r="E125" s="170" t="n">
        <v>3.32303381201019</v>
      </c>
      <c r="F125" s="170" t="n">
        <v>99.6637602934166</v>
      </c>
      <c r="G125" s="170" t="n">
        <v>0.206950745346134</v>
      </c>
      <c r="H125" s="170" t="n">
        <v>330.2887257</v>
      </c>
      <c r="I125" s="170" t="n">
        <v>61.9456685827907</v>
      </c>
      <c r="J125" s="170" t="n">
        <v>0.336239706583444</v>
      </c>
      <c r="K125" s="170" t="n">
        <v>61.341623469453</v>
      </c>
    </row>
    <row r="126">
      <c r="A126" s="170" t="s">
        <v>84</v>
      </c>
      <c r="B126" s="170" t="s">
        <v>85</v>
      </c>
      <c r="C126" s="170" t="s">
        <v>17</v>
      </c>
      <c r="D126" s="170" t="n">
        <v>135424.9218177</v>
      </c>
      <c r="E126" s="170" t="n">
        <v>2.18228938164226</v>
      </c>
      <c r="F126" s="170" t="n">
        <v>99.9723565849425</v>
      </c>
      <c r="G126" s="170" t="n">
        <v>0.0276447713829422</v>
      </c>
      <c r="H126" s="170" t="n">
        <v>37.4464247</v>
      </c>
      <c r="I126" s="170" t="n">
        <v>99.9999999999998</v>
      </c>
      <c r="J126" s="170" t="n">
        <v>0.0276434150575253</v>
      </c>
      <c r="K126" s="170" t="n">
        <v>99.9772617331648</v>
      </c>
    </row>
    <row r="127">
      <c r="A127" s="170" t="s">
        <v>86</v>
      </c>
      <c r="B127" s="170" t="s">
        <v>87</v>
      </c>
      <c r="C127" s="170" t="s">
        <v>16</v>
      </c>
      <c r="D127" s="170" t="n">
        <v>115115.2527118</v>
      </c>
      <c r="E127" s="170" t="n">
        <v>2.29315324266043</v>
      </c>
      <c r="F127" s="170" t="n">
        <v>99.7117877491071</v>
      </c>
      <c r="G127" s="170" t="n">
        <v>0.115112124709056</v>
      </c>
      <c r="H127" s="170" t="n">
        <v>332.7352447</v>
      </c>
      <c r="I127" s="170" t="n">
        <v>39.9200442308307</v>
      </c>
      <c r="J127" s="170" t="n">
        <v>0.288212250892906</v>
      </c>
      <c r="K127" s="170" t="n">
        <v>39.8249405109539</v>
      </c>
    </row>
    <row r="128">
      <c r="A128" s="170" t="s">
        <v>86</v>
      </c>
      <c r="B128" s="170" t="s">
        <v>87</v>
      </c>
      <c r="C128" s="170" t="s">
        <v>17</v>
      </c>
      <c r="D128" s="170" t="n">
        <v>248534.7908982</v>
      </c>
      <c r="E128" s="170" t="n">
        <v>1.13836401862559</v>
      </c>
      <c r="F128" s="170" t="n">
        <v>99.5589305644665</v>
      </c>
      <c r="G128" s="170" t="n">
        <v>0.094335403268901</v>
      </c>
      <c r="H128" s="170" t="n">
        <v>1101.0674714</v>
      </c>
      <c r="I128" s="170" t="n">
        <v>21.3718360184785</v>
      </c>
      <c r="J128" s="170" t="n">
        <v>0.441069435533499</v>
      </c>
      <c r="K128" s="170" t="n">
        <v>21.2935449776958</v>
      </c>
    </row>
    <row r="129">
      <c r="A129" s="170" t="s">
        <v>88</v>
      </c>
      <c r="B129" s="170" t="s">
        <v>89</v>
      </c>
      <c r="C129" s="170" t="s">
        <v>16</v>
      </c>
      <c r="D129" s="170" t="n">
        <v>21751.0884257</v>
      </c>
      <c r="E129" s="170" t="n">
        <v>6.02337644888821</v>
      </c>
      <c r="F129" s="170" t="n">
        <v>99.6766955571138</v>
      </c>
      <c r="G129" s="170" t="n">
        <v>0.132451282661262</v>
      </c>
      <c r="H129" s="170" t="n">
        <v>70.5503276</v>
      </c>
      <c r="I129" s="170" t="n">
        <v>40.6729799497806</v>
      </c>
      <c r="J129" s="170" t="n">
        <v>0.32330444288622</v>
      </c>
      <c r="K129" s="170" t="n">
        <v>40.8355235087878</v>
      </c>
    </row>
    <row r="130">
      <c r="A130" s="170" t="s">
        <v>88</v>
      </c>
      <c r="B130" s="170" t="s">
        <v>89</v>
      </c>
      <c r="C130" s="170" t="s">
        <v>17</v>
      </c>
      <c r="D130" s="170" t="n">
        <v>124789.9077306</v>
      </c>
      <c r="E130" s="170" t="n">
        <v>1.05048490460489</v>
      </c>
      <c r="F130" s="170" t="n">
        <v>99.8676693227489</v>
      </c>
      <c r="G130" s="170" t="n">
        <v>0.0903993366051052</v>
      </c>
      <c r="H130" s="170" t="n">
        <v>165.3541443</v>
      </c>
      <c r="I130" s="170" t="n">
        <v>68.2994544523767</v>
      </c>
      <c r="J130" s="170" t="n">
        <v>0.132330677251147</v>
      </c>
      <c r="K130" s="170" t="n">
        <v>68.2228130514327</v>
      </c>
    </row>
    <row r="131">
      <c r="A131" s="170" t="s">
        <v>90</v>
      </c>
      <c r="B131" s="170" t="s">
        <v>91</v>
      </c>
      <c r="C131" s="170" t="s">
        <v>16</v>
      </c>
      <c r="D131" s="170" t="n">
        <v>54623.0630743</v>
      </c>
      <c r="E131" s="170" t="n">
        <v>4.56481738780477</v>
      </c>
      <c r="F131" s="170" t="n">
        <v>99.1503839661528</v>
      </c>
      <c r="G131" s="170" t="n">
        <v>0.404039934638641</v>
      </c>
      <c r="H131" s="170" t="n">
        <v>468.0630407</v>
      </c>
      <c r="I131" s="170" t="n">
        <v>47.3027354885319</v>
      </c>
      <c r="J131" s="170" t="n">
        <v>0.84961603384716</v>
      </c>
      <c r="K131" s="170" t="n">
        <v>47.1515520672097</v>
      </c>
    </row>
    <row r="132">
      <c r="A132" s="170" t="s">
        <v>90</v>
      </c>
      <c r="B132" s="170" t="s">
        <v>91</v>
      </c>
      <c r="C132" s="170" t="s">
        <v>17</v>
      </c>
      <c r="D132" s="170" t="n">
        <v>241068.0644667</v>
      </c>
      <c r="E132" s="170" t="n">
        <v>1.20192452709135</v>
      </c>
      <c r="F132" s="170" t="n">
        <v>99.5399283248569</v>
      </c>
      <c r="G132" s="170" t="n">
        <v>0.155515478195631</v>
      </c>
      <c r="H132" s="170" t="n">
        <v>1114.2120565</v>
      </c>
      <c r="I132" s="170" t="n">
        <v>33.9019742909165</v>
      </c>
      <c r="J132" s="170" t="n">
        <v>0.460071675143108</v>
      </c>
      <c r="K132" s="170" t="n">
        <v>33.6469302270865</v>
      </c>
    </row>
    <row r="133">
      <c r="A133" s="170" t="s">
        <v>92</v>
      </c>
      <c r="B133" s="170" t="s">
        <v>93</v>
      </c>
      <c r="C133" s="170" t="s">
        <v>16</v>
      </c>
      <c r="D133" s="170" t="n">
        <v>73147.3536646</v>
      </c>
      <c r="E133" s="170" t="n">
        <v>4.9765186624226</v>
      </c>
      <c r="F133" s="170" t="n">
        <v>99.46120875423</v>
      </c>
      <c r="G133" s="170" t="n">
        <v>0.312090564358755</v>
      </c>
      <c r="H133" s="170" t="n">
        <v>396.2464794</v>
      </c>
      <c r="I133" s="170" t="n">
        <v>58.3299915387644</v>
      </c>
      <c r="J133" s="170" t="n">
        <v>0.538791245770047</v>
      </c>
      <c r="K133" s="170" t="n">
        <v>57.6121178946541</v>
      </c>
    </row>
    <row r="134">
      <c r="A134" s="170" t="s">
        <v>92</v>
      </c>
      <c r="B134" s="170" t="s">
        <v>93</v>
      </c>
      <c r="C134" s="170" t="s">
        <v>17</v>
      </c>
      <c r="D134" s="170" t="n">
        <v>371719.6728778</v>
      </c>
      <c r="E134" s="170" t="n">
        <v>0.962893353022254</v>
      </c>
      <c r="F134" s="170" t="n">
        <v>99.7080250211208</v>
      </c>
      <c r="G134" s="170" t="n">
        <v>0.0944479743564409</v>
      </c>
      <c r="H134" s="170" t="n">
        <v>1088.5066033</v>
      </c>
      <c r="I134" s="170" t="n">
        <v>32.3284232028688</v>
      </c>
      <c r="J134" s="170" t="n">
        <v>0.291974978879234</v>
      </c>
      <c r="K134" s="170" t="n">
        <v>32.2535205806841</v>
      </c>
    </row>
    <row r="135">
      <c r="A135" s="170" t="s">
        <v>94</v>
      </c>
      <c r="B135" s="170" t="s">
        <v>95</v>
      </c>
      <c r="C135" s="170" t="s">
        <v>16</v>
      </c>
      <c r="D135" s="170" t="n">
        <v>7955.7765324</v>
      </c>
      <c r="E135" s="170" t="n">
        <v>8.19243022882083</v>
      </c>
      <c r="F135" s="170" t="n">
        <v>96.6723281993531</v>
      </c>
      <c r="G135" s="170" t="n">
        <v>1.72739462357014</v>
      </c>
      <c r="H135" s="170" t="n">
        <v>273.8551322</v>
      </c>
      <c r="I135" s="170" t="n">
        <v>53.9087243226165</v>
      </c>
      <c r="J135" s="170" t="n">
        <v>3.32767180064687</v>
      </c>
      <c r="K135" s="170" t="n">
        <v>50.1826111418527</v>
      </c>
    </row>
    <row r="136">
      <c r="A136" s="170" t="s">
        <v>94</v>
      </c>
      <c r="B136" s="170" t="s">
        <v>95</v>
      </c>
      <c r="C136" s="170" t="s">
        <v>17</v>
      </c>
      <c r="D136" s="170" t="n">
        <v>47964.3361844</v>
      </c>
      <c r="E136" s="170" t="n">
        <v>1.60219491654016</v>
      </c>
      <c r="F136" s="170" t="n">
        <v>99.4947201541298</v>
      </c>
      <c r="G136" s="170" t="n">
        <v>0.224738971746446</v>
      </c>
      <c r="H136" s="170" t="n">
        <v>243.5849094</v>
      </c>
      <c r="I136" s="170" t="n">
        <v>44.0001023145357</v>
      </c>
      <c r="J136" s="170" t="n">
        <v>0.505279845870241</v>
      </c>
      <c r="K136" s="170" t="n">
        <v>44.2533801504163</v>
      </c>
    </row>
    <row r="137">
      <c r="A137" s="170" t="s">
        <v>96</v>
      </c>
      <c r="B137" s="170" t="s">
        <v>97</v>
      </c>
      <c r="C137" s="170" t="s">
        <v>16</v>
      </c>
      <c r="D137" s="170" t="n">
        <v>4923.7434485</v>
      </c>
      <c r="E137" s="170" t="n">
        <v>7.27310492671512</v>
      </c>
      <c r="F137" s="170" t="n">
        <v>100</v>
      </c>
      <c r="G137" s="170" t="n">
        <v>0.00000000000000080747685501538</v>
      </c>
      <c r="H137" s="170"/>
      <c r="I137" s="170"/>
      <c r="J137" s="170"/>
      <c r="K137" s="170"/>
    </row>
    <row r="138">
      <c r="A138" s="170" t="s">
        <v>96</v>
      </c>
      <c r="B138" s="170" t="s">
        <v>97</v>
      </c>
      <c r="C138" s="170" t="s">
        <v>17</v>
      </c>
      <c r="D138" s="170" t="n">
        <v>72416.124589</v>
      </c>
      <c r="E138" s="170" t="n">
        <v>0.980357073277301</v>
      </c>
      <c r="F138" s="170" t="n">
        <v>99.9913680804985</v>
      </c>
      <c r="G138" s="170" t="n">
        <v>0.00863333759652766</v>
      </c>
      <c r="H138" s="170" t="n">
        <v>6.2514412</v>
      </c>
      <c r="I138" s="170" t="n">
        <v>99.9999999999996</v>
      </c>
      <c r="J138" s="170" t="n">
        <v>0.00863191950149932</v>
      </c>
      <c r="K138" s="170" t="n">
        <v>100.007795163945</v>
      </c>
    </row>
    <row r="139">
      <c r="A139" s="170" t="s">
        <v>98</v>
      </c>
      <c r="B139" s="170" t="s">
        <v>99</v>
      </c>
      <c r="C139" s="170" t="s">
        <v>16</v>
      </c>
      <c r="D139" s="170" t="n">
        <v>12571.3445136</v>
      </c>
      <c r="E139" s="170" t="n">
        <v>5.53711090744558</v>
      </c>
      <c r="F139" s="170" t="n">
        <v>99.9359495633579</v>
      </c>
      <c r="G139" s="170" t="n">
        <v>0.0641177499303187</v>
      </c>
      <c r="H139" s="170" t="n">
        <v>8.0571617</v>
      </c>
      <c r="I139" s="170" t="n">
        <v>100</v>
      </c>
      <c r="J139" s="170" t="n">
        <v>0.0640504366421533</v>
      </c>
      <c r="K139" s="170" t="n">
        <v>100.040976440983</v>
      </c>
    </row>
    <row r="140">
      <c r="A140" s="170" t="s">
        <v>98</v>
      </c>
      <c r="B140" s="170" t="s">
        <v>99</v>
      </c>
      <c r="C140" s="170" t="s">
        <v>17</v>
      </c>
      <c r="D140" s="170" t="n">
        <v>20504.178244</v>
      </c>
      <c r="E140" s="170" t="n">
        <v>3.31616064801955</v>
      </c>
      <c r="F140" s="170" t="n">
        <v>99.7421111038944</v>
      </c>
      <c r="G140" s="170" t="n">
        <v>0.183100243021726</v>
      </c>
      <c r="H140" s="170" t="n">
        <v>53.014718</v>
      </c>
      <c r="I140" s="170" t="n">
        <v>70.8347011929564</v>
      </c>
      <c r="J140" s="170" t="n">
        <v>0.257888896105601</v>
      </c>
      <c r="K140" s="170" t="n">
        <v>70.8165611564166</v>
      </c>
    </row>
    <row r="141">
      <c r="A141" s="170" t="s">
        <v>100</v>
      </c>
      <c r="B141" s="170" t="s">
        <v>101</v>
      </c>
      <c r="C141" s="170" t="s">
        <v>16</v>
      </c>
      <c r="D141" s="170" t="n">
        <v>8151.4155291</v>
      </c>
      <c r="E141" s="170" t="n">
        <v>7.41642255243148</v>
      </c>
      <c r="F141" s="170" t="n">
        <v>99.5585497781987</v>
      </c>
      <c r="G141" s="170" t="n">
        <v>0.361451151350636</v>
      </c>
      <c r="H141" s="170" t="n">
        <v>36.1439997</v>
      </c>
      <c r="I141" s="170" t="n">
        <v>82.5115253661762</v>
      </c>
      <c r="J141" s="170" t="n">
        <v>0.441450221801287</v>
      </c>
      <c r="K141" s="170" t="n">
        <v>81.5166708882705</v>
      </c>
    </row>
    <row r="142">
      <c r="A142" s="170" t="s">
        <v>100</v>
      </c>
      <c r="B142" s="170" t="s">
        <v>101</v>
      </c>
      <c r="C142" s="170" t="s">
        <v>17</v>
      </c>
      <c r="D142" s="170" t="n">
        <v>20023.790996</v>
      </c>
      <c r="E142" s="170" t="n">
        <v>2.60072530219879</v>
      </c>
      <c r="F142" s="170" t="n">
        <v>99.9685449304722</v>
      </c>
      <c r="G142" s="170" t="n">
        <v>0.0314428437642519</v>
      </c>
      <c r="H142" s="170" t="n">
        <v>6.3004792</v>
      </c>
      <c r="I142" s="170" t="n">
        <v>100</v>
      </c>
      <c r="J142" s="170" t="n">
        <v>0.0314550695277695</v>
      </c>
      <c r="K142" s="170" t="n">
        <v>99.9296897695119</v>
      </c>
    </row>
    <row r="143">
      <c r="A143" s="170" t="s">
        <v>102</v>
      </c>
      <c r="B143" s="170" t="s">
        <v>103</v>
      </c>
      <c r="C143" s="170" t="s">
        <v>16</v>
      </c>
      <c r="D143" s="170" t="n">
        <v>16065.8922297</v>
      </c>
      <c r="E143" s="170" t="n">
        <v>5.48914569990847</v>
      </c>
      <c r="F143" s="170" t="n">
        <v>99.6108724888488</v>
      </c>
      <c r="G143" s="170" t="n">
        <v>0.198017459296458</v>
      </c>
      <c r="H143" s="170" t="n">
        <v>62.761027</v>
      </c>
      <c r="I143" s="170" t="n">
        <v>50.9439293430842</v>
      </c>
      <c r="J143" s="170" t="n">
        <v>0.389127511151177</v>
      </c>
      <c r="K143" s="170" t="n">
        <v>50.6895331820478</v>
      </c>
    </row>
    <row r="144">
      <c r="A144" s="170" t="s">
        <v>102</v>
      </c>
      <c r="B144" s="170" t="s">
        <v>103</v>
      </c>
      <c r="C144" s="170" t="s">
        <v>17</v>
      </c>
      <c r="D144" s="170" t="n">
        <v>73600.1703733</v>
      </c>
      <c r="E144" s="170" t="n">
        <v>1.5201067489063</v>
      </c>
      <c r="F144" s="170" t="n">
        <v>99.716278979819</v>
      </c>
      <c r="G144" s="170" t="n">
        <v>0.103281444509632</v>
      </c>
      <c r="H144" s="170" t="n">
        <v>209.4133038</v>
      </c>
      <c r="I144" s="170" t="n">
        <v>36.3856525540489</v>
      </c>
      <c r="J144" s="170" t="n">
        <v>0.283721020180977</v>
      </c>
      <c r="K144" s="170" t="n">
        <v>36.2991833583282</v>
      </c>
    </row>
    <row r="145">
      <c r="A145" s="170" t="s">
        <v>104</v>
      </c>
      <c r="B145" s="170" t="s">
        <v>105</v>
      </c>
      <c r="C145" s="170" t="s">
        <v>16</v>
      </c>
      <c r="D145" s="170" t="n">
        <v>2631.6253413</v>
      </c>
      <c r="E145" s="170" t="n">
        <v>7.72234992745082</v>
      </c>
      <c r="F145" s="170" t="n">
        <v>100</v>
      </c>
      <c r="G145" s="170" t="n">
        <v>0</v>
      </c>
      <c r="H145" s="170"/>
      <c r="I145" s="170"/>
      <c r="J145" s="170"/>
      <c r="K145" s="170"/>
    </row>
    <row r="146">
      <c r="A146" s="170" t="s">
        <v>104</v>
      </c>
      <c r="B146" s="170" t="s">
        <v>105</v>
      </c>
      <c r="C146" s="170" t="s">
        <v>17</v>
      </c>
      <c r="D146" s="170" t="n">
        <v>4971.5698727</v>
      </c>
      <c r="E146" s="170" t="n">
        <v>3.77281378142902</v>
      </c>
      <c r="F146" s="170" t="n">
        <v>100</v>
      </c>
      <c r="G146" s="170" t="n">
        <v>0</v>
      </c>
      <c r="H146" s="170"/>
      <c r="I146" s="170"/>
      <c r="J146" s="170"/>
      <c r="K146" s="170"/>
    </row>
    <row r="147">
      <c r="A147" s="170" t="s">
        <v>106</v>
      </c>
      <c r="B147" s="170" t="s">
        <v>107</v>
      </c>
      <c r="C147" s="170" t="s">
        <v>16</v>
      </c>
      <c r="D147" s="170" t="n">
        <v>47595.1620952</v>
      </c>
      <c r="E147" s="170" t="n">
        <v>3.06709685948229</v>
      </c>
      <c r="F147" s="170" t="n">
        <v>98.8771543536013</v>
      </c>
      <c r="G147" s="170" t="n">
        <v>0.475370734392688</v>
      </c>
      <c r="H147" s="170" t="n">
        <v>540.4890634</v>
      </c>
      <c r="I147" s="170" t="n">
        <v>42.6447384214157</v>
      </c>
      <c r="J147" s="170" t="n">
        <v>1.12284564639869</v>
      </c>
      <c r="K147" s="170" t="n">
        <v>41.8608787685864</v>
      </c>
    </row>
    <row r="148">
      <c r="A148" s="170" t="s">
        <v>106</v>
      </c>
      <c r="B148" s="170" t="s">
        <v>107</v>
      </c>
      <c r="C148" s="170" t="s">
        <v>17</v>
      </c>
      <c r="D148" s="170" t="n">
        <v>88241.32168</v>
      </c>
      <c r="E148" s="170" t="n">
        <v>1.85375471916393</v>
      </c>
      <c r="F148" s="170" t="n">
        <v>99.6494910942629</v>
      </c>
      <c r="G148" s="170" t="n">
        <v>0.165655754025814</v>
      </c>
      <c r="H148" s="170" t="n">
        <v>310.3816062</v>
      </c>
      <c r="I148" s="170" t="n">
        <v>47.0020921105482</v>
      </c>
      <c r="J148" s="170" t="n">
        <v>0.350508905737074</v>
      </c>
      <c r="K148" s="170" t="n">
        <v>47.0958406913959</v>
      </c>
    </row>
    <row r="149">
      <c r="A149" s="170" t="s">
        <v>108</v>
      </c>
      <c r="B149" s="170" t="s">
        <v>109</v>
      </c>
      <c r="C149" s="170" t="s">
        <v>16</v>
      </c>
      <c r="D149" s="170" t="n">
        <v>95327.9760103</v>
      </c>
      <c r="E149" s="170" t="n">
        <v>2.58032166006103</v>
      </c>
      <c r="F149" s="170" t="n">
        <v>99.4466752194888</v>
      </c>
      <c r="G149" s="170" t="n">
        <v>0.176660298093237</v>
      </c>
      <c r="H149" s="170" t="n">
        <v>530.408194</v>
      </c>
      <c r="I149" s="170" t="n">
        <v>31.8715703696069</v>
      </c>
      <c r="J149" s="170" t="n">
        <v>0.553324780511173</v>
      </c>
      <c r="K149" s="170" t="n">
        <v>31.7503930917865</v>
      </c>
    </row>
    <row r="150">
      <c r="A150" s="170" t="s">
        <v>108</v>
      </c>
      <c r="B150" s="170" t="s">
        <v>109</v>
      </c>
      <c r="C150" s="170" t="s">
        <v>17</v>
      </c>
      <c r="D150" s="170" t="n">
        <v>112230.2029951</v>
      </c>
      <c r="E150" s="170" t="n">
        <v>2.09088425466754</v>
      </c>
      <c r="F150" s="170" t="n">
        <v>99.4563289400215</v>
      </c>
      <c r="G150" s="170" t="n">
        <v>0.169203715927385</v>
      </c>
      <c r="H150" s="170" t="n">
        <v>613.4985483</v>
      </c>
      <c r="I150" s="170" t="n">
        <v>31.2100656091439</v>
      </c>
      <c r="J150" s="170" t="n">
        <v>0.54367105997852</v>
      </c>
      <c r="K150" s="170" t="n">
        <v>30.9532393168267</v>
      </c>
    </row>
    <row r="151">
      <c r="A151" s="170" t="s">
        <v>110</v>
      </c>
      <c r="B151" s="170" t="s">
        <v>111</v>
      </c>
      <c r="C151" s="170" t="s">
        <v>16</v>
      </c>
      <c r="D151" s="170" t="n">
        <v>586.50553</v>
      </c>
      <c r="E151" s="170" t="n">
        <v>9.09503940599847</v>
      </c>
      <c r="F151" s="170" t="n">
        <v>100</v>
      </c>
      <c r="G151" s="170" t="n">
        <v>0</v>
      </c>
      <c r="H151" s="170"/>
      <c r="I151" s="170"/>
      <c r="J151" s="170"/>
      <c r="K151" s="170"/>
    </row>
    <row r="152">
      <c r="A152" s="170" t="s">
        <v>110</v>
      </c>
      <c r="B152" s="170" t="s">
        <v>111</v>
      </c>
      <c r="C152" s="170" t="s">
        <v>17</v>
      </c>
      <c r="D152" s="170" t="n">
        <v>548.6082496</v>
      </c>
      <c r="E152" s="170" t="n">
        <v>8.07704184001912</v>
      </c>
      <c r="F152" s="170" t="n">
        <v>100</v>
      </c>
      <c r="G152" s="170" t="n">
        <v>0</v>
      </c>
      <c r="H152" s="170"/>
      <c r="I152" s="170"/>
      <c r="J152" s="170"/>
      <c r="K152" s="170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636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71" t="s">
        <v>72</v>
      </c>
      <c r="B163" s="171" t="s">
        <v>73</v>
      </c>
      <c r="C163" s="171" t="s">
        <v>16</v>
      </c>
      <c r="D163" s="171" t="n">
        <v>24190.0126493</v>
      </c>
      <c r="E163" s="171" t="n">
        <v>6.32959640376974</v>
      </c>
      <c r="F163" s="171" t="n">
        <v>99.5389963976693</v>
      </c>
      <c r="G163" s="171" t="n">
        <v>0.322507162017718</v>
      </c>
      <c r="H163" s="171" t="n">
        <v>112.0333073</v>
      </c>
      <c r="I163" s="171" t="n">
        <v>70.468983874865</v>
      </c>
      <c r="J163" s="171" t="n">
        <v>0.461003602330749</v>
      </c>
      <c r="K163" s="171" t="n">
        <v>69.6351158125495</v>
      </c>
    </row>
    <row r="164">
      <c r="A164" s="171" t="s">
        <v>72</v>
      </c>
      <c r="B164" s="171" t="s">
        <v>73</v>
      </c>
      <c r="C164" s="171" t="s">
        <v>17</v>
      </c>
      <c r="D164" s="171" t="n">
        <v>205439.513662</v>
      </c>
      <c r="E164" s="171" t="n">
        <v>0.9292530356664</v>
      </c>
      <c r="F164" s="171" t="n">
        <v>99.9081118115527</v>
      </c>
      <c r="G164" s="171" t="n">
        <v>0.0425371098693717</v>
      </c>
      <c r="H164" s="171" t="n">
        <v>188.9482686</v>
      </c>
      <c r="I164" s="171" t="n">
        <v>46.3454877665299</v>
      </c>
      <c r="J164" s="171" t="n">
        <v>0.0918881884472639</v>
      </c>
      <c r="K164" s="171" t="n">
        <v>46.2497128388653</v>
      </c>
    </row>
    <row r="165">
      <c r="A165" s="171" t="s">
        <v>74</v>
      </c>
      <c r="B165" s="171" t="s">
        <v>75</v>
      </c>
      <c r="C165" s="171" t="s">
        <v>16</v>
      </c>
      <c r="D165" s="171" t="n">
        <v>4691.6617251</v>
      </c>
      <c r="E165" s="171" t="n">
        <v>11.6370223388598</v>
      </c>
      <c r="F165" s="171" t="n">
        <v>99.1225092385716</v>
      </c>
      <c r="G165" s="171" t="n">
        <v>0.426599767770526</v>
      </c>
      <c r="H165" s="171" t="n">
        <v>41.5333495</v>
      </c>
      <c r="I165" s="171" t="n">
        <v>47.1340747748217</v>
      </c>
      <c r="J165" s="171" t="n">
        <v>0.87749076142842</v>
      </c>
      <c r="K165" s="171" t="n">
        <v>48.1892702245342</v>
      </c>
    </row>
    <row r="166">
      <c r="A166" s="171" t="s">
        <v>74</v>
      </c>
      <c r="B166" s="171" t="s">
        <v>75</v>
      </c>
      <c r="C166" s="171" t="s">
        <v>17</v>
      </c>
      <c r="D166" s="171" t="n">
        <v>72871.9872919</v>
      </c>
      <c r="E166" s="171" t="n">
        <v>1.79380350774019</v>
      </c>
      <c r="F166" s="171" t="n">
        <v>99.9359538639436</v>
      </c>
      <c r="G166" s="171" t="n">
        <v>0.027937538946506</v>
      </c>
      <c r="H166" s="171" t="n">
        <v>46.7016027</v>
      </c>
      <c r="I166" s="171" t="n">
        <v>43.604870414935</v>
      </c>
      <c r="J166" s="171" t="n">
        <v>0.0640461360564294</v>
      </c>
      <c r="K166" s="171" t="n">
        <v>43.5930217674682</v>
      </c>
    </row>
    <row r="167">
      <c r="A167" s="171" t="s">
        <v>76</v>
      </c>
      <c r="B167" s="171" t="s">
        <v>77</v>
      </c>
      <c r="C167" s="171" t="s">
        <v>16</v>
      </c>
      <c r="D167" s="171" t="n">
        <v>12794.2444891</v>
      </c>
      <c r="E167" s="171" t="n">
        <v>4.48504338784001</v>
      </c>
      <c r="F167" s="171" t="n">
        <v>99.2152089642746</v>
      </c>
      <c r="G167" s="171" t="n">
        <v>0.357832525889585</v>
      </c>
      <c r="H167" s="171" t="n">
        <v>101.2023105</v>
      </c>
      <c r="I167" s="171" t="n">
        <v>45.2277430472635</v>
      </c>
      <c r="J167" s="171" t="n">
        <v>0.784791035725409</v>
      </c>
      <c r="K167" s="171" t="n">
        <v>45.2380662038695</v>
      </c>
    </row>
    <row r="168">
      <c r="A168" s="171" t="s">
        <v>76</v>
      </c>
      <c r="B168" s="171" t="s">
        <v>77</v>
      </c>
      <c r="C168" s="171" t="s">
        <v>17</v>
      </c>
      <c r="D168" s="171" t="n">
        <v>25808.2209493</v>
      </c>
      <c r="E168" s="171" t="n">
        <v>2.4455710486917</v>
      </c>
      <c r="F168" s="171" t="n">
        <v>99.9035038757335</v>
      </c>
      <c r="G168" s="171" t="n">
        <v>0.076508362727742</v>
      </c>
      <c r="H168" s="171" t="n">
        <v>24.9279875</v>
      </c>
      <c r="I168" s="171" t="n">
        <v>79.2617172659371</v>
      </c>
      <c r="J168" s="171" t="n">
        <v>0.0964961242664824</v>
      </c>
      <c r="K168" s="171" t="n">
        <v>79.209953460814</v>
      </c>
    </row>
    <row r="169">
      <c r="A169" s="171" t="s">
        <v>78</v>
      </c>
      <c r="B169" s="171" t="s">
        <v>79</v>
      </c>
      <c r="C169" s="171" t="s">
        <v>16</v>
      </c>
      <c r="D169" s="171" t="n">
        <v>53632.4036991</v>
      </c>
      <c r="E169" s="171" t="n">
        <v>2.86159462537263</v>
      </c>
      <c r="F169" s="171" t="n">
        <v>99.3931077594271</v>
      </c>
      <c r="G169" s="171" t="n">
        <v>0.252592934991723</v>
      </c>
      <c r="H169" s="171" t="n">
        <v>327.4783371</v>
      </c>
      <c r="I169" s="171" t="n">
        <v>42.0773723012509</v>
      </c>
      <c r="J169" s="171" t="n">
        <v>0.606892240572922</v>
      </c>
      <c r="K169" s="171" t="n">
        <v>41.3681295104409</v>
      </c>
    </row>
    <row r="170">
      <c r="A170" s="171" t="s">
        <v>78</v>
      </c>
      <c r="B170" s="171" t="s">
        <v>79</v>
      </c>
      <c r="C170" s="171" t="s">
        <v>17</v>
      </c>
      <c r="D170" s="171" t="n">
        <v>81494.794603</v>
      </c>
      <c r="E170" s="171" t="n">
        <v>1.80036234267194</v>
      </c>
      <c r="F170" s="171" t="n">
        <v>99.7564327289534</v>
      </c>
      <c r="G170" s="171" t="n">
        <v>0.115339722285083</v>
      </c>
      <c r="H170" s="171" t="n">
        <v>198.9792957</v>
      </c>
      <c r="I170" s="171" t="n">
        <v>47.265431123237</v>
      </c>
      <c r="J170" s="171" t="n">
        <v>0.243567271046547</v>
      </c>
      <c r="K170" s="171" t="n">
        <v>47.2390202413903</v>
      </c>
    </row>
    <row r="171">
      <c r="A171" s="171" t="s">
        <v>80</v>
      </c>
      <c r="B171" s="171" t="s">
        <v>81</v>
      </c>
      <c r="C171" s="171" t="s">
        <v>16</v>
      </c>
      <c r="D171" s="171" t="n">
        <v>55704.052993</v>
      </c>
      <c r="E171" s="171" t="n">
        <v>3.46953808514515</v>
      </c>
      <c r="F171" s="171" t="n">
        <v>99.2886689986214</v>
      </c>
      <c r="G171" s="171" t="n">
        <v>0.272092491540447</v>
      </c>
      <c r="H171" s="171" t="n">
        <v>399.0789704</v>
      </c>
      <c r="I171" s="171" t="n">
        <v>38.0723602424247</v>
      </c>
      <c r="J171" s="171" t="n">
        <v>0.711331001378581</v>
      </c>
      <c r="K171" s="171" t="n">
        <v>37.9790860755575</v>
      </c>
    </row>
    <row r="172">
      <c r="A172" s="171" t="s">
        <v>80</v>
      </c>
      <c r="B172" s="171" t="s">
        <v>81</v>
      </c>
      <c r="C172" s="171" t="s">
        <v>17</v>
      </c>
      <c r="D172" s="171" t="n">
        <v>69253.6772638</v>
      </c>
      <c r="E172" s="171" t="n">
        <v>2.52861301073391</v>
      </c>
      <c r="F172" s="171" t="n">
        <v>99.4210177125744</v>
      </c>
      <c r="G172" s="171" t="n">
        <v>0.206330287607222</v>
      </c>
      <c r="H172" s="171" t="n">
        <v>403.3015694</v>
      </c>
      <c r="I172" s="171" t="n">
        <v>35.8893609695619</v>
      </c>
      <c r="J172" s="171" t="n">
        <v>0.578982287425561</v>
      </c>
      <c r="K172" s="171" t="n">
        <v>35.4303881558304</v>
      </c>
    </row>
    <row r="173">
      <c r="A173" s="171" t="s">
        <v>82</v>
      </c>
      <c r="B173" s="171" t="s">
        <v>83</v>
      </c>
      <c r="C173" s="171" t="s">
        <v>16</v>
      </c>
      <c r="D173" s="171" t="n">
        <v>32661.3350869</v>
      </c>
      <c r="E173" s="171" t="n">
        <v>4.73976198595071</v>
      </c>
      <c r="F173" s="171" t="n">
        <v>99.6979459259951</v>
      </c>
      <c r="G173" s="171" t="n">
        <v>0.300849243021474</v>
      </c>
      <c r="H173" s="171" t="n">
        <v>98.9537872</v>
      </c>
      <c r="I173" s="171" t="n">
        <v>100</v>
      </c>
      <c r="J173" s="171" t="n">
        <v>0.302054074004921</v>
      </c>
      <c r="K173" s="171" t="n">
        <v>99.3002715207305</v>
      </c>
    </row>
    <row r="174">
      <c r="A174" s="171" t="s">
        <v>82</v>
      </c>
      <c r="B174" s="171" t="s">
        <v>83</v>
      </c>
      <c r="C174" s="171" t="s">
        <v>17</v>
      </c>
      <c r="D174" s="171" t="n">
        <v>37671.5674257</v>
      </c>
      <c r="E174" s="171" t="n">
        <v>3.92861294055301</v>
      </c>
      <c r="F174" s="171" t="n">
        <v>100</v>
      </c>
      <c r="G174" s="171" t="n">
        <v>0</v>
      </c>
      <c r="H174" s="171"/>
      <c r="I174" s="171"/>
      <c r="J174" s="171"/>
      <c r="K174" s="171"/>
    </row>
    <row r="175">
      <c r="A175" s="171" t="s">
        <v>84</v>
      </c>
      <c r="B175" s="171" t="s">
        <v>85</v>
      </c>
      <c r="C175" s="171" t="s">
        <v>16</v>
      </c>
      <c r="D175" s="171" t="n">
        <v>97899.8486534</v>
      </c>
      <c r="E175" s="171" t="n">
        <v>3.32303381201019</v>
      </c>
      <c r="F175" s="171" t="n">
        <v>99.6637602934166</v>
      </c>
      <c r="G175" s="171" t="n">
        <v>0.206950745346134</v>
      </c>
      <c r="H175" s="171" t="n">
        <v>330.2887257</v>
      </c>
      <c r="I175" s="171" t="n">
        <v>61.9456685827907</v>
      </c>
      <c r="J175" s="171" t="n">
        <v>0.336239706583444</v>
      </c>
      <c r="K175" s="171" t="n">
        <v>61.341623469453</v>
      </c>
    </row>
    <row r="176">
      <c r="A176" s="171" t="s">
        <v>84</v>
      </c>
      <c r="B176" s="171" t="s">
        <v>85</v>
      </c>
      <c r="C176" s="171" t="s">
        <v>17</v>
      </c>
      <c r="D176" s="171" t="n">
        <v>135424.9218177</v>
      </c>
      <c r="E176" s="171" t="n">
        <v>2.18228938164226</v>
      </c>
      <c r="F176" s="171" t="n">
        <v>99.9723565849425</v>
      </c>
      <c r="G176" s="171" t="n">
        <v>0.0276447713829422</v>
      </c>
      <c r="H176" s="171" t="n">
        <v>37.4464247</v>
      </c>
      <c r="I176" s="171" t="n">
        <v>99.9999999999998</v>
      </c>
      <c r="J176" s="171" t="n">
        <v>0.0276434150575253</v>
      </c>
      <c r="K176" s="171" t="n">
        <v>99.9772617331648</v>
      </c>
    </row>
    <row r="177">
      <c r="A177" s="171" t="s">
        <v>86</v>
      </c>
      <c r="B177" s="171" t="s">
        <v>87</v>
      </c>
      <c r="C177" s="171" t="s">
        <v>16</v>
      </c>
      <c r="D177" s="171" t="n">
        <v>115115.2527118</v>
      </c>
      <c r="E177" s="171" t="n">
        <v>2.29315324266043</v>
      </c>
      <c r="F177" s="171" t="n">
        <v>99.7117877491071</v>
      </c>
      <c r="G177" s="171" t="n">
        <v>0.115112124709056</v>
      </c>
      <c r="H177" s="171" t="n">
        <v>332.7352447</v>
      </c>
      <c r="I177" s="171" t="n">
        <v>39.9200442308307</v>
      </c>
      <c r="J177" s="171" t="n">
        <v>0.288212250892906</v>
      </c>
      <c r="K177" s="171" t="n">
        <v>39.8249405109539</v>
      </c>
    </row>
    <row r="178">
      <c r="A178" s="171" t="s">
        <v>86</v>
      </c>
      <c r="B178" s="171" t="s">
        <v>87</v>
      </c>
      <c r="C178" s="171" t="s">
        <v>17</v>
      </c>
      <c r="D178" s="171" t="n">
        <v>248534.7908982</v>
      </c>
      <c r="E178" s="171" t="n">
        <v>1.13836401862559</v>
      </c>
      <c r="F178" s="171" t="n">
        <v>99.5589305644665</v>
      </c>
      <c r="G178" s="171" t="n">
        <v>0.094335403268901</v>
      </c>
      <c r="H178" s="171" t="n">
        <v>1101.0674714</v>
      </c>
      <c r="I178" s="171" t="n">
        <v>21.3718360184785</v>
      </c>
      <c r="J178" s="171" t="n">
        <v>0.441069435533499</v>
      </c>
      <c r="K178" s="171" t="n">
        <v>21.2935449776958</v>
      </c>
    </row>
    <row r="179">
      <c r="A179" s="171" t="s">
        <v>88</v>
      </c>
      <c r="B179" s="171" t="s">
        <v>89</v>
      </c>
      <c r="C179" s="171" t="s">
        <v>16</v>
      </c>
      <c r="D179" s="171" t="n">
        <v>21751.0884257</v>
      </c>
      <c r="E179" s="171" t="n">
        <v>6.02337644888821</v>
      </c>
      <c r="F179" s="171" t="n">
        <v>99.6766955571138</v>
      </c>
      <c r="G179" s="171" t="n">
        <v>0.132451282661262</v>
      </c>
      <c r="H179" s="171" t="n">
        <v>70.5503276</v>
      </c>
      <c r="I179" s="171" t="n">
        <v>40.6729799497806</v>
      </c>
      <c r="J179" s="171" t="n">
        <v>0.32330444288622</v>
      </c>
      <c r="K179" s="171" t="n">
        <v>40.8355235087878</v>
      </c>
    </row>
    <row r="180">
      <c r="A180" s="171" t="s">
        <v>88</v>
      </c>
      <c r="B180" s="171" t="s">
        <v>89</v>
      </c>
      <c r="C180" s="171" t="s">
        <v>17</v>
      </c>
      <c r="D180" s="171" t="n">
        <v>124789.9077306</v>
      </c>
      <c r="E180" s="171" t="n">
        <v>1.05048490460489</v>
      </c>
      <c r="F180" s="171" t="n">
        <v>99.8676693227489</v>
      </c>
      <c r="G180" s="171" t="n">
        <v>0.0903993366051052</v>
      </c>
      <c r="H180" s="171" t="n">
        <v>165.3541443</v>
      </c>
      <c r="I180" s="171" t="n">
        <v>68.2994544523767</v>
      </c>
      <c r="J180" s="171" t="n">
        <v>0.132330677251147</v>
      </c>
      <c r="K180" s="171" t="n">
        <v>68.2228130514327</v>
      </c>
    </row>
    <row r="181">
      <c r="A181" s="171" t="s">
        <v>90</v>
      </c>
      <c r="B181" s="171" t="s">
        <v>91</v>
      </c>
      <c r="C181" s="171" t="s">
        <v>16</v>
      </c>
      <c r="D181" s="171" t="n">
        <v>54623.0630743</v>
      </c>
      <c r="E181" s="171" t="n">
        <v>4.56481738780477</v>
      </c>
      <c r="F181" s="171" t="n">
        <v>99.1503839661528</v>
      </c>
      <c r="G181" s="171" t="n">
        <v>0.404039934638641</v>
      </c>
      <c r="H181" s="171" t="n">
        <v>468.0630407</v>
      </c>
      <c r="I181" s="171" t="n">
        <v>47.3027354885319</v>
      </c>
      <c r="J181" s="171" t="n">
        <v>0.84961603384716</v>
      </c>
      <c r="K181" s="171" t="n">
        <v>47.1515520672097</v>
      </c>
    </row>
    <row r="182">
      <c r="A182" s="171" t="s">
        <v>90</v>
      </c>
      <c r="B182" s="171" t="s">
        <v>91</v>
      </c>
      <c r="C182" s="171" t="s">
        <v>17</v>
      </c>
      <c r="D182" s="171" t="n">
        <v>241068.0644667</v>
      </c>
      <c r="E182" s="171" t="n">
        <v>1.20192452709135</v>
      </c>
      <c r="F182" s="171" t="n">
        <v>99.5399283248569</v>
      </c>
      <c r="G182" s="171" t="n">
        <v>0.155515478195631</v>
      </c>
      <c r="H182" s="171" t="n">
        <v>1114.2120565</v>
      </c>
      <c r="I182" s="171" t="n">
        <v>33.9019742909165</v>
      </c>
      <c r="J182" s="171" t="n">
        <v>0.460071675143108</v>
      </c>
      <c r="K182" s="171" t="n">
        <v>33.6469302270865</v>
      </c>
    </row>
    <row r="183">
      <c r="A183" s="171" t="s">
        <v>92</v>
      </c>
      <c r="B183" s="171" t="s">
        <v>93</v>
      </c>
      <c r="C183" s="171" t="s">
        <v>16</v>
      </c>
      <c r="D183" s="171" t="n">
        <v>72815.6811585</v>
      </c>
      <c r="E183" s="171" t="n">
        <v>4.99763716199641</v>
      </c>
      <c r="F183" s="171" t="n">
        <v>99.4587678644936</v>
      </c>
      <c r="G183" s="171" t="n">
        <v>0.313498962222457</v>
      </c>
      <c r="H183" s="171" t="n">
        <v>396.2464794</v>
      </c>
      <c r="I183" s="171" t="n">
        <v>58.3299915387644</v>
      </c>
      <c r="J183" s="171" t="n">
        <v>0.541232135506391</v>
      </c>
      <c r="K183" s="171" t="n">
        <v>57.6096991732945</v>
      </c>
    </row>
    <row r="184">
      <c r="A184" s="171" t="s">
        <v>92</v>
      </c>
      <c r="B184" s="171" t="s">
        <v>93</v>
      </c>
      <c r="C184" s="171" t="s">
        <v>17</v>
      </c>
      <c r="D184" s="171" t="n">
        <v>370803.5851642</v>
      </c>
      <c r="E184" s="171" t="n">
        <v>0.96301865899186</v>
      </c>
      <c r="F184" s="171" t="n">
        <v>99.7073057945044</v>
      </c>
      <c r="G184" s="171" t="n">
        <v>0.0946806781365672</v>
      </c>
      <c r="H184" s="171" t="n">
        <v>1088.5066033</v>
      </c>
      <c r="I184" s="171" t="n">
        <v>32.3284232028688</v>
      </c>
      <c r="J184" s="171" t="n">
        <v>0.29269420549564</v>
      </c>
      <c r="K184" s="171" t="n">
        <v>32.2533044745718</v>
      </c>
    </row>
    <row r="185">
      <c r="A185" s="171" t="s">
        <v>94</v>
      </c>
      <c r="B185" s="171" t="s">
        <v>95</v>
      </c>
      <c r="C185" s="171" t="s">
        <v>16</v>
      </c>
      <c r="D185" s="171" t="n">
        <v>7955.7765324</v>
      </c>
      <c r="E185" s="171" t="n">
        <v>8.19243022882083</v>
      </c>
      <c r="F185" s="171" t="n">
        <v>96.6723281993531</v>
      </c>
      <c r="G185" s="171" t="n">
        <v>1.72739462357014</v>
      </c>
      <c r="H185" s="171" t="n">
        <v>273.8551322</v>
      </c>
      <c r="I185" s="171" t="n">
        <v>53.9087243226165</v>
      </c>
      <c r="J185" s="171" t="n">
        <v>3.32767180064687</v>
      </c>
      <c r="K185" s="171" t="n">
        <v>50.1826111418527</v>
      </c>
    </row>
    <row r="186">
      <c r="A186" s="171" t="s">
        <v>94</v>
      </c>
      <c r="B186" s="171" t="s">
        <v>95</v>
      </c>
      <c r="C186" s="171" t="s">
        <v>17</v>
      </c>
      <c r="D186" s="171" t="n">
        <v>47964.3361844</v>
      </c>
      <c r="E186" s="171" t="n">
        <v>1.60219491654016</v>
      </c>
      <c r="F186" s="171" t="n">
        <v>99.4947201541298</v>
      </c>
      <c r="G186" s="171" t="n">
        <v>0.224738971746446</v>
      </c>
      <c r="H186" s="171" t="n">
        <v>243.5849094</v>
      </c>
      <c r="I186" s="171" t="n">
        <v>44.0001023145357</v>
      </c>
      <c r="J186" s="171" t="n">
        <v>0.505279845870241</v>
      </c>
      <c r="K186" s="171" t="n">
        <v>44.2533801504163</v>
      </c>
    </row>
    <row r="187">
      <c r="A187" s="171" t="s">
        <v>96</v>
      </c>
      <c r="B187" s="171" t="s">
        <v>97</v>
      </c>
      <c r="C187" s="171" t="s">
        <v>16</v>
      </c>
      <c r="D187" s="171" t="n">
        <v>4923.7434485</v>
      </c>
      <c r="E187" s="171" t="n">
        <v>7.27310492671512</v>
      </c>
      <c r="F187" s="171" t="n">
        <v>100</v>
      </c>
      <c r="G187" s="171" t="n">
        <v>0.00000000000000080747685501538</v>
      </c>
      <c r="H187" s="171"/>
      <c r="I187" s="171"/>
      <c r="J187" s="171"/>
      <c r="K187" s="171"/>
    </row>
    <row r="188">
      <c r="A188" s="171" t="s">
        <v>96</v>
      </c>
      <c r="B188" s="171" t="s">
        <v>97</v>
      </c>
      <c r="C188" s="171" t="s">
        <v>17</v>
      </c>
      <c r="D188" s="171" t="n">
        <v>72416.124589</v>
      </c>
      <c r="E188" s="171" t="n">
        <v>0.980357073277301</v>
      </c>
      <c r="F188" s="171" t="n">
        <v>99.9913680804985</v>
      </c>
      <c r="G188" s="171" t="n">
        <v>0.00863333759652766</v>
      </c>
      <c r="H188" s="171" t="n">
        <v>6.2514412</v>
      </c>
      <c r="I188" s="171" t="n">
        <v>99.9999999999996</v>
      </c>
      <c r="J188" s="171" t="n">
        <v>0.00863191950149932</v>
      </c>
      <c r="K188" s="171" t="n">
        <v>100.007795163945</v>
      </c>
    </row>
    <row r="189">
      <c r="A189" s="171" t="s">
        <v>98</v>
      </c>
      <c r="B189" s="171" t="s">
        <v>99</v>
      </c>
      <c r="C189" s="171" t="s">
        <v>16</v>
      </c>
      <c r="D189" s="171" t="n">
        <v>12571.3445136</v>
      </c>
      <c r="E189" s="171" t="n">
        <v>5.53711090744558</v>
      </c>
      <c r="F189" s="171" t="n">
        <v>99.9359495633579</v>
      </c>
      <c r="G189" s="171" t="n">
        <v>0.0641177499303187</v>
      </c>
      <c r="H189" s="171" t="n">
        <v>8.0571617</v>
      </c>
      <c r="I189" s="171" t="n">
        <v>100</v>
      </c>
      <c r="J189" s="171" t="n">
        <v>0.0640504366421533</v>
      </c>
      <c r="K189" s="171" t="n">
        <v>100.040976440983</v>
      </c>
    </row>
    <row r="190">
      <c r="A190" s="171" t="s">
        <v>98</v>
      </c>
      <c r="B190" s="171" t="s">
        <v>99</v>
      </c>
      <c r="C190" s="171" t="s">
        <v>17</v>
      </c>
      <c r="D190" s="171" t="n">
        <v>20504.178244</v>
      </c>
      <c r="E190" s="171" t="n">
        <v>3.31616064801955</v>
      </c>
      <c r="F190" s="171" t="n">
        <v>99.7421111038944</v>
      </c>
      <c r="G190" s="171" t="n">
        <v>0.183100243021726</v>
      </c>
      <c r="H190" s="171" t="n">
        <v>53.014718</v>
      </c>
      <c r="I190" s="171" t="n">
        <v>70.8347011929564</v>
      </c>
      <c r="J190" s="171" t="n">
        <v>0.257888896105601</v>
      </c>
      <c r="K190" s="171" t="n">
        <v>70.8165611564166</v>
      </c>
    </row>
    <row r="191">
      <c r="A191" s="171" t="s">
        <v>100</v>
      </c>
      <c r="B191" s="171" t="s">
        <v>101</v>
      </c>
      <c r="C191" s="171" t="s">
        <v>16</v>
      </c>
      <c r="D191" s="171" t="n">
        <v>8151.4155291</v>
      </c>
      <c r="E191" s="171" t="n">
        <v>7.41642255243148</v>
      </c>
      <c r="F191" s="171" t="n">
        <v>99.5585497781987</v>
      </c>
      <c r="G191" s="171" t="n">
        <v>0.361451151350636</v>
      </c>
      <c r="H191" s="171" t="n">
        <v>36.1439997</v>
      </c>
      <c r="I191" s="171" t="n">
        <v>82.5115253661762</v>
      </c>
      <c r="J191" s="171" t="n">
        <v>0.441450221801287</v>
      </c>
      <c r="K191" s="171" t="n">
        <v>81.5166708882705</v>
      </c>
    </row>
    <row r="192">
      <c r="A192" s="171" t="s">
        <v>100</v>
      </c>
      <c r="B192" s="171" t="s">
        <v>101</v>
      </c>
      <c r="C192" s="171" t="s">
        <v>17</v>
      </c>
      <c r="D192" s="171" t="n">
        <v>20023.790996</v>
      </c>
      <c r="E192" s="171" t="n">
        <v>2.60072530219879</v>
      </c>
      <c r="F192" s="171" t="n">
        <v>99.9685449304722</v>
      </c>
      <c r="G192" s="171" t="n">
        <v>0.0314428437642519</v>
      </c>
      <c r="H192" s="171" t="n">
        <v>6.3004792</v>
      </c>
      <c r="I192" s="171" t="n">
        <v>100</v>
      </c>
      <c r="J192" s="171" t="n">
        <v>0.0314550695277695</v>
      </c>
      <c r="K192" s="171" t="n">
        <v>99.9296897695119</v>
      </c>
    </row>
    <row r="193">
      <c r="A193" s="171" t="s">
        <v>102</v>
      </c>
      <c r="B193" s="171" t="s">
        <v>103</v>
      </c>
      <c r="C193" s="171" t="s">
        <v>16</v>
      </c>
      <c r="D193" s="171" t="n">
        <v>16065.8922297</v>
      </c>
      <c r="E193" s="171" t="n">
        <v>5.48914569990847</v>
      </c>
      <c r="F193" s="171" t="n">
        <v>99.6108724888488</v>
      </c>
      <c r="G193" s="171" t="n">
        <v>0.198017459296458</v>
      </c>
      <c r="H193" s="171" t="n">
        <v>62.761027</v>
      </c>
      <c r="I193" s="171" t="n">
        <v>50.9439293430842</v>
      </c>
      <c r="J193" s="171" t="n">
        <v>0.389127511151177</v>
      </c>
      <c r="K193" s="171" t="n">
        <v>50.6895331820478</v>
      </c>
    </row>
    <row r="194">
      <c r="A194" s="171" t="s">
        <v>102</v>
      </c>
      <c r="B194" s="171" t="s">
        <v>103</v>
      </c>
      <c r="C194" s="171" t="s">
        <v>17</v>
      </c>
      <c r="D194" s="171" t="n">
        <v>73600.1703733</v>
      </c>
      <c r="E194" s="171" t="n">
        <v>1.5201067489063</v>
      </c>
      <c r="F194" s="171" t="n">
        <v>99.716278979819</v>
      </c>
      <c r="G194" s="171" t="n">
        <v>0.103281444509632</v>
      </c>
      <c r="H194" s="171" t="n">
        <v>209.4133038</v>
      </c>
      <c r="I194" s="171" t="n">
        <v>36.3856525540489</v>
      </c>
      <c r="J194" s="171" t="n">
        <v>0.283721020180977</v>
      </c>
      <c r="K194" s="171" t="n">
        <v>36.2991833583282</v>
      </c>
    </row>
    <row r="195">
      <c r="A195" s="171" t="s">
        <v>104</v>
      </c>
      <c r="B195" s="171" t="s">
        <v>105</v>
      </c>
      <c r="C195" s="171" t="s">
        <v>16</v>
      </c>
      <c r="D195" s="171" t="n">
        <v>2631.6253413</v>
      </c>
      <c r="E195" s="171" t="n">
        <v>7.72234992745082</v>
      </c>
      <c r="F195" s="171" t="n">
        <v>100</v>
      </c>
      <c r="G195" s="171" t="n">
        <v>0</v>
      </c>
      <c r="H195" s="171"/>
      <c r="I195" s="171"/>
      <c r="J195" s="171"/>
      <c r="K195" s="171"/>
    </row>
    <row r="196">
      <c r="A196" s="171" t="s">
        <v>104</v>
      </c>
      <c r="B196" s="171" t="s">
        <v>105</v>
      </c>
      <c r="C196" s="171" t="s">
        <v>17</v>
      </c>
      <c r="D196" s="171" t="n">
        <v>4971.5698727</v>
      </c>
      <c r="E196" s="171" t="n">
        <v>3.77281378142902</v>
      </c>
      <c r="F196" s="171" t="n">
        <v>100</v>
      </c>
      <c r="G196" s="171" t="n">
        <v>0</v>
      </c>
      <c r="H196" s="171"/>
      <c r="I196" s="171"/>
      <c r="J196" s="171"/>
      <c r="K196" s="171"/>
    </row>
    <row r="197">
      <c r="A197" s="171" t="s">
        <v>106</v>
      </c>
      <c r="B197" s="171" t="s">
        <v>107</v>
      </c>
      <c r="C197" s="171" t="s">
        <v>16</v>
      </c>
      <c r="D197" s="171" t="n">
        <v>47595.1620952</v>
      </c>
      <c r="E197" s="171" t="n">
        <v>3.06709685948229</v>
      </c>
      <c r="F197" s="171" t="n">
        <v>98.8771543536013</v>
      </c>
      <c r="G197" s="171" t="n">
        <v>0.475370734392688</v>
      </c>
      <c r="H197" s="171" t="n">
        <v>540.4890634</v>
      </c>
      <c r="I197" s="171" t="n">
        <v>42.6447384214157</v>
      </c>
      <c r="J197" s="171" t="n">
        <v>1.12284564639869</v>
      </c>
      <c r="K197" s="171" t="n">
        <v>41.8608787685864</v>
      </c>
    </row>
    <row r="198">
      <c r="A198" s="171" t="s">
        <v>106</v>
      </c>
      <c r="B198" s="171" t="s">
        <v>107</v>
      </c>
      <c r="C198" s="171" t="s">
        <v>17</v>
      </c>
      <c r="D198" s="171" t="n">
        <v>88241.32168</v>
      </c>
      <c r="E198" s="171" t="n">
        <v>1.85375471916393</v>
      </c>
      <c r="F198" s="171" t="n">
        <v>99.6494910942629</v>
      </c>
      <c r="G198" s="171" t="n">
        <v>0.165655754025814</v>
      </c>
      <c r="H198" s="171" t="n">
        <v>310.3816062</v>
      </c>
      <c r="I198" s="171" t="n">
        <v>47.0020921105482</v>
      </c>
      <c r="J198" s="171" t="n">
        <v>0.350508905737074</v>
      </c>
      <c r="K198" s="171" t="n">
        <v>47.0958406913959</v>
      </c>
    </row>
    <row r="199">
      <c r="A199" s="171" t="s">
        <v>108</v>
      </c>
      <c r="B199" s="171" t="s">
        <v>109</v>
      </c>
      <c r="C199" s="171" t="s">
        <v>16</v>
      </c>
      <c r="D199" s="171" t="n">
        <v>93530.7597915</v>
      </c>
      <c r="E199" s="171" t="n">
        <v>2.62694345519746</v>
      </c>
      <c r="F199" s="171" t="n">
        <v>99.4574011672162</v>
      </c>
      <c r="G199" s="171" t="n">
        <v>0.178787710807842</v>
      </c>
      <c r="H199" s="171" t="n">
        <v>510.2655056</v>
      </c>
      <c r="I199" s="171" t="n">
        <v>32.8936801877389</v>
      </c>
      <c r="J199" s="171" t="n">
        <v>0.542598832783818</v>
      </c>
      <c r="K199" s="171" t="n">
        <v>32.771469459958</v>
      </c>
    </row>
    <row r="200">
      <c r="A200" s="171" t="s">
        <v>108</v>
      </c>
      <c r="B200" s="171" t="s">
        <v>109</v>
      </c>
      <c r="C200" s="171" t="s">
        <v>17</v>
      </c>
      <c r="D200" s="171" t="n">
        <v>111019.6468646</v>
      </c>
      <c r="E200" s="171" t="n">
        <v>2.11141368979906</v>
      </c>
      <c r="F200" s="171" t="n">
        <v>99.4535176440678</v>
      </c>
      <c r="G200" s="171" t="n">
        <v>0.17101507935535</v>
      </c>
      <c r="H200" s="171" t="n">
        <v>610.0365237</v>
      </c>
      <c r="I200" s="171" t="n">
        <v>31.3820551792381</v>
      </c>
      <c r="J200" s="171" t="n">
        <v>0.546482355932166</v>
      </c>
      <c r="K200" s="171" t="n">
        <v>31.1227819662308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637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72" t="s">
        <v>88</v>
      </c>
      <c r="B211" s="172" t="s">
        <v>115</v>
      </c>
      <c r="C211" s="172" t="s">
        <v>16</v>
      </c>
      <c r="D211" s="172" t="n">
        <v>12158.9247163</v>
      </c>
      <c r="E211" s="172" t="n">
        <v>10.6712701446047</v>
      </c>
      <c r="F211" s="172" t="n">
        <v>99.0870043961968</v>
      </c>
      <c r="G211" s="172" t="n">
        <v>0.636298658369827</v>
      </c>
      <c r="H211" s="172" t="n">
        <v>112.0333073</v>
      </c>
      <c r="I211" s="172" t="n">
        <v>70.468983874865</v>
      </c>
      <c r="J211" s="172" t="n">
        <v>0.912995603803167</v>
      </c>
      <c r="K211" s="172" t="n">
        <v>69.0572087056598</v>
      </c>
    </row>
    <row r="212">
      <c r="A212" s="172" t="s">
        <v>88</v>
      </c>
      <c r="B212" s="172" t="s">
        <v>115</v>
      </c>
      <c r="C212" s="172" t="s">
        <v>17</v>
      </c>
      <c r="D212" s="172" t="n">
        <v>32940.8851668</v>
      </c>
      <c r="E212" s="172" t="n">
        <v>3.63902017337356</v>
      </c>
      <c r="F212" s="172" t="n">
        <v>99.8553033075772</v>
      </c>
      <c r="G212" s="172" t="n">
        <v>0.145197063648311</v>
      </c>
      <c r="H212" s="172" t="n">
        <v>47.73344</v>
      </c>
      <c r="I212" s="172" t="n">
        <v>100</v>
      </c>
      <c r="J212" s="172" t="n">
        <v>0.144696692422764</v>
      </c>
      <c r="K212" s="172" t="n">
        <v>100.200609891003</v>
      </c>
    </row>
    <row r="213">
      <c r="A213" s="172" t="s">
        <v>92</v>
      </c>
      <c r="B213" s="172" t="s">
        <v>116</v>
      </c>
      <c r="C213" s="172" t="s">
        <v>16</v>
      </c>
      <c r="D213" s="172" t="n">
        <v>5646.3639203</v>
      </c>
      <c r="E213" s="172" t="n">
        <v>8.26976271544774</v>
      </c>
      <c r="F213" s="172" t="n">
        <v>100</v>
      </c>
      <c r="G213" s="172" t="n">
        <v>0</v>
      </c>
      <c r="H213" s="172"/>
      <c r="I213" s="172"/>
      <c r="J213" s="172"/>
      <c r="K213" s="172"/>
    </row>
    <row r="214">
      <c r="A214" s="172" t="s">
        <v>92</v>
      </c>
      <c r="B214" s="172" t="s">
        <v>116</v>
      </c>
      <c r="C214" s="172" t="s">
        <v>17</v>
      </c>
      <c r="D214" s="172" t="n">
        <v>19726.4029194</v>
      </c>
      <c r="E214" s="172" t="n">
        <v>3.24321653378805</v>
      </c>
      <c r="F214" s="172" t="n">
        <v>99.2892211316366</v>
      </c>
      <c r="G214" s="172" t="n">
        <v>0.362493254253647</v>
      </c>
      <c r="H214" s="172" t="n">
        <v>141.2148286</v>
      </c>
      <c r="I214" s="172" t="n">
        <v>51.9885794983963</v>
      </c>
      <c r="J214" s="172" t="n">
        <v>0.710778868363398</v>
      </c>
      <c r="K214" s="172" t="n">
        <v>50.6369483988592</v>
      </c>
    </row>
    <row r="215">
      <c r="A215" s="172" t="s">
        <v>94</v>
      </c>
      <c r="B215" s="172" t="s">
        <v>117</v>
      </c>
      <c r="C215" s="172" t="s">
        <v>16</v>
      </c>
      <c r="D215" s="172" t="n">
        <v>3201.9347879</v>
      </c>
      <c r="E215" s="172" t="n">
        <v>16.3662800321518</v>
      </c>
      <c r="F215" s="172" t="n">
        <v>100</v>
      </c>
      <c r="G215" s="172" t="n">
        <v>0</v>
      </c>
      <c r="H215" s="172"/>
      <c r="I215" s="172"/>
      <c r="J215" s="172"/>
      <c r="K215" s="172"/>
    </row>
    <row r="216">
      <c r="A216" s="172" t="s">
        <v>94</v>
      </c>
      <c r="B216" s="172" t="s">
        <v>117</v>
      </c>
      <c r="C216" s="172" t="s">
        <v>17</v>
      </c>
      <c r="D216" s="172" t="n">
        <v>19755.7110453</v>
      </c>
      <c r="E216" s="172" t="n">
        <v>2.37935104315866</v>
      </c>
      <c r="F216" s="172" t="n">
        <v>100</v>
      </c>
      <c r="G216" s="172" t="n">
        <v>0</v>
      </c>
      <c r="H216" s="172"/>
      <c r="I216" s="172"/>
      <c r="J216" s="172"/>
      <c r="K216" s="172"/>
    </row>
    <row r="217">
      <c r="A217" s="172" t="s">
        <v>96</v>
      </c>
      <c r="B217" s="172" t="s">
        <v>118</v>
      </c>
      <c r="C217" s="172" t="s">
        <v>16</v>
      </c>
      <c r="D217" s="172" t="n">
        <v>934.4990876</v>
      </c>
      <c r="E217" s="172" t="n">
        <v>22.5613607488474</v>
      </c>
      <c r="F217" s="172" t="n">
        <v>100</v>
      </c>
      <c r="G217" s="172" t="n">
        <v>0</v>
      </c>
      <c r="H217" s="172"/>
      <c r="I217" s="172"/>
      <c r="J217" s="172"/>
      <c r="K217" s="172"/>
    </row>
    <row r="218">
      <c r="A218" s="172" t="s">
        <v>96</v>
      </c>
      <c r="B218" s="172" t="s">
        <v>118</v>
      </c>
      <c r="C218" s="172" t="s">
        <v>17</v>
      </c>
      <c r="D218" s="172" t="n">
        <v>59749.1263269</v>
      </c>
      <c r="E218" s="172" t="n">
        <v>1.43443405632805</v>
      </c>
      <c r="F218" s="172" t="n">
        <v>100</v>
      </c>
      <c r="G218" s="172" t="n">
        <v>0</v>
      </c>
      <c r="H218" s="172"/>
      <c r="I218" s="172"/>
      <c r="J218" s="172"/>
      <c r="K218" s="172"/>
    </row>
    <row r="219">
      <c r="A219" s="172" t="s">
        <v>98</v>
      </c>
      <c r="B219" s="172" t="s">
        <v>119</v>
      </c>
      <c r="C219" s="172" t="s">
        <v>16</v>
      </c>
      <c r="D219" s="172" t="n">
        <v>753.3751984</v>
      </c>
      <c r="E219" s="172" t="n">
        <v>29.2506756210184</v>
      </c>
      <c r="F219" s="172" t="n">
        <v>100</v>
      </c>
      <c r="G219" s="172" t="n">
        <v>0.00000000000000324747735602964</v>
      </c>
      <c r="H219" s="172"/>
      <c r="I219" s="172"/>
      <c r="J219" s="172"/>
      <c r="K219" s="172"/>
    </row>
    <row r="220">
      <c r="A220" s="172" t="s">
        <v>98</v>
      </c>
      <c r="B220" s="172" t="s">
        <v>119</v>
      </c>
      <c r="C220" s="172" t="s">
        <v>17</v>
      </c>
      <c r="D220" s="172" t="n">
        <v>17841.5363732</v>
      </c>
      <c r="E220" s="172" t="n">
        <v>1.7182957188059</v>
      </c>
      <c r="F220" s="172" t="n">
        <v>100</v>
      </c>
      <c r="G220" s="172" t="n">
        <v>0</v>
      </c>
      <c r="H220" s="172"/>
      <c r="I220" s="172"/>
      <c r="J220" s="172"/>
      <c r="K220" s="172"/>
    </row>
    <row r="221">
      <c r="A221" s="172" t="s">
        <v>106</v>
      </c>
      <c r="B221" s="172" t="s">
        <v>120</v>
      </c>
      <c r="C221" s="172" t="s">
        <v>16</v>
      </c>
      <c r="D221" s="172" t="n">
        <v>4205.9900549</v>
      </c>
      <c r="E221" s="172" t="n">
        <v>11.4847071223425</v>
      </c>
      <c r="F221" s="172" t="n">
        <v>100</v>
      </c>
      <c r="G221" s="172" t="n">
        <v>0.00000000000000127505862783012</v>
      </c>
      <c r="H221" s="172"/>
      <c r="I221" s="172"/>
      <c r="J221" s="172"/>
      <c r="K221" s="172"/>
    </row>
    <row r="222">
      <c r="A222" s="172" t="s">
        <v>106</v>
      </c>
      <c r="B222" s="172" t="s">
        <v>120</v>
      </c>
      <c r="C222" s="172" t="s">
        <v>17</v>
      </c>
      <c r="D222" s="172" t="n">
        <v>32816.6365633</v>
      </c>
      <c r="E222" s="172" t="n">
        <v>1.68879604529599</v>
      </c>
      <c r="F222" s="172" t="n">
        <v>99.8810329255499</v>
      </c>
      <c r="G222" s="172" t="n">
        <v>0.11904906059708</v>
      </c>
      <c r="H222" s="172" t="n">
        <v>39.0874937</v>
      </c>
      <c r="I222" s="172" t="n">
        <v>99.9999999999999</v>
      </c>
      <c r="J222" s="172" t="n">
        <v>0.118967074450068</v>
      </c>
      <c r="K222" s="172" t="n">
        <v>99.949865929026</v>
      </c>
    </row>
    <row r="223">
      <c r="A223" s="172" t="s">
        <v>108</v>
      </c>
      <c r="B223" s="172" t="s">
        <v>121</v>
      </c>
      <c r="C223" s="172" t="s">
        <v>16</v>
      </c>
      <c r="D223" s="172" t="n">
        <v>2717.8586394</v>
      </c>
      <c r="E223" s="172" t="n">
        <v>16.0606573304885</v>
      </c>
      <c r="F223" s="172" t="n">
        <v>95.6139941129496</v>
      </c>
      <c r="G223" s="172" t="n">
        <v>4.08904993273134</v>
      </c>
      <c r="H223" s="172" t="n">
        <v>124.6736328</v>
      </c>
      <c r="I223" s="172" t="n">
        <v>100</v>
      </c>
      <c r="J223" s="172" t="n">
        <v>4.38600588705042</v>
      </c>
      <c r="K223" s="172" t="n">
        <v>89.1404175607842</v>
      </c>
    </row>
    <row r="224">
      <c r="A224" s="172" t="s">
        <v>108</v>
      </c>
      <c r="B224" s="172" t="s">
        <v>121</v>
      </c>
      <c r="C224" s="172" t="s">
        <v>17</v>
      </c>
      <c r="D224" s="172" t="n">
        <v>38625.3668352</v>
      </c>
      <c r="E224" s="172" t="n">
        <v>1.40349004034823</v>
      </c>
      <c r="F224" s="172" t="n">
        <v>99.7189230183103</v>
      </c>
      <c r="G224" s="172" t="n">
        <v>0.200635032551262</v>
      </c>
      <c r="H224" s="172" t="n">
        <v>108.8730323</v>
      </c>
      <c r="I224" s="172" t="n">
        <v>71.1010962181888</v>
      </c>
      <c r="J224" s="172" t="n">
        <v>0.281076981689655</v>
      </c>
      <c r="K224" s="172" t="n">
        <v>71.180177207986</v>
      </c>
    </row>
    <row r="225">
      <c r="A225" s="172" t="s">
        <v>110</v>
      </c>
      <c r="B225" s="172" t="s">
        <v>122</v>
      </c>
      <c r="C225" s="172" t="s">
        <v>16</v>
      </c>
      <c r="D225" s="172" t="n">
        <v>533.5180701</v>
      </c>
      <c r="E225" s="172" t="n">
        <v>21.8430840958369</v>
      </c>
      <c r="F225" s="172" t="n">
        <v>100</v>
      </c>
      <c r="G225" s="172" t="n">
        <v>0.00000000000000242506948920216</v>
      </c>
      <c r="H225" s="172"/>
      <c r="I225" s="172"/>
      <c r="J225" s="172"/>
      <c r="K225" s="172"/>
    </row>
    <row r="226">
      <c r="A226" s="172" t="s">
        <v>110</v>
      </c>
      <c r="B226" s="172" t="s">
        <v>122</v>
      </c>
      <c r="C226" s="172" t="s">
        <v>17</v>
      </c>
      <c r="D226" s="172" t="n">
        <v>18753.642945</v>
      </c>
      <c r="E226" s="172" t="n">
        <v>1.17458693554655</v>
      </c>
      <c r="F226" s="172" t="n">
        <v>100</v>
      </c>
      <c r="G226" s="172" t="n">
        <v>0</v>
      </c>
      <c r="H226" s="172"/>
      <c r="I226" s="172"/>
      <c r="J226" s="172"/>
      <c r="K226" s="172"/>
    </row>
    <row r="227">
      <c r="A227" s="172" t="s">
        <v>123</v>
      </c>
      <c r="B227" s="172" t="s">
        <v>124</v>
      </c>
      <c r="C227" s="172" t="s">
        <v>16</v>
      </c>
      <c r="D227" s="172" t="n">
        <v>1263.0285778</v>
      </c>
      <c r="E227" s="172" t="n">
        <v>14.9071053657966</v>
      </c>
      <c r="F227" s="172" t="n">
        <v>100</v>
      </c>
      <c r="G227" s="172" t="n">
        <v>0</v>
      </c>
      <c r="H227" s="172"/>
      <c r="I227" s="172"/>
      <c r="J227" s="172"/>
      <c r="K227" s="172"/>
    </row>
    <row r="228">
      <c r="A228" s="172" t="s">
        <v>123</v>
      </c>
      <c r="B228" s="172" t="s">
        <v>124</v>
      </c>
      <c r="C228" s="172" t="s">
        <v>17</v>
      </c>
      <c r="D228" s="172" t="n">
        <v>10320.2037493</v>
      </c>
      <c r="E228" s="172" t="n">
        <v>2.58574302746396</v>
      </c>
      <c r="F228" s="172" t="n">
        <v>99.2047477358663</v>
      </c>
      <c r="G228" s="172" t="n">
        <v>0.572217216536259</v>
      </c>
      <c r="H228" s="172" t="n">
        <v>82.7295627</v>
      </c>
      <c r="I228" s="172" t="n">
        <v>71.6580319005812</v>
      </c>
      <c r="J228" s="172" t="n">
        <v>0.795252264133711</v>
      </c>
      <c r="K228" s="172" t="n">
        <v>71.3819591302096</v>
      </c>
    </row>
    <row r="229">
      <c r="A229" s="172" t="s">
        <v>125</v>
      </c>
      <c r="B229" s="172" t="s">
        <v>126</v>
      </c>
      <c r="C229" s="172" t="s">
        <v>16</v>
      </c>
      <c r="D229" s="172" t="n">
        <v>657.3344116</v>
      </c>
      <c r="E229" s="172" t="n">
        <v>30.1160191969378</v>
      </c>
      <c r="F229" s="172" t="n">
        <v>100</v>
      </c>
      <c r="G229" s="172" t="n">
        <v>0</v>
      </c>
      <c r="H229" s="172"/>
      <c r="I229" s="172"/>
      <c r="J229" s="172"/>
      <c r="K229" s="172"/>
    </row>
    <row r="230">
      <c r="A230" s="172" t="s">
        <v>125</v>
      </c>
      <c r="B230" s="172" t="s">
        <v>126</v>
      </c>
      <c r="C230" s="172" t="s">
        <v>17</v>
      </c>
      <c r="D230" s="172" t="n">
        <v>21591.9458181</v>
      </c>
      <c r="E230" s="172" t="n">
        <v>1.25321688942859</v>
      </c>
      <c r="F230" s="172" t="n">
        <v>100</v>
      </c>
      <c r="G230" s="172" t="n">
        <v>0.000000000000000139135024549274</v>
      </c>
      <c r="H230" s="172"/>
      <c r="I230" s="172"/>
      <c r="J230" s="172"/>
      <c r="K230" s="172"/>
    </row>
    <row r="231">
      <c r="A231" s="172" t="s">
        <v>127</v>
      </c>
      <c r="B231" s="172" t="s">
        <v>128</v>
      </c>
      <c r="C231" s="172" t="s">
        <v>16</v>
      </c>
      <c r="D231" s="172" t="n">
        <v>2823.339876</v>
      </c>
      <c r="E231" s="172" t="n">
        <v>21.1153007379566</v>
      </c>
      <c r="F231" s="172" t="n">
        <v>96.1384295411102</v>
      </c>
      <c r="G231" s="172" t="n">
        <v>3.81179515250744</v>
      </c>
      <c r="H231" s="172" t="n">
        <v>113.4044514</v>
      </c>
      <c r="I231" s="172" t="n">
        <v>99.9999999999998</v>
      </c>
      <c r="J231" s="172" t="n">
        <v>3.86157045888979</v>
      </c>
      <c r="K231" s="172" t="n">
        <v>94.8992135701805</v>
      </c>
    </row>
    <row r="232">
      <c r="A232" s="172" t="s">
        <v>127</v>
      </c>
      <c r="B232" s="172" t="s">
        <v>128</v>
      </c>
      <c r="C232" s="172" t="s">
        <v>17</v>
      </c>
      <c r="D232" s="172" t="n">
        <v>28231.9031556</v>
      </c>
      <c r="E232" s="172" t="n">
        <v>1.87001761129182</v>
      </c>
      <c r="F232" s="172" t="n">
        <v>99.5999180782501</v>
      </c>
      <c r="G232" s="172" t="n">
        <v>0.400863461199123</v>
      </c>
      <c r="H232" s="172" t="n">
        <v>113.4044514</v>
      </c>
      <c r="I232" s="172" t="n">
        <v>99.9999999999998</v>
      </c>
      <c r="J232" s="172" t="n">
        <v>0.400081921749878</v>
      </c>
      <c r="K232" s="172" t="n">
        <v>99.7944813936313</v>
      </c>
    </row>
    <row r="233">
      <c r="A233" s="172" t="s">
        <v>129</v>
      </c>
      <c r="B233" s="172" t="s">
        <v>130</v>
      </c>
      <c r="C233" s="172" t="s">
        <v>16</v>
      </c>
      <c r="D233" s="172" t="n">
        <v>919.7616641</v>
      </c>
      <c r="E233" s="172" t="n">
        <v>18.3818281993617</v>
      </c>
      <c r="F233" s="172" t="n">
        <v>100</v>
      </c>
      <c r="G233" s="172" t="n">
        <v>0</v>
      </c>
      <c r="H233" s="172"/>
      <c r="I233" s="172"/>
      <c r="J233" s="172"/>
      <c r="K233" s="172"/>
    </row>
    <row r="234">
      <c r="A234" s="172" t="s">
        <v>129</v>
      </c>
      <c r="B234" s="172" t="s">
        <v>130</v>
      </c>
      <c r="C234" s="172" t="s">
        <v>17</v>
      </c>
      <c r="D234" s="172" t="n">
        <v>16428.930154</v>
      </c>
      <c r="E234" s="172" t="n">
        <v>1.39980360576727</v>
      </c>
      <c r="F234" s="172" t="n">
        <v>100</v>
      </c>
      <c r="G234" s="172" t="n">
        <v>0.000000000000000155409419307614</v>
      </c>
      <c r="H234" s="172"/>
      <c r="I234" s="172"/>
      <c r="J234" s="172"/>
      <c r="K234" s="172"/>
    </row>
    <row r="235">
      <c r="A235" s="172" t="s">
        <v>131</v>
      </c>
      <c r="B235" s="172" t="s">
        <v>132</v>
      </c>
      <c r="C235" s="172" t="s">
        <v>16</v>
      </c>
      <c r="D235" s="172" t="n">
        <v>6920.0499526</v>
      </c>
      <c r="E235" s="172" t="n">
        <v>8.97455321851388</v>
      </c>
      <c r="F235" s="172" t="n">
        <v>99.2185561461779</v>
      </c>
      <c r="G235" s="172" t="n">
        <v>0.780827246414996</v>
      </c>
      <c r="H235" s="172" t="n">
        <v>54.5022092</v>
      </c>
      <c r="I235" s="172" t="n">
        <v>100</v>
      </c>
      <c r="J235" s="172" t="n">
        <v>0.781443853822064</v>
      </c>
      <c r="K235" s="172" t="n">
        <v>99.1402665846962</v>
      </c>
    </row>
    <row r="236">
      <c r="A236" s="172" t="s">
        <v>131</v>
      </c>
      <c r="B236" s="172" t="s">
        <v>132</v>
      </c>
      <c r="C236" s="172" t="s">
        <v>17</v>
      </c>
      <c r="D236" s="172" t="n">
        <v>30010.6715069</v>
      </c>
      <c r="E236" s="172" t="n">
        <v>2.53971957986049</v>
      </c>
      <c r="F236" s="172" t="n">
        <v>99.29158908122</v>
      </c>
      <c r="G236" s="172" t="n">
        <v>0.415521664417133</v>
      </c>
      <c r="H236" s="172" t="n">
        <v>214.1156927</v>
      </c>
      <c r="I236" s="172" t="n">
        <v>58.838907200715</v>
      </c>
      <c r="J236" s="172" t="n">
        <v>0.708410918780046</v>
      </c>
      <c r="K236" s="172" t="n">
        <v>58.2399356981971</v>
      </c>
    </row>
    <row r="237">
      <c r="A237" s="172" t="s">
        <v>133</v>
      </c>
      <c r="B237" s="172" t="s">
        <v>134</v>
      </c>
      <c r="C237" s="172" t="s">
        <v>16</v>
      </c>
      <c r="D237" s="172" t="n">
        <v>12068.4047229</v>
      </c>
      <c r="E237" s="172" t="n">
        <v>10.1130385296023</v>
      </c>
      <c r="F237" s="172" t="n">
        <v>100</v>
      </c>
      <c r="G237" s="172" t="n">
        <v>0.00000000000000112277282244859</v>
      </c>
      <c r="H237" s="172"/>
      <c r="I237" s="172"/>
      <c r="J237" s="172"/>
      <c r="K237" s="172"/>
    </row>
    <row r="238">
      <c r="A238" s="172" t="s">
        <v>133</v>
      </c>
      <c r="B238" s="172" t="s">
        <v>134</v>
      </c>
      <c r="C238" s="172" t="s">
        <v>17</v>
      </c>
      <c r="D238" s="172" t="n">
        <v>51845.2994135</v>
      </c>
      <c r="E238" s="172" t="n">
        <v>2.55447687042893</v>
      </c>
      <c r="F238" s="172" t="n">
        <v>100</v>
      </c>
      <c r="G238" s="172" t="n">
        <v>0</v>
      </c>
      <c r="H238" s="172"/>
      <c r="I238" s="172"/>
      <c r="J238" s="172"/>
      <c r="K238" s="172"/>
    </row>
    <row r="239">
      <c r="A239" s="172" t="s">
        <v>135</v>
      </c>
      <c r="B239" s="172" t="s">
        <v>136</v>
      </c>
      <c r="C239" s="172" t="s">
        <v>16</v>
      </c>
      <c r="D239" s="172" t="n">
        <v>27377.5256099</v>
      </c>
      <c r="E239" s="172" t="n">
        <v>9.25915094019042</v>
      </c>
      <c r="F239" s="172" t="n">
        <v>100</v>
      </c>
      <c r="G239" s="172" t="n">
        <v>0</v>
      </c>
      <c r="H239" s="172"/>
      <c r="I239" s="172"/>
      <c r="J239" s="172"/>
      <c r="K239" s="172"/>
    </row>
    <row r="240">
      <c r="A240" s="172" t="s">
        <v>135</v>
      </c>
      <c r="B240" s="172" t="s">
        <v>136</v>
      </c>
      <c r="C240" s="172" t="s">
        <v>17</v>
      </c>
      <c r="D240" s="172" t="n">
        <v>71922.6327948</v>
      </c>
      <c r="E240" s="172" t="n">
        <v>3.10619271314187</v>
      </c>
      <c r="F240" s="172" t="n">
        <v>99.3499660568289</v>
      </c>
      <c r="G240" s="172" t="n">
        <v>0.334952294687135</v>
      </c>
      <c r="H240" s="172" t="n">
        <v>470.5804587</v>
      </c>
      <c r="I240" s="172" t="n">
        <v>51.7408330545884</v>
      </c>
      <c r="J240" s="172" t="n">
        <v>0.650033943171115</v>
      </c>
      <c r="K240" s="172" t="n">
        <v>51.1934791366177</v>
      </c>
    </row>
    <row r="241">
      <c r="A241" s="172" t="s">
        <v>137</v>
      </c>
      <c r="B241" s="172" t="s">
        <v>138</v>
      </c>
      <c r="C241" s="172" t="s">
        <v>16</v>
      </c>
      <c r="D241" s="172" t="n">
        <v>10330.2637202</v>
      </c>
      <c r="E241" s="172" t="n">
        <v>9.19901609933616</v>
      </c>
      <c r="F241" s="172" t="n">
        <v>97.201341320901</v>
      </c>
      <c r="G241" s="172" t="n">
        <v>1.8907892650529</v>
      </c>
      <c r="H241" s="172" t="n">
        <v>297.4329554</v>
      </c>
      <c r="I241" s="172" t="n">
        <v>66.6990672500808</v>
      </c>
      <c r="J241" s="172" t="n">
        <v>2.79865867909904</v>
      </c>
      <c r="K241" s="172" t="n">
        <v>65.66976319437</v>
      </c>
    </row>
    <row r="242">
      <c r="A242" s="172" t="s">
        <v>137</v>
      </c>
      <c r="B242" s="172" t="s">
        <v>138</v>
      </c>
      <c r="C242" s="172" t="s">
        <v>17</v>
      </c>
      <c r="D242" s="172" t="n">
        <v>29938.2744059</v>
      </c>
      <c r="E242" s="172" t="n">
        <v>3.41554090455828</v>
      </c>
      <c r="F242" s="172" t="n">
        <v>99.1954703110761</v>
      </c>
      <c r="G242" s="172" t="n">
        <v>0.503504573169721</v>
      </c>
      <c r="H242" s="172" t="n">
        <v>242.8158314</v>
      </c>
      <c r="I242" s="172" t="n">
        <v>62.951940728179</v>
      </c>
      <c r="J242" s="172" t="n">
        <v>0.804529688923929</v>
      </c>
      <c r="K242" s="172" t="n">
        <v>62.0802111183128</v>
      </c>
    </row>
    <row r="243">
      <c r="A243" s="172" t="s">
        <v>139</v>
      </c>
      <c r="B243" s="172" t="s">
        <v>140</v>
      </c>
      <c r="C243" s="172" t="s">
        <v>16</v>
      </c>
      <c r="D243" s="172" t="n">
        <v>8424.8020928</v>
      </c>
      <c r="E243" s="172" t="n">
        <v>14.4693161829555</v>
      </c>
      <c r="F243" s="172" t="n">
        <v>98.6403368658582</v>
      </c>
      <c r="G243" s="172" t="n">
        <v>0.9799860613658</v>
      </c>
      <c r="H243" s="172" t="n">
        <v>116.1278761</v>
      </c>
      <c r="I243" s="172" t="n">
        <v>70.4530136441489</v>
      </c>
      <c r="J243" s="172" t="n">
        <v>1.35966313414178</v>
      </c>
      <c r="K243" s="172" t="n">
        <v>71.0956653818404</v>
      </c>
    </row>
    <row r="244">
      <c r="A244" s="172" t="s">
        <v>139</v>
      </c>
      <c r="B244" s="172" t="s">
        <v>140</v>
      </c>
      <c r="C244" s="172" t="s">
        <v>17</v>
      </c>
      <c r="D244" s="172" t="n">
        <v>38470.926836</v>
      </c>
      <c r="E244" s="172" t="n">
        <v>3.87701838339866</v>
      </c>
      <c r="F244" s="172" t="n">
        <v>99.858567943674</v>
      </c>
      <c r="G244" s="172" t="n">
        <v>0.141403296579988</v>
      </c>
      <c r="H244" s="172" t="n">
        <v>54.4872854</v>
      </c>
      <c r="I244" s="172" t="n">
        <v>100</v>
      </c>
      <c r="J244" s="172" t="n">
        <v>0.141432056325992</v>
      </c>
      <c r="K244" s="172" t="n">
        <v>99.8382620305387</v>
      </c>
    </row>
    <row r="245">
      <c r="A245" s="172" t="s">
        <v>141</v>
      </c>
      <c r="B245" s="172" t="s">
        <v>142</v>
      </c>
      <c r="C245" s="172" t="s">
        <v>16</v>
      </c>
      <c r="D245" s="172" t="n">
        <v>18255.1124053</v>
      </c>
      <c r="E245" s="172" t="n">
        <v>5.29662277173739</v>
      </c>
      <c r="F245" s="172" t="n">
        <v>98.9860197585641</v>
      </c>
      <c r="G245" s="172" t="n">
        <v>0.572291105217989</v>
      </c>
      <c r="H245" s="172" t="n">
        <v>186.9993695</v>
      </c>
      <c r="I245" s="172" t="n">
        <v>57.7723269442953</v>
      </c>
      <c r="J245" s="172" t="n">
        <v>1.01398024143592</v>
      </c>
      <c r="K245" s="172" t="n">
        <v>55.8677736841661</v>
      </c>
    </row>
    <row r="246">
      <c r="A246" s="172" t="s">
        <v>141</v>
      </c>
      <c r="B246" s="172" t="s">
        <v>142</v>
      </c>
      <c r="C246" s="172" t="s">
        <v>17</v>
      </c>
      <c r="D246" s="172" t="n">
        <v>15142.5833482</v>
      </c>
      <c r="E246" s="172" t="n">
        <v>5.34502362857011</v>
      </c>
      <c r="F246" s="172" t="n">
        <v>99.6501096979969</v>
      </c>
      <c r="G246" s="172" t="n">
        <v>0.352127831575456</v>
      </c>
      <c r="H246" s="172" t="n">
        <v>53.1684619</v>
      </c>
      <c r="I246" s="172" t="n">
        <v>100</v>
      </c>
      <c r="J246" s="172" t="n">
        <v>0.349890302003097</v>
      </c>
      <c r="K246" s="172" t="n">
        <v>100.287366764173</v>
      </c>
    </row>
    <row r="247">
      <c r="A247" s="172" t="s">
        <v>143</v>
      </c>
      <c r="B247" s="172" t="s">
        <v>144</v>
      </c>
      <c r="C247" s="172" t="s">
        <v>16</v>
      </c>
      <c r="D247" s="172" t="n">
        <v>4139.3402602</v>
      </c>
      <c r="E247" s="172" t="n">
        <v>9.23686361278827</v>
      </c>
      <c r="F247" s="172" t="n">
        <v>100</v>
      </c>
      <c r="G247" s="172" t="n">
        <v>0</v>
      </c>
      <c r="H247" s="172"/>
      <c r="I247" s="172"/>
      <c r="J247" s="172"/>
      <c r="K247" s="172"/>
    </row>
    <row r="248">
      <c r="A248" s="172" t="s">
        <v>143</v>
      </c>
      <c r="B248" s="172" t="s">
        <v>144</v>
      </c>
      <c r="C248" s="172" t="s">
        <v>17</v>
      </c>
      <c r="D248" s="172" t="n">
        <v>11490.1210594</v>
      </c>
      <c r="E248" s="172" t="n">
        <v>3.59826176643806</v>
      </c>
      <c r="F248" s="172" t="n">
        <v>99.4073803687195</v>
      </c>
      <c r="G248" s="172" t="n">
        <v>0.470814022341823</v>
      </c>
      <c r="H248" s="172" t="n">
        <v>68.4986495</v>
      </c>
      <c r="I248" s="172" t="n">
        <v>79.7355596785421</v>
      </c>
      <c r="J248" s="172" t="n">
        <v>0.592619631280514</v>
      </c>
      <c r="K248" s="172" t="n">
        <v>78.9754272917541</v>
      </c>
    </row>
    <row r="249">
      <c r="A249" s="172" t="s">
        <v>145</v>
      </c>
      <c r="B249" s="172" t="s">
        <v>146</v>
      </c>
      <c r="C249" s="172" t="s">
        <v>16</v>
      </c>
      <c r="D249" s="172" t="n">
        <v>10284.3835334</v>
      </c>
      <c r="E249" s="172" t="n">
        <v>6.62409351422167</v>
      </c>
      <c r="F249" s="172" t="n">
        <v>99.08137424055</v>
      </c>
      <c r="G249" s="172" t="n">
        <v>0.691696984032239</v>
      </c>
      <c r="H249" s="172" t="n">
        <v>95.3509144</v>
      </c>
      <c r="I249" s="172" t="n">
        <v>76.2021946628604</v>
      </c>
      <c r="J249" s="172" t="n">
        <v>0.918625759450038</v>
      </c>
      <c r="K249" s="172" t="n">
        <v>74.6052318160422</v>
      </c>
    </row>
    <row r="250">
      <c r="A250" s="172" t="s">
        <v>145</v>
      </c>
      <c r="B250" s="172" t="s">
        <v>146</v>
      </c>
      <c r="C250" s="172" t="s">
        <v>17</v>
      </c>
      <c r="D250" s="172" t="n">
        <v>16528.0301223</v>
      </c>
      <c r="E250" s="172" t="n">
        <v>2.99048004564231</v>
      </c>
      <c r="F250" s="172" t="n">
        <v>100</v>
      </c>
      <c r="G250" s="172" t="n">
        <v>0</v>
      </c>
      <c r="H250" s="172"/>
      <c r="I250" s="172"/>
      <c r="J250" s="172"/>
      <c r="K250" s="172"/>
    </row>
    <row r="251">
      <c r="A251" s="172" t="s">
        <v>147</v>
      </c>
      <c r="B251" s="172" t="s">
        <v>148</v>
      </c>
      <c r="C251" s="172" t="s">
        <v>16</v>
      </c>
      <c r="D251" s="172" t="n">
        <v>2037.9842376</v>
      </c>
      <c r="E251" s="172" t="n">
        <v>13.2355225815892</v>
      </c>
      <c r="F251" s="172" t="n">
        <v>99.6477452147942</v>
      </c>
      <c r="G251" s="172" t="n">
        <v>0.356435135710754</v>
      </c>
      <c r="H251" s="172" t="n">
        <v>7.2042744</v>
      </c>
      <c r="I251" s="172" t="n">
        <v>99.9999999999998</v>
      </c>
      <c r="J251" s="172" t="n">
        <v>0.352254785205834</v>
      </c>
      <c r="K251" s="172" t="n">
        <v>100.830305451071</v>
      </c>
    </row>
    <row r="252">
      <c r="A252" s="172" t="s">
        <v>147</v>
      </c>
      <c r="B252" s="172" t="s">
        <v>148</v>
      </c>
      <c r="C252" s="172" t="s">
        <v>17</v>
      </c>
      <c r="D252" s="172" t="n">
        <v>7334.2079292</v>
      </c>
      <c r="E252" s="172" t="n">
        <v>3.52054854641054</v>
      </c>
      <c r="F252" s="172" t="n">
        <v>99.9141683538869</v>
      </c>
      <c r="G252" s="172" t="n">
        <v>0.085714444152112</v>
      </c>
      <c r="H252" s="172" t="n">
        <v>6.3004792</v>
      </c>
      <c r="I252" s="172" t="n">
        <v>100</v>
      </c>
      <c r="J252" s="172" t="n">
        <v>0.0858316461130968</v>
      </c>
      <c r="K252" s="172" t="n">
        <v>99.777736897757</v>
      </c>
    </row>
    <row r="253">
      <c r="A253" s="172" t="s">
        <v>149</v>
      </c>
      <c r="B253" s="172" t="s">
        <v>150</v>
      </c>
      <c r="C253" s="172" t="s">
        <v>16</v>
      </c>
      <c r="D253" s="172" t="n">
        <v>5255.448117</v>
      </c>
      <c r="E253" s="172" t="n">
        <v>7.6877404221509</v>
      </c>
      <c r="F253" s="172" t="n">
        <v>100</v>
      </c>
      <c r="G253" s="172" t="n">
        <v>0</v>
      </c>
      <c r="H253" s="172"/>
      <c r="I253" s="172"/>
      <c r="J253" s="172"/>
      <c r="K253" s="172"/>
    </row>
    <row r="254">
      <c r="A254" s="172" t="s">
        <v>149</v>
      </c>
      <c r="B254" s="172" t="s">
        <v>150</v>
      </c>
      <c r="C254" s="172" t="s">
        <v>17</v>
      </c>
      <c r="D254" s="172" t="n">
        <v>13247.6868713</v>
      </c>
      <c r="E254" s="172" t="n">
        <v>3.33016768560844</v>
      </c>
      <c r="F254" s="172" t="n">
        <v>100</v>
      </c>
      <c r="G254" s="172" t="n">
        <v>0</v>
      </c>
      <c r="H254" s="172"/>
      <c r="I254" s="172"/>
      <c r="J254" s="172"/>
      <c r="K254" s="172"/>
    </row>
    <row r="255">
      <c r="A255" s="172" t="s">
        <v>151</v>
      </c>
      <c r="B255" s="172" t="s">
        <v>152</v>
      </c>
      <c r="C255" s="172" t="s">
        <v>16</v>
      </c>
      <c r="D255" s="172" t="n">
        <v>5732.9967848</v>
      </c>
      <c r="E255" s="172" t="n">
        <v>7.41324328469096</v>
      </c>
      <c r="F255" s="172" t="n">
        <v>99.8596570982422</v>
      </c>
      <c r="G255" s="172" t="n">
        <v>0.14058016202348</v>
      </c>
      <c r="H255" s="172" t="n">
        <v>8.0571617</v>
      </c>
      <c r="I255" s="172" t="n">
        <v>100</v>
      </c>
      <c r="J255" s="172" t="n">
        <v>0.140342901757821</v>
      </c>
      <c r="K255" s="172" t="n">
        <v>100.028477383949</v>
      </c>
    </row>
    <row r="256">
      <c r="A256" s="172" t="s">
        <v>151</v>
      </c>
      <c r="B256" s="172" t="s">
        <v>152</v>
      </c>
      <c r="C256" s="172" t="s">
        <v>17</v>
      </c>
      <c r="D256" s="172" t="n">
        <v>11952.7828964</v>
      </c>
      <c r="E256" s="172" t="n">
        <v>3.96542834990196</v>
      </c>
      <c r="F256" s="172" t="n">
        <v>99.7918075749804</v>
      </c>
      <c r="G256" s="172" t="n">
        <v>0.208011546825986</v>
      </c>
      <c r="H256" s="172" t="n">
        <v>24.9367049</v>
      </c>
      <c r="I256" s="172" t="n">
        <v>99.9999999999999</v>
      </c>
      <c r="J256" s="172" t="n">
        <v>0.208192425019646</v>
      </c>
      <c r="K256" s="172" t="n">
        <v>99.7051081578684</v>
      </c>
    </row>
    <row r="257">
      <c r="A257" s="172" t="s">
        <v>153</v>
      </c>
      <c r="B257" s="172" t="s">
        <v>154</v>
      </c>
      <c r="C257" s="172" t="s">
        <v>16</v>
      </c>
      <c r="D257" s="172" t="n">
        <v>6113.4312915</v>
      </c>
      <c r="E257" s="172" t="n">
        <v>8.84986983369646</v>
      </c>
      <c r="F257" s="172" t="n">
        <v>99.5288509075592</v>
      </c>
      <c r="G257" s="172" t="n">
        <v>0.466605314728038</v>
      </c>
      <c r="H257" s="172" t="n">
        <v>28.9397253</v>
      </c>
      <c r="I257" s="172" t="n">
        <v>99.9999999999998</v>
      </c>
      <c r="J257" s="172" t="n">
        <v>0.471149092440801</v>
      </c>
      <c r="K257" s="172" t="n">
        <v>98.5689913179166</v>
      </c>
    </row>
    <row r="258">
      <c r="A258" s="172" t="s">
        <v>153</v>
      </c>
      <c r="B258" s="172" t="s">
        <v>154</v>
      </c>
      <c r="C258" s="172" t="s">
        <v>17</v>
      </c>
      <c r="D258" s="172" t="n">
        <v>12689.5830668</v>
      </c>
      <c r="E258" s="172" t="n">
        <v>3.56390667349146</v>
      </c>
      <c r="F258" s="172" t="n">
        <v>100</v>
      </c>
      <c r="G258" s="172" t="n">
        <v>0</v>
      </c>
      <c r="H258" s="172"/>
      <c r="I258" s="172"/>
      <c r="J258" s="172"/>
      <c r="K258" s="172"/>
    </row>
    <row r="259">
      <c r="A259" s="172" t="s">
        <v>155</v>
      </c>
      <c r="B259" s="172" t="s">
        <v>156</v>
      </c>
      <c r="C259" s="172" t="s">
        <v>16</v>
      </c>
      <c r="D259" s="172" t="n">
        <v>11201.338736</v>
      </c>
      <c r="E259" s="172" t="n">
        <v>5.62682797002572</v>
      </c>
      <c r="F259" s="172" t="n">
        <v>100</v>
      </c>
      <c r="G259" s="172" t="n">
        <v>0</v>
      </c>
      <c r="H259" s="172"/>
      <c r="I259" s="172"/>
      <c r="J259" s="172"/>
      <c r="K259" s="172"/>
    </row>
    <row r="260">
      <c r="A260" s="172" t="s">
        <v>155</v>
      </c>
      <c r="B260" s="172" t="s">
        <v>156</v>
      </c>
      <c r="C260" s="172" t="s">
        <v>17</v>
      </c>
      <c r="D260" s="172" t="n">
        <v>23488.8789559</v>
      </c>
      <c r="E260" s="172" t="n">
        <v>3.09276375638374</v>
      </c>
      <c r="F260" s="172" t="n">
        <v>100</v>
      </c>
      <c r="G260" s="172" t="n">
        <v>0</v>
      </c>
      <c r="H260" s="172"/>
      <c r="I260" s="172"/>
      <c r="J260" s="172"/>
      <c r="K260" s="172"/>
    </row>
    <row r="261">
      <c r="A261" s="172" t="s">
        <v>157</v>
      </c>
      <c r="B261" s="172" t="s">
        <v>158</v>
      </c>
      <c r="C261" s="172" t="s">
        <v>16</v>
      </c>
      <c r="D261" s="172" t="n">
        <v>6165.7283302</v>
      </c>
      <c r="E261" s="172" t="n">
        <v>10.5316124940505</v>
      </c>
      <c r="F261" s="172" t="n">
        <v>100</v>
      </c>
      <c r="G261" s="172" t="n">
        <v>0</v>
      </c>
      <c r="H261" s="172"/>
      <c r="I261" s="172"/>
      <c r="J261" s="172"/>
      <c r="K261" s="172"/>
    </row>
    <row r="262">
      <c r="A262" s="172" t="s">
        <v>157</v>
      </c>
      <c r="B262" s="172" t="s">
        <v>158</v>
      </c>
      <c r="C262" s="172" t="s">
        <v>17</v>
      </c>
      <c r="D262" s="172" t="n">
        <v>30870.9823205</v>
      </c>
      <c r="E262" s="172" t="n">
        <v>2.53241702600312</v>
      </c>
      <c r="F262" s="172" t="n">
        <v>99.8946979302134</v>
      </c>
      <c r="G262" s="172" t="n">
        <v>0.105452093862118</v>
      </c>
      <c r="H262" s="172" t="n">
        <v>32.5420508</v>
      </c>
      <c r="I262" s="172" t="n">
        <v>99.9999999999996</v>
      </c>
      <c r="J262" s="172" t="n">
        <v>0.105302069786648</v>
      </c>
      <c r="K262" s="172" t="n">
        <v>100.037018111875</v>
      </c>
    </row>
    <row r="263">
      <c r="A263" s="172" t="s">
        <v>159</v>
      </c>
      <c r="B263" s="172" t="s">
        <v>160</v>
      </c>
      <c r="C263" s="172" t="s">
        <v>16</v>
      </c>
      <c r="D263" s="172" t="n">
        <v>2812.38575</v>
      </c>
      <c r="E263" s="172" t="n">
        <v>10.9549198226184</v>
      </c>
      <c r="F263" s="172" t="n">
        <v>100</v>
      </c>
      <c r="G263" s="172" t="n">
        <v>0</v>
      </c>
      <c r="H263" s="172"/>
      <c r="I263" s="172"/>
      <c r="J263" s="172"/>
      <c r="K263" s="172"/>
    </row>
    <row r="264">
      <c r="A264" s="172" t="s">
        <v>159</v>
      </c>
      <c r="B264" s="172" t="s">
        <v>160</v>
      </c>
      <c r="C264" s="172" t="s">
        <v>17</v>
      </c>
      <c r="D264" s="172" t="n">
        <v>17953.3297512</v>
      </c>
      <c r="E264" s="172" t="n">
        <v>2.6105379070724</v>
      </c>
      <c r="F264" s="172" t="n">
        <v>99.7507933060301</v>
      </c>
      <c r="G264" s="172" t="n">
        <v>0.179014457821209</v>
      </c>
      <c r="H264" s="172" t="n">
        <v>44.8526754</v>
      </c>
      <c r="I264" s="172" t="n">
        <v>71.5449220427171</v>
      </c>
      <c r="J264" s="172" t="n">
        <v>0.249206693969892</v>
      </c>
      <c r="K264" s="172" t="n">
        <v>71.6547131878884</v>
      </c>
    </row>
    <row r="265">
      <c r="A265" s="172" t="s">
        <v>161</v>
      </c>
      <c r="B265" s="172" t="s">
        <v>162</v>
      </c>
      <c r="C265" s="172" t="s">
        <v>16</v>
      </c>
      <c r="D265" s="172" t="n">
        <v>23796.5576658</v>
      </c>
      <c r="E265" s="172" t="n">
        <v>6.29230384010024</v>
      </c>
      <c r="F265" s="172" t="n">
        <v>99.5858896454481</v>
      </c>
      <c r="G265" s="172" t="n">
        <v>0.412023842016694</v>
      </c>
      <c r="H265" s="172" t="n">
        <v>98.9537872</v>
      </c>
      <c r="I265" s="172" t="n">
        <v>100</v>
      </c>
      <c r="J265" s="172" t="n">
        <v>0.414110354551866</v>
      </c>
      <c r="K265" s="172" t="n">
        <v>99.0841219287333</v>
      </c>
    </row>
    <row r="266">
      <c r="A266" s="172" t="s">
        <v>161</v>
      </c>
      <c r="B266" s="172" t="s">
        <v>162</v>
      </c>
      <c r="C266" s="172" t="s">
        <v>17</v>
      </c>
      <c r="D266" s="172" t="n">
        <v>31585.9767412</v>
      </c>
      <c r="E266" s="172" t="n">
        <v>4.54096740959044</v>
      </c>
      <c r="F266" s="172" t="n">
        <v>100</v>
      </c>
      <c r="G266" s="172" t="n">
        <v>0</v>
      </c>
      <c r="H266" s="172"/>
      <c r="I266" s="172"/>
      <c r="J266" s="172"/>
      <c r="K266" s="172"/>
    </row>
    <row r="267">
      <c r="A267" s="172" t="s">
        <v>163</v>
      </c>
      <c r="B267" s="172" t="s">
        <v>164</v>
      </c>
      <c r="C267" s="172" t="s">
        <v>16</v>
      </c>
      <c r="D267" s="172" t="n">
        <v>5935.525842</v>
      </c>
      <c r="E267" s="172" t="n">
        <v>8.26786999914406</v>
      </c>
      <c r="F267" s="172" t="n">
        <v>99.1338994813098</v>
      </c>
      <c r="G267" s="172" t="n">
        <v>0.499329804721391</v>
      </c>
      <c r="H267" s="172" t="n">
        <v>51.8567517</v>
      </c>
      <c r="I267" s="172" t="n">
        <v>57.9597333597185</v>
      </c>
      <c r="J267" s="172" t="n">
        <v>0.866100518690159</v>
      </c>
      <c r="K267" s="172" t="n">
        <v>57.1533091148983</v>
      </c>
    </row>
    <row r="268">
      <c r="A268" s="172" t="s">
        <v>163</v>
      </c>
      <c r="B268" s="172" t="s">
        <v>164</v>
      </c>
      <c r="C268" s="172" t="s">
        <v>17</v>
      </c>
      <c r="D268" s="172" t="n">
        <v>19123.3822258</v>
      </c>
      <c r="E268" s="172" t="n">
        <v>3.21032780976448</v>
      </c>
      <c r="F268" s="172" t="n">
        <v>99.3867911432837</v>
      </c>
      <c r="G268" s="172" t="n">
        <v>0.312767591205587</v>
      </c>
      <c r="H268" s="172" t="n">
        <v>117.9897974</v>
      </c>
      <c r="I268" s="172" t="n">
        <v>51.2273064653902</v>
      </c>
      <c r="J268" s="172" t="n">
        <v>0.613208856716327</v>
      </c>
      <c r="K268" s="172" t="n">
        <v>50.6922998959841</v>
      </c>
    </row>
    <row r="269">
      <c r="A269" s="172" t="s">
        <v>165</v>
      </c>
      <c r="B269" s="172" t="s">
        <v>166</v>
      </c>
      <c r="C269" s="172" t="s">
        <v>16</v>
      </c>
      <c r="D269" s="172" t="n">
        <v>4449.6815686</v>
      </c>
      <c r="E269" s="172" t="n">
        <v>12.8051241593795</v>
      </c>
      <c r="F269" s="172" t="n">
        <v>99.239178306427</v>
      </c>
      <c r="G269" s="172" t="n">
        <v>0.763442778650662</v>
      </c>
      <c r="H269" s="172" t="n">
        <v>34.113687</v>
      </c>
      <c r="I269" s="172" t="n">
        <v>99.9999999999997</v>
      </c>
      <c r="J269" s="172" t="n">
        <v>0.760821693572961</v>
      </c>
      <c r="K269" s="172" t="n">
        <v>99.5810643640665</v>
      </c>
    </row>
    <row r="270">
      <c r="A270" s="172" t="s">
        <v>165</v>
      </c>
      <c r="B270" s="172" t="s">
        <v>166</v>
      </c>
      <c r="C270" s="172" t="s">
        <v>17</v>
      </c>
      <c r="D270" s="172" t="n">
        <v>26437.6791459</v>
      </c>
      <c r="E270" s="172" t="n">
        <v>2.46253002136574</v>
      </c>
      <c r="F270" s="172" t="n">
        <v>99.7118259975578</v>
      </c>
      <c r="G270" s="172" t="n">
        <v>0.202447833306188</v>
      </c>
      <c r="H270" s="172" t="n">
        <v>76.4067024</v>
      </c>
      <c r="I270" s="172" t="n">
        <v>70.3482441737853</v>
      </c>
      <c r="J270" s="172" t="n">
        <v>0.288174002442173</v>
      </c>
      <c r="K270" s="172" t="n">
        <v>70.0494942539446</v>
      </c>
    </row>
    <row r="271">
      <c r="A271" s="172" t="s">
        <v>167</v>
      </c>
      <c r="B271" s="172" t="s">
        <v>168</v>
      </c>
      <c r="C271" s="172" t="s">
        <v>16</v>
      </c>
      <c r="D271" s="172" t="n">
        <v>10625.6396174</v>
      </c>
      <c r="E271" s="172" t="n">
        <v>6.7826718184288</v>
      </c>
      <c r="F271" s="172" t="n">
        <v>99.4743645743359</v>
      </c>
      <c r="G271" s="172" t="n">
        <v>0.400344071439438</v>
      </c>
      <c r="H271" s="172" t="n">
        <v>56.1472559</v>
      </c>
      <c r="I271" s="172" t="n">
        <v>75.3421915087778</v>
      </c>
      <c r="J271" s="172" t="n">
        <v>0.525635425664078</v>
      </c>
      <c r="K271" s="172" t="n">
        <v>75.7634858176232</v>
      </c>
    </row>
    <row r="272">
      <c r="A272" s="172" t="s">
        <v>167</v>
      </c>
      <c r="B272" s="172" t="s">
        <v>168</v>
      </c>
      <c r="C272" s="172" t="s">
        <v>17</v>
      </c>
      <c r="D272" s="172" t="n">
        <v>20030.29026</v>
      </c>
      <c r="E272" s="172" t="n">
        <v>3.74795538721934</v>
      </c>
      <c r="F272" s="172" t="n">
        <v>99.1165463292467</v>
      </c>
      <c r="G272" s="172" t="n">
        <v>0.360830753820878</v>
      </c>
      <c r="H272" s="172" t="n">
        <v>178.535614</v>
      </c>
      <c r="I272" s="172" t="n">
        <v>41.1042679712665</v>
      </c>
      <c r="J272" s="172" t="n">
        <v>0.883453670753322</v>
      </c>
      <c r="K272" s="172" t="n">
        <v>40.4823697179364</v>
      </c>
    </row>
    <row r="273">
      <c r="A273" s="172" t="s">
        <v>169</v>
      </c>
      <c r="B273" s="172" t="s">
        <v>170</v>
      </c>
      <c r="C273" s="172" t="s">
        <v>16</v>
      </c>
      <c r="D273" s="172" t="n">
        <v>6172.1964981</v>
      </c>
      <c r="E273" s="172" t="n">
        <v>9.48263562348602</v>
      </c>
      <c r="F273" s="172" t="n">
        <v>100</v>
      </c>
      <c r="G273" s="172" t="n">
        <v>0</v>
      </c>
      <c r="H273" s="172"/>
      <c r="I273" s="172"/>
      <c r="J273" s="172"/>
      <c r="K273" s="172"/>
    </row>
    <row r="274">
      <c r="A274" s="172" t="s">
        <v>169</v>
      </c>
      <c r="B274" s="172" t="s">
        <v>170</v>
      </c>
      <c r="C274" s="172" t="s">
        <v>17</v>
      </c>
      <c r="D274" s="172" t="n">
        <v>27705.0020962</v>
      </c>
      <c r="E274" s="172" t="n">
        <v>2.66081527510623</v>
      </c>
      <c r="F274" s="172" t="n">
        <v>99.9323725623275</v>
      </c>
      <c r="G274" s="172" t="n">
        <v>0.0674492767580451</v>
      </c>
      <c r="H274" s="172" t="n">
        <v>18.7488624</v>
      </c>
      <c r="I274" s="172" t="n">
        <v>100</v>
      </c>
      <c r="J274" s="172" t="n">
        <v>0.0676274376724771</v>
      </c>
      <c r="K274" s="172" t="n">
        <v>99.6691060023361</v>
      </c>
    </row>
    <row r="275">
      <c r="A275" s="172" t="s">
        <v>171</v>
      </c>
      <c r="B275" s="172" t="s">
        <v>172</v>
      </c>
      <c r="C275" s="172" t="s">
        <v>16</v>
      </c>
      <c r="D275" s="172" t="n">
        <v>14449.9524505</v>
      </c>
      <c r="E275" s="172" t="n">
        <v>6.60605426963433</v>
      </c>
      <c r="F275" s="172" t="n">
        <v>100</v>
      </c>
      <c r="G275" s="172" t="n">
        <v>0.000000000000000733419355207136</v>
      </c>
      <c r="H275" s="172"/>
      <c r="I275" s="172"/>
      <c r="J275" s="172"/>
      <c r="K275" s="172"/>
    </row>
    <row r="276">
      <c r="A276" s="172" t="s">
        <v>171</v>
      </c>
      <c r="B276" s="172" t="s">
        <v>172</v>
      </c>
      <c r="C276" s="172" t="s">
        <v>17</v>
      </c>
      <c r="D276" s="172" t="n">
        <v>33240.6593466</v>
      </c>
      <c r="E276" s="172" t="n">
        <v>3.20042765771423</v>
      </c>
      <c r="F276" s="172" t="n">
        <v>98.6888592901689</v>
      </c>
      <c r="G276" s="172" t="n">
        <v>0.491555142927605</v>
      </c>
      <c r="H276" s="172" t="n">
        <v>441.6221041</v>
      </c>
      <c r="I276" s="172" t="n">
        <v>37.6371973627053</v>
      </c>
      <c r="J276" s="172" t="n">
        <v>1.31114070983105</v>
      </c>
      <c r="K276" s="172" t="n">
        <v>36.9990924467537</v>
      </c>
    </row>
    <row r="277">
      <c r="A277" s="172" t="s">
        <v>173</v>
      </c>
      <c r="B277" s="172" t="s">
        <v>174</v>
      </c>
      <c r="C277" s="172" t="s">
        <v>16</v>
      </c>
      <c r="D277" s="172" t="n">
        <v>3597.7509889</v>
      </c>
      <c r="E277" s="172" t="n">
        <v>8.12113338284205</v>
      </c>
      <c r="F277" s="172" t="n">
        <v>100</v>
      </c>
      <c r="G277" s="172" t="n">
        <v>0</v>
      </c>
      <c r="H277" s="172"/>
      <c r="I277" s="172"/>
      <c r="J277" s="172"/>
      <c r="K277" s="172"/>
    </row>
    <row r="278">
      <c r="A278" s="172" t="s">
        <v>173</v>
      </c>
      <c r="B278" s="172" t="s">
        <v>174</v>
      </c>
      <c r="C278" s="172" t="s">
        <v>17</v>
      </c>
      <c r="D278" s="172" t="n">
        <v>7893.9433773</v>
      </c>
      <c r="E278" s="172" t="n">
        <v>2.88673663627747</v>
      </c>
      <c r="F278" s="172" t="n">
        <v>100</v>
      </c>
      <c r="G278" s="172" t="n">
        <v>0</v>
      </c>
      <c r="H278" s="172"/>
      <c r="I278" s="172"/>
      <c r="J278" s="172"/>
      <c r="K278" s="172"/>
    </row>
    <row r="279">
      <c r="A279" s="172" t="s">
        <v>175</v>
      </c>
      <c r="B279" s="172" t="s">
        <v>176</v>
      </c>
      <c r="C279" s="172" t="s">
        <v>16</v>
      </c>
      <c r="D279" s="172" t="n">
        <v>14813.7999887</v>
      </c>
      <c r="E279" s="172" t="n">
        <v>4.70421471965886</v>
      </c>
      <c r="F279" s="172" t="n">
        <v>100</v>
      </c>
      <c r="G279" s="172" t="n">
        <v>0</v>
      </c>
      <c r="H279" s="172"/>
      <c r="I279" s="172"/>
      <c r="J279" s="172"/>
      <c r="K279" s="172"/>
    </row>
    <row r="280">
      <c r="A280" s="172" t="s">
        <v>175</v>
      </c>
      <c r="B280" s="172" t="s">
        <v>176</v>
      </c>
      <c r="C280" s="172" t="s">
        <v>17</v>
      </c>
      <c r="D280" s="172" t="n">
        <v>18202.5081574</v>
      </c>
      <c r="E280" s="172" t="n">
        <v>3.90087462874883</v>
      </c>
      <c r="F280" s="172" t="n">
        <v>100</v>
      </c>
      <c r="G280" s="172" t="n">
        <v>0</v>
      </c>
      <c r="H280" s="172"/>
      <c r="I280" s="172"/>
      <c r="J280" s="172"/>
      <c r="K280" s="172"/>
    </row>
    <row r="281">
      <c r="A281" s="172" t="s">
        <v>177</v>
      </c>
      <c r="B281" s="172" t="s">
        <v>178</v>
      </c>
      <c r="C281" s="172" t="s">
        <v>16</v>
      </c>
      <c r="D281" s="172" t="n">
        <v>6139.7675115</v>
      </c>
      <c r="E281" s="172" t="n">
        <v>9.27961275937893</v>
      </c>
      <c r="F281" s="172" t="n">
        <v>99.2703506028854</v>
      </c>
      <c r="G281" s="172" t="n">
        <v>0.729842500944898</v>
      </c>
      <c r="H281" s="172" t="n">
        <v>45.1280532</v>
      </c>
      <c r="I281" s="172" t="n">
        <v>99.9999999999999</v>
      </c>
      <c r="J281" s="172" t="n">
        <v>0.729649397114581</v>
      </c>
      <c r="K281" s="172" t="n">
        <v>99.2966227892452</v>
      </c>
    </row>
    <row r="282">
      <c r="A282" s="172" t="s">
        <v>177</v>
      </c>
      <c r="B282" s="172" t="s">
        <v>178</v>
      </c>
      <c r="C282" s="172" t="s">
        <v>17</v>
      </c>
      <c r="D282" s="172" t="n">
        <v>20131.5519157</v>
      </c>
      <c r="E282" s="172" t="n">
        <v>3.7770485043455</v>
      </c>
      <c r="F282" s="172" t="n">
        <v>99.6174342906289</v>
      </c>
      <c r="G282" s="172" t="n">
        <v>0.273855457085755</v>
      </c>
      <c r="H282" s="172" t="n">
        <v>77.3121843</v>
      </c>
      <c r="I282" s="172" t="n">
        <v>71.2590233810616</v>
      </c>
      <c r="J282" s="172" t="n">
        <v>0.382565709371068</v>
      </c>
      <c r="K282" s="172" t="n">
        <v>71.3100451324285</v>
      </c>
    </row>
    <row r="283">
      <c r="A283" s="172" t="s">
        <v>179</v>
      </c>
      <c r="B283" s="172" t="s">
        <v>180</v>
      </c>
      <c r="C283" s="172" t="s">
        <v>16</v>
      </c>
      <c r="D283" s="172" t="n">
        <v>3590.657904</v>
      </c>
      <c r="E283" s="172" t="n">
        <v>5.56111846004669</v>
      </c>
      <c r="F283" s="172" t="n">
        <v>98.6810630298308</v>
      </c>
      <c r="G283" s="172" t="n">
        <v>1.09816514771883</v>
      </c>
      <c r="H283" s="172" t="n">
        <v>47.9914921</v>
      </c>
      <c r="I283" s="172" t="n">
        <v>82.5125480936509</v>
      </c>
      <c r="J283" s="172" t="n">
        <v>1.31893697016917</v>
      </c>
      <c r="K283" s="172" t="n">
        <v>82.1632167497027</v>
      </c>
    </row>
    <row r="284">
      <c r="A284" s="172" t="s">
        <v>179</v>
      </c>
      <c r="B284" s="172" t="s">
        <v>180</v>
      </c>
      <c r="C284" s="172" t="s">
        <v>17</v>
      </c>
      <c r="D284" s="172" t="n">
        <v>3082.7351553</v>
      </c>
      <c r="E284" s="172" t="n">
        <v>5.62823803174528</v>
      </c>
      <c r="F284" s="172" t="n">
        <v>98.6922046644763</v>
      </c>
      <c r="G284" s="172" t="n">
        <v>0.675147611923448</v>
      </c>
      <c r="H284" s="172" t="n">
        <v>40.8501023</v>
      </c>
      <c r="I284" s="172" t="n">
        <v>51.5246046577295</v>
      </c>
      <c r="J284" s="172" t="n">
        <v>1.30779533552374</v>
      </c>
      <c r="K284" s="172" t="n">
        <v>50.9497201012703</v>
      </c>
    </row>
    <row r="285">
      <c r="A285" s="172" t="s">
        <v>181</v>
      </c>
      <c r="B285" s="172" t="s">
        <v>182</v>
      </c>
      <c r="C285" s="172" t="s">
        <v>16</v>
      </c>
      <c r="D285" s="172" t="n">
        <v>8350.9035534</v>
      </c>
      <c r="E285" s="172" t="n">
        <v>5.11291097323089</v>
      </c>
      <c r="F285" s="172" t="n">
        <v>99.6791685075445</v>
      </c>
      <c r="G285" s="172" t="n">
        <v>0.32006443343687</v>
      </c>
      <c r="H285" s="172" t="n">
        <v>26.8785634</v>
      </c>
      <c r="I285" s="172" t="n">
        <v>100</v>
      </c>
      <c r="J285" s="172" t="n">
        <v>0.320831492455507</v>
      </c>
      <c r="K285" s="172" t="n">
        <v>99.4408508642585</v>
      </c>
    </row>
    <row r="286">
      <c r="A286" s="172" t="s">
        <v>181</v>
      </c>
      <c r="B286" s="172" t="s">
        <v>182</v>
      </c>
      <c r="C286" s="172" t="s">
        <v>17</v>
      </c>
      <c r="D286" s="172" t="n">
        <v>9950.3976698</v>
      </c>
      <c r="E286" s="172" t="n">
        <v>5.01903702264551</v>
      </c>
      <c r="F286" s="172" t="n">
        <v>100</v>
      </c>
      <c r="G286" s="172" t="n">
        <v>0</v>
      </c>
      <c r="H286" s="172"/>
      <c r="I286" s="172"/>
      <c r="J286" s="172"/>
      <c r="K286" s="172"/>
    </row>
    <row r="287">
      <c r="A287" s="172" t="s">
        <v>183</v>
      </c>
      <c r="B287" s="172" t="s">
        <v>184</v>
      </c>
      <c r="C287" s="172" t="s">
        <v>16</v>
      </c>
      <c r="D287" s="172" t="n">
        <v>11809.3077703</v>
      </c>
      <c r="E287" s="172" t="n">
        <v>8.22678494436094</v>
      </c>
      <c r="F287" s="172" t="n">
        <v>96.3894809422811</v>
      </c>
      <c r="G287" s="172" t="n">
        <v>1.77701322478679</v>
      </c>
      <c r="H287" s="172" t="n">
        <v>442.3483802</v>
      </c>
      <c r="I287" s="172" t="n">
        <v>50.4372274754661</v>
      </c>
      <c r="J287" s="172" t="n">
        <v>3.61051905771896</v>
      </c>
      <c r="K287" s="172" t="n">
        <v>47.4406531655263</v>
      </c>
    </row>
    <row r="288">
      <c r="A288" s="172" t="s">
        <v>183</v>
      </c>
      <c r="B288" s="172" t="s">
        <v>184</v>
      </c>
      <c r="C288" s="172" t="s">
        <v>17</v>
      </c>
      <c r="D288" s="172" t="n">
        <v>26134.0374538</v>
      </c>
      <c r="E288" s="172" t="n">
        <v>4.23116394736427</v>
      </c>
      <c r="F288" s="172" t="n">
        <v>98.8262869171156</v>
      </c>
      <c r="G288" s="172" t="n">
        <v>0.562655533470969</v>
      </c>
      <c r="H288" s="172" t="n">
        <v>310.3816062</v>
      </c>
      <c r="I288" s="172" t="n">
        <v>47.0020921105482</v>
      </c>
      <c r="J288" s="172" t="n">
        <v>1.17371308288442</v>
      </c>
      <c r="K288" s="172" t="n">
        <v>47.375425900216</v>
      </c>
    </row>
    <row r="289">
      <c r="A289" s="172" t="s">
        <v>185</v>
      </c>
      <c r="B289" s="172" t="s">
        <v>186</v>
      </c>
      <c r="C289" s="172" t="s">
        <v>16</v>
      </c>
      <c r="D289" s="172" t="n">
        <v>10978.1639185</v>
      </c>
      <c r="E289" s="172" t="n">
        <v>6.07185321796873</v>
      </c>
      <c r="F289" s="172" t="n">
        <v>99.3550604388591</v>
      </c>
      <c r="G289" s="172" t="n">
        <v>0.470456994535915</v>
      </c>
      <c r="H289" s="172" t="n">
        <v>71.2621198</v>
      </c>
      <c r="I289" s="172" t="n">
        <v>71.9092833543334</v>
      </c>
      <c r="J289" s="172" t="n">
        <v>0.644939561140897</v>
      </c>
      <c r="K289" s="172" t="n">
        <v>72.4754472237877</v>
      </c>
    </row>
    <row r="290">
      <c r="A290" s="172" t="s">
        <v>185</v>
      </c>
      <c r="B290" s="172" t="s">
        <v>186</v>
      </c>
      <c r="C290" s="172" t="s">
        <v>17</v>
      </c>
      <c r="D290" s="172" t="n">
        <v>15420.3207292</v>
      </c>
      <c r="E290" s="172" t="n">
        <v>4.49874748598644</v>
      </c>
      <c r="F290" s="172" t="n">
        <v>100</v>
      </c>
      <c r="G290" s="172" t="n">
        <v>0</v>
      </c>
      <c r="H290" s="172"/>
      <c r="I290" s="172"/>
      <c r="J290" s="172"/>
      <c r="K290" s="172"/>
    </row>
    <row r="291">
      <c r="A291" s="172" t="s">
        <v>187</v>
      </c>
      <c r="B291" s="172" t="s">
        <v>188</v>
      </c>
      <c r="C291" s="172" t="s">
        <v>16</v>
      </c>
      <c r="D291" s="172" t="n">
        <v>18640.3409004</v>
      </c>
      <c r="E291" s="172" t="n">
        <v>7.96683586920068</v>
      </c>
      <c r="F291" s="172" t="n">
        <v>99.2942690470157</v>
      </c>
      <c r="G291" s="172" t="n">
        <v>0.514846102865471</v>
      </c>
      <c r="H291" s="172" t="n">
        <v>132.4856477</v>
      </c>
      <c r="I291" s="172" t="n">
        <v>71.9728384746723</v>
      </c>
      <c r="J291" s="172" t="n">
        <v>0.705730952984322</v>
      </c>
      <c r="K291" s="172" t="n">
        <v>72.4373321583179</v>
      </c>
    </row>
    <row r="292">
      <c r="A292" s="172" t="s">
        <v>187</v>
      </c>
      <c r="B292" s="172" t="s">
        <v>188</v>
      </c>
      <c r="C292" s="172" t="s">
        <v>17</v>
      </c>
      <c r="D292" s="172" t="n">
        <v>23939.1739282</v>
      </c>
      <c r="E292" s="172" t="n">
        <v>5.63844484048585</v>
      </c>
      <c r="F292" s="172" t="n">
        <v>99.6638471598114</v>
      </c>
      <c r="G292" s="172" t="n">
        <v>0.334711638155222</v>
      </c>
      <c r="H292" s="172" t="n">
        <v>80.7436351</v>
      </c>
      <c r="I292" s="172" t="n">
        <v>100</v>
      </c>
      <c r="J292" s="172" t="n">
        <v>0.336152840188628</v>
      </c>
      <c r="K292" s="172" t="n">
        <v>99.2365542084767</v>
      </c>
    </row>
    <row r="293">
      <c r="A293" s="172" t="s">
        <v>189</v>
      </c>
      <c r="B293" s="172" t="s">
        <v>190</v>
      </c>
      <c r="C293" s="172" t="s">
        <v>16</v>
      </c>
      <c r="D293" s="172" t="n">
        <v>11408.1093324</v>
      </c>
      <c r="E293" s="172" t="n">
        <v>5.78499295618643</v>
      </c>
      <c r="F293" s="172" t="n">
        <v>99.6299322975117</v>
      </c>
      <c r="G293" s="172" t="n">
        <v>0.375333871187961</v>
      </c>
      <c r="H293" s="172" t="n">
        <v>42.3745426</v>
      </c>
      <c r="I293" s="172" t="n">
        <v>100</v>
      </c>
      <c r="J293" s="172" t="n">
        <v>0.37006770248825</v>
      </c>
      <c r="K293" s="172" t="n">
        <v>101.047694581255</v>
      </c>
    </row>
    <row r="294">
      <c r="A294" s="172" t="s">
        <v>189</v>
      </c>
      <c r="B294" s="172" t="s">
        <v>190</v>
      </c>
      <c r="C294" s="172" t="s">
        <v>17</v>
      </c>
      <c r="D294" s="172" t="n">
        <v>20550.7599846</v>
      </c>
      <c r="E294" s="172" t="n">
        <v>3.14799144146977</v>
      </c>
      <c r="F294" s="172" t="n">
        <v>99.2769677413296</v>
      </c>
      <c r="G294" s="172" t="n">
        <v>0.470705435168637</v>
      </c>
      <c r="H294" s="172" t="n">
        <v>149.6707922</v>
      </c>
      <c r="I294" s="172" t="n">
        <v>65.6398702573149</v>
      </c>
      <c r="J294" s="172" t="n">
        <v>0.723032258670402</v>
      </c>
      <c r="K294" s="172" t="n">
        <v>64.630876067464</v>
      </c>
    </row>
    <row r="295">
      <c r="A295" s="172" t="s">
        <v>191</v>
      </c>
      <c r="B295" s="172" t="s">
        <v>192</v>
      </c>
      <c r="C295" s="172" t="s">
        <v>16</v>
      </c>
      <c r="D295" s="172" t="n">
        <v>8864.7774211</v>
      </c>
      <c r="E295" s="172" t="n">
        <v>4.4333926320819</v>
      </c>
      <c r="F295" s="172" t="n">
        <v>100</v>
      </c>
      <c r="G295" s="172" t="n">
        <v>0</v>
      </c>
      <c r="H295" s="172"/>
      <c r="I295" s="172"/>
      <c r="J295" s="172"/>
      <c r="K295" s="172"/>
    </row>
    <row r="296">
      <c r="A296" s="172" t="s">
        <v>191</v>
      </c>
      <c r="B296" s="172" t="s">
        <v>192</v>
      </c>
      <c r="C296" s="172" t="s">
        <v>17</v>
      </c>
      <c r="D296" s="172" t="n">
        <v>6085.5906845</v>
      </c>
      <c r="E296" s="172" t="n">
        <v>5.99427009672592</v>
      </c>
      <c r="F296" s="172" t="n">
        <v>100</v>
      </c>
      <c r="G296" s="172" t="n">
        <v>0</v>
      </c>
      <c r="H296" s="172"/>
      <c r="I296" s="172"/>
      <c r="J296" s="172"/>
      <c r="K296" s="172"/>
    </row>
    <row r="297">
      <c r="A297" s="172" t="s">
        <v>193</v>
      </c>
      <c r="B297" s="172" t="s">
        <v>194</v>
      </c>
      <c r="C297" s="172" t="s">
        <v>16</v>
      </c>
      <c r="D297" s="172" t="n">
        <v>7769.4813348</v>
      </c>
      <c r="E297" s="172" t="n">
        <v>8.32230450662603</v>
      </c>
      <c r="F297" s="172" t="n">
        <v>98.6422003512428</v>
      </c>
      <c r="G297" s="172" t="n">
        <v>0.880833927445902</v>
      </c>
      <c r="H297" s="172" t="n">
        <v>106.9461041</v>
      </c>
      <c r="I297" s="172" t="n">
        <v>66.3098193502073</v>
      </c>
      <c r="J297" s="172" t="n">
        <v>1.3577996487572</v>
      </c>
      <c r="K297" s="172" t="n">
        <v>63.9913236292402</v>
      </c>
    </row>
    <row r="298">
      <c r="A298" s="172" t="s">
        <v>193</v>
      </c>
      <c r="B298" s="172" t="s">
        <v>194</v>
      </c>
      <c r="C298" s="172" t="s">
        <v>17</v>
      </c>
      <c r="D298" s="172" t="n">
        <v>19237.9390921</v>
      </c>
      <c r="E298" s="172" t="n">
        <v>3.38299049870184</v>
      </c>
      <c r="F298" s="172" t="n">
        <v>100</v>
      </c>
      <c r="G298" s="172" t="n">
        <v>0.000000000000000375587394374693</v>
      </c>
      <c r="H298" s="172"/>
      <c r="I298" s="172"/>
      <c r="J298" s="172"/>
      <c r="K298" s="172"/>
    </row>
    <row r="299">
      <c r="A299" s="172" t="s">
        <v>195</v>
      </c>
      <c r="B299" s="172" t="s">
        <v>196</v>
      </c>
      <c r="C299" s="172" t="s">
        <v>16</v>
      </c>
      <c r="D299" s="172" t="n">
        <v>10560.8259192</v>
      </c>
      <c r="E299" s="172" t="n">
        <v>5.45878482451149</v>
      </c>
      <c r="F299" s="172" t="n">
        <v>98.7979139186606</v>
      </c>
      <c r="G299" s="172" t="n">
        <v>0.772783685207815</v>
      </c>
      <c r="H299" s="172" t="n">
        <v>128.494837</v>
      </c>
      <c r="I299" s="172" t="n">
        <v>64.5406328693583</v>
      </c>
      <c r="J299" s="172" t="n">
        <v>1.20208608133937</v>
      </c>
      <c r="K299" s="172" t="n">
        <v>63.5141003578034</v>
      </c>
    </row>
    <row r="300">
      <c r="A300" s="172" t="s">
        <v>195</v>
      </c>
      <c r="B300" s="172" t="s">
        <v>196</v>
      </c>
      <c r="C300" s="172" t="s">
        <v>17</v>
      </c>
      <c r="D300" s="172" t="n">
        <v>11692.5976739</v>
      </c>
      <c r="E300" s="172" t="n">
        <v>4.90062745806134</v>
      </c>
      <c r="F300" s="172" t="n">
        <v>99.8737226111255</v>
      </c>
      <c r="G300" s="172" t="n">
        <v>0.124919025054273</v>
      </c>
      <c r="H300" s="172" t="n">
        <v>14.7837756</v>
      </c>
      <c r="I300" s="172" t="n">
        <v>99.9999999999999</v>
      </c>
      <c r="J300" s="172" t="n">
        <v>0.126277388874447</v>
      </c>
      <c r="K300" s="172" t="n">
        <v>98.7993825998989</v>
      </c>
    </row>
    <row r="301">
      <c r="A301" s="172" t="s">
        <v>197</v>
      </c>
      <c r="B301" s="172" t="s">
        <v>198</v>
      </c>
      <c r="C301" s="172" t="s">
        <v>16</v>
      </c>
      <c r="D301" s="172" t="n">
        <v>27449.4252211</v>
      </c>
      <c r="E301" s="172" t="n">
        <v>5.99508672720119</v>
      </c>
      <c r="F301" s="172" t="n">
        <v>99.7969412146205</v>
      </c>
      <c r="G301" s="172" t="n">
        <v>0.203863726996076</v>
      </c>
      <c r="H301" s="172" t="n">
        <v>55.8518816</v>
      </c>
      <c r="I301" s="172" t="n">
        <v>100</v>
      </c>
      <c r="J301" s="172" t="n">
        <v>0.20305878537947</v>
      </c>
      <c r="K301" s="172" t="n">
        <v>100.192544443722</v>
      </c>
    </row>
    <row r="302">
      <c r="A302" s="172" t="s">
        <v>197</v>
      </c>
      <c r="B302" s="172" t="s">
        <v>198</v>
      </c>
      <c r="C302" s="172" t="s">
        <v>17</v>
      </c>
      <c r="D302" s="172" t="n">
        <v>26634.0646606</v>
      </c>
      <c r="E302" s="172" t="n">
        <v>5.37532336688487</v>
      </c>
      <c r="F302" s="172" t="n">
        <v>99.6080509021111</v>
      </c>
      <c r="G302" s="172" t="n">
        <v>0.391391336174321</v>
      </c>
      <c r="H302" s="172" t="n">
        <v>104.8027496</v>
      </c>
      <c r="I302" s="172" t="n">
        <v>100</v>
      </c>
      <c r="J302" s="172" t="n">
        <v>0.391949097888945</v>
      </c>
      <c r="K302" s="172" t="n">
        <v>99.4663040335488</v>
      </c>
    </row>
    <row r="303">
      <c r="A303" s="172" t="s">
        <v>199</v>
      </c>
      <c r="B303" s="172" t="s">
        <v>200</v>
      </c>
      <c r="C303" s="172" t="s">
        <v>16</v>
      </c>
      <c r="D303" s="172" t="n">
        <v>22658.5767148</v>
      </c>
      <c r="E303" s="172" t="n">
        <v>5.63568764635449</v>
      </c>
      <c r="F303" s="172" t="n">
        <v>99.1533507030428</v>
      </c>
      <c r="G303" s="172" t="n">
        <v>0.492148108413742</v>
      </c>
      <c r="H303" s="172" t="n">
        <v>193.47675</v>
      </c>
      <c r="I303" s="172" t="n">
        <v>57.7768688803018</v>
      </c>
      <c r="J303" s="172" t="n">
        <v>0.846649296957145</v>
      </c>
      <c r="K303" s="172" t="n">
        <v>57.6367737701635</v>
      </c>
    </row>
    <row r="304">
      <c r="A304" s="172" t="s">
        <v>199</v>
      </c>
      <c r="B304" s="172" t="s">
        <v>200</v>
      </c>
      <c r="C304" s="172" t="s">
        <v>17</v>
      </c>
      <c r="D304" s="172" t="n">
        <v>29915.0999465</v>
      </c>
      <c r="E304" s="172" t="n">
        <v>4.65309414928222</v>
      </c>
      <c r="F304" s="172" t="n">
        <v>99.1886603659978</v>
      </c>
      <c r="G304" s="172" t="n">
        <v>0.405787940672391</v>
      </c>
      <c r="H304" s="172" t="n">
        <v>244.6983975</v>
      </c>
      <c r="I304" s="172" t="n">
        <v>50.0025715571656</v>
      </c>
      <c r="J304" s="172" t="n">
        <v>0.811339634002163</v>
      </c>
      <c r="K304" s="172" t="n">
        <v>49.6087711497946</v>
      </c>
    </row>
    <row r="305">
      <c r="A305" s="172" t="s">
        <v>201</v>
      </c>
      <c r="B305" s="172" t="s">
        <v>202</v>
      </c>
      <c r="C305" s="172" t="s">
        <v>16</v>
      </c>
      <c r="D305" s="172" t="n">
        <v>16358.1730561</v>
      </c>
      <c r="E305" s="172" t="n">
        <v>4.84119556626164</v>
      </c>
      <c r="F305" s="172" t="n">
        <v>99.8443820311731</v>
      </c>
      <c r="G305" s="172" t="n">
        <v>0.156565395274449</v>
      </c>
      <c r="H305" s="172" t="n">
        <v>25.4959329</v>
      </c>
      <c r="I305" s="172" t="n">
        <v>100</v>
      </c>
      <c r="J305" s="172" t="n">
        <v>0.155617968826873</v>
      </c>
      <c r="K305" s="172" t="n">
        <v>100.452250189917</v>
      </c>
    </row>
    <row r="306">
      <c r="A306" s="172" t="s">
        <v>201</v>
      </c>
      <c r="B306" s="172" t="s">
        <v>202</v>
      </c>
      <c r="C306" s="172" t="s">
        <v>17</v>
      </c>
      <c r="D306" s="172" t="n">
        <v>13444.7586554</v>
      </c>
      <c r="E306" s="172" t="n">
        <v>5.47967692043156</v>
      </c>
      <c r="F306" s="172" t="n">
        <v>98.4221197258487</v>
      </c>
      <c r="G306" s="172" t="n">
        <v>0.70294285264779</v>
      </c>
      <c r="H306" s="172" t="n">
        <v>215.5432085</v>
      </c>
      <c r="I306" s="172" t="n">
        <v>45.3728061021875</v>
      </c>
      <c r="J306" s="172" t="n">
        <v>1.5778802741513</v>
      </c>
      <c r="K306" s="172" t="n">
        <v>43.8468790928662</v>
      </c>
    </row>
    <row r="307">
      <c r="A307" s="172" t="s">
        <v>203</v>
      </c>
      <c r="B307" s="172" t="s">
        <v>204</v>
      </c>
      <c r="C307" s="172" t="s">
        <v>16</v>
      </c>
      <c r="D307" s="172" t="n">
        <v>19859.1588526</v>
      </c>
      <c r="E307" s="172" t="n">
        <v>10.4929039651</v>
      </c>
      <c r="F307" s="172" t="n">
        <v>99.2098425866651</v>
      </c>
      <c r="G307" s="172" t="n">
        <v>0.777684673308962</v>
      </c>
      <c r="H307" s="172" t="n">
        <v>158.1683952</v>
      </c>
      <c r="I307" s="172" t="n">
        <v>99.9999999999998</v>
      </c>
      <c r="J307" s="172" t="n">
        <v>0.790157413334907</v>
      </c>
      <c r="K307" s="172" t="n">
        <v>97.6438020057437</v>
      </c>
    </row>
    <row r="308">
      <c r="A308" s="172" t="s">
        <v>203</v>
      </c>
      <c r="B308" s="172" t="s">
        <v>204</v>
      </c>
      <c r="C308" s="172" t="s">
        <v>17</v>
      </c>
      <c r="D308" s="172" t="n">
        <v>71283.9811519</v>
      </c>
      <c r="E308" s="172" t="n">
        <v>3.07075782747397</v>
      </c>
      <c r="F308" s="172" t="n">
        <v>99.5022913623241</v>
      </c>
      <c r="G308" s="172" t="n">
        <v>0.295270053564109</v>
      </c>
      <c r="H308" s="172" t="n">
        <v>356.5611672</v>
      </c>
      <c r="I308" s="172" t="n">
        <v>58.9407886004457</v>
      </c>
      <c r="J308" s="172" t="n">
        <v>0.497708637675873</v>
      </c>
      <c r="K308" s="172" t="n">
        <v>59.0306148543044</v>
      </c>
    </row>
    <row r="309">
      <c r="A309" s="172" t="s">
        <v>205</v>
      </c>
      <c r="B309" s="172" t="s">
        <v>206</v>
      </c>
      <c r="C309" s="172" t="s">
        <v>16</v>
      </c>
      <c r="D309" s="172" t="n">
        <v>3134.3321168</v>
      </c>
      <c r="E309" s="172" t="n">
        <v>13.3799739082661</v>
      </c>
      <c r="F309" s="172" t="n">
        <v>100</v>
      </c>
      <c r="G309" s="172" t="n">
        <v>0</v>
      </c>
      <c r="H309" s="172"/>
      <c r="I309" s="172"/>
      <c r="J309" s="172"/>
      <c r="K309" s="172"/>
    </row>
    <row r="310">
      <c r="A310" s="172" t="s">
        <v>205</v>
      </c>
      <c r="B310" s="172" t="s">
        <v>206</v>
      </c>
      <c r="C310" s="172" t="s">
        <v>17</v>
      </c>
      <c r="D310" s="172" t="n">
        <v>28460.1850157</v>
      </c>
      <c r="E310" s="172" t="n">
        <v>1.69520731927546</v>
      </c>
      <c r="F310" s="172" t="n">
        <v>99.7146253430889</v>
      </c>
      <c r="G310" s="172" t="n">
        <v>0.200576113825804</v>
      </c>
      <c r="H310" s="172" t="n">
        <v>81.4505947</v>
      </c>
      <c r="I310" s="172" t="n">
        <v>70.3508530265151</v>
      </c>
      <c r="J310" s="172" t="n">
        <v>0.285374656911116</v>
      </c>
      <c r="K310" s="172" t="n">
        <v>70.0846117850688</v>
      </c>
    </row>
    <row r="311">
      <c r="A311" s="172" t="s">
        <v>207</v>
      </c>
      <c r="B311" s="172" t="s">
        <v>208</v>
      </c>
      <c r="C311" s="172" t="s">
        <v>16</v>
      </c>
      <c r="D311" s="172" t="n">
        <v>11044.2692299</v>
      </c>
      <c r="E311" s="172" t="n">
        <v>12.7726327554797</v>
      </c>
      <c r="F311" s="172" t="n">
        <v>100</v>
      </c>
      <c r="G311" s="172" t="n">
        <v>0.0000000000000014180470970215</v>
      </c>
      <c r="H311" s="172"/>
      <c r="I311" s="172"/>
      <c r="J311" s="172"/>
      <c r="K311" s="172"/>
    </row>
    <row r="312">
      <c r="A312" s="172" t="s">
        <v>207</v>
      </c>
      <c r="B312" s="172" t="s">
        <v>208</v>
      </c>
      <c r="C312" s="172" t="s">
        <v>17</v>
      </c>
      <c r="D312" s="172" t="n">
        <v>47872.3664696</v>
      </c>
      <c r="E312" s="172" t="n">
        <v>3.12504671103703</v>
      </c>
      <c r="F312" s="172" t="n">
        <v>99.3648681569111</v>
      </c>
      <c r="G312" s="172" t="n">
        <v>0.466926933862837</v>
      </c>
      <c r="H312" s="172" t="n">
        <v>305.9961223</v>
      </c>
      <c r="I312" s="172" t="n">
        <v>73.6746151530912</v>
      </c>
      <c r="J312" s="172" t="n">
        <v>0.635131843088926</v>
      </c>
      <c r="K312" s="172" t="n">
        <v>73.0496096630059</v>
      </c>
    </row>
    <row r="313">
      <c r="A313" s="172" t="s">
        <v>209</v>
      </c>
      <c r="B313" s="172" t="s">
        <v>210</v>
      </c>
      <c r="C313" s="172" t="s">
        <v>16</v>
      </c>
      <c r="D313" s="172" t="n">
        <v>10008.6355335</v>
      </c>
      <c r="E313" s="172" t="n">
        <v>9.89638680121043</v>
      </c>
      <c r="F313" s="172" t="n">
        <v>100</v>
      </c>
      <c r="G313" s="172" t="n">
        <v>0.00000000000000109871964873003</v>
      </c>
      <c r="H313" s="172"/>
      <c r="I313" s="172"/>
      <c r="J313" s="172"/>
      <c r="K313" s="172"/>
    </row>
    <row r="314">
      <c r="A314" s="172" t="s">
        <v>209</v>
      </c>
      <c r="B314" s="172" t="s">
        <v>210</v>
      </c>
      <c r="C314" s="172" t="s">
        <v>17</v>
      </c>
      <c r="D314" s="172" t="n">
        <v>37996.270409</v>
      </c>
      <c r="E314" s="172" t="n">
        <v>3.26213706337726</v>
      </c>
      <c r="F314" s="172" t="n">
        <v>99.4364370124829</v>
      </c>
      <c r="G314" s="172" t="n">
        <v>0.560253680377252</v>
      </c>
      <c r="H314" s="172" t="n">
        <v>215.34653</v>
      </c>
      <c r="I314" s="172" t="n">
        <v>99.9999999999997</v>
      </c>
      <c r="J314" s="172" t="n">
        <v>0.563562987517051</v>
      </c>
      <c r="K314" s="172" t="n">
        <v>98.8525347366941</v>
      </c>
    </row>
    <row r="315">
      <c r="A315" s="172" t="s">
        <v>211</v>
      </c>
      <c r="B315" s="172" t="s">
        <v>212</v>
      </c>
      <c r="C315" s="172" t="s">
        <v>16</v>
      </c>
      <c r="D315" s="172" t="n">
        <v>9712.2155255</v>
      </c>
      <c r="E315" s="172" t="n">
        <v>11.9886329585292</v>
      </c>
      <c r="F315" s="172" t="n">
        <v>100</v>
      </c>
      <c r="G315" s="172" t="n">
        <v>0</v>
      </c>
      <c r="H315" s="172"/>
      <c r="I315" s="172"/>
      <c r="J315" s="172"/>
      <c r="K315" s="172"/>
    </row>
    <row r="316">
      <c r="A316" s="172" t="s">
        <v>211</v>
      </c>
      <c r="B316" s="172" t="s">
        <v>212</v>
      </c>
      <c r="C316" s="172" t="s">
        <v>17</v>
      </c>
      <c r="D316" s="172" t="n">
        <v>39892.2163063</v>
      </c>
      <c r="E316" s="172" t="n">
        <v>2.74040966168171</v>
      </c>
      <c r="F316" s="172" t="n">
        <v>99.8543785118927</v>
      </c>
      <c r="G316" s="172" t="n">
        <v>0.145617633534179</v>
      </c>
      <c r="H316" s="172" t="n">
        <v>58.1763563</v>
      </c>
      <c r="I316" s="172" t="n">
        <v>100</v>
      </c>
      <c r="J316" s="172" t="n">
        <v>0.145621488107331</v>
      </c>
      <c r="K316" s="172" t="n">
        <v>99.8517353854453</v>
      </c>
    </row>
    <row r="317">
      <c r="A317" s="172" t="s">
        <v>213</v>
      </c>
      <c r="B317" s="172" t="s">
        <v>214</v>
      </c>
      <c r="C317" s="172" t="s">
        <v>16</v>
      </c>
      <c r="D317" s="172" t="n">
        <v>4029.3140367</v>
      </c>
      <c r="E317" s="172" t="n">
        <v>6.5520759380955</v>
      </c>
      <c r="F317" s="172" t="n">
        <v>98.465782714472</v>
      </c>
      <c r="G317" s="172" t="n">
        <v>0.670159958213694</v>
      </c>
      <c r="H317" s="172" t="n">
        <v>62.7816392</v>
      </c>
      <c r="I317" s="172" t="n">
        <v>43.9989887193053</v>
      </c>
      <c r="J317" s="172" t="n">
        <v>1.53421728552796</v>
      </c>
      <c r="K317" s="172" t="n">
        <v>43.0107426450363</v>
      </c>
    </row>
    <row r="318">
      <c r="A318" s="172" t="s">
        <v>213</v>
      </c>
      <c r="B318" s="172" t="s">
        <v>214</v>
      </c>
      <c r="C318" s="172" t="s">
        <v>17</v>
      </c>
      <c r="D318" s="172" t="n">
        <v>7453.8817031</v>
      </c>
      <c r="E318" s="172" t="n">
        <v>4.29565499499337</v>
      </c>
      <c r="F318" s="172" t="n">
        <v>99.8525553874476</v>
      </c>
      <c r="G318" s="172" t="n">
        <v>0.147995886402419</v>
      </c>
      <c r="H318" s="172" t="n">
        <v>11.0065756</v>
      </c>
      <c r="I318" s="172" t="n">
        <v>100</v>
      </c>
      <c r="J318" s="172" t="n">
        <v>0.147444612552417</v>
      </c>
      <c r="K318" s="172" t="n">
        <v>100.225889493646</v>
      </c>
    </row>
    <row r="319">
      <c r="A319" s="172" t="s">
        <v>215</v>
      </c>
      <c r="B319" s="172" t="s">
        <v>216</v>
      </c>
      <c r="C319" s="172" t="s">
        <v>16</v>
      </c>
      <c r="D319" s="172" t="n">
        <v>5587.614816</v>
      </c>
      <c r="E319" s="172" t="n">
        <v>8.32263761664096</v>
      </c>
      <c r="F319" s="172" t="n">
        <v>100</v>
      </c>
      <c r="G319" s="172" t="n">
        <v>0</v>
      </c>
      <c r="H319" s="172"/>
      <c r="I319" s="172"/>
      <c r="J319" s="172"/>
      <c r="K319" s="172"/>
    </row>
    <row r="320">
      <c r="A320" s="172" t="s">
        <v>215</v>
      </c>
      <c r="B320" s="172" t="s">
        <v>216</v>
      </c>
      <c r="C320" s="172" t="s">
        <v>17</v>
      </c>
      <c r="D320" s="172" t="n">
        <v>16605.9486771</v>
      </c>
      <c r="E320" s="172" t="n">
        <v>2.7395115984227</v>
      </c>
      <c r="F320" s="172" t="n">
        <v>99.4241975687143</v>
      </c>
      <c r="G320" s="172" t="n">
        <v>0.576559493853361</v>
      </c>
      <c r="H320" s="172" t="n">
        <v>96.1712124</v>
      </c>
      <c r="I320" s="172" t="n">
        <v>100</v>
      </c>
      <c r="J320" s="172" t="n">
        <v>0.575802431285739</v>
      </c>
      <c r="K320" s="172" t="n">
        <v>99.554920077348</v>
      </c>
    </row>
    <row r="321">
      <c r="A321" s="172" t="s">
        <v>217</v>
      </c>
      <c r="B321" s="172" t="s">
        <v>218</v>
      </c>
      <c r="C321" s="172" t="s">
        <v>16</v>
      </c>
      <c r="D321" s="172" t="n">
        <v>1843.846349</v>
      </c>
      <c r="E321" s="172" t="n">
        <v>10.1528839535129</v>
      </c>
      <c r="F321" s="172" t="n">
        <v>100</v>
      </c>
      <c r="G321" s="172" t="n">
        <v>0</v>
      </c>
      <c r="H321" s="172"/>
      <c r="I321" s="172"/>
      <c r="J321" s="172"/>
      <c r="K321" s="172"/>
    </row>
    <row r="322">
      <c r="A322" s="172" t="s">
        <v>217</v>
      </c>
      <c r="B322" s="172" t="s">
        <v>218</v>
      </c>
      <c r="C322" s="172" t="s">
        <v>17</v>
      </c>
      <c r="D322" s="172" t="n">
        <v>8244.0468644</v>
      </c>
      <c r="E322" s="172" t="n">
        <v>2.59759468854189</v>
      </c>
      <c r="F322" s="172" t="n">
        <v>100</v>
      </c>
      <c r="G322" s="172" t="n">
        <v>0</v>
      </c>
      <c r="H322" s="172"/>
      <c r="I322" s="172"/>
      <c r="J322" s="172"/>
      <c r="K322" s="172"/>
    </row>
    <row r="323">
      <c r="A323" s="172" t="s">
        <v>219</v>
      </c>
      <c r="B323" s="172" t="s">
        <v>220</v>
      </c>
      <c r="C323" s="172" t="s">
        <v>16</v>
      </c>
      <c r="D323" s="172" t="n">
        <v>16765.0075649</v>
      </c>
      <c r="E323" s="172" t="n">
        <v>7.39560457298046</v>
      </c>
      <c r="F323" s="172" t="n">
        <v>100</v>
      </c>
      <c r="G323" s="172" t="n">
        <v>0</v>
      </c>
      <c r="H323" s="172"/>
      <c r="I323" s="172"/>
      <c r="J323" s="172"/>
      <c r="K323" s="172"/>
    </row>
    <row r="324">
      <c r="A324" s="172" t="s">
        <v>219</v>
      </c>
      <c r="B324" s="172" t="s">
        <v>220</v>
      </c>
      <c r="C324" s="172" t="s">
        <v>17</v>
      </c>
      <c r="D324" s="172" t="n">
        <v>25835.1819725</v>
      </c>
      <c r="E324" s="172" t="n">
        <v>4.80786681523538</v>
      </c>
      <c r="F324" s="172" t="n">
        <v>99.7366466869486</v>
      </c>
      <c r="G324" s="172" t="n">
        <v>0.266153633050313</v>
      </c>
      <c r="H324" s="172" t="n">
        <v>68.2174606</v>
      </c>
      <c r="I324" s="172" t="n">
        <v>99.9999999999999</v>
      </c>
      <c r="J324" s="172" t="n">
        <v>0.263353313051375</v>
      </c>
      <c r="K324" s="172" t="n">
        <v>100.797178347281</v>
      </c>
    </row>
    <row r="325">
      <c r="A325" s="172" t="s">
        <v>221</v>
      </c>
      <c r="B325" s="172" t="s">
        <v>222</v>
      </c>
      <c r="C325" s="172" t="s">
        <v>16</v>
      </c>
      <c r="D325" s="172" t="n">
        <v>11009.545213</v>
      </c>
      <c r="E325" s="172" t="n">
        <v>4.66359834117397</v>
      </c>
      <c r="F325" s="172" t="n">
        <v>99.5186089077337</v>
      </c>
      <c r="G325" s="172" t="n">
        <v>0.339136500315288</v>
      </c>
      <c r="H325" s="172" t="n">
        <v>53.2553364</v>
      </c>
      <c r="I325" s="172" t="n">
        <v>71.3931360691697</v>
      </c>
      <c r="J325" s="172" t="n">
        <v>0.48139109226631</v>
      </c>
      <c r="K325" s="172" t="n">
        <v>70.1101314158585</v>
      </c>
    </row>
    <row r="326">
      <c r="A326" s="172" t="s">
        <v>221</v>
      </c>
      <c r="B326" s="172" t="s">
        <v>222</v>
      </c>
      <c r="C326" s="172" t="s">
        <v>17</v>
      </c>
      <c r="D326" s="172" t="n">
        <v>8133.2868977</v>
      </c>
      <c r="E326" s="172" t="n">
        <v>6.38340890347742</v>
      </c>
      <c r="F326" s="172" t="n">
        <v>100</v>
      </c>
      <c r="G326" s="172" t="n">
        <v>0</v>
      </c>
      <c r="H326" s="172"/>
      <c r="I326" s="172"/>
      <c r="J326" s="172"/>
      <c r="K326" s="172"/>
    </row>
    <row r="327">
      <c r="A327" s="172" t="s">
        <v>223</v>
      </c>
      <c r="B327" s="172" t="s">
        <v>224</v>
      </c>
      <c r="C327" s="172" t="s">
        <v>16</v>
      </c>
      <c r="D327" s="172" t="n">
        <v>7499.0756959</v>
      </c>
      <c r="E327" s="172" t="n">
        <v>7.06755111191517</v>
      </c>
      <c r="F327" s="172" t="n">
        <v>100</v>
      </c>
      <c r="G327" s="172" t="n">
        <v>0</v>
      </c>
      <c r="H327" s="172"/>
      <c r="I327" s="172"/>
      <c r="J327" s="172"/>
      <c r="K327" s="172"/>
    </row>
    <row r="328">
      <c r="A328" s="172" t="s">
        <v>223</v>
      </c>
      <c r="B328" s="172" t="s">
        <v>224</v>
      </c>
      <c r="C328" s="172" t="s">
        <v>17</v>
      </c>
      <c r="D328" s="172" t="n">
        <v>13783.0782218</v>
      </c>
      <c r="E328" s="172" t="n">
        <v>4.42962284800574</v>
      </c>
      <c r="F328" s="172" t="n">
        <v>99.3844634187054</v>
      </c>
      <c r="G328" s="172" t="n">
        <v>0.362978472284885</v>
      </c>
      <c r="H328" s="172" t="n">
        <v>85.3653434</v>
      </c>
      <c r="I328" s="172" t="n">
        <v>58.5056520365628</v>
      </c>
      <c r="J328" s="172" t="n">
        <v>0.615536581294578</v>
      </c>
      <c r="K328" s="172" t="n">
        <v>58.6064610891267</v>
      </c>
    </row>
    <row r="329">
      <c r="A329" s="172" t="s">
        <v>225</v>
      </c>
      <c r="B329" s="172" t="s">
        <v>226</v>
      </c>
      <c r="C329" s="172" t="s">
        <v>16</v>
      </c>
      <c r="D329" s="172" t="n">
        <v>27543.2460754</v>
      </c>
      <c r="E329" s="172" t="n">
        <v>3.87517523615491</v>
      </c>
      <c r="F329" s="172" t="n">
        <v>99.3176987147676</v>
      </c>
      <c r="G329" s="172" t="n">
        <v>0.414948129692835</v>
      </c>
      <c r="H329" s="172" t="n">
        <v>189.2189654</v>
      </c>
      <c r="I329" s="172" t="n">
        <v>60.820872726704</v>
      </c>
      <c r="J329" s="172" t="n">
        <v>0.682301285232384</v>
      </c>
      <c r="K329" s="172" t="n">
        <v>60.4010196361467</v>
      </c>
    </row>
    <row r="330">
      <c r="A330" s="172" t="s">
        <v>225</v>
      </c>
      <c r="B330" s="172" t="s">
        <v>226</v>
      </c>
      <c r="C330" s="172" t="s">
        <v>17</v>
      </c>
      <c r="D330" s="172" t="n">
        <v>17203.0043065</v>
      </c>
      <c r="E330" s="172" t="n">
        <v>4.51346405245394</v>
      </c>
      <c r="F330" s="172" t="n">
        <v>98.7590599963397</v>
      </c>
      <c r="G330" s="172" t="n">
        <v>0.622442907741736</v>
      </c>
      <c r="H330" s="172" t="n">
        <v>216.1613955</v>
      </c>
      <c r="I330" s="172" t="n">
        <v>50.0763276583475</v>
      </c>
      <c r="J330" s="172" t="n">
        <v>1.24094000366034</v>
      </c>
      <c r="K330" s="172" t="n">
        <v>49.5365418865066</v>
      </c>
    </row>
    <row r="331">
      <c r="A331" s="172" t="s">
        <v>227</v>
      </c>
      <c r="B331" s="172" t="s">
        <v>228</v>
      </c>
      <c r="C331" s="172" t="s">
        <v>16</v>
      </c>
      <c r="D331" s="172" t="n">
        <v>3149.5025856</v>
      </c>
      <c r="E331" s="172" t="n">
        <v>8.63218158151566</v>
      </c>
      <c r="F331" s="172" t="n">
        <v>100</v>
      </c>
      <c r="G331" s="172" t="n">
        <v>0.000000000000000958364674454388</v>
      </c>
      <c r="H331" s="172"/>
      <c r="I331" s="172"/>
      <c r="J331" s="172"/>
      <c r="K331" s="172"/>
    </row>
    <row r="332">
      <c r="A332" s="172" t="s">
        <v>227</v>
      </c>
      <c r="B332" s="172" t="s">
        <v>228</v>
      </c>
      <c r="C332" s="172" t="s">
        <v>17</v>
      </c>
      <c r="D332" s="172" t="n">
        <v>6117.8815245</v>
      </c>
      <c r="E332" s="172" t="n">
        <v>4.65622413868243</v>
      </c>
      <c r="F332" s="172" t="n">
        <v>99.7389913244347</v>
      </c>
      <c r="G332" s="172" t="n">
        <v>0.26266204583843</v>
      </c>
      <c r="H332" s="172" t="n">
        <v>16.009989</v>
      </c>
      <c r="I332" s="172" t="n">
        <v>100</v>
      </c>
      <c r="J332" s="172" t="n">
        <v>0.261008675565321</v>
      </c>
      <c r="K332" s="172" t="n">
        <v>100.370792098752</v>
      </c>
    </row>
    <row r="333">
      <c r="A333" s="172" t="s">
        <v>229</v>
      </c>
      <c r="B333" s="172" t="s">
        <v>230</v>
      </c>
      <c r="C333" s="172" t="s">
        <v>16</v>
      </c>
      <c r="D333" s="172" t="n">
        <v>22514.817962</v>
      </c>
      <c r="E333" s="172" t="n">
        <v>9.16182293412423</v>
      </c>
      <c r="F333" s="172" t="n">
        <v>98.7574149192239</v>
      </c>
      <c r="G333" s="172" t="n">
        <v>0.853044699373805</v>
      </c>
      <c r="H333" s="172" t="n">
        <v>283.2858365</v>
      </c>
      <c r="I333" s="172" t="n">
        <v>70.2920304838985</v>
      </c>
      <c r="J333" s="172" t="n">
        <v>1.24258508077605</v>
      </c>
      <c r="K333" s="172" t="n">
        <v>67.7977634079501</v>
      </c>
    </row>
    <row r="334">
      <c r="A334" s="172" t="s">
        <v>229</v>
      </c>
      <c r="B334" s="172" t="s">
        <v>230</v>
      </c>
      <c r="C334" s="172" t="s">
        <v>17</v>
      </c>
      <c r="D334" s="172" t="n">
        <v>40118.3697595</v>
      </c>
      <c r="E334" s="172" t="n">
        <v>4.50001483500787</v>
      </c>
      <c r="F334" s="172" t="n">
        <v>99.9067471956535</v>
      </c>
      <c r="G334" s="172" t="n">
        <v>0.0932877053859929</v>
      </c>
      <c r="H334" s="172" t="n">
        <v>37.4464247</v>
      </c>
      <c r="I334" s="172" t="n">
        <v>99.9999999999998</v>
      </c>
      <c r="J334" s="172" t="n">
        <v>0.0932528043465194</v>
      </c>
      <c r="K334" s="172" t="n">
        <v>99.9441385572535</v>
      </c>
    </row>
    <row r="335">
      <c r="A335" s="172" t="s">
        <v>231</v>
      </c>
      <c r="B335" s="172" t="s">
        <v>232</v>
      </c>
      <c r="C335" s="172" t="s">
        <v>16</v>
      </c>
      <c r="D335" s="172" t="n">
        <v>38427.7921106</v>
      </c>
      <c r="E335" s="172" t="n">
        <v>5.20043307095213</v>
      </c>
      <c r="F335" s="172" t="n">
        <v>100</v>
      </c>
      <c r="G335" s="172" t="n">
        <v>0</v>
      </c>
      <c r="H335" s="172"/>
      <c r="I335" s="172"/>
      <c r="J335" s="172"/>
      <c r="K335" s="172"/>
    </row>
    <row r="336">
      <c r="A336" s="172" t="s">
        <v>231</v>
      </c>
      <c r="B336" s="172" t="s">
        <v>232</v>
      </c>
      <c r="C336" s="172" t="s">
        <v>17</v>
      </c>
      <c r="D336" s="172" t="n">
        <v>40399.2412988</v>
      </c>
      <c r="E336" s="172" t="n">
        <v>4.64023378805979</v>
      </c>
      <c r="F336" s="172" t="n">
        <v>100</v>
      </c>
      <c r="G336" s="172" t="n">
        <v>0</v>
      </c>
      <c r="H336" s="172"/>
      <c r="I336" s="172"/>
      <c r="J336" s="172"/>
      <c r="K336" s="172"/>
    </row>
    <row r="337">
      <c r="A337" s="172" t="s">
        <v>233</v>
      </c>
      <c r="B337" s="172" t="s">
        <v>234</v>
      </c>
      <c r="C337" s="172" t="s">
        <v>16</v>
      </c>
      <c r="D337" s="172" t="n">
        <v>19385.3125529</v>
      </c>
      <c r="E337" s="172" t="n">
        <v>5.89429330813746</v>
      </c>
      <c r="F337" s="172" t="n">
        <v>100</v>
      </c>
      <c r="G337" s="172" t="n">
        <v>0</v>
      </c>
      <c r="H337" s="172"/>
      <c r="I337" s="172"/>
      <c r="J337" s="172"/>
      <c r="K337" s="172"/>
    </row>
    <row r="338">
      <c r="A338" s="172" t="s">
        <v>233</v>
      </c>
      <c r="B338" s="172" t="s">
        <v>234</v>
      </c>
      <c r="C338" s="172" t="s">
        <v>17</v>
      </c>
      <c r="D338" s="172" t="n">
        <v>26374.0072572</v>
      </c>
      <c r="E338" s="172" t="n">
        <v>4.3017227593553</v>
      </c>
      <c r="F338" s="172" t="n">
        <v>100</v>
      </c>
      <c r="G338" s="172" t="n">
        <v>0</v>
      </c>
      <c r="H338" s="172"/>
      <c r="I338" s="172"/>
      <c r="J338" s="172"/>
      <c r="K338" s="172"/>
    </row>
    <row r="339">
      <c r="A339" s="172" t="s">
        <v>235</v>
      </c>
      <c r="B339" s="172" t="s">
        <v>236</v>
      </c>
      <c r="C339" s="172" t="s">
        <v>16</v>
      </c>
      <c r="D339" s="172" t="n">
        <v>13974.175039</v>
      </c>
      <c r="E339" s="172" t="n">
        <v>6.952723155887</v>
      </c>
      <c r="F339" s="172" t="n">
        <v>99.6647721793369</v>
      </c>
      <c r="G339" s="172" t="n">
        <v>0.337233282839821</v>
      </c>
      <c r="H339" s="172" t="n">
        <v>47.0028892</v>
      </c>
      <c r="I339" s="172" t="n">
        <v>99.9999999999999</v>
      </c>
      <c r="J339" s="172" t="n">
        <v>0.335227820663097</v>
      </c>
      <c r="K339" s="172" t="n">
        <v>100.261005303909</v>
      </c>
    </row>
    <row r="340">
      <c r="A340" s="172" t="s">
        <v>235</v>
      </c>
      <c r="B340" s="172" t="s">
        <v>236</v>
      </c>
      <c r="C340" s="172" t="s">
        <v>17</v>
      </c>
      <c r="D340" s="172" t="n">
        <v>20639.3601249</v>
      </c>
      <c r="E340" s="172" t="n">
        <v>3.8201173785925</v>
      </c>
      <c r="F340" s="172" t="n">
        <v>100</v>
      </c>
      <c r="G340" s="172" t="n">
        <v>0</v>
      </c>
      <c r="H340" s="172"/>
      <c r="I340" s="172"/>
      <c r="J340" s="172"/>
      <c r="K340" s="172"/>
    </row>
    <row r="341">
      <c r="A341" s="172" t="s">
        <v>237</v>
      </c>
      <c r="B341" s="172" t="s">
        <v>238</v>
      </c>
      <c r="C341" s="172" t="s">
        <v>16</v>
      </c>
      <c r="D341" s="172" t="n">
        <v>2144.764537</v>
      </c>
      <c r="E341" s="172" t="n">
        <v>5.91348883619682</v>
      </c>
      <c r="F341" s="172" t="n">
        <v>98.1002886314595</v>
      </c>
      <c r="G341" s="172" t="n">
        <v>0.905252812798029</v>
      </c>
      <c r="H341" s="172" t="n">
        <v>41.5333495</v>
      </c>
      <c r="I341" s="172" t="n">
        <v>47.1340747748217</v>
      </c>
      <c r="J341" s="172" t="n">
        <v>1.89971136854045</v>
      </c>
      <c r="K341" s="172" t="n">
        <v>46.746870967118</v>
      </c>
    </row>
    <row r="342">
      <c r="A342" s="172" t="s">
        <v>237</v>
      </c>
      <c r="B342" s="172" t="s">
        <v>238</v>
      </c>
      <c r="C342" s="172" t="s">
        <v>17</v>
      </c>
      <c r="D342" s="172" t="n">
        <v>3513.488126</v>
      </c>
      <c r="E342" s="172" t="n">
        <v>4.2335863069606</v>
      </c>
      <c r="F342" s="172" t="n">
        <v>98.6882271379101</v>
      </c>
      <c r="G342" s="172" t="n">
        <v>0.569024766785438</v>
      </c>
      <c r="H342" s="172" t="n">
        <v>46.7016027</v>
      </c>
      <c r="I342" s="172" t="n">
        <v>43.604870414935</v>
      </c>
      <c r="J342" s="172" t="n">
        <v>1.31177286208994</v>
      </c>
      <c r="K342" s="172" t="n">
        <v>42.8092751836235</v>
      </c>
    </row>
    <row r="343">
      <c r="A343" s="172" t="s">
        <v>239</v>
      </c>
      <c r="B343" s="172" t="s">
        <v>240</v>
      </c>
      <c r="C343" s="172" t="s">
        <v>16</v>
      </c>
      <c r="D343" s="172" t="n">
        <v>1134.80367</v>
      </c>
      <c r="E343" s="172" t="n">
        <v>10.904187670718</v>
      </c>
      <c r="F343" s="172" t="n">
        <v>100</v>
      </c>
      <c r="G343" s="172" t="n">
        <v>0</v>
      </c>
      <c r="H343" s="172"/>
      <c r="I343" s="172"/>
      <c r="J343" s="172"/>
      <c r="K343" s="172"/>
    </row>
    <row r="344">
      <c r="A344" s="172" t="s">
        <v>239</v>
      </c>
      <c r="B344" s="172" t="s">
        <v>240</v>
      </c>
      <c r="C344" s="172" t="s">
        <v>17</v>
      </c>
      <c r="D344" s="172" t="n">
        <v>3760.9728553</v>
      </c>
      <c r="E344" s="172" t="n">
        <v>3.00880740114043</v>
      </c>
      <c r="F344" s="172" t="n">
        <v>100</v>
      </c>
      <c r="G344" s="172" t="n">
        <v>0</v>
      </c>
      <c r="H344" s="172"/>
      <c r="I344" s="172"/>
      <c r="J344" s="172"/>
      <c r="K344" s="172"/>
    </row>
    <row r="345">
      <c r="A345" s="172" t="s">
        <v>241</v>
      </c>
      <c r="B345" s="172" t="s">
        <v>242</v>
      </c>
      <c r="C345" s="172" t="s">
        <v>16</v>
      </c>
      <c r="D345" s="172" t="n">
        <v>2631.6253413</v>
      </c>
      <c r="E345" s="172" t="n">
        <v>7.72234992745082</v>
      </c>
      <c r="F345" s="172" t="n">
        <v>100</v>
      </c>
      <c r="G345" s="172" t="n">
        <v>0</v>
      </c>
      <c r="H345" s="172"/>
      <c r="I345" s="172"/>
      <c r="J345" s="172"/>
      <c r="K345" s="172"/>
    </row>
    <row r="346">
      <c r="A346" s="172" t="s">
        <v>241</v>
      </c>
      <c r="B346" s="172" t="s">
        <v>242</v>
      </c>
      <c r="C346" s="172" t="s">
        <v>17</v>
      </c>
      <c r="D346" s="172" t="n">
        <v>4971.5698727</v>
      </c>
      <c r="E346" s="172" t="n">
        <v>3.77281378142902</v>
      </c>
      <c r="F346" s="172" t="n">
        <v>100</v>
      </c>
      <c r="G346" s="172" t="n">
        <v>0</v>
      </c>
      <c r="H346" s="172"/>
      <c r="I346" s="172"/>
      <c r="J346" s="172"/>
      <c r="K346" s="172"/>
    </row>
    <row r="347">
      <c r="A347" s="172" t="s">
        <v>243</v>
      </c>
      <c r="B347" s="172" t="s">
        <v>244</v>
      </c>
      <c r="C347" s="172" t="s">
        <v>16</v>
      </c>
      <c r="D347" s="172" t="n">
        <v>2758.9413141</v>
      </c>
      <c r="E347" s="172" t="n">
        <v>7.25073224224869</v>
      </c>
      <c r="F347" s="172" t="n">
        <v>98.9685813523606</v>
      </c>
      <c r="G347" s="172" t="n">
        <v>0.877970902052215</v>
      </c>
      <c r="H347" s="172" t="n">
        <v>28.7527969</v>
      </c>
      <c r="I347" s="172" t="n">
        <v>84.7475779373208</v>
      </c>
      <c r="J347" s="172" t="n">
        <v>1.03141864763942</v>
      </c>
      <c r="K347" s="172" t="n">
        <v>84.2446807061577</v>
      </c>
    </row>
    <row r="348">
      <c r="A348" s="172" t="s">
        <v>243</v>
      </c>
      <c r="B348" s="172" t="s">
        <v>244</v>
      </c>
      <c r="C348" s="172" t="s">
        <v>17</v>
      </c>
      <c r="D348" s="172" t="n">
        <v>4813.7877903</v>
      </c>
      <c r="E348" s="172" t="n">
        <v>4.38814392748185</v>
      </c>
      <c r="F348" s="172" t="n">
        <v>99.8723698064093</v>
      </c>
      <c r="G348" s="172" t="n">
        <v>0.12742540275499</v>
      </c>
      <c r="H348" s="172" t="n">
        <v>6.1516981</v>
      </c>
      <c r="I348" s="172" t="n">
        <v>100</v>
      </c>
      <c r="J348" s="172" t="n">
        <v>0.12763019359071</v>
      </c>
      <c r="K348" s="172" t="n">
        <v>99.7121181801867</v>
      </c>
    </row>
    <row r="349">
      <c r="A349" s="172" t="s">
        <v>245</v>
      </c>
      <c r="B349" s="172" t="s">
        <v>246</v>
      </c>
      <c r="C349" s="172" t="s">
        <v>16</v>
      </c>
      <c r="D349" s="172" t="n">
        <v>7148.6803978</v>
      </c>
      <c r="E349" s="172" t="n">
        <v>6.00515059866396</v>
      </c>
      <c r="F349" s="172" t="n">
        <v>98.9967011466499</v>
      </c>
      <c r="G349" s="172" t="n">
        <v>0.542876245991404</v>
      </c>
      <c r="H349" s="172" t="n">
        <v>72.4495136</v>
      </c>
      <c r="I349" s="172" t="n">
        <v>53.4802558706061</v>
      </c>
      <c r="J349" s="172" t="n">
        <v>1.00329885335014</v>
      </c>
      <c r="K349" s="172" t="n">
        <v>53.5662502798363</v>
      </c>
    </row>
    <row r="350">
      <c r="A350" s="172" t="s">
        <v>245</v>
      </c>
      <c r="B350" s="172" t="s">
        <v>246</v>
      </c>
      <c r="C350" s="172" t="s">
        <v>17</v>
      </c>
      <c r="D350" s="172" t="n">
        <v>6515.5370553</v>
      </c>
      <c r="E350" s="172" t="n">
        <v>5.5311356847709</v>
      </c>
      <c r="F350" s="172" t="n">
        <v>99.7126509181683</v>
      </c>
      <c r="G350" s="172" t="n">
        <v>0.287811280834802</v>
      </c>
      <c r="H350" s="172" t="n">
        <v>18.7762894</v>
      </c>
      <c r="I350" s="172" t="n">
        <v>99.9999999999999</v>
      </c>
      <c r="J350" s="172" t="n">
        <v>0.287349081831674</v>
      </c>
      <c r="K350" s="172" t="n">
        <v>99.8730380248884</v>
      </c>
    </row>
    <row r="351">
      <c r="A351" s="172" t="s">
        <v>247</v>
      </c>
      <c r="B351" s="172" t="s">
        <v>248</v>
      </c>
      <c r="C351" s="172" t="s">
        <v>16</v>
      </c>
      <c r="D351" s="172" t="n">
        <v>3374.2746935</v>
      </c>
      <c r="E351" s="172" t="n">
        <v>10.2718747833521</v>
      </c>
      <c r="F351" s="172" t="n">
        <v>98.9168553331118</v>
      </c>
      <c r="G351" s="172" t="n">
        <v>0.75369036239091</v>
      </c>
      <c r="H351" s="172" t="n">
        <v>36.9484819</v>
      </c>
      <c r="I351" s="172" t="n">
        <v>71.9252557175297</v>
      </c>
      <c r="J351" s="172" t="n">
        <v>1.08314466688822</v>
      </c>
      <c r="K351" s="172" t="n">
        <v>68.8298459307063</v>
      </c>
    </row>
    <row r="352">
      <c r="A352" s="172" t="s">
        <v>247</v>
      </c>
      <c r="B352" s="172" t="s">
        <v>248</v>
      </c>
      <c r="C352" s="172" t="s">
        <v>17</v>
      </c>
      <c r="D352" s="172" t="n">
        <v>14576.1854058</v>
      </c>
      <c r="E352" s="172" t="n">
        <v>2.8076085688195</v>
      </c>
      <c r="F352" s="172" t="n">
        <v>99.8461869238198</v>
      </c>
      <c r="G352" s="172" t="n">
        <v>0.155067478075325</v>
      </c>
      <c r="H352" s="172" t="n">
        <v>22.4546173</v>
      </c>
      <c r="I352" s="172" t="n">
        <v>100</v>
      </c>
      <c r="J352" s="172" t="n">
        <v>0.153813076180173</v>
      </c>
      <c r="K352" s="172" t="n">
        <v>100.660469098075</v>
      </c>
    </row>
    <row r="353">
      <c r="A353" s="172" t="s">
        <v>249</v>
      </c>
      <c r="B353" s="172" t="s">
        <v>250</v>
      </c>
      <c r="C353" s="172" t="s">
        <v>16</v>
      </c>
      <c r="D353" s="172" t="n">
        <v>2257.3593673</v>
      </c>
      <c r="E353" s="172" t="n">
        <v>11.6753470755935</v>
      </c>
      <c r="F353" s="172" t="n">
        <v>100</v>
      </c>
      <c r="G353" s="172" t="n">
        <v>0</v>
      </c>
      <c r="H353" s="172"/>
      <c r="I353" s="172"/>
      <c r="J353" s="172"/>
      <c r="K353" s="172"/>
    </row>
    <row r="354">
      <c r="A354" s="172" t="s">
        <v>249</v>
      </c>
      <c r="B354" s="172" t="s">
        <v>250</v>
      </c>
      <c r="C354" s="172" t="s">
        <v>17</v>
      </c>
      <c r="D354" s="172" t="n">
        <v>17445.0462636</v>
      </c>
      <c r="E354" s="172" t="n">
        <v>1.88610990201551</v>
      </c>
      <c r="F354" s="172" t="n">
        <v>100</v>
      </c>
      <c r="G354" s="172" t="n">
        <v>0.000000000000000209400264019111</v>
      </c>
      <c r="H354" s="172"/>
      <c r="I354" s="172"/>
      <c r="J354" s="172"/>
      <c r="K354" s="172"/>
    </row>
    <row r="355">
      <c r="A355" s="172" t="s">
        <v>251</v>
      </c>
      <c r="B355" s="172" t="s">
        <v>252</v>
      </c>
      <c r="C355" s="172" t="s">
        <v>16</v>
      </c>
      <c r="D355" s="172" t="n">
        <v>1239.6105793</v>
      </c>
      <c r="E355" s="172" t="n">
        <v>12.7948192886428</v>
      </c>
      <c r="F355" s="172" t="n">
        <v>100</v>
      </c>
      <c r="G355" s="172" t="n">
        <v>0</v>
      </c>
      <c r="H355" s="172"/>
      <c r="I355" s="172"/>
      <c r="J355" s="172"/>
      <c r="K355" s="172"/>
    </row>
    <row r="356">
      <c r="A356" s="172" t="s">
        <v>251</v>
      </c>
      <c r="B356" s="172" t="s">
        <v>252</v>
      </c>
      <c r="C356" s="172" t="s">
        <v>17</v>
      </c>
      <c r="D356" s="172" t="n">
        <v>14332.0627696</v>
      </c>
      <c r="E356" s="172" t="n">
        <v>1.93137710773549</v>
      </c>
      <c r="F356" s="172" t="n">
        <v>99.9564004449331</v>
      </c>
      <c r="G356" s="172" t="n">
        <v>0.0436332819129994</v>
      </c>
      <c r="H356" s="172" t="n">
        <v>6.2514412</v>
      </c>
      <c r="I356" s="172" t="n">
        <v>99.9999999999996</v>
      </c>
      <c r="J356" s="172" t="n">
        <v>0.0435995550668798</v>
      </c>
      <c r="K356" s="172" t="n">
        <v>100.033722659146</v>
      </c>
    </row>
    <row r="357">
      <c r="A357" s="172" t="s">
        <v>253</v>
      </c>
      <c r="B357" s="172" t="s">
        <v>254</v>
      </c>
      <c r="C357" s="172" t="s">
        <v>16</v>
      </c>
      <c r="D357" s="172" t="n">
        <v>6838.3477288</v>
      </c>
      <c r="E357" s="172" t="n">
        <v>8.06166027269513</v>
      </c>
      <c r="F357" s="172" t="n">
        <v>100</v>
      </c>
      <c r="G357" s="172" t="n">
        <v>0</v>
      </c>
      <c r="H357" s="172"/>
      <c r="I357" s="172"/>
      <c r="J357" s="172"/>
      <c r="K357" s="172"/>
    </row>
    <row r="358">
      <c r="A358" s="172" t="s">
        <v>253</v>
      </c>
      <c r="B358" s="172" t="s">
        <v>254</v>
      </c>
      <c r="C358" s="172" t="s">
        <v>17</v>
      </c>
      <c r="D358" s="172" t="n">
        <v>8551.3953476</v>
      </c>
      <c r="E358" s="172" t="n">
        <v>5.70108364545917</v>
      </c>
      <c r="F358" s="172" t="n">
        <v>99.6727303423003</v>
      </c>
      <c r="G358" s="172" t="n">
        <v>0.329385521808284</v>
      </c>
      <c r="H358" s="172" t="n">
        <v>28.0780131</v>
      </c>
      <c r="I358" s="172" t="n">
        <v>100</v>
      </c>
      <c r="J358" s="172" t="n">
        <v>0.327269657699702</v>
      </c>
      <c r="K358" s="172" t="n">
        <v>100.317134575244</v>
      </c>
    </row>
    <row r="359">
      <c r="A359" s="172" t="s">
        <v>255</v>
      </c>
      <c r="B359" s="172" t="s">
        <v>256</v>
      </c>
      <c r="C359" s="172" t="s">
        <v>16</v>
      </c>
      <c r="D359" s="172" t="n">
        <v>854.8938995</v>
      </c>
      <c r="E359" s="172" t="n">
        <v>15.8019385896193</v>
      </c>
      <c r="F359" s="172" t="n">
        <v>100</v>
      </c>
      <c r="G359" s="172" t="n">
        <v>0</v>
      </c>
      <c r="H359" s="172"/>
      <c r="I359" s="172"/>
      <c r="J359" s="172"/>
      <c r="K359" s="172"/>
    </row>
    <row r="360">
      <c r="A360" s="172" t="s">
        <v>255</v>
      </c>
      <c r="B360" s="172" t="s">
        <v>256</v>
      </c>
      <c r="C360" s="172" t="s">
        <v>17</v>
      </c>
      <c r="D360" s="172" t="n">
        <v>12627.3759304</v>
      </c>
      <c r="E360" s="172" t="n">
        <v>1.66878319344728</v>
      </c>
      <c r="F360" s="172" t="n">
        <v>100</v>
      </c>
      <c r="G360" s="172" t="n">
        <v>0</v>
      </c>
      <c r="H360" s="172"/>
      <c r="I360" s="172"/>
      <c r="J360" s="172"/>
      <c r="K360" s="172"/>
    </row>
    <row r="361">
      <c r="A361" s="172" t="s">
        <v>257</v>
      </c>
      <c r="B361" s="172" t="s">
        <v>258</v>
      </c>
      <c r="C361" s="172" t="s">
        <v>16</v>
      </c>
      <c r="D361" s="172" t="n">
        <v>175.3642889</v>
      </c>
      <c r="E361" s="172" t="n">
        <v>27.0105999723561</v>
      </c>
      <c r="F361" s="172" t="n">
        <v>100</v>
      </c>
      <c r="G361" s="172" t="n">
        <v>0</v>
      </c>
      <c r="H361" s="172"/>
      <c r="I361" s="172"/>
      <c r="J361" s="172"/>
      <c r="K361" s="172"/>
    </row>
    <row r="362">
      <c r="A362" s="172" t="s">
        <v>257</v>
      </c>
      <c r="B362" s="172" t="s">
        <v>258</v>
      </c>
      <c r="C362" s="172" t="s">
        <v>17</v>
      </c>
      <c r="D362" s="172" t="n">
        <v>10689.2786544</v>
      </c>
      <c r="E362" s="172" t="n">
        <v>1.36220713804748</v>
      </c>
      <c r="F362" s="172" t="n">
        <v>100</v>
      </c>
      <c r="G362" s="172" t="n">
        <v>0</v>
      </c>
      <c r="H362" s="172"/>
      <c r="I362" s="172"/>
      <c r="J362" s="172"/>
      <c r="K362" s="172"/>
    </row>
    <row r="363">
      <c r="A363" s="172" t="s">
        <v>259</v>
      </c>
      <c r="B363" s="172" t="s">
        <v>260</v>
      </c>
      <c r="C363" s="172" t="s">
        <v>16</v>
      </c>
      <c r="D363" s="172" t="n">
        <v>566.9585157</v>
      </c>
      <c r="E363" s="172" t="n">
        <v>25.9684385134774</v>
      </c>
      <c r="F363" s="172" t="n">
        <v>100</v>
      </c>
      <c r="G363" s="172" t="n">
        <v>0</v>
      </c>
      <c r="H363" s="172"/>
      <c r="I363" s="172"/>
      <c r="J363" s="172"/>
      <c r="K363" s="172"/>
    </row>
    <row r="364">
      <c r="A364" s="172" t="s">
        <v>259</v>
      </c>
      <c r="B364" s="172" t="s">
        <v>260</v>
      </c>
      <c r="C364" s="172" t="s">
        <v>17</v>
      </c>
      <c r="D364" s="172" t="n">
        <v>18531.1947059</v>
      </c>
      <c r="E364" s="172" t="n">
        <v>1.44170978356863</v>
      </c>
      <c r="F364" s="172" t="n">
        <v>100</v>
      </c>
      <c r="G364" s="172" t="n">
        <v>0.000000000000000160061939654525</v>
      </c>
      <c r="H364" s="172"/>
      <c r="I364" s="172"/>
      <c r="J364" s="172"/>
      <c r="K364" s="172"/>
    </row>
    <row r="365">
      <c r="A365" s="172" t="s">
        <v>261</v>
      </c>
      <c r="B365" s="172" t="s">
        <v>262</v>
      </c>
      <c r="C365" s="172" t="s">
        <v>16</v>
      </c>
      <c r="D365" s="172" t="n">
        <v>499.1383043</v>
      </c>
      <c r="E365" s="172" t="n">
        <v>20.3799230731535</v>
      </c>
      <c r="F365" s="172" t="n">
        <v>100</v>
      </c>
      <c r="G365" s="172" t="n">
        <v>0</v>
      </c>
      <c r="H365" s="172"/>
      <c r="I365" s="172"/>
      <c r="J365" s="172"/>
      <c r="K365" s="172"/>
    </row>
    <row r="366">
      <c r="A366" s="172" t="s">
        <v>261</v>
      </c>
      <c r="B366" s="172" t="s">
        <v>262</v>
      </c>
      <c r="C366" s="172" t="s">
        <v>17</v>
      </c>
      <c r="D366" s="172" t="n">
        <v>19460.8280382</v>
      </c>
      <c r="E366" s="172" t="n">
        <v>1.3499563241433</v>
      </c>
      <c r="F366" s="172" t="n">
        <v>100</v>
      </c>
      <c r="G366" s="172" t="n">
        <v>0.000000000000000149875259330223</v>
      </c>
      <c r="H366" s="172"/>
      <c r="I366" s="172"/>
      <c r="J366" s="172"/>
      <c r="K366" s="172"/>
    </row>
    <row r="367">
      <c r="A367" s="172" t="s">
        <v>263</v>
      </c>
      <c r="B367" s="172" t="s">
        <v>264</v>
      </c>
      <c r="C367" s="172" t="s">
        <v>16</v>
      </c>
      <c r="D367" s="172" t="n">
        <v>719.9209895</v>
      </c>
      <c r="E367" s="172" t="n">
        <v>22.8576663287431</v>
      </c>
      <c r="F367" s="172" t="n">
        <v>100</v>
      </c>
      <c r="G367" s="172" t="n">
        <v>0</v>
      </c>
      <c r="H367" s="172"/>
      <c r="I367" s="172"/>
      <c r="J367" s="172"/>
      <c r="K367" s="172"/>
    </row>
    <row r="368">
      <c r="A368" s="172" t="s">
        <v>263</v>
      </c>
      <c r="B368" s="172" t="s">
        <v>264</v>
      </c>
      <c r="C368" s="172" t="s">
        <v>17</v>
      </c>
      <c r="D368" s="172" t="n">
        <v>16673.8175613</v>
      </c>
      <c r="E368" s="172" t="n">
        <v>1.25708164319464</v>
      </c>
      <c r="F368" s="172" t="n">
        <v>100</v>
      </c>
      <c r="G368" s="172" t="n">
        <v>0</v>
      </c>
      <c r="H368" s="172"/>
      <c r="I368" s="172"/>
      <c r="J368" s="172"/>
      <c r="K368" s="172"/>
    </row>
    <row r="369">
      <c r="A369" s="172" t="s">
        <v>265</v>
      </c>
      <c r="B369" s="172" t="s">
        <v>266</v>
      </c>
      <c r="C369" s="172" t="s">
        <v>16</v>
      </c>
      <c r="D369" s="172" t="n">
        <v>972.1379935</v>
      </c>
      <c r="E369" s="172" t="n">
        <v>11.0853267098713</v>
      </c>
      <c r="F369" s="172" t="n">
        <v>100</v>
      </c>
      <c r="G369" s="172" t="n">
        <v>0</v>
      </c>
      <c r="H369" s="172"/>
      <c r="I369" s="172"/>
      <c r="J369" s="172"/>
      <c r="K369" s="172"/>
    </row>
    <row r="370">
      <c r="A370" s="172" t="s">
        <v>265</v>
      </c>
      <c r="B370" s="172" t="s">
        <v>266</v>
      </c>
      <c r="C370" s="172" t="s">
        <v>17</v>
      </c>
      <c r="D370" s="172" t="n">
        <v>3649.7028874</v>
      </c>
      <c r="E370" s="172" t="n">
        <v>3.44788371547351</v>
      </c>
      <c r="F370" s="172" t="n">
        <v>100</v>
      </c>
      <c r="G370" s="172" t="n">
        <v>0.000000000000000382791988714882</v>
      </c>
      <c r="H370" s="172"/>
      <c r="I370" s="172"/>
      <c r="J370" s="172"/>
      <c r="K370" s="172"/>
    </row>
    <row r="371">
      <c r="A371" s="172" t="s">
        <v>267</v>
      </c>
      <c r="B371" s="172" t="s">
        <v>268</v>
      </c>
      <c r="C371" s="172" t="s">
        <v>16</v>
      </c>
      <c r="D371" s="172" t="n">
        <v>11607.5590934</v>
      </c>
      <c r="E371" s="172" t="n">
        <v>10.6929079255608</v>
      </c>
      <c r="F371" s="172" t="n">
        <v>100</v>
      </c>
      <c r="G371" s="172" t="n">
        <v>0</v>
      </c>
      <c r="H371" s="172"/>
      <c r="I371" s="172"/>
      <c r="J371" s="172"/>
      <c r="K371" s="172"/>
    </row>
    <row r="372">
      <c r="A372" s="172" t="s">
        <v>267</v>
      </c>
      <c r="B372" s="172" t="s">
        <v>268</v>
      </c>
      <c r="C372" s="172" t="s">
        <v>17</v>
      </c>
      <c r="D372" s="172" t="n">
        <v>61804.6802621</v>
      </c>
      <c r="E372" s="172" t="n">
        <v>2.52058295084864</v>
      </c>
      <c r="F372" s="172" t="n">
        <v>100</v>
      </c>
      <c r="G372" s="172" t="n">
        <v>0</v>
      </c>
      <c r="H372" s="172"/>
      <c r="I372" s="172"/>
      <c r="J372" s="172"/>
      <c r="K372" s="172"/>
    </row>
    <row r="373">
      <c r="A373" s="172" t="s">
        <v>269</v>
      </c>
      <c r="B373" s="172" t="s">
        <v>270</v>
      </c>
      <c r="C373" s="172" t="s">
        <v>16</v>
      </c>
      <c r="D373" s="172" t="n">
        <v>253.409936</v>
      </c>
      <c r="E373" s="172" t="n">
        <v>37.2755993154414</v>
      </c>
      <c r="F373" s="172" t="n">
        <v>100</v>
      </c>
      <c r="G373" s="172" t="n">
        <v>0</v>
      </c>
      <c r="H373" s="172"/>
      <c r="I373" s="172"/>
      <c r="J373" s="172"/>
      <c r="K373" s="172"/>
    </row>
    <row r="374">
      <c r="A374" s="172" t="s">
        <v>269</v>
      </c>
      <c r="B374" s="172" t="s">
        <v>270</v>
      </c>
      <c r="C374" s="172" t="s">
        <v>17</v>
      </c>
      <c r="D374" s="172" t="n">
        <v>42784.0063947</v>
      </c>
      <c r="E374" s="172" t="n">
        <v>1.821250159965</v>
      </c>
      <c r="F374" s="172" t="n">
        <v>100</v>
      </c>
      <c r="G374" s="172" t="n">
        <v>0</v>
      </c>
      <c r="H374" s="172"/>
      <c r="I374" s="172"/>
      <c r="J374" s="172"/>
      <c r="K374" s="172"/>
    </row>
    <row r="375">
      <c r="A375" s="172" t="s">
        <v>271</v>
      </c>
      <c r="B375" s="172" t="s">
        <v>272</v>
      </c>
      <c r="C375" s="172" t="s">
        <v>16</v>
      </c>
      <c r="D375" s="172" t="n">
        <v>1241.5050028</v>
      </c>
      <c r="E375" s="172" t="n">
        <v>20.7302144244239</v>
      </c>
      <c r="F375" s="172" t="n">
        <v>100</v>
      </c>
      <c r="G375" s="172" t="n">
        <v>0.0000000000000023015161359412</v>
      </c>
      <c r="H375" s="172"/>
      <c r="I375" s="172"/>
      <c r="J375" s="172"/>
      <c r="K375" s="172"/>
    </row>
    <row r="376">
      <c r="A376" s="172" t="s">
        <v>271</v>
      </c>
      <c r="B376" s="172" t="s">
        <v>272</v>
      </c>
      <c r="C376" s="172" t="s">
        <v>17</v>
      </c>
      <c r="D376" s="172" t="n">
        <v>12641.8454357</v>
      </c>
      <c r="E376" s="172" t="n">
        <v>2.97641102032979</v>
      </c>
      <c r="F376" s="172" t="n">
        <v>100</v>
      </c>
      <c r="G376" s="172" t="n">
        <v>0</v>
      </c>
      <c r="H376" s="172"/>
      <c r="I376" s="172"/>
      <c r="J376" s="172"/>
      <c r="K376" s="172"/>
    </row>
    <row r="377">
      <c r="A377" s="172" t="s">
        <v>273</v>
      </c>
      <c r="B377" s="172" t="s">
        <v>274</v>
      </c>
      <c r="C377" s="172" t="s">
        <v>16</v>
      </c>
      <c r="D377" s="172" t="n">
        <v>1652.789257</v>
      </c>
      <c r="E377" s="172" t="n">
        <v>21.3479424831874</v>
      </c>
      <c r="F377" s="172" t="n">
        <v>100</v>
      </c>
      <c r="G377" s="172" t="n">
        <v>0</v>
      </c>
      <c r="H377" s="172"/>
      <c r="I377" s="172"/>
      <c r="J377" s="172"/>
      <c r="K377" s="172"/>
    </row>
    <row r="378">
      <c r="A378" s="172" t="s">
        <v>273</v>
      </c>
      <c r="B378" s="172" t="s">
        <v>274</v>
      </c>
      <c r="C378" s="172" t="s">
        <v>17</v>
      </c>
      <c r="D378" s="172" t="n">
        <v>19303.2463328</v>
      </c>
      <c r="E378" s="172" t="n">
        <v>2.07537980229108</v>
      </c>
      <c r="F378" s="172" t="n">
        <v>100</v>
      </c>
      <c r="G378" s="172" t="n">
        <v>0.000000000000000230413444134556</v>
      </c>
      <c r="H378" s="172"/>
      <c r="I378" s="172"/>
      <c r="J378" s="172"/>
      <c r="K378" s="172"/>
    </row>
    <row r="379">
      <c r="A379" s="172" t="s">
        <v>275</v>
      </c>
      <c r="B379" s="172" t="s">
        <v>276</v>
      </c>
      <c r="C379" s="172" t="s">
        <v>16</v>
      </c>
      <c r="D379" s="172" t="n">
        <v>3318.4732611</v>
      </c>
      <c r="E379" s="172" t="n">
        <v>15.6357396680796</v>
      </c>
      <c r="F379" s="172" t="n">
        <v>93.3366712924157</v>
      </c>
      <c r="G379" s="172" t="n">
        <v>3.82728234327045</v>
      </c>
      <c r="H379" s="172" t="n">
        <v>236.9066503</v>
      </c>
      <c r="I379" s="172" t="n">
        <v>61.2984877759297</v>
      </c>
      <c r="J379" s="172" t="n">
        <v>6.66332870758426</v>
      </c>
      <c r="K379" s="172" t="n">
        <v>53.6107116568485</v>
      </c>
    </row>
    <row r="380">
      <c r="A380" s="172" t="s">
        <v>275</v>
      </c>
      <c r="B380" s="172" t="s">
        <v>276</v>
      </c>
      <c r="C380" s="172" t="s">
        <v>17</v>
      </c>
      <c r="D380" s="172" t="n">
        <v>23067.9470293</v>
      </c>
      <c r="E380" s="172" t="n">
        <v>2.57149099746859</v>
      </c>
      <c r="F380" s="172" t="n">
        <v>99.4036083107989</v>
      </c>
      <c r="G380" s="172" t="n">
        <v>0.378387867576051</v>
      </c>
      <c r="H380" s="172" t="n">
        <v>138.4007294</v>
      </c>
      <c r="I380" s="172" t="n">
        <v>62.4419241118197</v>
      </c>
      <c r="J380" s="172" t="n">
        <v>0.596391689201132</v>
      </c>
      <c r="K380" s="172" t="n">
        <v>63.0678127464704</v>
      </c>
    </row>
    <row r="381">
      <c r="A381" s="172" t="s">
        <v>277</v>
      </c>
      <c r="B381" s="172" t="s">
        <v>278</v>
      </c>
      <c r="C381" s="172" t="s">
        <v>16</v>
      </c>
      <c r="D381" s="172" t="n">
        <v>396.5153135</v>
      </c>
      <c r="E381" s="172" t="n">
        <v>28.9008963479946</v>
      </c>
      <c r="F381" s="172" t="n">
        <v>100</v>
      </c>
      <c r="G381" s="172" t="n">
        <v>0</v>
      </c>
      <c r="H381" s="172"/>
      <c r="I381" s="172"/>
      <c r="J381" s="172"/>
      <c r="K381" s="172"/>
    </row>
    <row r="382">
      <c r="A382" s="172" t="s">
        <v>277</v>
      </c>
      <c r="B382" s="172" t="s">
        <v>278</v>
      </c>
      <c r="C382" s="172" t="s">
        <v>17</v>
      </c>
      <c r="D382" s="172" t="n">
        <v>17322.360971</v>
      </c>
      <c r="E382" s="172" t="n">
        <v>2.90668667873163</v>
      </c>
      <c r="F382" s="172" t="n">
        <v>100</v>
      </c>
      <c r="G382" s="172" t="n">
        <v>0.000000000000000322707047609908</v>
      </c>
      <c r="H382" s="172"/>
      <c r="I382" s="172"/>
      <c r="J382" s="172"/>
      <c r="K382" s="172"/>
    </row>
    <row r="383">
      <c r="A383" s="172" t="s">
        <v>279</v>
      </c>
      <c r="B383" s="172" t="s">
        <v>280</v>
      </c>
      <c r="C383" s="172" t="s">
        <v>16</v>
      </c>
      <c r="D383" s="172" t="n">
        <v>1152.2523075</v>
      </c>
      <c r="E383" s="172" t="n">
        <v>12.3672989349001</v>
      </c>
      <c r="F383" s="172" t="n">
        <v>99.0625273104889</v>
      </c>
      <c r="G383" s="172" t="n">
        <v>0.928927957369299</v>
      </c>
      <c r="H383" s="172" t="n">
        <v>10.9042753</v>
      </c>
      <c r="I383" s="172" t="n">
        <v>100</v>
      </c>
      <c r="J383" s="172" t="n">
        <v>0.937472689511052</v>
      </c>
      <c r="K383" s="172" t="n">
        <v>98.1596073954623</v>
      </c>
    </row>
    <row r="384">
      <c r="A384" s="172" t="s">
        <v>279</v>
      </c>
      <c r="B384" s="172" t="s">
        <v>280</v>
      </c>
      <c r="C384" s="172" t="s">
        <v>17</v>
      </c>
      <c r="D384" s="172" t="n">
        <v>5652.4760758</v>
      </c>
      <c r="E384" s="172" t="n">
        <v>3.70977487835425</v>
      </c>
      <c r="F384" s="172" t="n">
        <v>99.7524262211627</v>
      </c>
      <c r="G384" s="172" t="n">
        <v>0.143345087471131</v>
      </c>
      <c r="H384" s="172" t="n">
        <v>14.0287802</v>
      </c>
      <c r="I384" s="172" t="n">
        <v>56.9338650976274</v>
      </c>
      <c r="J384" s="172" t="n">
        <v>0.24757377883733</v>
      </c>
      <c r="K384" s="172" t="n">
        <v>57.7566022107915</v>
      </c>
    </row>
    <row r="385">
      <c r="A385" s="172" t="s">
        <v>281</v>
      </c>
      <c r="B385" s="172" t="s">
        <v>282</v>
      </c>
      <c r="C385" s="172" t="s">
        <v>16</v>
      </c>
      <c r="D385" s="172" t="n">
        <v>3788.572435</v>
      </c>
      <c r="E385" s="172" t="n">
        <v>14.0678487510602</v>
      </c>
      <c r="F385" s="172" t="n">
        <v>100</v>
      </c>
      <c r="G385" s="172" t="n">
        <v>0</v>
      </c>
      <c r="H385" s="172"/>
      <c r="I385" s="172"/>
      <c r="J385" s="172"/>
      <c r="K385" s="172"/>
    </row>
    <row r="386">
      <c r="A386" s="172" t="s">
        <v>281</v>
      </c>
      <c r="B386" s="172" t="s">
        <v>282</v>
      </c>
      <c r="C386" s="172" t="s">
        <v>17</v>
      </c>
      <c r="D386" s="172" t="n">
        <v>24669.6669362</v>
      </c>
      <c r="E386" s="172" t="n">
        <v>2.92588691694366</v>
      </c>
      <c r="F386" s="172" t="n">
        <v>100</v>
      </c>
      <c r="G386" s="172" t="n">
        <v>0</v>
      </c>
      <c r="H386" s="172"/>
      <c r="I386" s="172"/>
      <c r="J386" s="172"/>
      <c r="K386" s="172"/>
    </row>
    <row r="387">
      <c r="A387" s="172" t="s">
        <v>283</v>
      </c>
      <c r="B387" s="172" t="s">
        <v>284</v>
      </c>
      <c r="C387" s="172" t="s">
        <v>16</v>
      </c>
      <c r="D387" s="172" t="n">
        <v>15291.8715</v>
      </c>
      <c r="E387" s="172" t="n">
        <v>4.92370567975687</v>
      </c>
      <c r="F387" s="172" t="n">
        <v>99.7378243227924</v>
      </c>
      <c r="G387" s="172" t="n">
        <v>0.257442147234711</v>
      </c>
      <c r="H387" s="172" t="n">
        <v>40.1969543</v>
      </c>
      <c r="I387" s="172" t="n">
        <v>100</v>
      </c>
      <c r="J387" s="172" t="n">
        <v>0.26217567720764</v>
      </c>
      <c r="K387" s="172" t="n">
        <v>97.9370776406631</v>
      </c>
    </row>
    <row r="388">
      <c r="A388" s="172" t="s">
        <v>283</v>
      </c>
      <c r="B388" s="172" t="s">
        <v>284</v>
      </c>
      <c r="C388" s="172" t="s">
        <v>17</v>
      </c>
      <c r="D388" s="172" t="n">
        <v>9710.0330206</v>
      </c>
      <c r="E388" s="172" t="n">
        <v>7.25346519165874</v>
      </c>
      <c r="F388" s="172" t="n">
        <v>98.9132722984655</v>
      </c>
      <c r="G388" s="172" t="n">
        <v>0.603663731369653</v>
      </c>
      <c r="H388" s="172" t="n">
        <v>106.6809501</v>
      </c>
      <c r="I388" s="172" t="n">
        <v>56.9646434026368</v>
      </c>
      <c r="J388" s="172" t="n">
        <v>1.08672770153446</v>
      </c>
      <c r="K388" s="172" t="n">
        <v>54.945093378372</v>
      </c>
    </row>
    <row r="389">
      <c r="A389" s="172" t="s">
        <v>285</v>
      </c>
      <c r="B389" s="172" t="s">
        <v>286</v>
      </c>
      <c r="C389" s="172" t="s">
        <v>16</v>
      </c>
      <c r="D389" s="172" t="n">
        <v>6773.0733562</v>
      </c>
      <c r="E389" s="172" t="n">
        <v>10.3091767079102</v>
      </c>
      <c r="F389" s="172" t="n">
        <v>98.0311435490706</v>
      </c>
      <c r="G389" s="172" t="n">
        <v>1.37968445430266</v>
      </c>
      <c r="H389" s="172" t="n">
        <v>136.0303337</v>
      </c>
      <c r="I389" s="172" t="n">
        <v>69.793209098328</v>
      </c>
      <c r="J389" s="172" t="n">
        <v>1.96885645092944</v>
      </c>
      <c r="K389" s="172" t="n">
        <v>68.6957369229821</v>
      </c>
    </row>
    <row r="390">
      <c r="A390" s="172" t="s">
        <v>285</v>
      </c>
      <c r="B390" s="172" t="s">
        <v>286</v>
      </c>
      <c r="C390" s="172" t="s">
        <v>17</v>
      </c>
      <c r="D390" s="172" t="n">
        <v>11970.9751751</v>
      </c>
      <c r="E390" s="172" t="n">
        <v>4.57475303561449</v>
      </c>
      <c r="F390" s="172" t="n">
        <v>99.7886346322029</v>
      </c>
      <c r="G390" s="172" t="n">
        <v>0.212027801865062</v>
      </c>
      <c r="H390" s="172" t="n">
        <v>25.3560897</v>
      </c>
      <c r="I390" s="172" t="n">
        <v>100</v>
      </c>
      <c r="J390" s="172" t="n">
        <v>0.211365367797075</v>
      </c>
      <c r="K390" s="172" t="n">
        <v>100.101379297364</v>
      </c>
    </row>
    <row r="391">
      <c r="A391" s="172" t="s">
        <v>287</v>
      </c>
      <c r="B391" s="172" t="s">
        <v>288</v>
      </c>
      <c r="C391" s="172" t="s">
        <v>16</v>
      </c>
      <c r="D391" s="172" t="n">
        <v>635.926238</v>
      </c>
      <c r="E391" s="172" t="n">
        <v>19.6993466122848</v>
      </c>
      <c r="F391" s="172" t="n">
        <v>98.7931102015285</v>
      </c>
      <c r="G391" s="172" t="n">
        <v>1.22042908091532</v>
      </c>
      <c r="H391" s="172" t="n">
        <v>7.7686884</v>
      </c>
      <c r="I391" s="172" t="n">
        <v>100</v>
      </c>
      <c r="J391" s="172" t="n">
        <v>1.20688979847146</v>
      </c>
      <c r="K391" s="172" t="n">
        <v>99.9014034559911</v>
      </c>
    </row>
    <row r="392">
      <c r="A392" s="172" t="s">
        <v>287</v>
      </c>
      <c r="B392" s="172" t="s">
        <v>288</v>
      </c>
      <c r="C392" s="172" t="s">
        <v>17</v>
      </c>
      <c r="D392" s="172" t="n">
        <v>6172.0207387</v>
      </c>
      <c r="E392" s="172" t="n">
        <v>2.78475995359215</v>
      </c>
      <c r="F392" s="172" t="n">
        <v>100</v>
      </c>
      <c r="G392" s="172" t="n">
        <v>0</v>
      </c>
      <c r="H392" s="172"/>
      <c r="I392" s="172"/>
      <c r="J392" s="172"/>
      <c r="K392" s="172"/>
    </row>
    <row r="393">
      <c r="A393" s="172" t="s">
        <v>289</v>
      </c>
      <c r="B393" s="172" t="s">
        <v>290</v>
      </c>
      <c r="C393" s="172" t="s">
        <v>16</v>
      </c>
      <c r="D393" s="172" t="n">
        <v>1751.8191072</v>
      </c>
      <c r="E393" s="172" t="n">
        <v>17.0926389897919</v>
      </c>
      <c r="F393" s="172" t="n">
        <v>100</v>
      </c>
      <c r="G393" s="172" t="n">
        <v>0</v>
      </c>
      <c r="H393" s="172"/>
      <c r="I393" s="172"/>
      <c r="J393" s="172"/>
      <c r="K393" s="172"/>
    </row>
    <row r="394">
      <c r="A394" s="172" t="s">
        <v>289</v>
      </c>
      <c r="B394" s="172" t="s">
        <v>290</v>
      </c>
      <c r="C394" s="172" t="s">
        <v>17</v>
      </c>
      <c r="D394" s="172" t="n">
        <v>10717.9232484</v>
      </c>
      <c r="E394" s="172" t="n">
        <v>4.28638565756772</v>
      </c>
      <c r="F394" s="172" t="n">
        <v>100</v>
      </c>
      <c r="G394" s="172" t="n">
        <v>0</v>
      </c>
      <c r="H394" s="172"/>
      <c r="I394" s="172"/>
      <c r="J394" s="172"/>
      <c r="K394" s="172"/>
    </row>
    <row r="395">
      <c r="A395" s="172" t="s">
        <v>291</v>
      </c>
      <c r="B395" s="172" t="s">
        <v>292</v>
      </c>
      <c r="C395" s="172" t="s">
        <v>16</v>
      </c>
      <c r="D395" s="172" t="n">
        <v>8734.2775455</v>
      </c>
      <c r="E395" s="172" t="n">
        <v>6.4822889260115</v>
      </c>
      <c r="F395" s="172" t="n">
        <v>100</v>
      </c>
      <c r="G395" s="172" t="n">
        <v>0</v>
      </c>
      <c r="H395" s="172"/>
      <c r="I395" s="172"/>
      <c r="J395" s="172"/>
      <c r="K395" s="172"/>
    </row>
    <row r="396">
      <c r="A396" s="172" t="s">
        <v>291</v>
      </c>
      <c r="B396" s="172" t="s">
        <v>292</v>
      </c>
      <c r="C396" s="172" t="s">
        <v>17</v>
      </c>
      <c r="D396" s="172" t="n">
        <v>10095.1868361</v>
      </c>
      <c r="E396" s="172" t="n">
        <v>4.56933776265321</v>
      </c>
      <c r="F396" s="172" t="n">
        <v>99.7016571519631</v>
      </c>
      <c r="G396" s="172" t="n">
        <v>0.297469631575411</v>
      </c>
      <c r="H396" s="172" t="n">
        <v>30.2083925</v>
      </c>
      <c r="I396" s="172" t="n">
        <v>100</v>
      </c>
      <c r="J396" s="172" t="n">
        <v>0.298342848036923</v>
      </c>
      <c r="K396" s="172" t="n">
        <v>99.409841447856</v>
      </c>
    </row>
    <row r="397">
      <c r="A397" s="172" t="s">
        <v>293</v>
      </c>
      <c r="B397" s="172" t="s">
        <v>294</v>
      </c>
      <c r="C397" s="172" t="s">
        <v>16</v>
      </c>
      <c r="D397" s="172" t="n">
        <v>2007.0137627</v>
      </c>
      <c r="E397" s="172" t="n">
        <v>25.2999117339594</v>
      </c>
      <c r="F397" s="172" t="n">
        <v>100</v>
      </c>
      <c r="G397" s="172" t="n">
        <v>0</v>
      </c>
      <c r="H397" s="172"/>
      <c r="I397" s="172"/>
      <c r="J397" s="172"/>
      <c r="K397" s="172"/>
    </row>
    <row r="398">
      <c r="A398" s="172" t="s">
        <v>293</v>
      </c>
      <c r="B398" s="172" t="s">
        <v>294</v>
      </c>
      <c r="C398" s="172" t="s">
        <v>17</v>
      </c>
      <c r="D398" s="172" t="n">
        <v>35678.220591</v>
      </c>
      <c r="E398" s="172" t="n">
        <v>2.70849687097193</v>
      </c>
      <c r="F398" s="172" t="n">
        <v>100</v>
      </c>
      <c r="G398" s="172" t="n">
        <v>0</v>
      </c>
      <c r="H398" s="172"/>
      <c r="I398" s="172"/>
      <c r="J398" s="172"/>
      <c r="K398" s="172"/>
    </row>
    <row r="399">
      <c r="A399" s="172" t="s">
        <v>295</v>
      </c>
      <c r="B399" s="172" t="s">
        <v>296</v>
      </c>
      <c r="C399" s="172" t="s">
        <v>16</v>
      </c>
      <c r="D399" s="172" t="n">
        <v>539.8834254</v>
      </c>
      <c r="E399" s="172" t="n">
        <v>28.7927507709808</v>
      </c>
      <c r="F399" s="172" t="n">
        <v>100</v>
      </c>
      <c r="G399" s="172" t="n">
        <v>0</v>
      </c>
      <c r="H399" s="172"/>
      <c r="I399" s="172"/>
      <c r="J399" s="172"/>
      <c r="K399" s="172"/>
    </row>
    <row r="400">
      <c r="A400" s="172" t="s">
        <v>295</v>
      </c>
      <c r="B400" s="172" t="s">
        <v>296</v>
      </c>
      <c r="C400" s="172" t="s">
        <v>17</v>
      </c>
      <c r="D400" s="172" t="n">
        <v>33680.2785749</v>
      </c>
      <c r="E400" s="172" t="n">
        <v>2.57606555028404</v>
      </c>
      <c r="F400" s="172" t="n">
        <v>100</v>
      </c>
      <c r="G400" s="172" t="n">
        <v>0.000000000000000286000728686902</v>
      </c>
      <c r="H400" s="172"/>
      <c r="I400" s="172"/>
      <c r="J400" s="172"/>
      <c r="K400" s="172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638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73" t="s">
        <v>72</v>
      </c>
      <c r="B411" s="173" t="s">
        <v>73</v>
      </c>
      <c r="C411" s="173" t="s">
        <v>16</v>
      </c>
      <c r="D411" s="173" t="n">
        <v>78.6643816</v>
      </c>
      <c r="E411" s="173"/>
      <c r="F411" s="173" t="n">
        <v>100</v>
      </c>
      <c r="G411" s="173"/>
      <c r="H411" s="173"/>
      <c r="I411" s="173"/>
      <c r="J411" s="173"/>
      <c r="K411" s="173"/>
    </row>
    <row r="412">
      <c r="A412" s="173" t="s">
        <v>72</v>
      </c>
      <c r="B412" s="173" t="s">
        <v>73</v>
      </c>
      <c r="C412" s="173" t="s">
        <v>17</v>
      </c>
      <c r="D412" s="173" t="n">
        <v>79.6195717</v>
      </c>
      <c r="E412" s="173"/>
      <c r="F412" s="173" t="n">
        <v>100</v>
      </c>
      <c r="G412" s="173"/>
      <c r="H412" s="173"/>
      <c r="I412" s="173"/>
      <c r="J412" s="173"/>
      <c r="K412" s="173"/>
    </row>
    <row r="413">
      <c r="A413" s="173" t="s">
        <v>74</v>
      </c>
      <c r="B413" s="173" t="s">
        <v>75</v>
      </c>
      <c r="C413" s="173" t="s">
        <v>16</v>
      </c>
      <c r="D413" s="173" t="n">
        <v>103.6080425</v>
      </c>
      <c r="E413" s="173"/>
      <c r="F413" s="173" t="n">
        <v>100</v>
      </c>
      <c r="G413" s="173"/>
      <c r="H413" s="173"/>
      <c r="I413" s="173"/>
      <c r="J413" s="173"/>
      <c r="K413" s="173"/>
    </row>
    <row r="414">
      <c r="A414" s="173" t="s">
        <v>74</v>
      </c>
      <c r="B414" s="173" t="s">
        <v>75</v>
      </c>
      <c r="C414" s="173" t="s">
        <v>17</v>
      </c>
      <c r="D414" s="173" t="n">
        <v>266.6633225</v>
      </c>
      <c r="E414" s="173"/>
      <c r="F414" s="173" t="n">
        <v>100</v>
      </c>
      <c r="G414" s="173"/>
      <c r="H414" s="173"/>
      <c r="I414" s="173"/>
      <c r="J414" s="173"/>
      <c r="K414" s="173"/>
    </row>
    <row r="415">
      <c r="A415" s="173" t="s">
        <v>76</v>
      </c>
      <c r="B415" s="173" t="s">
        <v>77</v>
      </c>
      <c r="C415" s="173" t="s">
        <v>16</v>
      </c>
      <c r="D415" s="173" t="n">
        <v>105.9224131</v>
      </c>
      <c r="E415" s="173"/>
      <c r="F415" s="173" t="n">
        <v>100</v>
      </c>
      <c r="G415" s="173"/>
      <c r="H415" s="173"/>
      <c r="I415" s="173"/>
      <c r="J415" s="173"/>
      <c r="K415" s="173"/>
    </row>
    <row r="416">
      <c r="A416" s="173" t="s">
        <v>76</v>
      </c>
      <c r="B416" s="173" t="s">
        <v>77</v>
      </c>
      <c r="C416" s="173" t="s">
        <v>17</v>
      </c>
      <c r="D416" s="173" t="n">
        <v>229.8361694</v>
      </c>
      <c r="E416" s="173"/>
      <c r="F416" s="173" t="n">
        <v>100</v>
      </c>
      <c r="G416" s="173"/>
      <c r="H416" s="173"/>
      <c r="I416" s="173"/>
      <c r="J416" s="173"/>
      <c r="K416" s="173"/>
    </row>
    <row r="417">
      <c r="A417" s="173" t="s">
        <v>80</v>
      </c>
      <c r="B417" s="173" t="s">
        <v>81</v>
      </c>
      <c r="C417" s="173" t="s">
        <v>16</v>
      </c>
      <c r="D417" s="173" t="n">
        <v>1551.6368441</v>
      </c>
      <c r="E417" s="173"/>
      <c r="F417" s="173" t="n">
        <v>100</v>
      </c>
      <c r="G417" s="173"/>
      <c r="H417" s="173"/>
      <c r="I417" s="173"/>
      <c r="J417" s="173"/>
      <c r="K417" s="173"/>
    </row>
    <row r="418">
      <c r="A418" s="173" t="s">
        <v>80</v>
      </c>
      <c r="B418" s="173" t="s">
        <v>81</v>
      </c>
      <c r="C418" s="173" t="s">
        <v>17</v>
      </c>
      <c r="D418" s="173" t="n">
        <v>1377.1735047</v>
      </c>
      <c r="E418" s="173"/>
      <c r="F418" s="173" t="n">
        <v>100</v>
      </c>
      <c r="G418" s="173"/>
      <c r="H418" s="173"/>
      <c r="I418" s="173"/>
      <c r="J418" s="173"/>
      <c r="K418" s="173"/>
    </row>
    <row r="419">
      <c r="A419" s="173" t="s">
        <v>92</v>
      </c>
      <c r="B419" s="173" t="s">
        <v>93</v>
      </c>
      <c r="C419" s="173" t="s">
        <v>16</v>
      </c>
      <c r="D419" s="173" t="n">
        <v>331.6725061</v>
      </c>
      <c r="E419" s="173"/>
      <c r="F419" s="173" t="n">
        <v>100</v>
      </c>
      <c r="G419" s="173"/>
      <c r="H419" s="173"/>
      <c r="I419" s="173"/>
      <c r="J419" s="173"/>
      <c r="K419" s="173"/>
    </row>
    <row r="420">
      <c r="A420" s="173" t="s">
        <v>92</v>
      </c>
      <c r="B420" s="173" t="s">
        <v>93</v>
      </c>
      <c r="C420" s="173" t="s">
        <v>17</v>
      </c>
      <c r="D420" s="173" t="n">
        <v>916.0877136</v>
      </c>
      <c r="E420" s="173"/>
      <c r="F420" s="173" t="n">
        <v>100</v>
      </c>
      <c r="G420" s="173"/>
      <c r="H420" s="173"/>
      <c r="I420" s="173"/>
      <c r="J420" s="173"/>
      <c r="K420" s="173"/>
    </row>
    <row r="421">
      <c r="A421" s="173" t="s">
        <v>108</v>
      </c>
      <c r="B421" s="173" t="s">
        <v>109</v>
      </c>
      <c r="C421" s="173" t="s">
        <v>16</v>
      </c>
      <c r="D421" s="173" t="n">
        <v>1797.2162188</v>
      </c>
      <c r="E421" s="173"/>
      <c r="F421" s="173" t="n">
        <v>98.8916504978626</v>
      </c>
      <c r="G421" s="173"/>
      <c r="H421" s="173" t="n">
        <v>20.1426884</v>
      </c>
      <c r="I421" s="173"/>
      <c r="J421" s="173" t="n">
        <v>1.10834950213735</v>
      </c>
      <c r="K421" s="173"/>
    </row>
    <row r="422">
      <c r="A422" s="173" t="s">
        <v>108</v>
      </c>
      <c r="B422" s="173" t="s">
        <v>109</v>
      </c>
      <c r="C422" s="173" t="s">
        <v>17</v>
      </c>
      <c r="D422" s="173" t="n">
        <v>1210.5561305</v>
      </c>
      <c r="E422" s="173"/>
      <c r="F422" s="173" t="n">
        <v>99.7148292564278</v>
      </c>
      <c r="G422" s="173"/>
      <c r="H422" s="173" t="n">
        <v>3.4620246</v>
      </c>
      <c r="I422" s="173"/>
      <c r="J422" s="173" t="n">
        <v>0.285170743572186</v>
      </c>
      <c r="K422" s="173"/>
    </row>
    <row r="423">
      <c r="A423" s="173" t="s">
        <v>110</v>
      </c>
      <c r="B423" s="173" t="s">
        <v>111</v>
      </c>
      <c r="C423" s="173" t="s">
        <v>16</v>
      </c>
      <c r="D423" s="173" t="n">
        <v>586.50553</v>
      </c>
      <c r="E423" s="173"/>
      <c r="F423" s="173" t="n">
        <v>100</v>
      </c>
      <c r="G423" s="173"/>
      <c r="H423" s="173"/>
      <c r="I423" s="173"/>
      <c r="J423" s="173"/>
      <c r="K423" s="173"/>
    </row>
    <row r="424">
      <c r="A424" s="173" t="s">
        <v>110</v>
      </c>
      <c r="B424" s="173" t="s">
        <v>111</v>
      </c>
      <c r="C424" s="173" t="s">
        <v>17</v>
      </c>
      <c r="D424" s="173" t="n">
        <v>548.6082496</v>
      </c>
      <c r="E424" s="173"/>
      <c r="F424" s="173" t="n">
        <v>100</v>
      </c>
      <c r="G424" s="173"/>
      <c r="H424" s="173"/>
      <c r="I424" s="173"/>
      <c r="J424" s="173"/>
      <c r="K424" s="173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639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74" t="s">
        <v>14</v>
      </c>
      <c r="B435" s="174" t="s">
        <v>15</v>
      </c>
      <c r="C435" s="174" t="s">
        <v>16</v>
      </c>
      <c r="D435" s="174" t="n">
        <v>4555.2259362</v>
      </c>
      <c r="E435" s="174"/>
      <c r="F435" s="174" t="n">
        <v>99.5597581298324</v>
      </c>
      <c r="G435" s="174"/>
      <c r="H435" s="174" t="n">
        <v>20.1426884</v>
      </c>
      <c r="I435" s="174"/>
      <c r="J435" s="174" t="n">
        <v>0.440241870167586</v>
      </c>
      <c r="K435" s="174"/>
    </row>
    <row r="436">
      <c r="A436" s="174" t="s">
        <v>14</v>
      </c>
      <c r="B436" s="174" t="s">
        <v>15</v>
      </c>
      <c r="C436" s="174" t="s">
        <v>17</v>
      </c>
      <c r="D436" s="174" t="n">
        <v>4628.544662</v>
      </c>
      <c r="E436" s="174"/>
      <c r="F436" s="174" t="n">
        <v>99.9252586441635</v>
      </c>
      <c r="G436" s="174"/>
      <c r="H436" s="174" t="n">
        <v>3.4620246</v>
      </c>
      <c r="I436" s="174"/>
      <c r="J436" s="174" t="n">
        <v>0.0747413558364529</v>
      </c>
      <c r="K436" s="174"/>
    </row>
    <row r="437">
      <c r="A437" s="174" t="s">
        <v>27</v>
      </c>
      <c r="B437" s="174" t="s">
        <v>28</v>
      </c>
      <c r="C437" s="174" t="s">
        <v>16</v>
      </c>
      <c r="D437" s="174" t="n">
        <v>2821.8407442</v>
      </c>
      <c r="E437" s="174" t="n">
        <v>7.56935416355759</v>
      </c>
      <c r="F437" s="174" t="n">
        <v>98.3852740940835</v>
      </c>
      <c r="G437" s="174" t="n">
        <v>0.809297048773757</v>
      </c>
      <c r="H437" s="174" t="n">
        <v>46.3128186</v>
      </c>
      <c r="I437" s="174" t="n">
        <v>50.2278347382132</v>
      </c>
      <c r="J437" s="174" t="n">
        <v>1.61472590591655</v>
      </c>
      <c r="K437" s="174" t="n">
        <v>49.3104815346005</v>
      </c>
    </row>
    <row r="438">
      <c r="A438" s="174" t="s">
        <v>27</v>
      </c>
      <c r="B438" s="174" t="s">
        <v>28</v>
      </c>
      <c r="C438" s="174" t="s">
        <v>17</v>
      </c>
      <c r="D438" s="174" t="n">
        <v>5177.9919151</v>
      </c>
      <c r="E438" s="174" t="n">
        <v>3.75853751184868</v>
      </c>
      <c r="F438" s="174" t="n">
        <v>99.7086572493807</v>
      </c>
      <c r="G438" s="174" t="n">
        <v>0.206086407371442</v>
      </c>
      <c r="H438" s="174" t="n">
        <v>15.1297836</v>
      </c>
      <c r="I438" s="174" t="n">
        <v>70.3146540020619</v>
      </c>
      <c r="J438" s="174" t="n">
        <v>0.291342750619294</v>
      </c>
      <c r="K438" s="174" t="n">
        <v>70.5306684744209</v>
      </c>
    </row>
    <row r="439">
      <c r="A439" s="174" t="s">
        <v>29</v>
      </c>
      <c r="B439" s="174" t="s">
        <v>30</v>
      </c>
      <c r="C439" s="174" t="s">
        <v>16</v>
      </c>
      <c r="D439" s="174" t="n">
        <v>1012.7697713</v>
      </c>
      <c r="E439" s="174" t="n">
        <v>11.5103322264281</v>
      </c>
      <c r="F439" s="174" t="n">
        <v>100</v>
      </c>
      <c r="G439" s="174" t="n">
        <v>0</v>
      </c>
      <c r="H439" s="174"/>
      <c r="I439" s="174"/>
      <c r="J439" s="174"/>
      <c r="K439" s="174"/>
    </row>
    <row r="440">
      <c r="A440" s="174" t="s">
        <v>29</v>
      </c>
      <c r="B440" s="174" t="s">
        <v>30</v>
      </c>
      <c r="C440" s="174" t="s">
        <v>17</v>
      </c>
      <c r="D440" s="174" t="n">
        <v>2762.2025758</v>
      </c>
      <c r="E440" s="174" t="n">
        <v>3.92704608442319</v>
      </c>
      <c r="F440" s="174" t="n">
        <v>100</v>
      </c>
      <c r="G440" s="174" t="n">
        <v>0</v>
      </c>
      <c r="H440" s="174"/>
      <c r="I440" s="174"/>
      <c r="J440" s="174"/>
      <c r="K440" s="174"/>
    </row>
    <row r="441">
      <c r="A441" s="174" t="s">
        <v>31</v>
      </c>
      <c r="B441" s="174" t="s">
        <v>32</v>
      </c>
      <c r="C441" s="174" t="s">
        <v>16</v>
      </c>
      <c r="D441" s="174" t="n">
        <v>185.595028</v>
      </c>
      <c r="E441" s="174" t="n">
        <v>9.18852062969248</v>
      </c>
      <c r="F441" s="174" t="n">
        <v>100</v>
      </c>
      <c r="G441" s="174" t="n">
        <v>0</v>
      </c>
      <c r="H441" s="174"/>
      <c r="I441" s="174"/>
      <c r="J441" s="174"/>
      <c r="K441" s="174"/>
    </row>
    <row r="442">
      <c r="A442" s="174" t="s">
        <v>31</v>
      </c>
      <c r="B442" s="174" t="s">
        <v>32</v>
      </c>
      <c r="C442" s="174" t="s">
        <v>17</v>
      </c>
      <c r="D442" s="174" t="n">
        <v>439.090676</v>
      </c>
      <c r="E442" s="174" t="n">
        <v>4.87079309339856</v>
      </c>
      <c r="F442" s="174" t="n">
        <v>100</v>
      </c>
      <c r="G442" s="174" t="n">
        <v>0</v>
      </c>
      <c r="H442" s="174"/>
      <c r="I442" s="174"/>
      <c r="J442" s="174"/>
      <c r="K442" s="174"/>
    </row>
    <row r="443">
      <c r="A443" s="174" t="s">
        <v>33</v>
      </c>
      <c r="B443" s="174" t="s">
        <v>34</v>
      </c>
      <c r="C443" s="174" t="s">
        <v>16</v>
      </c>
      <c r="D443" s="174" t="n">
        <v>2576.6465552</v>
      </c>
      <c r="E443" s="174" t="n">
        <v>8.64062206268668</v>
      </c>
      <c r="F443" s="174" t="n">
        <v>100</v>
      </c>
      <c r="G443" s="174" t="n">
        <v>0</v>
      </c>
      <c r="H443" s="174"/>
      <c r="I443" s="174"/>
      <c r="J443" s="174"/>
      <c r="K443" s="174"/>
    </row>
    <row r="444">
      <c r="A444" s="174" t="s">
        <v>33</v>
      </c>
      <c r="B444" s="174" t="s">
        <v>34</v>
      </c>
      <c r="C444" s="174" t="s">
        <v>17</v>
      </c>
      <c r="D444" s="174" t="n">
        <v>4332.8863322</v>
      </c>
      <c r="E444" s="174" t="n">
        <v>5.06784545713836</v>
      </c>
      <c r="F444" s="174" t="n">
        <v>100</v>
      </c>
      <c r="G444" s="174" t="n">
        <v>0</v>
      </c>
      <c r="H444" s="174"/>
      <c r="I444" s="174"/>
      <c r="J444" s="174"/>
      <c r="K444" s="174"/>
    </row>
    <row r="445">
      <c r="A445" s="174" t="s">
        <v>35</v>
      </c>
      <c r="B445" s="174" t="s">
        <v>36</v>
      </c>
      <c r="C445" s="174" t="s">
        <v>16</v>
      </c>
      <c r="D445" s="174" t="n">
        <v>361.2732436</v>
      </c>
      <c r="E445" s="174" t="n">
        <v>6.85778191338546</v>
      </c>
      <c r="F445" s="174" t="n">
        <v>100</v>
      </c>
      <c r="G445" s="174" t="n">
        <v>0</v>
      </c>
      <c r="H445" s="174"/>
      <c r="I445" s="174"/>
      <c r="J445" s="174"/>
      <c r="K445" s="174"/>
    </row>
    <row r="446">
      <c r="A446" s="174" t="s">
        <v>35</v>
      </c>
      <c r="B446" s="174" t="s">
        <v>36</v>
      </c>
      <c r="C446" s="174" t="s">
        <v>17</v>
      </c>
      <c r="D446" s="174" t="n">
        <v>330.9237053</v>
      </c>
      <c r="E446" s="174" t="n">
        <v>7.54962150269001</v>
      </c>
      <c r="F446" s="174" t="n">
        <v>98.4299768779978</v>
      </c>
      <c r="G446" s="174" t="n">
        <v>0.918859415806376</v>
      </c>
      <c r="H446" s="174" t="n">
        <v>5.2784516</v>
      </c>
      <c r="I446" s="174" t="n">
        <v>58.4513824159769</v>
      </c>
      <c r="J446" s="174" t="n">
        <v>1.57002312200217</v>
      </c>
      <c r="K446" s="174" t="n">
        <v>57.6063561004215</v>
      </c>
    </row>
    <row r="447">
      <c r="A447" s="174" t="s">
        <v>37</v>
      </c>
      <c r="B447" s="174" t="s">
        <v>38</v>
      </c>
      <c r="C447" s="174" t="s">
        <v>16</v>
      </c>
      <c r="D447" s="174" t="n">
        <v>789.490254</v>
      </c>
      <c r="E447" s="174" t="n">
        <v>6.72388566625236</v>
      </c>
      <c r="F447" s="174" t="n">
        <v>100</v>
      </c>
      <c r="G447" s="174" t="n">
        <v>0.000000000000000746501268162044</v>
      </c>
      <c r="H447" s="174"/>
      <c r="I447" s="174"/>
      <c r="J447" s="174"/>
      <c r="K447" s="174"/>
    </row>
    <row r="448">
      <c r="A448" s="174" t="s">
        <v>37</v>
      </c>
      <c r="B448" s="174" t="s">
        <v>38</v>
      </c>
      <c r="C448" s="174" t="s">
        <v>17</v>
      </c>
      <c r="D448" s="174" t="n">
        <v>881.6302349</v>
      </c>
      <c r="E448" s="174" t="n">
        <v>5.62173885712108</v>
      </c>
      <c r="F448" s="174" t="n">
        <v>100</v>
      </c>
      <c r="G448" s="174" t="n">
        <v>0</v>
      </c>
      <c r="H448" s="174"/>
      <c r="I448" s="174"/>
      <c r="J448" s="174"/>
      <c r="K448" s="174"/>
    </row>
    <row r="449">
      <c r="A449" s="174" t="s">
        <v>39</v>
      </c>
      <c r="B449" s="174" t="s">
        <v>40</v>
      </c>
      <c r="C449" s="174" t="s">
        <v>16</v>
      </c>
      <c r="D449" s="174" t="n">
        <v>1666.0157053</v>
      </c>
      <c r="E449" s="174" t="n">
        <v>7.29724236614908</v>
      </c>
      <c r="F449" s="174" t="n">
        <v>100</v>
      </c>
      <c r="G449" s="174" t="n">
        <v>0</v>
      </c>
      <c r="H449" s="174"/>
      <c r="I449" s="174"/>
      <c r="J449" s="174"/>
      <c r="K449" s="174"/>
    </row>
    <row r="450">
      <c r="A450" s="174" t="s">
        <v>39</v>
      </c>
      <c r="B450" s="174" t="s">
        <v>40</v>
      </c>
      <c r="C450" s="174" t="s">
        <v>17</v>
      </c>
      <c r="D450" s="174" t="n">
        <v>1308.17607</v>
      </c>
      <c r="E450" s="174" t="n">
        <v>9.34151667469145</v>
      </c>
      <c r="F450" s="174" t="n">
        <v>100</v>
      </c>
      <c r="G450" s="174" t="n">
        <v>0</v>
      </c>
      <c r="H450" s="174"/>
      <c r="I450" s="174"/>
      <c r="J450" s="174"/>
      <c r="K450" s="174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640</v>
      </c>
    </row>
    <row r="9">
      <c r="A9" t="s">
        <v>3</v>
      </c>
    </row>
    <row r="10">
      <c r="A10" t="s">
        <v>4</v>
      </c>
    </row>
    <row r="11">
      <c r="A11" t="s">
        <v>641</v>
      </c>
    </row>
    <row r="12">
      <c r="A12" s="3" t="s">
        <v>6</v>
      </c>
    </row>
    <row r="13">
      <c r="A13" s="3" t="s">
        <v>570</v>
      </c>
    </row>
    <row r="15">
      <c r="A15" s="4" t="s">
        <v>642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75" t="s">
        <v>14</v>
      </c>
      <c r="B17" s="175" t="s">
        <v>15</v>
      </c>
      <c r="C17" s="175" t="s">
        <v>16</v>
      </c>
      <c r="D17" s="175" t="n">
        <v>737100.2866797</v>
      </c>
      <c r="E17" s="175" t="n">
        <v>1.0606321307285</v>
      </c>
      <c r="F17" s="175" t="n">
        <v>99.1507003649509</v>
      </c>
      <c r="G17" s="175" t="n">
        <v>0.0772180821445943</v>
      </c>
      <c r="H17" s="175" t="n">
        <v>6313.8132375</v>
      </c>
      <c r="I17" s="175" t="n">
        <v>9.05189375634814</v>
      </c>
      <c r="J17" s="175" t="n">
        <v>0.849299635049055</v>
      </c>
      <c r="K17" s="175" t="n">
        <v>9.01475357991013</v>
      </c>
    </row>
    <row r="18">
      <c r="A18" s="175" t="s">
        <v>14</v>
      </c>
      <c r="B18" s="175" t="s">
        <v>15</v>
      </c>
      <c r="C18" s="175" t="s">
        <v>17</v>
      </c>
      <c r="D18" s="175" t="n">
        <v>2053909.7690061</v>
      </c>
      <c r="E18" s="175" t="n">
        <v>0.392085150076675</v>
      </c>
      <c r="F18" s="175" t="n">
        <v>99.8152884336892</v>
      </c>
      <c r="G18" s="175" t="n">
        <v>0.0227346466732483</v>
      </c>
      <c r="H18" s="175" t="n">
        <v>3800.8294766</v>
      </c>
      <c r="I18" s="175" t="n">
        <v>12.2864061723205</v>
      </c>
      <c r="J18" s="175" t="n">
        <v>0.184711566310764</v>
      </c>
      <c r="K18" s="175" t="n">
        <v>12.2854532634432</v>
      </c>
    </row>
    <row r="19">
      <c r="A19" s="175" t="s">
        <v>14</v>
      </c>
      <c r="B19" s="175" t="s">
        <v>19</v>
      </c>
      <c r="C19" s="175" t="s">
        <v>16</v>
      </c>
      <c r="D19" s="175" t="n">
        <v>737100.2866797</v>
      </c>
      <c r="E19" s="175" t="n">
        <v>1.0606321307285</v>
      </c>
      <c r="F19" s="175" t="n">
        <v>99.1507003649509</v>
      </c>
      <c r="G19" s="175" t="n">
        <v>0.0772180821445943</v>
      </c>
      <c r="H19" s="175" t="n">
        <v>6313.8132375</v>
      </c>
      <c r="I19" s="175" t="n">
        <v>9.05189375634814</v>
      </c>
      <c r="J19" s="175" t="n">
        <v>0.849299635049055</v>
      </c>
      <c r="K19" s="175" t="n">
        <v>9.01475357991013</v>
      </c>
    </row>
    <row r="20">
      <c r="A20" s="175" t="s">
        <v>14</v>
      </c>
      <c r="B20" s="175" t="s">
        <v>19</v>
      </c>
      <c r="C20" s="175" t="s">
        <v>17</v>
      </c>
      <c r="D20" s="175" t="n">
        <v>2053909.7690061</v>
      </c>
      <c r="E20" s="175" t="n">
        <v>0.392085150076675</v>
      </c>
      <c r="F20" s="175" t="n">
        <v>99.8152884336892</v>
      </c>
      <c r="G20" s="175" t="n">
        <v>0.0227346466732483</v>
      </c>
      <c r="H20" s="175" t="n">
        <v>3800.8294766</v>
      </c>
      <c r="I20" s="175" t="n">
        <v>12.2864061723205</v>
      </c>
      <c r="J20" s="175" t="n">
        <v>0.184711566310764</v>
      </c>
      <c r="K20" s="175" t="n">
        <v>12.2854532634432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K28" s="7" t="str">
        <f>=HYPERLINK("#'Indice'!A1", "Ir al índice")</f>
      </c>
    </row>
    <row r="29">
      <c r="A29" s="4" t="s">
        <v>643</v>
      </c>
    </row>
    <row r="30">
      <c r="A30" s="5" t="s">
        <v>26</v>
      </c>
      <c r="B30" s="5" t="s">
        <v>10</v>
      </c>
      <c r="C30" s="5" t="s">
        <v>11</v>
      </c>
      <c r="D30" s="5" t="s">
        <v>491</v>
      </c>
      <c r="E30" s="5" t="s">
        <v>492</v>
      </c>
      <c r="F30" s="5" t="s">
        <v>493</v>
      </c>
      <c r="G30" s="5" t="s">
        <v>494</v>
      </c>
      <c r="H30" s="5" t="s">
        <v>537</v>
      </c>
      <c r="I30" s="5" t="s">
        <v>538</v>
      </c>
      <c r="J30" s="5" t="s">
        <v>539</v>
      </c>
      <c r="K30" s="5" t="s">
        <v>540</v>
      </c>
    </row>
    <row r="31">
      <c r="A31" s="176" t="s">
        <v>14</v>
      </c>
      <c r="B31" s="176" t="s">
        <v>15</v>
      </c>
      <c r="C31" s="176" t="s">
        <v>16</v>
      </c>
      <c r="D31" s="176" t="n">
        <v>737100.2866797</v>
      </c>
      <c r="E31" s="176" t="n">
        <v>1.0606321307285</v>
      </c>
      <c r="F31" s="176" t="n">
        <v>99.1507003649509</v>
      </c>
      <c r="G31" s="176" t="n">
        <v>0.0772180821445943</v>
      </c>
      <c r="H31" s="176" t="n">
        <v>6313.8132375</v>
      </c>
      <c r="I31" s="176" t="n">
        <v>9.05189375634814</v>
      </c>
      <c r="J31" s="176" t="n">
        <v>0.849299635049055</v>
      </c>
      <c r="K31" s="176" t="n">
        <v>9.01475357991013</v>
      </c>
    </row>
    <row r="32">
      <c r="A32" s="176" t="s">
        <v>14</v>
      </c>
      <c r="B32" s="176" t="s">
        <v>15</v>
      </c>
      <c r="C32" s="176" t="s">
        <v>17</v>
      </c>
      <c r="D32" s="176" t="n">
        <v>2053909.7690061</v>
      </c>
      <c r="E32" s="176" t="n">
        <v>0.392085150076675</v>
      </c>
      <c r="F32" s="176" t="n">
        <v>99.8152884336892</v>
      </c>
      <c r="G32" s="176" t="n">
        <v>0.0227346466732483</v>
      </c>
      <c r="H32" s="176" t="n">
        <v>3800.8294766</v>
      </c>
      <c r="I32" s="176" t="n">
        <v>12.2864061723205</v>
      </c>
      <c r="J32" s="176" t="n">
        <v>0.184711566310764</v>
      </c>
      <c r="K32" s="176" t="n">
        <v>12.2854532634432</v>
      </c>
    </row>
    <row r="33">
      <c r="A33" s="176" t="s">
        <v>27</v>
      </c>
      <c r="B33" s="176" t="s">
        <v>28</v>
      </c>
      <c r="C33" s="176" t="s">
        <v>16</v>
      </c>
      <c r="D33" s="176" t="n">
        <v>13274.1913054</v>
      </c>
      <c r="E33" s="176" t="n">
        <v>10.1678742475657</v>
      </c>
      <c r="F33" s="176" t="n">
        <v>99.8900941929608</v>
      </c>
      <c r="G33" s="176" t="n">
        <v>0.11019303984111</v>
      </c>
      <c r="H33" s="176" t="n">
        <v>14.605159</v>
      </c>
      <c r="I33" s="176" t="n">
        <v>100</v>
      </c>
      <c r="J33" s="176" t="n">
        <v>0.109905807039234</v>
      </c>
      <c r="K33" s="176" t="n">
        <v>100.151151478355</v>
      </c>
    </row>
    <row r="34">
      <c r="A34" s="176" t="s">
        <v>27</v>
      </c>
      <c r="B34" s="176" t="s">
        <v>28</v>
      </c>
      <c r="C34" s="176" t="s">
        <v>17</v>
      </c>
      <c r="D34" s="176" t="n">
        <v>39858.5908885</v>
      </c>
      <c r="E34" s="176" t="n">
        <v>2.99690750543285</v>
      </c>
      <c r="F34" s="176" t="n">
        <v>99.9263988757665</v>
      </c>
      <c r="G34" s="176" t="n">
        <v>0.0517569864900618</v>
      </c>
      <c r="H34" s="176" t="n">
        <v>29.3579788</v>
      </c>
      <c r="I34" s="176" t="n">
        <v>70.2286732719295</v>
      </c>
      <c r="J34" s="176" t="n">
        <v>0.0736011242334588</v>
      </c>
      <c r="K34" s="176" t="n">
        <v>70.2691613814026</v>
      </c>
    </row>
    <row r="35">
      <c r="A35" s="176" t="s">
        <v>29</v>
      </c>
      <c r="B35" s="176" t="s">
        <v>30</v>
      </c>
      <c r="C35" s="176" t="s">
        <v>16</v>
      </c>
      <c r="D35" s="176" t="n">
        <v>2843.2884177</v>
      </c>
      <c r="E35" s="176" t="n">
        <v>9.7024256006546</v>
      </c>
      <c r="F35" s="176" t="n">
        <v>100</v>
      </c>
      <c r="G35" s="176" t="n">
        <v>0</v>
      </c>
      <c r="H35" s="176"/>
      <c r="I35" s="176"/>
      <c r="J35" s="176"/>
      <c r="K35" s="176"/>
    </row>
    <row r="36">
      <c r="A36" s="176" t="s">
        <v>29</v>
      </c>
      <c r="B36" s="176" t="s">
        <v>30</v>
      </c>
      <c r="C36" s="176" t="s">
        <v>17</v>
      </c>
      <c r="D36" s="176" t="n">
        <v>9230.2654095</v>
      </c>
      <c r="E36" s="176" t="n">
        <v>3.2117850348772</v>
      </c>
      <c r="F36" s="176" t="n">
        <v>100</v>
      </c>
      <c r="G36" s="176" t="n">
        <v>0</v>
      </c>
      <c r="H36" s="176"/>
      <c r="I36" s="176"/>
      <c r="J36" s="176"/>
      <c r="K36" s="176"/>
    </row>
    <row r="37">
      <c r="A37" s="176" t="s">
        <v>31</v>
      </c>
      <c r="B37" s="176" t="s">
        <v>32</v>
      </c>
      <c r="C37" s="176" t="s">
        <v>16</v>
      </c>
      <c r="D37" s="176" t="n">
        <v>4610.7140577</v>
      </c>
      <c r="E37" s="176" t="n">
        <v>10.6608175140302</v>
      </c>
      <c r="F37" s="176" t="n">
        <v>98.9429825270117</v>
      </c>
      <c r="G37" s="176" t="n">
        <v>0.988012433145652</v>
      </c>
      <c r="H37" s="176" t="n">
        <v>49.2567052</v>
      </c>
      <c r="I37" s="176" t="n">
        <v>93.1890766444292</v>
      </c>
      <c r="J37" s="176" t="n">
        <v>1.05701747298832</v>
      </c>
      <c r="K37" s="176" t="n">
        <v>92.483709500875</v>
      </c>
    </row>
    <row r="38">
      <c r="A38" s="176" t="s">
        <v>31</v>
      </c>
      <c r="B38" s="176" t="s">
        <v>32</v>
      </c>
      <c r="C38" s="176" t="s">
        <v>17</v>
      </c>
      <c r="D38" s="176" t="n">
        <v>35601.2534497</v>
      </c>
      <c r="E38" s="176" t="n">
        <v>2.05684679648419</v>
      </c>
      <c r="F38" s="176" t="n">
        <v>99.8002142607777</v>
      </c>
      <c r="G38" s="176" t="n">
        <v>0.199252452454526</v>
      </c>
      <c r="H38" s="176" t="n">
        <v>71.2686119</v>
      </c>
      <c r="I38" s="176" t="n">
        <v>100</v>
      </c>
      <c r="J38" s="176" t="n">
        <v>0.199785739222284</v>
      </c>
      <c r="K38" s="176" t="n">
        <v>99.5338182012195</v>
      </c>
    </row>
    <row r="39">
      <c r="A39" s="176" t="s">
        <v>33</v>
      </c>
      <c r="B39" s="176" t="s">
        <v>34</v>
      </c>
      <c r="C39" s="176" t="s">
        <v>16</v>
      </c>
      <c r="D39" s="176" t="n">
        <v>4534.6110604</v>
      </c>
      <c r="E39" s="176" t="n">
        <v>7.18195553217111</v>
      </c>
      <c r="F39" s="176" t="n">
        <v>99.8501354170758</v>
      </c>
      <c r="G39" s="176" t="n">
        <v>0.150888351617969</v>
      </c>
      <c r="H39" s="176" t="n">
        <v>6.8059757</v>
      </c>
      <c r="I39" s="176" t="n">
        <v>99.9999999999999</v>
      </c>
      <c r="J39" s="176" t="n">
        <v>0.149864582924204</v>
      </c>
      <c r="K39" s="176" t="n">
        <v>100.532240826597</v>
      </c>
    </row>
    <row r="40">
      <c r="A40" s="176" t="s">
        <v>33</v>
      </c>
      <c r="B40" s="176" t="s">
        <v>34</v>
      </c>
      <c r="C40" s="176" t="s">
        <v>17</v>
      </c>
      <c r="D40" s="176" t="n">
        <v>8696.2193527</v>
      </c>
      <c r="E40" s="176" t="n">
        <v>3.80589123200183</v>
      </c>
      <c r="F40" s="176" t="n">
        <v>99.9259786062682</v>
      </c>
      <c r="G40" s="176" t="n">
        <v>0.0741231970939521</v>
      </c>
      <c r="H40" s="176" t="n">
        <v>6.4418311</v>
      </c>
      <c r="I40" s="176" t="n">
        <v>99.9999999999998</v>
      </c>
      <c r="J40" s="176" t="n">
        <v>0.0740213937317411</v>
      </c>
      <c r="K40" s="176" t="n">
        <v>100.063409152783</v>
      </c>
    </row>
    <row r="41">
      <c r="A41" s="176" t="s">
        <v>35</v>
      </c>
      <c r="B41" s="176" t="s">
        <v>36</v>
      </c>
      <c r="C41" s="176" t="s">
        <v>16</v>
      </c>
      <c r="D41" s="176" t="n">
        <v>16414.2869442</v>
      </c>
      <c r="E41" s="176" t="n">
        <v>9.82381470719129</v>
      </c>
      <c r="F41" s="176" t="n">
        <v>99.0066511481382</v>
      </c>
      <c r="G41" s="176" t="n">
        <v>0.958663671320944</v>
      </c>
      <c r="H41" s="176" t="n">
        <v>164.6870478</v>
      </c>
      <c r="I41" s="176" t="n">
        <v>98.3381535753217</v>
      </c>
      <c r="J41" s="176" t="n">
        <v>0.993348851861809</v>
      </c>
      <c r="K41" s="176" t="n">
        <v>95.5495941803033</v>
      </c>
    </row>
    <row r="42">
      <c r="A42" s="176" t="s">
        <v>35</v>
      </c>
      <c r="B42" s="176" t="s">
        <v>36</v>
      </c>
      <c r="C42" s="176" t="s">
        <v>17</v>
      </c>
      <c r="D42" s="176" t="n">
        <v>33966.3854985</v>
      </c>
      <c r="E42" s="176" t="n">
        <v>4.10645891234402</v>
      </c>
      <c r="F42" s="176" t="n">
        <v>99.8408600851057</v>
      </c>
      <c r="G42" s="176" t="n">
        <v>0.156346401391678</v>
      </c>
      <c r="H42" s="176" t="n">
        <v>54.1402357</v>
      </c>
      <c r="I42" s="176" t="n">
        <v>97.3773303594166</v>
      </c>
      <c r="J42" s="176" t="n">
        <v>0.159139914894302</v>
      </c>
      <c r="K42" s="176" t="n">
        <v>98.088271547236</v>
      </c>
    </row>
    <row r="43">
      <c r="A43" s="176" t="s">
        <v>37</v>
      </c>
      <c r="B43" s="176" t="s">
        <v>38</v>
      </c>
      <c r="C43" s="176" t="s">
        <v>16</v>
      </c>
      <c r="D43" s="176" t="n">
        <v>97019.0804386</v>
      </c>
      <c r="E43" s="176" t="n">
        <v>7.34791870411718</v>
      </c>
      <c r="F43" s="176" t="n">
        <v>98.4700119401733</v>
      </c>
      <c r="G43" s="176" t="n">
        <v>1.06848940963725</v>
      </c>
      <c r="H43" s="176" t="n">
        <v>1507.4440606</v>
      </c>
      <c r="I43" s="176" t="n">
        <v>70.334976847293</v>
      </c>
      <c r="J43" s="176" t="n">
        <v>1.52998805982671</v>
      </c>
      <c r="K43" s="176" t="n">
        <v>68.7679647231006</v>
      </c>
    </row>
    <row r="44">
      <c r="A44" s="176" t="s">
        <v>37</v>
      </c>
      <c r="B44" s="176" t="s">
        <v>38</v>
      </c>
      <c r="C44" s="176" t="s">
        <v>17</v>
      </c>
      <c r="D44" s="176" t="n">
        <v>160426.6518372</v>
      </c>
      <c r="E44" s="176" t="n">
        <v>4.58688707451142</v>
      </c>
      <c r="F44" s="176" t="n">
        <v>100</v>
      </c>
      <c r="G44" s="176" t="n">
        <v>0.00000000000000050924676414781</v>
      </c>
      <c r="H44" s="176"/>
      <c r="I44" s="176"/>
      <c r="J44" s="176"/>
      <c r="K44" s="176"/>
    </row>
    <row r="45">
      <c r="A45" s="176" t="s">
        <v>39</v>
      </c>
      <c r="B45" s="176" t="s">
        <v>40</v>
      </c>
      <c r="C45" s="176" t="s">
        <v>16</v>
      </c>
      <c r="D45" s="176" t="n">
        <v>3675.1285319</v>
      </c>
      <c r="E45" s="176" t="n">
        <v>6.23135830523297</v>
      </c>
      <c r="F45" s="176" t="n">
        <v>100</v>
      </c>
      <c r="G45" s="176" t="n">
        <v>0</v>
      </c>
      <c r="H45" s="176"/>
      <c r="I45" s="176"/>
      <c r="J45" s="176"/>
      <c r="K45" s="176"/>
    </row>
    <row r="46">
      <c r="A46" s="176" t="s">
        <v>39</v>
      </c>
      <c r="B46" s="176" t="s">
        <v>40</v>
      </c>
      <c r="C46" s="176" t="s">
        <v>17</v>
      </c>
      <c r="D46" s="176" t="n">
        <v>6089.0400664</v>
      </c>
      <c r="E46" s="176" t="n">
        <v>4.10587653563682</v>
      </c>
      <c r="F46" s="176" t="n">
        <v>100</v>
      </c>
      <c r="G46" s="176" t="n">
        <v>0</v>
      </c>
      <c r="H46" s="176"/>
      <c r="I46" s="176"/>
      <c r="J46" s="176"/>
      <c r="K46" s="176"/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K54" s="7" t="str">
        <f>=HYPERLINK("#'Indice'!A1", "Ir al índice")</f>
      </c>
    </row>
    <row r="55">
      <c r="A55" s="4" t="s">
        <v>644</v>
      </c>
    </row>
    <row r="56">
      <c r="A56" s="5" t="s">
        <v>26</v>
      </c>
      <c r="B56" s="5" t="s">
        <v>10</v>
      </c>
      <c r="C56" s="5" t="s">
        <v>11</v>
      </c>
      <c r="D56" s="5" t="s">
        <v>491</v>
      </c>
      <c r="E56" s="5" t="s">
        <v>492</v>
      </c>
      <c r="F56" s="5" t="s">
        <v>493</v>
      </c>
      <c r="G56" s="5" t="s">
        <v>494</v>
      </c>
      <c r="H56" s="5" t="s">
        <v>537</v>
      </c>
      <c r="I56" s="5" t="s">
        <v>538</v>
      </c>
      <c r="J56" s="5" t="s">
        <v>539</v>
      </c>
      <c r="K56" s="5" t="s">
        <v>540</v>
      </c>
    </row>
    <row r="57">
      <c r="A57" s="177" t="s">
        <v>14</v>
      </c>
      <c r="B57" s="177" t="s">
        <v>15</v>
      </c>
      <c r="C57" s="177" t="s">
        <v>16</v>
      </c>
      <c r="D57" s="177" t="n">
        <v>737100.2866797</v>
      </c>
      <c r="E57" s="177" t="n">
        <v>1.0606321307285</v>
      </c>
      <c r="F57" s="177" t="n">
        <v>99.1507003649509</v>
      </c>
      <c r="G57" s="177" t="n">
        <v>0.0772180821445943</v>
      </c>
      <c r="H57" s="177" t="n">
        <v>6313.8132375</v>
      </c>
      <c r="I57" s="177" t="n">
        <v>9.05189375634814</v>
      </c>
      <c r="J57" s="177" t="n">
        <v>0.849299635049055</v>
      </c>
      <c r="K57" s="177" t="n">
        <v>9.01475357991013</v>
      </c>
    </row>
    <row r="58">
      <c r="A58" s="177" t="s">
        <v>14</v>
      </c>
      <c r="B58" s="177" t="s">
        <v>15</v>
      </c>
      <c r="C58" s="177" t="s">
        <v>17</v>
      </c>
      <c r="D58" s="177" t="n">
        <v>2053909.7690061</v>
      </c>
      <c r="E58" s="177" t="n">
        <v>0.392085150076675</v>
      </c>
      <c r="F58" s="177" t="n">
        <v>99.8152884336892</v>
      </c>
      <c r="G58" s="177" t="n">
        <v>0.0227346466732483</v>
      </c>
      <c r="H58" s="177" t="n">
        <v>3800.8294766</v>
      </c>
      <c r="I58" s="177" t="n">
        <v>12.2864061723205</v>
      </c>
      <c r="J58" s="177" t="n">
        <v>0.184711566310764</v>
      </c>
      <c r="K58" s="177" t="n">
        <v>12.2854532634432</v>
      </c>
    </row>
    <row r="59">
      <c r="A59" s="177" t="s">
        <v>42</v>
      </c>
      <c r="B59" s="177" t="s">
        <v>43</v>
      </c>
      <c r="C59" s="177" t="s">
        <v>16</v>
      </c>
      <c r="D59" s="177" t="n">
        <v>1171.5904044</v>
      </c>
      <c r="E59" s="177" t="n">
        <v>7.7444453725435</v>
      </c>
      <c r="F59" s="177" t="n">
        <v>99.3971680535162</v>
      </c>
      <c r="G59" s="177" t="n">
        <v>0.598078544077186</v>
      </c>
      <c r="H59" s="177" t="n">
        <v>7.1055558</v>
      </c>
      <c r="I59" s="177" t="n">
        <v>100</v>
      </c>
      <c r="J59" s="177" t="n">
        <v>0.602831946483836</v>
      </c>
      <c r="K59" s="177" t="n">
        <v>98.6134094279231</v>
      </c>
    </row>
    <row r="60">
      <c r="A60" s="177" t="s">
        <v>42</v>
      </c>
      <c r="B60" s="177" t="s">
        <v>43</v>
      </c>
      <c r="C60" s="177" t="s">
        <v>17</v>
      </c>
      <c r="D60" s="177" t="n">
        <v>2428.1447609</v>
      </c>
      <c r="E60" s="177" t="n">
        <v>3.832512096471</v>
      </c>
      <c r="F60" s="177" t="n">
        <v>99.64855932729</v>
      </c>
      <c r="G60" s="177" t="n">
        <v>0.205628472924096</v>
      </c>
      <c r="H60" s="177" t="n">
        <v>8.5635842</v>
      </c>
      <c r="I60" s="177" t="n">
        <v>57.4245039629875</v>
      </c>
      <c r="J60" s="177" t="n">
        <v>0.351440672709994</v>
      </c>
      <c r="K60" s="177" t="n">
        <v>58.3045238490807</v>
      </c>
    </row>
    <row r="61">
      <c r="A61" s="177" t="s">
        <v>44</v>
      </c>
      <c r="B61" s="177" t="s">
        <v>45</v>
      </c>
      <c r="C61" s="177" t="s">
        <v>16</v>
      </c>
      <c r="D61" s="177" t="n">
        <v>3344.3074541</v>
      </c>
      <c r="E61" s="177" t="n">
        <v>15.7756415081091</v>
      </c>
      <c r="F61" s="177" t="n">
        <v>99.0740289170963</v>
      </c>
      <c r="G61" s="177" t="n">
        <v>0.93558915308993</v>
      </c>
      <c r="H61" s="177" t="n">
        <v>31.2567484</v>
      </c>
      <c r="I61" s="177" t="n">
        <v>100</v>
      </c>
      <c r="J61" s="177" t="n">
        <v>0.925971082903733</v>
      </c>
      <c r="K61" s="177" t="n">
        <v>100.103111770057</v>
      </c>
    </row>
    <row r="62">
      <c r="A62" s="177" t="s">
        <v>44</v>
      </c>
      <c r="B62" s="177" t="s">
        <v>45</v>
      </c>
      <c r="C62" s="177" t="s">
        <v>17</v>
      </c>
      <c r="D62" s="177" t="n">
        <v>20419.4326846</v>
      </c>
      <c r="E62" s="177" t="n">
        <v>2.84852001738141</v>
      </c>
      <c r="F62" s="177" t="n">
        <v>99.7516855477716</v>
      </c>
      <c r="G62" s="177" t="n">
        <v>0.247949551121295</v>
      </c>
      <c r="H62" s="177" t="n">
        <v>50.8306222</v>
      </c>
      <c r="I62" s="177" t="n">
        <v>99.9999999999999</v>
      </c>
      <c r="J62" s="177" t="n">
        <v>0.248314452228441</v>
      </c>
      <c r="K62" s="177" t="n">
        <v>99.6050992328412</v>
      </c>
    </row>
    <row r="63">
      <c r="A63" s="177" t="s">
        <v>27</v>
      </c>
      <c r="B63" s="177" t="s">
        <v>28</v>
      </c>
      <c r="C63" s="177" t="s">
        <v>16</v>
      </c>
      <c r="D63" s="177" t="n">
        <v>10420.6429016</v>
      </c>
      <c r="E63" s="177" t="n">
        <v>12.7881655576359</v>
      </c>
      <c r="F63" s="177" t="n">
        <v>100</v>
      </c>
      <c r="G63" s="177" t="n">
        <v>0</v>
      </c>
      <c r="H63" s="177"/>
      <c r="I63" s="177"/>
      <c r="J63" s="177"/>
      <c r="K63" s="177"/>
    </row>
    <row r="64">
      <c r="A64" s="177" t="s">
        <v>27</v>
      </c>
      <c r="B64" s="177" t="s">
        <v>28</v>
      </c>
      <c r="C64" s="177" t="s">
        <v>17</v>
      </c>
      <c r="D64" s="177" t="n">
        <v>34694.8271686</v>
      </c>
      <c r="E64" s="177" t="n">
        <v>3.39719260391205</v>
      </c>
      <c r="F64" s="177" t="n">
        <v>100</v>
      </c>
      <c r="G64" s="177" t="n">
        <v>0</v>
      </c>
      <c r="H64" s="177"/>
      <c r="I64" s="177"/>
      <c r="J64" s="177"/>
      <c r="K64" s="177"/>
    </row>
    <row r="65">
      <c r="A65" s="177" t="s">
        <v>29</v>
      </c>
      <c r="B65" s="177" t="s">
        <v>30</v>
      </c>
      <c r="C65" s="177" t="s">
        <v>16</v>
      </c>
      <c r="D65" s="177" t="n">
        <v>1830.5186464</v>
      </c>
      <c r="E65" s="177" t="n">
        <v>13.6588413082843</v>
      </c>
      <c r="F65" s="177" t="n">
        <v>100</v>
      </c>
      <c r="G65" s="177" t="n">
        <v>0</v>
      </c>
      <c r="H65" s="177"/>
      <c r="I65" s="177"/>
      <c r="J65" s="177"/>
      <c r="K65" s="177"/>
    </row>
    <row r="66">
      <c r="A66" s="177" t="s">
        <v>29</v>
      </c>
      <c r="B66" s="177" t="s">
        <v>30</v>
      </c>
      <c r="C66" s="177" t="s">
        <v>17</v>
      </c>
      <c r="D66" s="177" t="n">
        <v>6468.0628337</v>
      </c>
      <c r="E66" s="177" t="n">
        <v>4.26554960637343</v>
      </c>
      <c r="F66" s="177" t="n">
        <v>100</v>
      </c>
      <c r="G66" s="177" t="n">
        <v>0</v>
      </c>
      <c r="H66" s="177"/>
      <c r="I66" s="177"/>
      <c r="J66" s="177"/>
      <c r="K66" s="177"/>
    </row>
    <row r="67">
      <c r="A67" s="177" t="s">
        <v>46</v>
      </c>
      <c r="B67" s="177" t="s">
        <v>47</v>
      </c>
      <c r="C67" s="177" t="s">
        <v>16</v>
      </c>
      <c r="D67" s="177" t="n">
        <v>1703.1270005</v>
      </c>
      <c r="E67" s="177" t="n">
        <v>8.89893817501456</v>
      </c>
      <c r="F67" s="177" t="n">
        <v>98.3788924173844</v>
      </c>
      <c r="G67" s="177" t="n">
        <v>1.13078461974463</v>
      </c>
      <c r="H67" s="177" t="n">
        <v>28.0644763</v>
      </c>
      <c r="I67" s="177" t="n">
        <v>71.1837400377087</v>
      </c>
      <c r="J67" s="177" t="n">
        <v>1.62110758261561</v>
      </c>
      <c r="K67" s="177" t="n">
        <v>68.6230449145134</v>
      </c>
    </row>
    <row r="68">
      <c r="A68" s="177" t="s">
        <v>46</v>
      </c>
      <c r="B68" s="177" t="s">
        <v>47</v>
      </c>
      <c r="C68" s="177" t="s">
        <v>17</v>
      </c>
      <c r="D68" s="177" t="n">
        <v>5706.8890658</v>
      </c>
      <c r="E68" s="177" t="n">
        <v>3.91653603565046</v>
      </c>
      <c r="F68" s="177" t="n">
        <v>99.0345707633714</v>
      </c>
      <c r="G68" s="177" t="n">
        <v>0.440703656709104</v>
      </c>
      <c r="H68" s="177" t="n">
        <v>55.6330735</v>
      </c>
      <c r="I68" s="177" t="n">
        <v>44.6361983901615</v>
      </c>
      <c r="J68" s="177" t="n">
        <v>0.965429236628634</v>
      </c>
      <c r="K68" s="177" t="n">
        <v>45.2077644017144</v>
      </c>
    </row>
    <row r="69">
      <c r="A69" s="177" t="s">
        <v>48</v>
      </c>
      <c r="B69" s="177" t="s">
        <v>49</v>
      </c>
      <c r="C69" s="177" t="s">
        <v>16</v>
      </c>
      <c r="D69" s="177" t="n">
        <v>18127.4948366</v>
      </c>
      <c r="E69" s="177" t="n">
        <v>8.72784733612134</v>
      </c>
      <c r="F69" s="177" t="n">
        <v>99.561226990446</v>
      </c>
      <c r="G69" s="177" t="n">
        <v>0.436789874356378</v>
      </c>
      <c r="H69" s="177" t="n">
        <v>79.8890864</v>
      </c>
      <c r="I69" s="177" t="n">
        <v>100</v>
      </c>
      <c r="J69" s="177" t="n">
        <v>0.438773009554009</v>
      </c>
      <c r="K69" s="177" t="n">
        <v>99.1112372024122</v>
      </c>
    </row>
    <row r="70">
      <c r="A70" s="177" t="s">
        <v>48</v>
      </c>
      <c r="B70" s="177" t="s">
        <v>49</v>
      </c>
      <c r="C70" s="177" t="s">
        <v>17</v>
      </c>
      <c r="D70" s="177" t="n">
        <v>30805.9204763</v>
      </c>
      <c r="E70" s="177" t="n">
        <v>4.5985046158555</v>
      </c>
      <c r="F70" s="177" t="n">
        <v>99.6910992916396</v>
      </c>
      <c r="G70" s="177" t="n">
        <v>0.313261021683073</v>
      </c>
      <c r="H70" s="177" t="n">
        <v>95.4545664</v>
      </c>
      <c r="I70" s="177" t="n">
        <v>100</v>
      </c>
      <c r="J70" s="177" t="n">
        <v>0.308900708360387</v>
      </c>
      <c r="K70" s="177" t="n">
        <v>101.098297192551</v>
      </c>
    </row>
    <row r="71">
      <c r="A71" s="177" t="s">
        <v>31</v>
      </c>
      <c r="B71" s="177" t="s">
        <v>32</v>
      </c>
      <c r="C71" s="177" t="s">
        <v>16</v>
      </c>
      <c r="D71" s="177" t="n">
        <v>4428.5140607</v>
      </c>
      <c r="E71" s="177" t="n">
        <v>11.0931045761549</v>
      </c>
      <c r="F71" s="177" t="n">
        <v>98.9750151324512</v>
      </c>
      <c r="G71" s="177" t="n">
        <v>1.02782765306275</v>
      </c>
      <c r="H71" s="177" t="n">
        <v>45.8616742</v>
      </c>
      <c r="I71" s="177" t="n">
        <v>100</v>
      </c>
      <c r="J71" s="177" t="n">
        <v>1.02498486754879</v>
      </c>
      <c r="K71" s="177" t="n">
        <v>99.2495213697335</v>
      </c>
    </row>
    <row r="72">
      <c r="A72" s="177" t="s">
        <v>31</v>
      </c>
      <c r="B72" s="177" t="s">
        <v>32</v>
      </c>
      <c r="C72" s="177" t="s">
        <v>17</v>
      </c>
      <c r="D72" s="177" t="n">
        <v>35162.1627737</v>
      </c>
      <c r="E72" s="177" t="n">
        <v>2.0816434171562</v>
      </c>
      <c r="F72" s="177" t="n">
        <v>99.7977244648129</v>
      </c>
      <c r="G72" s="177" t="n">
        <v>0.201729355760748</v>
      </c>
      <c r="H72" s="177" t="n">
        <v>71.2686119</v>
      </c>
      <c r="I72" s="177" t="n">
        <v>100</v>
      </c>
      <c r="J72" s="177" t="n">
        <v>0.202275535187094</v>
      </c>
      <c r="K72" s="177" t="n">
        <v>99.5282531031455</v>
      </c>
    </row>
    <row r="73">
      <c r="A73" s="177" t="s">
        <v>50</v>
      </c>
      <c r="B73" s="177" t="s">
        <v>51</v>
      </c>
      <c r="C73" s="177" t="s">
        <v>16</v>
      </c>
      <c r="D73" s="177" t="n">
        <v>17576.9911096</v>
      </c>
      <c r="E73" s="177" t="n">
        <v>8.63725272885538</v>
      </c>
      <c r="F73" s="177" t="n">
        <v>98.6772345692435</v>
      </c>
      <c r="G73" s="177" t="n">
        <v>0.931945375994827</v>
      </c>
      <c r="H73" s="177" t="n">
        <v>235.6190495</v>
      </c>
      <c r="I73" s="177" t="n">
        <v>71.6909016196939</v>
      </c>
      <c r="J73" s="177" t="n">
        <v>1.32276543075653</v>
      </c>
      <c r="K73" s="177" t="n">
        <v>69.5223736079706</v>
      </c>
    </row>
    <row r="74">
      <c r="A74" s="177" t="s">
        <v>50</v>
      </c>
      <c r="B74" s="177" t="s">
        <v>51</v>
      </c>
      <c r="C74" s="177" t="s">
        <v>17</v>
      </c>
      <c r="D74" s="177" t="n">
        <v>38435.7398848</v>
      </c>
      <c r="E74" s="177" t="n">
        <v>4.03240173963596</v>
      </c>
      <c r="F74" s="177" t="n">
        <v>99.5560348191031</v>
      </c>
      <c r="G74" s="177" t="n">
        <v>0.309125228700683</v>
      </c>
      <c r="H74" s="177" t="n">
        <v>171.4022685</v>
      </c>
      <c r="I74" s="177" t="n">
        <v>70.2895539351785</v>
      </c>
      <c r="J74" s="177" t="n">
        <v>0.443965180896844</v>
      </c>
      <c r="K74" s="177" t="n">
        <v>69.3191343740517</v>
      </c>
    </row>
    <row r="75">
      <c r="A75" s="177" t="s">
        <v>52</v>
      </c>
      <c r="B75" s="177" t="s">
        <v>53</v>
      </c>
      <c r="C75" s="177" t="s">
        <v>16</v>
      </c>
      <c r="D75" s="177" t="n">
        <v>1231.6105992</v>
      </c>
      <c r="E75" s="177" t="n">
        <v>10.6741516945981</v>
      </c>
      <c r="F75" s="177" t="n">
        <v>100</v>
      </c>
      <c r="G75" s="177" t="n">
        <v>0</v>
      </c>
      <c r="H75" s="177"/>
      <c r="I75" s="177"/>
      <c r="J75" s="177"/>
      <c r="K75" s="177"/>
    </row>
    <row r="76">
      <c r="A76" s="177" t="s">
        <v>52</v>
      </c>
      <c r="B76" s="177" t="s">
        <v>53</v>
      </c>
      <c r="C76" s="177" t="s">
        <v>17</v>
      </c>
      <c r="D76" s="177" t="n">
        <v>3517.3316436</v>
      </c>
      <c r="E76" s="177" t="n">
        <v>4.29704774898351</v>
      </c>
      <c r="F76" s="177" t="n">
        <v>100</v>
      </c>
      <c r="G76" s="177" t="n">
        <v>0</v>
      </c>
      <c r="H76" s="177"/>
      <c r="I76" s="177"/>
      <c r="J76" s="177"/>
      <c r="K76" s="177"/>
    </row>
    <row r="77">
      <c r="A77" s="177" t="s">
        <v>33</v>
      </c>
      <c r="B77" s="177" t="s">
        <v>34</v>
      </c>
      <c r="C77" s="177" t="s">
        <v>16</v>
      </c>
      <c r="D77" s="177" t="n">
        <v>1957.9645052</v>
      </c>
      <c r="E77" s="177" t="n">
        <v>12.1395456454117</v>
      </c>
      <c r="F77" s="177" t="n">
        <v>99.6535994526505</v>
      </c>
      <c r="G77" s="177" t="n">
        <v>0.352332319968512</v>
      </c>
      <c r="H77" s="177" t="n">
        <v>6.8059757</v>
      </c>
      <c r="I77" s="177" t="n">
        <v>99.9999999999999</v>
      </c>
      <c r="J77" s="177" t="n">
        <v>0.346400547349551</v>
      </c>
      <c r="K77" s="177" t="n">
        <v>101.360070464712</v>
      </c>
    </row>
    <row r="78">
      <c r="A78" s="177" t="s">
        <v>33</v>
      </c>
      <c r="B78" s="177" t="s">
        <v>34</v>
      </c>
      <c r="C78" s="177" t="s">
        <v>17</v>
      </c>
      <c r="D78" s="177" t="n">
        <v>4369.7748516</v>
      </c>
      <c r="E78" s="177" t="n">
        <v>5.66553983914046</v>
      </c>
      <c r="F78" s="177" t="n">
        <v>100</v>
      </c>
      <c r="G78" s="177" t="n">
        <v>0</v>
      </c>
      <c r="H78" s="177"/>
      <c r="I78" s="177"/>
      <c r="J78" s="177"/>
      <c r="K78" s="177"/>
    </row>
    <row r="79">
      <c r="A79" s="177" t="s">
        <v>54</v>
      </c>
      <c r="B79" s="177" t="s">
        <v>55</v>
      </c>
      <c r="C79" s="177" t="s">
        <v>16</v>
      </c>
      <c r="D79" s="177" t="n">
        <v>10592.1879278</v>
      </c>
      <c r="E79" s="177" t="n">
        <v>7.96217828337299</v>
      </c>
      <c r="F79" s="177" t="n">
        <v>99.0022054973356</v>
      </c>
      <c r="G79" s="177" t="n">
        <v>0.696343983623347</v>
      </c>
      <c r="H79" s="177" t="n">
        <v>106.7534489</v>
      </c>
      <c r="I79" s="177" t="n">
        <v>70.3256905164313</v>
      </c>
      <c r="J79" s="177" t="n">
        <v>0.997794502664405</v>
      </c>
      <c r="K79" s="177" t="n">
        <v>69.0919723243843</v>
      </c>
    </row>
    <row r="80">
      <c r="A80" s="177" t="s">
        <v>54</v>
      </c>
      <c r="B80" s="177" t="s">
        <v>55</v>
      </c>
      <c r="C80" s="177" t="s">
        <v>17</v>
      </c>
      <c r="D80" s="177" t="n">
        <v>33184.9783472</v>
      </c>
      <c r="E80" s="177" t="n">
        <v>2.38563775424882</v>
      </c>
      <c r="F80" s="177" t="n">
        <v>99.6024587957371</v>
      </c>
      <c r="G80" s="177" t="n">
        <v>0.280457681586803</v>
      </c>
      <c r="H80" s="177" t="n">
        <v>132.4505079</v>
      </c>
      <c r="I80" s="177" t="n">
        <v>70.3907393466961</v>
      </c>
      <c r="J80" s="177" t="n">
        <v>0.397541204262902</v>
      </c>
      <c r="K80" s="177" t="n">
        <v>70.267621002939</v>
      </c>
    </row>
    <row r="81">
      <c r="A81" s="177" t="s">
        <v>35</v>
      </c>
      <c r="B81" s="177" t="s">
        <v>36</v>
      </c>
      <c r="C81" s="177" t="s">
        <v>16</v>
      </c>
      <c r="D81" s="177" t="n">
        <v>16055.7619853</v>
      </c>
      <c r="E81" s="177" t="n">
        <v>10.0419999556068</v>
      </c>
      <c r="F81" s="177" t="n">
        <v>99.0014690392164</v>
      </c>
      <c r="G81" s="177" t="n">
        <v>0.979874076803166</v>
      </c>
      <c r="H81" s="177" t="n">
        <v>161.9387631</v>
      </c>
      <c r="I81" s="177" t="n">
        <v>100</v>
      </c>
      <c r="J81" s="177" t="n">
        <v>0.998530960783553</v>
      </c>
      <c r="K81" s="177" t="n">
        <v>97.1516927235145</v>
      </c>
    </row>
    <row r="82">
      <c r="A82" s="177" t="s">
        <v>35</v>
      </c>
      <c r="B82" s="177" t="s">
        <v>36</v>
      </c>
      <c r="C82" s="177" t="s">
        <v>17</v>
      </c>
      <c r="D82" s="177" t="n">
        <v>33631.6229193</v>
      </c>
      <c r="E82" s="177" t="n">
        <v>4.14666574966575</v>
      </c>
      <c r="F82" s="177" t="n">
        <v>99.8435454466554</v>
      </c>
      <c r="G82" s="177" t="n">
        <v>0.157823828083884</v>
      </c>
      <c r="H82" s="177" t="n">
        <v>52.700658</v>
      </c>
      <c r="I82" s="177" t="n">
        <v>100</v>
      </c>
      <c r="J82" s="177" t="n">
        <v>0.156454553344557</v>
      </c>
      <c r="K82" s="177" t="n">
        <v>100.717366257507</v>
      </c>
    </row>
    <row r="83">
      <c r="A83" s="177" t="s">
        <v>56</v>
      </c>
      <c r="B83" s="177" t="s">
        <v>57</v>
      </c>
      <c r="C83" s="177" t="s">
        <v>16</v>
      </c>
      <c r="D83" s="177" t="n">
        <v>2470.4933328</v>
      </c>
      <c r="E83" s="177" t="n">
        <v>11.3867798011117</v>
      </c>
      <c r="F83" s="177" t="n">
        <v>99.4313770838501</v>
      </c>
      <c r="G83" s="177" t="n">
        <v>0.575575085596636</v>
      </c>
      <c r="H83" s="177" t="n">
        <v>14.128127</v>
      </c>
      <c r="I83" s="177" t="n">
        <v>100</v>
      </c>
      <c r="J83" s="177" t="n">
        <v>0.568622916149861</v>
      </c>
      <c r="K83" s="177" t="n">
        <v>100.647057567665</v>
      </c>
    </row>
    <row r="84">
      <c r="A84" s="177" t="s">
        <v>56</v>
      </c>
      <c r="B84" s="177" t="s">
        <v>57</v>
      </c>
      <c r="C84" s="177" t="s">
        <v>17</v>
      </c>
      <c r="D84" s="177" t="n">
        <v>6829.4090949</v>
      </c>
      <c r="E84" s="177" t="n">
        <v>4.39123771093492</v>
      </c>
      <c r="F84" s="177" t="n">
        <v>99.8126503993394</v>
      </c>
      <c r="G84" s="177" t="n">
        <v>0.1888132523516</v>
      </c>
      <c r="H84" s="177" t="n">
        <v>12.8188868</v>
      </c>
      <c r="I84" s="177" t="n">
        <v>99.9999999999998</v>
      </c>
      <c r="J84" s="177" t="n">
        <v>0.187349600660559</v>
      </c>
      <c r="K84" s="177" t="n">
        <v>100.592427639479</v>
      </c>
    </row>
    <row r="85">
      <c r="A85" s="177" t="s">
        <v>37</v>
      </c>
      <c r="B85" s="177" t="s">
        <v>38</v>
      </c>
      <c r="C85" s="177" t="s">
        <v>16</v>
      </c>
      <c r="D85" s="177" t="n">
        <v>96229.5901846</v>
      </c>
      <c r="E85" s="177" t="n">
        <v>7.40799737183074</v>
      </c>
      <c r="F85" s="177" t="n">
        <v>98.4576531585579</v>
      </c>
      <c r="G85" s="177" t="n">
        <v>1.0771060169536</v>
      </c>
      <c r="H85" s="177" t="n">
        <v>1507.4440606</v>
      </c>
      <c r="I85" s="177" t="n">
        <v>70.334976847293</v>
      </c>
      <c r="J85" s="177" t="n">
        <v>1.54234684144207</v>
      </c>
      <c r="K85" s="177" t="n">
        <v>68.758419171824</v>
      </c>
    </row>
    <row r="86">
      <c r="A86" s="177" t="s">
        <v>37</v>
      </c>
      <c r="B86" s="177" t="s">
        <v>38</v>
      </c>
      <c r="C86" s="177" t="s">
        <v>17</v>
      </c>
      <c r="D86" s="177" t="n">
        <v>159545.0216023</v>
      </c>
      <c r="E86" s="177" t="n">
        <v>4.61212914609797</v>
      </c>
      <c r="F86" s="177" t="n">
        <v>100</v>
      </c>
      <c r="G86" s="177" t="n">
        <v>0</v>
      </c>
      <c r="H86" s="177"/>
      <c r="I86" s="177"/>
      <c r="J86" s="177"/>
      <c r="K86" s="177"/>
    </row>
    <row r="87">
      <c r="A87" s="177" t="s">
        <v>39</v>
      </c>
      <c r="B87" s="177" t="s">
        <v>40</v>
      </c>
      <c r="C87" s="177" t="s">
        <v>16</v>
      </c>
      <c r="D87" s="177" t="n">
        <v>2009.1128266</v>
      </c>
      <c r="E87" s="177" t="n">
        <v>9.65981654132729</v>
      </c>
      <c r="F87" s="177" t="n">
        <v>100</v>
      </c>
      <c r="G87" s="177" t="n">
        <v>0</v>
      </c>
      <c r="H87" s="177"/>
      <c r="I87" s="177"/>
      <c r="J87" s="177"/>
      <c r="K87" s="177"/>
    </row>
    <row r="88">
      <c r="A88" s="177" t="s">
        <v>39</v>
      </c>
      <c r="B88" s="177" t="s">
        <v>40</v>
      </c>
      <c r="C88" s="177" t="s">
        <v>17</v>
      </c>
      <c r="D88" s="177" t="n">
        <v>4780.8639964</v>
      </c>
      <c r="E88" s="177" t="n">
        <v>4.56207751002142</v>
      </c>
      <c r="F88" s="177" t="n">
        <v>100</v>
      </c>
      <c r="G88" s="177" t="n">
        <v>0.000000000000000506492349175038</v>
      </c>
      <c r="H88" s="177"/>
      <c r="I88" s="177"/>
      <c r="J88" s="177"/>
      <c r="K88" s="177"/>
    </row>
    <row r="89">
      <c r="A89" s="177" t="s">
        <v>58</v>
      </c>
      <c r="B89" s="177" t="s">
        <v>59</v>
      </c>
      <c r="C89" s="177" t="s">
        <v>16</v>
      </c>
      <c r="D89" s="177" t="n">
        <v>1038.5672422</v>
      </c>
      <c r="E89" s="177" t="n">
        <v>7.32682345512599</v>
      </c>
      <c r="F89" s="177" t="n">
        <v>99.0192999503203</v>
      </c>
      <c r="G89" s="177" t="n">
        <v>0.697962312256665</v>
      </c>
      <c r="H89" s="177" t="n">
        <v>10.2861053</v>
      </c>
      <c r="I89" s="177" t="n">
        <v>70.1235293983252</v>
      </c>
      <c r="J89" s="177" t="n">
        <v>0.980700049679729</v>
      </c>
      <c r="K89" s="177" t="n">
        <v>70.4718426127661</v>
      </c>
    </row>
    <row r="90">
      <c r="A90" s="177" t="s">
        <v>58</v>
      </c>
      <c r="B90" s="177" t="s">
        <v>59</v>
      </c>
      <c r="C90" s="177" t="s">
        <v>17</v>
      </c>
      <c r="D90" s="177" t="n">
        <v>2058.5974199</v>
      </c>
      <c r="E90" s="177" t="n">
        <v>4.05412781676348</v>
      </c>
      <c r="F90" s="177" t="n">
        <v>100</v>
      </c>
      <c r="G90" s="177" t="n">
        <v>0.000000000000000450098604694414</v>
      </c>
      <c r="H90" s="177"/>
      <c r="I90" s="177"/>
      <c r="J90" s="177"/>
      <c r="K90" s="177"/>
    </row>
    <row r="91">
      <c r="A91" s="177" t="s">
        <v>60</v>
      </c>
      <c r="B91" s="177" t="s">
        <v>61</v>
      </c>
      <c r="C91" s="177" t="s">
        <v>16</v>
      </c>
      <c r="D91" s="177" t="n">
        <v>686.9973169</v>
      </c>
      <c r="E91" s="177" t="n">
        <v>7.62705945056734</v>
      </c>
      <c r="F91" s="177" t="n">
        <v>98.9075487418556</v>
      </c>
      <c r="G91" s="177" t="n">
        <v>0.752238608327536</v>
      </c>
      <c r="H91" s="177" t="n">
        <v>7.5880061</v>
      </c>
      <c r="I91" s="177" t="n">
        <v>70.5914883042131</v>
      </c>
      <c r="J91" s="177" t="n">
        <v>1.09245125814442</v>
      </c>
      <c r="K91" s="177" t="n">
        <v>68.1056260075499</v>
      </c>
    </row>
    <row r="92">
      <c r="A92" s="177" t="s">
        <v>60</v>
      </c>
      <c r="B92" s="177" t="s">
        <v>61</v>
      </c>
      <c r="C92" s="177" t="s">
        <v>17</v>
      </c>
      <c r="D92" s="177" t="n">
        <v>2183.6447382</v>
      </c>
      <c r="E92" s="177" t="n">
        <v>2.92433469192394</v>
      </c>
      <c r="F92" s="177" t="n">
        <v>99.7925829939849</v>
      </c>
      <c r="G92" s="177" t="n">
        <v>0.207572103258646</v>
      </c>
      <c r="H92" s="177" t="n">
        <v>4.5386645</v>
      </c>
      <c r="I92" s="177" t="n">
        <v>100</v>
      </c>
      <c r="J92" s="177" t="n">
        <v>0.207417006015115</v>
      </c>
      <c r="K92" s="177" t="n">
        <v>99.8672034643341</v>
      </c>
    </row>
    <row r="93">
      <c r="A93" s="177" t="s">
        <v>62</v>
      </c>
      <c r="B93" s="177" t="s">
        <v>63</v>
      </c>
      <c r="C93" s="177" t="s">
        <v>16</v>
      </c>
      <c r="D93" s="177" t="n">
        <v>311.0946032</v>
      </c>
      <c r="E93" s="177" t="n">
        <v>21.8489976571634</v>
      </c>
      <c r="F93" s="177" t="n">
        <v>100</v>
      </c>
      <c r="G93" s="177" t="n">
        <v>0</v>
      </c>
      <c r="H93" s="177"/>
      <c r="I93" s="177"/>
      <c r="J93" s="177"/>
      <c r="K93" s="177"/>
    </row>
    <row r="94">
      <c r="A94" s="177" t="s">
        <v>62</v>
      </c>
      <c r="B94" s="177" t="s">
        <v>63</v>
      </c>
      <c r="C94" s="177" t="s">
        <v>17</v>
      </c>
      <c r="D94" s="177" t="n">
        <v>3513.279737</v>
      </c>
      <c r="E94" s="177" t="n">
        <v>3.15993992611734</v>
      </c>
      <c r="F94" s="177" t="n">
        <v>99.614246890585</v>
      </c>
      <c r="G94" s="177" t="n">
        <v>0.386866796189406</v>
      </c>
      <c r="H94" s="177" t="n">
        <v>13.6050678</v>
      </c>
      <c r="I94" s="177" t="n">
        <v>100</v>
      </c>
      <c r="J94" s="177" t="n">
        <v>0.385753109414967</v>
      </c>
      <c r="K94" s="177" t="n">
        <v>99.9018377527195</v>
      </c>
    </row>
    <row r="95">
      <c r="A95" s="177" t="s">
        <v>64</v>
      </c>
      <c r="B95" s="177" t="s">
        <v>65</v>
      </c>
      <c r="C95" s="177" t="s">
        <v>16</v>
      </c>
      <c r="D95" s="177" t="n">
        <v>1092.9954136</v>
      </c>
      <c r="E95" s="177" t="n">
        <v>16.2817203511088</v>
      </c>
      <c r="F95" s="177" t="n">
        <v>99.1701651821786</v>
      </c>
      <c r="G95" s="177" t="n">
        <v>0.784806482989257</v>
      </c>
      <c r="H95" s="177" t="n">
        <v>9.1459528</v>
      </c>
      <c r="I95" s="177" t="n">
        <v>99.9999999999999</v>
      </c>
      <c r="J95" s="177" t="n">
        <v>0.829834817821425</v>
      </c>
      <c r="K95" s="177" t="n">
        <v>93.7890130452897</v>
      </c>
    </row>
    <row r="96">
      <c r="A96" s="177" t="s">
        <v>64</v>
      </c>
      <c r="B96" s="177" t="s">
        <v>65</v>
      </c>
      <c r="C96" s="177" t="s">
        <v>17</v>
      </c>
      <c r="D96" s="177" t="n">
        <v>5892.0217765</v>
      </c>
      <c r="E96" s="177" t="n">
        <v>3.72431535794372</v>
      </c>
      <c r="F96" s="177" t="n">
        <v>100</v>
      </c>
      <c r="G96" s="177" t="n">
        <v>0</v>
      </c>
      <c r="H96" s="177"/>
      <c r="I96" s="177"/>
      <c r="J96" s="177"/>
      <c r="K96" s="177"/>
    </row>
    <row r="97">
      <c r="A97" s="177" t="s">
        <v>66</v>
      </c>
      <c r="B97" s="177" t="s">
        <v>67</v>
      </c>
      <c r="C97" s="177" t="s">
        <v>16</v>
      </c>
      <c r="D97" s="177" t="n">
        <v>273.9299655</v>
      </c>
      <c r="E97" s="177" t="n">
        <v>8.24076328735191</v>
      </c>
      <c r="F97" s="177" t="n">
        <v>99.5238226825134</v>
      </c>
      <c r="G97" s="177" t="n">
        <v>0.477410616325805</v>
      </c>
      <c r="H97" s="177" t="n">
        <v>1.3106333</v>
      </c>
      <c r="I97" s="177" t="n">
        <v>99.9999999999999</v>
      </c>
      <c r="J97" s="177" t="n">
        <v>0.476177317486638</v>
      </c>
      <c r="K97" s="177" t="n">
        <v>99.781589296916</v>
      </c>
    </row>
    <row r="98">
      <c r="A98" s="177" t="s">
        <v>66</v>
      </c>
      <c r="B98" s="177" t="s">
        <v>67</v>
      </c>
      <c r="C98" s="177" t="s">
        <v>17</v>
      </c>
      <c r="D98" s="177" t="n">
        <v>297.1664295</v>
      </c>
      <c r="E98" s="177" t="n">
        <v>7.96691279432776</v>
      </c>
      <c r="F98" s="177" t="n">
        <v>99.1798259176595</v>
      </c>
      <c r="G98" s="177" t="n">
        <v>0.79431356304658</v>
      </c>
      <c r="H98" s="177" t="n">
        <v>2.4574373</v>
      </c>
      <c r="I98" s="177" t="n">
        <v>100</v>
      </c>
      <c r="J98" s="177" t="n">
        <v>0.820174082340493</v>
      </c>
      <c r="K98" s="177" t="n">
        <v>96.0526339508134</v>
      </c>
    </row>
    <row r="99">
      <c r="A99" s="177" t="s">
        <v>68</v>
      </c>
      <c r="B99" s="177" t="s">
        <v>69</v>
      </c>
      <c r="C99" s="177" t="s">
        <v>16</v>
      </c>
      <c r="D99" s="177" t="n">
        <v>14287.6248957</v>
      </c>
      <c r="E99" s="177" t="n">
        <v>8.29249695890829</v>
      </c>
      <c r="F99" s="177" t="n">
        <v>99.7596483952889</v>
      </c>
      <c r="G99" s="177" t="n">
        <v>0.240920935502664</v>
      </c>
      <c r="H99" s="177" t="n">
        <v>34.4232726</v>
      </c>
      <c r="I99" s="177" t="n">
        <v>99.9999999999998</v>
      </c>
      <c r="J99" s="177" t="n">
        <v>0.24035160471106</v>
      </c>
      <c r="K99" s="177" t="n">
        <v>99.9959532024039</v>
      </c>
    </row>
    <row r="100">
      <c r="A100" s="177" t="s">
        <v>68</v>
      </c>
      <c r="B100" s="177" t="s">
        <v>69</v>
      </c>
      <c r="C100" s="177" t="s">
        <v>17</v>
      </c>
      <c r="D100" s="177" t="n">
        <v>28317.3565402</v>
      </c>
      <c r="E100" s="177" t="n">
        <v>4.07661547096637</v>
      </c>
      <c r="F100" s="177" t="n">
        <v>99.8514124276027</v>
      </c>
      <c r="G100" s="177" t="n">
        <v>0.15016797547358</v>
      </c>
      <c r="H100" s="177" t="n">
        <v>42.1386855</v>
      </c>
      <c r="I100" s="177" t="n">
        <v>100</v>
      </c>
      <c r="J100" s="177" t="n">
        <v>0.148587572397315</v>
      </c>
      <c r="K100" s="177" t="n">
        <v>100.913449291278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K108" s="7" t="str">
        <f>=HYPERLINK("#'Indice'!A1", "Ir al índice")</f>
      </c>
    </row>
    <row r="109">
      <c r="A109" s="4" t="s">
        <v>645</v>
      </c>
    </row>
    <row r="110">
      <c r="A110" s="5" t="s">
        <v>26</v>
      </c>
      <c r="B110" s="5" t="s">
        <v>71</v>
      </c>
      <c r="C110" s="5" t="s">
        <v>11</v>
      </c>
      <c r="D110" s="5" t="s">
        <v>491</v>
      </c>
      <c r="E110" s="5" t="s">
        <v>492</v>
      </c>
      <c r="F110" s="5" t="s">
        <v>493</v>
      </c>
      <c r="G110" s="5" t="s">
        <v>494</v>
      </c>
      <c r="H110" s="5" t="s">
        <v>537</v>
      </c>
      <c r="I110" s="5" t="s">
        <v>538</v>
      </c>
      <c r="J110" s="5" t="s">
        <v>539</v>
      </c>
      <c r="K110" s="5" t="s">
        <v>540</v>
      </c>
    </row>
    <row r="111">
      <c r="A111" s="178" t="s">
        <v>72</v>
      </c>
      <c r="B111" s="178" t="s">
        <v>73</v>
      </c>
      <c r="C111" s="178" t="s">
        <v>16</v>
      </c>
      <c r="D111" s="178" t="n">
        <v>24051.2700239</v>
      </c>
      <c r="E111" s="178" t="n">
        <v>6.33162690303782</v>
      </c>
      <c r="F111" s="178" t="n">
        <v>98.968087159625</v>
      </c>
      <c r="G111" s="178" t="n">
        <v>0.550969483075546</v>
      </c>
      <c r="H111" s="178" t="n">
        <v>250.7759327</v>
      </c>
      <c r="I111" s="178" t="n">
        <v>53.6959654380968</v>
      </c>
      <c r="J111" s="178" t="n">
        <v>1.03191284037505</v>
      </c>
      <c r="K111" s="178" t="n">
        <v>52.8420557335986</v>
      </c>
    </row>
    <row r="112">
      <c r="A112" s="178" t="s">
        <v>72</v>
      </c>
      <c r="B112" s="178" t="s">
        <v>73</v>
      </c>
      <c r="C112" s="178" t="s">
        <v>17</v>
      </c>
      <c r="D112" s="178" t="n">
        <v>205432.2780145</v>
      </c>
      <c r="E112" s="178" t="n">
        <v>0.929316923329843</v>
      </c>
      <c r="F112" s="178" t="n">
        <v>99.9045930148686</v>
      </c>
      <c r="G112" s="178" t="n">
        <v>0.0448326437603508</v>
      </c>
      <c r="H112" s="178" t="n">
        <v>196.1839161</v>
      </c>
      <c r="I112" s="178" t="n">
        <v>47.0382411238463</v>
      </c>
      <c r="J112" s="178" t="n">
        <v>0.0954069851313737</v>
      </c>
      <c r="K112" s="178" t="n">
        <v>46.9461122001806</v>
      </c>
    </row>
    <row r="113">
      <c r="A113" s="178" t="s">
        <v>74</v>
      </c>
      <c r="B113" s="178" t="s">
        <v>75</v>
      </c>
      <c r="C113" s="178" t="s">
        <v>16</v>
      </c>
      <c r="D113" s="178" t="n">
        <v>4719.0236248</v>
      </c>
      <c r="E113" s="178" t="n">
        <v>11.5817858641135</v>
      </c>
      <c r="F113" s="178" t="n">
        <v>99.700594427725</v>
      </c>
      <c r="G113" s="178" t="n">
        <v>0.215929600943157</v>
      </c>
      <c r="H113" s="178" t="n">
        <v>14.1714498</v>
      </c>
      <c r="I113" s="178" t="n">
        <v>70.6838542110434</v>
      </c>
      <c r="J113" s="178" t="n">
        <v>0.299405572275037</v>
      </c>
      <c r="K113" s="178" t="n">
        <v>71.9035033482879</v>
      </c>
    </row>
    <row r="114">
      <c r="A114" s="178" t="s">
        <v>74</v>
      </c>
      <c r="B114" s="178" t="s">
        <v>75</v>
      </c>
      <c r="C114" s="178" t="s">
        <v>17</v>
      </c>
      <c r="D114" s="178" t="n">
        <v>72911.13149</v>
      </c>
      <c r="E114" s="178" t="n">
        <v>1.79325370690643</v>
      </c>
      <c r="F114" s="178" t="n">
        <v>99.989635846839</v>
      </c>
      <c r="G114" s="178" t="n">
        <v>0.0103640586059146</v>
      </c>
      <c r="H114" s="178" t="n">
        <v>7.5574046</v>
      </c>
      <c r="I114" s="178" t="n">
        <v>100</v>
      </c>
      <c r="J114" s="178" t="n">
        <v>0.0103641531609596</v>
      </c>
      <c r="K114" s="178" t="n">
        <v>99.9887236136472</v>
      </c>
    </row>
    <row r="115">
      <c r="A115" s="178" t="s">
        <v>76</v>
      </c>
      <c r="B115" s="178" t="s">
        <v>77</v>
      </c>
      <c r="C115" s="178" t="s">
        <v>16</v>
      </c>
      <c r="D115" s="178" t="n">
        <v>12626.9794075</v>
      </c>
      <c r="E115" s="178" t="n">
        <v>4.48127426083081</v>
      </c>
      <c r="F115" s="178" t="n">
        <v>97.9181226034888</v>
      </c>
      <c r="G115" s="178" t="n">
        <v>0.597620164103041</v>
      </c>
      <c r="H115" s="178" t="n">
        <v>268.4673921</v>
      </c>
      <c r="I115" s="178" t="n">
        <v>28.5401037000248</v>
      </c>
      <c r="J115" s="178" t="n">
        <v>2.08187739651121</v>
      </c>
      <c r="K115" s="178" t="n">
        <v>28.1082087720547</v>
      </c>
    </row>
    <row r="116">
      <c r="A116" s="178" t="s">
        <v>76</v>
      </c>
      <c r="B116" s="178" t="s">
        <v>77</v>
      </c>
      <c r="C116" s="178" t="s">
        <v>17</v>
      </c>
      <c r="D116" s="178" t="n">
        <v>25697.0641445</v>
      </c>
      <c r="E116" s="178" t="n">
        <v>2.45294878048261</v>
      </c>
      <c r="F116" s="178" t="n">
        <v>99.4732163986941</v>
      </c>
      <c r="G116" s="178" t="n">
        <v>0.192451959769682</v>
      </c>
      <c r="H116" s="178" t="n">
        <v>136.0847923</v>
      </c>
      <c r="I116" s="178" t="n">
        <v>36.4158181744371</v>
      </c>
      <c r="J116" s="178" t="n">
        <v>0.526783601305931</v>
      </c>
      <c r="K116" s="178" t="n">
        <v>36.3409479586372</v>
      </c>
    </row>
    <row r="117">
      <c r="A117" s="178" t="s">
        <v>78</v>
      </c>
      <c r="B117" s="178" t="s">
        <v>79</v>
      </c>
      <c r="C117" s="178" t="s">
        <v>16</v>
      </c>
      <c r="D117" s="178" t="n">
        <v>53423.3934817</v>
      </c>
      <c r="E117" s="178" t="n">
        <v>2.91057956822515</v>
      </c>
      <c r="F117" s="178" t="n">
        <v>99.0057640338426</v>
      </c>
      <c r="G117" s="178" t="n">
        <v>0.294353348719444</v>
      </c>
      <c r="H117" s="178" t="n">
        <v>536.4885545</v>
      </c>
      <c r="I117" s="178" t="n">
        <v>29.5394898937129</v>
      </c>
      <c r="J117" s="178" t="n">
        <v>0.994235966157388</v>
      </c>
      <c r="K117" s="178" t="n">
        <v>29.3116314213837</v>
      </c>
    </row>
    <row r="118">
      <c r="A118" s="178" t="s">
        <v>78</v>
      </c>
      <c r="B118" s="178" t="s">
        <v>79</v>
      </c>
      <c r="C118" s="178" t="s">
        <v>17</v>
      </c>
      <c r="D118" s="178" t="n">
        <v>81440.1258582</v>
      </c>
      <c r="E118" s="178" t="n">
        <v>1.80227215297588</v>
      </c>
      <c r="F118" s="178" t="n">
        <v>99.6895136209345</v>
      </c>
      <c r="G118" s="178" t="n">
        <v>0.139192323635203</v>
      </c>
      <c r="H118" s="178" t="n">
        <v>253.6480405</v>
      </c>
      <c r="I118" s="178" t="n">
        <v>44.7179950451746</v>
      </c>
      <c r="J118" s="178" t="n">
        <v>0.310486379065463</v>
      </c>
      <c r="K118" s="178" t="n">
        <v>44.6912199006174</v>
      </c>
    </row>
    <row r="119">
      <c r="A119" s="178" t="s">
        <v>80</v>
      </c>
      <c r="B119" s="178" t="s">
        <v>81</v>
      </c>
      <c r="C119" s="178" t="s">
        <v>16</v>
      </c>
      <c r="D119" s="178" t="n">
        <v>55569.179305</v>
      </c>
      <c r="E119" s="178" t="n">
        <v>3.48230242376891</v>
      </c>
      <c r="F119" s="178" t="n">
        <v>99.0482658637519</v>
      </c>
      <c r="G119" s="178" t="n">
        <v>0.267142662002432</v>
      </c>
      <c r="H119" s="178" t="n">
        <v>533.9526584</v>
      </c>
      <c r="I119" s="178" t="n">
        <v>27.7805113514647</v>
      </c>
      <c r="J119" s="178" t="n">
        <v>0.951734136248106</v>
      </c>
      <c r="K119" s="178" t="n">
        <v>27.8019001334523</v>
      </c>
    </row>
    <row r="120">
      <c r="A120" s="178" t="s">
        <v>80</v>
      </c>
      <c r="B120" s="178" t="s">
        <v>81</v>
      </c>
      <c r="C120" s="178" t="s">
        <v>17</v>
      </c>
      <c r="D120" s="178" t="n">
        <v>69385.5894377</v>
      </c>
      <c r="E120" s="178" t="n">
        <v>2.55588551021952</v>
      </c>
      <c r="F120" s="178" t="n">
        <v>99.6103916649186</v>
      </c>
      <c r="G120" s="178" t="n">
        <v>0.172692513559542</v>
      </c>
      <c r="H120" s="178" t="n">
        <v>271.3893955</v>
      </c>
      <c r="I120" s="178" t="n">
        <v>44.2294017845357</v>
      </c>
      <c r="J120" s="178" t="n">
        <v>0.389608335081352</v>
      </c>
      <c r="K120" s="178" t="n">
        <v>44.1519530368195</v>
      </c>
    </row>
    <row r="121">
      <c r="A121" s="178" t="s">
        <v>82</v>
      </c>
      <c r="B121" s="178" t="s">
        <v>83</v>
      </c>
      <c r="C121" s="178" t="s">
        <v>16</v>
      </c>
      <c r="D121" s="178" t="n">
        <v>32509.7692282</v>
      </c>
      <c r="E121" s="178" t="n">
        <v>4.77247440943357</v>
      </c>
      <c r="F121" s="178" t="n">
        <v>99.2352947592655</v>
      </c>
      <c r="G121" s="178" t="n">
        <v>0.39274483631076</v>
      </c>
      <c r="H121" s="178" t="n">
        <v>250.5196459</v>
      </c>
      <c r="I121" s="178" t="n">
        <v>51.3231902250155</v>
      </c>
      <c r="J121" s="178" t="n">
        <v>0.764705240734488</v>
      </c>
      <c r="K121" s="178" t="n">
        <v>50.9662383888513</v>
      </c>
    </row>
    <row r="122">
      <c r="A122" s="178" t="s">
        <v>82</v>
      </c>
      <c r="B122" s="178" t="s">
        <v>83</v>
      </c>
      <c r="C122" s="178" t="s">
        <v>17</v>
      </c>
      <c r="D122" s="178" t="n">
        <v>37651.1533254</v>
      </c>
      <c r="E122" s="178" t="n">
        <v>3.93057130529253</v>
      </c>
      <c r="F122" s="178" t="n">
        <v>99.9458103240852</v>
      </c>
      <c r="G122" s="178" t="n">
        <v>0.0542394585146525</v>
      </c>
      <c r="H122" s="178" t="n">
        <v>20.4141003</v>
      </c>
      <c r="I122" s="178" t="n">
        <v>99.9999999999998</v>
      </c>
      <c r="J122" s="178" t="n">
        <v>0.0541896759147676</v>
      </c>
      <c r="K122" s="178" t="n">
        <v>100.037627855775</v>
      </c>
    </row>
    <row r="123">
      <c r="A123" s="178" t="s">
        <v>84</v>
      </c>
      <c r="B123" s="178" t="s">
        <v>85</v>
      </c>
      <c r="C123" s="178" t="s">
        <v>16</v>
      </c>
      <c r="D123" s="178" t="n">
        <v>97408.2127037</v>
      </c>
      <c r="E123" s="178" t="n">
        <v>3.37168774409765</v>
      </c>
      <c r="F123" s="178" t="n">
        <v>99.1632662873839</v>
      </c>
      <c r="G123" s="178" t="n">
        <v>0.252617101299744</v>
      </c>
      <c r="H123" s="178" t="n">
        <v>821.9246754</v>
      </c>
      <c r="I123" s="178" t="n">
        <v>29.9447616313936</v>
      </c>
      <c r="J123" s="178" t="n">
        <v>0.836733712616061</v>
      </c>
      <c r="K123" s="178" t="n">
        <v>29.9382426060178</v>
      </c>
    </row>
    <row r="124">
      <c r="A124" s="178" t="s">
        <v>84</v>
      </c>
      <c r="B124" s="178" t="s">
        <v>85</v>
      </c>
      <c r="C124" s="178" t="s">
        <v>17</v>
      </c>
      <c r="D124" s="178" t="n">
        <v>135101.1557972</v>
      </c>
      <c r="E124" s="178" t="n">
        <v>2.19577464931891</v>
      </c>
      <c r="F124" s="178" t="n">
        <v>99.7333484938388</v>
      </c>
      <c r="G124" s="178" t="n">
        <v>0.119515091956686</v>
      </c>
      <c r="H124" s="178" t="n">
        <v>361.2124452</v>
      </c>
      <c r="I124" s="178" t="n">
        <v>44.5635573905444</v>
      </c>
      <c r="J124" s="178" t="n">
        <v>0.266651506161207</v>
      </c>
      <c r="K124" s="178" t="n">
        <v>44.7011925339855</v>
      </c>
    </row>
    <row r="125">
      <c r="A125" s="178" t="s">
        <v>86</v>
      </c>
      <c r="B125" s="178" t="s">
        <v>87</v>
      </c>
      <c r="C125" s="178" t="s">
        <v>16</v>
      </c>
      <c r="D125" s="178" t="n">
        <v>114644.5945815</v>
      </c>
      <c r="E125" s="178" t="n">
        <v>2.29871318690625</v>
      </c>
      <c r="F125" s="178" t="n">
        <v>99.3041079457333</v>
      </c>
      <c r="G125" s="178" t="n">
        <v>0.153138183259349</v>
      </c>
      <c r="H125" s="178" t="n">
        <v>803.393375</v>
      </c>
      <c r="I125" s="178" t="n">
        <v>21.9448172937843</v>
      </c>
      <c r="J125" s="178" t="n">
        <v>0.695892054266648</v>
      </c>
      <c r="K125" s="178" t="n">
        <v>21.852887366311</v>
      </c>
    </row>
    <row r="126">
      <c r="A126" s="178" t="s">
        <v>86</v>
      </c>
      <c r="B126" s="178" t="s">
        <v>87</v>
      </c>
      <c r="C126" s="178" t="s">
        <v>17</v>
      </c>
      <c r="D126" s="178" t="n">
        <v>249343.6657662</v>
      </c>
      <c r="E126" s="178" t="n">
        <v>1.1410024381264</v>
      </c>
      <c r="F126" s="178" t="n">
        <v>99.882952471128</v>
      </c>
      <c r="G126" s="178" t="n">
        <v>0.0468785077265025</v>
      </c>
      <c r="H126" s="178" t="n">
        <v>292.1926034</v>
      </c>
      <c r="I126" s="178" t="n">
        <v>39.9811199630146</v>
      </c>
      <c r="J126" s="178" t="n">
        <v>0.117047528871991</v>
      </c>
      <c r="K126" s="178" t="n">
        <v>40.0039522772371</v>
      </c>
    </row>
    <row r="127">
      <c r="A127" s="178" t="s">
        <v>88</v>
      </c>
      <c r="B127" s="178" t="s">
        <v>89</v>
      </c>
      <c r="C127" s="178" t="s">
        <v>16</v>
      </c>
      <c r="D127" s="178" t="n">
        <v>21670.4648363</v>
      </c>
      <c r="E127" s="178" t="n">
        <v>5.99630234750149</v>
      </c>
      <c r="F127" s="178" t="n">
        <v>99.3072293116522</v>
      </c>
      <c r="G127" s="178" t="n">
        <v>0.380807534763684</v>
      </c>
      <c r="H127" s="178" t="n">
        <v>151.173917</v>
      </c>
      <c r="I127" s="178" t="n">
        <v>55.2984995864402</v>
      </c>
      <c r="J127" s="178" t="n">
        <v>0.692770688347769</v>
      </c>
      <c r="K127" s="178" t="n">
        <v>54.587963686186</v>
      </c>
    </row>
    <row r="128">
      <c r="A128" s="178" t="s">
        <v>88</v>
      </c>
      <c r="B128" s="178" t="s">
        <v>89</v>
      </c>
      <c r="C128" s="178" t="s">
        <v>17</v>
      </c>
      <c r="D128" s="178" t="n">
        <v>124841.0823437</v>
      </c>
      <c r="E128" s="178" t="n">
        <v>1.05406269520743</v>
      </c>
      <c r="F128" s="178" t="n">
        <v>99.9086236709949</v>
      </c>
      <c r="G128" s="178" t="n">
        <v>0.0561691894998609</v>
      </c>
      <c r="H128" s="178" t="n">
        <v>114.1795312</v>
      </c>
      <c r="I128" s="178" t="n">
        <v>61.4216882531136</v>
      </c>
      <c r="J128" s="178" t="n">
        <v>0.0913763290051057</v>
      </c>
      <c r="K128" s="178" t="n">
        <v>61.4140059766774</v>
      </c>
    </row>
    <row r="129">
      <c r="A129" s="178" t="s">
        <v>90</v>
      </c>
      <c r="B129" s="178" t="s">
        <v>91</v>
      </c>
      <c r="C129" s="178" t="s">
        <v>16</v>
      </c>
      <c r="D129" s="178" t="n">
        <v>54752.9427513</v>
      </c>
      <c r="E129" s="178" t="n">
        <v>4.57861539118824</v>
      </c>
      <c r="F129" s="178" t="n">
        <v>99.3861382267009</v>
      </c>
      <c r="G129" s="178" t="n">
        <v>0.292835900825268</v>
      </c>
      <c r="H129" s="178" t="n">
        <v>338.1833637</v>
      </c>
      <c r="I129" s="178" t="n">
        <v>47.187486600155</v>
      </c>
      <c r="J129" s="178" t="n">
        <v>0.613861773299132</v>
      </c>
      <c r="K129" s="178" t="n">
        <v>47.4110468888545</v>
      </c>
    </row>
    <row r="130">
      <c r="A130" s="178" t="s">
        <v>90</v>
      </c>
      <c r="B130" s="178" t="s">
        <v>91</v>
      </c>
      <c r="C130" s="178" t="s">
        <v>17</v>
      </c>
      <c r="D130" s="178" t="n">
        <v>241785.3643197</v>
      </c>
      <c r="E130" s="178" t="n">
        <v>1.22215302843066</v>
      </c>
      <c r="F130" s="178" t="n">
        <v>99.836110136052</v>
      </c>
      <c r="G130" s="178" t="n">
        <v>0.0654412492401111</v>
      </c>
      <c r="H130" s="178" t="n">
        <v>396.9122035</v>
      </c>
      <c r="I130" s="178" t="n">
        <v>39.9122157541615</v>
      </c>
      <c r="J130" s="178" t="n">
        <v>0.163889863947983</v>
      </c>
      <c r="K130" s="178" t="n">
        <v>39.8645749602319</v>
      </c>
    </row>
    <row r="131">
      <c r="A131" s="178" t="s">
        <v>92</v>
      </c>
      <c r="B131" s="178" t="s">
        <v>93</v>
      </c>
      <c r="C131" s="178" t="s">
        <v>16</v>
      </c>
      <c r="D131" s="178" t="n">
        <v>72992.5693832</v>
      </c>
      <c r="E131" s="178" t="n">
        <v>5.02788361525771</v>
      </c>
      <c r="F131" s="178" t="n">
        <v>99.7003790751352</v>
      </c>
      <c r="G131" s="178" t="n">
        <v>0.191532175650721</v>
      </c>
      <c r="H131" s="178" t="n">
        <v>219.3582547</v>
      </c>
      <c r="I131" s="178" t="n">
        <v>63.8069311163362</v>
      </c>
      <c r="J131" s="178" t="n">
        <v>0.299620924864767</v>
      </c>
      <c r="K131" s="178" t="n">
        <v>63.7333007568851</v>
      </c>
    </row>
    <row r="132">
      <c r="A132" s="178" t="s">
        <v>92</v>
      </c>
      <c r="B132" s="178" t="s">
        <v>93</v>
      </c>
      <c r="C132" s="178" t="s">
        <v>17</v>
      </c>
      <c r="D132" s="178" t="n">
        <v>371383.5773745</v>
      </c>
      <c r="E132" s="178" t="n">
        <v>0.967100042623281</v>
      </c>
      <c r="F132" s="178" t="n">
        <v>99.8632629183957</v>
      </c>
      <c r="G132" s="178" t="n">
        <v>0.05853423419751</v>
      </c>
      <c r="H132" s="178" t="n">
        <v>508.514393</v>
      </c>
      <c r="I132" s="178" t="n">
        <v>42.7439455994205</v>
      </c>
      <c r="J132" s="178" t="n">
        <v>0.136737081604283</v>
      </c>
      <c r="K132" s="178" t="n">
        <v>42.7493372742117</v>
      </c>
    </row>
    <row r="133">
      <c r="A133" s="178" t="s">
        <v>94</v>
      </c>
      <c r="B133" s="178" t="s">
        <v>95</v>
      </c>
      <c r="C133" s="178" t="s">
        <v>16</v>
      </c>
      <c r="D133" s="178" t="n">
        <v>8016.0031681</v>
      </c>
      <c r="E133" s="178" t="n">
        <v>8.72373632289392</v>
      </c>
      <c r="F133" s="178" t="n">
        <v>97.4041548248273</v>
      </c>
      <c r="G133" s="178" t="n">
        <v>1.14226664804877</v>
      </c>
      <c r="H133" s="178" t="n">
        <v>213.6284965</v>
      </c>
      <c r="I133" s="178" t="n">
        <v>43.771779657832</v>
      </c>
      <c r="J133" s="178" t="n">
        <v>2.59584517517265</v>
      </c>
      <c r="K133" s="178" t="n">
        <v>42.8613842234944</v>
      </c>
    </row>
    <row r="134">
      <c r="A134" s="178" t="s">
        <v>94</v>
      </c>
      <c r="B134" s="178" t="s">
        <v>95</v>
      </c>
      <c r="C134" s="178" t="s">
        <v>17</v>
      </c>
      <c r="D134" s="178" t="n">
        <v>48176.9003623</v>
      </c>
      <c r="E134" s="178" t="n">
        <v>1.54905389226911</v>
      </c>
      <c r="F134" s="178" t="n">
        <v>99.9356522106821</v>
      </c>
      <c r="G134" s="178" t="n">
        <v>0.0456635680134701</v>
      </c>
      <c r="H134" s="178" t="n">
        <v>31.0207315</v>
      </c>
      <c r="I134" s="178" t="n">
        <v>70.8623695654449</v>
      </c>
      <c r="J134" s="178" t="n">
        <v>0.0643477893179459</v>
      </c>
      <c r="K134" s="178" t="n">
        <v>70.9180299752783</v>
      </c>
    </row>
    <row r="135">
      <c r="A135" s="178" t="s">
        <v>96</v>
      </c>
      <c r="B135" s="178" t="s">
        <v>97</v>
      </c>
      <c r="C135" s="178" t="s">
        <v>16</v>
      </c>
      <c r="D135" s="178" t="n">
        <v>4897.1144368</v>
      </c>
      <c r="E135" s="178" t="n">
        <v>7.20567339042845</v>
      </c>
      <c r="F135" s="178" t="n">
        <v>99.4591714215306</v>
      </c>
      <c r="G135" s="178" t="n">
        <v>0.535957221443576</v>
      </c>
      <c r="H135" s="178" t="n">
        <v>26.6290117</v>
      </c>
      <c r="I135" s="178" t="n">
        <v>100</v>
      </c>
      <c r="J135" s="178" t="n">
        <v>0.540828578469344</v>
      </c>
      <c r="K135" s="178" t="n">
        <v>98.5633216961841</v>
      </c>
    </row>
    <row r="136">
      <c r="A136" s="178" t="s">
        <v>96</v>
      </c>
      <c r="B136" s="178" t="s">
        <v>97</v>
      </c>
      <c r="C136" s="178" t="s">
        <v>17</v>
      </c>
      <c r="D136" s="178" t="n">
        <v>72397.5673362</v>
      </c>
      <c r="E136" s="178" t="n">
        <v>0.981385553142843</v>
      </c>
      <c r="F136" s="178" t="n">
        <v>99.965744435132</v>
      </c>
      <c r="G136" s="178" t="n">
        <v>0.0342713326631998</v>
      </c>
      <c r="H136" s="178" t="n">
        <v>24.808694</v>
      </c>
      <c r="I136" s="178" t="n">
        <v>100</v>
      </c>
      <c r="J136" s="178" t="n">
        <v>0.0342555648680386</v>
      </c>
      <c r="K136" s="178" t="n">
        <v>100.011758546634</v>
      </c>
    </row>
    <row r="137">
      <c r="A137" s="178" t="s">
        <v>98</v>
      </c>
      <c r="B137" s="178" t="s">
        <v>99</v>
      </c>
      <c r="C137" s="178" t="s">
        <v>16</v>
      </c>
      <c r="D137" s="178" t="n">
        <v>12342.2660371</v>
      </c>
      <c r="E137" s="178" t="n">
        <v>5.56163603650084</v>
      </c>
      <c r="F137" s="178" t="n">
        <v>98.1148893697733</v>
      </c>
      <c r="G137" s="178" t="n">
        <v>0.694749148637601</v>
      </c>
      <c r="H137" s="178" t="n">
        <v>237.1356382</v>
      </c>
      <c r="I137" s="178" t="n">
        <v>36.7097787745166</v>
      </c>
      <c r="J137" s="178" t="n">
        <v>1.88511063022673</v>
      </c>
      <c r="K137" s="178" t="n">
        <v>36.1598066263749</v>
      </c>
    </row>
    <row r="138">
      <c r="A138" s="178" t="s">
        <v>98</v>
      </c>
      <c r="B138" s="178" t="s">
        <v>99</v>
      </c>
      <c r="C138" s="178" t="s">
        <v>17</v>
      </c>
      <c r="D138" s="178" t="n">
        <v>20299.5172644</v>
      </c>
      <c r="E138" s="178" t="n">
        <v>3.34875316364258</v>
      </c>
      <c r="F138" s="178" t="n">
        <v>98.7465423996539</v>
      </c>
      <c r="G138" s="178" t="n">
        <v>0.410435587156939</v>
      </c>
      <c r="H138" s="178" t="n">
        <v>257.6756976</v>
      </c>
      <c r="I138" s="178" t="n">
        <v>32.3763864740302</v>
      </c>
      <c r="J138" s="178" t="n">
        <v>1.25345760034609</v>
      </c>
      <c r="K138" s="178" t="n">
        <v>32.3338380957834</v>
      </c>
    </row>
    <row r="139">
      <c r="A139" s="178" t="s">
        <v>100</v>
      </c>
      <c r="B139" s="178" t="s">
        <v>101</v>
      </c>
      <c r="C139" s="178" t="s">
        <v>16</v>
      </c>
      <c r="D139" s="178" t="n">
        <v>8137.321498</v>
      </c>
      <c r="E139" s="178" t="n">
        <v>7.4826894676153</v>
      </c>
      <c r="F139" s="178" t="n">
        <v>99.3864101919102</v>
      </c>
      <c r="G139" s="178" t="n">
        <v>0.37219602025473</v>
      </c>
      <c r="H139" s="178" t="n">
        <v>50.2380308</v>
      </c>
      <c r="I139" s="178" t="n">
        <v>60.0718268746465</v>
      </c>
      <c r="J139" s="178" t="n">
        <v>0.613589808089775</v>
      </c>
      <c r="K139" s="178" t="n">
        <v>60.2865723210006</v>
      </c>
    </row>
    <row r="140">
      <c r="A140" s="178" t="s">
        <v>100</v>
      </c>
      <c r="B140" s="178" t="s">
        <v>101</v>
      </c>
      <c r="C140" s="178" t="s">
        <v>17</v>
      </c>
      <c r="D140" s="178" t="n">
        <v>19973.8357692</v>
      </c>
      <c r="E140" s="178" t="n">
        <v>2.6363762458668</v>
      </c>
      <c r="F140" s="178" t="n">
        <v>99.71914403851</v>
      </c>
      <c r="G140" s="178" t="n">
        <v>0.225541159547311</v>
      </c>
      <c r="H140" s="178" t="n">
        <v>56.255706</v>
      </c>
      <c r="I140" s="178" t="n">
        <v>79.8229647573658</v>
      </c>
      <c r="J140" s="178" t="n">
        <v>0.280855961490003</v>
      </c>
      <c r="K140" s="178" t="n">
        <v>80.0793803919719</v>
      </c>
    </row>
    <row r="141">
      <c r="A141" s="178" t="s">
        <v>102</v>
      </c>
      <c r="B141" s="178" t="s">
        <v>103</v>
      </c>
      <c r="C141" s="178" t="s">
        <v>16</v>
      </c>
      <c r="D141" s="178" t="n">
        <v>16078.7853257</v>
      </c>
      <c r="E141" s="178" t="n">
        <v>5.50452862998509</v>
      </c>
      <c r="F141" s="178" t="n">
        <v>99.6908115624639</v>
      </c>
      <c r="G141" s="178" t="n">
        <v>0.219087362598108</v>
      </c>
      <c r="H141" s="178" t="n">
        <v>49.867931</v>
      </c>
      <c r="I141" s="178" t="n">
        <v>70.4488600313033</v>
      </c>
      <c r="J141" s="178" t="n">
        <v>0.309188437536063</v>
      </c>
      <c r="K141" s="178" t="n">
        <v>70.639759864687</v>
      </c>
    </row>
    <row r="142">
      <c r="A142" s="178" t="s">
        <v>102</v>
      </c>
      <c r="B142" s="178" t="s">
        <v>103</v>
      </c>
      <c r="C142" s="178" t="s">
        <v>17</v>
      </c>
      <c r="D142" s="178" t="n">
        <v>73710.6297465</v>
      </c>
      <c r="E142" s="178" t="n">
        <v>1.53352245289249</v>
      </c>
      <c r="F142" s="178" t="n">
        <v>99.8659334930909</v>
      </c>
      <c r="G142" s="178" t="n">
        <v>0.100747394035842</v>
      </c>
      <c r="H142" s="178" t="n">
        <v>98.9539306</v>
      </c>
      <c r="I142" s="178" t="n">
        <v>74.912088825307</v>
      </c>
      <c r="J142" s="178" t="n">
        <v>0.13406650690905</v>
      </c>
      <c r="K142" s="178" t="n">
        <v>75.0465778839983</v>
      </c>
    </row>
    <row r="143">
      <c r="A143" s="178" t="s">
        <v>104</v>
      </c>
      <c r="B143" s="178" t="s">
        <v>105</v>
      </c>
      <c r="C143" s="178" t="s">
        <v>16</v>
      </c>
      <c r="D143" s="178" t="n">
        <v>2594.1677991</v>
      </c>
      <c r="E143" s="178" t="n">
        <v>7.61739422251983</v>
      </c>
      <c r="F143" s="178" t="n">
        <v>98.5766384898279</v>
      </c>
      <c r="G143" s="178" t="n">
        <v>0.731178530292017</v>
      </c>
      <c r="H143" s="178" t="n">
        <v>37.4575422</v>
      </c>
      <c r="I143" s="178" t="n">
        <v>52.6539333859196</v>
      </c>
      <c r="J143" s="178" t="n">
        <v>1.42336151017212</v>
      </c>
      <c r="K143" s="178" t="n">
        <v>50.638661462332</v>
      </c>
    </row>
    <row r="144">
      <c r="A144" s="178" t="s">
        <v>104</v>
      </c>
      <c r="B144" s="178" t="s">
        <v>105</v>
      </c>
      <c r="C144" s="178" t="s">
        <v>17</v>
      </c>
      <c r="D144" s="178" t="n">
        <v>4963.8050223</v>
      </c>
      <c r="E144" s="178" t="n">
        <v>3.77512189916245</v>
      </c>
      <c r="F144" s="178" t="n">
        <v>99.8438149196567</v>
      </c>
      <c r="G144" s="178" t="n">
        <v>0.156282985197886</v>
      </c>
      <c r="H144" s="178" t="n">
        <v>7.7648504</v>
      </c>
      <c r="I144" s="178" t="n">
        <v>100</v>
      </c>
      <c r="J144" s="178" t="n">
        <v>0.156185080343304</v>
      </c>
      <c r="K144" s="178" t="n">
        <v>99.9064021665249</v>
      </c>
    </row>
    <row r="145">
      <c r="A145" s="178" t="s">
        <v>106</v>
      </c>
      <c r="B145" s="178" t="s">
        <v>107</v>
      </c>
      <c r="C145" s="178" t="s">
        <v>16</v>
      </c>
      <c r="D145" s="178" t="n">
        <v>47757.4569508</v>
      </c>
      <c r="E145" s="178" t="n">
        <v>3.14261802267045</v>
      </c>
      <c r="F145" s="178" t="n">
        <v>99.2143157956794</v>
      </c>
      <c r="G145" s="178" t="n">
        <v>0.239936408940329</v>
      </c>
      <c r="H145" s="178" t="n">
        <v>378.1942078</v>
      </c>
      <c r="I145" s="178" t="n">
        <v>30.4671201313802</v>
      </c>
      <c r="J145" s="178" t="n">
        <v>0.785684204320629</v>
      </c>
      <c r="K145" s="178" t="n">
        <v>30.298593909077</v>
      </c>
    </row>
    <row r="146">
      <c r="A146" s="178" t="s">
        <v>106</v>
      </c>
      <c r="B146" s="178" t="s">
        <v>107</v>
      </c>
      <c r="C146" s="178" t="s">
        <v>17</v>
      </c>
      <c r="D146" s="178" t="n">
        <v>88481.730044</v>
      </c>
      <c r="E146" s="178" t="n">
        <v>1.83523715464517</v>
      </c>
      <c r="F146" s="178" t="n">
        <v>99.9209803542978</v>
      </c>
      <c r="G146" s="178" t="n">
        <v>0.057672018279918</v>
      </c>
      <c r="H146" s="178" t="n">
        <v>69.9732422</v>
      </c>
      <c r="I146" s="178" t="n">
        <v>72.9613024549445</v>
      </c>
      <c r="J146" s="178" t="n">
        <v>0.079019645702179</v>
      </c>
      <c r="K146" s="178" t="n">
        <v>72.9267330210453</v>
      </c>
    </row>
    <row r="147">
      <c r="A147" s="178" t="s">
        <v>108</v>
      </c>
      <c r="B147" s="178" t="s">
        <v>109</v>
      </c>
      <c r="C147" s="178" t="s">
        <v>16</v>
      </c>
      <c r="D147" s="178" t="n">
        <v>92908.772137</v>
      </c>
      <c r="E147" s="178" t="n">
        <v>2.61624028856248</v>
      </c>
      <c r="F147" s="178" t="n">
        <v>98.796000834186</v>
      </c>
      <c r="G147" s="178" t="n">
        <v>0.264518351793416</v>
      </c>
      <c r="H147" s="178" t="n">
        <v>1132.2531601</v>
      </c>
      <c r="I147" s="178" t="n">
        <v>22.0508576075223</v>
      </c>
      <c r="J147" s="178" t="n">
        <v>1.20399916581398</v>
      </c>
      <c r="K147" s="178" t="n">
        <v>21.7054596435472</v>
      </c>
    </row>
    <row r="148">
      <c r="A148" s="178" t="s">
        <v>108</v>
      </c>
      <c r="B148" s="178" t="s">
        <v>109</v>
      </c>
      <c r="C148" s="178" t="s">
        <v>17</v>
      </c>
      <c r="D148" s="178" t="n">
        <v>110933.5955896</v>
      </c>
      <c r="E148" s="178" t="n">
        <v>2.13362434448751</v>
      </c>
      <c r="F148" s="178" t="n">
        <v>99.3764312702754</v>
      </c>
      <c r="G148" s="178" t="n">
        <v>0.189652432321834</v>
      </c>
      <c r="H148" s="178" t="n">
        <v>696.0877987</v>
      </c>
      <c r="I148" s="178" t="n">
        <v>30.2375385657367</v>
      </c>
      <c r="J148" s="178" t="n">
        <v>0.623568729724586</v>
      </c>
      <c r="K148" s="178" t="n">
        <v>30.2243858735436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K156" s="7" t="str">
        <f>=HYPERLINK("#'Indice'!A1", "Ir al índice")</f>
      </c>
    </row>
    <row r="157">
      <c r="A157" s="4" t="s">
        <v>646</v>
      </c>
    </row>
    <row r="158">
      <c r="A158" s="5" t="s">
        <v>26</v>
      </c>
      <c r="B158" s="5" t="s">
        <v>71</v>
      </c>
      <c r="C158" s="5" t="s">
        <v>11</v>
      </c>
      <c r="D158" s="5" t="s">
        <v>491</v>
      </c>
      <c r="E158" s="5" t="s">
        <v>492</v>
      </c>
      <c r="F158" s="5" t="s">
        <v>493</v>
      </c>
      <c r="G158" s="5" t="s">
        <v>494</v>
      </c>
      <c r="H158" s="5" t="s">
        <v>537</v>
      </c>
      <c r="I158" s="5" t="s">
        <v>538</v>
      </c>
      <c r="J158" s="5" t="s">
        <v>539</v>
      </c>
      <c r="K158" s="5" t="s">
        <v>540</v>
      </c>
    </row>
    <row r="159">
      <c r="A159" s="179" t="s">
        <v>72</v>
      </c>
      <c r="B159" s="179" t="s">
        <v>73</v>
      </c>
      <c r="C159" s="179" t="s">
        <v>16</v>
      </c>
      <c r="D159" s="179" t="n">
        <v>24051.2700239</v>
      </c>
      <c r="E159" s="179" t="n">
        <v>6.33162690303782</v>
      </c>
      <c r="F159" s="179" t="n">
        <v>98.968087159625</v>
      </c>
      <c r="G159" s="179" t="n">
        <v>0.550969483075546</v>
      </c>
      <c r="H159" s="179" t="n">
        <v>250.7759327</v>
      </c>
      <c r="I159" s="179" t="n">
        <v>53.6959654380968</v>
      </c>
      <c r="J159" s="179" t="n">
        <v>1.03191284037505</v>
      </c>
      <c r="K159" s="179" t="n">
        <v>52.8420557335986</v>
      </c>
    </row>
    <row r="160">
      <c r="A160" s="179" t="s">
        <v>72</v>
      </c>
      <c r="B160" s="179" t="s">
        <v>73</v>
      </c>
      <c r="C160" s="179" t="s">
        <v>17</v>
      </c>
      <c r="D160" s="179" t="n">
        <v>205432.2780145</v>
      </c>
      <c r="E160" s="179" t="n">
        <v>0.929316923329843</v>
      </c>
      <c r="F160" s="179" t="n">
        <v>99.9045930148686</v>
      </c>
      <c r="G160" s="179" t="n">
        <v>0.0448326437603508</v>
      </c>
      <c r="H160" s="179" t="n">
        <v>196.1839161</v>
      </c>
      <c r="I160" s="179" t="n">
        <v>47.0382411238463</v>
      </c>
      <c r="J160" s="179" t="n">
        <v>0.0954069851313737</v>
      </c>
      <c r="K160" s="179" t="n">
        <v>46.9461122001806</v>
      </c>
    </row>
    <row r="161">
      <c r="A161" s="179" t="s">
        <v>74</v>
      </c>
      <c r="B161" s="179" t="s">
        <v>75</v>
      </c>
      <c r="C161" s="179" t="s">
        <v>16</v>
      </c>
      <c r="D161" s="179" t="n">
        <v>4719.0236248</v>
      </c>
      <c r="E161" s="179" t="n">
        <v>11.5817858641135</v>
      </c>
      <c r="F161" s="179" t="n">
        <v>99.700594427725</v>
      </c>
      <c r="G161" s="179" t="n">
        <v>0.215929600943157</v>
      </c>
      <c r="H161" s="179" t="n">
        <v>14.1714498</v>
      </c>
      <c r="I161" s="179" t="n">
        <v>70.6838542110434</v>
      </c>
      <c r="J161" s="179" t="n">
        <v>0.299405572275037</v>
      </c>
      <c r="K161" s="179" t="n">
        <v>71.9035033482879</v>
      </c>
    </row>
    <row r="162">
      <c r="A162" s="179" t="s">
        <v>74</v>
      </c>
      <c r="B162" s="179" t="s">
        <v>75</v>
      </c>
      <c r="C162" s="179" t="s">
        <v>17</v>
      </c>
      <c r="D162" s="179" t="n">
        <v>72911.13149</v>
      </c>
      <c r="E162" s="179" t="n">
        <v>1.79325370690643</v>
      </c>
      <c r="F162" s="179" t="n">
        <v>99.989635846839</v>
      </c>
      <c r="G162" s="179" t="n">
        <v>0.0103640586059146</v>
      </c>
      <c r="H162" s="179" t="n">
        <v>7.5574046</v>
      </c>
      <c r="I162" s="179" t="n">
        <v>100</v>
      </c>
      <c r="J162" s="179" t="n">
        <v>0.0103641531609596</v>
      </c>
      <c r="K162" s="179" t="n">
        <v>99.9887236136472</v>
      </c>
    </row>
    <row r="163">
      <c r="A163" s="179" t="s">
        <v>76</v>
      </c>
      <c r="B163" s="179" t="s">
        <v>77</v>
      </c>
      <c r="C163" s="179" t="s">
        <v>16</v>
      </c>
      <c r="D163" s="179" t="n">
        <v>12626.9794075</v>
      </c>
      <c r="E163" s="179" t="n">
        <v>4.48127426083081</v>
      </c>
      <c r="F163" s="179" t="n">
        <v>97.9181226034888</v>
      </c>
      <c r="G163" s="179" t="n">
        <v>0.597620164103041</v>
      </c>
      <c r="H163" s="179" t="n">
        <v>268.4673921</v>
      </c>
      <c r="I163" s="179" t="n">
        <v>28.5401037000248</v>
      </c>
      <c r="J163" s="179" t="n">
        <v>2.08187739651121</v>
      </c>
      <c r="K163" s="179" t="n">
        <v>28.1082087720547</v>
      </c>
    </row>
    <row r="164">
      <c r="A164" s="179" t="s">
        <v>76</v>
      </c>
      <c r="B164" s="179" t="s">
        <v>77</v>
      </c>
      <c r="C164" s="179" t="s">
        <v>17</v>
      </c>
      <c r="D164" s="179" t="n">
        <v>25697.0641445</v>
      </c>
      <c r="E164" s="179" t="n">
        <v>2.45294878048261</v>
      </c>
      <c r="F164" s="179" t="n">
        <v>99.4732163986941</v>
      </c>
      <c r="G164" s="179" t="n">
        <v>0.192451959769682</v>
      </c>
      <c r="H164" s="179" t="n">
        <v>136.0847923</v>
      </c>
      <c r="I164" s="179" t="n">
        <v>36.4158181744371</v>
      </c>
      <c r="J164" s="179" t="n">
        <v>0.526783601305931</v>
      </c>
      <c r="K164" s="179" t="n">
        <v>36.3409479586372</v>
      </c>
    </row>
    <row r="165">
      <c r="A165" s="179" t="s">
        <v>78</v>
      </c>
      <c r="B165" s="179" t="s">
        <v>79</v>
      </c>
      <c r="C165" s="179" t="s">
        <v>16</v>
      </c>
      <c r="D165" s="179" t="n">
        <v>53423.3934817</v>
      </c>
      <c r="E165" s="179" t="n">
        <v>2.91057956822515</v>
      </c>
      <c r="F165" s="179" t="n">
        <v>99.0057640338426</v>
      </c>
      <c r="G165" s="179" t="n">
        <v>0.294353348719444</v>
      </c>
      <c r="H165" s="179" t="n">
        <v>536.4885545</v>
      </c>
      <c r="I165" s="179" t="n">
        <v>29.5394898937129</v>
      </c>
      <c r="J165" s="179" t="n">
        <v>0.994235966157388</v>
      </c>
      <c r="K165" s="179" t="n">
        <v>29.3116314213837</v>
      </c>
    </row>
    <row r="166">
      <c r="A166" s="179" t="s">
        <v>78</v>
      </c>
      <c r="B166" s="179" t="s">
        <v>79</v>
      </c>
      <c r="C166" s="179" t="s">
        <v>17</v>
      </c>
      <c r="D166" s="179" t="n">
        <v>81440.1258582</v>
      </c>
      <c r="E166" s="179" t="n">
        <v>1.80227215297588</v>
      </c>
      <c r="F166" s="179" t="n">
        <v>99.6895136209345</v>
      </c>
      <c r="G166" s="179" t="n">
        <v>0.139192323635203</v>
      </c>
      <c r="H166" s="179" t="n">
        <v>253.6480405</v>
      </c>
      <c r="I166" s="179" t="n">
        <v>44.7179950451746</v>
      </c>
      <c r="J166" s="179" t="n">
        <v>0.310486379065463</v>
      </c>
      <c r="K166" s="179" t="n">
        <v>44.6912199006174</v>
      </c>
    </row>
    <row r="167">
      <c r="A167" s="179" t="s">
        <v>80</v>
      </c>
      <c r="B167" s="179" t="s">
        <v>81</v>
      </c>
      <c r="C167" s="179" t="s">
        <v>16</v>
      </c>
      <c r="D167" s="179" t="n">
        <v>55569.179305</v>
      </c>
      <c r="E167" s="179" t="n">
        <v>3.48230242376891</v>
      </c>
      <c r="F167" s="179" t="n">
        <v>99.0482658637519</v>
      </c>
      <c r="G167" s="179" t="n">
        <v>0.267142662002432</v>
      </c>
      <c r="H167" s="179" t="n">
        <v>533.9526584</v>
      </c>
      <c r="I167" s="179" t="n">
        <v>27.7805113514647</v>
      </c>
      <c r="J167" s="179" t="n">
        <v>0.951734136248106</v>
      </c>
      <c r="K167" s="179" t="n">
        <v>27.8019001334523</v>
      </c>
    </row>
    <row r="168">
      <c r="A168" s="179" t="s">
        <v>80</v>
      </c>
      <c r="B168" s="179" t="s">
        <v>81</v>
      </c>
      <c r="C168" s="179" t="s">
        <v>17</v>
      </c>
      <c r="D168" s="179" t="n">
        <v>69385.5894377</v>
      </c>
      <c r="E168" s="179" t="n">
        <v>2.55588551021952</v>
      </c>
      <c r="F168" s="179" t="n">
        <v>99.6103916649186</v>
      </c>
      <c r="G168" s="179" t="n">
        <v>0.172692513559542</v>
      </c>
      <c r="H168" s="179" t="n">
        <v>271.3893955</v>
      </c>
      <c r="I168" s="179" t="n">
        <v>44.2294017845357</v>
      </c>
      <c r="J168" s="179" t="n">
        <v>0.389608335081352</v>
      </c>
      <c r="K168" s="179" t="n">
        <v>44.1519530368195</v>
      </c>
    </row>
    <row r="169">
      <c r="A169" s="179" t="s">
        <v>82</v>
      </c>
      <c r="B169" s="179" t="s">
        <v>83</v>
      </c>
      <c r="C169" s="179" t="s">
        <v>16</v>
      </c>
      <c r="D169" s="179" t="n">
        <v>32509.7692282</v>
      </c>
      <c r="E169" s="179" t="n">
        <v>4.77247440943357</v>
      </c>
      <c r="F169" s="179" t="n">
        <v>99.2352947592655</v>
      </c>
      <c r="G169" s="179" t="n">
        <v>0.39274483631076</v>
      </c>
      <c r="H169" s="179" t="n">
        <v>250.5196459</v>
      </c>
      <c r="I169" s="179" t="n">
        <v>51.3231902250155</v>
      </c>
      <c r="J169" s="179" t="n">
        <v>0.764705240734488</v>
      </c>
      <c r="K169" s="179" t="n">
        <v>50.9662383888513</v>
      </c>
    </row>
    <row r="170">
      <c r="A170" s="179" t="s">
        <v>82</v>
      </c>
      <c r="B170" s="179" t="s">
        <v>83</v>
      </c>
      <c r="C170" s="179" t="s">
        <v>17</v>
      </c>
      <c r="D170" s="179" t="n">
        <v>37651.1533254</v>
      </c>
      <c r="E170" s="179" t="n">
        <v>3.93057130529253</v>
      </c>
      <c r="F170" s="179" t="n">
        <v>99.9458103240852</v>
      </c>
      <c r="G170" s="179" t="n">
        <v>0.0542394585146525</v>
      </c>
      <c r="H170" s="179" t="n">
        <v>20.4141003</v>
      </c>
      <c r="I170" s="179" t="n">
        <v>99.9999999999998</v>
      </c>
      <c r="J170" s="179" t="n">
        <v>0.0541896759147676</v>
      </c>
      <c r="K170" s="179" t="n">
        <v>100.037627855775</v>
      </c>
    </row>
    <row r="171">
      <c r="A171" s="179" t="s">
        <v>84</v>
      </c>
      <c r="B171" s="179" t="s">
        <v>85</v>
      </c>
      <c r="C171" s="179" t="s">
        <v>16</v>
      </c>
      <c r="D171" s="179" t="n">
        <v>97408.2127037</v>
      </c>
      <c r="E171" s="179" t="n">
        <v>3.37168774409765</v>
      </c>
      <c r="F171" s="179" t="n">
        <v>99.1632662873839</v>
      </c>
      <c r="G171" s="179" t="n">
        <v>0.252617101299744</v>
      </c>
      <c r="H171" s="179" t="n">
        <v>821.9246754</v>
      </c>
      <c r="I171" s="179" t="n">
        <v>29.9447616313936</v>
      </c>
      <c r="J171" s="179" t="n">
        <v>0.836733712616061</v>
      </c>
      <c r="K171" s="179" t="n">
        <v>29.9382426060178</v>
      </c>
    </row>
    <row r="172">
      <c r="A172" s="179" t="s">
        <v>84</v>
      </c>
      <c r="B172" s="179" t="s">
        <v>85</v>
      </c>
      <c r="C172" s="179" t="s">
        <v>17</v>
      </c>
      <c r="D172" s="179" t="n">
        <v>135101.1557972</v>
      </c>
      <c r="E172" s="179" t="n">
        <v>2.19577464931891</v>
      </c>
      <c r="F172" s="179" t="n">
        <v>99.7333484938388</v>
      </c>
      <c r="G172" s="179" t="n">
        <v>0.119515091956686</v>
      </c>
      <c r="H172" s="179" t="n">
        <v>361.2124452</v>
      </c>
      <c r="I172" s="179" t="n">
        <v>44.5635573905444</v>
      </c>
      <c r="J172" s="179" t="n">
        <v>0.266651506161207</v>
      </c>
      <c r="K172" s="179" t="n">
        <v>44.7011925339855</v>
      </c>
    </row>
    <row r="173">
      <c r="A173" s="179" t="s">
        <v>86</v>
      </c>
      <c r="B173" s="179" t="s">
        <v>87</v>
      </c>
      <c r="C173" s="179" t="s">
        <v>16</v>
      </c>
      <c r="D173" s="179" t="n">
        <v>114644.5945815</v>
      </c>
      <c r="E173" s="179" t="n">
        <v>2.29871318690625</v>
      </c>
      <c r="F173" s="179" t="n">
        <v>99.3041079457333</v>
      </c>
      <c r="G173" s="179" t="n">
        <v>0.153138183259349</v>
      </c>
      <c r="H173" s="179" t="n">
        <v>803.393375</v>
      </c>
      <c r="I173" s="179" t="n">
        <v>21.9448172937843</v>
      </c>
      <c r="J173" s="179" t="n">
        <v>0.695892054266648</v>
      </c>
      <c r="K173" s="179" t="n">
        <v>21.852887366311</v>
      </c>
    </row>
    <row r="174">
      <c r="A174" s="179" t="s">
        <v>86</v>
      </c>
      <c r="B174" s="179" t="s">
        <v>87</v>
      </c>
      <c r="C174" s="179" t="s">
        <v>17</v>
      </c>
      <c r="D174" s="179" t="n">
        <v>249343.6657662</v>
      </c>
      <c r="E174" s="179" t="n">
        <v>1.1410024381264</v>
      </c>
      <c r="F174" s="179" t="n">
        <v>99.882952471128</v>
      </c>
      <c r="G174" s="179" t="n">
        <v>0.0468785077265025</v>
      </c>
      <c r="H174" s="179" t="n">
        <v>292.1926034</v>
      </c>
      <c r="I174" s="179" t="n">
        <v>39.9811199630146</v>
      </c>
      <c r="J174" s="179" t="n">
        <v>0.117047528871991</v>
      </c>
      <c r="K174" s="179" t="n">
        <v>40.0039522772371</v>
      </c>
    </row>
    <row r="175">
      <c r="A175" s="179" t="s">
        <v>88</v>
      </c>
      <c r="B175" s="179" t="s">
        <v>89</v>
      </c>
      <c r="C175" s="179" t="s">
        <v>16</v>
      </c>
      <c r="D175" s="179" t="n">
        <v>21670.4648363</v>
      </c>
      <c r="E175" s="179" t="n">
        <v>5.99630234750149</v>
      </c>
      <c r="F175" s="179" t="n">
        <v>99.3072293116522</v>
      </c>
      <c r="G175" s="179" t="n">
        <v>0.380807534763684</v>
      </c>
      <c r="H175" s="179" t="n">
        <v>151.173917</v>
      </c>
      <c r="I175" s="179" t="n">
        <v>55.2984995864402</v>
      </c>
      <c r="J175" s="179" t="n">
        <v>0.692770688347769</v>
      </c>
      <c r="K175" s="179" t="n">
        <v>54.587963686186</v>
      </c>
    </row>
    <row r="176">
      <c r="A176" s="179" t="s">
        <v>88</v>
      </c>
      <c r="B176" s="179" t="s">
        <v>89</v>
      </c>
      <c r="C176" s="179" t="s">
        <v>17</v>
      </c>
      <c r="D176" s="179" t="n">
        <v>124841.0823437</v>
      </c>
      <c r="E176" s="179" t="n">
        <v>1.05406269520743</v>
      </c>
      <c r="F176" s="179" t="n">
        <v>99.9086236709949</v>
      </c>
      <c r="G176" s="179" t="n">
        <v>0.0561691894998609</v>
      </c>
      <c r="H176" s="179" t="n">
        <v>114.1795312</v>
      </c>
      <c r="I176" s="179" t="n">
        <v>61.4216882531136</v>
      </c>
      <c r="J176" s="179" t="n">
        <v>0.0913763290051057</v>
      </c>
      <c r="K176" s="179" t="n">
        <v>61.4140059766774</v>
      </c>
    </row>
    <row r="177">
      <c r="A177" s="179" t="s">
        <v>90</v>
      </c>
      <c r="B177" s="179" t="s">
        <v>91</v>
      </c>
      <c r="C177" s="179" t="s">
        <v>16</v>
      </c>
      <c r="D177" s="179" t="n">
        <v>54752.9427513</v>
      </c>
      <c r="E177" s="179" t="n">
        <v>4.57861539118824</v>
      </c>
      <c r="F177" s="179" t="n">
        <v>99.3861382267009</v>
      </c>
      <c r="G177" s="179" t="n">
        <v>0.292835900825268</v>
      </c>
      <c r="H177" s="179" t="n">
        <v>338.1833637</v>
      </c>
      <c r="I177" s="179" t="n">
        <v>47.187486600155</v>
      </c>
      <c r="J177" s="179" t="n">
        <v>0.613861773299132</v>
      </c>
      <c r="K177" s="179" t="n">
        <v>47.4110468888545</v>
      </c>
    </row>
    <row r="178">
      <c r="A178" s="179" t="s">
        <v>90</v>
      </c>
      <c r="B178" s="179" t="s">
        <v>91</v>
      </c>
      <c r="C178" s="179" t="s">
        <v>17</v>
      </c>
      <c r="D178" s="179" t="n">
        <v>241785.3643197</v>
      </c>
      <c r="E178" s="179" t="n">
        <v>1.22215302843066</v>
      </c>
      <c r="F178" s="179" t="n">
        <v>99.836110136052</v>
      </c>
      <c r="G178" s="179" t="n">
        <v>0.0654412492401111</v>
      </c>
      <c r="H178" s="179" t="n">
        <v>396.9122035</v>
      </c>
      <c r="I178" s="179" t="n">
        <v>39.9122157541615</v>
      </c>
      <c r="J178" s="179" t="n">
        <v>0.163889863947983</v>
      </c>
      <c r="K178" s="179" t="n">
        <v>39.8645749602319</v>
      </c>
    </row>
    <row r="179">
      <c r="A179" s="179" t="s">
        <v>92</v>
      </c>
      <c r="B179" s="179" t="s">
        <v>93</v>
      </c>
      <c r="C179" s="179" t="s">
        <v>16</v>
      </c>
      <c r="D179" s="179" t="n">
        <v>72992.5693832</v>
      </c>
      <c r="E179" s="179" t="n">
        <v>5.02788361525771</v>
      </c>
      <c r="F179" s="179" t="n">
        <v>99.7003790751352</v>
      </c>
      <c r="G179" s="179" t="n">
        <v>0.191532175650721</v>
      </c>
      <c r="H179" s="179" t="n">
        <v>219.3582547</v>
      </c>
      <c r="I179" s="179" t="n">
        <v>63.8069311163362</v>
      </c>
      <c r="J179" s="179" t="n">
        <v>0.299620924864767</v>
      </c>
      <c r="K179" s="179" t="n">
        <v>63.7333007568851</v>
      </c>
    </row>
    <row r="180">
      <c r="A180" s="179" t="s">
        <v>92</v>
      </c>
      <c r="B180" s="179" t="s">
        <v>93</v>
      </c>
      <c r="C180" s="179" t="s">
        <v>17</v>
      </c>
      <c r="D180" s="179" t="n">
        <v>371383.5773745</v>
      </c>
      <c r="E180" s="179" t="n">
        <v>0.967100042623281</v>
      </c>
      <c r="F180" s="179" t="n">
        <v>99.8632629183957</v>
      </c>
      <c r="G180" s="179" t="n">
        <v>0.05853423419751</v>
      </c>
      <c r="H180" s="179" t="n">
        <v>508.514393</v>
      </c>
      <c r="I180" s="179" t="n">
        <v>42.7439455994205</v>
      </c>
      <c r="J180" s="179" t="n">
        <v>0.136737081604283</v>
      </c>
      <c r="K180" s="179" t="n">
        <v>42.7493372742117</v>
      </c>
    </row>
    <row r="181">
      <c r="A181" s="179" t="s">
        <v>94</v>
      </c>
      <c r="B181" s="179" t="s">
        <v>95</v>
      </c>
      <c r="C181" s="179" t="s">
        <v>16</v>
      </c>
      <c r="D181" s="179" t="n">
        <v>8016.0031681</v>
      </c>
      <c r="E181" s="179" t="n">
        <v>8.72373632289392</v>
      </c>
      <c r="F181" s="179" t="n">
        <v>97.4041548248273</v>
      </c>
      <c r="G181" s="179" t="n">
        <v>1.14226664804877</v>
      </c>
      <c r="H181" s="179" t="n">
        <v>213.6284965</v>
      </c>
      <c r="I181" s="179" t="n">
        <v>43.771779657832</v>
      </c>
      <c r="J181" s="179" t="n">
        <v>2.59584517517265</v>
      </c>
      <c r="K181" s="179" t="n">
        <v>42.8613842234944</v>
      </c>
    </row>
    <row r="182">
      <c r="A182" s="179" t="s">
        <v>94</v>
      </c>
      <c r="B182" s="179" t="s">
        <v>95</v>
      </c>
      <c r="C182" s="179" t="s">
        <v>17</v>
      </c>
      <c r="D182" s="179" t="n">
        <v>48176.9003623</v>
      </c>
      <c r="E182" s="179" t="n">
        <v>1.54905389226911</v>
      </c>
      <c r="F182" s="179" t="n">
        <v>99.9356522106821</v>
      </c>
      <c r="G182" s="179" t="n">
        <v>0.0456635680134701</v>
      </c>
      <c r="H182" s="179" t="n">
        <v>31.0207315</v>
      </c>
      <c r="I182" s="179" t="n">
        <v>70.8623695654449</v>
      </c>
      <c r="J182" s="179" t="n">
        <v>0.0643477893179459</v>
      </c>
      <c r="K182" s="179" t="n">
        <v>70.9180299752783</v>
      </c>
    </row>
    <row r="183">
      <c r="A183" s="179" t="s">
        <v>96</v>
      </c>
      <c r="B183" s="179" t="s">
        <v>97</v>
      </c>
      <c r="C183" s="179" t="s">
        <v>16</v>
      </c>
      <c r="D183" s="179" t="n">
        <v>4897.1144368</v>
      </c>
      <c r="E183" s="179" t="n">
        <v>7.20567339042845</v>
      </c>
      <c r="F183" s="179" t="n">
        <v>99.4591714215306</v>
      </c>
      <c r="G183" s="179" t="n">
        <v>0.535957221443576</v>
      </c>
      <c r="H183" s="179" t="n">
        <v>26.6290117</v>
      </c>
      <c r="I183" s="179" t="n">
        <v>100</v>
      </c>
      <c r="J183" s="179" t="n">
        <v>0.540828578469344</v>
      </c>
      <c r="K183" s="179" t="n">
        <v>98.5633216961841</v>
      </c>
    </row>
    <row r="184">
      <c r="A184" s="179" t="s">
        <v>96</v>
      </c>
      <c r="B184" s="179" t="s">
        <v>97</v>
      </c>
      <c r="C184" s="179" t="s">
        <v>17</v>
      </c>
      <c r="D184" s="179" t="n">
        <v>72397.5673362</v>
      </c>
      <c r="E184" s="179" t="n">
        <v>0.981385553142843</v>
      </c>
      <c r="F184" s="179" t="n">
        <v>99.965744435132</v>
      </c>
      <c r="G184" s="179" t="n">
        <v>0.0342713326631998</v>
      </c>
      <c r="H184" s="179" t="n">
        <v>24.808694</v>
      </c>
      <c r="I184" s="179" t="n">
        <v>100</v>
      </c>
      <c r="J184" s="179" t="n">
        <v>0.0342555648680386</v>
      </c>
      <c r="K184" s="179" t="n">
        <v>100.011758546634</v>
      </c>
    </row>
    <row r="185">
      <c r="A185" s="179" t="s">
        <v>98</v>
      </c>
      <c r="B185" s="179" t="s">
        <v>99</v>
      </c>
      <c r="C185" s="179" t="s">
        <v>16</v>
      </c>
      <c r="D185" s="179" t="n">
        <v>12342.2660371</v>
      </c>
      <c r="E185" s="179" t="n">
        <v>5.56163603650084</v>
      </c>
      <c r="F185" s="179" t="n">
        <v>98.1148893697733</v>
      </c>
      <c r="G185" s="179" t="n">
        <v>0.694749148637601</v>
      </c>
      <c r="H185" s="179" t="n">
        <v>237.1356382</v>
      </c>
      <c r="I185" s="179" t="n">
        <v>36.7097787745166</v>
      </c>
      <c r="J185" s="179" t="n">
        <v>1.88511063022673</v>
      </c>
      <c r="K185" s="179" t="n">
        <v>36.1598066263749</v>
      </c>
    </row>
    <row r="186">
      <c r="A186" s="179" t="s">
        <v>98</v>
      </c>
      <c r="B186" s="179" t="s">
        <v>99</v>
      </c>
      <c r="C186" s="179" t="s">
        <v>17</v>
      </c>
      <c r="D186" s="179" t="n">
        <v>20299.5172644</v>
      </c>
      <c r="E186" s="179" t="n">
        <v>3.34875316364258</v>
      </c>
      <c r="F186" s="179" t="n">
        <v>98.7465423996539</v>
      </c>
      <c r="G186" s="179" t="n">
        <v>0.410435587156939</v>
      </c>
      <c r="H186" s="179" t="n">
        <v>257.6756976</v>
      </c>
      <c r="I186" s="179" t="n">
        <v>32.3763864740302</v>
      </c>
      <c r="J186" s="179" t="n">
        <v>1.25345760034609</v>
      </c>
      <c r="K186" s="179" t="n">
        <v>32.3338380957834</v>
      </c>
    </row>
    <row r="187">
      <c r="A187" s="179" t="s">
        <v>100</v>
      </c>
      <c r="B187" s="179" t="s">
        <v>101</v>
      </c>
      <c r="C187" s="179" t="s">
        <v>16</v>
      </c>
      <c r="D187" s="179" t="n">
        <v>8137.321498</v>
      </c>
      <c r="E187" s="179" t="n">
        <v>7.4826894676153</v>
      </c>
      <c r="F187" s="179" t="n">
        <v>99.3864101919102</v>
      </c>
      <c r="G187" s="179" t="n">
        <v>0.37219602025473</v>
      </c>
      <c r="H187" s="179" t="n">
        <v>50.2380308</v>
      </c>
      <c r="I187" s="179" t="n">
        <v>60.0718268746465</v>
      </c>
      <c r="J187" s="179" t="n">
        <v>0.613589808089775</v>
      </c>
      <c r="K187" s="179" t="n">
        <v>60.2865723210006</v>
      </c>
    </row>
    <row r="188">
      <c r="A188" s="179" t="s">
        <v>100</v>
      </c>
      <c r="B188" s="179" t="s">
        <v>101</v>
      </c>
      <c r="C188" s="179" t="s">
        <v>17</v>
      </c>
      <c r="D188" s="179" t="n">
        <v>19973.8357692</v>
      </c>
      <c r="E188" s="179" t="n">
        <v>2.6363762458668</v>
      </c>
      <c r="F188" s="179" t="n">
        <v>99.71914403851</v>
      </c>
      <c r="G188" s="179" t="n">
        <v>0.225541159547311</v>
      </c>
      <c r="H188" s="179" t="n">
        <v>56.255706</v>
      </c>
      <c r="I188" s="179" t="n">
        <v>79.8229647573658</v>
      </c>
      <c r="J188" s="179" t="n">
        <v>0.280855961490003</v>
      </c>
      <c r="K188" s="179" t="n">
        <v>80.0793803919719</v>
      </c>
    </row>
    <row r="189">
      <c r="A189" s="179" t="s">
        <v>102</v>
      </c>
      <c r="B189" s="179" t="s">
        <v>103</v>
      </c>
      <c r="C189" s="179" t="s">
        <v>16</v>
      </c>
      <c r="D189" s="179" t="n">
        <v>16078.7853257</v>
      </c>
      <c r="E189" s="179" t="n">
        <v>5.50452862998509</v>
      </c>
      <c r="F189" s="179" t="n">
        <v>99.6908115624639</v>
      </c>
      <c r="G189" s="179" t="n">
        <v>0.219087362598108</v>
      </c>
      <c r="H189" s="179" t="n">
        <v>49.867931</v>
      </c>
      <c r="I189" s="179" t="n">
        <v>70.4488600313033</v>
      </c>
      <c r="J189" s="179" t="n">
        <v>0.309188437536063</v>
      </c>
      <c r="K189" s="179" t="n">
        <v>70.639759864687</v>
      </c>
    </row>
    <row r="190">
      <c r="A190" s="179" t="s">
        <v>102</v>
      </c>
      <c r="B190" s="179" t="s">
        <v>103</v>
      </c>
      <c r="C190" s="179" t="s">
        <v>17</v>
      </c>
      <c r="D190" s="179" t="n">
        <v>73710.6297465</v>
      </c>
      <c r="E190" s="179" t="n">
        <v>1.53352245289249</v>
      </c>
      <c r="F190" s="179" t="n">
        <v>99.8659334930909</v>
      </c>
      <c r="G190" s="179" t="n">
        <v>0.100747394035842</v>
      </c>
      <c r="H190" s="179" t="n">
        <v>98.9539306</v>
      </c>
      <c r="I190" s="179" t="n">
        <v>74.912088825307</v>
      </c>
      <c r="J190" s="179" t="n">
        <v>0.13406650690905</v>
      </c>
      <c r="K190" s="179" t="n">
        <v>75.0465778839983</v>
      </c>
    </row>
    <row r="191">
      <c r="A191" s="179" t="s">
        <v>104</v>
      </c>
      <c r="B191" s="179" t="s">
        <v>105</v>
      </c>
      <c r="C191" s="179" t="s">
        <v>16</v>
      </c>
      <c r="D191" s="179" t="n">
        <v>2594.1677991</v>
      </c>
      <c r="E191" s="179" t="n">
        <v>7.61739422251983</v>
      </c>
      <c r="F191" s="179" t="n">
        <v>98.5766384898279</v>
      </c>
      <c r="G191" s="179" t="n">
        <v>0.731178530292017</v>
      </c>
      <c r="H191" s="179" t="n">
        <v>37.4575422</v>
      </c>
      <c r="I191" s="179" t="n">
        <v>52.6539333859196</v>
      </c>
      <c r="J191" s="179" t="n">
        <v>1.42336151017212</v>
      </c>
      <c r="K191" s="179" t="n">
        <v>50.638661462332</v>
      </c>
    </row>
    <row r="192">
      <c r="A192" s="179" t="s">
        <v>104</v>
      </c>
      <c r="B192" s="179" t="s">
        <v>105</v>
      </c>
      <c r="C192" s="179" t="s">
        <v>17</v>
      </c>
      <c r="D192" s="179" t="n">
        <v>4963.8050223</v>
      </c>
      <c r="E192" s="179" t="n">
        <v>3.77512189916245</v>
      </c>
      <c r="F192" s="179" t="n">
        <v>99.8438149196567</v>
      </c>
      <c r="G192" s="179" t="n">
        <v>0.156282985197886</v>
      </c>
      <c r="H192" s="179" t="n">
        <v>7.7648504</v>
      </c>
      <c r="I192" s="179" t="n">
        <v>100</v>
      </c>
      <c r="J192" s="179" t="n">
        <v>0.156185080343304</v>
      </c>
      <c r="K192" s="179" t="n">
        <v>99.9064021665249</v>
      </c>
    </row>
    <row r="193">
      <c r="A193" s="179" t="s">
        <v>106</v>
      </c>
      <c r="B193" s="179" t="s">
        <v>107</v>
      </c>
      <c r="C193" s="179" t="s">
        <v>16</v>
      </c>
      <c r="D193" s="179" t="n">
        <v>47757.4569508</v>
      </c>
      <c r="E193" s="179" t="n">
        <v>3.14261802267045</v>
      </c>
      <c r="F193" s="179" t="n">
        <v>99.2143157956794</v>
      </c>
      <c r="G193" s="179" t="n">
        <v>0.239936408940329</v>
      </c>
      <c r="H193" s="179" t="n">
        <v>378.1942078</v>
      </c>
      <c r="I193" s="179" t="n">
        <v>30.4671201313802</v>
      </c>
      <c r="J193" s="179" t="n">
        <v>0.785684204320629</v>
      </c>
      <c r="K193" s="179" t="n">
        <v>30.298593909077</v>
      </c>
    </row>
    <row r="194">
      <c r="A194" s="179" t="s">
        <v>106</v>
      </c>
      <c r="B194" s="179" t="s">
        <v>107</v>
      </c>
      <c r="C194" s="179" t="s">
        <v>17</v>
      </c>
      <c r="D194" s="179" t="n">
        <v>88481.730044</v>
      </c>
      <c r="E194" s="179" t="n">
        <v>1.83523715464517</v>
      </c>
      <c r="F194" s="179" t="n">
        <v>99.9209803542978</v>
      </c>
      <c r="G194" s="179" t="n">
        <v>0.057672018279918</v>
      </c>
      <c r="H194" s="179" t="n">
        <v>69.9732422</v>
      </c>
      <c r="I194" s="179" t="n">
        <v>72.9613024549445</v>
      </c>
      <c r="J194" s="179" t="n">
        <v>0.079019645702179</v>
      </c>
      <c r="K194" s="179" t="n">
        <v>72.9267330210453</v>
      </c>
    </row>
    <row r="195">
      <c r="A195" s="179" t="s">
        <v>108</v>
      </c>
      <c r="B195" s="179" t="s">
        <v>109</v>
      </c>
      <c r="C195" s="179" t="s">
        <v>16</v>
      </c>
      <c r="D195" s="179" t="n">
        <v>92908.772137</v>
      </c>
      <c r="E195" s="179" t="n">
        <v>2.61624028856248</v>
      </c>
      <c r="F195" s="179" t="n">
        <v>98.796000834186</v>
      </c>
      <c r="G195" s="179" t="n">
        <v>0.264518351793416</v>
      </c>
      <c r="H195" s="179" t="n">
        <v>1132.2531601</v>
      </c>
      <c r="I195" s="179" t="n">
        <v>22.0508576075223</v>
      </c>
      <c r="J195" s="179" t="n">
        <v>1.20399916581398</v>
      </c>
      <c r="K195" s="179" t="n">
        <v>21.7054596435472</v>
      </c>
    </row>
    <row r="196">
      <c r="A196" s="179" t="s">
        <v>108</v>
      </c>
      <c r="B196" s="179" t="s">
        <v>109</v>
      </c>
      <c r="C196" s="179" t="s">
        <v>17</v>
      </c>
      <c r="D196" s="179" t="n">
        <v>110933.5955896</v>
      </c>
      <c r="E196" s="179" t="n">
        <v>2.13362434448751</v>
      </c>
      <c r="F196" s="179" t="n">
        <v>99.3764312702754</v>
      </c>
      <c r="G196" s="179" t="n">
        <v>0.189652432321834</v>
      </c>
      <c r="H196" s="179" t="n">
        <v>696.0877987</v>
      </c>
      <c r="I196" s="179" t="n">
        <v>30.2375385657367</v>
      </c>
      <c r="J196" s="179" t="n">
        <v>0.623568729724586</v>
      </c>
      <c r="K196" s="179" t="n">
        <v>30.2243858735436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K204" s="7" t="str">
        <f>=HYPERLINK("#'Indice'!A1", "Ir al índice")</f>
      </c>
    </row>
    <row r="205">
      <c r="A205" s="4" t="s">
        <v>647</v>
      </c>
    </row>
    <row r="206">
      <c r="A206" s="5" t="s">
        <v>26</v>
      </c>
      <c r="B206" s="5" t="s">
        <v>114</v>
      </c>
      <c r="C206" s="5" t="s">
        <v>11</v>
      </c>
      <c r="D206" s="5" t="s">
        <v>491</v>
      </c>
      <c r="E206" s="5" t="s">
        <v>492</v>
      </c>
      <c r="F206" s="5" t="s">
        <v>493</v>
      </c>
      <c r="G206" s="5" t="s">
        <v>494</v>
      </c>
      <c r="H206" s="5" t="s">
        <v>537</v>
      </c>
      <c r="I206" s="5" t="s">
        <v>538</v>
      </c>
      <c r="J206" s="5" t="s">
        <v>539</v>
      </c>
      <c r="K206" s="5" t="s">
        <v>540</v>
      </c>
    </row>
    <row r="207">
      <c r="A207" s="180" t="s">
        <v>88</v>
      </c>
      <c r="B207" s="180" t="s">
        <v>115</v>
      </c>
      <c r="C207" s="180" t="s">
        <v>16</v>
      </c>
      <c r="D207" s="180" t="n">
        <v>12101.4035299</v>
      </c>
      <c r="E207" s="180" t="n">
        <v>10.6512664197786</v>
      </c>
      <c r="F207" s="180" t="n">
        <v>98.6182456710071</v>
      </c>
      <c r="G207" s="180" t="n">
        <v>1.01986983354819</v>
      </c>
      <c r="H207" s="180" t="n">
        <v>169.5544937</v>
      </c>
      <c r="I207" s="180" t="n">
        <v>74.4499982089405</v>
      </c>
      <c r="J207" s="180" t="n">
        <v>1.38175432899294</v>
      </c>
      <c r="K207" s="180" t="n">
        <v>72.7899103964511</v>
      </c>
    </row>
    <row r="208">
      <c r="A208" s="180" t="s">
        <v>88</v>
      </c>
      <c r="B208" s="180" t="s">
        <v>115</v>
      </c>
      <c r="C208" s="180" t="s">
        <v>17</v>
      </c>
      <c r="D208" s="180" t="n">
        <v>32988.6186068</v>
      </c>
      <c r="E208" s="180" t="n">
        <v>3.6254849771608</v>
      </c>
      <c r="F208" s="180" t="n">
        <v>100</v>
      </c>
      <c r="G208" s="180" t="n">
        <v>0.000000000000000402509689707654</v>
      </c>
      <c r="H208" s="180"/>
      <c r="I208" s="180"/>
      <c r="J208" s="180"/>
      <c r="K208" s="180"/>
    </row>
    <row r="209">
      <c r="A209" s="180" t="s">
        <v>92</v>
      </c>
      <c r="B209" s="180" t="s">
        <v>116</v>
      </c>
      <c r="C209" s="180" t="s">
        <v>16</v>
      </c>
      <c r="D209" s="180" t="n">
        <v>5591.1608011</v>
      </c>
      <c r="E209" s="180" t="n">
        <v>8.33597227963154</v>
      </c>
      <c r="F209" s="180" t="n">
        <v>99.0223244555397</v>
      </c>
      <c r="G209" s="180" t="n">
        <v>0.696998497733954</v>
      </c>
      <c r="H209" s="180" t="n">
        <v>55.2031192</v>
      </c>
      <c r="I209" s="180" t="n">
        <v>70.6385485067075</v>
      </c>
      <c r="J209" s="180" t="n">
        <v>0.977675544460247</v>
      </c>
      <c r="K209" s="180" t="n">
        <v>70.5943927703938</v>
      </c>
    </row>
    <row r="210">
      <c r="A210" s="180" t="s">
        <v>92</v>
      </c>
      <c r="B210" s="180" t="s">
        <v>116</v>
      </c>
      <c r="C210" s="180" t="s">
        <v>17</v>
      </c>
      <c r="D210" s="180" t="n">
        <v>19726.2739716</v>
      </c>
      <c r="E210" s="180" t="n">
        <v>3.26883836360767</v>
      </c>
      <c r="F210" s="180" t="n">
        <v>99.2885720966006</v>
      </c>
      <c r="G210" s="180" t="n">
        <v>0.413596296596313</v>
      </c>
      <c r="H210" s="180" t="n">
        <v>141.3437764</v>
      </c>
      <c r="I210" s="180" t="n">
        <v>58.7599265113915</v>
      </c>
      <c r="J210" s="180" t="n">
        <v>0.711427903399382</v>
      </c>
      <c r="K210" s="180" t="n">
        <v>57.7224839189878</v>
      </c>
    </row>
    <row r="211">
      <c r="A211" s="180" t="s">
        <v>94</v>
      </c>
      <c r="B211" s="180" t="s">
        <v>117</v>
      </c>
      <c r="C211" s="180" t="s">
        <v>16</v>
      </c>
      <c r="D211" s="180" t="n">
        <v>3175.9164681</v>
      </c>
      <c r="E211" s="180" t="n">
        <v>16.4285478949227</v>
      </c>
      <c r="F211" s="180" t="n">
        <v>99.1874188100794</v>
      </c>
      <c r="G211" s="180" t="n">
        <v>0.815144098074479</v>
      </c>
      <c r="H211" s="180" t="n">
        <v>26.0183198</v>
      </c>
      <c r="I211" s="180" t="n">
        <v>99.9999999999998</v>
      </c>
      <c r="J211" s="180" t="n">
        <v>0.812581189920617</v>
      </c>
      <c r="K211" s="180" t="n">
        <v>99.5002592346206</v>
      </c>
    </row>
    <row r="212">
      <c r="A212" s="180" t="s">
        <v>94</v>
      </c>
      <c r="B212" s="180" t="s">
        <v>117</v>
      </c>
      <c r="C212" s="180" t="s">
        <v>17</v>
      </c>
      <c r="D212" s="180" t="n">
        <v>19755.7110453</v>
      </c>
      <c r="E212" s="180" t="n">
        <v>2.37935104315866</v>
      </c>
      <c r="F212" s="180" t="n">
        <v>100</v>
      </c>
      <c r="G212" s="180" t="n">
        <v>0</v>
      </c>
      <c r="H212" s="180"/>
      <c r="I212" s="180"/>
      <c r="J212" s="180"/>
      <c r="K212" s="180"/>
    </row>
    <row r="213">
      <c r="A213" s="180" t="s">
        <v>96</v>
      </c>
      <c r="B213" s="180" t="s">
        <v>118</v>
      </c>
      <c r="C213" s="180" t="s">
        <v>16</v>
      </c>
      <c r="D213" s="180" t="n">
        <v>934.4990876</v>
      </c>
      <c r="E213" s="180" t="n">
        <v>22.5613607488474</v>
      </c>
      <c r="F213" s="180" t="n">
        <v>100</v>
      </c>
      <c r="G213" s="180" t="n">
        <v>0</v>
      </c>
      <c r="H213" s="180"/>
      <c r="I213" s="180"/>
      <c r="J213" s="180"/>
      <c r="K213" s="180"/>
    </row>
    <row r="214">
      <c r="A214" s="180" t="s">
        <v>96</v>
      </c>
      <c r="B214" s="180" t="s">
        <v>118</v>
      </c>
      <c r="C214" s="180" t="s">
        <v>17</v>
      </c>
      <c r="D214" s="180" t="n">
        <v>59749.1263269</v>
      </c>
      <c r="E214" s="180" t="n">
        <v>1.43443405632805</v>
      </c>
      <c r="F214" s="180" t="n">
        <v>100</v>
      </c>
      <c r="G214" s="180" t="n">
        <v>0</v>
      </c>
      <c r="H214" s="180"/>
      <c r="I214" s="180"/>
      <c r="J214" s="180"/>
      <c r="K214" s="180"/>
    </row>
    <row r="215">
      <c r="A215" s="180" t="s">
        <v>98</v>
      </c>
      <c r="B215" s="180" t="s">
        <v>119</v>
      </c>
      <c r="C215" s="180" t="s">
        <v>16</v>
      </c>
      <c r="D215" s="180" t="n">
        <v>753.3751984</v>
      </c>
      <c r="E215" s="180" t="n">
        <v>29.2506756210184</v>
      </c>
      <c r="F215" s="180" t="n">
        <v>100</v>
      </c>
      <c r="G215" s="180" t="n">
        <v>0.00000000000000324747735602964</v>
      </c>
      <c r="H215" s="180"/>
      <c r="I215" s="180"/>
      <c r="J215" s="180"/>
      <c r="K215" s="180"/>
    </row>
    <row r="216">
      <c r="A216" s="180" t="s">
        <v>98</v>
      </c>
      <c r="B216" s="180" t="s">
        <v>119</v>
      </c>
      <c r="C216" s="180" t="s">
        <v>17</v>
      </c>
      <c r="D216" s="180" t="n">
        <v>17841.5363732</v>
      </c>
      <c r="E216" s="180" t="n">
        <v>1.7182957188059</v>
      </c>
      <c r="F216" s="180" t="n">
        <v>100</v>
      </c>
      <c r="G216" s="180" t="n">
        <v>0</v>
      </c>
      <c r="H216" s="180"/>
      <c r="I216" s="180"/>
      <c r="J216" s="180"/>
      <c r="K216" s="180"/>
    </row>
    <row r="217">
      <c r="A217" s="180" t="s">
        <v>106</v>
      </c>
      <c r="B217" s="180" t="s">
        <v>120</v>
      </c>
      <c r="C217" s="180" t="s">
        <v>16</v>
      </c>
      <c r="D217" s="180" t="n">
        <v>4164.3280373</v>
      </c>
      <c r="E217" s="180" t="n">
        <v>11.468891086003</v>
      </c>
      <c r="F217" s="180" t="n">
        <v>99.0094599117879</v>
      </c>
      <c r="G217" s="180" t="n">
        <v>0.987075892509075</v>
      </c>
      <c r="H217" s="180" t="n">
        <v>41.6620176</v>
      </c>
      <c r="I217" s="180" t="n">
        <v>100</v>
      </c>
      <c r="J217" s="180" t="n">
        <v>0.990540088212133</v>
      </c>
      <c r="K217" s="180" t="n">
        <v>98.6631961414768</v>
      </c>
    </row>
    <row r="218">
      <c r="A218" s="180" t="s">
        <v>106</v>
      </c>
      <c r="B218" s="180" t="s">
        <v>120</v>
      </c>
      <c r="C218" s="180" t="s">
        <v>17</v>
      </c>
      <c r="D218" s="180" t="n">
        <v>32855.724057</v>
      </c>
      <c r="E218" s="180" t="n">
        <v>1.68713037517214</v>
      </c>
      <c r="F218" s="180" t="n">
        <v>100</v>
      </c>
      <c r="G218" s="180" t="n">
        <v>0</v>
      </c>
      <c r="H218" s="180"/>
      <c r="I218" s="180"/>
      <c r="J218" s="180"/>
      <c r="K218" s="180"/>
    </row>
    <row r="219">
      <c r="A219" s="180" t="s">
        <v>108</v>
      </c>
      <c r="B219" s="180" t="s">
        <v>121</v>
      </c>
      <c r="C219" s="180" t="s">
        <v>16</v>
      </c>
      <c r="D219" s="180" t="n">
        <v>2842.5322722</v>
      </c>
      <c r="E219" s="180" t="n">
        <v>17.9089981245577</v>
      </c>
      <c r="F219" s="180" t="n">
        <v>100</v>
      </c>
      <c r="G219" s="180" t="n">
        <v>0</v>
      </c>
      <c r="H219" s="180"/>
      <c r="I219" s="180"/>
      <c r="J219" s="180"/>
      <c r="K219" s="180"/>
    </row>
    <row r="220">
      <c r="A220" s="180" t="s">
        <v>108</v>
      </c>
      <c r="B220" s="180" t="s">
        <v>121</v>
      </c>
      <c r="C220" s="180" t="s">
        <v>17</v>
      </c>
      <c r="D220" s="180" t="n">
        <v>38636.0740257</v>
      </c>
      <c r="E220" s="180" t="n">
        <v>1.41086299704974</v>
      </c>
      <c r="F220" s="180" t="n">
        <v>99.7465657203141</v>
      </c>
      <c r="G220" s="180" t="n">
        <v>0.181377855702866</v>
      </c>
      <c r="H220" s="180" t="n">
        <v>98.1658418</v>
      </c>
      <c r="I220" s="180" t="n">
        <v>71.2200727893756</v>
      </c>
      <c r="J220" s="180" t="n">
        <v>0.253434279685881</v>
      </c>
      <c r="K220" s="180" t="n">
        <v>71.3866262547412</v>
      </c>
    </row>
    <row r="221">
      <c r="A221" s="180" t="s">
        <v>110</v>
      </c>
      <c r="B221" s="180" t="s">
        <v>122</v>
      </c>
      <c r="C221" s="180" t="s">
        <v>16</v>
      </c>
      <c r="D221" s="180" t="n">
        <v>533.5180701</v>
      </c>
      <c r="E221" s="180" t="n">
        <v>21.8430840958369</v>
      </c>
      <c r="F221" s="180" t="n">
        <v>100</v>
      </c>
      <c r="G221" s="180" t="n">
        <v>0.00000000000000242506948920216</v>
      </c>
      <c r="H221" s="180"/>
      <c r="I221" s="180"/>
      <c r="J221" s="180"/>
      <c r="K221" s="180"/>
    </row>
    <row r="222">
      <c r="A222" s="180" t="s">
        <v>110</v>
      </c>
      <c r="B222" s="180" t="s">
        <v>122</v>
      </c>
      <c r="C222" s="180" t="s">
        <v>17</v>
      </c>
      <c r="D222" s="180" t="n">
        <v>18753.642945</v>
      </c>
      <c r="E222" s="180" t="n">
        <v>1.17458693554655</v>
      </c>
      <c r="F222" s="180" t="n">
        <v>100</v>
      </c>
      <c r="G222" s="180" t="n">
        <v>0</v>
      </c>
      <c r="H222" s="180"/>
      <c r="I222" s="180"/>
      <c r="J222" s="180"/>
      <c r="K222" s="180"/>
    </row>
    <row r="223">
      <c r="A223" s="180" t="s">
        <v>123</v>
      </c>
      <c r="B223" s="180" t="s">
        <v>124</v>
      </c>
      <c r="C223" s="180" t="s">
        <v>16</v>
      </c>
      <c r="D223" s="180" t="n">
        <v>1236.6912824</v>
      </c>
      <c r="E223" s="180" t="n">
        <v>15.1192610271748</v>
      </c>
      <c r="F223" s="180" t="n">
        <v>97.9147506348688</v>
      </c>
      <c r="G223" s="180" t="n">
        <v>2.11542388290473</v>
      </c>
      <c r="H223" s="180" t="n">
        <v>26.3372954</v>
      </c>
      <c r="I223" s="180" t="n">
        <v>100</v>
      </c>
      <c r="J223" s="180" t="n">
        <v>2.08524936513119</v>
      </c>
      <c r="K223" s="180" t="n">
        <v>99.3316221288627</v>
      </c>
    </row>
    <row r="224">
      <c r="A224" s="180" t="s">
        <v>123</v>
      </c>
      <c r="B224" s="180" t="s">
        <v>124</v>
      </c>
      <c r="C224" s="180" t="s">
        <v>17</v>
      </c>
      <c r="D224" s="180" t="n">
        <v>10386.4064451</v>
      </c>
      <c r="E224" s="180" t="n">
        <v>2.5680528656453</v>
      </c>
      <c r="F224" s="180" t="n">
        <v>99.8411326266897</v>
      </c>
      <c r="G224" s="180" t="n">
        <v>0.158805008165573</v>
      </c>
      <c r="H224" s="180" t="n">
        <v>16.5268669</v>
      </c>
      <c r="I224" s="180" t="n">
        <v>100</v>
      </c>
      <c r="J224" s="180" t="n">
        <v>0.158867373310333</v>
      </c>
      <c r="K224" s="180" t="n">
        <v>99.8019388856496</v>
      </c>
    </row>
    <row r="225">
      <c r="A225" s="180" t="s">
        <v>125</v>
      </c>
      <c r="B225" s="180" t="s">
        <v>126</v>
      </c>
      <c r="C225" s="180" t="s">
        <v>16</v>
      </c>
      <c r="D225" s="180" t="n">
        <v>657.3344116</v>
      </c>
      <c r="E225" s="180" t="n">
        <v>30.1160191969378</v>
      </c>
      <c r="F225" s="180" t="n">
        <v>100</v>
      </c>
      <c r="G225" s="180" t="n">
        <v>0</v>
      </c>
      <c r="H225" s="180"/>
      <c r="I225" s="180"/>
      <c r="J225" s="180"/>
      <c r="K225" s="180"/>
    </row>
    <row r="226">
      <c r="A226" s="180" t="s">
        <v>125</v>
      </c>
      <c r="B226" s="180" t="s">
        <v>126</v>
      </c>
      <c r="C226" s="180" t="s">
        <v>17</v>
      </c>
      <c r="D226" s="180" t="n">
        <v>21566.7464776</v>
      </c>
      <c r="E226" s="180" t="n">
        <v>1.26030718141697</v>
      </c>
      <c r="F226" s="180" t="n">
        <v>99.8832928689601</v>
      </c>
      <c r="G226" s="180" t="n">
        <v>0.1168551521725</v>
      </c>
      <c r="H226" s="180" t="n">
        <v>25.1993405</v>
      </c>
      <c r="I226" s="180" t="n">
        <v>99.9999999999998</v>
      </c>
      <c r="J226" s="180" t="n">
        <v>0.116707131039927</v>
      </c>
      <c r="K226" s="180" t="n">
        <v>100.009976114481</v>
      </c>
    </row>
    <row r="227">
      <c r="A227" s="180" t="s">
        <v>127</v>
      </c>
      <c r="B227" s="180" t="s">
        <v>128</v>
      </c>
      <c r="C227" s="180" t="s">
        <v>16</v>
      </c>
      <c r="D227" s="180" t="n">
        <v>2880.0421017</v>
      </c>
      <c r="E227" s="180" t="n">
        <v>21.1162880675124</v>
      </c>
      <c r="F227" s="180" t="n">
        <v>98.0692147705551</v>
      </c>
      <c r="G227" s="180" t="n">
        <v>1.86837429335934</v>
      </c>
      <c r="H227" s="180" t="n">
        <v>56.7022257</v>
      </c>
      <c r="I227" s="180" t="n">
        <v>99.9999999999998</v>
      </c>
      <c r="J227" s="180" t="n">
        <v>1.93078522944489</v>
      </c>
      <c r="K227" s="180" t="n">
        <v>94.8992135701805</v>
      </c>
    </row>
    <row r="228">
      <c r="A228" s="180" t="s">
        <v>127</v>
      </c>
      <c r="B228" s="180" t="s">
        <v>128</v>
      </c>
      <c r="C228" s="180" t="s">
        <v>17</v>
      </c>
      <c r="D228" s="180" t="n">
        <v>28345.307607</v>
      </c>
      <c r="E228" s="180" t="n">
        <v>1.86740624751687</v>
      </c>
      <c r="F228" s="180" t="n">
        <v>100</v>
      </c>
      <c r="G228" s="180" t="n">
        <v>0</v>
      </c>
      <c r="H228" s="180"/>
      <c r="I228" s="180"/>
      <c r="J228" s="180"/>
      <c r="K228" s="180"/>
    </row>
    <row r="229">
      <c r="A229" s="180" t="s">
        <v>129</v>
      </c>
      <c r="B229" s="180" t="s">
        <v>130</v>
      </c>
      <c r="C229" s="180" t="s">
        <v>16</v>
      </c>
      <c r="D229" s="180" t="n">
        <v>919.7616641</v>
      </c>
      <c r="E229" s="180" t="n">
        <v>18.3818281993617</v>
      </c>
      <c r="F229" s="180" t="n">
        <v>100</v>
      </c>
      <c r="G229" s="180" t="n">
        <v>0</v>
      </c>
      <c r="H229" s="180"/>
      <c r="I229" s="180"/>
      <c r="J229" s="180"/>
      <c r="K229" s="180"/>
    </row>
    <row r="230">
      <c r="A230" s="180" t="s">
        <v>129</v>
      </c>
      <c r="B230" s="180" t="s">
        <v>130</v>
      </c>
      <c r="C230" s="180" t="s">
        <v>17</v>
      </c>
      <c r="D230" s="180" t="n">
        <v>16428.930154</v>
      </c>
      <c r="E230" s="180" t="n">
        <v>1.39980360576727</v>
      </c>
      <c r="F230" s="180" t="n">
        <v>100</v>
      </c>
      <c r="G230" s="180" t="n">
        <v>0.000000000000000155409419307614</v>
      </c>
      <c r="H230" s="180"/>
      <c r="I230" s="180"/>
      <c r="J230" s="180"/>
      <c r="K230" s="180"/>
    </row>
    <row r="231">
      <c r="A231" s="180" t="s">
        <v>131</v>
      </c>
      <c r="B231" s="180" t="s">
        <v>132</v>
      </c>
      <c r="C231" s="180" t="s">
        <v>16</v>
      </c>
      <c r="D231" s="180" t="n">
        <v>6974.5521618</v>
      </c>
      <c r="E231" s="180" t="n">
        <v>8.98032150024702</v>
      </c>
      <c r="F231" s="180" t="n">
        <v>100</v>
      </c>
      <c r="G231" s="180" t="n">
        <v>0</v>
      </c>
      <c r="H231" s="180"/>
      <c r="I231" s="180"/>
      <c r="J231" s="180"/>
      <c r="K231" s="180"/>
    </row>
    <row r="232">
      <c r="A232" s="180" t="s">
        <v>131</v>
      </c>
      <c r="B232" s="180" t="s">
        <v>132</v>
      </c>
      <c r="C232" s="180" t="s">
        <v>17</v>
      </c>
      <c r="D232" s="180" t="n">
        <v>30202.3367472</v>
      </c>
      <c r="E232" s="180" t="n">
        <v>2.58182558640047</v>
      </c>
      <c r="F232" s="180" t="n">
        <v>99.9257217188934</v>
      </c>
      <c r="G232" s="180" t="n">
        <v>0.0739601447165096</v>
      </c>
      <c r="H232" s="180" t="n">
        <v>22.4504524</v>
      </c>
      <c r="I232" s="180" t="n">
        <v>100</v>
      </c>
      <c r="J232" s="180" t="n">
        <v>0.0742782811066313</v>
      </c>
      <c r="K232" s="180" t="n">
        <v>99.4977364732155</v>
      </c>
    </row>
    <row r="233">
      <c r="A233" s="180" t="s">
        <v>133</v>
      </c>
      <c r="B233" s="180" t="s">
        <v>134</v>
      </c>
      <c r="C233" s="180" t="s">
        <v>16</v>
      </c>
      <c r="D233" s="180" t="n">
        <v>12068.4047229</v>
      </c>
      <c r="E233" s="180" t="n">
        <v>10.1130385296023</v>
      </c>
      <c r="F233" s="180" t="n">
        <v>100</v>
      </c>
      <c r="G233" s="180" t="n">
        <v>0.00000000000000112277282244859</v>
      </c>
      <c r="H233" s="180"/>
      <c r="I233" s="180"/>
      <c r="J233" s="180"/>
      <c r="K233" s="180"/>
    </row>
    <row r="234">
      <c r="A234" s="180" t="s">
        <v>133</v>
      </c>
      <c r="B234" s="180" t="s">
        <v>134</v>
      </c>
      <c r="C234" s="180" t="s">
        <v>17</v>
      </c>
      <c r="D234" s="180" t="n">
        <v>51845.2994135</v>
      </c>
      <c r="E234" s="180" t="n">
        <v>2.55447687042893</v>
      </c>
      <c r="F234" s="180" t="n">
        <v>100</v>
      </c>
      <c r="G234" s="180" t="n">
        <v>0</v>
      </c>
      <c r="H234" s="180"/>
      <c r="I234" s="180"/>
      <c r="J234" s="180"/>
      <c r="K234" s="180"/>
    </row>
    <row r="235">
      <c r="A235" s="180" t="s">
        <v>135</v>
      </c>
      <c r="B235" s="180" t="s">
        <v>136</v>
      </c>
      <c r="C235" s="180" t="s">
        <v>16</v>
      </c>
      <c r="D235" s="180" t="n">
        <v>27256.5315985</v>
      </c>
      <c r="E235" s="180" t="n">
        <v>9.29312875342192</v>
      </c>
      <c r="F235" s="180" t="n">
        <v>99.5580535176041</v>
      </c>
      <c r="G235" s="180" t="n">
        <v>0.444170778427336</v>
      </c>
      <c r="H235" s="180" t="n">
        <v>120.9940114</v>
      </c>
      <c r="I235" s="180" t="n">
        <v>100</v>
      </c>
      <c r="J235" s="180" t="n">
        <v>0.441946482395938</v>
      </c>
      <c r="K235" s="180" t="n">
        <v>100.059124557094</v>
      </c>
    </row>
    <row r="236">
      <c r="A236" s="180" t="s">
        <v>135</v>
      </c>
      <c r="B236" s="180" t="s">
        <v>136</v>
      </c>
      <c r="C236" s="180" t="s">
        <v>17</v>
      </c>
      <c r="D236" s="180" t="n">
        <v>72393.2132535</v>
      </c>
      <c r="E236" s="180" t="n">
        <v>3.13695556260504</v>
      </c>
      <c r="F236" s="180" t="n">
        <v>100</v>
      </c>
      <c r="G236" s="180" t="n">
        <v>0</v>
      </c>
      <c r="H236" s="180"/>
      <c r="I236" s="180"/>
      <c r="J236" s="180"/>
      <c r="K236" s="180"/>
    </row>
    <row r="237">
      <c r="A237" s="180" t="s">
        <v>137</v>
      </c>
      <c r="B237" s="180" t="s">
        <v>138</v>
      </c>
      <c r="C237" s="180" t="s">
        <v>16</v>
      </c>
      <c r="D237" s="180" t="n">
        <v>10627.6966756</v>
      </c>
      <c r="E237" s="180" t="n">
        <v>9.08799755906024</v>
      </c>
      <c r="F237" s="180" t="n">
        <v>100</v>
      </c>
      <c r="G237" s="180" t="n">
        <v>0</v>
      </c>
      <c r="H237" s="180"/>
      <c r="I237" s="180"/>
      <c r="J237" s="180"/>
      <c r="K237" s="180"/>
    </row>
    <row r="238">
      <c r="A238" s="180" t="s">
        <v>137</v>
      </c>
      <c r="B238" s="180" t="s">
        <v>138</v>
      </c>
      <c r="C238" s="180" t="s">
        <v>17</v>
      </c>
      <c r="D238" s="180" t="n">
        <v>30042.1235948</v>
      </c>
      <c r="E238" s="180" t="n">
        <v>3.46901839106439</v>
      </c>
      <c r="F238" s="180" t="n">
        <v>99.539557247908</v>
      </c>
      <c r="G238" s="180" t="n">
        <v>0.327184853950913</v>
      </c>
      <c r="H238" s="180" t="n">
        <v>138.9666425</v>
      </c>
      <c r="I238" s="180" t="n">
        <v>71.229316785196</v>
      </c>
      <c r="J238" s="180" t="n">
        <v>0.46044275209202</v>
      </c>
      <c r="K238" s="180" t="n">
        <v>70.7315629413721</v>
      </c>
    </row>
    <row r="239">
      <c r="A239" s="180" t="s">
        <v>139</v>
      </c>
      <c r="B239" s="180" t="s">
        <v>140</v>
      </c>
      <c r="C239" s="180" t="s">
        <v>16</v>
      </c>
      <c r="D239" s="180" t="n">
        <v>8540.9299689</v>
      </c>
      <c r="E239" s="180" t="n">
        <v>14.2944168152339</v>
      </c>
      <c r="F239" s="180" t="n">
        <v>100</v>
      </c>
      <c r="G239" s="180" t="n">
        <v>0</v>
      </c>
      <c r="H239" s="180"/>
      <c r="I239" s="180"/>
      <c r="J239" s="180"/>
      <c r="K239" s="180"/>
    </row>
    <row r="240">
      <c r="A240" s="180" t="s">
        <v>139</v>
      </c>
      <c r="B240" s="180" t="s">
        <v>140</v>
      </c>
      <c r="C240" s="180" t="s">
        <v>17</v>
      </c>
      <c r="D240" s="180" t="n">
        <v>38525.4141214</v>
      </c>
      <c r="E240" s="180" t="n">
        <v>3.87759703494795</v>
      </c>
      <c r="F240" s="180" t="n">
        <v>100</v>
      </c>
      <c r="G240" s="180" t="n">
        <v>0</v>
      </c>
      <c r="H240" s="180"/>
      <c r="I240" s="180"/>
      <c r="J240" s="180"/>
      <c r="K240" s="180"/>
    </row>
    <row r="241">
      <c r="A241" s="180" t="s">
        <v>141</v>
      </c>
      <c r="B241" s="180" t="s">
        <v>142</v>
      </c>
      <c r="C241" s="180" t="s">
        <v>16</v>
      </c>
      <c r="D241" s="180" t="n">
        <v>18207.6850819</v>
      </c>
      <c r="E241" s="180" t="n">
        <v>5.45389313898853</v>
      </c>
      <c r="F241" s="180" t="n">
        <v>98.7288511437159</v>
      </c>
      <c r="G241" s="180" t="n">
        <v>0.625496968293699</v>
      </c>
      <c r="H241" s="180" t="n">
        <v>234.4266929</v>
      </c>
      <c r="I241" s="180" t="n">
        <v>49.1128427866483</v>
      </c>
      <c r="J241" s="180" t="n">
        <v>1.27114885628407</v>
      </c>
      <c r="K241" s="180" t="n">
        <v>48.5817194172212</v>
      </c>
    </row>
    <row r="242">
      <c r="A242" s="180" t="s">
        <v>141</v>
      </c>
      <c r="B242" s="180" t="s">
        <v>142</v>
      </c>
      <c r="C242" s="180" t="s">
        <v>17</v>
      </c>
      <c r="D242" s="180" t="n">
        <v>15027.4667637</v>
      </c>
      <c r="E242" s="180" t="n">
        <v>5.40657905216467</v>
      </c>
      <c r="F242" s="180" t="n">
        <v>98.8925520204394</v>
      </c>
      <c r="G242" s="180" t="n">
        <v>0.641829373574309</v>
      </c>
      <c r="H242" s="180" t="n">
        <v>168.2850464</v>
      </c>
      <c r="I242" s="180" t="n">
        <v>57.0330560321237</v>
      </c>
      <c r="J242" s="180" t="n">
        <v>1.10744797956063</v>
      </c>
      <c r="K242" s="180" t="n">
        <v>57.3138837091251</v>
      </c>
    </row>
    <row r="243">
      <c r="A243" s="180" t="s">
        <v>143</v>
      </c>
      <c r="B243" s="180" t="s">
        <v>144</v>
      </c>
      <c r="C243" s="180" t="s">
        <v>16</v>
      </c>
      <c r="D243" s="180" t="n">
        <v>4117.0884402</v>
      </c>
      <c r="E243" s="180" t="n">
        <v>9.04112855143907</v>
      </c>
      <c r="F243" s="180" t="n">
        <v>99.462430759463</v>
      </c>
      <c r="G243" s="180" t="n">
        <v>0.518489482675937</v>
      </c>
      <c r="H243" s="180" t="n">
        <v>22.25182</v>
      </c>
      <c r="I243" s="180" t="n">
        <v>99.9999999999998</v>
      </c>
      <c r="J243" s="180" t="n">
        <v>0.537569240537014</v>
      </c>
      <c r="K243" s="180" t="n">
        <v>95.9322453394994</v>
      </c>
    </row>
    <row r="244">
      <c r="A244" s="180" t="s">
        <v>143</v>
      </c>
      <c r="B244" s="180" t="s">
        <v>144</v>
      </c>
      <c r="C244" s="180" t="s">
        <v>17</v>
      </c>
      <c r="D244" s="180" t="n">
        <v>11558.6197089</v>
      </c>
      <c r="E244" s="180" t="n">
        <v>3.65586522838225</v>
      </c>
      <c r="F244" s="180" t="n">
        <v>100</v>
      </c>
      <c r="G244" s="180" t="n">
        <v>0</v>
      </c>
      <c r="H244" s="180"/>
      <c r="I244" s="180"/>
      <c r="J244" s="180"/>
      <c r="K244" s="180"/>
    </row>
    <row r="245">
      <c r="A245" s="180" t="s">
        <v>145</v>
      </c>
      <c r="B245" s="180" t="s">
        <v>146</v>
      </c>
      <c r="C245" s="180" t="s">
        <v>16</v>
      </c>
      <c r="D245" s="180" t="n">
        <v>10190.3934519</v>
      </c>
      <c r="E245" s="180" t="n">
        <v>6.87355454126308</v>
      </c>
      <c r="F245" s="180" t="n">
        <v>98.1758589600514</v>
      </c>
      <c r="G245" s="180" t="n">
        <v>0.842291675994356</v>
      </c>
      <c r="H245" s="180" t="n">
        <v>189.3409959</v>
      </c>
      <c r="I245" s="180" t="n">
        <v>45.0451609743305</v>
      </c>
      <c r="J245" s="180" t="n">
        <v>1.82414103994858</v>
      </c>
      <c r="K245" s="180" t="n">
        <v>45.3324095970004</v>
      </c>
    </row>
    <row r="246">
      <c r="A246" s="180" t="s">
        <v>145</v>
      </c>
      <c r="B246" s="180" t="s">
        <v>146</v>
      </c>
      <c r="C246" s="180" t="s">
        <v>17</v>
      </c>
      <c r="D246" s="180" t="n">
        <v>16528.0301223</v>
      </c>
      <c r="E246" s="180" t="n">
        <v>2.99048004564231</v>
      </c>
      <c r="F246" s="180" t="n">
        <v>100</v>
      </c>
      <c r="G246" s="180" t="n">
        <v>0</v>
      </c>
      <c r="H246" s="180"/>
      <c r="I246" s="180"/>
      <c r="J246" s="180"/>
      <c r="K246" s="180"/>
    </row>
    <row r="247">
      <c r="A247" s="180" t="s">
        <v>147</v>
      </c>
      <c r="B247" s="180" t="s">
        <v>148</v>
      </c>
      <c r="C247" s="180" t="s">
        <v>16</v>
      </c>
      <c r="D247" s="180" t="n">
        <v>2007.822308</v>
      </c>
      <c r="E247" s="180" t="n">
        <v>13.4655803695387</v>
      </c>
      <c r="F247" s="180" t="n">
        <v>98.1729701794844</v>
      </c>
      <c r="G247" s="180" t="n">
        <v>1.3754602898866</v>
      </c>
      <c r="H247" s="180" t="n">
        <v>37.366204</v>
      </c>
      <c r="I247" s="180" t="n">
        <v>73.0504893375112</v>
      </c>
      <c r="J247" s="180" t="n">
        <v>1.82702982051564</v>
      </c>
      <c r="K247" s="180" t="n">
        <v>73.9084937234315</v>
      </c>
    </row>
    <row r="248">
      <c r="A248" s="180" t="s">
        <v>147</v>
      </c>
      <c r="B248" s="180" t="s">
        <v>148</v>
      </c>
      <c r="C248" s="180" t="s">
        <v>17</v>
      </c>
      <c r="D248" s="180" t="n">
        <v>7327.1132455</v>
      </c>
      <c r="E248" s="180" t="n">
        <v>3.55651229024792</v>
      </c>
      <c r="F248" s="180" t="n">
        <v>99.817517232394</v>
      </c>
      <c r="G248" s="180" t="n">
        <v>0.183703930328805</v>
      </c>
      <c r="H248" s="180" t="n">
        <v>13.3951629</v>
      </c>
      <c r="I248" s="180" t="n">
        <v>100</v>
      </c>
      <c r="J248" s="180" t="n">
        <v>0.182482767606007</v>
      </c>
      <c r="K248" s="180" t="n">
        <v>100.485489516712</v>
      </c>
    </row>
    <row r="249">
      <c r="A249" s="180" t="s">
        <v>149</v>
      </c>
      <c r="B249" s="180" t="s">
        <v>150</v>
      </c>
      <c r="C249" s="180" t="s">
        <v>16</v>
      </c>
      <c r="D249" s="180" t="n">
        <v>5205.8194218</v>
      </c>
      <c r="E249" s="180" t="n">
        <v>7.64973037124989</v>
      </c>
      <c r="F249" s="180" t="n">
        <v>99.0556714842363</v>
      </c>
      <c r="G249" s="180" t="n">
        <v>0.658718490859813</v>
      </c>
      <c r="H249" s="180" t="n">
        <v>49.6286952</v>
      </c>
      <c r="I249" s="180" t="n">
        <v>70.2858132505594</v>
      </c>
      <c r="J249" s="180" t="n">
        <v>0.944328515763749</v>
      </c>
      <c r="K249" s="180" t="n">
        <v>69.0965075627618</v>
      </c>
    </row>
    <row r="250">
      <c r="A250" s="180" t="s">
        <v>149</v>
      </c>
      <c r="B250" s="180" t="s">
        <v>150</v>
      </c>
      <c r="C250" s="180" t="s">
        <v>17</v>
      </c>
      <c r="D250" s="180" t="n">
        <v>13247.6868713</v>
      </c>
      <c r="E250" s="180" t="n">
        <v>3.33016768560844</v>
      </c>
      <c r="F250" s="180" t="n">
        <v>100</v>
      </c>
      <c r="G250" s="180" t="n">
        <v>0</v>
      </c>
      <c r="H250" s="180"/>
      <c r="I250" s="180"/>
      <c r="J250" s="180"/>
      <c r="K250" s="180"/>
    </row>
    <row r="251">
      <c r="A251" s="180" t="s">
        <v>151</v>
      </c>
      <c r="B251" s="180" t="s">
        <v>152</v>
      </c>
      <c r="C251" s="180" t="s">
        <v>16</v>
      </c>
      <c r="D251" s="180" t="n">
        <v>5653.5867009</v>
      </c>
      <c r="E251" s="180" t="n">
        <v>7.46500570380453</v>
      </c>
      <c r="F251" s="180" t="n">
        <v>98.4764601340608</v>
      </c>
      <c r="G251" s="180" t="n">
        <v>0.93075161157869</v>
      </c>
      <c r="H251" s="180" t="n">
        <v>87.4672456</v>
      </c>
      <c r="I251" s="180" t="n">
        <v>60.6101588356874</v>
      </c>
      <c r="J251" s="180" t="n">
        <v>1.52353986593914</v>
      </c>
      <c r="K251" s="180" t="n">
        <v>60.1606338117331</v>
      </c>
    </row>
    <row r="252">
      <c r="A252" s="180" t="s">
        <v>151</v>
      </c>
      <c r="B252" s="180" t="s">
        <v>152</v>
      </c>
      <c r="C252" s="180" t="s">
        <v>17</v>
      </c>
      <c r="D252" s="180" t="n">
        <v>11772.422449</v>
      </c>
      <c r="E252" s="180" t="n">
        <v>4.01947255591162</v>
      </c>
      <c r="F252" s="180" t="n">
        <v>98.2860080287928</v>
      </c>
      <c r="G252" s="180" t="n">
        <v>0.669130697460783</v>
      </c>
      <c r="H252" s="180" t="n">
        <v>205.2971523</v>
      </c>
      <c r="I252" s="180" t="n">
        <v>38.6218659436639</v>
      </c>
      <c r="J252" s="180" t="n">
        <v>1.71399197120726</v>
      </c>
      <c r="K252" s="180" t="n">
        <v>38.3701827124776</v>
      </c>
    </row>
    <row r="253">
      <c r="A253" s="180" t="s">
        <v>153</v>
      </c>
      <c r="B253" s="180" t="s">
        <v>154</v>
      </c>
      <c r="C253" s="180" t="s">
        <v>16</v>
      </c>
      <c r="D253" s="180" t="n">
        <v>6129.49919</v>
      </c>
      <c r="E253" s="180" t="n">
        <v>8.90078430368948</v>
      </c>
      <c r="F253" s="180" t="n">
        <v>99.7904420497428</v>
      </c>
      <c r="G253" s="180" t="n">
        <v>0.209701053572379</v>
      </c>
      <c r="H253" s="180" t="n">
        <v>12.8718268</v>
      </c>
      <c r="I253" s="180" t="n">
        <v>100</v>
      </c>
      <c r="J253" s="180" t="n">
        <v>0.209557950257226</v>
      </c>
      <c r="K253" s="180" t="n">
        <v>99.8585871287552</v>
      </c>
    </row>
    <row r="254">
      <c r="A254" s="180" t="s">
        <v>153</v>
      </c>
      <c r="B254" s="180" t="s">
        <v>154</v>
      </c>
      <c r="C254" s="180" t="s">
        <v>17</v>
      </c>
      <c r="D254" s="180" t="n">
        <v>12646.7225237</v>
      </c>
      <c r="E254" s="180" t="n">
        <v>3.61822082097754</v>
      </c>
      <c r="F254" s="180" t="n">
        <v>99.662238366112</v>
      </c>
      <c r="G254" s="180" t="n">
        <v>0.340061378335387</v>
      </c>
      <c r="H254" s="180" t="n">
        <v>42.8605431</v>
      </c>
      <c r="I254" s="180" t="n">
        <v>99.9999999999999</v>
      </c>
      <c r="J254" s="180" t="n">
        <v>0.337761633888011</v>
      </c>
      <c r="K254" s="180" t="n">
        <v>100.340816559429</v>
      </c>
    </row>
    <row r="255">
      <c r="A255" s="180" t="s">
        <v>155</v>
      </c>
      <c r="B255" s="180" t="s">
        <v>156</v>
      </c>
      <c r="C255" s="180" t="s">
        <v>16</v>
      </c>
      <c r="D255" s="180" t="n">
        <v>11118.8995626</v>
      </c>
      <c r="E255" s="180" t="n">
        <v>5.66875368759823</v>
      </c>
      <c r="F255" s="180" t="n">
        <v>99.2640239230062</v>
      </c>
      <c r="G255" s="180" t="n">
        <v>0.521710959393271</v>
      </c>
      <c r="H255" s="180" t="n">
        <v>82.4391734</v>
      </c>
      <c r="I255" s="180" t="n">
        <v>70.3971925625567</v>
      </c>
      <c r="J255" s="180" t="n">
        <v>0.735976076993803</v>
      </c>
      <c r="K255" s="180" t="n">
        <v>70.3652343777802</v>
      </c>
    </row>
    <row r="256">
      <c r="A256" s="180" t="s">
        <v>155</v>
      </c>
      <c r="B256" s="180" t="s">
        <v>156</v>
      </c>
      <c r="C256" s="180" t="s">
        <v>17</v>
      </c>
      <c r="D256" s="180" t="n">
        <v>23488.8789559</v>
      </c>
      <c r="E256" s="180" t="n">
        <v>3.09276375638374</v>
      </c>
      <c r="F256" s="180" t="n">
        <v>100</v>
      </c>
      <c r="G256" s="180" t="n">
        <v>0</v>
      </c>
      <c r="H256" s="180"/>
      <c r="I256" s="180"/>
      <c r="J256" s="180"/>
      <c r="K256" s="180"/>
    </row>
    <row r="257">
      <c r="A257" s="180" t="s">
        <v>157</v>
      </c>
      <c r="B257" s="180" t="s">
        <v>158</v>
      </c>
      <c r="C257" s="180" t="s">
        <v>16</v>
      </c>
      <c r="D257" s="180" t="n">
        <v>6165.7283302</v>
      </c>
      <c r="E257" s="180" t="n">
        <v>10.5316124940505</v>
      </c>
      <c r="F257" s="180" t="n">
        <v>100</v>
      </c>
      <c r="G257" s="180" t="n">
        <v>0</v>
      </c>
      <c r="H257" s="180"/>
      <c r="I257" s="180"/>
      <c r="J257" s="180"/>
      <c r="K257" s="180"/>
    </row>
    <row r="258">
      <c r="A258" s="180" t="s">
        <v>157</v>
      </c>
      <c r="B258" s="180" t="s">
        <v>158</v>
      </c>
      <c r="C258" s="180" t="s">
        <v>17</v>
      </c>
      <c r="D258" s="180" t="n">
        <v>30836.7400686</v>
      </c>
      <c r="E258" s="180" t="n">
        <v>2.57292194528736</v>
      </c>
      <c r="F258" s="180" t="n">
        <v>99.7838942189972</v>
      </c>
      <c r="G258" s="180" t="n">
        <v>0.217428830015001</v>
      </c>
      <c r="H258" s="180" t="n">
        <v>66.7843027</v>
      </c>
      <c r="I258" s="180" t="n">
        <v>100</v>
      </c>
      <c r="J258" s="180" t="n">
        <v>0.216105781002837</v>
      </c>
      <c r="K258" s="180" t="n">
        <v>100.394794038815</v>
      </c>
    </row>
    <row r="259">
      <c r="A259" s="180" t="s">
        <v>159</v>
      </c>
      <c r="B259" s="180" t="s">
        <v>160</v>
      </c>
      <c r="C259" s="180" t="s">
        <v>16</v>
      </c>
      <c r="D259" s="180" t="n">
        <v>2762.517819</v>
      </c>
      <c r="E259" s="180" t="n">
        <v>11.2101889266733</v>
      </c>
      <c r="F259" s="180" t="n">
        <v>98.2268459794322</v>
      </c>
      <c r="G259" s="180" t="n">
        <v>1.28471737953272</v>
      </c>
      <c r="H259" s="180" t="n">
        <v>49.867931</v>
      </c>
      <c r="I259" s="180" t="n">
        <v>70.4488600313033</v>
      </c>
      <c r="J259" s="180" t="n">
        <v>1.77315402056777</v>
      </c>
      <c r="K259" s="180" t="n">
        <v>71.1690776450727</v>
      </c>
    </row>
    <row r="260">
      <c r="A260" s="180" t="s">
        <v>159</v>
      </c>
      <c r="B260" s="180" t="s">
        <v>160</v>
      </c>
      <c r="C260" s="180" t="s">
        <v>17</v>
      </c>
      <c r="D260" s="180" t="n">
        <v>17966.0127987</v>
      </c>
      <c r="E260" s="180" t="n">
        <v>2.59267792115337</v>
      </c>
      <c r="F260" s="180" t="n">
        <v>99.8212617966776</v>
      </c>
      <c r="G260" s="180" t="n">
        <v>0.178813988581094</v>
      </c>
      <c r="H260" s="180" t="n">
        <v>32.1696279</v>
      </c>
      <c r="I260" s="180" t="n">
        <v>100</v>
      </c>
      <c r="J260" s="180" t="n">
        <v>0.17873820332244</v>
      </c>
      <c r="K260" s="180" t="n">
        <v>99.8635861571323</v>
      </c>
    </row>
    <row r="261">
      <c r="A261" s="180" t="s">
        <v>161</v>
      </c>
      <c r="B261" s="180" t="s">
        <v>162</v>
      </c>
      <c r="C261" s="180" t="s">
        <v>16</v>
      </c>
      <c r="D261" s="180" t="n">
        <v>23778.9699354</v>
      </c>
      <c r="E261" s="180" t="n">
        <v>6.31907584737331</v>
      </c>
      <c r="F261" s="180" t="n">
        <v>99.5122869923533</v>
      </c>
      <c r="G261" s="180" t="n">
        <v>0.487505415394707</v>
      </c>
      <c r="H261" s="180" t="n">
        <v>116.5415176</v>
      </c>
      <c r="I261" s="180" t="n">
        <v>99.9999999999999</v>
      </c>
      <c r="J261" s="180" t="n">
        <v>0.48771300764675</v>
      </c>
      <c r="K261" s="180" t="n">
        <v>99.4699301565936</v>
      </c>
    </row>
    <row r="262">
      <c r="A262" s="180" t="s">
        <v>161</v>
      </c>
      <c r="B262" s="180" t="s">
        <v>162</v>
      </c>
      <c r="C262" s="180" t="s">
        <v>17</v>
      </c>
      <c r="D262" s="180" t="n">
        <v>31585.9767412</v>
      </c>
      <c r="E262" s="180" t="n">
        <v>4.54096740959044</v>
      </c>
      <c r="F262" s="180" t="n">
        <v>100</v>
      </c>
      <c r="G262" s="180" t="n">
        <v>0</v>
      </c>
      <c r="H262" s="180"/>
      <c r="I262" s="180"/>
      <c r="J262" s="180"/>
      <c r="K262" s="180"/>
    </row>
    <row r="263">
      <c r="A263" s="180" t="s">
        <v>163</v>
      </c>
      <c r="B263" s="180" t="s">
        <v>164</v>
      </c>
      <c r="C263" s="180" t="s">
        <v>16</v>
      </c>
      <c r="D263" s="180" t="n">
        <v>5987.3825937</v>
      </c>
      <c r="E263" s="180" t="n">
        <v>8.26574001597804</v>
      </c>
      <c r="F263" s="180" t="n">
        <v>100</v>
      </c>
      <c r="G263" s="180" t="n">
        <v>0</v>
      </c>
      <c r="H263" s="180"/>
      <c r="I263" s="180"/>
      <c r="J263" s="180"/>
      <c r="K263" s="180"/>
    </row>
    <row r="264">
      <c r="A264" s="180" t="s">
        <v>163</v>
      </c>
      <c r="B264" s="180" t="s">
        <v>164</v>
      </c>
      <c r="C264" s="180" t="s">
        <v>17</v>
      </c>
      <c r="D264" s="180" t="n">
        <v>19241.3720232</v>
      </c>
      <c r="E264" s="180" t="n">
        <v>3.23730610495801</v>
      </c>
      <c r="F264" s="180" t="n">
        <v>100</v>
      </c>
      <c r="G264" s="180" t="n">
        <v>0.000000000000000359413177548397</v>
      </c>
      <c r="H264" s="180"/>
      <c r="I264" s="180"/>
      <c r="J264" s="180"/>
      <c r="K264" s="180"/>
    </row>
    <row r="265">
      <c r="A265" s="180" t="s">
        <v>165</v>
      </c>
      <c r="B265" s="180" t="s">
        <v>166</v>
      </c>
      <c r="C265" s="180" t="s">
        <v>16</v>
      </c>
      <c r="D265" s="180" t="n">
        <v>4443.3066935</v>
      </c>
      <c r="E265" s="180" t="n">
        <v>12.8084254092901</v>
      </c>
      <c r="F265" s="180" t="n">
        <v>99.0970024322714</v>
      </c>
      <c r="G265" s="180" t="n">
        <v>0.906061812699869</v>
      </c>
      <c r="H265" s="180" t="n">
        <v>40.4885621</v>
      </c>
      <c r="I265" s="180" t="n">
        <v>99.9999999999997</v>
      </c>
      <c r="J265" s="180" t="n">
        <v>0.902997567728636</v>
      </c>
      <c r="K265" s="180" t="n">
        <v>99.4332796297073</v>
      </c>
    </row>
    <row r="266">
      <c r="A266" s="180" t="s">
        <v>165</v>
      </c>
      <c r="B266" s="180" t="s">
        <v>166</v>
      </c>
      <c r="C266" s="180" t="s">
        <v>17</v>
      </c>
      <c r="D266" s="180" t="n">
        <v>26514.0858483</v>
      </c>
      <c r="E266" s="180" t="n">
        <v>2.47519357363323</v>
      </c>
      <c r="F266" s="180" t="n">
        <v>100</v>
      </c>
      <c r="G266" s="180" t="n">
        <v>0</v>
      </c>
      <c r="H266" s="180"/>
      <c r="I266" s="180"/>
      <c r="J266" s="180"/>
      <c r="K266" s="180"/>
    </row>
    <row r="267">
      <c r="A267" s="180" t="s">
        <v>167</v>
      </c>
      <c r="B267" s="180" t="s">
        <v>168</v>
      </c>
      <c r="C267" s="180" t="s">
        <v>16</v>
      </c>
      <c r="D267" s="180" t="n">
        <v>10611.1971938</v>
      </c>
      <c r="E267" s="180" t="n">
        <v>6.72981836347969</v>
      </c>
      <c r="F267" s="180" t="n">
        <v>99.3391585103009</v>
      </c>
      <c r="G267" s="180" t="n">
        <v>0.481856408098334</v>
      </c>
      <c r="H267" s="180" t="n">
        <v>70.5896795</v>
      </c>
      <c r="I267" s="180" t="n">
        <v>72.9627010755024</v>
      </c>
      <c r="J267" s="180" t="n">
        <v>0.660841489699113</v>
      </c>
      <c r="K267" s="180" t="n">
        <v>72.4337240464109</v>
      </c>
    </row>
    <row r="268">
      <c r="A268" s="180" t="s">
        <v>167</v>
      </c>
      <c r="B268" s="180" t="s">
        <v>168</v>
      </c>
      <c r="C268" s="180" t="s">
        <v>17</v>
      </c>
      <c r="D268" s="180" t="n">
        <v>20141.7691668</v>
      </c>
      <c r="E268" s="180" t="n">
        <v>3.79353151839442</v>
      </c>
      <c r="F268" s="180" t="n">
        <v>99.66818108277</v>
      </c>
      <c r="G268" s="180" t="n">
        <v>0.234401310117934</v>
      </c>
      <c r="H268" s="180" t="n">
        <v>67.0567072</v>
      </c>
      <c r="I268" s="180" t="n">
        <v>70.3082105155239</v>
      </c>
      <c r="J268" s="180" t="n">
        <v>0.331818917229986</v>
      </c>
      <c r="K268" s="180" t="n">
        <v>70.4069328472919</v>
      </c>
    </row>
    <row r="269">
      <c r="A269" s="180" t="s">
        <v>169</v>
      </c>
      <c r="B269" s="180" t="s">
        <v>170</v>
      </c>
      <c r="C269" s="180" t="s">
        <v>16</v>
      </c>
      <c r="D269" s="180" t="n">
        <v>6134.2511219</v>
      </c>
      <c r="E269" s="180" t="n">
        <v>9.46216589905859</v>
      </c>
      <c r="F269" s="180" t="n">
        <v>99.3852208656727</v>
      </c>
      <c r="G269" s="180" t="n">
        <v>0.611953968679586</v>
      </c>
      <c r="H269" s="180" t="n">
        <v>37.9453762</v>
      </c>
      <c r="I269" s="180" t="n">
        <v>100</v>
      </c>
      <c r="J269" s="180" t="n">
        <v>0.614779134327314</v>
      </c>
      <c r="K269" s="180" t="n">
        <v>98.9285044675326</v>
      </c>
    </row>
    <row r="270">
      <c r="A270" s="180" t="s">
        <v>169</v>
      </c>
      <c r="B270" s="180" t="s">
        <v>170</v>
      </c>
      <c r="C270" s="180" t="s">
        <v>17</v>
      </c>
      <c r="D270" s="180" t="n">
        <v>27723.7509586</v>
      </c>
      <c r="E270" s="180" t="n">
        <v>2.66744908103195</v>
      </c>
      <c r="F270" s="180" t="n">
        <v>100</v>
      </c>
      <c r="G270" s="180" t="n">
        <v>0</v>
      </c>
      <c r="H270" s="180"/>
      <c r="I270" s="180"/>
      <c r="J270" s="180"/>
      <c r="K270" s="180"/>
    </row>
    <row r="271">
      <c r="A271" s="180" t="s">
        <v>171</v>
      </c>
      <c r="B271" s="180" t="s">
        <v>172</v>
      </c>
      <c r="C271" s="180" t="s">
        <v>16</v>
      </c>
      <c r="D271" s="180" t="n">
        <v>14388.9495739</v>
      </c>
      <c r="E271" s="180" t="n">
        <v>6.63682257899596</v>
      </c>
      <c r="F271" s="180" t="n">
        <v>99.5778333748227</v>
      </c>
      <c r="G271" s="180" t="n">
        <v>0.424169010405576</v>
      </c>
      <c r="H271" s="180" t="n">
        <v>61.0028766</v>
      </c>
      <c r="I271" s="180" t="n">
        <v>99.9999999999998</v>
      </c>
      <c r="J271" s="180" t="n">
        <v>0.422166625177297</v>
      </c>
      <c r="K271" s="180" t="n">
        <v>100.050142578635</v>
      </c>
    </row>
    <row r="272">
      <c r="A272" s="180" t="s">
        <v>171</v>
      </c>
      <c r="B272" s="180" t="s">
        <v>172</v>
      </c>
      <c r="C272" s="180" t="s">
        <v>17</v>
      </c>
      <c r="D272" s="180" t="n">
        <v>33626.7364272</v>
      </c>
      <c r="E272" s="180" t="n">
        <v>3.25199542500702</v>
      </c>
      <c r="F272" s="180" t="n">
        <v>99.8350912672549</v>
      </c>
      <c r="G272" s="180" t="n">
        <v>0.165362887947959</v>
      </c>
      <c r="H272" s="180" t="n">
        <v>55.5450235</v>
      </c>
      <c r="I272" s="180" t="n">
        <v>99.9999999999999</v>
      </c>
      <c r="J272" s="180" t="n">
        <v>0.164908732745138</v>
      </c>
      <c r="K272" s="180" t="n">
        <v>100.110035021709</v>
      </c>
    </row>
    <row r="273">
      <c r="A273" s="180" t="s">
        <v>173</v>
      </c>
      <c r="B273" s="180" t="s">
        <v>174</v>
      </c>
      <c r="C273" s="180" t="s">
        <v>16</v>
      </c>
      <c r="D273" s="180" t="n">
        <v>3557.323711</v>
      </c>
      <c r="E273" s="180" t="n">
        <v>7.88877223100939</v>
      </c>
      <c r="F273" s="180" t="n">
        <v>98.8763180657936</v>
      </c>
      <c r="G273" s="180" t="n">
        <v>0.780684479045829</v>
      </c>
      <c r="H273" s="180" t="n">
        <v>40.4272779</v>
      </c>
      <c r="I273" s="180" t="n">
        <v>71.8742745150071</v>
      </c>
      <c r="J273" s="180" t="n">
        <v>1.12368193420636</v>
      </c>
      <c r="K273" s="180" t="n">
        <v>68.6948899945452</v>
      </c>
    </row>
    <row r="274">
      <c r="A274" s="180" t="s">
        <v>173</v>
      </c>
      <c r="B274" s="180" t="s">
        <v>174</v>
      </c>
      <c r="C274" s="180" t="s">
        <v>17</v>
      </c>
      <c r="D274" s="180" t="n">
        <v>7832.9165541</v>
      </c>
      <c r="E274" s="180" t="n">
        <v>2.85390910220241</v>
      </c>
      <c r="F274" s="180" t="n">
        <v>99.2269158735609</v>
      </c>
      <c r="G274" s="180" t="n">
        <v>0.398724299936006</v>
      </c>
      <c r="H274" s="180" t="n">
        <v>61.0268232</v>
      </c>
      <c r="I274" s="180" t="n">
        <v>51.6915821356758</v>
      </c>
      <c r="J274" s="180" t="n">
        <v>0.773084126439139</v>
      </c>
      <c r="K274" s="180" t="n">
        <v>51.1770727316947</v>
      </c>
    </row>
    <row r="275">
      <c r="A275" s="180" t="s">
        <v>175</v>
      </c>
      <c r="B275" s="180" t="s">
        <v>176</v>
      </c>
      <c r="C275" s="180" t="s">
        <v>16</v>
      </c>
      <c r="D275" s="180" t="n">
        <v>14723.330943</v>
      </c>
      <c r="E275" s="180" t="n">
        <v>4.67432625965453</v>
      </c>
      <c r="F275" s="180" t="n">
        <v>99.3892921075686</v>
      </c>
      <c r="G275" s="180" t="n">
        <v>0.430067325091084</v>
      </c>
      <c r="H275" s="180" t="n">
        <v>90.4690457</v>
      </c>
      <c r="I275" s="180" t="n">
        <v>70.6866081491458</v>
      </c>
      <c r="J275" s="180" t="n">
        <v>0.610707892431449</v>
      </c>
      <c r="K275" s="180" t="n">
        <v>69.9910505973957</v>
      </c>
    </row>
    <row r="276">
      <c r="A276" s="180" t="s">
        <v>175</v>
      </c>
      <c r="B276" s="180" t="s">
        <v>176</v>
      </c>
      <c r="C276" s="180" t="s">
        <v>17</v>
      </c>
      <c r="D276" s="180" t="n">
        <v>18157.5559035</v>
      </c>
      <c r="E276" s="180" t="n">
        <v>3.92885078789487</v>
      </c>
      <c r="F276" s="180" t="n">
        <v>99.7530436272227</v>
      </c>
      <c r="G276" s="180" t="n">
        <v>0.248165971118957</v>
      </c>
      <c r="H276" s="180" t="n">
        <v>44.9522539</v>
      </c>
      <c r="I276" s="180" t="n">
        <v>99.9999999999998</v>
      </c>
      <c r="J276" s="180" t="n">
        <v>0.246956372777261</v>
      </c>
      <c r="K276" s="180" t="n">
        <v>100.241636469731</v>
      </c>
    </row>
    <row r="277">
      <c r="A277" s="180" t="s">
        <v>177</v>
      </c>
      <c r="B277" s="180" t="s">
        <v>178</v>
      </c>
      <c r="C277" s="180" t="s">
        <v>16</v>
      </c>
      <c r="D277" s="180" t="n">
        <v>6184.8955647</v>
      </c>
      <c r="E277" s="180" t="n">
        <v>9.27237548945044</v>
      </c>
      <c r="F277" s="180" t="n">
        <v>100</v>
      </c>
      <c r="G277" s="180" t="n">
        <v>0</v>
      </c>
      <c r="H277" s="180"/>
      <c r="I277" s="180"/>
      <c r="J277" s="180"/>
      <c r="K277" s="180"/>
    </row>
    <row r="278">
      <c r="A278" s="180" t="s">
        <v>177</v>
      </c>
      <c r="B278" s="180" t="s">
        <v>178</v>
      </c>
      <c r="C278" s="180" t="s">
        <v>17</v>
      </c>
      <c r="D278" s="180" t="n">
        <v>20168.4533598</v>
      </c>
      <c r="E278" s="180" t="n">
        <v>3.71856918894456</v>
      </c>
      <c r="F278" s="180" t="n">
        <v>99.8000345788856</v>
      </c>
      <c r="G278" s="180" t="n">
        <v>0.198613719970587</v>
      </c>
      <c r="H278" s="180" t="n">
        <v>40.4107402</v>
      </c>
      <c r="I278" s="180" t="n">
        <v>99.9999999999999</v>
      </c>
      <c r="J278" s="180" t="n">
        <v>0.199965421114391</v>
      </c>
      <c r="K278" s="180" t="n">
        <v>99.1254188371228</v>
      </c>
    </row>
    <row r="279">
      <c r="A279" s="180" t="s">
        <v>179</v>
      </c>
      <c r="B279" s="180" t="s">
        <v>180</v>
      </c>
      <c r="C279" s="180" t="s">
        <v>16</v>
      </c>
      <c r="D279" s="180" t="n">
        <v>3598.1017135</v>
      </c>
      <c r="E279" s="180" t="n">
        <v>5.60157839703371</v>
      </c>
      <c r="F279" s="180" t="n">
        <v>98.8856391977897</v>
      </c>
      <c r="G279" s="180" t="n">
        <v>0.559731599635475</v>
      </c>
      <c r="H279" s="180" t="n">
        <v>40.5476826</v>
      </c>
      <c r="I279" s="180" t="n">
        <v>49.0955245701567</v>
      </c>
      <c r="J279" s="180" t="n">
        <v>1.11436080221029</v>
      </c>
      <c r="K279" s="180" t="n">
        <v>49.6692066872522</v>
      </c>
    </row>
    <row r="280">
      <c r="A280" s="180" t="s">
        <v>179</v>
      </c>
      <c r="B280" s="180" t="s">
        <v>180</v>
      </c>
      <c r="C280" s="180" t="s">
        <v>17</v>
      </c>
      <c r="D280" s="180" t="n">
        <v>3097.2539419</v>
      </c>
      <c r="E280" s="180" t="n">
        <v>5.62904959487851</v>
      </c>
      <c r="F280" s="180" t="n">
        <v>99.1570162640532</v>
      </c>
      <c r="G280" s="180" t="n">
        <v>0.594188848363355</v>
      </c>
      <c r="H280" s="180" t="n">
        <v>26.3313157</v>
      </c>
      <c r="I280" s="180" t="n">
        <v>70.3273547614562</v>
      </c>
      <c r="J280" s="180" t="n">
        <v>0.842983735946801</v>
      </c>
      <c r="K280" s="180" t="n">
        <v>69.892206443236</v>
      </c>
    </row>
    <row r="281">
      <c r="A281" s="180" t="s">
        <v>181</v>
      </c>
      <c r="B281" s="180" t="s">
        <v>182</v>
      </c>
      <c r="C281" s="180" t="s">
        <v>16</v>
      </c>
      <c r="D281" s="180" t="n">
        <v>8314.3083232</v>
      </c>
      <c r="E281" s="180" t="n">
        <v>5.19848113595683</v>
      </c>
      <c r="F281" s="180" t="n">
        <v>99.2423556412058</v>
      </c>
      <c r="G281" s="180" t="n">
        <v>0.441669305984921</v>
      </c>
      <c r="H281" s="180" t="n">
        <v>63.4737936</v>
      </c>
      <c r="I281" s="180" t="n">
        <v>57.4961581442319</v>
      </c>
      <c r="J281" s="180" t="n">
        <v>0.757644358794146</v>
      </c>
      <c r="K281" s="180" t="n">
        <v>57.8534002551314</v>
      </c>
    </row>
    <row r="282">
      <c r="A282" s="180" t="s">
        <v>181</v>
      </c>
      <c r="B282" s="180" t="s">
        <v>182</v>
      </c>
      <c r="C282" s="180" t="s">
        <v>17</v>
      </c>
      <c r="D282" s="180" t="n">
        <v>9924.3082731</v>
      </c>
      <c r="E282" s="180" t="n">
        <v>5.02655314360972</v>
      </c>
      <c r="F282" s="180" t="n">
        <v>99.7378054871195</v>
      </c>
      <c r="G282" s="180" t="n">
        <v>0.262585262738796</v>
      </c>
      <c r="H282" s="180" t="n">
        <v>26.0893967</v>
      </c>
      <c r="I282" s="180" t="n">
        <v>100</v>
      </c>
      <c r="J282" s="180" t="n">
        <v>0.262194512880452</v>
      </c>
      <c r="K282" s="180" t="n">
        <v>99.8864452619853</v>
      </c>
    </row>
    <row r="283">
      <c r="A283" s="180" t="s">
        <v>183</v>
      </c>
      <c r="B283" s="180" t="s">
        <v>184</v>
      </c>
      <c r="C283" s="180" t="s">
        <v>16</v>
      </c>
      <c r="D283" s="180" t="n">
        <v>12172.6053636</v>
      </c>
      <c r="E283" s="180" t="n">
        <v>8.55272088534918</v>
      </c>
      <c r="F283" s="180" t="n">
        <v>99.3547746857328</v>
      </c>
      <c r="G283" s="180" t="n">
        <v>0.503255708685705</v>
      </c>
      <c r="H283" s="180" t="n">
        <v>79.0507869</v>
      </c>
      <c r="I283" s="180" t="n">
        <v>77.8496091899182</v>
      </c>
      <c r="J283" s="180" t="n">
        <v>0.645225314267197</v>
      </c>
      <c r="K283" s="180" t="n">
        <v>77.4936389508595</v>
      </c>
    </row>
    <row r="284">
      <c r="A284" s="180" t="s">
        <v>183</v>
      </c>
      <c r="B284" s="180" t="s">
        <v>184</v>
      </c>
      <c r="C284" s="180" t="s">
        <v>17</v>
      </c>
      <c r="D284" s="180" t="n">
        <v>26444.41906</v>
      </c>
      <c r="E284" s="180" t="n">
        <v>4.11900548362833</v>
      </c>
      <c r="F284" s="180" t="n">
        <v>100</v>
      </c>
      <c r="G284" s="180" t="n">
        <v>0</v>
      </c>
      <c r="H284" s="180"/>
      <c r="I284" s="180"/>
      <c r="J284" s="180"/>
      <c r="K284" s="180"/>
    </row>
    <row r="285">
      <c r="A285" s="180" t="s">
        <v>185</v>
      </c>
      <c r="B285" s="180" t="s">
        <v>186</v>
      </c>
      <c r="C285" s="180" t="s">
        <v>16</v>
      </c>
      <c r="D285" s="180" t="n">
        <v>10945.8242796</v>
      </c>
      <c r="E285" s="180" t="n">
        <v>5.96257334953043</v>
      </c>
      <c r="F285" s="180" t="n">
        <v>99.062378820937</v>
      </c>
      <c r="G285" s="180" t="n">
        <v>0.537706982715611</v>
      </c>
      <c r="H285" s="180" t="n">
        <v>103.6017587</v>
      </c>
      <c r="I285" s="180" t="n">
        <v>57.695143476556</v>
      </c>
      <c r="J285" s="180" t="n">
        <v>0.937621179062976</v>
      </c>
      <c r="K285" s="180" t="n">
        <v>56.8102918384048</v>
      </c>
    </row>
    <row r="286">
      <c r="A286" s="180" t="s">
        <v>185</v>
      </c>
      <c r="B286" s="180" t="s">
        <v>186</v>
      </c>
      <c r="C286" s="180" t="s">
        <v>17</v>
      </c>
      <c r="D286" s="180" t="n">
        <v>15376.4368837</v>
      </c>
      <c r="E286" s="180" t="n">
        <v>4.50200654288334</v>
      </c>
      <c r="F286" s="180" t="n">
        <v>99.7154154814893</v>
      </c>
      <c r="G286" s="180" t="n">
        <v>0.284848360147989</v>
      </c>
      <c r="H286" s="180" t="n">
        <v>43.8838455</v>
      </c>
      <c r="I286" s="180" t="n">
        <v>100</v>
      </c>
      <c r="J286" s="180" t="n">
        <v>0.284584518510703</v>
      </c>
      <c r="K286" s="180" t="n">
        <v>99.8078628100401</v>
      </c>
    </row>
    <row r="287">
      <c r="A287" s="180" t="s">
        <v>187</v>
      </c>
      <c r="B287" s="180" t="s">
        <v>188</v>
      </c>
      <c r="C287" s="180" t="s">
        <v>16</v>
      </c>
      <c r="D287" s="180" t="n">
        <v>18615.2502899</v>
      </c>
      <c r="E287" s="180" t="n">
        <v>7.94903098732085</v>
      </c>
      <c r="F287" s="180" t="n">
        <v>99.1606151700371</v>
      </c>
      <c r="G287" s="180" t="n">
        <v>0.48869459976167</v>
      </c>
      <c r="H287" s="180" t="n">
        <v>157.5762582</v>
      </c>
      <c r="I287" s="180" t="n">
        <v>57.5935140296531</v>
      </c>
      <c r="J287" s="180" t="n">
        <v>0.839384829962904</v>
      </c>
      <c r="K287" s="180" t="n">
        <v>57.731871500208</v>
      </c>
    </row>
    <row r="288">
      <c r="A288" s="180" t="s">
        <v>187</v>
      </c>
      <c r="B288" s="180" t="s">
        <v>188</v>
      </c>
      <c r="C288" s="180" t="s">
        <v>17</v>
      </c>
      <c r="D288" s="180" t="n">
        <v>24019.9175633</v>
      </c>
      <c r="E288" s="180" t="n">
        <v>5.66434856807773</v>
      </c>
      <c r="F288" s="180" t="n">
        <v>100</v>
      </c>
      <c r="G288" s="180" t="n">
        <v>0</v>
      </c>
      <c r="H288" s="180"/>
      <c r="I288" s="180"/>
      <c r="J288" s="180"/>
      <c r="K288" s="180"/>
    </row>
    <row r="289">
      <c r="A289" s="180" t="s">
        <v>189</v>
      </c>
      <c r="B289" s="180" t="s">
        <v>190</v>
      </c>
      <c r="C289" s="180" t="s">
        <v>16</v>
      </c>
      <c r="D289" s="180" t="n">
        <v>11329.0683809</v>
      </c>
      <c r="E289" s="180" t="n">
        <v>5.7235601616054</v>
      </c>
      <c r="F289" s="180" t="n">
        <v>98.9396474819279</v>
      </c>
      <c r="G289" s="180" t="n">
        <v>0.627152052448949</v>
      </c>
      <c r="H289" s="180" t="n">
        <v>121.4154941</v>
      </c>
      <c r="I289" s="180" t="n">
        <v>58.8397544256215</v>
      </c>
      <c r="J289" s="180" t="n">
        <v>1.06035251807208</v>
      </c>
      <c r="K289" s="180" t="n">
        <v>58.5184661980956</v>
      </c>
    </row>
    <row r="290">
      <c r="A290" s="180" t="s">
        <v>189</v>
      </c>
      <c r="B290" s="180" t="s">
        <v>190</v>
      </c>
      <c r="C290" s="180" t="s">
        <v>17</v>
      </c>
      <c r="D290" s="180" t="n">
        <v>20514.9876091</v>
      </c>
      <c r="E290" s="180" t="n">
        <v>3.25248316882235</v>
      </c>
      <c r="F290" s="180" t="n">
        <v>99.104157929371</v>
      </c>
      <c r="G290" s="180" t="n">
        <v>0.534657687758943</v>
      </c>
      <c r="H290" s="180" t="n">
        <v>185.4431677</v>
      </c>
      <c r="I290" s="180" t="n">
        <v>59.4937474373921</v>
      </c>
      <c r="J290" s="180" t="n">
        <v>0.895842070628962</v>
      </c>
      <c r="K290" s="180" t="n">
        <v>59.1474788503884</v>
      </c>
    </row>
    <row r="291">
      <c r="A291" s="180" t="s">
        <v>191</v>
      </c>
      <c r="B291" s="180" t="s">
        <v>192</v>
      </c>
      <c r="C291" s="180" t="s">
        <v>16</v>
      </c>
      <c r="D291" s="180" t="n">
        <v>8730.7992928</v>
      </c>
      <c r="E291" s="180" t="n">
        <v>4.42675474039426</v>
      </c>
      <c r="F291" s="180" t="n">
        <v>98.4886464494742</v>
      </c>
      <c r="G291" s="180" t="n">
        <v>0.612898512606183</v>
      </c>
      <c r="H291" s="180" t="n">
        <v>133.9781283</v>
      </c>
      <c r="I291" s="180" t="n">
        <v>40.5360925126186</v>
      </c>
      <c r="J291" s="180" t="n">
        <v>1.51135355052575</v>
      </c>
      <c r="K291" s="180" t="n">
        <v>39.940055651757</v>
      </c>
    </row>
    <row r="292">
      <c r="A292" s="180" t="s">
        <v>191</v>
      </c>
      <c r="B292" s="180" t="s">
        <v>192</v>
      </c>
      <c r="C292" s="180" t="s">
        <v>17</v>
      </c>
      <c r="D292" s="180" t="n">
        <v>6065.1765842</v>
      </c>
      <c r="E292" s="180" t="n">
        <v>6.01011994554074</v>
      </c>
      <c r="F292" s="180" t="n">
        <v>99.6645502243193</v>
      </c>
      <c r="G292" s="180" t="n">
        <v>0.336359721508354</v>
      </c>
      <c r="H292" s="180" t="n">
        <v>20.4141003</v>
      </c>
      <c r="I292" s="180" t="n">
        <v>99.9999999999998</v>
      </c>
      <c r="J292" s="180" t="n">
        <v>0.335449775680686</v>
      </c>
      <c r="K292" s="180" t="n">
        <v>99.9349016993171</v>
      </c>
    </row>
    <row r="293">
      <c r="A293" s="180" t="s">
        <v>193</v>
      </c>
      <c r="B293" s="180" t="s">
        <v>194</v>
      </c>
      <c r="C293" s="180" t="s">
        <v>16</v>
      </c>
      <c r="D293" s="180" t="n">
        <v>7849.9620566</v>
      </c>
      <c r="E293" s="180" t="n">
        <v>8.4521900153897</v>
      </c>
      <c r="F293" s="180" t="n">
        <v>99.6639925587419</v>
      </c>
      <c r="G293" s="180" t="n">
        <v>0.334274312937243</v>
      </c>
      <c r="H293" s="180" t="n">
        <v>26.4653823</v>
      </c>
      <c r="I293" s="180" t="n">
        <v>100</v>
      </c>
      <c r="J293" s="180" t="n">
        <v>0.336007441258115</v>
      </c>
      <c r="K293" s="180" t="n">
        <v>99.1499251100329</v>
      </c>
    </row>
    <row r="294">
      <c r="A294" s="180" t="s">
        <v>193</v>
      </c>
      <c r="B294" s="180" t="s">
        <v>194</v>
      </c>
      <c r="C294" s="180" t="s">
        <v>17</v>
      </c>
      <c r="D294" s="180" t="n">
        <v>19173.4917259</v>
      </c>
      <c r="E294" s="180" t="n">
        <v>3.37711598187608</v>
      </c>
      <c r="F294" s="180" t="n">
        <v>99.6649985952681</v>
      </c>
      <c r="G294" s="180" t="n">
        <v>0.3351734719445</v>
      </c>
      <c r="H294" s="180" t="n">
        <v>64.4473662</v>
      </c>
      <c r="I294" s="180" t="n">
        <v>100</v>
      </c>
      <c r="J294" s="180" t="n">
        <v>0.335001404731888</v>
      </c>
      <c r="K294" s="180" t="n">
        <v>99.7161896597266</v>
      </c>
    </row>
    <row r="295">
      <c r="A295" s="180" t="s">
        <v>195</v>
      </c>
      <c r="B295" s="180" t="s">
        <v>196</v>
      </c>
      <c r="C295" s="180" t="s">
        <v>16</v>
      </c>
      <c r="D295" s="180" t="n">
        <v>10619.5400002</v>
      </c>
      <c r="E295" s="180" t="n">
        <v>5.56051875686145</v>
      </c>
      <c r="F295" s="180" t="n">
        <v>99.3471918600672</v>
      </c>
      <c r="G295" s="180" t="n">
        <v>0.383716408739687</v>
      </c>
      <c r="H295" s="180" t="n">
        <v>69.780756</v>
      </c>
      <c r="I295" s="180" t="n">
        <v>58.2104561096236</v>
      </c>
      <c r="J295" s="180" t="n">
        <v>0.652808139932801</v>
      </c>
      <c r="K295" s="180" t="n">
        <v>58.3956377793355</v>
      </c>
    </row>
    <row r="296">
      <c r="A296" s="180" t="s">
        <v>195</v>
      </c>
      <c r="B296" s="180" t="s">
        <v>196</v>
      </c>
      <c r="C296" s="180" t="s">
        <v>17</v>
      </c>
      <c r="D296" s="180" t="n">
        <v>11675.6637171</v>
      </c>
      <c r="E296" s="180" t="n">
        <v>4.87454762688005</v>
      </c>
      <c r="F296" s="180" t="n">
        <v>99.7290791921591</v>
      </c>
      <c r="G296" s="180" t="n">
        <v>0.2683952239905</v>
      </c>
      <c r="H296" s="180" t="n">
        <v>31.7177324</v>
      </c>
      <c r="I296" s="180" t="n">
        <v>100</v>
      </c>
      <c r="J296" s="180" t="n">
        <v>0.270920807840891</v>
      </c>
      <c r="K296" s="180" t="n">
        <v>98.799382599899</v>
      </c>
    </row>
    <row r="297">
      <c r="A297" s="180" t="s">
        <v>197</v>
      </c>
      <c r="B297" s="180" t="s">
        <v>198</v>
      </c>
      <c r="C297" s="180" t="s">
        <v>16</v>
      </c>
      <c r="D297" s="180" t="n">
        <v>27121.8995124</v>
      </c>
      <c r="E297" s="180" t="n">
        <v>5.99487995388251</v>
      </c>
      <c r="F297" s="180" t="n">
        <v>98.6061671406962</v>
      </c>
      <c r="G297" s="180" t="n">
        <v>0.635881860737635</v>
      </c>
      <c r="H297" s="180" t="n">
        <v>383.3775903</v>
      </c>
      <c r="I297" s="180" t="n">
        <v>45.5473843187765</v>
      </c>
      <c r="J297" s="180" t="n">
        <v>1.39383285930381</v>
      </c>
      <c r="K297" s="180" t="n">
        <v>44.985216572488</v>
      </c>
    </row>
    <row r="298">
      <c r="A298" s="180" t="s">
        <v>197</v>
      </c>
      <c r="B298" s="180" t="s">
        <v>198</v>
      </c>
      <c r="C298" s="180" t="s">
        <v>17</v>
      </c>
      <c r="D298" s="180" t="n">
        <v>26639.4618078</v>
      </c>
      <c r="E298" s="180" t="n">
        <v>5.38019280936516</v>
      </c>
      <c r="F298" s="180" t="n">
        <v>99.6282355536043</v>
      </c>
      <c r="G298" s="180" t="n">
        <v>0.371420808091914</v>
      </c>
      <c r="H298" s="180" t="n">
        <v>99.4056024</v>
      </c>
      <c r="I298" s="180" t="n">
        <v>99.9999999999999</v>
      </c>
      <c r="J298" s="180" t="n">
        <v>0.371764446395662</v>
      </c>
      <c r="K298" s="180" t="n">
        <v>99.5361447735338</v>
      </c>
    </row>
    <row r="299">
      <c r="A299" s="180" t="s">
        <v>199</v>
      </c>
      <c r="B299" s="180" t="s">
        <v>200</v>
      </c>
      <c r="C299" s="180" t="s">
        <v>16</v>
      </c>
      <c r="D299" s="180" t="n">
        <v>22641.3071703</v>
      </c>
      <c r="E299" s="180" t="n">
        <v>5.55190603854436</v>
      </c>
      <c r="F299" s="180" t="n">
        <v>99.0777796191287</v>
      </c>
      <c r="G299" s="180" t="n">
        <v>0.528536195812519</v>
      </c>
      <c r="H299" s="180" t="n">
        <v>210.7462945</v>
      </c>
      <c r="I299" s="180" t="n">
        <v>57.8480334038956</v>
      </c>
      <c r="J299" s="180" t="n">
        <v>0.922220380871337</v>
      </c>
      <c r="K299" s="180" t="n">
        <v>56.7827319972787</v>
      </c>
    </row>
    <row r="300">
      <c r="A300" s="180" t="s">
        <v>199</v>
      </c>
      <c r="B300" s="180" t="s">
        <v>200</v>
      </c>
      <c r="C300" s="180" t="s">
        <v>17</v>
      </c>
      <c r="D300" s="180" t="n">
        <v>29862.2088837</v>
      </c>
      <c r="E300" s="180" t="n">
        <v>4.75954580313588</v>
      </c>
      <c r="F300" s="180" t="n">
        <v>99.0132909480835</v>
      </c>
      <c r="G300" s="180" t="n">
        <v>0.506442470573551</v>
      </c>
      <c r="H300" s="180" t="n">
        <v>297.5894603</v>
      </c>
      <c r="I300" s="180" t="n">
        <v>50.2733682064747</v>
      </c>
      <c r="J300" s="180" t="n">
        <v>0.986709051916465</v>
      </c>
      <c r="K300" s="180" t="n">
        <v>50.819981422052</v>
      </c>
    </row>
    <row r="301">
      <c r="A301" s="180" t="s">
        <v>201</v>
      </c>
      <c r="B301" s="180" t="s">
        <v>202</v>
      </c>
      <c r="C301" s="180" t="s">
        <v>16</v>
      </c>
      <c r="D301" s="180" t="n">
        <v>16118.5613507</v>
      </c>
      <c r="E301" s="180" t="n">
        <v>4.74808357819808</v>
      </c>
      <c r="F301" s="180" t="n">
        <v>98.3818786959258</v>
      </c>
      <c r="G301" s="180" t="n">
        <v>0.593151380259439</v>
      </c>
      <c r="H301" s="180" t="n">
        <v>265.1076383</v>
      </c>
      <c r="I301" s="180" t="n">
        <v>37.2453573276759</v>
      </c>
      <c r="J301" s="180" t="n">
        <v>1.61812130407416</v>
      </c>
      <c r="K301" s="180" t="n">
        <v>36.0636418259102</v>
      </c>
    </row>
    <row r="302">
      <c r="A302" s="180" t="s">
        <v>201</v>
      </c>
      <c r="B302" s="180" t="s">
        <v>202</v>
      </c>
      <c r="C302" s="180" t="s">
        <v>17</v>
      </c>
      <c r="D302" s="180" t="n">
        <v>13549.8896948</v>
      </c>
      <c r="E302" s="180" t="n">
        <v>5.58331121606093</v>
      </c>
      <c r="F302" s="180" t="n">
        <v>99.1917296542927</v>
      </c>
      <c r="G302" s="180" t="n">
        <v>0.459897150455087</v>
      </c>
      <c r="H302" s="180" t="n">
        <v>110.4121691</v>
      </c>
      <c r="I302" s="180" t="n">
        <v>56.9880116986108</v>
      </c>
      <c r="J302" s="180" t="n">
        <v>0.808270345707261</v>
      </c>
      <c r="K302" s="180" t="n">
        <v>56.4390294150943</v>
      </c>
    </row>
    <row r="303">
      <c r="A303" s="180" t="s">
        <v>203</v>
      </c>
      <c r="B303" s="180" t="s">
        <v>204</v>
      </c>
      <c r="C303" s="180" t="s">
        <v>16</v>
      </c>
      <c r="D303" s="180" t="n">
        <v>20017.3272478</v>
      </c>
      <c r="E303" s="180" t="n">
        <v>10.5976749908414</v>
      </c>
      <c r="F303" s="180" t="n">
        <v>100</v>
      </c>
      <c r="G303" s="180" t="n">
        <v>0</v>
      </c>
      <c r="H303" s="180"/>
      <c r="I303" s="180"/>
      <c r="J303" s="180"/>
      <c r="K303" s="180"/>
    </row>
    <row r="304">
      <c r="A304" s="180" t="s">
        <v>203</v>
      </c>
      <c r="B304" s="180" t="s">
        <v>204</v>
      </c>
      <c r="C304" s="180" t="s">
        <v>17</v>
      </c>
      <c r="D304" s="180" t="n">
        <v>71288.0488894</v>
      </c>
      <c r="E304" s="180" t="n">
        <v>3.06243278357316</v>
      </c>
      <c r="F304" s="180" t="n">
        <v>99.5079693448859</v>
      </c>
      <c r="G304" s="180" t="n">
        <v>0.282925879204556</v>
      </c>
      <c r="H304" s="180" t="n">
        <v>352.4934297</v>
      </c>
      <c r="I304" s="180" t="n">
        <v>57.2017585659929</v>
      </c>
      <c r="J304" s="180" t="n">
        <v>0.492030655114153</v>
      </c>
      <c r="K304" s="180" t="n">
        <v>57.2187513565189</v>
      </c>
    </row>
    <row r="305">
      <c r="A305" s="180" t="s">
        <v>205</v>
      </c>
      <c r="B305" s="180" t="s">
        <v>206</v>
      </c>
      <c r="C305" s="180" t="s">
        <v>16</v>
      </c>
      <c r="D305" s="180" t="n">
        <v>3134.3321168</v>
      </c>
      <c r="E305" s="180" t="n">
        <v>13.3799739082661</v>
      </c>
      <c r="F305" s="180" t="n">
        <v>100</v>
      </c>
      <c r="G305" s="180" t="n">
        <v>0</v>
      </c>
      <c r="H305" s="180"/>
      <c r="I305" s="180"/>
      <c r="J305" s="180"/>
      <c r="K305" s="180"/>
    </row>
    <row r="306">
      <c r="A306" s="180" t="s">
        <v>205</v>
      </c>
      <c r="B306" s="180" t="s">
        <v>206</v>
      </c>
      <c r="C306" s="180" t="s">
        <v>17</v>
      </c>
      <c r="D306" s="180" t="n">
        <v>28541.6356104</v>
      </c>
      <c r="E306" s="180" t="n">
        <v>1.71234101716753</v>
      </c>
      <c r="F306" s="180" t="n">
        <v>100</v>
      </c>
      <c r="G306" s="180" t="n">
        <v>0</v>
      </c>
      <c r="H306" s="180"/>
      <c r="I306" s="180"/>
      <c r="J306" s="180"/>
      <c r="K306" s="180"/>
    </row>
    <row r="307">
      <c r="A307" s="180" t="s">
        <v>207</v>
      </c>
      <c r="B307" s="180" t="s">
        <v>208</v>
      </c>
      <c r="C307" s="180" t="s">
        <v>16</v>
      </c>
      <c r="D307" s="180" t="n">
        <v>11044.2692299</v>
      </c>
      <c r="E307" s="180" t="n">
        <v>12.7726327554797</v>
      </c>
      <c r="F307" s="180" t="n">
        <v>100</v>
      </c>
      <c r="G307" s="180" t="n">
        <v>0.0000000000000014180470970215</v>
      </c>
      <c r="H307" s="180"/>
      <c r="I307" s="180"/>
      <c r="J307" s="180"/>
      <c r="K307" s="180"/>
    </row>
    <row r="308">
      <c r="A308" s="180" t="s">
        <v>207</v>
      </c>
      <c r="B308" s="180" t="s">
        <v>208</v>
      </c>
      <c r="C308" s="180" t="s">
        <v>17</v>
      </c>
      <c r="D308" s="180" t="n">
        <v>48105.9294398</v>
      </c>
      <c r="E308" s="180" t="n">
        <v>3.18229950415107</v>
      </c>
      <c r="F308" s="180" t="n">
        <v>99.8496562601898</v>
      </c>
      <c r="G308" s="180" t="n">
        <v>0.150667457390735</v>
      </c>
      <c r="H308" s="180" t="n">
        <v>72.4331521</v>
      </c>
      <c r="I308" s="180" t="n">
        <v>99.9999999999997</v>
      </c>
      <c r="J308" s="180" t="n">
        <v>0.15034373981024</v>
      </c>
      <c r="K308" s="180" t="n">
        <v>100.064650839802</v>
      </c>
    </row>
    <row r="309">
      <c r="A309" s="180" t="s">
        <v>209</v>
      </c>
      <c r="B309" s="180" t="s">
        <v>210</v>
      </c>
      <c r="C309" s="180" t="s">
        <v>16</v>
      </c>
      <c r="D309" s="180" t="n">
        <v>9706.373703</v>
      </c>
      <c r="E309" s="180" t="n">
        <v>10.3613688956823</v>
      </c>
      <c r="F309" s="180" t="n">
        <v>96.9799896350677</v>
      </c>
      <c r="G309" s="180" t="n">
        <v>1.63734448574616</v>
      </c>
      <c r="H309" s="180" t="n">
        <v>302.2618305</v>
      </c>
      <c r="I309" s="180" t="n">
        <v>51.4404029842551</v>
      </c>
      <c r="J309" s="180" t="n">
        <v>3.02001036493233</v>
      </c>
      <c r="K309" s="180" t="n">
        <v>52.5791742639454</v>
      </c>
    </row>
    <row r="310">
      <c r="A310" s="180" t="s">
        <v>209</v>
      </c>
      <c r="B310" s="180" t="s">
        <v>210</v>
      </c>
      <c r="C310" s="180" t="s">
        <v>17</v>
      </c>
      <c r="D310" s="180" t="n">
        <v>38099.9179737</v>
      </c>
      <c r="E310" s="180" t="n">
        <v>3.40310267464903</v>
      </c>
      <c r="F310" s="180" t="n">
        <v>99.7076832276469</v>
      </c>
      <c r="G310" s="180" t="n">
        <v>0.224010249729887</v>
      </c>
      <c r="H310" s="180" t="n">
        <v>111.6989653</v>
      </c>
      <c r="I310" s="180" t="n">
        <v>76.5387541615841</v>
      </c>
      <c r="J310" s="180" t="n">
        <v>0.29231677235306</v>
      </c>
      <c r="K310" s="180" t="n">
        <v>76.4086947184708</v>
      </c>
    </row>
    <row r="311">
      <c r="A311" s="180" t="s">
        <v>211</v>
      </c>
      <c r="B311" s="180" t="s">
        <v>212</v>
      </c>
      <c r="C311" s="180" t="s">
        <v>16</v>
      </c>
      <c r="D311" s="180" t="n">
        <v>9566.4624839</v>
      </c>
      <c r="E311" s="180" t="n">
        <v>12.0340089583998</v>
      </c>
      <c r="F311" s="180" t="n">
        <v>98.4992812276734</v>
      </c>
      <c r="G311" s="180" t="n">
        <v>0.855858564316021</v>
      </c>
      <c r="H311" s="180" t="n">
        <v>145.7530416</v>
      </c>
      <c r="I311" s="180" t="n">
        <v>57.2344579336713</v>
      </c>
      <c r="J311" s="180" t="n">
        <v>1.50071877232663</v>
      </c>
      <c r="K311" s="180" t="n">
        <v>56.1740513760485</v>
      </c>
    </row>
    <row r="312">
      <c r="A312" s="180" t="s">
        <v>211</v>
      </c>
      <c r="B312" s="180" t="s">
        <v>212</v>
      </c>
      <c r="C312" s="180" t="s">
        <v>17</v>
      </c>
      <c r="D312" s="180" t="n">
        <v>39852.4956262</v>
      </c>
      <c r="E312" s="180" t="n">
        <v>2.75132779281757</v>
      </c>
      <c r="F312" s="180" t="n">
        <v>99.7549535063978</v>
      </c>
      <c r="G312" s="180" t="n">
        <v>0.173431165296294</v>
      </c>
      <c r="H312" s="180" t="n">
        <v>97.8970364</v>
      </c>
      <c r="I312" s="180" t="n">
        <v>70.6003112952177</v>
      </c>
      <c r="J312" s="180" t="n">
        <v>0.24504649360217</v>
      </c>
      <c r="K312" s="180" t="n">
        <v>70.6013686479411</v>
      </c>
    </row>
    <row r="313">
      <c r="A313" s="180" t="s">
        <v>213</v>
      </c>
      <c r="B313" s="180" t="s">
        <v>214</v>
      </c>
      <c r="C313" s="180" t="s">
        <v>16</v>
      </c>
      <c r="D313" s="180" t="n">
        <v>4086.6748005</v>
      </c>
      <c r="E313" s="180" t="n">
        <v>6.56521901700267</v>
      </c>
      <c r="F313" s="180" t="n">
        <v>99.8675281364528</v>
      </c>
      <c r="G313" s="180" t="n">
        <v>0.132043018814133</v>
      </c>
      <c r="H313" s="180" t="n">
        <v>5.4208754</v>
      </c>
      <c r="I313" s="180" t="n">
        <v>99.9999999999999</v>
      </c>
      <c r="J313" s="180" t="n">
        <v>0.132471863547222</v>
      </c>
      <c r="K313" s="180" t="n">
        <v>99.5442318356303</v>
      </c>
    </row>
    <row r="314">
      <c r="A314" s="180" t="s">
        <v>213</v>
      </c>
      <c r="B314" s="180" t="s">
        <v>214</v>
      </c>
      <c r="C314" s="180" t="s">
        <v>17</v>
      </c>
      <c r="D314" s="180" t="n">
        <v>7454.6459773</v>
      </c>
      <c r="E314" s="180" t="n">
        <v>4.28987686671346</v>
      </c>
      <c r="F314" s="180" t="n">
        <v>99.8627936411423</v>
      </c>
      <c r="G314" s="180" t="n">
        <v>0.137505107345257</v>
      </c>
      <c r="H314" s="180" t="n">
        <v>10.2423014</v>
      </c>
      <c r="I314" s="180" t="n">
        <v>100</v>
      </c>
      <c r="J314" s="180" t="n">
        <v>0.137206358857707</v>
      </c>
      <c r="K314" s="180" t="n">
        <v>100.08023151218</v>
      </c>
    </row>
    <row r="315">
      <c r="A315" s="180" t="s">
        <v>215</v>
      </c>
      <c r="B315" s="180" t="s">
        <v>216</v>
      </c>
      <c r="C315" s="180" t="s">
        <v>16</v>
      </c>
      <c r="D315" s="180" t="n">
        <v>5587.614816</v>
      </c>
      <c r="E315" s="180" t="n">
        <v>8.32263761664096</v>
      </c>
      <c r="F315" s="180" t="n">
        <v>100</v>
      </c>
      <c r="G315" s="180" t="n">
        <v>0</v>
      </c>
      <c r="H315" s="180"/>
      <c r="I315" s="180"/>
      <c r="J315" s="180"/>
      <c r="K315" s="180"/>
    </row>
    <row r="316">
      <c r="A316" s="180" t="s">
        <v>215</v>
      </c>
      <c r="B316" s="180" t="s">
        <v>216</v>
      </c>
      <c r="C316" s="180" t="s">
        <v>17</v>
      </c>
      <c r="D316" s="180" t="n">
        <v>16702.1198895</v>
      </c>
      <c r="E316" s="180" t="n">
        <v>2.76452872337483</v>
      </c>
      <c r="F316" s="180" t="n">
        <v>100</v>
      </c>
      <c r="G316" s="180" t="n">
        <v>0.000000000000000306924344092833</v>
      </c>
      <c r="H316" s="180"/>
      <c r="I316" s="180"/>
      <c r="J316" s="180"/>
      <c r="K316" s="180"/>
    </row>
    <row r="317">
      <c r="A317" s="180" t="s">
        <v>217</v>
      </c>
      <c r="B317" s="180" t="s">
        <v>218</v>
      </c>
      <c r="C317" s="180" t="s">
        <v>16</v>
      </c>
      <c r="D317" s="180" t="n">
        <v>1843.846349</v>
      </c>
      <c r="E317" s="180" t="n">
        <v>10.1528839535129</v>
      </c>
      <c r="F317" s="180" t="n">
        <v>100</v>
      </c>
      <c r="G317" s="180" t="n">
        <v>0</v>
      </c>
      <c r="H317" s="180"/>
      <c r="I317" s="180"/>
      <c r="J317" s="180"/>
      <c r="K317" s="180"/>
    </row>
    <row r="318">
      <c r="A318" s="180" t="s">
        <v>217</v>
      </c>
      <c r="B318" s="180" t="s">
        <v>218</v>
      </c>
      <c r="C318" s="180" t="s">
        <v>17</v>
      </c>
      <c r="D318" s="180" t="n">
        <v>8244.0468644</v>
      </c>
      <c r="E318" s="180" t="n">
        <v>2.59759468854189</v>
      </c>
      <c r="F318" s="180" t="n">
        <v>100</v>
      </c>
      <c r="G318" s="180" t="n">
        <v>0</v>
      </c>
      <c r="H318" s="180"/>
      <c r="I318" s="180"/>
      <c r="J318" s="180"/>
      <c r="K318" s="180"/>
    </row>
    <row r="319">
      <c r="A319" s="180" t="s">
        <v>219</v>
      </c>
      <c r="B319" s="180" t="s">
        <v>220</v>
      </c>
      <c r="C319" s="180" t="s">
        <v>16</v>
      </c>
      <c r="D319" s="180" t="n">
        <v>16765.0075649</v>
      </c>
      <c r="E319" s="180" t="n">
        <v>7.39560457298046</v>
      </c>
      <c r="F319" s="180" t="n">
        <v>100</v>
      </c>
      <c r="G319" s="180" t="n">
        <v>0</v>
      </c>
      <c r="H319" s="180"/>
      <c r="I319" s="180"/>
      <c r="J319" s="180"/>
      <c r="K319" s="180"/>
    </row>
    <row r="320">
      <c r="A320" s="180" t="s">
        <v>219</v>
      </c>
      <c r="B320" s="180" t="s">
        <v>220</v>
      </c>
      <c r="C320" s="180" t="s">
        <v>17</v>
      </c>
      <c r="D320" s="180" t="n">
        <v>25903.3994331</v>
      </c>
      <c r="E320" s="180" t="n">
        <v>4.75000039424671</v>
      </c>
      <c r="F320" s="180" t="n">
        <v>100</v>
      </c>
      <c r="G320" s="180" t="n">
        <v>0</v>
      </c>
      <c r="H320" s="180"/>
      <c r="I320" s="180"/>
      <c r="J320" s="180"/>
      <c r="K320" s="180"/>
    </row>
    <row r="321">
      <c r="A321" s="180" t="s">
        <v>221</v>
      </c>
      <c r="B321" s="180" t="s">
        <v>222</v>
      </c>
      <c r="C321" s="180" t="s">
        <v>16</v>
      </c>
      <c r="D321" s="180" t="n">
        <v>10960.0395387</v>
      </c>
      <c r="E321" s="180" t="n">
        <v>4.72291060813236</v>
      </c>
      <c r="F321" s="180" t="n">
        <v>99.0711121452373</v>
      </c>
      <c r="G321" s="180" t="n">
        <v>0.49965041764371</v>
      </c>
      <c r="H321" s="180" t="n">
        <v>102.7610107</v>
      </c>
      <c r="I321" s="180" t="n">
        <v>53.8458017877246</v>
      </c>
      <c r="J321" s="180" t="n">
        <v>0.928887854762719</v>
      </c>
      <c r="K321" s="180" t="n">
        <v>53.2905261986006</v>
      </c>
    </row>
    <row r="322">
      <c r="A322" s="180" t="s">
        <v>221</v>
      </c>
      <c r="B322" s="180" t="s">
        <v>222</v>
      </c>
      <c r="C322" s="180" t="s">
        <v>17</v>
      </c>
      <c r="D322" s="180" t="n">
        <v>8121.6528339</v>
      </c>
      <c r="E322" s="180" t="n">
        <v>6.39157028632149</v>
      </c>
      <c r="F322" s="180" t="n">
        <v>99.8569574152943</v>
      </c>
      <c r="G322" s="180" t="n">
        <v>0.14337410867649</v>
      </c>
      <c r="H322" s="180" t="n">
        <v>11.6340638</v>
      </c>
      <c r="I322" s="180" t="n">
        <v>99.9999999999998</v>
      </c>
      <c r="J322" s="180" t="n">
        <v>0.143042584705699</v>
      </c>
      <c r="K322" s="180" t="n">
        <v>100.088391817166</v>
      </c>
    </row>
    <row r="323">
      <c r="A323" s="180" t="s">
        <v>223</v>
      </c>
      <c r="B323" s="180" t="s">
        <v>224</v>
      </c>
      <c r="C323" s="180" t="s">
        <v>16</v>
      </c>
      <c r="D323" s="180" t="n">
        <v>7470.9493614</v>
      </c>
      <c r="E323" s="180" t="n">
        <v>7.03523483181728</v>
      </c>
      <c r="F323" s="180" t="n">
        <v>99.6249359835722</v>
      </c>
      <c r="G323" s="180" t="n">
        <v>0.372542551846369</v>
      </c>
      <c r="H323" s="180" t="n">
        <v>28.1263345</v>
      </c>
      <c r="I323" s="180" t="n">
        <v>100</v>
      </c>
      <c r="J323" s="180" t="n">
        <v>0.375064016427753</v>
      </c>
      <c r="K323" s="180" t="n">
        <v>98.9551816576368</v>
      </c>
    </row>
    <row r="324">
      <c r="A324" s="180" t="s">
        <v>223</v>
      </c>
      <c r="B324" s="180" t="s">
        <v>224</v>
      </c>
      <c r="C324" s="180" t="s">
        <v>17</v>
      </c>
      <c r="D324" s="180" t="n">
        <v>13868.4435652</v>
      </c>
      <c r="E324" s="180" t="n">
        <v>4.39285423316262</v>
      </c>
      <c r="F324" s="180" t="n">
        <v>100</v>
      </c>
      <c r="G324" s="180" t="n">
        <v>0</v>
      </c>
      <c r="H324" s="180"/>
      <c r="I324" s="180"/>
      <c r="J324" s="180"/>
      <c r="K324" s="180"/>
    </row>
    <row r="325">
      <c r="A325" s="180" t="s">
        <v>225</v>
      </c>
      <c r="B325" s="180" t="s">
        <v>226</v>
      </c>
      <c r="C325" s="180" t="s">
        <v>16</v>
      </c>
      <c r="D325" s="180" t="n">
        <v>27269.9855054</v>
      </c>
      <c r="E325" s="180" t="n">
        <v>3.90046411118196</v>
      </c>
      <c r="F325" s="180" t="n">
        <v>98.3323533096694</v>
      </c>
      <c r="G325" s="180" t="n">
        <v>0.482537063493869</v>
      </c>
      <c r="H325" s="180" t="n">
        <v>462.4795354</v>
      </c>
      <c r="I325" s="180" t="n">
        <v>28.8293471713226</v>
      </c>
      <c r="J325" s="180" t="n">
        <v>1.66764669033063</v>
      </c>
      <c r="K325" s="180" t="n">
        <v>28.4526724321219</v>
      </c>
    </row>
    <row r="326">
      <c r="A326" s="180" t="s">
        <v>225</v>
      </c>
      <c r="B326" s="180" t="s">
        <v>226</v>
      </c>
      <c r="C326" s="180" t="s">
        <v>17</v>
      </c>
      <c r="D326" s="180" t="n">
        <v>17261.2088931</v>
      </c>
      <c r="E326" s="180" t="n">
        <v>4.59565147871177</v>
      </c>
      <c r="F326" s="180" t="n">
        <v>99.0932010659853</v>
      </c>
      <c r="G326" s="180" t="n">
        <v>0.526932704740771</v>
      </c>
      <c r="H326" s="180" t="n">
        <v>157.9568089</v>
      </c>
      <c r="I326" s="180" t="n">
        <v>57.3421085892322</v>
      </c>
      <c r="J326" s="180" t="n">
        <v>0.906798934014756</v>
      </c>
      <c r="K326" s="180" t="n">
        <v>57.582167888026</v>
      </c>
    </row>
    <row r="327">
      <c r="A327" s="180" t="s">
        <v>227</v>
      </c>
      <c r="B327" s="180" t="s">
        <v>228</v>
      </c>
      <c r="C327" s="180" t="s">
        <v>16</v>
      </c>
      <c r="D327" s="180" t="n">
        <v>3149.5025856</v>
      </c>
      <c r="E327" s="180" t="n">
        <v>8.63218158151566</v>
      </c>
      <c r="F327" s="180" t="n">
        <v>100</v>
      </c>
      <c r="G327" s="180" t="n">
        <v>0.000000000000000958364674454388</v>
      </c>
      <c r="H327" s="180"/>
      <c r="I327" s="180"/>
      <c r="J327" s="180"/>
      <c r="K327" s="180"/>
    </row>
    <row r="328">
      <c r="A328" s="180" t="s">
        <v>227</v>
      </c>
      <c r="B328" s="180" t="s">
        <v>228</v>
      </c>
      <c r="C328" s="180" t="s">
        <v>17</v>
      </c>
      <c r="D328" s="180" t="n">
        <v>6133.8915135</v>
      </c>
      <c r="E328" s="180" t="n">
        <v>4.6218075907128</v>
      </c>
      <c r="F328" s="180" t="n">
        <v>100</v>
      </c>
      <c r="G328" s="180" t="n">
        <v>0</v>
      </c>
      <c r="H328" s="180"/>
      <c r="I328" s="180"/>
      <c r="J328" s="180"/>
      <c r="K328" s="180"/>
    </row>
    <row r="329">
      <c r="A329" s="180" t="s">
        <v>229</v>
      </c>
      <c r="B329" s="180" t="s">
        <v>230</v>
      </c>
      <c r="C329" s="180" t="s">
        <v>16</v>
      </c>
      <c r="D329" s="180" t="n">
        <v>22592.7318711</v>
      </c>
      <c r="E329" s="180" t="n">
        <v>9.40535733982311</v>
      </c>
      <c r="F329" s="180" t="n">
        <v>99.0991710134528</v>
      </c>
      <c r="G329" s="180" t="n">
        <v>0.472495967495178</v>
      </c>
      <c r="H329" s="180" t="n">
        <v>205.3719274</v>
      </c>
      <c r="I329" s="180" t="n">
        <v>50.9156198341047</v>
      </c>
      <c r="J329" s="180" t="n">
        <v>0.900828986547173</v>
      </c>
      <c r="K329" s="180" t="n">
        <v>51.9787433411141</v>
      </c>
    </row>
    <row r="330">
      <c r="A330" s="180" t="s">
        <v>229</v>
      </c>
      <c r="B330" s="180" t="s">
        <v>230</v>
      </c>
      <c r="C330" s="180" t="s">
        <v>17</v>
      </c>
      <c r="D330" s="180" t="n">
        <v>39973.2094876</v>
      </c>
      <c r="E330" s="180" t="n">
        <v>4.55952521840568</v>
      </c>
      <c r="F330" s="180" t="n">
        <v>99.545254675531</v>
      </c>
      <c r="G330" s="180" t="n">
        <v>0.266844944260443</v>
      </c>
      <c r="H330" s="180" t="n">
        <v>182.6066966</v>
      </c>
      <c r="I330" s="180" t="n">
        <v>57.6727935068209</v>
      </c>
      <c r="J330" s="180" t="n">
        <v>0.454745324468961</v>
      </c>
      <c r="K330" s="180" t="n">
        <v>58.4132403478879</v>
      </c>
    </row>
    <row r="331">
      <c r="A331" s="180" t="s">
        <v>231</v>
      </c>
      <c r="B331" s="180" t="s">
        <v>232</v>
      </c>
      <c r="C331" s="180" t="s">
        <v>16</v>
      </c>
      <c r="D331" s="180" t="n">
        <v>38047.7946842</v>
      </c>
      <c r="E331" s="180" t="n">
        <v>5.27381574282858</v>
      </c>
      <c r="F331" s="180" t="n">
        <v>99.0111390597037</v>
      </c>
      <c r="G331" s="180" t="n">
        <v>0.497412752479414</v>
      </c>
      <c r="H331" s="180" t="n">
        <v>379.9974264</v>
      </c>
      <c r="I331" s="180" t="n">
        <v>49.5511204659968</v>
      </c>
      <c r="J331" s="180" t="n">
        <v>0.988860940296335</v>
      </c>
      <c r="K331" s="180" t="n">
        <v>49.8041748833264</v>
      </c>
    </row>
    <row r="332">
      <c r="A332" s="180" t="s">
        <v>231</v>
      </c>
      <c r="B332" s="180" t="s">
        <v>232</v>
      </c>
      <c r="C332" s="180" t="s">
        <v>17</v>
      </c>
      <c r="D332" s="180" t="n">
        <v>40281.6623734</v>
      </c>
      <c r="E332" s="180" t="n">
        <v>4.65735301095775</v>
      </c>
      <c r="F332" s="180" t="n">
        <v>99.7089575902419</v>
      </c>
      <c r="G332" s="180" t="n">
        <v>0.291947357338357</v>
      </c>
      <c r="H332" s="180" t="n">
        <v>117.5789254</v>
      </c>
      <c r="I332" s="180" t="n">
        <v>100</v>
      </c>
      <c r="J332" s="180" t="n">
        <v>0.291042409758058</v>
      </c>
      <c r="K332" s="180" t="n">
        <v>100.018985877805</v>
      </c>
    </row>
    <row r="333">
      <c r="A333" s="180" t="s">
        <v>233</v>
      </c>
      <c r="B333" s="180" t="s">
        <v>234</v>
      </c>
      <c r="C333" s="180" t="s">
        <v>16</v>
      </c>
      <c r="D333" s="180" t="n">
        <v>19324.0932347</v>
      </c>
      <c r="E333" s="180" t="n">
        <v>5.90482298425487</v>
      </c>
      <c r="F333" s="180" t="n">
        <v>99.6841974147544</v>
      </c>
      <c r="G333" s="180" t="n">
        <v>0.316373180676762</v>
      </c>
      <c r="H333" s="180" t="n">
        <v>61.2193182</v>
      </c>
      <c r="I333" s="180" t="n">
        <v>100</v>
      </c>
      <c r="J333" s="180" t="n">
        <v>0.31580258524561</v>
      </c>
      <c r="K333" s="180" t="n">
        <v>99.8643078706542</v>
      </c>
    </row>
    <row r="334">
      <c r="A334" s="180" t="s">
        <v>233</v>
      </c>
      <c r="B334" s="180" t="s">
        <v>234</v>
      </c>
      <c r="C334" s="180" t="s">
        <v>17</v>
      </c>
      <c r="D334" s="180" t="n">
        <v>26374.0072572</v>
      </c>
      <c r="E334" s="180" t="n">
        <v>4.3017227593553</v>
      </c>
      <c r="F334" s="180" t="n">
        <v>100</v>
      </c>
      <c r="G334" s="180" t="n">
        <v>0</v>
      </c>
      <c r="H334" s="180"/>
      <c r="I334" s="180"/>
      <c r="J334" s="180"/>
      <c r="K334" s="180"/>
    </row>
    <row r="335">
      <c r="A335" s="180" t="s">
        <v>235</v>
      </c>
      <c r="B335" s="180" t="s">
        <v>236</v>
      </c>
      <c r="C335" s="180" t="s">
        <v>16</v>
      </c>
      <c r="D335" s="180" t="n">
        <v>13886.2692027</v>
      </c>
      <c r="E335" s="180" t="n">
        <v>6.69468709737381</v>
      </c>
      <c r="F335" s="180" t="n">
        <v>99.0378217422898</v>
      </c>
      <c r="G335" s="180" t="n">
        <v>0.677380401952081</v>
      </c>
      <c r="H335" s="180" t="n">
        <v>134.9087255</v>
      </c>
      <c r="I335" s="180" t="n">
        <v>72.6123536430239</v>
      </c>
      <c r="J335" s="180" t="n">
        <v>0.962178257710187</v>
      </c>
      <c r="K335" s="180" t="n">
        <v>69.7233376068009</v>
      </c>
    </row>
    <row r="336">
      <c r="A336" s="180" t="s">
        <v>235</v>
      </c>
      <c r="B336" s="180" t="s">
        <v>236</v>
      </c>
      <c r="C336" s="180" t="s">
        <v>17</v>
      </c>
      <c r="D336" s="180" t="n">
        <v>20639.3601249</v>
      </c>
      <c r="E336" s="180" t="n">
        <v>3.8201173785925</v>
      </c>
      <c r="F336" s="180" t="n">
        <v>100</v>
      </c>
      <c r="G336" s="180" t="n">
        <v>0</v>
      </c>
      <c r="H336" s="180"/>
      <c r="I336" s="180"/>
      <c r="J336" s="180"/>
      <c r="K336" s="180"/>
    </row>
    <row r="337">
      <c r="A337" s="180" t="s">
        <v>237</v>
      </c>
      <c r="B337" s="180" t="s">
        <v>238</v>
      </c>
      <c r="C337" s="180" t="s">
        <v>16</v>
      </c>
      <c r="D337" s="180" t="n">
        <v>2172.1264367</v>
      </c>
      <c r="E337" s="180" t="n">
        <v>5.95240352801178</v>
      </c>
      <c r="F337" s="180" t="n">
        <v>99.3518060879304</v>
      </c>
      <c r="G337" s="180" t="n">
        <v>0.466771668154362</v>
      </c>
      <c r="H337" s="180" t="n">
        <v>14.1714498</v>
      </c>
      <c r="I337" s="180" t="n">
        <v>70.6838542110434</v>
      </c>
      <c r="J337" s="180" t="n">
        <v>0.648193912069631</v>
      </c>
      <c r="K337" s="180" t="n">
        <v>71.5443440586191</v>
      </c>
    </row>
    <row r="338">
      <c r="A338" s="180" t="s">
        <v>237</v>
      </c>
      <c r="B338" s="180" t="s">
        <v>238</v>
      </c>
      <c r="C338" s="180" t="s">
        <v>17</v>
      </c>
      <c r="D338" s="180" t="n">
        <v>3552.6323241</v>
      </c>
      <c r="E338" s="180" t="n">
        <v>4.26082779873243</v>
      </c>
      <c r="F338" s="180" t="n">
        <v>99.787724667057</v>
      </c>
      <c r="G338" s="180" t="n">
        <v>0.211727086986064</v>
      </c>
      <c r="H338" s="180" t="n">
        <v>7.5574046</v>
      </c>
      <c r="I338" s="180" t="n">
        <v>100</v>
      </c>
      <c r="J338" s="180" t="n">
        <v>0.212275332942988</v>
      </c>
      <c r="K338" s="180" t="n">
        <v>99.5300017567171</v>
      </c>
    </row>
    <row r="339">
      <c r="A339" s="180" t="s">
        <v>239</v>
      </c>
      <c r="B339" s="180" t="s">
        <v>240</v>
      </c>
      <c r="C339" s="180" t="s">
        <v>16</v>
      </c>
      <c r="D339" s="180" t="n">
        <v>1123.0793919</v>
      </c>
      <c r="E339" s="180" t="n">
        <v>10.7652513923911</v>
      </c>
      <c r="F339" s="180" t="n">
        <v>98.9668452429309</v>
      </c>
      <c r="G339" s="180" t="n">
        <v>1.01716411961499</v>
      </c>
      <c r="H339" s="180" t="n">
        <v>11.7242781</v>
      </c>
      <c r="I339" s="180" t="n">
        <v>100</v>
      </c>
      <c r="J339" s="180" t="n">
        <v>1.03315475706912</v>
      </c>
      <c r="K339" s="180" t="n">
        <v>97.4350873611321</v>
      </c>
    </row>
    <row r="340">
      <c r="A340" s="180" t="s">
        <v>239</v>
      </c>
      <c r="B340" s="180" t="s">
        <v>240</v>
      </c>
      <c r="C340" s="180" t="s">
        <v>17</v>
      </c>
      <c r="D340" s="180" t="n">
        <v>3742.8597111</v>
      </c>
      <c r="E340" s="180" t="n">
        <v>3.06664402216878</v>
      </c>
      <c r="F340" s="180" t="n">
        <v>99.5183920518205</v>
      </c>
      <c r="G340" s="180" t="n">
        <v>0.370344636090555</v>
      </c>
      <c r="H340" s="180" t="n">
        <v>18.1131442</v>
      </c>
      <c r="I340" s="180" t="n">
        <v>76.2967624547987</v>
      </c>
      <c r="J340" s="180" t="n">
        <v>0.481607948179546</v>
      </c>
      <c r="K340" s="180" t="n">
        <v>76.5271894454045</v>
      </c>
    </row>
    <row r="341">
      <c r="A341" s="180" t="s">
        <v>241</v>
      </c>
      <c r="B341" s="180" t="s">
        <v>242</v>
      </c>
      <c r="C341" s="180" t="s">
        <v>16</v>
      </c>
      <c r="D341" s="180" t="n">
        <v>2594.1677991</v>
      </c>
      <c r="E341" s="180" t="n">
        <v>7.61739422251983</v>
      </c>
      <c r="F341" s="180" t="n">
        <v>98.5766384898279</v>
      </c>
      <c r="G341" s="180" t="n">
        <v>0.731178530292017</v>
      </c>
      <c r="H341" s="180" t="n">
        <v>37.4575422</v>
      </c>
      <c r="I341" s="180" t="n">
        <v>52.6539333859196</v>
      </c>
      <c r="J341" s="180" t="n">
        <v>1.42336151017212</v>
      </c>
      <c r="K341" s="180" t="n">
        <v>50.638661462332</v>
      </c>
    </row>
    <row r="342">
      <c r="A342" s="180" t="s">
        <v>241</v>
      </c>
      <c r="B342" s="180" t="s">
        <v>242</v>
      </c>
      <c r="C342" s="180" t="s">
        <v>17</v>
      </c>
      <c r="D342" s="180" t="n">
        <v>4963.8050223</v>
      </c>
      <c r="E342" s="180" t="n">
        <v>3.77512189916245</v>
      </c>
      <c r="F342" s="180" t="n">
        <v>99.8438149196567</v>
      </c>
      <c r="G342" s="180" t="n">
        <v>0.156282985197886</v>
      </c>
      <c r="H342" s="180" t="n">
        <v>7.7648504</v>
      </c>
      <c r="I342" s="180" t="n">
        <v>100</v>
      </c>
      <c r="J342" s="180" t="n">
        <v>0.156185080343304</v>
      </c>
      <c r="K342" s="180" t="n">
        <v>99.9064021665249</v>
      </c>
    </row>
    <row r="343">
      <c r="A343" s="180" t="s">
        <v>243</v>
      </c>
      <c r="B343" s="180" t="s">
        <v>244</v>
      </c>
      <c r="C343" s="180" t="s">
        <v>16</v>
      </c>
      <c r="D343" s="180" t="n">
        <v>2692.8021542</v>
      </c>
      <c r="E343" s="180" t="n">
        <v>7.20570687113869</v>
      </c>
      <c r="F343" s="180" t="n">
        <v>96.596041279222</v>
      </c>
      <c r="G343" s="180" t="n">
        <v>1.75879210484218</v>
      </c>
      <c r="H343" s="180" t="n">
        <v>94.8919568</v>
      </c>
      <c r="I343" s="180" t="n">
        <v>51.3543219406484</v>
      </c>
      <c r="J343" s="180" t="n">
        <v>3.40395872077803</v>
      </c>
      <c r="K343" s="180" t="n">
        <v>49.9102276781057</v>
      </c>
    </row>
    <row r="344">
      <c r="A344" s="180" t="s">
        <v>243</v>
      </c>
      <c r="B344" s="180" t="s">
        <v>244</v>
      </c>
      <c r="C344" s="180" t="s">
        <v>17</v>
      </c>
      <c r="D344" s="180" t="n">
        <v>4774.4589215</v>
      </c>
      <c r="E344" s="180" t="n">
        <v>4.44805477469168</v>
      </c>
      <c r="F344" s="180" t="n">
        <v>99.0564079277456</v>
      </c>
      <c r="G344" s="180" t="n">
        <v>0.425776201675874</v>
      </c>
      <c r="H344" s="180" t="n">
        <v>45.4805669</v>
      </c>
      <c r="I344" s="180" t="n">
        <v>44.5421182455229</v>
      </c>
      <c r="J344" s="180" t="n">
        <v>0.943592072254365</v>
      </c>
      <c r="K344" s="180" t="n">
        <v>44.6971338137336</v>
      </c>
    </row>
    <row r="345">
      <c r="A345" s="180" t="s">
        <v>245</v>
      </c>
      <c r="B345" s="180" t="s">
        <v>246</v>
      </c>
      <c r="C345" s="180" t="s">
        <v>16</v>
      </c>
      <c r="D345" s="180" t="n">
        <v>7090.5936278</v>
      </c>
      <c r="E345" s="180" t="n">
        <v>5.99631430355905</v>
      </c>
      <c r="F345" s="180" t="n">
        <v>98.1923011329027</v>
      </c>
      <c r="G345" s="180" t="n">
        <v>0.746058741875383</v>
      </c>
      <c r="H345" s="180" t="n">
        <v>130.5362836</v>
      </c>
      <c r="I345" s="180" t="n">
        <v>40.9032829108883</v>
      </c>
      <c r="J345" s="180" t="n">
        <v>1.80769886709727</v>
      </c>
      <c r="K345" s="180" t="n">
        <v>40.5251261581502</v>
      </c>
    </row>
    <row r="346">
      <c r="A346" s="180" t="s">
        <v>245</v>
      </c>
      <c r="B346" s="180" t="s">
        <v>246</v>
      </c>
      <c r="C346" s="180" t="s">
        <v>17</v>
      </c>
      <c r="D346" s="180" t="n">
        <v>6461.8222635</v>
      </c>
      <c r="E346" s="180" t="n">
        <v>5.53643959045854</v>
      </c>
      <c r="F346" s="180" t="n">
        <v>98.8906090452672</v>
      </c>
      <c r="G346" s="180" t="n">
        <v>0.661165285828061</v>
      </c>
      <c r="H346" s="180" t="n">
        <v>72.4910812</v>
      </c>
      <c r="I346" s="180" t="n">
        <v>59.4052171713036</v>
      </c>
      <c r="J346" s="180" t="n">
        <v>1.1093909547328</v>
      </c>
      <c r="K346" s="180" t="n">
        <v>58.9359751998996</v>
      </c>
    </row>
    <row r="347">
      <c r="A347" s="180" t="s">
        <v>247</v>
      </c>
      <c r="B347" s="180" t="s">
        <v>248</v>
      </c>
      <c r="C347" s="180" t="s">
        <v>16</v>
      </c>
      <c r="D347" s="180" t="n">
        <v>3363.7004865</v>
      </c>
      <c r="E347" s="180" t="n">
        <v>10.4968007823036</v>
      </c>
      <c r="F347" s="180" t="n">
        <v>98.6068724778048</v>
      </c>
      <c r="G347" s="180" t="n">
        <v>0.988280651654379</v>
      </c>
      <c r="H347" s="180" t="n">
        <v>47.5226889</v>
      </c>
      <c r="I347" s="180" t="n">
        <v>70.3816729961968</v>
      </c>
      <c r="J347" s="180" t="n">
        <v>1.39312752219525</v>
      </c>
      <c r="K347" s="180" t="n">
        <v>69.9514313208059</v>
      </c>
    </row>
    <row r="348">
      <c r="A348" s="180" t="s">
        <v>247</v>
      </c>
      <c r="B348" s="180" t="s">
        <v>248</v>
      </c>
      <c r="C348" s="180" t="s">
        <v>17</v>
      </c>
      <c r="D348" s="180" t="n">
        <v>14584.1461585</v>
      </c>
      <c r="E348" s="180" t="n">
        <v>2.78276370166372</v>
      </c>
      <c r="F348" s="180" t="n">
        <v>99.900717706738</v>
      </c>
      <c r="G348" s="180" t="n">
        <v>0.0997977620100471</v>
      </c>
      <c r="H348" s="180" t="n">
        <v>14.4938646</v>
      </c>
      <c r="I348" s="180" t="n">
        <v>100</v>
      </c>
      <c r="J348" s="180" t="n">
        <v>0.0992822932620148</v>
      </c>
      <c r="K348" s="180" t="n">
        <v>100.41939728385</v>
      </c>
    </row>
    <row r="349">
      <c r="A349" s="180" t="s">
        <v>249</v>
      </c>
      <c r="B349" s="180" t="s">
        <v>250</v>
      </c>
      <c r="C349" s="180" t="s">
        <v>16</v>
      </c>
      <c r="D349" s="180" t="n">
        <v>2230.7303556</v>
      </c>
      <c r="E349" s="180" t="n">
        <v>11.493578001197</v>
      </c>
      <c r="F349" s="180" t="n">
        <v>98.820346813815</v>
      </c>
      <c r="G349" s="180" t="n">
        <v>1.15728906684399</v>
      </c>
      <c r="H349" s="180" t="n">
        <v>26.6290117</v>
      </c>
      <c r="I349" s="180" t="n">
        <v>100</v>
      </c>
      <c r="J349" s="180" t="n">
        <v>1.179653186185</v>
      </c>
      <c r="K349" s="180" t="n">
        <v>96.9468893812865</v>
      </c>
    </row>
    <row r="350">
      <c r="A350" s="180" t="s">
        <v>249</v>
      </c>
      <c r="B350" s="180" t="s">
        <v>250</v>
      </c>
      <c r="C350" s="180" t="s">
        <v>17</v>
      </c>
      <c r="D350" s="180" t="n">
        <v>17445.0462636</v>
      </c>
      <c r="E350" s="180" t="n">
        <v>1.88610990201551</v>
      </c>
      <c r="F350" s="180" t="n">
        <v>100</v>
      </c>
      <c r="G350" s="180" t="n">
        <v>0.000000000000000209400264019111</v>
      </c>
      <c r="H350" s="180"/>
      <c r="I350" s="180"/>
      <c r="J350" s="180"/>
      <c r="K350" s="180"/>
    </row>
    <row r="351">
      <c r="A351" s="180" t="s">
        <v>251</v>
      </c>
      <c r="B351" s="180" t="s">
        <v>252</v>
      </c>
      <c r="C351" s="180" t="s">
        <v>16</v>
      </c>
      <c r="D351" s="180" t="n">
        <v>1239.6105793</v>
      </c>
      <c r="E351" s="180" t="n">
        <v>12.7948192886428</v>
      </c>
      <c r="F351" s="180" t="n">
        <v>100</v>
      </c>
      <c r="G351" s="180" t="n">
        <v>0</v>
      </c>
      <c r="H351" s="180"/>
      <c r="I351" s="180"/>
      <c r="J351" s="180"/>
      <c r="K351" s="180"/>
    </row>
    <row r="352">
      <c r="A352" s="180" t="s">
        <v>251</v>
      </c>
      <c r="B352" s="180" t="s">
        <v>252</v>
      </c>
      <c r="C352" s="180" t="s">
        <v>17</v>
      </c>
      <c r="D352" s="180" t="n">
        <v>14338.3142108</v>
      </c>
      <c r="E352" s="180" t="n">
        <v>1.92970128753966</v>
      </c>
      <c r="F352" s="180" t="n">
        <v>100</v>
      </c>
      <c r="G352" s="180" t="n">
        <v>0</v>
      </c>
      <c r="H352" s="180"/>
      <c r="I352" s="180"/>
      <c r="J352" s="180"/>
      <c r="K352" s="180"/>
    </row>
    <row r="353">
      <c r="A353" s="180" t="s">
        <v>253</v>
      </c>
      <c r="B353" s="180" t="s">
        <v>254</v>
      </c>
      <c r="C353" s="180" t="s">
        <v>16</v>
      </c>
      <c r="D353" s="180" t="n">
        <v>6688.6793362</v>
      </c>
      <c r="E353" s="180" t="n">
        <v>8.09367387029883</v>
      </c>
      <c r="F353" s="180" t="n">
        <v>97.8113369115515</v>
      </c>
      <c r="G353" s="180" t="n">
        <v>1.01085053781511</v>
      </c>
      <c r="H353" s="180" t="n">
        <v>149.6683926</v>
      </c>
      <c r="I353" s="180" t="n">
        <v>46.1336543158038</v>
      </c>
      <c r="J353" s="180" t="n">
        <v>2.18866308844847</v>
      </c>
      <c r="K353" s="180" t="n">
        <v>45.1749029091303</v>
      </c>
    </row>
    <row r="354">
      <c r="A354" s="180" t="s">
        <v>253</v>
      </c>
      <c r="B354" s="180" t="s">
        <v>254</v>
      </c>
      <c r="C354" s="180" t="s">
        <v>17</v>
      </c>
      <c r="D354" s="180" t="n">
        <v>8527.0948154</v>
      </c>
      <c r="E354" s="180" t="n">
        <v>5.72353144168537</v>
      </c>
      <c r="F354" s="180" t="n">
        <v>99.3894899710286</v>
      </c>
      <c r="G354" s="180" t="n">
        <v>0.308129891763762</v>
      </c>
      <c r="H354" s="180" t="n">
        <v>52.3785453</v>
      </c>
      <c r="I354" s="180" t="n">
        <v>49.5310097536508</v>
      </c>
      <c r="J354" s="180" t="n">
        <v>0.610510028971364</v>
      </c>
      <c r="K354" s="180" t="n">
        <v>50.1627677416337</v>
      </c>
    </row>
    <row r="355">
      <c r="A355" s="180" t="s">
        <v>255</v>
      </c>
      <c r="B355" s="180" t="s">
        <v>256</v>
      </c>
      <c r="C355" s="180" t="s">
        <v>16</v>
      </c>
      <c r="D355" s="180" t="n">
        <v>854.8938995</v>
      </c>
      <c r="E355" s="180" t="n">
        <v>15.8019385896193</v>
      </c>
      <c r="F355" s="180" t="n">
        <v>100</v>
      </c>
      <c r="G355" s="180" t="n">
        <v>0</v>
      </c>
      <c r="H355" s="180"/>
      <c r="I355" s="180"/>
      <c r="J355" s="180"/>
      <c r="K355" s="180"/>
    </row>
    <row r="356">
      <c r="A356" s="180" t="s">
        <v>255</v>
      </c>
      <c r="B356" s="180" t="s">
        <v>256</v>
      </c>
      <c r="C356" s="180" t="s">
        <v>17</v>
      </c>
      <c r="D356" s="180" t="n">
        <v>12602.5672364</v>
      </c>
      <c r="E356" s="180" t="n">
        <v>1.68828316049762</v>
      </c>
      <c r="F356" s="180" t="n">
        <v>99.8035324667869</v>
      </c>
      <c r="G356" s="180" t="n">
        <v>0.196960195951197</v>
      </c>
      <c r="H356" s="180" t="n">
        <v>24.808694</v>
      </c>
      <c r="I356" s="180" t="n">
        <v>100</v>
      </c>
      <c r="J356" s="180" t="n">
        <v>0.196467533213087</v>
      </c>
      <c r="K356" s="180" t="n">
        <v>100.05380018672</v>
      </c>
    </row>
    <row r="357">
      <c r="A357" s="180" t="s">
        <v>257</v>
      </c>
      <c r="B357" s="180" t="s">
        <v>258</v>
      </c>
      <c r="C357" s="180" t="s">
        <v>16</v>
      </c>
      <c r="D357" s="180" t="n">
        <v>175.3642889</v>
      </c>
      <c r="E357" s="180" t="n">
        <v>27.0105999723561</v>
      </c>
      <c r="F357" s="180" t="n">
        <v>100</v>
      </c>
      <c r="G357" s="180" t="n">
        <v>0</v>
      </c>
      <c r="H357" s="180"/>
      <c r="I357" s="180"/>
      <c r="J357" s="180"/>
      <c r="K357" s="180"/>
    </row>
    <row r="358">
      <c r="A358" s="180" t="s">
        <v>257</v>
      </c>
      <c r="B358" s="180" t="s">
        <v>258</v>
      </c>
      <c r="C358" s="180" t="s">
        <v>17</v>
      </c>
      <c r="D358" s="180" t="n">
        <v>10689.2786544</v>
      </c>
      <c r="E358" s="180" t="n">
        <v>1.36220713804748</v>
      </c>
      <c r="F358" s="180" t="n">
        <v>100</v>
      </c>
      <c r="G358" s="180" t="n">
        <v>0</v>
      </c>
      <c r="H358" s="180"/>
      <c r="I358" s="180"/>
      <c r="J358" s="180"/>
      <c r="K358" s="180"/>
    </row>
    <row r="359">
      <c r="A359" s="180" t="s">
        <v>259</v>
      </c>
      <c r="B359" s="180" t="s">
        <v>260</v>
      </c>
      <c r="C359" s="180" t="s">
        <v>16</v>
      </c>
      <c r="D359" s="180" t="n">
        <v>566.9585157</v>
      </c>
      <c r="E359" s="180" t="n">
        <v>25.9684385134774</v>
      </c>
      <c r="F359" s="180" t="n">
        <v>100</v>
      </c>
      <c r="G359" s="180" t="n">
        <v>0</v>
      </c>
      <c r="H359" s="180"/>
      <c r="I359" s="180"/>
      <c r="J359" s="180"/>
      <c r="K359" s="180"/>
    </row>
    <row r="360">
      <c r="A360" s="180" t="s">
        <v>259</v>
      </c>
      <c r="B360" s="180" t="s">
        <v>260</v>
      </c>
      <c r="C360" s="180" t="s">
        <v>17</v>
      </c>
      <c r="D360" s="180" t="n">
        <v>18531.1947059</v>
      </c>
      <c r="E360" s="180" t="n">
        <v>1.44170978356863</v>
      </c>
      <c r="F360" s="180" t="n">
        <v>100</v>
      </c>
      <c r="G360" s="180" t="n">
        <v>0.000000000000000160061939654525</v>
      </c>
      <c r="H360" s="180"/>
      <c r="I360" s="180"/>
      <c r="J360" s="180"/>
      <c r="K360" s="180"/>
    </row>
    <row r="361">
      <c r="A361" s="180" t="s">
        <v>261</v>
      </c>
      <c r="B361" s="180" t="s">
        <v>262</v>
      </c>
      <c r="C361" s="180" t="s">
        <v>16</v>
      </c>
      <c r="D361" s="180" t="n">
        <v>499.1383043</v>
      </c>
      <c r="E361" s="180" t="n">
        <v>20.3799230731535</v>
      </c>
      <c r="F361" s="180" t="n">
        <v>100</v>
      </c>
      <c r="G361" s="180" t="n">
        <v>0</v>
      </c>
      <c r="H361" s="180"/>
      <c r="I361" s="180"/>
      <c r="J361" s="180"/>
      <c r="K361" s="180"/>
    </row>
    <row r="362">
      <c r="A362" s="180" t="s">
        <v>261</v>
      </c>
      <c r="B362" s="180" t="s">
        <v>262</v>
      </c>
      <c r="C362" s="180" t="s">
        <v>17</v>
      </c>
      <c r="D362" s="180" t="n">
        <v>19460.8280382</v>
      </c>
      <c r="E362" s="180" t="n">
        <v>1.3499563241433</v>
      </c>
      <c r="F362" s="180" t="n">
        <v>100</v>
      </c>
      <c r="G362" s="180" t="n">
        <v>0.000000000000000149875259330223</v>
      </c>
      <c r="H362" s="180"/>
      <c r="I362" s="180"/>
      <c r="J362" s="180"/>
      <c r="K362" s="180"/>
    </row>
    <row r="363">
      <c r="A363" s="180" t="s">
        <v>263</v>
      </c>
      <c r="B363" s="180" t="s">
        <v>264</v>
      </c>
      <c r="C363" s="180" t="s">
        <v>16</v>
      </c>
      <c r="D363" s="180" t="n">
        <v>719.9209895</v>
      </c>
      <c r="E363" s="180" t="n">
        <v>22.8576663287431</v>
      </c>
      <c r="F363" s="180" t="n">
        <v>100</v>
      </c>
      <c r="G363" s="180" t="n">
        <v>0</v>
      </c>
      <c r="H363" s="180"/>
      <c r="I363" s="180"/>
      <c r="J363" s="180"/>
      <c r="K363" s="180"/>
    </row>
    <row r="364">
      <c r="A364" s="180" t="s">
        <v>263</v>
      </c>
      <c r="B364" s="180" t="s">
        <v>264</v>
      </c>
      <c r="C364" s="180" t="s">
        <v>17</v>
      </c>
      <c r="D364" s="180" t="n">
        <v>16673.8175613</v>
      </c>
      <c r="E364" s="180" t="n">
        <v>1.25708164319464</v>
      </c>
      <c r="F364" s="180" t="n">
        <v>100</v>
      </c>
      <c r="G364" s="180" t="n">
        <v>0</v>
      </c>
      <c r="H364" s="180"/>
      <c r="I364" s="180"/>
      <c r="J364" s="180"/>
      <c r="K364" s="180"/>
    </row>
    <row r="365">
      <c r="A365" s="180" t="s">
        <v>265</v>
      </c>
      <c r="B365" s="180" t="s">
        <v>266</v>
      </c>
      <c r="C365" s="180" t="s">
        <v>16</v>
      </c>
      <c r="D365" s="180" t="n">
        <v>972.1379935</v>
      </c>
      <c r="E365" s="180" t="n">
        <v>11.0853267098713</v>
      </c>
      <c r="F365" s="180" t="n">
        <v>100</v>
      </c>
      <c r="G365" s="180" t="n">
        <v>0</v>
      </c>
      <c r="H365" s="180"/>
      <c r="I365" s="180"/>
      <c r="J365" s="180"/>
      <c r="K365" s="180"/>
    </row>
    <row r="366">
      <c r="A366" s="180" t="s">
        <v>265</v>
      </c>
      <c r="B366" s="180" t="s">
        <v>266</v>
      </c>
      <c r="C366" s="180" t="s">
        <v>17</v>
      </c>
      <c r="D366" s="180" t="n">
        <v>3645.45769</v>
      </c>
      <c r="E366" s="180" t="n">
        <v>3.43453063352996</v>
      </c>
      <c r="F366" s="180" t="n">
        <v>99.8836837536925</v>
      </c>
      <c r="G366" s="180" t="n">
        <v>0.11585432971161</v>
      </c>
      <c r="H366" s="180" t="n">
        <v>4.2451974</v>
      </c>
      <c r="I366" s="180" t="n">
        <v>99.9999999999996</v>
      </c>
      <c r="J366" s="180" t="n">
        <v>0.116316246307497</v>
      </c>
      <c r="K366" s="180" t="n">
        <v>99.4870243647529</v>
      </c>
    </row>
    <row r="367">
      <c r="A367" s="180" t="s">
        <v>267</v>
      </c>
      <c r="B367" s="180" t="s">
        <v>268</v>
      </c>
      <c r="C367" s="180" t="s">
        <v>16</v>
      </c>
      <c r="D367" s="180" t="n">
        <v>11607.5590934</v>
      </c>
      <c r="E367" s="180" t="n">
        <v>10.6929079255608</v>
      </c>
      <c r="F367" s="180" t="n">
        <v>100</v>
      </c>
      <c r="G367" s="180" t="n">
        <v>0</v>
      </c>
      <c r="H367" s="180"/>
      <c r="I367" s="180"/>
      <c r="J367" s="180"/>
      <c r="K367" s="180"/>
    </row>
    <row r="368">
      <c r="A368" s="180" t="s">
        <v>267</v>
      </c>
      <c r="B368" s="180" t="s">
        <v>268</v>
      </c>
      <c r="C368" s="180" t="s">
        <v>17</v>
      </c>
      <c r="D368" s="180" t="n">
        <v>61804.6802621</v>
      </c>
      <c r="E368" s="180" t="n">
        <v>2.52058295084864</v>
      </c>
      <c r="F368" s="180" t="n">
        <v>100</v>
      </c>
      <c r="G368" s="180" t="n">
        <v>0</v>
      </c>
      <c r="H368" s="180"/>
      <c r="I368" s="180"/>
      <c r="J368" s="180"/>
      <c r="K368" s="180"/>
    </row>
    <row r="369">
      <c r="A369" s="180" t="s">
        <v>269</v>
      </c>
      <c r="B369" s="180" t="s">
        <v>270</v>
      </c>
      <c r="C369" s="180" t="s">
        <v>16</v>
      </c>
      <c r="D369" s="180" t="n">
        <v>253.409936</v>
      </c>
      <c r="E369" s="180" t="n">
        <v>37.2755993154414</v>
      </c>
      <c r="F369" s="180" t="n">
        <v>100</v>
      </c>
      <c r="G369" s="180" t="n">
        <v>0</v>
      </c>
      <c r="H369" s="180"/>
      <c r="I369" s="180"/>
      <c r="J369" s="180"/>
      <c r="K369" s="180"/>
    </row>
    <row r="370">
      <c r="A370" s="180" t="s">
        <v>269</v>
      </c>
      <c r="B370" s="180" t="s">
        <v>270</v>
      </c>
      <c r="C370" s="180" t="s">
        <v>17</v>
      </c>
      <c r="D370" s="180" t="n">
        <v>42749.0277428</v>
      </c>
      <c r="E370" s="180" t="n">
        <v>1.81885303930648</v>
      </c>
      <c r="F370" s="180" t="n">
        <v>99.9182436268887</v>
      </c>
      <c r="G370" s="180" t="n">
        <v>0.0817326185025137</v>
      </c>
      <c r="H370" s="180" t="n">
        <v>34.9786519</v>
      </c>
      <c r="I370" s="180" t="n">
        <v>100</v>
      </c>
      <c r="J370" s="180" t="n">
        <v>0.0817563731112687</v>
      </c>
      <c r="K370" s="180" t="n">
        <v>99.8892120212227</v>
      </c>
    </row>
    <row r="371">
      <c r="A371" s="180" t="s">
        <v>271</v>
      </c>
      <c r="B371" s="180" t="s">
        <v>272</v>
      </c>
      <c r="C371" s="180" t="s">
        <v>16</v>
      </c>
      <c r="D371" s="180" t="n">
        <v>1241.5050028</v>
      </c>
      <c r="E371" s="180" t="n">
        <v>20.7302144244239</v>
      </c>
      <c r="F371" s="180" t="n">
        <v>100</v>
      </c>
      <c r="G371" s="180" t="n">
        <v>0.0000000000000023015161359412</v>
      </c>
      <c r="H371" s="180"/>
      <c r="I371" s="180"/>
      <c r="J371" s="180"/>
      <c r="K371" s="180"/>
    </row>
    <row r="372">
      <c r="A372" s="180" t="s">
        <v>271</v>
      </c>
      <c r="B372" s="180" t="s">
        <v>272</v>
      </c>
      <c r="C372" s="180" t="s">
        <v>17</v>
      </c>
      <c r="D372" s="180" t="n">
        <v>12621.9839479</v>
      </c>
      <c r="E372" s="180" t="n">
        <v>3.01123140207264</v>
      </c>
      <c r="F372" s="180" t="n">
        <v>99.8428909141389</v>
      </c>
      <c r="G372" s="180" t="n">
        <v>0.158201656224922</v>
      </c>
      <c r="H372" s="180" t="n">
        <v>19.8614878</v>
      </c>
      <c r="I372" s="180" t="n">
        <v>99.9999999999998</v>
      </c>
      <c r="J372" s="180" t="n">
        <v>0.157109085861088</v>
      </c>
      <c r="K372" s="180" t="n">
        <v>100.53721984524</v>
      </c>
    </row>
    <row r="373">
      <c r="A373" s="180" t="s">
        <v>273</v>
      </c>
      <c r="B373" s="180" t="s">
        <v>274</v>
      </c>
      <c r="C373" s="180" t="s">
        <v>16</v>
      </c>
      <c r="D373" s="180" t="n">
        <v>1652.789257</v>
      </c>
      <c r="E373" s="180" t="n">
        <v>21.3479424831874</v>
      </c>
      <c r="F373" s="180" t="n">
        <v>100</v>
      </c>
      <c r="G373" s="180" t="n">
        <v>0</v>
      </c>
      <c r="H373" s="180"/>
      <c r="I373" s="180"/>
      <c r="J373" s="180"/>
      <c r="K373" s="180"/>
    </row>
    <row r="374">
      <c r="A374" s="180" t="s">
        <v>273</v>
      </c>
      <c r="B374" s="180" t="s">
        <v>274</v>
      </c>
      <c r="C374" s="180" t="s">
        <v>17</v>
      </c>
      <c r="D374" s="180" t="n">
        <v>19270.5905518</v>
      </c>
      <c r="E374" s="180" t="n">
        <v>2.09369990708824</v>
      </c>
      <c r="F374" s="180" t="n">
        <v>99.8308275176258</v>
      </c>
      <c r="G374" s="180" t="n">
        <v>0.16966051272114</v>
      </c>
      <c r="H374" s="180" t="n">
        <v>32.655781</v>
      </c>
      <c r="I374" s="180" t="n">
        <v>100</v>
      </c>
      <c r="J374" s="180" t="n">
        <v>0.169172482374177</v>
      </c>
      <c r="K374" s="180" t="n">
        <v>100.118820415214</v>
      </c>
    </row>
    <row r="375">
      <c r="A375" s="180" t="s">
        <v>275</v>
      </c>
      <c r="B375" s="180" t="s">
        <v>276</v>
      </c>
      <c r="C375" s="180" t="s">
        <v>16</v>
      </c>
      <c r="D375" s="180" t="n">
        <v>3415.6113992</v>
      </c>
      <c r="E375" s="180" t="n">
        <v>16.8029034057599</v>
      </c>
      <c r="F375" s="180" t="n">
        <v>96.0688163942243</v>
      </c>
      <c r="G375" s="180" t="n">
        <v>2.37073004756767</v>
      </c>
      <c r="H375" s="180" t="n">
        <v>139.7685122</v>
      </c>
      <c r="I375" s="180" t="n">
        <v>59.5670560533448</v>
      </c>
      <c r="J375" s="180" t="n">
        <v>3.93118360577572</v>
      </c>
      <c r="K375" s="180" t="n">
        <v>57.9350273351347</v>
      </c>
    </row>
    <row r="376">
      <c r="A376" s="180" t="s">
        <v>275</v>
      </c>
      <c r="B376" s="180" t="s">
        <v>276</v>
      </c>
      <c r="C376" s="180" t="s">
        <v>17</v>
      </c>
      <c r="D376" s="180" t="n">
        <v>23206.3477587</v>
      </c>
      <c r="E376" s="180" t="n">
        <v>2.44178407762105</v>
      </c>
      <c r="F376" s="180" t="n">
        <v>100</v>
      </c>
      <c r="G376" s="180" t="n">
        <v>0.000000000000000271092490413799</v>
      </c>
      <c r="H376" s="180"/>
      <c r="I376" s="180"/>
      <c r="J376" s="180"/>
      <c r="K376" s="180"/>
    </row>
    <row r="377">
      <c r="A377" s="180" t="s">
        <v>277</v>
      </c>
      <c r="B377" s="180" t="s">
        <v>278</v>
      </c>
      <c r="C377" s="180" t="s">
        <v>16</v>
      </c>
      <c r="D377" s="180" t="n">
        <v>396.5153135</v>
      </c>
      <c r="E377" s="180" t="n">
        <v>28.9008963479946</v>
      </c>
      <c r="F377" s="180" t="n">
        <v>100</v>
      </c>
      <c r="G377" s="180" t="n">
        <v>0</v>
      </c>
      <c r="H377" s="180"/>
      <c r="I377" s="180"/>
      <c r="J377" s="180"/>
      <c r="K377" s="180"/>
    </row>
    <row r="378">
      <c r="A378" s="180" t="s">
        <v>277</v>
      </c>
      <c r="B378" s="180" t="s">
        <v>278</v>
      </c>
      <c r="C378" s="180" t="s">
        <v>17</v>
      </c>
      <c r="D378" s="180" t="n">
        <v>17322.360971</v>
      </c>
      <c r="E378" s="180" t="n">
        <v>2.90668667873163</v>
      </c>
      <c r="F378" s="180" t="n">
        <v>100</v>
      </c>
      <c r="G378" s="180" t="n">
        <v>0.000000000000000322707047609908</v>
      </c>
      <c r="H378" s="180"/>
      <c r="I378" s="180"/>
      <c r="J378" s="180"/>
      <c r="K378" s="180"/>
    </row>
    <row r="379">
      <c r="A379" s="180" t="s">
        <v>279</v>
      </c>
      <c r="B379" s="180" t="s">
        <v>280</v>
      </c>
      <c r="C379" s="180" t="s">
        <v>16</v>
      </c>
      <c r="D379" s="180" t="n">
        <v>1163.1565828</v>
      </c>
      <c r="E379" s="180" t="n">
        <v>12.4129079206305</v>
      </c>
      <c r="F379" s="180" t="n">
        <v>100</v>
      </c>
      <c r="G379" s="180" t="n">
        <v>0</v>
      </c>
      <c r="H379" s="180"/>
      <c r="I379" s="180"/>
      <c r="J379" s="180"/>
      <c r="K379" s="180"/>
    </row>
    <row r="380">
      <c r="A380" s="180" t="s">
        <v>279</v>
      </c>
      <c r="B380" s="180" t="s">
        <v>280</v>
      </c>
      <c r="C380" s="180" t="s">
        <v>17</v>
      </c>
      <c r="D380" s="180" t="n">
        <v>5666.504856</v>
      </c>
      <c r="E380" s="180" t="n">
        <v>3.67072876452162</v>
      </c>
      <c r="F380" s="180" t="n">
        <v>100</v>
      </c>
      <c r="G380" s="180" t="n">
        <v>0</v>
      </c>
      <c r="H380" s="180"/>
      <c r="I380" s="180"/>
      <c r="J380" s="180"/>
      <c r="K380" s="180"/>
    </row>
    <row r="381">
      <c r="A381" s="180" t="s">
        <v>281</v>
      </c>
      <c r="B381" s="180" t="s">
        <v>282</v>
      </c>
      <c r="C381" s="180" t="s">
        <v>16</v>
      </c>
      <c r="D381" s="180" t="n">
        <v>3752.6509018</v>
      </c>
      <c r="E381" s="180" t="n">
        <v>14.1038811313696</v>
      </c>
      <c r="F381" s="180" t="n">
        <v>99.0518451523285</v>
      </c>
      <c r="G381" s="180" t="n">
        <v>0.948296316406246</v>
      </c>
      <c r="H381" s="180" t="n">
        <v>35.9215332</v>
      </c>
      <c r="I381" s="180" t="n">
        <v>100</v>
      </c>
      <c r="J381" s="180" t="n">
        <v>0.948154847671535</v>
      </c>
      <c r="K381" s="180" t="n">
        <v>99.0666241087816</v>
      </c>
    </row>
    <row r="382">
      <c r="A382" s="180" t="s">
        <v>281</v>
      </c>
      <c r="B382" s="180" t="s">
        <v>282</v>
      </c>
      <c r="C382" s="180" t="s">
        <v>17</v>
      </c>
      <c r="D382" s="180" t="n">
        <v>24622.5491424</v>
      </c>
      <c r="E382" s="180" t="n">
        <v>2.94815379852951</v>
      </c>
      <c r="F382" s="180" t="n">
        <v>99.8090051482176</v>
      </c>
      <c r="G382" s="180" t="n">
        <v>0.191748183146808</v>
      </c>
      <c r="H382" s="180" t="n">
        <v>47.1177938</v>
      </c>
      <c r="I382" s="180" t="n">
        <v>100</v>
      </c>
      <c r="J382" s="180" t="n">
        <v>0.190994851782372</v>
      </c>
      <c r="K382" s="180" t="n">
        <v>100.202676775121</v>
      </c>
    </row>
    <row r="383">
      <c r="A383" s="180" t="s">
        <v>283</v>
      </c>
      <c r="B383" s="180" t="s">
        <v>284</v>
      </c>
      <c r="C383" s="180" t="s">
        <v>16</v>
      </c>
      <c r="D383" s="180" t="n">
        <v>15200.1392042</v>
      </c>
      <c r="E383" s="180" t="n">
        <v>5.13234012533577</v>
      </c>
      <c r="F383" s="180" t="n">
        <v>99.1395208644337</v>
      </c>
      <c r="G383" s="180" t="n">
        <v>0.503629648931336</v>
      </c>
      <c r="H383" s="180" t="n">
        <v>131.9292501</v>
      </c>
      <c r="I383" s="180" t="n">
        <v>57.3413177199308</v>
      </c>
      <c r="J383" s="180" t="n">
        <v>0.860479135566339</v>
      </c>
      <c r="K383" s="180" t="n">
        <v>58.0253489299466</v>
      </c>
    </row>
    <row r="384">
      <c r="A384" s="180" t="s">
        <v>283</v>
      </c>
      <c r="B384" s="180" t="s">
        <v>284</v>
      </c>
      <c r="C384" s="180" t="s">
        <v>17</v>
      </c>
      <c r="D384" s="180" t="n">
        <v>9779.2847592</v>
      </c>
      <c r="E384" s="180" t="n">
        <v>7.35518534034359</v>
      </c>
      <c r="F384" s="180" t="n">
        <v>99.6187195469715</v>
      </c>
      <c r="G384" s="180" t="n">
        <v>0.380784360144327</v>
      </c>
      <c r="H384" s="180" t="n">
        <v>37.4292115</v>
      </c>
      <c r="I384" s="180" t="n">
        <v>99.9999999999998</v>
      </c>
      <c r="J384" s="180" t="n">
        <v>0.38128045302853</v>
      </c>
      <c r="K384" s="180" t="n">
        <v>99.4891033090864</v>
      </c>
    </row>
    <row r="385">
      <c r="A385" s="180" t="s">
        <v>285</v>
      </c>
      <c r="B385" s="180" t="s">
        <v>286</v>
      </c>
      <c r="C385" s="180" t="s">
        <v>16</v>
      </c>
      <c r="D385" s="180" t="n">
        <v>6826.6197165</v>
      </c>
      <c r="E385" s="180" t="n">
        <v>10.2045107821316</v>
      </c>
      <c r="F385" s="180" t="n">
        <v>98.8061552250174</v>
      </c>
      <c r="G385" s="180" t="n">
        <v>0.714201959004574</v>
      </c>
      <c r="H385" s="180" t="n">
        <v>82.4839734</v>
      </c>
      <c r="I385" s="180" t="n">
        <v>61.1490059823515</v>
      </c>
      <c r="J385" s="180" t="n">
        <v>1.19384477498258</v>
      </c>
      <c r="K385" s="180" t="n">
        <v>59.109484836039</v>
      </c>
    </row>
    <row r="386">
      <c r="A386" s="180" t="s">
        <v>285</v>
      </c>
      <c r="B386" s="180" t="s">
        <v>286</v>
      </c>
      <c r="C386" s="180" t="s">
        <v>17</v>
      </c>
      <c r="D386" s="180" t="n">
        <v>11974.1455642</v>
      </c>
      <c r="E386" s="180" t="n">
        <v>4.5807972930617</v>
      </c>
      <c r="F386" s="180" t="n">
        <v>99.815062621144</v>
      </c>
      <c r="G386" s="180" t="n">
        <v>0.185850355812123</v>
      </c>
      <c r="H386" s="180" t="n">
        <v>22.1857006</v>
      </c>
      <c r="I386" s="180" t="n">
        <v>99.9999999999998</v>
      </c>
      <c r="J386" s="180" t="n">
        <v>0.184937378855967</v>
      </c>
      <c r="K386" s="180" t="n">
        <v>100.307817804623</v>
      </c>
    </row>
    <row r="387">
      <c r="A387" s="180" t="s">
        <v>287</v>
      </c>
      <c r="B387" s="180" t="s">
        <v>288</v>
      </c>
      <c r="C387" s="180" t="s">
        <v>16</v>
      </c>
      <c r="D387" s="180" t="n">
        <v>643.6949264</v>
      </c>
      <c r="E387" s="180" t="n">
        <v>19.5485843699098</v>
      </c>
      <c r="F387" s="180" t="n">
        <v>100</v>
      </c>
      <c r="G387" s="180" t="n">
        <v>0</v>
      </c>
      <c r="H387" s="180"/>
      <c r="I387" s="180"/>
      <c r="J387" s="180"/>
      <c r="K387" s="180"/>
    </row>
    <row r="388">
      <c r="A388" s="180" t="s">
        <v>287</v>
      </c>
      <c r="B388" s="180" t="s">
        <v>288</v>
      </c>
      <c r="C388" s="180" t="s">
        <v>17</v>
      </c>
      <c r="D388" s="180" t="n">
        <v>6165.9805453</v>
      </c>
      <c r="E388" s="180" t="n">
        <v>2.78796867704342</v>
      </c>
      <c r="F388" s="180" t="n">
        <v>99.9021358861916</v>
      </c>
      <c r="G388" s="180" t="n">
        <v>0.0979634205479593</v>
      </c>
      <c r="H388" s="180" t="n">
        <v>6.0401934</v>
      </c>
      <c r="I388" s="180" t="n">
        <v>100</v>
      </c>
      <c r="J388" s="180" t="n">
        <v>0.0978641138084094</v>
      </c>
      <c r="K388" s="180" t="n">
        <v>100.003510690528</v>
      </c>
    </row>
    <row r="389">
      <c r="A389" s="180" t="s">
        <v>289</v>
      </c>
      <c r="B389" s="180" t="s">
        <v>290</v>
      </c>
      <c r="C389" s="180" t="s">
        <v>16</v>
      </c>
      <c r="D389" s="180" t="n">
        <v>1720.5042336</v>
      </c>
      <c r="E389" s="180" t="n">
        <v>17.1579987614923</v>
      </c>
      <c r="F389" s="180" t="n">
        <v>98.2124368051875</v>
      </c>
      <c r="G389" s="180" t="n">
        <v>1.27648760640108</v>
      </c>
      <c r="H389" s="180" t="n">
        <v>31.3148736</v>
      </c>
      <c r="I389" s="180" t="n">
        <v>71.953520299877</v>
      </c>
      <c r="J389" s="180" t="n">
        <v>1.78756319481249</v>
      </c>
      <c r="K389" s="180" t="n">
        <v>70.1328818696232</v>
      </c>
    </row>
    <row r="390">
      <c r="A390" s="180" t="s">
        <v>289</v>
      </c>
      <c r="B390" s="180" t="s">
        <v>290</v>
      </c>
      <c r="C390" s="180" t="s">
        <v>17</v>
      </c>
      <c r="D390" s="180" t="n">
        <v>10717.9232484</v>
      </c>
      <c r="E390" s="180" t="n">
        <v>4.28638565756772</v>
      </c>
      <c r="F390" s="180" t="n">
        <v>100</v>
      </c>
      <c r="G390" s="180" t="n">
        <v>0</v>
      </c>
      <c r="H390" s="180"/>
      <c r="I390" s="180"/>
      <c r="J390" s="180"/>
      <c r="K390" s="180"/>
    </row>
    <row r="391">
      <c r="A391" s="180" t="s">
        <v>291</v>
      </c>
      <c r="B391" s="180" t="s">
        <v>292</v>
      </c>
      <c r="C391" s="180" t="s">
        <v>16</v>
      </c>
      <c r="D391" s="180" t="n">
        <v>8557.5020468</v>
      </c>
      <c r="E391" s="180" t="n">
        <v>6.50636148870232</v>
      </c>
      <c r="F391" s="180" t="n">
        <v>97.9760718871239</v>
      </c>
      <c r="G391" s="180" t="n">
        <v>0.801166861399612</v>
      </c>
      <c r="H391" s="180" t="n">
        <v>176.7754987</v>
      </c>
      <c r="I391" s="180" t="n">
        <v>39.5236944127437</v>
      </c>
      <c r="J391" s="180" t="n">
        <v>2.02392811287611</v>
      </c>
      <c r="K391" s="180" t="n">
        <v>38.7835820386545</v>
      </c>
    </row>
    <row r="392">
      <c r="A392" s="180" t="s">
        <v>291</v>
      </c>
      <c r="B392" s="180" t="s">
        <v>292</v>
      </c>
      <c r="C392" s="180" t="s">
        <v>17</v>
      </c>
      <c r="D392" s="180" t="n">
        <v>10032.8797603</v>
      </c>
      <c r="E392" s="180" t="n">
        <v>4.59347426531249</v>
      </c>
      <c r="F392" s="180" t="n">
        <v>99.0863026458594</v>
      </c>
      <c r="G392" s="180" t="n">
        <v>0.534561145753199</v>
      </c>
      <c r="H392" s="180" t="n">
        <v>92.5154683</v>
      </c>
      <c r="I392" s="180" t="n">
        <v>58.3989803195932</v>
      </c>
      <c r="J392" s="180" t="n">
        <v>0.913697354140632</v>
      </c>
      <c r="K392" s="180" t="n">
        <v>57.9707134214447</v>
      </c>
    </row>
    <row r="393">
      <c r="A393" s="180" t="s">
        <v>293</v>
      </c>
      <c r="B393" s="180" t="s">
        <v>294</v>
      </c>
      <c r="C393" s="180" t="s">
        <v>16</v>
      </c>
      <c r="D393" s="180" t="n">
        <v>2007.0137627</v>
      </c>
      <c r="E393" s="180" t="n">
        <v>25.2999117339594</v>
      </c>
      <c r="F393" s="180" t="n">
        <v>100</v>
      </c>
      <c r="G393" s="180" t="n">
        <v>0</v>
      </c>
      <c r="H393" s="180"/>
      <c r="I393" s="180"/>
      <c r="J393" s="180"/>
      <c r="K393" s="180"/>
    </row>
    <row r="394">
      <c r="A394" s="180" t="s">
        <v>293</v>
      </c>
      <c r="B394" s="180" t="s">
        <v>294</v>
      </c>
      <c r="C394" s="180" t="s">
        <v>17</v>
      </c>
      <c r="D394" s="180" t="n">
        <v>35678.220591</v>
      </c>
      <c r="E394" s="180" t="n">
        <v>2.70849687097193</v>
      </c>
      <c r="F394" s="180" t="n">
        <v>100</v>
      </c>
      <c r="G394" s="180" t="n">
        <v>0</v>
      </c>
      <c r="H394" s="180"/>
      <c r="I394" s="180"/>
      <c r="J394" s="180"/>
      <c r="K394" s="180"/>
    </row>
    <row r="395">
      <c r="A395" s="180" t="s">
        <v>295</v>
      </c>
      <c r="B395" s="180" t="s">
        <v>296</v>
      </c>
      <c r="C395" s="180" t="s">
        <v>16</v>
      </c>
      <c r="D395" s="180" t="n">
        <v>539.8834254</v>
      </c>
      <c r="E395" s="180" t="n">
        <v>28.7927507709808</v>
      </c>
      <c r="F395" s="180" t="n">
        <v>100</v>
      </c>
      <c r="G395" s="180" t="n">
        <v>0</v>
      </c>
      <c r="H395" s="180"/>
      <c r="I395" s="180"/>
      <c r="J395" s="180"/>
      <c r="K395" s="180"/>
    </row>
    <row r="396">
      <c r="A396" s="180" t="s">
        <v>295</v>
      </c>
      <c r="B396" s="180" t="s">
        <v>296</v>
      </c>
      <c r="C396" s="180" t="s">
        <v>17</v>
      </c>
      <c r="D396" s="180" t="n">
        <v>33680.2785749</v>
      </c>
      <c r="E396" s="180" t="n">
        <v>2.57606555028404</v>
      </c>
      <c r="F396" s="180" t="n">
        <v>100</v>
      </c>
      <c r="G396" s="180" t="n">
        <v>0.000000000000000286000728686902</v>
      </c>
      <c r="H396" s="180"/>
      <c r="I396" s="180"/>
      <c r="J396" s="180"/>
      <c r="K396" s="180"/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K404" s="7" t="str">
        <f>=HYPERLINK("#'Indice'!A1", "Ir al índice")</f>
      </c>
    </row>
    <row r="405">
      <c r="A405" s="14" t="s">
        <v>648</v>
      </c>
    </row>
    <row r="406">
      <c r="A406" s="5" t="s">
        <v>26</v>
      </c>
      <c r="B406" s="5" t="s">
        <v>10</v>
      </c>
      <c r="C406" s="5" t="s">
        <v>11</v>
      </c>
      <c r="D406" s="5" t="s">
        <v>491</v>
      </c>
      <c r="E406" s="5" t="s">
        <v>492</v>
      </c>
      <c r="F406" s="5" t="s">
        <v>493</v>
      </c>
      <c r="G406" s="5" t="s">
        <v>494</v>
      </c>
      <c r="H406" s="5" t="s">
        <v>537</v>
      </c>
      <c r="I406" s="5" t="s">
        <v>538</v>
      </c>
      <c r="J406" s="5" t="s">
        <v>539</v>
      </c>
      <c r="K406" s="5" t="s">
        <v>540</v>
      </c>
    </row>
    <row r="407">
      <c r="A407" s="181" t="s">
        <v>27</v>
      </c>
      <c r="B407" s="181" t="s">
        <v>28</v>
      </c>
      <c r="C407" s="181" t="s">
        <v>16</v>
      </c>
      <c r="D407" s="181" t="n">
        <v>2853.5484038</v>
      </c>
      <c r="E407" s="181" t="n">
        <v>7.50397585280206</v>
      </c>
      <c r="F407" s="181" t="n">
        <v>99.4907818329733</v>
      </c>
      <c r="G407" s="181" t="n">
        <v>0.504584624383088</v>
      </c>
      <c r="H407" s="181" t="n">
        <v>14.605159</v>
      </c>
      <c r="I407" s="181" t="n">
        <v>100</v>
      </c>
      <c r="J407" s="181" t="n">
        <v>0.50921816702666</v>
      </c>
      <c r="K407" s="181" t="n">
        <v>98.5854826702252</v>
      </c>
    </row>
    <row r="408">
      <c r="A408" s="181" t="s">
        <v>27</v>
      </c>
      <c r="B408" s="181" t="s">
        <v>28</v>
      </c>
      <c r="C408" s="181" t="s">
        <v>17</v>
      </c>
      <c r="D408" s="181" t="n">
        <v>5163.7637199</v>
      </c>
      <c r="E408" s="181" t="n">
        <v>3.75885348398972</v>
      </c>
      <c r="F408" s="181" t="n">
        <v>99.4346757017586</v>
      </c>
      <c r="G408" s="181" t="n">
        <v>0.398821937116745</v>
      </c>
      <c r="H408" s="181" t="n">
        <v>29.3579788</v>
      </c>
      <c r="I408" s="181" t="n">
        <v>70.2286732719295</v>
      </c>
      <c r="J408" s="181" t="n">
        <v>0.565324298241445</v>
      </c>
      <c r="K408" s="181" t="n">
        <v>70.1486387606387</v>
      </c>
    </row>
    <row r="409">
      <c r="A409" s="181" t="s">
        <v>29</v>
      </c>
      <c r="B409" s="181" t="s">
        <v>30</v>
      </c>
      <c r="C409" s="181" t="s">
        <v>16</v>
      </c>
      <c r="D409" s="181" t="n">
        <v>1012.7697713</v>
      </c>
      <c r="E409" s="181" t="n">
        <v>11.5103322264281</v>
      </c>
      <c r="F409" s="181" t="n">
        <v>100</v>
      </c>
      <c r="G409" s="181" t="n">
        <v>0</v>
      </c>
      <c r="H409" s="181"/>
      <c r="I409" s="181"/>
      <c r="J409" s="181"/>
      <c r="K409" s="181"/>
    </row>
    <row r="410">
      <c r="A410" s="181" t="s">
        <v>29</v>
      </c>
      <c r="B410" s="181" t="s">
        <v>30</v>
      </c>
      <c r="C410" s="181" t="s">
        <v>17</v>
      </c>
      <c r="D410" s="181" t="n">
        <v>2762.2025758</v>
      </c>
      <c r="E410" s="181" t="n">
        <v>3.92704608442319</v>
      </c>
      <c r="F410" s="181" t="n">
        <v>100</v>
      </c>
      <c r="G410" s="181" t="n">
        <v>0</v>
      </c>
      <c r="H410" s="181"/>
      <c r="I410" s="181"/>
      <c r="J410" s="181"/>
      <c r="K410" s="181"/>
    </row>
    <row r="411">
      <c r="A411" s="181" t="s">
        <v>31</v>
      </c>
      <c r="B411" s="181" t="s">
        <v>32</v>
      </c>
      <c r="C411" s="181" t="s">
        <v>16</v>
      </c>
      <c r="D411" s="181" t="n">
        <v>182.199997</v>
      </c>
      <c r="E411" s="181" t="n">
        <v>9.10653058788137</v>
      </c>
      <c r="F411" s="181" t="n">
        <v>98.1707317073171</v>
      </c>
      <c r="G411" s="181" t="n">
        <v>1.01711668919913</v>
      </c>
      <c r="H411" s="181" t="n">
        <v>3.395031</v>
      </c>
      <c r="I411" s="181" t="n">
        <v>56.5685424949238</v>
      </c>
      <c r="J411" s="181" t="n">
        <v>1.82926829268293</v>
      </c>
      <c r="K411" s="181" t="n">
        <v>54.5852623203535</v>
      </c>
    </row>
    <row r="412">
      <c r="A412" s="181" t="s">
        <v>31</v>
      </c>
      <c r="B412" s="181" t="s">
        <v>32</v>
      </c>
      <c r="C412" s="181" t="s">
        <v>17</v>
      </c>
      <c r="D412" s="181" t="n">
        <v>439.090676</v>
      </c>
      <c r="E412" s="181" t="n">
        <v>4.87079309339856</v>
      </c>
      <c r="F412" s="181" t="n">
        <v>100</v>
      </c>
      <c r="G412" s="181" t="n">
        <v>0</v>
      </c>
      <c r="H412" s="181"/>
      <c r="I412" s="181"/>
      <c r="J412" s="181"/>
      <c r="K412" s="181"/>
    </row>
    <row r="413">
      <c r="A413" s="181" t="s">
        <v>33</v>
      </c>
      <c r="B413" s="181" t="s">
        <v>34</v>
      </c>
      <c r="C413" s="181" t="s">
        <v>16</v>
      </c>
      <c r="D413" s="181" t="n">
        <v>2576.6465552</v>
      </c>
      <c r="E413" s="181" t="n">
        <v>8.64062206268668</v>
      </c>
      <c r="F413" s="181" t="n">
        <v>100</v>
      </c>
      <c r="G413" s="181" t="n">
        <v>0</v>
      </c>
      <c r="H413" s="181"/>
      <c r="I413" s="181"/>
      <c r="J413" s="181"/>
      <c r="K413" s="181"/>
    </row>
    <row r="414">
      <c r="A414" s="181" t="s">
        <v>33</v>
      </c>
      <c r="B414" s="181" t="s">
        <v>34</v>
      </c>
      <c r="C414" s="181" t="s">
        <v>17</v>
      </c>
      <c r="D414" s="181" t="n">
        <v>4326.4445011</v>
      </c>
      <c r="E414" s="181" t="n">
        <v>5.07705170894902</v>
      </c>
      <c r="F414" s="181" t="n">
        <v>99.8513270230025</v>
      </c>
      <c r="G414" s="181" t="n">
        <v>0.149058938128726</v>
      </c>
      <c r="H414" s="181" t="n">
        <v>6.4418311</v>
      </c>
      <c r="I414" s="181" t="n">
        <v>99.9999999999998</v>
      </c>
      <c r="J414" s="181" t="n">
        <v>0.148672976997511</v>
      </c>
      <c r="K414" s="181" t="n">
        <v>100.110545153354</v>
      </c>
    </row>
    <row r="415">
      <c r="A415" s="181" t="s">
        <v>35</v>
      </c>
      <c r="B415" s="181" t="s">
        <v>36</v>
      </c>
      <c r="C415" s="181" t="s">
        <v>16</v>
      </c>
      <c r="D415" s="181" t="n">
        <v>358.5249589</v>
      </c>
      <c r="E415" s="181" t="n">
        <v>6.89549474389985</v>
      </c>
      <c r="F415" s="181" t="n">
        <v>99.2392780952683</v>
      </c>
      <c r="G415" s="181" t="n">
        <v>0.535949466486334</v>
      </c>
      <c r="H415" s="181" t="n">
        <v>2.7482847</v>
      </c>
      <c r="I415" s="181" t="n">
        <v>70.0371053156938</v>
      </c>
      <c r="J415" s="181" t="n">
        <v>0.760721904731724</v>
      </c>
      <c r="K415" s="181" t="n">
        <v>69.916795899817</v>
      </c>
    </row>
    <row r="416">
      <c r="A416" s="181" t="s">
        <v>35</v>
      </c>
      <c r="B416" s="181" t="s">
        <v>36</v>
      </c>
      <c r="C416" s="181" t="s">
        <v>17</v>
      </c>
      <c r="D416" s="181" t="n">
        <v>334.7625792</v>
      </c>
      <c r="E416" s="181" t="n">
        <v>7.47820231727137</v>
      </c>
      <c r="F416" s="181" t="n">
        <v>99.5718118785216</v>
      </c>
      <c r="G416" s="181" t="n">
        <v>0.423425207090428</v>
      </c>
      <c r="H416" s="181" t="n">
        <v>1.4395777</v>
      </c>
      <c r="I416" s="181" t="n">
        <v>100</v>
      </c>
      <c r="J416" s="181" t="n">
        <v>0.428188121478408</v>
      </c>
      <c r="K416" s="181" t="n">
        <v>98.4642332427668</v>
      </c>
    </row>
    <row r="417">
      <c r="A417" s="181" t="s">
        <v>37</v>
      </c>
      <c r="B417" s="181" t="s">
        <v>38</v>
      </c>
      <c r="C417" s="181" t="s">
        <v>16</v>
      </c>
      <c r="D417" s="181" t="n">
        <v>789.490254</v>
      </c>
      <c r="E417" s="181" t="n">
        <v>6.72388566625236</v>
      </c>
      <c r="F417" s="181" t="n">
        <v>100</v>
      </c>
      <c r="G417" s="181" t="n">
        <v>0.000000000000000746501268162044</v>
      </c>
      <c r="H417" s="181"/>
      <c r="I417" s="181"/>
      <c r="J417" s="181"/>
      <c r="K417" s="181"/>
    </row>
    <row r="418">
      <c r="A418" s="181" t="s">
        <v>37</v>
      </c>
      <c r="B418" s="181" t="s">
        <v>38</v>
      </c>
      <c r="C418" s="181" t="s">
        <v>17</v>
      </c>
      <c r="D418" s="181" t="n">
        <v>881.6302349</v>
      </c>
      <c r="E418" s="181" t="n">
        <v>5.62173885712108</v>
      </c>
      <c r="F418" s="181" t="n">
        <v>100</v>
      </c>
      <c r="G418" s="181" t="n">
        <v>0</v>
      </c>
      <c r="H418" s="181"/>
      <c r="I418" s="181"/>
      <c r="J418" s="181"/>
      <c r="K418" s="181"/>
    </row>
    <row r="419">
      <c r="A419" s="181" t="s">
        <v>39</v>
      </c>
      <c r="B419" s="181" t="s">
        <v>40</v>
      </c>
      <c r="C419" s="181" t="s">
        <v>16</v>
      </c>
      <c r="D419" s="181" t="n">
        <v>1666.0157053</v>
      </c>
      <c r="E419" s="181" t="n">
        <v>7.29724236614908</v>
      </c>
      <c r="F419" s="181" t="n">
        <v>100</v>
      </c>
      <c r="G419" s="181" t="n">
        <v>0</v>
      </c>
      <c r="H419" s="181"/>
      <c r="I419" s="181"/>
      <c r="J419" s="181"/>
      <c r="K419" s="181"/>
    </row>
    <row r="420">
      <c r="A420" s="181" t="s">
        <v>39</v>
      </c>
      <c r="B420" s="181" t="s">
        <v>40</v>
      </c>
      <c r="C420" s="181" t="s">
        <v>17</v>
      </c>
      <c r="D420" s="181" t="n">
        <v>1308.17607</v>
      </c>
      <c r="E420" s="181" t="n">
        <v>9.34151667469145</v>
      </c>
      <c r="F420" s="181" t="n">
        <v>100</v>
      </c>
      <c r="G420" s="181" t="n">
        <v>0</v>
      </c>
      <c r="H420" s="181"/>
      <c r="I420" s="181"/>
      <c r="J420" s="181"/>
      <c r="K420" s="181"/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649</v>
      </c>
    </row>
    <row r="9">
      <c r="A9" t="s">
        <v>3</v>
      </c>
    </row>
    <row r="10">
      <c r="A10" t="s">
        <v>4</v>
      </c>
    </row>
    <row r="11">
      <c r="A11" t="s">
        <v>650</v>
      </c>
    </row>
    <row r="12">
      <c r="A12" s="3" t="s">
        <v>6</v>
      </c>
    </row>
    <row r="13">
      <c r="A13" s="3" t="s">
        <v>7</v>
      </c>
    </row>
    <row r="15">
      <c r="A15" s="4" t="s">
        <v>651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82" t="s">
        <v>14</v>
      </c>
      <c r="B17" s="182" t="s">
        <v>15</v>
      </c>
      <c r="C17" s="182" t="s">
        <v>16</v>
      </c>
      <c r="D17" s="182" t="n">
        <v>649234.9680065</v>
      </c>
      <c r="E17" s="182" t="n">
        <v>1.06198279044906</v>
      </c>
      <c r="F17" s="182" t="n">
        <v>86.7973407797009</v>
      </c>
      <c r="G17" s="182" t="n">
        <v>0.358672211191668</v>
      </c>
      <c r="H17" s="182" t="n">
        <v>98754.5005353</v>
      </c>
      <c r="I17" s="182" t="n">
        <v>2.70929691657541</v>
      </c>
      <c r="J17" s="182" t="n">
        <v>13.2026592202991</v>
      </c>
      <c r="K17" s="182" t="n">
        <v>2.35799422097837</v>
      </c>
    </row>
    <row r="18">
      <c r="A18" s="182" t="s">
        <v>14</v>
      </c>
      <c r="B18" s="182" t="s">
        <v>15</v>
      </c>
      <c r="C18" s="182" t="s">
        <v>17</v>
      </c>
      <c r="D18" s="182" t="n">
        <v>1967946.4374725</v>
      </c>
      <c r="E18" s="182" t="n">
        <v>0.407491564725779</v>
      </c>
      <c r="F18" s="182" t="n">
        <v>95.4228668185299</v>
      </c>
      <c r="G18" s="182" t="n">
        <v>0.124154851519987</v>
      </c>
      <c r="H18" s="182" t="n">
        <v>94396.1676968</v>
      </c>
      <c r="I18" s="182" t="n">
        <v>2.62515279518693</v>
      </c>
      <c r="J18" s="182" t="n">
        <v>4.57713318147015</v>
      </c>
      <c r="K18" s="182" t="n">
        <v>2.58834763852356</v>
      </c>
    </row>
    <row r="19">
      <c r="A19" s="182" t="s">
        <v>14</v>
      </c>
      <c r="B19" s="182" t="s">
        <v>18</v>
      </c>
      <c r="C19" s="182" t="s">
        <v>16</v>
      </c>
      <c r="D19" s="182" t="n">
        <v>3828.9169968</v>
      </c>
      <c r="E19" s="182"/>
      <c r="F19" s="182" t="n">
        <v>83.6854319499719</v>
      </c>
      <c r="G19" s="182"/>
      <c r="H19" s="182" t="n">
        <v>746.4516278</v>
      </c>
      <c r="I19" s="182"/>
      <c r="J19" s="182" t="n">
        <v>16.3145680500281</v>
      </c>
      <c r="K19" s="182"/>
    </row>
    <row r="20">
      <c r="A20" s="182" t="s">
        <v>14</v>
      </c>
      <c r="B20" s="182" t="s">
        <v>18</v>
      </c>
      <c r="C20" s="182" t="s">
        <v>17</v>
      </c>
      <c r="D20" s="182" t="n">
        <v>3951.0957657</v>
      </c>
      <c r="E20" s="182"/>
      <c r="F20" s="182" t="n">
        <v>85.299871805673</v>
      </c>
      <c r="G20" s="182"/>
      <c r="H20" s="182" t="n">
        <v>680.9109209</v>
      </c>
      <c r="I20" s="182"/>
      <c r="J20" s="182" t="n">
        <v>14.700128194327</v>
      </c>
      <c r="K20" s="182"/>
    </row>
    <row r="21">
      <c r="A21" s="182" t="s">
        <v>14</v>
      </c>
      <c r="B21" s="182" t="s">
        <v>19</v>
      </c>
      <c r="C21" s="182" t="s">
        <v>16</v>
      </c>
      <c r="D21" s="182" t="n">
        <v>645406.0510097</v>
      </c>
      <c r="E21" s="182" t="n">
        <v>1.06794166655582</v>
      </c>
      <c r="F21" s="182" t="n">
        <v>86.816493133717</v>
      </c>
      <c r="G21" s="182" t="n">
        <v>0.360701641332333</v>
      </c>
      <c r="H21" s="182" t="n">
        <v>98008.0489075</v>
      </c>
      <c r="I21" s="182" t="n">
        <v>2.72896411167756</v>
      </c>
      <c r="J21" s="182" t="n">
        <v>13.183506866283</v>
      </c>
      <c r="K21" s="182" t="n">
        <v>2.37530513585403</v>
      </c>
    </row>
    <row r="22">
      <c r="A22" s="182" t="s">
        <v>14</v>
      </c>
      <c r="B22" s="182" t="s">
        <v>19</v>
      </c>
      <c r="C22" s="182" t="s">
        <v>17</v>
      </c>
      <c r="D22" s="182" t="n">
        <v>1963995.3417068</v>
      </c>
      <c r="E22" s="182" t="n">
        <v>0.408100872928158</v>
      </c>
      <c r="F22" s="182" t="n">
        <v>95.4456541728947</v>
      </c>
      <c r="G22" s="182" t="n">
        <v>0.124337903742353</v>
      </c>
      <c r="H22" s="182" t="n">
        <v>93715.2567759</v>
      </c>
      <c r="I22" s="182" t="n">
        <v>2.64244173117357</v>
      </c>
      <c r="J22" s="182" t="n">
        <v>4.55434582710528</v>
      </c>
      <c r="K22" s="182" t="n">
        <v>2.60575569174953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652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83" t="s">
        <v>14</v>
      </c>
      <c r="B33" s="183" t="s">
        <v>15</v>
      </c>
      <c r="C33" s="183" t="s">
        <v>16</v>
      </c>
      <c r="D33" s="183" t="n">
        <v>649234.9680065</v>
      </c>
      <c r="E33" s="183" t="n">
        <v>1.06198279044906</v>
      </c>
      <c r="F33" s="183" t="n">
        <v>86.7973407797009</v>
      </c>
      <c r="G33" s="183" t="n">
        <v>0.358672211191668</v>
      </c>
      <c r="H33" s="183" t="n">
        <v>98754.5005353</v>
      </c>
      <c r="I33" s="183" t="n">
        <v>2.70929691657541</v>
      </c>
      <c r="J33" s="183" t="n">
        <v>13.2026592202991</v>
      </c>
      <c r="K33" s="183" t="n">
        <v>2.35799422097837</v>
      </c>
    </row>
    <row r="34">
      <c r="A34" s="183" t="s">
        <v>14</v>
      </c>
      <c r="B34" s="183" t="s">
        <v>15</v>
      </c>
      <c r="C34" s="183" t="s">
        <v>17</v>
      </c>
      <c r="D34" s="183" t="n">
        <v>1967946.4374725</v>
      </c>
      <c r="E34" s="183" t="n">
        <v>0.407491564725779</v>
      </c>
      <c r="F34" s="183" t="n">
        <v>95.4228668185299</v>
      </c>
      <c r="G34" s="183" t="n">
        <v>0.124154851519987</v>
      </c>
      <c r="H34" s="183" t="n">
        <v>94396.1676968</v>
      </c>
      <c r="I34" s="183" t="n">
        <v>2.62515279518693</v>
      </c>
      <c r="J34" s="183" t="n">
        <v>4.57713318147015</v>
      </c>
      <c r="K34" s="183" t="n">
        <v>2.58834763852356</v>
      </c>
    </row>
    <row r="35">
      <c r="A35" s="183" t="s">
        <v>27</v>
      </c>
      <c r="B35" s="183" t="s">
        <v>28</v>
      </c>
      <c r="C35" s="183" t="s">
        <v>16</v>
      </c>
      <c r="D35" s="183" t="n">
        <v>11650.6458698</v>
      </c>
      <c r="E35" s="183" t="n">
        <v>10.1848302185985</v>
      </c>
      <c r="F35" s="183" t="n">
        <v>87.6726940698616</v>
      </c>
      <c r="G35" s="183" t="n">
        <v>2.57637003948327</v>
      </c>
      <c r="H35" s="183" t="n">
        <v>1638.1505946</v>
      </c>
      <c r="I35" s="183" t="n">
        <v>21.9680119424977</v>
      </c>
      <c r="J35" s="183" t="n">
        <v>12.3273059301384</v>
      </c>
      <c r="K35" s="183" t="n">
        <v>18.323330625724</v>
      </c>
    </row>
    <row r="36">
      <c r="A36" s="183" t="s">
        <v>27</v>
      </c>
      <c r="B36" s="183" t="s">
        <v>28</v>
      </c>
      <c r="C36" s="183" t="s">
        <v>17</v>
      </c>
      <c r="D36" s="183" t="n">
        <v>37895.2297711</v>
      </c>
      <c r="E36" s="183" t="n">
        <v>3.15949451098478</v>
      </c>
      <c r="F36" s="183" t="n">
        <v>95.0042076547245</v>
      </c>
      <c r="G36" s="183" t="n">
        <v>1.07353359381146</v>
      </c>
      <c r="H36" s="183" t="n">
        <v>1992.7190962</v>
      </c>
      <c r="I36" s="183" t="n">
        <v>20.6972104899508</v>
      </c>
      <c r="J36" s="183" t="n">
        <v>4.99579234527555</v>
      </c>
      <c r="K36" s="183" t="n">
        <v>20.415221734994</v>
      </c>
    </row>
    <row r="37">
      <c r="A37" s="183" t="s">
        <v>29</v>
      </c>
      <c r="B37" s="183" t="s">
        <v>30</v>
      </c>
      <c r="C37" s="183" t="s">
        <v>16</v>
      </c>
      <c r="D37" s="183" t="n">
        <v>2330.0096965</v>
      </c>
      <c r="E37" s="183" t="n">
        <v>10.0554981060376</v>
      </c>
      <c r="F37" s="183" t="n">
        <v>81.947708223874</v>
      </c>
      <c r="G37" s="183" t="n">
        <v>3.46579366062709</v>
      </c>
      <c r="H37" s="183" t="n">
        <v>513.2787212</v>
      </c>
      <c r="I37" s="183" t="n">
        <v>19.0923793900584</v>
      </c>
      <c r="J37" s="183" t="n">
        <v>18.052291776126</v>
      </c>
      <c r="K37" s="183" t="n">
        <v>15.732841635145</v>
      </c>
    </row>
    <row r="38">
      <c r="A38" s="183" t="s">
        <v>29</v>
      </c>
      <c r="B38" s="183" t="s">
        <v>30</v>
      </c>
      <c r="C38" s="183" t="s">
        <v>17</v>
      </c>
      <c r="D38" s="183" t="n">
        <v>8384.7316163</v>
      </c>
      <c r="E38" s="183" t="n">
        <v>3.44177274487646</v>
      </c>
      <c r="F38" s="183" t="n">
        <v>90.8395505904981</v>
      </c>
      <c r="G38" s="183" t="n">
        <v>1.15710459790944</v>
      </c>
      <c r="H38" s="183" t="n">
        <v>845.5337932</v>
      </c>
      <c r="I38" s="183" t="n">
        <v>11.8355585228232</v>
      </c>
      <c r="J38" s="183" t="n">
        <v>9.16044940950189</v>
      </c>
      <c r="K38" s="183" t="n">
        <v>11.4744219373411</v>
      </c>
    </row>
    <row r="39">
      <c r="A39" s="183" t="s">
        <v>31</v>
      </c>
      <c r="B39" s="183" t="s">
        <v>32</v>
      </c>
      <c r="C39" s="183" t="s">
        <v>16</v>
      </c>
      <c r="D39" s="183" t="n">
        <v>4045.3768512</v>
      </c>
      <c r="E39" s="183" t="n">
        <v>11.1822228991695</v>
      </c>
      <c r="F39" s="183" t="n">
        <v>86.8112067012728</v>
      </c>
      <c r="G39" s="183" t="n">
        <v>3.72928170217455</v>
      </c>
      <c r="H39" s="183" t="n">
        <v>614.5939117</v>
      </c>
      <c r="I39" s="183" t="n">
        <v>26.9600207288182</v>
      </c>
      <c r="J39" s="183" t="n">
        <v>13.1887932987272</v>
      </c>
      <c r="K39" s="183" t="n">
        <v>24.5468586368697</v>
      </c>
    </row>
    <row r="40">
      <c r="A40" s="183" t="s">
        <v>31</v>
      </c>
      <c r="B40" s="183" t="s">
        <v>32</v>
      </c>
      <c r="C40" s="183" t="s">
        <v>17</v>
      </c>
      <c r="D40" s="183" t="n">
        <v>33618.2023636</v>
      </c>
      <c r="E40" s="183" t="n">
        <v>2.19412500187444</v>
      </c>
      <c r="F40" s="183" t="n">
        <v>94.2411705725416</v>
      </c>
      <c r="G40" s="183" t="n">
        <v>1.21747794495354</v>
      </c>
      <c r="H40" s="183" t="n">
        <v>2054.319698</v>
      </c>
      <c r="I40" s="183" t="n">
        <v>20.4518679870564</v>
      </c>
      <c r="J40" s="183" t="n">
        <v>5.75882942745837</v>
      </c>
      <c r="K40" s="183" t="n">
        <v>19.9235883132091</v>
      </c>
    </row>
    <row r="41">
      <c r="A41" s="183" t="s">
        <v>33</v>
      </c>
      <c r="B41" s="183" t="s">
        <v>34</v>
      </c>
      <c r="C41" s="183" t="s">
        <v>16</v>
      </c>
      <c r="D41" s="183" t="n">
        <v>4249.6698843</v>
      </c>
      <c r="E41" s="183" t="n">
        <v>7.08940890700898</v>
      </c>
      <c r="F41" s="183" t="n">
        <v>93.5758564016279</v>
      </c>
      <c r="G41" s="183" t="n">
        <v>1.60829488986188</v>
      </c>
      <c r="H41" s="183" t="n">
        <v>291.7471518</v>
      </c>
      <c r="I41" s="183" t="n">
        <v>25.5591006596251</v>
      </c>
      <c r="J41" s="183" t="n">
        <v>6.42414359837214</v>
      </c>
      <c r="K41" s="183" t="n">
        <v>23.4268691788463</v>
      </c>
    </row>
    <row r="42">
      <c r="A42" s="183" t="s">
        <v>33</v>
      </c>
      <c r="B42" s="183" t="s">
        <v>34</v>
      </c>
      <c r="C42" s="183" t="s">
        <v>17</v>
      </c>
      <c r="D42" s="183" t="n">
        <v>8209.2310726</v>
      </c>
      <c r="E42" s="183" t="n">
        <v>3.80488883969024</v>
      </c>
      <c r="F42" s="183" t="n">
        <v>94.3301238462722</v>
      </c>
      <c r="G42" s="183" t="n">
        <v>1.22970232248556</v>
      </c>
      <c r="H42" s="183" t="n">
        <v>493.4301112</v>
      </c>
      <c r="I42" s="183" t="n">
        <v>21.397997551367</v>
      </c>
      <c r="J42" s="183" t="n">
        <v>5.66987615372778</v>
      </c>
      <c r="K42" s="183" t="n">
        <v>20.4586430512853</v>
      </c>
    </row>
    <row r="43">
      <c r="A43" s="183" t="s">
        <v>35</v>
      </c>
      <c r="B43" s="183" t="s">
        <v>36</v>
      </c>
      <c r="C43" s="183" t="s">
        <v>16</v>
      </c>
      <c r="D43" s="183" t="n">
        <v>14548.7582898</v>
      </c>
      <c r="E43" s="183" t="n">
        <v>8.87623271128663</v>
      </c>
      <c r="F43" s="183" t="n">
        <v>87.7542741596696</v>
      </c>
      <c r="G43" s="183" t="n">
        <v>3.28126667381456</v>
      </c>
      <c r="H43" s="183" t="n">
        <v>2030.2157022</v>
      </c>
      <c r="I43" s="183" t="n">
        <v>29.7009959593835</v>
      </c>
      <c r="J43" s="183" t="n">
        <v>12.2457258403304</v>
      </c>
      <c r="K43" s="183" t="n">
        <v>23.5139328643619</v>
      </c>
    </row>
    <row r="44">
      <c r="A44" s="183" t="s">
        <v>35</v>
      </c>
      <c r="B44" s="183" t="s">
        <v>36</v>
      </c>
      <c r="C44" s="183" t="s">
        <v>17</v>
      </c>
      <c r="D44" s="183" t="n">
        <v>32829.5094121</v>
      </c>
      <c r="E44" s="183" t="n">
        <v>4.25448899136922</v>
      </c>
      <c r="F44" s="183" t="n">
        <v>96.4991242892443</v>
      </c>
      <c r="G44" s="183" t="n">
        <v>0.813703901531539</v>
      </c>
      <c r="H44" s="183" t="n">
        <v>1191.0163221</v>
      </c>
      <c r="I44" s="183" t="n">
        <v>22.2774537906</v>
      </c>
      <c r="J44" s="183" t="n">
        <v>3.5008757107557</v>
      </c>
      <c r="K44" s="183" t="n">
        <v>22.4291635625034</v>
      </c>
    </row>
    <row r="45">
      <c r="A45" s="183" t="s">
        <v>37</v>
      </c>
      <c r="B45" s="183" t="s">
        <v>38</v>
      </c>
      <c r="C45" s="183" t="s">
        <v>16</v>
      </c>
      <c r="D45" s="183" t="n">
        <v>86474.5792153</v>
      </c>
      <c r="E45" s="183" t="n">
        <v>7.38825433920558</v>
      </c>
      <c r="F45" s="183" t="n">
        <v>87.7678164888503</v>
      </c>
      <c r="G45" s="183" t="n">
        <v>2.72413085635556</v>
      </c>
      <c r="H45" s="183" t="n">
        <v>12051.9452839</v>
      </c>
      <c r="I45" s="183" t="n">
        <v>22.2787351313329</v>
      </c>
      <c r="J45" s="183" t="n">
        <v>12.2321835111497</v>
      </c>
      <c r="K45" s="183" t="n">
        <v>19.5460619826622</v>
      </c>
    </row>
    <row r="46">
      <c r="A46" s="183" t="s">
        <v>37</v>
      </c>
      <c r="B46" s="183" t="s">
        <v>38</v>
      </c>
      <c r="C46" s="183" t="s">
        <v>17</v>
      </c>
      <c r="D46" s="183" t="n">
        <v>148918.9938417</v>
      </c>
      <c r="E46" s="183" t="n">
        <v>4.65362781236548</v>
      </c>
      <c r="F46" s="183" t="n">
        <v>92.8268415106126</v>
      </c>
      <c r="G46" s="183" t="n">
        <v>1.58299930893346</v>
      </c>
      <c r="H46" s="183" t="n">
        <v>11507.6579955</v>
      </c>
      <c r="I46" s="183" t="n">
        <v>21.567046439432</v>
      </c>
      <c r="J46" s="183" t="n">
        <v>7.17315848938735</v>
      </c>
      <c r="K46" s="183" t="n">
        <v>20.4853728213561</v>
      </c>
    </row>
    <row r="47">
      <c r="A47" s="183" t="s">
        <v>39</v>
      </c>
      <c r="B47" s="183" t="s">
        <v>40</v>
      </c>
      <c r="C47" s="183" t="s">
        <v>16</v>
      </c>
      <c r="D47" s="183" t="n">
        <v>3305.2543948</v>
      </c>
      <c r="E47" s="183" t="n">
        <v>6.06272583405016</v>
      </c>
      <c r="F47" s="183" t="n">
        <v>89.9357496237341</v>
      </c>
      <c r="G47" s="183" t="n">
        <v>1.90834346775791</v>
      </c>
      <c r="H47" s="183" t="n">
        <v>369.8741371</v>
      </c>
      <c r="I47" s="183" t="n">
        <v>19.5118769614456</v>
      </c>
      <c r="J47" s="183" t="n">
        <v>10.0642503762659</v>
      </c>
      <c r="K47" s="183" t="n">
        <v>17.0532621800733</v>
      </c>
    </row>
    <row r="48">
      <c r="A48" s="183" t="s">
        <v>39</v>
      </c>
      <c r="B48" s="183" t="s">
        <v>40</v>
      </c>
      <c r="C48" s="183" t="s">
        <v>17</v>
      </c>
      <c r="D48" s="183" t="n">
        <v>5840.0547935</v>
      </c>
      <c r="E48" s="183" t="n">
        <v>4.27029457387119</v>
      </c>
      <c r="F48" s="183" t="n">
        <v>95.9109273352638</v>
      </c>
      <c r="G48" s="183" t="n">
        <v>0.910832718669952</v>
      </c>
      <c r="H48" s="183" t="n">
        <v>248.9852729</v>
      </c>
      <c r="I48" s="183" t="n">
        <v>21.4577170325949</v>
      </c>
      <c r="J48" s="183" t="n">
        <v>4.08907266473624</v>
      </c>
      <c r="K48" s="183" t="n">
        <v>21.3639663213394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653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84" t="s">
        <v>14</v>
      </c>
      <c r="B59" s="184" t="s">
        <v>15</v>
      </c>
      <c r="C59" s="184" t="s">
        <v>16</v>
      </c>
      <c r="D59" s="184" t="n">
        <v>645406.0510097</v>
      </c>
      <c r="E59" s="184" t="n">
        <v>1.06794166655582</v>
      </c>
      <c r="F59" s="184" t="n">
        <v>86.816493133717</v>
      </c>
      <c r="G59" s="184" t="n">
        <v>0.360701641332333</v>
      </c>
      <c r="H59" s="184" t="n">
        <v>98008.0489075</v>
      </c>
      <c r="I59" s="184" t="n">
        <v>2.72896411167756</v>
      </c>
      <c r="J59" s="184" t="n">
        <v>13.183506866283</v>
      </c>
      <c r="K59" s="184" t="n">
        <v>2.37530513585403</v>
      </c>
    </row>
    <row r="60">
      <c r="A60" s="184" t="s">
        <v>14</v>
      </c>
      <c r="B60" s="184" t="s">
        <v>15</v>
      </c>
      <c r="C60" s="184" t="s">
        <v>17</v>
      </c>
      <c r="D60" s="184" t="n">
        <v>1963995.3417068</v>
      </c>
      <c r="E60" s="184" t="n">
        <v>0.408100872928158</v>
      </c>
      <c r="F60" s="184" t="n">
        <v>95.4456541728947</v>
      </c>
      <c r="G60" s="184" t="n">
        <v>0.124337903742353</v>
      </c>
      <c r="H60" s="184" t="n">
        <v>93715.2567759</v>
      </c>
      <c r="I60" s="184" t="n">
        <v>2.64244173117357</v>
      </c>
      <c r="J60" s="184" t="n">
        <v>4.55434582710528</v>
      </c>
      <c r="K60" s="184" t="n">
        <v>2.60575569174953</v>
      </c>
    </row>
    <row r="61">
      <c r="A61" s="184" t="s">
        <v>42</v>
      </c>
      <c r="B61" s="184" t="s">
        <v>43</v>
      </c>
      <c r="C61" s="184" t="s">
        <v>16</v>
      </c>
      <c r="D61" s="184" t="n">
        <v>1073.2221725</v>
      </c>
      <c r="E61" s="184" t="n">
        <v>7.77305520001889</v>
      </c>
      <c r="F61" s="184" t="n">
        <v>91.0516544332515</v>
      </c>
      <c r="G61" s="184" t="n">
        <v>2.30530986719974</v>
      </c>
      <c r="H61" s="184" t="n">
        <v>105.4737877</v>
      </c>
      <c r="I61" s="184" t="n">
        <v>25.8903423678207</v>
      </c>
      <c r="J61" s="184" t="n">
        <v>8.94834556674847</v>
      </c>
      <c r="K61" s="184" t="n">
        <v>23.4571045367113</v>
      </c>
    </row>
    <row r="62">
      <c r="A62" s="184" t="s">
        <v>42</v>
      </c>
      <c r="B62" s="184" t="s">
        <v>43</v>
      </c>
      <c r="C62" s="184" t="s">
        <v>17</v>
      </c>
      <c r="D62" s="184" t="n">
        <v>2289.2773457</v>
      </c>
      <c r="E62" s="184" t="n">
        <v>3.89832965844294</v>
      </c>
      <c r="F62" s="184" t="n">
        <v>93.9495836792914</v>
      </c>
      <c r="G62" s="184" t="n">
        <v>1.21903973395384</v>
      </c>
      <c r="H62" s="184" t="n">
        <v>147.4309994</v>
      </c>
      <c r="I62" s="184" t="n">
        <v>19.5116353656946</v>
      </c>
      <c r="J62" s="184" t="n">
        <v>6.05041632070865</v>
      </c>
      <c r="K62" s="184" t="n">
        <v>18.9289909029042</v>
      </c>
    </row>
    <row r="63">
      <c r="A63" s="184" t="s">
        <v>44</v>
      </c>
      <c r="B63" s="184" t="s">
        <v>45</v>
      </c>
      <c r="C63" s="184" t="s">
        <v>16</v>
      </c>
      <c r="D63" s="184" t="n">
        <v>2811.6793065</v>
      </c>
      <c r="E63" s="184" t="n">
        <v>15.8319039467594</v>
      </c>
      <c r="F63" s="184" t="n">
        <v>83.2950919558165</v>
      </c>
      <c r="G63" s="184" t="n">
        <v>5.20235421415754</v>
      </c>
      <c r="H63" s="184" t="n">
        <v>563.884896</v>
      </c>
      <c r="I63" s="184" t="n">
        <v>32.0581351604571</v>
      </c>
      <c r="J63" s="184" t="n">
        <v>16.7049080441835</v>
      </c>
      <c r="K63" s="184" t="n">
        <v>25.940314757127</v>
      </c>
    </row>
    <row r="64">
      <c r="A64" s="184" t="s">
        <v>44</v>
      </c>
      <c r="B64" s="184" t="s">
        <v>45</v>
      </c>
      <c r="C64" s="184" t="s">
        <v>17</v>
      </c>
      <c r="D64" s="184" t="n">
        <v>19287.4442831</v>
      </c>
      <c r="E64" s="184" t="n">
        <v>3.41206597396921</v>
      </c>
      <c r="F64" s="184" t="n">
        <v>94.2217693735914</v>
      </c>
      <c r="G64" s="184" t="n">
        <v>1.25364869808211</v>
      </c>
      <c r="H64" s="184" t="n">
        <v>1182.8190237</v>
      </c>
      <c r="I64" s="184" t="n">
        <v>19.9017740909523</v>
      </c>
      <c r="J64" s="184" t="n">
        <v>5.7782306264086</v>
      </c>
      <c r="K64" s="184" t="n">
        <v>20.4424167436896</v>
      </c>
    </row>
    <row r="65">
      <c r="A65" s="184" t="s">
        <v>27</v>
      </c>
      <c r="B65" s="184" t="s">
        <v>28</v>
      </c>
      <c r="C65" s="184" t="s">
        <v>16</v>
      </c>
      <c r="D65" s="184" t="n">
        <v>9297.4057474</v>
      </c>
      <c r="E65" s="184" t="n">
        <v>12.6116835438582</v>
      </c>
      <c r="F65" s="184" t="n">
        <v>89.2210378495214</v>
      </c>
      <c r="G65" s="184" t="n">
        <v>3.1366985461461</v>
      </c>
      <c r="H65" s="184" t="n">
        <v>1123.2371542</v>
      </c>
      <c r="I65" s="184" t="n">
        <v>30.9222226648096</v>
      </c>
      <c r="J65" s="184" t="n">
        <v>10.7789621504786</v>
      </c>
      <c r="K65" s="184" t="n">
        <v>25.9634921990902</v>
      </c>
    </row>
    <row r="66">
      <c r="A66" s="184" t="s">
        <v>27</v>
      </c>
      <c r="B66" s="184" t="s">
        <v>28</v>
      </c>
      <c r="C66" s="184" t="s">
        <v>17</v>
      </c>
      <c r="D66" s="184" t="n">
        <v>33180.5923412</v>
      </c>
      <c r="E66" s="184" t="n">
        <v>3.55949057158346</v>
      </c>
      <c r="F66" s="184" t="n">
        <v>95.6355602521334</v>
      </c>
      <c r="G66" s="184" t="n">
        <v>1.20225511308203</v>
      </c>
      <c r="H66" s="184" t="n">
        <v>1514.2348274</v>
      </c>
      <c r="I66" s="184" t="n">
        <v>26.6926602980367</v>
      </c>
      <c r="J66" s="184" t="n">
        <v>4.3644397478666</v>
      </c>
      <c r="K66" s="184" t="n">
        <v>26.3443529863815</v>
      </c>
    </row>
    <row r="67">
      <c r="A67" s="184" t="s">
        <v>29</v>
      </c>
      <c r="B67" s="184" t="s">
        <v>30</v>
      </c>
      <c r="C67" s="184" t="s">
        <v>16</v>
      </c>
      <c r="D67" s="184" t="n">
        <v>1587.5256649</v>
      </c>
      <c r="E67" s="184" t="n">
        <v>13.570372751608</v>
      </c>
      <c r="F67" s="184" t="n">
        <v>86.7254571824284</v>
      </c>
      <c r="G67" s="184" t="n">
        <v>4.30816128051217</v>
      </c>
      <c r="H67" s="184" t="n">
        <v>242.9929815</v>
      </c>
      <c r="I67" s="184" t="n">
        <v>33.4030812773964</v>
      </c>
      <c r="J67" s="184" t="n">
        <v>13.2745428175716</v>
      </c>
      <c r="K67" s="184" t="n">
        <v>28.1461487452119</v>
      </c>
    </row>
    <row r="68">
      <c r="A68" s="184" t="s">
        <v>29</v>
      </c>
      <c r="B68" s="184" t="s">
        <v>30</v>
      </c>
      <c r="C68" s="184" t="s">
        <v>17</v>
      </c>
      <c r="D68" s="184" t="n">
        <v>6049.6241195</v>
      </c>
      <c r="E68" s="184" t="n">
        <v>4.4504029287606</v>
      </c>
      <c r="F68" s="184" t="n">
        <v>93.530694970682</v>
      </c>
      <c r="G68" s="184" t="n">
        <v>1.30355929257872</v>
      </c>
      <c r="H68" s="184" t="n">
        <v>418.4387142</v>
      </c>
      <c r="I68" s="184" t="n">
        <v>19.3559697809118</v>
      </c>
      <c r="J68" s="184" t="n">
        <v>6.46930502931796</v>
      </c>
      <c r="K68" s="184" t="n">
        <v>18.8463530499555</v>
      </c>
    </row>
    <row r="69">
      <c r="A69" s="184" t="s">
        <v>46</v>
      </c>
      <c r="B69" s="184" t="s">
        <v>47</v>
      </c>
      <c r="C69" s="184" t="s">
        <v>16</v>
      </c>
      <c r="D69" s="184" t="n">
        <v>1280.1239636</v>
      </c>
      <c r="E69" s="184" t="n">
        <v>10.1184304699006</v>
      </c>
      <c r="F69" s="184" t="n">
        <v>73.944678029852</v>
      </c>
      <c r="G69" s="184" t="n">
        <v>4.76262118066454</v>
      </c>
      <c r="H69" s="184" t="n">
        <v>451.0675132</v>
      </c>
      <c r="I69" s="184" t="n">
        <v>16.5213496147568</v>
      </c>
      <c r="J69" s="184" t="n">
        <v>26.055321970148</v>
      </c>
      <c r="K69" s="184" t="n">
        <v>13.5162593724952</v>
      </c>
    </row>
    <row r="70">
      <c r="A70" s="184" t="s">
        <v>46</v>
      </c>
      <c r="B70" s="184" t="s">
        <v>47</v>
      </c>
      <c r="C70" s="184" t="s">
        <v>17</v>
      </c>
      <c r="D70" s="184" t="n">
        <v>4828.6366229</v>
      </c>
      <c r="E70" s="184" t="n">
        <v>4.27349011278468</v>
      </c>
      <c r="F70" s="184" t="n">
        <v>83.793806013673</v>
      </c>
      <c r="G70" s="184" t="n">
        <v>2.08758434076777</v>
      </c>
      <c r="H70" s="184" t="n">
        <v>933.8855164</v>
      </c>
      <c r="I70" s="184" t="n">
        <v>11.5802937701139</v>
      </c>
      <c r="J70" s="184" t="n">
        <v>16.206193986327</v>
      </c>
      <c r="K70" s="184" t="n">
        <v>10.7938136144155</v>
      </c>
    </row>
    <row r="71">
      <c r="A71" s="184" t="s">
        <v>48</v>
      </c>
      <c r="B71" s="184" t="s">
        <v>49</v>
      </c>
      <c r="C71" s="184" t="s">
        <v>16</v>
      </c>
      <c r="D71" s="184" t="n">
        <v>15920.2107277</v>
      </c>
      <c r="E71" s="184" t="n">
        <v>9.12159193166932</v>
      </c>
      <c r="F71" s="184" t="n">
        <v>87.438210755743</v>
      </c>
      <c r="G71" s="184" t="n">
        <v>2.77955875505709</v>
      </c>
      <c r="H71" s="184" t="n">
        <v>2287.1731953</v>
      </c>
      <c r="I71" s="184" t="n">
        <v>21.3861643190249</v>
      </c>
      <c r="J71" s="184" t="n">
        <v>12.561789244257</v>
      </c>
      <c r="K71" s="184" t="n">
        <v>19.3475339783912</v>
      </c>
    </row>
    <row r="72">
      <c r="A72" s="184" t="s">
        <v>48</v>
      </c>
      <c r="B72" s="184" t="s">
        <v>49</v>
      </c>
      <c r="C72" s="184" t="s">
        <v>17</v>
      </c>
      <c r="D72" s="184" t="n">
        <v>28048.4900011</v>
      </c>
      <c r="E72" s="184" t="n">
        <v>4.8722313228008</v>
      </c>
      <c r="F72" s="184" t="n">
        <v>90.7677731568325</v>
      </c>
      <c r="G72" s="184" t="n">
        <v>1.61624306131527</v>
      </c>
      <c r="H72" s="184" t="n">
        <v>2852.8850416</v>
      </c>
      <c r="I72" s="184" t="n">
        <v>16.2691627944336</v>
      </c>
      <c r="J72" s="184" t="n">
        <v>9.23222684316746</v>
      </c>
      <c r="K72" s="184" t="n">
        <v>15.8902923474351</v>
      </c>
    </row>
    <row r="73">
      <c r="A73" s="184" t="s">
        <v>31</v>
      </c>
      <c r="B73" s="184" t="s">
        <v>32</v>
      </c>
      <c r="C73" s="184" t="s">
        <v>16</v>
      </c>
      <c r="D73" s="184" t="n">
        <v>3888.0737482</v>
      </c>
      <c r="E73" s="184" t="n">
        <v>11.6266759715145</v>
      </c>
      <c r="F73" s="184" t="n">
        <v>86.896451674211</v>
      </c>
      <c r="G73" s="184" t="n">
        <v>3.87771617581189</v>
      </c>
      <c r="H73" s="184" t="n">
        <v>586.3019867</v>
      </c>
      <c r="I73" s="184" t="n">
        <v>28.2443310916249</v>
      </c>
      <c r="J73" s="184" t="n">
        <v>13.103548325789</v>
      </c>
      <c r="K73" s="184" t="n">
        <v>25.7151550022962</v>
      </c>
    </row>
    <row r="74">
      <c r="A74" s="184" t="s">
        <v>31</v>
      </c>
      <c r="B74" s="184" t="s">
        <v>32</v>
      </c>
      <c r="C74" s="184" t="s">
        <v>17</v>
      </c>
      <c r="D74" s="184" t="n">
        <v>33241.3539226</v>
      </c>
      <c r="E74" s="184" t="n">
        <v>2.21801684305062</v>
      </c>
      <c r="F74" s="184" t="n">
        <v>94.3460588859529</v>
      </c>
      <c r="G74" s="184" t="n">
        <v>1.2315351163001</v>
      </c>
      <c r="H74" s="184" t="n">
        <v>1992.077463</v>
      </c>
      <c r="I74" s="184" t="n">
        <v>21.087162603723</v>
      </c>
      <c r="J74" s="184" t="n">
        <v>5.65394111404706</v>
      </c>
      <c r="K74" s="184" t="n">
        <v>20.5503527997304</v>
      </c>
    </row>
    <row r="75">
      <c r="A75" s="184" t="s">
        <v>50</v>
      </c>
      <c r="B75" s="184" t="s">
        <v>51</v>
      </c>
      <c r="C75" s="184" t="s">
        <v>16</v>
      </c>
      <c r="D75" s="184" t="n">
        <v>15343.745167</v>
      </c>
      <c r="E75" s="184" t="n">
        <v>8.47449079491798</v>
      </c>
      <c r="F75" s="184" t="n">
        <v>86.1397910241766</v>
      </c>
      <c r="G75" s="184" t="n">
        <v>2.98254287684297</v>
      </c>
      <c r="H75" s="184" t="n">
        <v>2468.8649921</v>
      </c>
      <c r="I75" s="184" t="n">
        <v>22.5101987807735</v>
      </c>
      <c r="J75" s="184" t="n">
        <v>13.8602089758233</v>
      </c>
      <c r="K75" s="184" t="n">
        <v>18.5362010471879</v>
      </c>
    </row>
    <row r="76">
      <c r="A76" s="184" t="s">
        <v>50</v>
      </c>
      <c r="B76" s="184" t="s">
        <v>51</v>
      </c>
      <c r="C76" s="184" t="s">
        <v>17</v>
      </c>
      <c r="D76" s="184" t="n">
        <v>36850.9991384</v>
      </c>
      <c r="E76" s="184" t="n">
        <v>4.2585401157008</v>
      </c>
      <c r="F76" s="184" t="n">
        <v>95.4512483521138</v>
      </c>
      <c r="G76" s="184" t="n">
        <v>0.889067353650288</v>
      </c>
      <c r="H76" s="184" t="n">
        <v>1756.1430149</v>
      </c>
      <c r="I76" s="184" t="n">
        <v>18.7377583361891</v>
      </c>
      <c r="J76" s="184" t="n">
        <v>4.5487516478862</v>
      </c>
      <c r="K76" s="184" t="n">
        <v>18.656236995147</v>
      </c>
    </row>
    <row r="77">
      <c r="A77" s="184" t="s">
        <v>52</v>
      </c>
      <c r="B77" s="184" t="s">
        <v>53</v>
      </c>
      <c r="C77" s="184" t="s">
        <v>16</v>
      </c>
      <c r="D77" s="184" t="n">
        <v>1096.8265847</v>
      </c>
      <c r="E77" s="184" t="n">
        <v>10.7282141246239</v>
      </c>
      <c r="F77" s="184" t="n">
        <v>89.0562800784964</v>
      </c>
      <c r="G77" s="184" t="n">
        <v>3.14387140508097</v>
      </c>
      <c r="H77" s="184" t="n">
        <v>134.7840145</v>
      </c>
      <c r="I77" s="184" t="n">
        <v>28.9738242308133</v>
      </c>
      <c r="J77" s="184" t="n">
        <v>10.9437199215036</v>
      </c>
      <c r="K77" s="184" t="n">
        <v>25.5837589402782</v>
      </c>
    </row>
    <row r="78">
      <c r="A78" s="184" t="s">
        <v>52</v>
      </c>
      <c r="B78" s="184" t="s">
        <v>53</v>
      </c>
      <c r="C78" s="184" t="s">
        <v>17</v>
      </c>
      <c r="D78" s="184" t="n">
        <v>3321.644662</v>
      </c>
      <c r="E78" s="184" t="n">
        <v>4.3680972190385</v>
      </c>
      <c r="F78" s="184" t="n">
        <v>94.4364933015042</v>
      </c>
      <c r="G78" s="184" t="n">
        <v>1.22012022492693</v>
      </c>
      <c r="H78" s="184" t="n">
        <v>195.6869816</v>
      </c>
      <c r="I78" s="184" t="n">
        <v>21.499188768701</v>
      </c>
      <c r="J78" s="184" t="n">
        <v>5.56350669849585</v>
      </c>
      <c r="K78" s="184" t="n">
        <v>20.7106563706473</v>
      </c>
    </row>
    <row r="79">
      <c r="A79" s="184" t="s">
        <v>33</v>
      </c>
      <c r="B79" s="184" t="s">
        <v>34</v>
      </c>
      <c r="C79" s="184" t="s">
        <v>16</v>
      </c>
      <c r="D79" s="184" t="n">
        <v>1815.5961479</v>
      </c>
      <c r="E79" s="184" t="n">
        <v>12.0741196710468</v>
      </c>
      <c r="F79" s="184" t="n">
        <v>92.4075440642986</v>
      </c>
      <c r="G79" s="184" t="n">
        <v>2.53431998340208</v>
      </c>
      <c r="H79" s="184" t="n">
        <v>149.174333</v>
      </c>
      <c r="I79" s="184" t="n">
        <v>34.2840413128853</v>
      </c>
      <c r="J79" s="184" t="n">
        <v>7.59245593570135</v>
      </c>
      <c r="K79" s="184" t="n">
        <v>30.8451293655914</v>
      </c>
    </row>
    <row r="80">
      <c r="A80" s="184" t="s">
        <v>33</v>
      </c>
      <c r="B80" s="184" t="s">
        <v>34</v>
      </c>
      <c r="C80" s="184" t="s">
        <v>17</v>
      </c>
      <c r="D80" s="184" t="n">
        <v>4127.0268724</v>
      </c>
      <c r="E80" s="184" t="n">
        <v>5.69573310377286</v>
      </c>
      <c r="F80" s="184" t="n">
        <v>94.4448401246321</v>
      </c>
      <c r="G80" s="184" t="n">
        <v>2.06875248863265</v>
      </c>
      <c r="H80" s="184" t="n">
        <v>242.7479792</v>
      </c>
      <c r="I80" s="184" t="n">
        <v>36.5521252079338</v>
      </c>
      <c r="J80" s="184" t="n">
        <v>5.55515987536789</v>
      </c>
      <c r="K80" s="184" t="n">
        <v>35.1714446442293</v>
      </c>
    </row>
    <row r="81">
      <c r="A81" s="184" t="s">
        <v>54</v>
      </c>
      <c r="B81" s="184" t="s">
        <v>55</v>
      </c>
      <c r="C81" s="184" t="s">
        <v>16</v>
      </c>
      <c r="D81" s="184" t="n">
        <v>8888.160448</v>
      </c>
      <c r="E81" s="184" t="n">
        <v>8.10853069665801</v>
      </c>
      <c r="F81" s="184" t="n">
        <v>83.0751392596328</v>
      </c>
      <c r="G81" s="184" t="n">
        <v>4.02760520453114</v>
      </c>
      <c r="H81" s="184" t="n">
        <v>1810.7809287</v>
      </c>
      <c r="I81" s="184" t="n">
        <v>22.9318403197485</v>
      </c>
      <c r="J81" s="184" t="n">
        <v>16.9248607403672</v>
      </c>
      <c r="K81" s="184" t="n">
        <v>19.7693717178548</v>
      </c>
    </row>
    <row r="82">
      <c r="A82" s="184" t="s">
        <v>54</v>
      </c>
      <c r="B82" s="184" t="s">
        <v>55</v>
      </c>
      <c r="C82" s="184" t="s">
        <v>17</v>
      </c>
      <c r="D82" s="184" t="n">
        <v>29931.3318439</v>
      </c>
      <c r="E82" s="184" t="n">
        <v>3.21353605192545</v>
      </c>
      <c r="F82" s="184" t="n">
        <v>89.8368597831292</v>
      </c>
      <c r="G82" s="184" t="n">
        <v>1.7812933387851</v>
      </c>
      <c r="H82" s="184" t="n">
        <v>3386.0970112</v>
      </c>
      <c r="I82" s="184" t="n">
        <v>15.5040087673463</v>
      </c>
      <c r="J82" s="184" t="n">
        <v>10.1631402168708</v>
      </c>
      <c r="K82" s="184" t="n">
        <v>15.7457042306093</v>
      </c>
    </row>
    <row r="83">
      <c r="A83" s="184" t="s">
        <v>35</v>
      </c>
      <c r="B83" s="184" t="s">
        <v>36</v>
      </c>
      <c r="C83" s="184" t="s">
        <v>16</v>
      </c>
      <c r="D83" s="184" t="n">
        <v>14265.5057956</v>
      </c>
      <c r="E83" s="184" t="n">
        <v>9.05115130776475</v>
      </c>
      <c r="F83" s="184" t="n">
        <v>87.9625664384478</v>
      </c>
      <c r="G83" s="184" t="n">
        <v>3.35727457577243</v>
      </c>
      <c r="H83" s="184" t="n">
        <v>1952.1949528</v>
      </c>
      <c r="I83" s="184" t="n">
        <v>30.8810483681387</v>
      </c>
      <c r="J83" s="184" t="n">
        <v>12.0374335615522</v>
      </c>
      <c r="K83" s="184" t="n">
        <v>24.5330108293793</v>
      </c>
    </row>
    <row r="84">
      <c r="A84" s="184" t="s">
        <v>35</v>
      </c>
      <c r="B84" s="184" t="s">
        <v>36</v>
      </c>
      <c r="C84" s="184" t="s">
        <v>17</v>
      </c>
      <c r="D84" s="184" t="n">
        <v>32535.6112092</v>
      </c>
      <c r="E84" s="184" t="n">
        <v>4.29217038938414</v>
      </c>
      <c r="F84" s="184" t="n">
        <v>96.5897716026154</v>
      </c>
      <c r="G84" s="184" t="n">
        <v>0.820245620170273</v>
      </c>
      <c r="H84" s="184" t="n">
        <v>1148.7123681</v>
      </c>
      <c r="I84" s="184" t="n">
        <v>23.0886776919235</v>
      </c>
      <c r="J84" s="184" t="n">
        <v>3.4102283973846</v>
      </c>
      <c r="K84" s="184" t="n">
        <v>23.2322671323287</v>
      </c>
    </row>
    <row r="85">
      <c r="A85" s="184" t="s">
        <v>56</v>
      </c>
      <c r="B85" s="184" t="s">
        <v>57</v>
      </c>
      <c r="C85" s="184" t="s">
        <v>16</v>
      </c>
      <c r="D85" s="184" t="n">
        <v>2163.6306372</v>
      </c>
      <c r="E85" s="184" t="n">
        <v>11.594444054234</v>
      </c>
      <c r="F85" s="184" t="n">
        <v>87.0808963138458</v>
      </c>
      <c r="G85" s="184" t="n">
        <v>3.16777677121597</v>
      </c>
      <c r="H85" s="184" t="n">
        <v>320.9908226</v>
      </c>
      <c r="I85" s="184" t="n">
        <v>24.6390079332146</v>
      </c>
      <c r="J85" s="184" t="n">
        <v>12.9191036861542</v>
      </c>
      <c r="K85" s="184" t="n">
        <v>21.3523203513961</v>
      </c>
    </row>
    <row r="86">
      <c r="A86" s="184" t="s">
        <v>56</v>
      </c>
      <c r="B86" s="184" t="s">
        <v>57</v>
      </c>
      <c r="C86" s="184" t="s">
        <v>17</v>
      </c>
      <c r="D86" s="184" t="n">
        <v>6497.9584482</v>
      </c>
      <c r="E86" s="184" t="n">
        <v>4.8815567209737</v>
      </c>
      <c r="F86" s="184" t="n">
        <v>94.9684586011929</v>
      </c>
      <c r="G86" s="184" t="n">
        <v>1.19708519126596</v>
      </c>
      <c r="H86" s="184" t="n">
        <v>344.2695335</v>
      </c>
      <c r="I86" s="184" t="n">
        <v>21.5679752202733</v>
      </c>
      <c r="J86" s="184" t="n">
        <v>5.03154139880712</v>
      </c>
      <c r="K86" s="184" t="n">
        <v>22.5945344414328</v>
      </c>
    </row>
    <row r="87">
      <c r="A87" s="184" t="s">
        <v>37</v>
      </c>
      <c r="B87" s="184" t="s">
        <v>38</v>
      </c>
      <c r="C87" s="184" t="s">
        <v>16</v>
      </c>
      <c r="D87" s="184" t="n">
        <v>85767.6617313</v>
      </c>
      <c r="E87" s="184" t="n">
        <v>7.44892749705607</v>
      </c>
      <c r="F87" s="184" t="n">
        <v>87.7534932317758</v>
      </c>
      <c r="G87" s="184" t="n">
        <v>2.74628035163749</v>
      </c>
      <c r="H87" s="184" t="n">
        <v>11969.3725139</v>
      </c>
      <c r="I87" s="184" t="n">
        <v>22.4320224196021</v>
      </c>
      <c r="J87" s="184" t="n">
        <v>12.2465067682242</v>
      </c>
      <c r="K87" s="184" t="n">
        <v>19.6787295194485</v>
      </c>
    </row>
    <row r="88">
      <c r="A88" s="184" t="s">
        <v>37</v>
      </c>
      <c r="B88" s="184" t="s">
        <v>38</v>
      </c>
      <c r="C88" s="184" t="s">
        <v>17</v>
      </c>
      <c r="D88" s="184" t="n">
        <v>148100.6245242</v>
      </c>
      <c r="E88" s="184" t="n">
        <v>4.67921346603474</v>
      </c>
      <c r="F88" s="184" t="n">
        <v>92.8268541611862</v>
      </c>
      <c r="G88" s="184" t="n">
        <v>1.59171221553904</v>
      </c>
      <c r="H88" s="184" t="n">
        <v>11444.3970781</v>
      </c>
      <c r="I88" s="184" t="n">
        <v>21.6858563801606</v>
      </c>
      <c r="J88" s="184" t="n">
        <v>7.17314583881383</v>
      </c>
      <c r="K88" s="184" t="n">
        <v>20.5981644620869</v>
      </c>
    </row>
    <row r="89">
      <c r="A89" s="184" t="s">
        <v>39</v>
      </c>
      <c r="B89" s="184" t="s">
        <v>40</v>
      </c>
      <c r="C89" s="184" t="s">
        <v>16</v>
      </c>
      <c r="D89" s="184" t="n">
        <v>1763.9907581</v>
      </c>
      <c r="E89" s="184" t="n">
        <v>9.44261476919986</v>
      </c>
      <c r="F89" s="184" t="n">
        <v>87.7994871539983</v>
      </c>
      <c r="G89" s="184" t="n">
        <v>3.04544852485127</v>
      </c>
      <c r="H89" s="184" t="n">
        <v>245.1220685</v>
      </c>
      <c r="I89" s="184" t="n">
        <v>25.8888906569189</v>
      </c>
      <c r="J89" s="184" t="n">
        <v>12.2005128460017</v>
      </c>
      <c r="K89" s="184" t="n">
        <v>21.9161950002349</v>
      </c>
    </row>
    <row r="90">
      <c r="A90" s="184" t="s">
        <v>39</v>
      </c>
      <c r="B90" s="184" t="s">
        <v>40</v>
      </c>
      <c r="C90" s="184" t="s">
        <v>17</v>
      </c>
      <c r="D90" s="184" t="n">
        <v>4594.668195</v>
      </c>
      <c r="E90" s="184" t="n">
        <v>4.76031179261702</v>
      </c>
      <c r="F90" s="184" t="n">
        <v>96.1053943065478</v>
      </c>
      <c r="G90" s="184" t="n">
        <v>1.08883398206212</v>
      </c>
      <c r="H90" s="184" t="n">
        <v>186.1958014</v>
      </c>
      <c r="I90" s="184" t="n">
        <v>26.9516241053741</v>
      </c>
      <c r="J90" s="184" t="n">
        <v>3.89460569345218</v>
      </c>
      <c r="K90" s="184" t="n">
        <v>26.868655627033</v>
      </c>
    </row>
    <row r="91">
      <c r="A91" s="184" t="s">
        <v>58</v>
      </c>
      <c r="B91" s="184" t="s">
        <v>59</v>
      </c>
      <c r="C91" s="184" t="s">
        <v>16</v>
      </c>
      <c r="D91" s="184" t="n">
        <v>902.648605</v>
      </c>
      <c r="E91" s="184" t="n">
        <v>7.49651160141472</v>
      </c>
      <c r="F91" s="184" t="n">
        <v>86.0605161962359</v>
      </c>
      <c r="G91" s="184" t="n">
        <v>3.15419921548638</v>
      </c>
      <c r="H91" s="184" t="n">
        <v>146.2047425</v>
      </c>
      <c r="I91" s="184" t="n">
        <v>21.6359725839138</v>
      </c>
      <c r="J91" s="184" t="n">
        <v>13.9394838037641</v>
      </c>
      <c r="K91" s="184" t="n">
        <v>19.4736058014731</v>
      </c>
    </row>
    <row r="92">
      <c r="A92" s="184" t="s">
        <v>58</v>
      </c>
      <c r="B92" s="184" t="s">
        <v>59</v>
      </c>
      <c r="C92" s="184" t="s">
        <v>17</v>
      </c>
      <c r="D92" s="184" t="n">
        <v>1933.7077074</v>
      </c>
      <c r="E92" s="184" t="n">
        <v>4.42458622514984</v>
      </c>
      <c r="F92" s="184" t="n">
        <v>93.9332619728015</v>
      </c>
      <c r="G92" s="184" t="n">
        <v>1.57093007065457</v>
      </c>
      <c r="H92" s="184" t="n">
        <v>124.8897125</v>
      </c>
      <c r="I92" s="184" t="n">
        <v>24.4465054415144</v>
      </c>
      <c r="J92" s="184" t="n">
        <v>6.06673802719848</v>
      </c>
      <c r="K92" s="184" t="n">
        <v>24.3232170576993</v>
      </c>
    </row>
    <row r="93">
      <c r="A93" s="184" t="s">
        <v>60</v>
      </c>
      <c r="B93" s="184" t="s">
        <v>61</v>
      </c>
      <c r="C93" s="184" t="s">
        <v>16</v>
      </c>
      <c r="D93" s="184" t="n">
        <v>578.3087689</v>
      </c>
      <c r="E93" s="184" t="n">
        <v>8.92372293665229</v>
      </c>
      <c r="F93" s="184" t="n">
        <v>83.2595722584826</v>
      </c>
      <c r="G93" s="184" t="n">
        <v>3.48768715002052</v>
      </c>
      <c r="H93" s="184" t="n">
        <v>116.2765541</v>
      </c>
      <c r="I93" s="184" t="n">
        <v>18.115898544308</v>
      </c>
      <c r="J93" s="184" t="n">
        <v>16.7404277415174</v>
      </c>
      <c r="K93" s="184" t="n">
        <v>17.346231814731</v>
      </c>
    </row>
    <row r="94">
      <c r="A94" s="184" t="s">
        <v>60</v>
      </c>
      <c r="B94" s="184" t="s">
        <v>61</v>
      </c>
      <c r="C94" s="184" t="s">
        <v>17</v>
      </c>
      <c r="D94" s="184" t="n">
        <v>2041.557505</v>
      </c>
      <c r="E94" s="184" t="n">
        <v>3.30166831613084</v>
      </c>
      <c r="F94" s="184" t="n">
        <v>93.2991952356883</v>
      </c>
      <c r="G94" s="184" t="n">
        <v>1.29821330048327</v>
      </c>
      <c r="H94" s="184" t="n">
        <v>146.6258977</v>
      </c>
      <c r="I94" s="184" t="n">
        <v>18.0542649563641</v>
      </c>
      <c r="J94" s="184" t="n">
        <v>6.70080476431172</v>
      </c>
      <c r="K94" s="184" t="n">
        <v>18.0757775281633</v>
      </c>
    </row>
    <row r="95">
      <c r="A95" s="184" t="s">
        <v>62</v>
      </c>
      <c r="B95" s="184" t="s">
        <v>63</v>
      </c>
      <c r="C95" s="184" t="s">
        <v>16</v>
      </c>
      <c r="D95" s="184" t="n">
        <v>280.7806543</v>
      </c>
      <c r="E95" s="184" t="n">
        <v>21.4064930373196</v>
      </c>
      <c r="F95" s="184" t="n">
        <v>90.2557136677452</v>
      </c>
      <c r="G95" s="184" t="n">
        <v>4.66861165269372</v>
      </c>
      <c r="H95" s="184" t="n">
        <v>30.3139489</v>
      </c>
      <c r="I95" s="184" t="n">
        <v>52.2157013145376</v>
      </c>
      <c r="J95" s="184" t="n">
        <v>9.74428633225483</v>
      </c>
      <c r="K95" s="184" t="n">
        <v>43.2426616156217</v>
      </c>
    </row>
    <row r="96">
      <c r="A96" s="184" t="s">
        <v>62</v>
      </c>
      <c r="B96" s="184" t="s">
        <v>63</v>
      </c>
      <c r="C96" s="184" t="s">
        <v>17</v>
      </c>
      <c r="D96" s="184" t="n">
        <v>3276.1476126</v>
      </c>
      <c r="E96" s="184" t="n">
        <v>3.38057988493048</v>
      </c>
      <c r="F96" s="184" t="n">
        <v>92.8906894872565</v>
      </c>
      <c r="G96" s="184" t="n">
        <v>1.76822074750854</v>
      </c>
      <c r="H96" s="184" t="n">
        <v>250.7371922</v>
      </c>
      <c r="I96" s="184" t="n">
        <v>23.7526405766223</v>
      </c>
      <c r="J96" s="184" t="n">
        <v>7.10931051274351</v>
      </c>
      <c r="K96" s="184" t="n">
        <v>23.1036813073952</v>
      </c>
    </row>
    <row r="97">
      <c r="A97" s="184" t="s">
        <v>64</v>
      </c>
      <c r="B97" s="184" t="s">
        <v>65</v>
      </c>
      <c r="C97" s="184" t="s">
        <v>16</v>
      </c>
      <c r="D97" s="184" t="n">
        <v>883.6094412</v>
      </c>
      <c r="E97" s="184" t="n">
        <v>17.5414391921227</v>
      </c>
      <c r="F97" s="184" t="n">
        <v>80.1720603307173</v>
      </c>
      <c r="G97" s="184" t="n">
        <v>8.89887547800439</v>
      </c>
      <c r="H97" s="184" t="n">
        <v>218.5319252</v>
      </c>
      <c r="I97" s="184" t="n">
        <v>41.7598563950716</v>
      </c>
      <c r="J97" s="184" t="n">
        <v>19.8279396692827</v>
      </c>
      <c r="K97" s="184" t="n">
        <v>35.9816094661296</v>
      </c>
    </row>
    <row r="98">
      <c r="A98" s="184" t="s">
        <v>64</v>
      </c>
      <c r="B98" s="184" t="s">
        <v>65</v>
      </c>
      <c r="C98" s="184" t="s">
        <v>17</v>
      </c>
      <c r="D98" s="184" t="n">
        <v>5631.0615068</v>
      </c>
      <c r="E98" s="184" t="n">
        <v>3.9212713087032</v>
      </c>
      <c r="F98" s="184" t="n">
        <v>95.5709554445161</v>
      </c>
      <c r="G98" s="184" t="n">
        <v>1.08426662548305</v>
      </c>
      <c r="H98" s="184" t="n">
        <v>260.9602697</v>
      </c>
      <c r="I98" s="184" t="n">
        <v>23.5402656061077</v>
      </c>
      <c r="J98" s="184" t="n">
        <v>4.42904455548392</v>
      </c>
      <c r="K98" s="184" t="n">
        <v>23.3965578932169</v>
      </c>
    </row>
    <row r="99">
      <c r="A99" s="184" t="s">
        <v>66</v>
      </c>
      <c r="B99" s="184" t="s">
        <v>67</v>
      </c>
      <c r="C99" s="184" t="s">
        <v>16</v>
      </c>
      <c r="D99" s="184" t="n">
        <v>248.5843339</v>
      </c>
      <c r="E99" s="184" t="n">
        <v>9.04882355244609</v>
      </c>
      <c r="F99" s="184" t="n">
        <v>90.3152859657272</v>
      </c>
      <c r="G99" s="184" t="n">
        <v>2.47467832234152</v>
      </c>
      <c r="H99" s="184" t="n">
        <v>26.6562649</v>
      </c>
      <c r="I99" s="184" t="n">
        <v>22.8862135756019</v>
      </c>
      <c r="J99" s="184" t="n">
        <v>9.68471403427277</v>
      </c>
      <c r="K99" s="184" t="n">
        <v>23.0777366853087</v>
      </c>
    </row>
    <row r="100">
      <c r="A100" s="184" t="s">
        <v>66</v>
      </c>
      <c r="B100" s="184" t="s">
        <v>67</v>
      </c>
      <c r="C100" s="184" t="s">
        <v>17</v>
      </c>
      <c r="D100" s="184" t="n">
        <v>276.7888953</v>
      </c>
      <c r="E100" s="184" t="n">
        <v>7.43623881000524</v>
      </c>
      <c r="F100" s="184" t="n">
        <v>92.3787875298858</v>
      </c>
      <c r="G100" s="184" t="n">
        <v>2.60837553749383</v>
      </c>
      <c r="H100" s="184" t="n">
        <v>22.8349715</v>
      </c>
      <c r="I100" s="184" t="n">
        <v>36.2337785738751</v>
      </c>
      <c r="J100" s="184" t="n">
        <v>7.62121247011421</v>
      </c>
      <c r="K100" s="184" t="n">
        <v>31.6168287554228</v>
      </c>
    </row>
    <row r="101">
      <c r="A101" s="184" t="s">
        <v>68</v>
      </c>
      <c r="B101" s="184" t="s">
        <v>69</v>
      </c>
      <c r="C101" s="184" t="s">
        <v>16</v>
      </c>
      <c r="D101" s="184" t="n">
        <v>13214.8773296</v>
      </c>
      <c r="E101" s="184" t="n">
        <v>8.50190077247464</v>
      </c>
      <c r="F101" s="184" t="n">
        <v>92.269465751759</v>
      </c>
      <c r="G101" s="184" t="n">
        <v>1.97219969951869</v>
      </c>
      <c r="H101" s="184" t="n">
        <v>1107.1708387</v>
      </c>
      <c r="I101" s="184" t="n">
        <v>24.9893249827266</v>
      </c>
      <c r="J101" s="184" t="n">
        <v>7.73053424824097</v>
      </c>
      <c r="K101" s="184" t="n">
        <v>23.5396166405674</v>
      </c>
    </row>
    <row r="102">
      <c r="A102" s="184" t="s">
        <v>68</v>
      </c>
      <c r="B102" s="184" t="s">
        <v>69</v>
      </c>
      <c r="C102" s="184" t="s">
        <v>17</v>
      </c>
      <c r="D102" s="184" t="n">
        <v>27572.6566829</v>
      </c>
      <c r="E102" s="184" t="n">
        <v>4.27564861920805</v>
      </c>
      <c r="F102" s="184" t="n">
        <v>97.2254846691102</v>
      </c>
      <c r="G102" s="184" t="n">
        <v>0.760529412335297</v>
      </c>
      <c r="H102" s="184" t="n">
        <v>786.8385428</v>
      </c>
      <c r="I102" s="184" t="n">
        <v>26.0262333906605</v>
      </c>
      <c r="J102" s="184" t="n">
        <v>2.77451533088977</v>
      </c>
      <c r="K102" s="184" t="n">
        <v>26.6507234240799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654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85" t="s">
        <v>72</v>
      </c>
      <c r="B113" s="185" t="s">
        <v>73</v>
      </c>
      <c r="C113" s="185" t="s">
        <v>16</v>
      </c>
      <c r="D113" s="185" t="n">
        <v>21121.7177941</v>
      </c>
      <c r="E113" s="185" t="n">
        <v>6.40261778056875</v>
      </c>
      <c r="F113" s="185" t="n">
        <v>86.6329056910464</v>
      </c>
      <c r="G113" s="185" t="n">
        <v>1.77764010522678</v>
      </c>
      <c r="H113" s="185" t="n">
        <v>3258.9925441</v>
      </c>
      <c r="I113" s="185" t="n">
        <v>13.6929361285826</v>
      </c>
      <c r="J113" s="185" t="n">
        <v>13.3670943089536</v>
      </c>
      <c r="K113" s="185" t="n">
        <v>11.5209875855801</v>
      </c>
    </row>
    <row r="114">
      <c r="A114" s="185" t="s">
        <v>72</v>
      </c>
      <c r="B114" s="185" t="s">
        <v>73</v>
      </c>
      <c r="C114" s="185" t="s">
        <v>17</v>
      </c>
      <c r="D114" s="185" t="n">
        <v>201149.2899042</v>
      </c>
      <c r="E114" s="185" t="n">
        <v>0.964510238912236</v>
      </c>
      <c r="F114" s="185" t="n">
        <v>97.7838539133675</v>
      </c>
      <c r="G114" s="185" t="n">
        <v>0.257538765444425</v>
      </c>
      <c r="H114" s="185" t="n">
        <v>4558.7915981</v>
      </c>
      <c r="I114" s="185" t="n">
        <v>11.4106295904393</v>
      </c>
      <c r="J114" s="185" t="n">
        <v>2.21614608663249</v>
      </c>
      <c r="K114" s="185" t="n">
        <v>11.3634805797091</v>
      </c>
    </row>
    <row r="115">
      <c r="A115" s="185" t="s">
        <v>74</v>
      </c>
      <c r="B115" s="185" t="s">
        <v>75</v>
      </c>
      <c r="C115" s="185" t="s">
        <v>16</v>
      </c>
      <c r="D115" s="185" t="n">
        <v>4112.6492988</v>
      </c>
      <c r="E115" s="185" t="n">
        <v>10.5662351348864</v>
      </c>
      <c r="F115" s="185" t="n">
        <v>85.0282552180007</v>
      </c>
      <c r="G115" s="185" t="n">
        <v>3.13747684872917</v>
      </c>
      <c r="H115" s="185" t="n">
        <v>724.1538183</v>
      </c>
      <c r="I115" s="185" t="n">
        <v>24.3333130213137</v>
      </c>
      <c r="J115" s="185" t="n">
        <v>14.9717447819993</v>
      </c>
      <c r="K115" s="185" t="n">
        <v>17.8185098743506</v>
      </c>
    </row>
    <row r="116">
      <c r="A116" s="185" t="s">
        <v>74</v>
      </c>
      <c r="B116" s="185" t="s">
        <v>75</v>
      </c>
      <c r="C116" s="185" t="s">
        <v>17</v>
      </c>
      <c r="D116" s="185" t="n">
        <v>71846.3320358</v>
      </c>
      <c r="E116" s="185" t="n">
        <v>1.83954838158618</v>
      </c>
      <c r="F116" s="185" t="n">
        <v>98.1703713369748</v>
      </c>
      <c r="G116" s="185" t="n">
        <v>0.323392994479897</v>
      </c>
      <c r="H116" s="185" t="n">
        <v>1339.0201813</v>
      </c>
      <c r="I116" s="185" t="n">
        <v>17.3227173897309</v>
      </c>
      <c r="J116" s="185" t="n">
        <v>1.82962866302519</v>
      </c>
      <c r="K116" s="185" t="n">
        <v>17.351941952732</v>
      </c>
    </row>
    <row r="117">
      <c r="A117" s="185" t="s">
        <v>76</v>
      </c>
      <c r="B117" s="185" t="s">
        <v>77</v>
      </c>
      <c r="C117" s="185" t="s">
        <v>16</v>
      </c>
      <c r="D117" s="185" t="n">
        <v>10676.2141595</v>
      </c>
      <c r="E117" s="185" t="n">
        <v>4.62037226714541</v>
      </c>
      <c r="F117" s="185" t="n">
        <v>82.1160755058879</v>
      </c>
      <c r="G117" s="185" t="n">
        <v>1.79108409925569</v>
      </c>
      <c r="H117" s="185" t="n">
        <v>2325.1550532</v>
      </c>
      <c r="I117" s="185" t="n">
        <v>9.67607816799396</v>
      </c>
      <c r="J117" s="185" t="n">
        <v>17.8839244941121</v>
      </c>
      <c r="K117" s="185" t="n">
        <v>8.22396656731007</v>
      </c>
    </row>
    <row r="118">
      <c r="A118" s="185" t="s">
        <v>76</v>
      </c>
      <c r="B118" s="185" t="s">
        <v>77</v>
      </c>
      <c r="C118" s="185" t="s">
        <v>17</v>
      </c>
      <c r="D118" s="185" t="n">
        <v>24363.8606187</v>
      </c>
      <c r="E118" s="185" t="n">
        <v>2.59367981751718</v>
      </c>
      <c r="F118" s="185" t="n">
        <v>93.48069885097</v>
      </c>
      <c r="G118" s="185" t="n">
        <v>0.745141551539844</v>
      </c>
      <c r="H118" s="185" t="n">
        <v>1699.1244875</v>
      </c>
      <c r="I118" s="185" t="n">
        <v>10.8865780590127</v>
      </c>
      <c r="J118" s="185" t="n">
        <v>6.51930114902995</v>
      </c>
      <c r="K118" s="185" t="n">
        <v>10.6846349614031</v>
      </c>
    </row>
    <row r="119">
      <c r="A119" s="185" t="s">
        <v>78</v>
      </c>
      <c r="B119" s="185" t="s">
        <v>79</v>
      </c>
      <c r="C119" s="185" t="s">
        <v>16</v>
      </c>
      <c r="D119" s="185" t="n">
        <v>45374.5120101</v>
      </c>
      <c r="E119" s="185" t="n">
        <v>3.01854138418674</v>
      </c>
      <c r="F119" s="185" t="n">
        <v>84.0893461917868</v>
      </c>
      <c r="G119" s="185" t="n">
        <v>1.21031400670033</v>
      </c>
      <c r="H119" s="185" t="n">
        <v>8585.3700261</v>
      </c>
      <c r="I119" s="185" t="n">
        <v>7.31550263387214</v>
      </c>
      <c r="J119" s="185" t="n">
        <v>15.9106538082132</v>
      </c>
      <c r="K119" s="185" t="n">
        <v>6.39662673432412</v>
      </c>
    </row>
    <row r="120">
      <c r="A120" s="185" t="s">
        <v>78</v>
      </c>
      <c r="B120" s="185" t="s">
        <v>79</v>
      </c>
      <c r="C120" s="185" t="s">
        <v>17</v>
      </c>
      <c r="D120" s="185" t="n">
        <v>76068.28037</v>
      </c>
      <c r="E120" s="185" t="n">
        <v>1.92027569389116</v>
      </c>
      <c r="F120" s="185" t="n">
        <v>93.1139262391335</v>
      </c>
      <c r="G120" s="185" t="n">
        <v>0.63878961641422</v>
      </c>
      <c r="H120" s="185" t="n">
        <v>5625.4935287</v>
      </c>
      <c r="I120" s="185" t="n">
        <v>8.78167364297322</v>
      </c>
      <c r="J120" s="185" t="n">
        <v>6.88607376086652</v>
      </c>
      <c r="K120" s="185" t="n">
        <v>8.63775371724065</v>
      </c>
    </row>
    <row r="121">
      <c r="A121" s="185" t="s">
        <v>80</v>
      </c>
      <c r="B121" s="185" t="s">
        <v>81</v>
      </c>
      <c r="C121" s="185" t="s">
        <v>16</v>
      </c>
      <c r="D121" s="185" t="n">
        <v>48442.2038746</v>
      </c>
      <c r="E121" s="185" t="n">
        <v>3.54311528936596</v>
      </c>
      <c r="F121" s="185" t="n">
        <v>84.0211570986274</v>
      </c>
      <c r="G121" s="185" t="n">
        <v>1.21596345956098</v>
      </c>
      <c r="H121" s="185" t="n">
        <v>9212.5649329</v>
      </c>
      <c r="I121" s="185" t="n">
        <v>7.31602623335013</v>
      </c>
      <c r="J121" s="185" t="n">
        <v>15.9788429013726</v>
      </c>
      <c r="K121" s="185" t="n">
        <v>6.39387078855301</v>
      </c>
    </row>
    <row r="122">
      <c r="A122" s="185" t="s">
        <v>80</v>
      </c>
      <c r="B122" s="185" t="s">
        <v>81</v>
      </c>
      <c r="C122" s="185" t="s">
        <v>17</v>
      </c>
      <c r="D122" s="185" t="n">
        <v>64675.4933974</v>
      </c>
      <c r="E122" s="185" t="n">
        <v>2.75772796275704</v>
      </c>
      <c r="F122" s="185" t="n">
        <v>91.0484482024186</v>
      </c>
      <c r="G122" s="185" t="n">
        <v>0.816996400591022</v>
      </c>
      <c r="H122" s="185" t="n">
        <v>6358.6589405</v>
      </c>
      <c r="I122" s="185" t="n">
        <v>8.27938520828685</v>
      </c>
      <c r="J122" s="185" t="n">
        <v>8.9515517975814</v>
      </c>
      <c r="K122" s="185" t="n">
        <v>8.309872538622</v>
      </c>
    </row>
    <row r="123">
      <c r="A123" s="185" t="s">
        <v>82</v>
      </c>
      <c r="B123" s="185" t="s">
        <v>83</v>
      </c>
      <c r="C123" s="185" t="s">
        <v>16</v>
      </c>
      <c r="D123" s="185" t="n">
        <v>28656.1790159</v>
      </c>
      <c r="E123" s="185" t="n">
        <v>4.90497001718224</v>
      </c>
      <c r="F123" s="185" t="n">
        <v>87.4723025979033</v>
      </c>
      <c r="G123" s="185" t="n">
        <v>1.59253448515532</v>
      </c>
      <c r="H123" s="185" t="n">
        <v>4104.1098582</v>
      </c>
      <c r="I123" s="185" t="n">
        <v>12.4416035937726</v>
      </c>
      <c r="J123" s="185" t="n">
        <v>12.5276974020967</v>
      </c>
      <c r="K123" s="185" t="n">
        <v>11.1195740056579</v>
      </c>
    </row>
    <row r="124">
      <c r="A124" s="185" t="s">
        <v>82</v>
      </c>
      <c r="B124" s="185" t="s">
        <v>83</v>
      </c>
      <c r="C124" s="185" t="s">
        <v>17</v>
      </c>
      <c r="D124" s="185" t="n">
        <v>34425.5525479</v>
      </c>
      <c r="E124" s="185" t="n">
        <v>4.07872439763513</v>
      </c>
      <c r="F124" s="185" t="n">
        <v>91.3833824828177</v>
      </c>
      <c r="G124" s="185" t="n">
        <v>1.27251025822297</v>
      </c>
      <c r="H124" s="185" t="n">
        <v>3246.0148778</v>
      </c>
      <c r="I124" s="185" t="n">
        <v>14.212331278512</v>
      </c>
      <c r="J124" s="185" t="n">
        <v>8.61661751718228</v>
      </c>
      <c r="K124" s="185" t="n">
        <v>13.49558471275</v>
      </c>
    </row>
    <row r="125">
      <c r="A125" s="185" t="s">
        <v>84</v>
      </c>
      <c r="B125" s="185" t="s">
        <v>85</v>
      </c>
      <c r="C125" s="185" t="s">
        <v>16</v>
      </c>
      <c r="D125" s="185" t="n">
        <v>84632.2295347</v>
      </c>
      <c r="E125" s="185" t="n">
        <v>3.37351077679789</v>
      </c>
      <c r="F125" s="185" t="n">
        <v>86.1570916958799</v>
      </c>
      <c r="G125" s="185" t="n">
        <v>1.34047164943853</v>
      </c>
      <c r="H125" s="185" t="n">
        <v>13597.9078444</v>
      </c>
      <c r="I125" s="185" t="n">
        <v>9.53729159955906</v>
      </c>
      <c r="J125" s="185" t="n">
        <v>13.8429083041201</v>
      </c>
      <c r="K125" s="185" t="n">
        <v>8.34298228949688</v>
      </c>
    </row>
    <row r="126">
      <c r="A126" s="185" t="s">
        <v>84</v>
      </c>
      <c r="B126" s="185" t="s">
        <v>85</v>
      </c>
      <c r="C126" s="185" t="s">
        <v>17</v>
      </c>
      <c r="D126" s="185" t="n">
        <v>125795.8680287</v>
      </c>
      <c r="E126" s="185" t="n">
        <v>2.31455574175637</v>
      </c>
      <c r="F126" s="185" t="n">
        <v>92.8640696754965</v>
      </c>
      <c r="G126" s="185" t="n">
        <v>0.732164368161449</v>
      </c>
      <c r="H126" s="185" t="n">
        <v>9666.5002137</v>
      </c>
      <c r="I126" s="185" t="n">
        <v>9.73504843727321</v>
      </c>
      <c r="J126" s="185" t="n">
        <v>7.13593032450349</v>
      </c>
      <c r="K126" s="185" t="n">
        <v>9.52808671146765</v>
      </c>
    </row>
    <row r="127">
      <c r="A127" s="185" t="s">
        <v>86</v>
      </c>
      <c r="B127" s="185" t="s">
        <v>87</v>
      </c>
      <c r="C127" s="185" t="s">
        <v>16</v>
      </c>
      <c r="D127" s="185" t="n">
        <v>103142.6302325</v>
      </c>
      <c r="E127" s="185" t="n">
        <v>2.38726525770663</v>
      </c>
      <c r="F127" s="185" t="n">
        <v>89.3412107548929</v>
      </c>
      <c r="G127" s="185" t="n">
        <v>0.734972071300516</v>
      </c>
      <c r="H127" s="185" t="n">
        <v>12305.357724</v>
      </c>
      <c r="I127" s="185" t="n">
        <v>6.6320969837034</v>
      </c>
      <c r="J127" s="185" t="n">
        <v>10.6587892451071</v>
      </c>
      <c r="K127" s="185" t="n">
        <v>6.16048344807662</v>
      </c>
    </row>
    <row r="128">
      <c r="A128" s="185" t="s">
        <v>86</v>
      </c>
      <c r="B128" s="185" t="s">
        <v>87</v>
      </c>
      <c r="C128" s="185" t="s">
        <v>17</v>
      </c>
      <c r="D128" s="185" t="n">
        <v>239553.7280346</v>
      </c>
      <c r="E128" s="185" t="n">
        <v>1.22043544527982</v>
      </c>
      <c r="F128" s="185" t="n">
        <v>95.9612651800717</v>
      </c>
      <c r="G128" s="185" t="n">
        <v>0.297361509341259</v>
      </c>
      <c r="H128" s="185" t="n">
        <v>10082.130335</v>
      </c>
      <c r="I128" s="185" t="n">
        <v>6.98001154714664</v>
      </c>
      <c r="J128" s="185" t="n">
        <v>4.03873481992833</v>
      </c>
      <c r="K128" s="185" t="n">
        <v>7.06537763049997</v>
      </c>
    </row>
    <row r="129">
      <c r="A129" s="185" t="s">
        <v>88</v>
      </c>
      <c r="B129" s="185" t="s">
        <v>89</v>
      </c>
      <c r="C129" s="185" t="s">
        <v>16</v>
      </c>
      <c r="D129" s="185" t="n">
        <v>19039.6352275</v>
      </c>
      <c r="E129" s="185" t="n">
        <v>5.79479453270535</v>
      </c>
      <c r="F129" s="185" t="n">
        <v>87.2511704677574</v>
      </c>
      <c r="G129" s="185" t="n">
        <v>1.90748221540351</v>
      </c>
      <c r="H129" s="185" t="n">
        <v>2782.0035258</v>
      </c>
      <c r="I129" s="185" t="n">
        <v>15.7701678320331</v>
      </c>
      <c r="J129" s="185" t="n">
        <v>12.7488295322426</v>
      </c>
      <c r="K129" s="185" t="n">
        <v>13.0545361454144</v>
      </c>
    </row>
    <row r="130">
      <c r="A130" s="185" t="s">
        <v>88</v>
      </c>
      <c r="B130" s="185" t="s">
        <v>89</v>
      </c>
      <c r="C130" s="185" t="s">
        <v>17</v>
      </c>
      <c r="D130" s="185" t="n">
        <v>121816.3203057</v>
      </c>
      <c r="E130" s="185" t="n">
        <v>1.11336762432023</v>
      </c>
      <c r="F130" s="185" t="n">
        <v>97.4879476685483</v>
      </c>
      <c r="G130" s="185" t="n">
        <v>0.316215754351008</v>
      </c>
      <c r="H130" s="185" t="n">
        <v>3138.9415692</v>
      </c>
      <c r="I130" s="185" t="n">
        <v>12.2664973543837</v>
      </c>
      <c r="J130" s="185" t="n">
        <v>2.5120523314517</v>
      </c>
      <c r="K130" s="185" t="n">
        <v>12.2717287877226</v>
      </c>
    </row>
    <row r="131">
      <c r="A131" s="185" t="s">
        <v>90</v>
      </c>
      <c r="B131" s="185" t="s">
        <v>91</v>
      </c>
      <c r="C131" s="185" t="s">
        <v>16</v>
      </c>
      <c r="D131" s="185" t="n">
        <v>50312.6998209</v>
      </c>
      <c r="E131" s="185" t="n">
        <v>4.61466432407558</v>
      </c>
      <c r="F131" s="185" t="n">
        <v>91.3263230740187</v>
      </c>
      <c r="G131" s="185" t="n">
        <v>1.1166705981669</v>
      </c>
      <c r="H131" s="185" t="n">
        <v>4778.4262941</v>
      </c>
      <c r="I131" s="185" t="n">
        <v>12.8406087260293</v>
      </c>
      <c r="J131" s="185" t="n">
        <v>8.67367692598128</v>
      </c>
      <c r="K131" s="185" t="n">
        <v>11.757576479471</v>
      </c>
    </row>
    <row r="132">
      <c r="A132" s="185" t="s">
        <v>90</v>
      </c>
      <c r="B132" s="185" t="s">
        <v>91</v>
      </c>
      <c r="C132" s="185" t="s">
        <v>17</v>
      </c>
      <c r="D132" s="185" t="n">
        <v>232795.2124353</v>
      </c>
      <c r="E132" s="185" t="n">
        <v>1.28807119125906</v>
      </c>
      <c r="F132" s="185" t="n">
        <v>96.1239673593535</v>
      </c>
      <c r="G132" s="185" t="n">
        <v>0.379571413058299</v>
      </c>
      <c r="H132" s="185" t="n">
        <v>9387.0640879</v>
      </c>
      <c r="I132" s="185" t="n">
        <v>9.46355316697631</v>
      </c>
      <c r="J132" s="185" t="n">
        <v>3.8760326406465</v>
      </c>
      <c r="K132" s="185" t="n">
        <v>9.41321023376984</v>
      </c>
    </row>
    <row r="133">
      <c r="A133" s="185" t="s">
        <v>92</v>
      </c>
      <c r="B133" s="185" t="s">
        <v>93</v>
      </c>
      <c r="C133" s="185" t="s">
        <v>16</v>
      </c>
      <c r="D133" s="185" t="n">
        <v>64523.7583392</v>
      </c>
      <c r="E133" s="185" t="n">
        <v>4.78127497056086</v>
      </c>
      <c r="F133" s="185" t="n">
        <v>87.7353817502285</v>
      </c>
      <c r="G133" s="185" t="n">
        <v>1.53263376286629</v>
      </c>
      <c r="H133" s="185" t="n">
        <v>9019.8418048</v>
      </c>
      <c r="I133" s="185" t="n">
        <v>13.3109004827094</v>
      </c>
      <c r="J133" s="185" t="n">
        <v>12.2646182497715</v>
      </c>
      <c r="K133" s="185" t="n">
        <v>10.9637499944907</v>
      </c>
    </row>
    <row r="134">
      <c r="A134" s="185" t="s">
        <v>92</v>
      </c>
      <c r="B134" s="185" t="s">
        <v>93</v>
      </c>
      <c r="C134" s="185" t="s">
        <v>17</v>
      </c>
      <c r="D134" s="185" t="n">
        <v>358566.8827738</v>
      </c>
      <c r="E134" s="185" t="n">
        <v>0.979427099949025</v>
      </c>
      <c r="F134" s="185" t="n">
        <v>96.1799934950134</v>
      </c>
      <c r="G134" s="185" t="n">
        <v>0.335284168873812</v>
      </c>
      <c r="H134" s="185" t="n">
        <v>14241.2967073</v>
      </c>
      <c r="I134" s="185" t="n">
        <v>8.6185013053812</v>
      </c>
      <c r="J134" s="185" t="n">
        <v>3.82000650498656</v>
      </c>
      <c r="K134" s="185" t="n">
        <v>8.44177336849264</v>
      </c>
    </row>
    <row r="135">
      <c r="A135" s="185" t="s">
        <v>94</v>
      </c>
      <c r="B135" s="185" t="s">
        <v>95</v>
      </c>
      <c r="C135" s="185" t="s">
        <v>16</v>
      </c>
      <c r="D135" s="185" t="n">
        <v>7656.3132197</v>
      </c>
      <c r="E135" s="185" t="n">
        <v>8.70678665120464</v>
      </c>
      <c r="F135" s="185" t="n">
        <v>93.0334859655245</v>
      </c>
      <c r="G135" s="185" t="n">
        <v>1.85194930967379</v>
      </c>
      <c r="H135" s="185" t="n">
        <v>573.3184449</v>
      </c>
      <c r="I135" s="185" t="n">
        <v>26.8382675034445</v>
      </c>
      <c r="J135" s="185" t="n">
        <v>6.96651403447552</v>
      </c>
      <c r="K135" s="185" t="n">
        <v>24.7316375532674</v>
      </c>
    </row>
    <row r="136">
      <c r="A136" s="185" t="s">
        <v>94</v>
      </c>
      <c r="B136" s="185" t="s">
        <v>95</v>
      </c>
      <c r="C136" s="185" t="s">
        <v>17</v>
      </c>
      <c r="D136" s="185" t="n">
        <v>46773.7937431</v>
      </c>
      <c r="E136" s="185" t="n">
        <v>1.7184388255635</v>
      </c>
      <c r="F136" s="185" t="n">
        <v>97.0251209383006</v>
      </c>
      <c r="G136" s="185" t="n">
        <v>0.476812981330738</v>
      </c>
      <c r="H136" s="185" t="n">
        <v>1434.1273507</v>
      </c>
      <c r="I136" s="185" t="n">
        <v>15.2744736786009</v>
      </c>
      <c r="J136" s="185" t="n">
        <v>2.97487906169935</v>
      </c>
      <c r="K136" s="185" t="n">
        <v>15.5511656840731</v>
      </c>
    </row>
    <row r="137">
      <c r="A137" s="185" t="s">
        <v>96</v>
      </c>
      <c r="B137" s="185" t="s">
        <v>97</v>
      </c>
      <c r="C137" s="185" t="s">
        <v>16</v>
      </c>
      <c r="D137" s="185" t="n">
        <v>4609.5464761</v>
      </c>
      <c r="E137" s="185" t="n">
        <v>7.06489490234175</v>
      </c>
      <c r="F137" s="185" t="n">
        <v>93.6187379442826</v>
      </c>
      <c r="G137" s="185" t="n">
        <v>1.97739111523745</v>
      </c>
      <c r="H137" s="185" t="n">
        <v>314.1969724</v>
      </c>
      <c r="I137" s="185" t="n">
        <v>31.5538221711387</v>
      </c>
      <c r="J137" s="185" t="n">
        <v>6.38126205571736</v>
      </c>
      <c r="K137" s="185" t="n">
        <v>29.0100702673551</v>
      </c>
    </row>
    <row r="138">
      <c r="A138" s="185" t="s">
        <v>96</v>
      </c>
      <c r="B138" s="185" t="s">
        <v>97</v>
      </c>
      <c r="C138" s="185" t="s">
        <v>17</v>
      </c>
      <c r="D138" s="185" t="n">
        <v>71756.5296283</v>
      </c>
      <c r="E138" s="185" t="n">
        <v>0.983464768168984</v>
      </c>
      <c r="F138" s="185" t="n">
        <v>99.080606798067</v>
      </c>
      <c r="G138" s="185" t="n">
        <v>0.15856652179764</v>
      </c>
      <c r="H138" s="185" t="n">
        <v>665.8464019</v>
      </c>
      <c r="I138" s="185" t="n">
        <v>17.1753100256493</v>
      </c>
      <c r="J138" s="185" t="n">
        <v>0.919393201932982</v>
      </c>
      <c r="K138" s="185" t="n">
        <v>17.0883003752232</v>
      </c>
    </row>
    <row r="139">
      <c r="A139" s="185" t="s">
        <v>98</v>
      </c>
      <c r="B139" s="185" t="s">
        <v>99</v>
      </c>
      <c r="C139" s="185" t="s">
        <v>16</v>
      </c>
      <c r="D139" s="185" t="n">
        <v>10455.8917354</v>
      </c>
      <c r="E139" s="185" t="n">
        <v>5.88094431236901</v>
      </c>
      <c r="F139" s="185" t="n">
        <v>83.1191499030549</v>
      </c>
      <c r="G139" s="185" t="n">
        <v>2.19119190907827</v>
      </c>
      <c r="H139" s="185" t="n">
        <v>2123.5099399</v>
      </c>
      <c r="I139" s="185" t="n">
        <v>12.2965030906361</v>
      </c>
      <c r="J139" s="185" t="n">
        <v>16.8808500969452</v>
      </c>
      <c r="K139" s="185" t="n">
        <v>10.7891491074847</v>
      </c>
    </row>
    <row r="140">
      <c r="A140" s="185" t="s">
        <v>98</v>
      </c>
      <c r="B140" s="185" t="s">
        <v>99</v>
      </c>
      <c r="C140" s="185" t="s">
        <v>17</v>
      </c>
      <c r="D140" s="185" t="n">
        <v>18937.3498899</v>
      </c>
      <c r="E140" s="185" t="n">
        <v>3.57665641426587</v>
      </c>
      <c r="F140" s="185" t="n">
        <v>92.1203100292229</v>
      </c>
      <c r="G140" s="185" t="n">
        <v>1.05685515889143</v>
      </c>
      <c r="H140" s="185" t="n">
        <v>1619.8430721</v>
      </c>
      <c r="I140" s="185" t="n">
        <v>12.450807656553</v>
      </c>
      <c r="J140" s="185" t="n">
        <v>7.87968997077705</v>
      </c>
      <c r="K140" s="185" t="n">
        <v>12.3555400344592</v>
      </c>
    </row>
    <row r="141">
      <c r="A141" s="185" t="s">
        <v>100</v>
      </c>
      <c r="B141" s="185" t="s">
        <v>101</v>
      </c>
      <c r="C141" s="185" t="s">
        <v>16</v>
      </c>
      <c r="D141" s="185" t="n">
        <v>7232.3644958</v>
      </c>
      <c r="E141" s="185" t="n">
        <v>7.33434962897601</v>
      </c>
      <c r="F141" s="185" t="n">
        <v>88.333580603108</v>
      </c>
      <c r="G141" s="185" t="n">
        <v>2.1252579599009</v>
      </c>
      <c r="H141" s="185" t="n">
        <v>955.195033</v>
      </c>
      <c r="I141" s="185" t="n">
        <v>18.9812445408348</v>
      </c>
      <c r="J141" s="185" t="n">
        <v>11.666419396892</v>
      </c>
      <c r="K141" s="185" t="n">
        <v>16.0916249379237</v>
      </c>
    </row>
    <row r="142">
      <c r="A142" s="185" t="s">
        <v>100</v>
      </c>
      <c r="B142" s="185" t="s">
        <v>101</v>
      </c>
      <c r="C142" s="185" t="s">
        <v>17</v>
      </c>
      <c r="D142" s="185" t="n">
        <v>19064.2612665</v>
      </c>
      <c r="E142" s="185" t="n">
        <v>2.91256156299956</v>
      </c>
      <c r="F142" s="185" t="n">
        <v>95.1781038549133</v>
      </c>
      <c r="G142" s="185" t="n">
        <v>0.842380900730063</v>
      </c>
      <c r="H142" s="185" t="n">
        <v>965.8302087</v>
      </c>
      <c r="I142" s="185" t="n">
        <v>16.2276495514686</v>
      </c>
      <c r="J142" s="185" t="n">
        <v>4.82189614508666</v>
      </c>
      <c r="K142" s="185" t="n">
        <v>16.6275287651681</v>
      </c>
    </row>
    <row r="143">
      <c r="A143" s="185" t="s">
        <v>102</v>
      </c>
      <c r="B143" s="185" t="s">
        <v>103</v>
      </c>
      <c r="C143" s="185" t="s">
        <v>16</v>
      </c>
      <c r="D143" s="185" t="n">
        <v>14683.9291997</v>
      </c>
      <c r="E143" s="185" t="n">
        <v>5.55796156789608</v>
      </c>
      <c r="F143" s="185" t="n">
        <v>91.0425003625157</v>
      </c>
      <c r="G143" s="185" t="n">
        <v>1.56386273763496</v>
      </c>
      <c r="H143" s="185" t="n">
        <v>1444.724057</v>
      </c>
      <c r="I143" s="185" t="n">
        <v>17.2998652037689</v>
      </c>
      <c r="J143" s="185" t="n">
        <v>8.95749963748429</v>
      </c>
      <c r="K143" s="185" t="n">
        <v>15.8948344538301</v>
      </c>
    </row>
    <row r="144">
      <c r="A144" s="185" t="s">
        <v>102</v>
      </c>
      <c r="B144" s="185" t="s">
        <v>103</v>
      </c>
      <c r="C144" s="185" t="s">
        <v>17</v>
      </c>
      <c r="D144" s="185" t="n">
        <v>71056.1810715</v>
      </c>
      <c r="E144" s="185" t="n">
        <v>1.57638231847574</v>
      </c>
      <c r="F144" s="185" t="n">
        <v>96.2695865923787</v>
      </c>
      <c r="G144" s="185" t="n">
        <v>0.439032606151181</v>
      </c>
      <c r="H144" s="185" t="n">
        <v>2753.4026056</v>
      </c>
      <c r="I144" s="185" t="n">
        <v>11.4530961513688</v>
      </c>
      <c r="J144" s="185" t="n">
        <v>3.7304134076213</v>
      </c>
      <c r="K144" s="185" t="n">
        <v>11.3299741547142</v>
      </c>
    </row>
    <row r="145">
      <c r="A145" s="185" t="s">
        <v>104</v>
      </c>
      <c r="B145" s="185" t="s">
        <v>105</v>
      </c>
      <c r="C145" s="185" t="s">
        <v>16</v>
      </c>
      <c r="D145" s="185" t="n">
        <v>2360.1628612</v>
      </c>
      <c r="E145" s="185" t="n">
        <v>7.63916126934728</v>
      </c>
      <c r="F145" s="185" t="n">
        <v>89.6846076134113</v>
      </c>
      <c r="G145" s="185" t="n">
        <v>1.96673911870202</v>
      </c>
      <c r="H145" s="185" t="n">
        <v>271.4624801</v>
      </c>
      <c r="I145" s="185" t="n">
        <v>19.9188818917829</v>
      </c>
      <c r="J145" s="185" t="n">
        <v>10.3153923865887</v>
      </c>
      <c r="K145" s="185" t="n">
        <v>17.0993229853341</v>
      </c>
    </row>
    <row r="146">
      <c r="A146" s="185" t="s">
        <v>104</v>
      </c>
      <c r="B146" s="185" t="s">
        <v>105</v>
      </c>
      <c r="C146" s="185" t="s">
        <v>17</v>
      </c>
      <c r="D146" s="185" t="n">
        <v>4741.8537407</v>
      </c>
      <c r="E146" s="185" t="n">
        <v>4.05315138317454</v>
      </c>
      <c r="F146" s="185" t="n">
        <v>95.3794045365545</v>
      </c>
      <c r="G146" s="185" t="n">
        <v>1.0595872177657</v>
      </c>
      <c r="H146" s="185" t="n">
        <v>229.716132</v>
      </c>
      <c r="I146" s="185" t="n">
        <v>21.6914164401818</v>
      </c>
      <c r="J146" s="185" t="n">
        <v>4.62059546344551</v>
      </c>
      <c r="K146" s="185" t="n">
        <v>21.872245403123</v>
      </c>
    </row>
    <row r="147">
      <c r="A147" s="185" t="s">
        <v>106</v>
      </c>
      <c r="B147" s="185" t="s">
        <v>107</v>
      </c>
      <c r="C147" s="185" t="s">
        <v>16</v>
      </c>
      <c r="D147" s="185" t="n">
        <v>41683.918042</v>
      </c>
      <c r="E147" s="185" t="n">
        <v>3.20414111488576</v>
      </c>
      <c r="F147" s="185" t="n">
        <v>86.5967677567247</v>
      </c>
      <c r="G147" s="185" t="n">
        <v>1.23103885631861</v>
      </c>
      <c r="H147" s="185" t="n">
        <v>6451.7331166</v>
      </c>
      <c r="I147" s="185" t="n">
        <v>8.94424223013989</v>
      </c>
      <c r="J147" s="185" t="n">
        <v>13.4032322432753</v>
      </c>
      <c r="K147" s="185" t="n">
        <v>7.95360283289966</v>
      </c>
    </row>
    <row r="148">
      <c r="A148" s="185" t="s">
        <v>106</v>
      </c>
      <c r="B148" s="185" t="s">
        <v>107</v>
      </c>
      <c r="C148" s="185" t="s">
        <v>17</v>
      </c>
      <c r="D148" s="185" t="n">
        <v>81926.6545581</v>
      </c>
      <c r="E148" s="185" t="n">
        <v>2.01076613969957</v>
      </c>
      <c r="F148" s="185" t="n">
        <v>92.5184400951749</v>
      </c>
      <c r="G148" s="185" t="n">
        <v>0.714511924899558</v>
      </c>
      <c r="H148" s="185" t="n">
        <v>6625.0487281</v>
      </c>
      <c r="I148" s="185" t="n">
        <v>8.90941548791934</v>
      </c>
      <c r="J148" s="185" t="n">
        <v>7.48155990482507</v>
      </c>
      <c r="K148" s="185" t="n">
        <v>8.8357948826253</v>
      </c>
    </row>
    <row r="149">
      <c r="A149" s="185" t="s">
        <v>108</v>
      </c>
      <c r="B149" s="185" t="s">
        <v>109</v>
      </c>
      <c r="C149" s="185" t="s">
        <v>16</v>
      </c>
      <c r="D149" s="185" t="n">
        <v>80014.9202292</v>
      </c>
      <c r="E149" s="185" t="n">
        <v>2.63458804743225</v>
      </c>
      <c r="F149" s="185" t="n">
        <v>83.4720101881403</v>
      </c>
      <c r="G149" s="185" t="n">
        <v>0.988381410733384</v>
      </c>
      <c r="H149" s="185" t="n">
        <v>15843.4639751</v>
      </c>
      <c r="I149" s="185" t="n">
        <v>5.90987720244827</v>
      </c>
      <c r="J149" s="185" t="n">
        <v>16.5279898118597</v>
      </c>
      <c r="K149" s="185" t="n">
        <v>4.99166469278109</v>
      </c>
    </row>
    <row r="150">
      <c r="A150" s="185" t="s">
        <v>108</v>
      </c>
      <c r="B150" s="185" t="s">
        <v>109</v>
      </c>
      <c r="C150" s="185" t="s">
        <v>17</v>
      </c>
      <c r="D150" s="185" t="n">
        <v>102163.7886983</v>
      </c>
      <c r="E150" s="185" t="n">
        <v>2.18945667456067</v>
      </c>
      <c r="F150" s="185" t="n">
        <v>90.5356588812425</v>
      </c>
      <c r="G150" s="185" t="n">
        <v>0.744262484412497</v>
      </c>
      <c r="H150" s="185" t="n">
        <v>10679.9128451</v>
      </c>
      <c r="I150" s="185" t="n">
        <v>7.52916394691882</v>
      </c>
      <c r="J150" s="185" t="n">
        <v>9.4643411187575</v>
      </c>
      <c r="K150" s="185" t="n">
        <v>7.11959697578208</v>
      </c>
    </row>
    <row r="151">
      <c r="A151" s="185" t="s">
        <v>110</v>
      </c>
      <c r="B151" s="185" t="s">
        <v>111</v>
      </c>
      <c r="C151" s="185" t="s">
        <v>16</v>
      </c>
      <c r="D151" s="185" t="n">
        <v>503.4924396</v>
      </c>
      <c r="E151" s="185" t="n">
        <v>11.2821736639714</v>
      </c>
      <c r="F151" s="185" t="n">
        <v>85.8461538461539</v>
      </c>
      <c r="G151" s="185" t="n">
        <v>3.80047472981153</v>
      </c>
      <c r="H151" s="185" t="n">
        <v>83.0130904</v>
      </c>
      <c r="I151" s="185" t="n">
        <v>20.768861115288</v>
      </c>
      <c r="J151" s="185" t="n">
        <v>14.1538461538462</v>
      </c>
      <c r="K151" s="185" t="n">
        <v>23.0507054264656</v>
      </c>
    </row>
    <row r="152">
      <c r="A152" s="185" t="s">
        <v>110</v>
      </c>
      <c r="B152" s="185" t="s">
        <v>111</v>
      </c>
      <c r="C152" s="185" t="s">
        <v>17</v>
      </c>
      <c r="D152" s="185" t="n">
        <v>469.204424</v>
      </c>
      <c r="E152" s="185" t="n">
        <v>9.86187556017019</v>
      </c>
      <c r="F152" s="185" t="n">
        <v>85.5263157894737</v>
      </c>
      <c r="G152" s="185" t="n">
        <v>2.89361380523099</v>
      </c>
      <c r="H152" s="185" t="n">
        <v>79.4038256</v>
      </c>
      <c r="I152" s="185" t="n">
        <v>14.7608025615634</v>
      </c>
      <c r="J152" s="185" t="n">
        <v>14.4736842105263</v>
      </c>
      <c r="K152" s="185" t="n">
        <v>17.0986270309104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655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86" t="s">
        <v>72</v>
      </c>
      <c r="B163" s="186" t="s">
        <v>73</v>
      </c>
      <c r="C163" s="186" t="s">
        <v>16</v>
      </c>
      <c r="D163" s="186" t="n">
        <v>21059.020948</v>
      </c>
      <c r="E163" s="186" t="n">
        <v>6.41843555139659</v>
      </c>
      <c r="F163" s="186" t="n">
        <v>86.6553416350558</v>
      </c>
      <c r="G163" s="186" t="n">
        <v>1.78298479201225</v>
      </c>
      <c r="H163" s="186" t="n">
        <v>3243.0250086</v>
      </c>
      <c r="I163" s="186" t="n">
        <v>13.7579235543572</v>
      </c>
      <c r="J163" s="186" t="n">
        <v>13.3446583649442</v>
      </c>
      <c r="K163" s="186" t="n">
        <v>11.5780525852808</v>
      </c>
    </row>
    <row r="164">
      <c r="A164" s="186" t="s">
        <v>72</v>
      </c>
      <c r="B164" s="186" t="s">
        <v>73</v>
      </c>
      <c r="C164" s="186" t="s">
        <v>17</v>
      </c>
      <c r="D164" s="186" t="n">
        <v>201082.7391483</v>
      </c>
      <c r="E164" s="186" t="n">
        <v>0.964731757947183</v>
      </c>
      <c r="F164" s="186" t="n">
        <v>97.789351367208</v>
      </c>
      <c r="G164" s="186" t="n">
        <v>0.257614897674166</v>
      </c>
      <c r="H164" s="186" t="n">
        <v>4545.7227823</v>
      </c>
      <c r="I164" s="186" t="n">
        <v>11.4429358061375</v>
      </c>
      <c r="J164" s="186" t="n">
        <v>2.21064863279199</v>
      </c>
      <c r="K164" s="186" t="n">
        <v>11.3957475522782</v>
      </c>
    </row>
    <row r="165">
      <c r="A165" s="186" t="s">
        <v>74</v>
      </c>
      <c r="B165" s="186" t="s">
        <v>75</v>
      </c>
      <c r="C165" s="186" t="s">
        <v>16</v>
      </c>
      <c r="D165" s="186" t="n">
        <v>4022.6291963</v>
      </c>
      <c r="E165" s="186" t="n">
        <v>10.7961699873075</v>
      </c>
      <c r="F165" s="186" t="n">
        <v>84.9876063187603</v>
      </c>
      <c r="G165" s="186" t="n">
        <v>3.20513635215483</v>
      </c>
      <c r="H165" s="186" t="n">
        <v>710.5658783</v>
      </c>
      <c r="I165" s="186" t="n">
        <v>24.7911424552652</v>
      </c>
      <c r="J165" s="186" t="n">
        <v>15.0123936812397</v>
      </c>
      <c r="K165" s="186" t="n">
        <v>18.1447990426259</v>
      </c>
    </row>
    <row r="166">
      <c r="A166" s="186" t="s">
        <v>74</v>
      </c>
      <c r="B166" s="186" t="s">
        <v>75</v>
      </c>
      <c r="C166" s="186" t="s">
        <v>17</v>
      </c>
      <c r="D166" s="186" t="n">
        <v>71589.8596683</v>
      </c>
      <c r="E166" s="186" t="n">
        <v>1.84378402631573</v>
      </c>
      <c r="F166" s="186" t="n">
        <v>98.1776561723144</v>
      </c>
      <c r="G166" s="186" t="n">
        <v>0.324539357011218</v>
      </c>
      <c r="H166" s="186" t="n">
        <v>1328.8292263</v>
      </c>
      <c r="I166" s="186" t="n">
        <v>17.4550994591663</v>
      </c>
      <c r="J166" s="186" t="n">
        <v>1.82234382768559</v>
      </c>
      <c r="K166" s="186" t="n">
        <v>17.4843588366622</v>
      </c>
    </row>
    <row r="167">
      <c r="A167" s="186" t="s">
        <v>76</v>
      </c>
      <c r="B167" s="186" t="s">
        <v>77</v>
      </c>
      <c r="C167" s="186" t="s">
        <v>16</v>
      </c>
      <c r="D167" s="186" t="n">
        <v>10576.5587289</v>
      </c>
      <c r="E167" s="186" t="n">
        <v>4.65779219761299</v>
      </c>
      <c r="F167" s="186" t="n">
        <v>82.017776454462</v>
      </c>
      <c r="G167" s="186" t="n">
        <v>1.80701873216268</v>
      </c>
      <c r="H167" s="186" t="n">
        <v>2318.8880707</v>
      </c>
      <c r="I167" s="186" t="n">
        <v>9.70097203766928</v>
      </c>
      <c r="J167" s="186" t="n">
        <v>17.982223545538</v>
      </c>
      <c r="K167" s="186" t="n">
        <v>8.24189834189437</v>
      </c>
    </row>
    <row r="168">
      <c r="A168" s="186" t="s">
        <v>76</v>
      </c>
      <c r="B168" s="186" t="s">
        <v>77</v>
      </c>
      <c r="C168" s="186" t="s">
        <v>17</v>
      </c>
      <c r="D168" s="186" t="n">
        <v>24165.0258087</v>
      </c>
      <c r="E168" s="186" t="n">
        <v>2.58578829674797</v>
      </c>
      <c r="F168" s="186" t="n">
        <v>93.542703089813</v>
      </c>
      <c r="G168" s="186" t="n">
        <v>0.749759373153136</v>
      </c>
      <c r="H168" s="186" t="n">
        <v>1668.1231281</v>
      </c>
      <c r="I168" s="186" t="n">
        <v>11.0369543390198</v>
      </c>
      <c r="J168" s="186" t="n">
        <v>6.45729691018703</v>
      </c>
      <c r="K168" s="186" t="n">
        <v>10.861281339104</v>
      </c>
    </row>
    <row r="169">
      <c r="A169" s="186" t="s">
        <v>78</v>
      </c>
      <c r="B169" s="186" t="s">
        <v>79</v>
      </c>
      <c r="C169" s="186" t="s">
        <v>16</v>
      </c>
      <c r="D169" s="186" t="n">
        <v>45374.5120101</v>
      </c>
      <c r="E169" s="186" t="n">
        <v>3.01854138418674</v>
      </c>
      <c r="F169" s="186" t="n">
        <v>84.0893461917868</v>
      </c>
      <c r="G169" s="186" t="n">
        <v>1.21031400670033</v>
      </c>
      <c r="H169" s="186" t="n">
        <v>8585.3700261</v>
      </c>
      <c r="I169" s="186" t="n">
        <v>7.31550263387214</v>
      </c>
      <c r="J169" s="186" t="n">
        <v>15.9106538082132</v>
      </c>
      <c r="K169" s="186" t="n">
        <v>6.39662673432412</v>
      </c>
    </row>
    <row r="170">
      <c r="A170" s="186" t="s">
        <v>78</v>
      </c>
      <c r="B170" s="186" t="s">
        <v>79</v>
      </c>
      <c r="C170" s="186" t="s">
        <v>17</v>
      </c>
      <c r="D170" s="186" t="n">
        <v>76068.28037</v>
      </c>
      <c r="E170" s="186" t="n">
        <v>1.92027569389116</v>
      </c>
      <c r="F170" s="186" t="n">
        <v>93.1139262391335</v>
      </c>
      <c r="G170" s="186" t="n">
        <v>0.63878961641422</v>
      </c>
      <c r="H170" s="186" t="n">
        <v>5625.4935287</v>
      </c>
      <c r="I170" s="186" t="n">
        <v>8.78167364297322</v>
      </c>
      <c r="J170" s="186" t="n">
        <v>6.88607376086652</v>
      </c>
      <c r="K170" s="186" t="n">
        <v>8.63775371724065</v>
      </c>
    </row>
    <row r="171">
      <c r="A171" s="186" t="s">
        <v>80</v>
      </c>
      <c r="B171" s="186" t="s">
        <v>81</v>
      </c>
      <c r="C171" s="186" t="s">
        <v>16</v>
      </c>
      <c r="D171" s="186" t="n">
        <v>47166.2612483</v>
      </c>
      <c r="E171" s="186" t="n">
        <v>3.63397061011749</v>
      </c>
      <c r="F171" s="186" t="n">
        <v>84.0706384789175</v>
      </c>
      <c r="G171" s="186" t="n">
        <v>1.24604035314746</v>
      </c>
      <c r="H171" s="186" t="n">
        <v>8936.8707151</v>
      </c>
      <c r="I171" s="186" t="n">
        <v>7.52543140052063</v>
      </c>
      <c r="J171" s="186" t="n">
        <v>15.9293615210825</v>
      </c>
      <c r="K171" s="186" t="n">
        <v>6.57624650686463</v>
      </c>
    </row>
    <row r="172">
      <c r="A172" s="186" t="s">
        <v>80</v>
      </c>
      <c r="B172" s="186" t="s">
        <v>81</v>
      </c>
      <c r="C172" s="186" t="s">
        <v>17</v>
      </c>
      <c r="D172" s="186" t="n">
        <v>63531.2789001</v>
      </c>
      <c r="E172" s="186" t="n">
        <v>2.80408305515966</v>
      </c>
      <c r="F172" s="186" t="n">
        <v>91.2059063776387</v>
      </c>
      <c r="G172" s="186" t="n">
        <v>0.828853419542989</v>
      </c>
      <c r="H172" s="186" t="n">
        <v>6125.6999331</v>
      </c>
      <c r="I172" s="186" t="n">
        <v>8.56925455525665</v>
      </c>
      <c r="J172" s="186" t="n">
        <v>8.7940936223613</v>
      </c>
      <c r="K172" s="186" t="n">
        <v>8.59626138063848</v>
      </c>
    </row>
    <row r="173">
      <c r="A173" s="186" t="s">
        <v>82</v>
      </c>
      <c r="B173" s="186" t="s">
        <v>83</v>
      </c>
      <c r="C173" s="186" t="s">
        <v>16</v>
      </c>
      <c r="D173" s="186" t="n">
        <v>28656.1790159</v>
      </c>
      <c r="E173" s="186" t="n">
        <v>4.90497001718224</v>
      </c>
      <c r="F173" s="186" t="n">
        <v>87.4723025979033</v>
      </c>
      <c r="G173" s="186" t="n">
        <v>1.59253448515532</v>
      </c>
      <c r="H173" s="186" t="n">
        <v>4104.1098582</v>
      </c>
      <c r="I173" s="186" t="n">
        <v>12.4416035937726</v>
      </c>
      <c r="J173" s="186" t="n">
        <v>12.5276974020967</v>
      </c>
      <c r="K173" s="186" t="n">
        <v>11.1195740056579</v>
      </c>
    </row>
    <row r="174">
      <c r="A174" s="186" t="s">
        <v>82</v>
      </c>
      <c r="B174" s="186" t="s">
        <v>83</v>
      </c>
      <c r="C174" s="186" t="s">
        <v>17</v>
      </c>
      <c r="D174" s="186" t="n">
        <v>34425.5525479</v>
      </c>
      <c r="E174" s="186" t="n">
        <v>4.07872439763513</v>
      </c>
      <c r="F174" s="186" t="n">
        <v>91.3833824828177</v>
      </c>
      <c r="G174" s="186" t="n">
        <v>1.27251025822297</v>
      </c>
      <c r="H174" s="186" t="n">
        <v>3246.0148778</v>
      </c>
      <c r="I174" s="186" t="n">
        <v>14.212331278512</v>
      </c>
      <c r="J174" s="186" t="n">
        <v>8.61661751718228</v>
      </c>
      <c r="K174" s="186" t="n">
        <v>13.49558471275</v>
      </c>
    </row>
    <row r="175">
      <c r="A175" s="186" t="s">
        <v>84</v>
      </c>
      <c r="B175" s="186" t="s">
        <v>85</v>
      </c>
      <c r="C175" s="186" t="s">
        <v>16</v>
      </c>
      <c r="D175" s="186" t="n">
        <v>84632.2295347</v>
      </c>
      <c r="E175" s="186" t="n">
        <v>3.37351077679789</v>
      </c>
      <c r="F175" s="186" t="n">
        <v>86.1570916958799</v>
      </c>
      <c r="G175" s="186" t="n">
        <v>1.34047164943853</v>
      </c>
      <c r="H175" s="186" t="n">
        <v>13597.9078444</v>
      </c>
      <c r="I175" s="186" t="n">
        <v>9.53729159955906</v>
      </c>
      <c r="J175" s="186" t="n">
        <v>13.8429083041201</v>
      </c>
      <c r="K175" s="186" t="n">
        <v>8.34298228949688</v>
      </c>
    </row>
    <row r="176">
      <c r="A176" s="186" t="s">
        <v>84</v>
      </c>
      <c r="B176" s="186" t="s">
        <v>85</v>
      </c>
      <c r="C176" s="186" t="s">
        <v>17</v>
      </c>
      <c r="D176" s="186" t="n">
        <v>125795.8680287</v>
      </c>
      <c r="E176" s="186" t="n">
        <v>2.31455574175637</v>
      </c>
      <c r="F176" s="186" t="n">
        <v>92.8640696754965</v>
      </c>
      <c r="G176" s="186" t="n">
        <v>0.732164368161449</v>
      </c>
      <c r="H176" s="186" t="n">
        <v>9666.5002137</v>
      </c>
      <c r="I176" s="186" t="n">
        <v>9.73504843727321</v>
      </c>
      <c r="J176" s="186" t="n">
        <v>7.13593032450349</v>
      </c>
      <c r="K176" s="186" t="n">
        <v>9.52808671146765</v>
      </c>
    </row>
    <row r="177">
      <c r="A177" s="186" t="s">
        <v>86</v>
      </c>
      <c r="B177" s="186" t="s">
        <v>87</v>
      </c>
      <c r="C177" s="186" t="s">
        <v>16</v>
      </c>
      <c r="D177" s="186" t="n">
        <v>103142.6302325</v>
      </c>
      <c r="E177" s="186" t="n">
        <v>2.38726525770663</v>
      </c>
      <c r="F177" s="186" t="n">
        <v>89.3412107548929</v>
      </c>
      <c r="G177" s="186" t="n">
        <v>0.734972071300516</v>
      </c>
      <c r="H177" s="186" t="n">
        <v>12305.357724</v>
      </c>
      <c r="I177" s="186" t="n">
        <v>6.6320969837034</v>
      </c>
      <c r="J177" s="186" t="n">
        <v>10.6587892451071</v>
      </c>
      <c r="K177" s="186" t="n">
        <v>6.16048344807662</v>
      </c>
    </row>
    <row r="178">
      <c r="A178" s="186" t="s">
        <v>86</v>
      </c>
      <c r="B178" s="186" t="s">
        <v>87</v>
      </c>
      <c r="C178" s="186" t="s">
        <v>17</v>
      </c>
      <c r="D178" s="186" t="n">
        <v>239553.7280346</v>
      </c>
      <c r="E178" s="186" t="n">
        <v>1.22043544527982</v>
      </c>
      <c r="F178" s="186" t="n">
        <v>95.9612651800717</v>
      </c>
      <c r="G178" s="186" t="n">
        <v>0.297361509341259</v>
      </c>
      <c r="H178" s="186" t="n">
        <v>10082.130335</v>
      </c>
      <c r="I178" s="186" t="n">
        <v>6.98001154714664</v>
      </c>
      <c r="J178" s="186" t="n">
        <v>4.03873481992833</v>
      </c>
      <c r="K178" s="186" t="n">
        <v>7.06537763049997</v>
      </c>
    </row>
    <row r="179">
      <c r="A179" s="186" t="s">
        <v>88</v>
      </c>
      <c r="B179" s="186" t="s">
        <v>89</v>
      </c>
      <c r="C179" s="186" t="s">
        <v>16</v>
      </c>
      <c r="D179" s="186" t="n">
        <v>19039.6352275</v>
      </c>
      <c r="E179" s="186" t="n">
        <v>5.79479453270535</v>
      </c>
      <c r="F179" s="186" t="n">
        <v>87.2511704677574</v>
      </c>
      <c r="G179" s="186" t="n">
        <v>1.90748221540351</v>
      </c>
      <c r="H179" s="186" t="n">
        <v>2782.0035258</v>
      </c>
      <c r="I179" s="186" t="n">
        <v>15.7701678320331</v>
      </c>
      <c r="J179" s="186" t="n">
        <v>12.7488295322426</v>
      </c>
      <c r="K179" s="186" t="n">
        <v>13.0545361454144</v>
      </c>
    </row>
    <row r="180">
      <c r="A180" s="186" t="s">
        <v>88</v>
      </c>
      <c r="B180" s="186" t="s">
        <v>89</v>
      </c>
      <c r="C180" s="186" t="s">
        <v>17</v>
      </c>
      <c r="D180" s="186" t="n">
        <v>121816.3203057</v>
      </c>
      <c r="E180" s="186" t="n">
        <v>1.11336762432023</v>
      </c>
      <c r="F180" s="186" t="n">
        <v>97.4879476685483</v>
      </c>
      <c r="G180" s="186" t="n">
        <v>0.316215754351008</v>
      </c>
      <c r="H180" s="186" t="n">
        <v>3138.9415692</v>
      </c>
      <c r="I180" s="186" t="n">
        <v>12.2664973543837</v>
      </c>
      <c r="J180" s="186" t="n">
        <v>2.5120523314517</v>
      </c>
      <c r="K180" s="186" t="n">
        <v>12.2717287877226</v>
      </c>
    </row>
    <row r="181">
      <c r="A181" s="186" t="s">
        <v>90</v>
      </c>
      <c r="B181" s="186" t="s">
        <v>91</v>
      </c>
      <c r="C181" s="186" t="s">
        <v>16</v>
      </c>
      <c r="D181" s="186" t="n">
        <v>50312.6998209</v>
      </c>
      <c r="E181" s="186" t="n">
        <v>4.61466432407558</v>
      </c>
      <c r="F181" s="186" t="n">
        <v>91.3263230740187</v>
      </c>
      <c r="G181" s="186" t="n">
        <v>1.1166705981669</v>
      </c>
      <c r="H181" s="186" t="n">
        <v>4778.4262941</v>
      </c>
      <c r="I181" s="186" t="n">
        <v>12.8406087260293</v>
      </c>
      <c r="J181" s="186" t="n">
        <v>8.67367692598128</v>
      </c>
      <c r="K181" s="186" t="n">
        <v>11.757576479471</v>
      </c>
    </row>
    <row r="182">
      <c r="A182" s="186" t="s">
        <v>90</v>
      </c>
      <c r="B182" s="186" t="s">
        <v>91</v>
      </c>
      <c r="C182" s="186" t="s">
        <v>17</v>
      </c>
      <c r="D182" s="186" t="n">
        <v>232795.2124353</v>
      </c>
      <c r="E182" s="186" t="n">
        <v>1.28807119125906</v>
      </c>
      <c r="F182" s="186" t="n">
        <v>96.1239673593535</v>
      </c>
      <c r="G182" s="186" t="n">
        <v>0.379571413058299</v>
      </c>
      <c r="H182" s="186" t="n">
        <v>9387.0640879</v>
      </c>
      <c r="I182" s="186" t="n">
        <v>9.46355316697631</v>
      </c>
      <c r="J182" s="186" t="n">
        <v>3.8760326406465</v>
      </c>
      <c r="K182" s="186" t="n">
        <v>9.41321023376984</v>
      </c>
    </row>
    <row r="183">
      <c r="A183" s="186" t="s">
        <v>92</v>
      </c>
      <c r="B183" s="186" t="s">
        <v>93</v>
      </c>
      <c r="C183" s="186" t="s">
        <v>16</v>
      </c>
      <c r="D183" s="186" t="n">
        <v>64264.330875</v>
      </c>
      <c r="E183" s="186" t="n">
        <v>4.79922802197106</v>
      </c>
      <c r="F183" s="186" t="n">
        <v>87.778498597723</v>
      </c>
      <c r="G183" s="186" t="n">
        <v>1.53939829093087</v>
      </c>
      <c r="H183" s="186" t="n">
        <v>8947.5967629</v>
      </c>
      <c r="I183" s="186" t="n">
        <v>13.4161960396796</v>
      </c>
      <c r="J183" s="186" t="n">
        <v>12.221501402277</v>
      </c>
      <c r="K183" s="186" t="n">
        <v>11.0564214881681</v>
      </c>
    </row>
    <row r="184">
      <c r="A184" s="186" t="s">
        <v>92</v>
      </c>
      <c r="B184" s="186" t="s">
        <v>93</v>
      </c>
      <c r="C184" s="186" t="s">
        <v>17</v>
      </c>
      <c r="D184" s="186" t="n">
        <v>357755.9027417</v>
      </c>
      <c r="E184" s="186" t="n">
        <v>0.980288306273118</v>
      </c>
      <c r="F184" s="186" t="n">
        <v>96.1988465636323</v>
      </c>
      <c r="G184" s="186" t="n">
        <v>0.335719345346625</v>
      </c>
      <c r="H184" s="186" t="n">
        <v>14136.1890258</v>
      </c>
      <c r="I184" s="186" t="n">
        <v>8.67092226915486</v>
      </c>
      <c r="J184" s="186" t="n">
        <v>3.80115343636769</v>
      </c>
      <c r="K184" s="186" t="n">
        <v>8.49631942832182</v>
      </c>
    </row>
    <row r="185">
      <c r="A185" s="186" t="s">
        <v>94</v>
      </c>
      <c r="B185" s="186" t="s">
        <v>95</v>
      </c>
      <c r="C185" s="186" t="s">
        <v>16</v>
      </c>
      <c r="D185" s="186" t="n">
        <v>7656.3132197</v>
      </c>
      <c r="E185" s="186" t="n">
        <v>8.70678665120464</v>
      </c>
      <c r="F185" s="186" t="n">
        <v>93.0334859655245</v>
      </c>
      <c r="G185" s="186" t="n">
        <v>1.85194930967379</v>
      </c>
      <c r="H185" s="186" t="n">
        <v>573.3184449</v>
      </c>
      <c r="I185" s="186" t="n">
        <v>26.8382675034445</v>
      </c>
      <c r="J185" s="186" t="n">
        <v>6.96651403447552</v>
      </c>
      <c r="K185" s="186" t="n">
        <v>24.7316375532674</v>
      </c>
    </row>
    <row r="186">
      <c r="A186" s="186" t="s">
        <v>94</v>
      </c>
      <c r="B186" s="186" t="s">
        <v>95</v>
      </c>
      <c r="C186" s="186" t="s">
        <v>17</v>
      </c>
      <c r="D186" s="186" t="n">
        <v>46773.7937431</v>
      </c>
      <c r="E186" s="186" t="n">
        <v>1.7184388255635</v>
      </c>
      <c r="F186" s="186" t="n">
        <v>97.0251209383006</v>
      </c>
      <c r="G186" s="186" t="n">
        <v>0.476812981330738</v>
      </c>
      <c r="H186" s="186" t="n">
        <v>1434.1273507</v>
      </c>
      <c r="I186" s="186" t="n">
        <v>15.2744736786009</v>
      </c>
      <c r="J186" s="186" t="n">
        <v>2.97487906169935</v>
      </c>
      <c r="K186" s="186" t="n">
        <v>15.5511656840731</v>
      </c>
    </row>
    <row r="187">
      <c r="A187" s="186" t="s">
        <v>96</v>
      </c>
      <c r="B187" s="186" t="s">
        <v>97</v>
      </c>
      <c r="C187" s="186" t="s">
        <v>16</v>
      </c>
      <c r="D187" s="186" t="n">
        <v>4609.5464761</v>
      </c>
      <c r="E187" s="186" t="n">
        <v>7.06489490234175</v>
      </c>
      <c r="F187" s="186" t="n">
        <v>93.6187379442826</v>
      </c>
      <c r="G187" s="186" t="n">
        <v>1.97739111523745</v>
      </c>
      <c r="H187" s="186" t="n">
        <v>314.1969724</v>
      </c>
      <c r="I187" s="186" t="n">
        <v>31.5538221711387</v>
      </c>
      <c r="J187" s="186" t="n">
        <v>6.38126205571736</v>
      </c>
      <c r="K187" s="186" t="n">
        <v>29.0100702673551</v>
      </c>
    </row>
    <row r="188">
      <c r="A188" s="186" t="s">
        <v>96</v>
      </c>
      <c r="B188" s="186" t="s">
        <v>97</v>
      </c>
      <c r="C188" s="186" t="s">
        <v>17</v>
      </c>
      <c r="D188" s="186" t="n">
        <v>71756.5296283</v>
      </c>
      <c r="E188" s="186" t="n">
        <v>0.983464768168984</v>
      </c>
      <c r="F188" s="186" t="n">
        <v>99.080606798067</v>
      </c>
      <c r="G188" s="186" t="n">
        <v>0.15856652179764</v>
      </c>
      <c r="H188" s="186" t="n">
        <v>665.8464019</v>
      </c>
      <c r="I188" s="186" t="n">
        <v>17.1753100256493</v>
      </c>
      <c r="J188" s="186" t="n">
        <v>0.919393201932982</v>
      </c>
      <c r="K188" s="186" t="n">
        <v>17.0883003752232</v>
      </c>
    </row>
    <row r="189">
      <c r="A189" s="186" t="s">
        <v>98</v>
      </c>
      <c r="B189" s="186" t="s">
        <v>99</v>
      </c>
      <c r="C189" s="186" t="s">
        <v>16</v>
      </c>
      <c r="D189" s="186" t="n">
        <v>10455.8917354</v>
      </c>
      <c r="E189" s="186" t="n">
        <v>5.88094431236901</v>
      </c>
      <c r="F189" s="186" t="n">
        <v>83.1191499030549</v>
      </c>
      <c r="G189" s="186" t="n">
        <v>2.19119190907827</v>
      </c>
      <c r="H189" s="186" t="n">
        <v>2123.5099399</v>
      </c>
      <c r="I189" s="186" t="n">
        <v>12.2965030906361</v>
      </c>
      <c r="J189" s="186" t="n">
        <v>16.8808500969452</v>
      </c>
      <c r="K189" s="186" t="n">
        <v>10.7891491074847</v>
      </c>
    </row>
    <row r="190">
      <c r="A190" s="186" t="s">
        <v>98</v>
      </c>
      <c r="B190" s="186" t="s">
        <v>99</v>
      </c>
      <c r="C190" s="186" t="s">
        <v>17</v>
      </c>
      <c r="D190" s="186" t="n">
        <v>18937.3498899</v>
      </c>
      <c r="E190" s="186" t="n">
        <v>3.57665641426587</v>
      </c>
      <c r="F190" s="186" t="n">
        <v>92.1203100292229</v>
      </c>
      <c r="G190" s="186" t="n">
        <v>1.05685515889143</v>
      </c>
      <c r="H190" s="186" t="n">
        <v>1619.8430721</v>
      </c>
      <c r="I190" s="186" t="n">
        <v>12.450807656553</v>
      </c>
      <c r="J190" s="186" t="n">
        <v>7.87968997077705</v>
      </c>
      <c r="K190" s="186" t="n">
        <v>12.3555400344592</v>
      </c>
    </row>
    <row r="191">
      <c r="A191" s="186" t="s">
        <v>100</v>
      </c>
      <c r="B191" s="186" t="s">
        <v>101</v>
      </c>
      <c r="C191" s="186" t="s">
        <v>16</v>
      </c>
      <c r="D191" s="186" t="n">
        <v>7232.3644958</v>
      </c>
      <c r="E191" s="186" t="n">
        <v>7.33434962897601</v>
      </c>
      <c r="F191" s="186" t="n">
        <v>88.333580603108</v>
      </c>
      <c r="G191" s="186" t="n">
        <v>2.1252579599009</v>
      </c>
      <c r="H191" s="186" t="n">
        <v>955.195033</v>
      </c>
      <c r="I191" s="186" t="n">
        <v>18.9812445408348</v>
      </c>
      <c r="J191" s="186" t="n">
        <v>11.666419396892</v>
      </c>
      <c r="K191" s="186" t="n">
        <v>16.0916249379237</v>
      </c>
    </row>
    <row r="192">
      <c r="A192" s="186" t="s">
        <v>100</v>
      </c>
      <c r="B192" s="186" t="s">
        <v>101</v>
      </c>
      <c r="C192" s="186" t="s">
        <v>17</v>
      </c>
      <c r="D192" s="186" t="n">
        <v>19064.2612665</v>
      </c>
      <c r="E192" s="186" t="n">
        <v>2.91256156299956</v>
      </c>
      <c r="F192" s="186" t="n">
        <v>95.1781038549133</v>
      </c>
      <c r="G192" s="186" t="n">
        <v>0.842380900730063</v>
      </c>
      <c r="H192" s="186" t="n">
        <v>965.8302087</v>
      </c>
      <c r="I192" s="186" t="n">
        <v>16.2276495514686</v>
      </c>
      <c r="J192" s="186" t="n">
        <v>4.82189614508666</v>
      </c>
      <c r="K192" s="186" t="n">
        <v>16.6275287651681</v>
      </c>
    </row>
    <row r="193">
      <c r="A193" s="186" t="s">
        <v>102</v>
      </c>
      <c r="B193" s="186" t="s">
        <v>103</v>
      </c>
      <c r="C193" s="186" t="s">
        <v>16</v>
      </c>
      <c r="D193" s="186" t="n">
        <v>14683.9291997</v>
      </c>
      <c r="E193" s="186" t="n">
        <v>5.55796156789608</v>
      </c>
      <c r="F193" s="186" t="n">
        <v>91.0425003625157</v>
      </c>
      <c r="G193" s="186" t="n">
        <v>1.56386273763496</v>
      </c>
      <c r="H193" s="186" t="n">
        <v>1444.724057</v>
      </c>
      <c r="I193" s="186" t="n">
        <v>17.2998652037689</v>
      </c>
      <c r="J193" s="186" t="n">
        <v>8.95749963748429</v>
      </c>
      <c r="K193" s="186" t="n">
        <v>15.8948344538301</v>
      </c>
    </row>
    <row r="194">
      <c r="A194" s="186" t="s">
        <v>102</v>
      </c>
      <c r="B194" s="186" t="s">
        <v>103</v>
      </c>
      <c r="C194" s="186" t="s">
        <v>17</v>
      </c>
      <c r="D194" s="186" t="n">
        <v>71056.1810715</v>
      </c>
      <c r="E194" s="186" t="n">
        <v>1.57638231847574</v>
      </c>
      <c r="F194" s="186" t="n">
        <v>96.2695865923787</v>
      </c>
      <c r="G194" s="186" t="n">
        <v>0.439032606151181</v>
      </c>
      <c r="H194" s="186" t="n">
        <v>2753.4026056</v>
      </c>
      <c r="I194" s="186" t="n">
        <v>11.4530961513688</v>
      </c>
      <c r="J194" s="186" t="n">
        <v>3.7304134076213</v>
      </c>
      <c r="K194" s="186" t="n">
        <v>11.3299741547142</v>
      </c>
    </row>
    <row r="195">
      <c r="A195" s="186" t="s">
        <v>104</v>
      </c>
      <c r="B195" s="186" t="s">
        <v>105</v>
      </c>
      <c r="C195" s="186" t="s">
        <v>16</v>
      </c>
      <c r="D195" s="186" t="n">
        <v>2360.1628612</v>
      </c>
      <c r="E195" s="186" t="n">
        <v>7.63916126934728</v>
      </c>
      <c r="F195" s="186" t="n">
        <v>89.6846076134113</v>
      </c>
      <c r="G195" s="186" t="n">
        <v>1.96673911870202</v>
      </c>
      <c r="H195" s="186" t="n">
        <v>271.4624801</v>
      </c>
      <c r="I195" s="186" t="n">
        <v>19.9188818917829</v>
      </c>
      <c r="J195" s="186" t="n">
        <v>10.3153923865887</v>
      </c>
      <c r="K195" s="186" t="n">
        <v>17.0993229853341</v>
      </c>
    </row>
    <row r="196">
      <c r="A196" s="186" t="s">
        <v>104</v>
      </c>
      <c r="B196" s="186" t="s">
        <v>105</v>
      </c>
      <c r="C196" s="186" t="s">
        <v>17</v>
      </c>
      <c r="D196" s="186" t="n">
        <v>4741.8537407</v>
      </c>
      <c r="E196" s="186" t="n">
        <v>4.05315138317454</v>
      </c>
      <c r="F196" s="186" t="n">
        <v>95.3794045365545</v>
      </c>
      <c r="G196" s="186" t="n">
        <v>1.0595872177657</v>
      </c>
      <c r="H196" s="186" t="n">
        <v>229.716132</v>
      </c>
      <c r="I196" s="186" t="n">
        <v>21.6914164401818</v>
      </c>
      <c r="J196" s="186" t="n">
        <v>4.62059546344551</v>
      </c>
      <c r="K196" s="186" t="n">
        <v>21.872245403123</v>
      </c>
    </row>
    <row r="197">
      <c r="A197" s="186" t="s">
        <v>106</v>
      </c>
      <c r="B197" s="186" t="s">
        <v>107</v>
      </c>
      <c r="C197" s="186" t="s">
        <v>16</v>
      </c>
      <c r="D197" s="186" t="n">
        <v>41683.918042</v>
      </c>
      <c r="E197" s="186" t="n">
        <v>3.20414111488576</v>
      </c>
      <c r="F197" s="186" t="n">
        <v>86.5967677567247</v>
      </c>
      <c r="G197" s="186" t="n">
        <v>1.23103885631861</v>
      </c>
      <c r="H197" s="186" t="n">
        <v>6451.7331166</v>
      </c>
      <c r="I197" s="186" t="n">
        <v>8.94424223013989</v>
      </c>
      <c r="J197" s="186" t="n">
        <v>13.4032322432753</v>
      </c>
      <c r="K197" s="186" t="n">
        <v>7.95360283289966</v>
      </c>
    </row>
    <row r="198">
      <c r="A198" s="186" t="s">
        <v>106</v>
      </c>
      <c r="B198" s="186" t="s">
        <v>107</v>
      </c>
      <c r="C198" s="186" t="s">
        <v>17</v>
      </c>
      <c r="D198" s="186" t="n">
        <v>81926.6545581</v>
      </c>
      <c r="E198" s="186" t="n">
        <v>2.01076613969957</v>
      </c>
      <c r="F198" s="186" t="n">
        <v>92.5184400951749</v>
      </c>
      <c r="G198" s="186" t="n">
        <v>0.714511924899558</v>
      </c>
      <c r="H198" s="186" t="n">
        <v>6625.0487281</v>
      </c>
      <c r="I198" s="186" t="n">
        <v>8.90941548791934</v>
      </c>
      <c r="J198" s="186" t="n">
        <v>7.48155990482507</v>
      </c>
      <c r="K198" s="186" t="n">
        <v>8.8357948826253</v>
      </c>
    </row>
    <row r="199">
      <c r="A199" s="186" t="s">
        <v>108</v>
      </c>
      <c r="B199" s="186" t="s">
        <v>109</v>
      </c>
      <c r="C199" s="186" t="s">
        <v>16</v>
      </c>
      <c r="D199" s="186" t="n">
        <v>78477.2381417</v>
      </c>
      <c r="E199" s="186" t="n">
        <v>2.6828786403329</v>
      </c>
      <c r="F199" s="186" t="n">
        <v>83.4500026916657</v>
      </c>
      <c r="G199" s="186" t="n">
        <v>1.00630552598629</v>
      </c>
      <c r="H199" s="186" t="n">
        <v>15563.7871554</v>
      </c>
      <c r="I199" s="186" t="n">
        <v>6.0083684335173</v>
      </c>
      <c r="J199" s="186" t="n">
        <v>16.5499973083343</v>
      </c>
      <c r="K199" s="186" t="n">
        <v>5.07409139032944</v>
      </c>
    </row>
    <row r="200">
      <c r="A200" s="186" t="s">
        <v>108</v>
      </c>
      <c r="B200" s="186" t="s">
        <v>109</v>
      </c>
      <c r="C200" s="186" t="s">
        <v>17</v>
      </c>
      <c r="D200" s="186" t="n">
        <v>101158.9498194</v>
      </c>
      <c r="E200" s="186" t="n">
        <v>2.20934436608924</v>
      </c>
      <c r="F200" s="186" t="n">
        <v>90.6201171130461</v>
      </c>
      <c r="G200" s="186" t="n">
        <v>0.750639774146821</v>
      </c>
      <c r="H200" s="186" t="n">
        <v>10470.7335689</v>
      </c>
      <c r="I200" s="186" t="n">
        <v>7.666802002428</v>
      </c>
      <c r="J200" s="186" t="n">
        <v>9.37988288695392</v>
      </c>
      <c r="K200" s="186" t="n">
        <v>7.25201636978919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656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87" t="s">
        <v>88</v>
      </c>
      <c r="B211" s="187" t="s">
        <v>115</v>
      </c>
      <c r="C211" s="187" t="s">
        <v>16</v>
      </c>
      <c r="D211" s="187" t="n">
        <v>10506.4274781</v>
      </c>
      <c r="E211" s="187" t="n">
        <v>10.8789442877743</v>
      </c>
      <c r="F211" s="187" t="n">
        <v>85.6202707066035</v>
      </c>
      <c r="G211" s="187" t="n">
        <v>3.09345424815923</v>
      </c>
      <c r="H211" s="187" t="n">
        <v>1764.5305455</v>
      </c>
      <c r="I211" s="187" t="n">
        <v>22.0444705987731</v>
      </c>
      <c r="J211" s="187" t="n">
        <v>14.3797292933965</v>
      </c>
      <c r="K211" s="187" t="n">
        <v>18.4191499535055</v>
      </c>
    </row>
    <row r="212">
      <c r="A212" s="187" t="s">
        <v>88</v>
      </c>
      <c r="B212" s="187" t="s">
        <v>115</v>
      </c>
      <c r="C212" s="187" t="s">
        <v>17</v>
      </c>
      <c r="D212" s="187" t="n">
        <v>31530.1422975</v>
      </c>
      <c r="E212" s="187" t="n">
        <v>3.95141246362825</v>
      </c>
      <c r="F212" s="187" t="n">
        <v>95.5788500067736</v>
      </c>
      <c r="G212" s="187" t="n">
        <v>1.08715122927154</v>
      </c>
      <c r="H212" s="187" t="n">
        <v>1458.4763093</v>
      </c>
      <c r="I212" s="187" t="n">
        <v>23.1879576089466</v>
      </c>
      <c r="J212" s="187" t="n">
        <v>4.42114999322634</v>
      </c>
      <c r="K212" s="187" t="n">
        <v>23.5026326716857</v>
      </c>
    </row>
    <row r="213">
      <c r="A213" s="187" t="s">
        <v>92</v>
      </c>
      <c r="B213" s="187" t="s">
        <v>116</v>
      </c>
      <c r="C213" s="187" t="s">
        <v>16</v>
      </c>
      <c r="D213" s="187" t="n">
        <v>4754.0306586</v>
      </c>
      <c r="E213" s="187" t="n">
        <v>8.89337392196733</v>
      </c>
      <c r="F213" s="187" t="n">
        <v>84.1963204232754</v>
      </c>
      <c r="G213" s="187" t="n">
        <v>3.14578294575986</v>
      </c>
      <c r="H213" s="187" t="n">
        <v>892.3332617</v>
      </c>
      <c r="I213" s="187" t="n">
        <v>18.5734443801105</v>
      </c>
      <c r="J213" s="187" t="n">
        <v>15.8036795767246</v>
      </c>
      <c r="K213" s="187" t="n">
        <v>16.7596000410789</v>
      </c>
    </row>
    <row r="214">
      <c r="A214" s="187" t="s">
        <v>92</v>
      </c>
      <c r="B214" s="187" t="s">
        <v>116</v>
      </c>
      <c r="C214" s="187" t="s">
        <v>17</v>
      </c>
      <c r="D214" s="187" t="n">
        <v>18236.7532873</v>
      </c>
      <c r="E214" s="187" t="n">
        <v>3.28390548781519</v>
      </c>
      <c r="F214" s="187" t="n">
        <v>91.7913436759967</v>
      </c>
      <c r="G214" s="187" t="n">
        <v>1.60475231470094</v>
      </c>
      <c r="H214" s="187" t="n">
        <v>1630.8644607</v>
      </c>
      <c r="I214" s="187" t="n">
        <v>19.1799560682774</v>
      </c>
      <c r="J214" s="187" t="n">
        <v>8.20865632400328</v>
      </c>
      <c r="K214" s="187" t="n">
        <v>17.9447604357405</v>
      </c>
    </row>
    <row r="215">
      <c r="A215" s="187" t="s">
        <v>94</v>
      </c>
      <c r="B215" s="187" t="s">
        <v>117</v>
      </c>
      <c r="C215" s="187" t="s">
        <v>16</v>
      </c>
      <c r="D215" s="187" t="n">
        <v>2790.2881699</v>
      </c>
      <c r="E215" s="187" t="n">
        <v>15.7716400134333</v>
      </c>
      <c r="F215" s="187" t="n">
        <v>87.1438163089518</v>
      </c>
      <c r="G215" s="187" t="n">
        <v>3.29236999136816</v>
      </c>
      <c r="H215" s="187" t="n">
        <v>411.646618</v>
      </c>
      <c r="I215" s="187" t="n">
        <v>31.1273290968723</v>
      </c>
      <c r="J215" s="187" t="n">
        <v>12.8561836910482</v>
      </c>
      <c r="K215" s="187" t="n">
        <v>22.3168626587583</v>
      </c>
    </row>
    <row r="216">
      <c r="A216" s="187" t="s">
        <v>94</v>
      </c>
      <c r="B216" s="187" t="s">
        <v>117</v>
      </c>
      <c r="C216" s="187" t="s">
        <v>17</v>
      </c>
      <c r="D216" s="187" t="n">
        <v>19190.3060223</v>
      </c>
      <c r="E216" s="187" t="n">
        <v>2.64629188498989</v>
      </c>
      <c r="F216" s="187" t="n">
        <v>97.1380173474722</v>
      </c>
      <c r="G216" s="187" t="n">
        <v>0.819587798706567</v>
      </c>
      <c r="H216" s="187" t="n">
        <v>565.405023</v>
      </c>
      <c r="I216" s="187" t="n">
        <v>27.5088871467137</v>
      </c>
      <c r="J216" s="187" t="n">
        <v>2.86198265252778</v>
      </c>
      <c r="K216" s="187" t="n">
        <v>27.8174760207644</v>
      </c>
    </row>
    <row r="217">
      <c r="A217" s="187" t="s">
        <v>96</v>
      </c>
      <c r="B217" s="187" t="s">
        <v>118</v>
      </c>
      <c r="C217" s="187" t="s">
        <v>16</v>
      </c>
      <c r="D217" s="187" t="n">
        <v>934.4990876</v>
      </c>
      <c r="E217" s="187" t="n">
        <v>22.5613607488474</v>
      </c>
      <c r="F217" s="187" t="n">
        <v>100</v>
      </c>
      <c r="G217" s="187" t="n">
        <v>0</v>
      </c>
      <c r="H217" s="187"/>
      <c r="I217" s="187"/>
      <c r="J217" s="187"/>
      <c r="K217" s="187"/>
    </row>
    <row r="218">
      <c r="A218" s="187" t="s">
        <v>96</v>
      </c>
      <c r="B218" s="187" t="s">
        <v>118</v>
      </c>
      <c r="C218" s="187" t="s">
        <v>17</v>
      </c>
      <c r="D218" s="187" t="n">
        <v>59603.6583057</v>
      </c>
      <c r="E218" s="187" t="n">
        <v>1.4011648100005</v>
      </c>
      <c r="F218" s="187" t="n">
        <v>99.7565353166771</v>
      </c>
      <c r="G218" s="187" t="n">
        <v>0.175956419505736</v>
      </c>
      <c r="H218" s="187" t="n">
        <v>145.4680212</v>
      </c>
      <c r="I218" s="187" t="n">
        <v>72.4652635816991</v>
      </c>
      <c r="J218" s="187" t="n">
        <v>0.243464683322923</v>
      </c>
      <c r="K218" s="187" t="n">
        <v>72.0958889685804</v>
      </c>
    </row>
    <row r="219">
      <c r="A219" s="187" t="s">
        <v>98</v>
      </c>
      <c r="B219" s="187" t="s">
        <v>119</v>
      </c>
      <c r="C219" s="187" t="s">
        <v>16</v>
      </c>
      <c r="D219" s="187" t="n">
        <v>670.5544573</v>
      </c>
      <c r="E219" s="187" t="n">
        <v>28.1714476359079</v>
      </c>
      <c r="F219" s="187" t="n">
        <v>89.0067072454877</v>
      </c>
      <c r="G219" s="187" t="n">
        <v>5.11053703458058</v>
      </c>
      <c r="H219" s="187" t="n">
        <v>82.8207411</v>
      </c>
      <c r="I219" s="187" t="n">
        <v>57.2790330447777</v>
      </c>
      <c r="J219" s="187" t="n">
        <v>10.9932927545123</v>
      </c>
      <c r="K219" s="187" t="n">
        <v>41.3772364533301</v>
      </c>
    </row>
    <row r="220">
      <c r="A220" s="187" t="s">
        <v>98</v>
      </c>
      <c r="B220" s="187" t="s">
        <v>119</v>
      </c>
      <c r="C220" s="187" t="s">
        <v>17</v>
      </c>
      <c r="D220" s="187" t="n">
        <v>17494.9444461</v>
      </c>
      <c r="E220" s="187" t="n">
        <v>1.91574616489994</v>
      </c>
      <c r="F220" s="187" t="n">
        <v>98.0573874365404</v>
      </c>
      <c r="G220" s="187" t="n">
        <v>0.671589116080459</v>
      </c>
      <c r="H220" s="187" t="n">
        <v>346.5919271</v>
      </c>
      <c r="I220" s="187" t="n">
        <v>33.7446240333247</v>
      </c>
      <c r="J220" s="187" t="n">
        <v>1.94261256345961</v>
      </c>
      <c r="K220" s="187" t="n">
        <v>33.89984981688</v>
      </c>
    </row>
    <row r="221">
      <c r="A221" s="187" t="s">
        <v>106</v>
      </c>
      <c r="B221" s="187" t="s">
        <v>120</v>
      </c>
      <c r="C221" s="187" t="s">
        <v>16</v>
      </c>
      <c r="D221" s="187" t="n">
        <v>3910.03394</v>
      </c>
      <c r="E221" s="187" t="n">
        <v>11.9137465620805</v>
      </c>
      <c r="F221" s="187" t="n">
        <v>92.9634613720684</v>
      </c>
      <c r="G221" s="187" t="n">
        <v>2.72508801285261</v>
      </c>
      <c r="H221" s="187" t="n">
        <v>295.9561149</v>
      </c>
      <c r="I221" s="187" t="n">
        <v>37.3305033217348</v>
      </c>
      <c r="J221" s="187" t="n">
        <v>7.0365386279316</v>
      </c>
      <c r="K221" s="187" t="n">
        <v>36.0025898547192</v>
      </c>
    </row>
    <row r="222">
      <c r="A222" s="187" t="s">
        <v>106</v>
      </c>
      <c r="B222" s="187" t="s">
        <v>120</v>
      </c>
      <c r="C222" s="187" t="s">
        <v>17</v>
      </c>
      <c r="D222" s="187" t="n">
        <v>32009.4940223</v>
      </c>
      <c r="E222" s="187" t="n">
        <v>1.83230513135998</v>
      </c>
      <c r="F222" s="187" t="n">
        <v>97.4244060692989</v>
      </c>
      <c r="G222" s="187" t="n">
        <v>0.814785344114976</v>
      </c>
      <c r="H222" s="187" t="n">
        <v>846.2300347</v>
      </c>
      <c r="I222" s="187" t="n">
        <v>30.9597825912937</v>
      </c>
      <c r="J222" s="187" t="n">
        <v>2.57559393070112</v>
      </c>
      <c r="K222" s="187" t="n">
        <v>30.8200672777491</v>
      </c>
    </row>
    <row r="223">
      <c r="A223" s="187" t="s">
        <v>108</v>
      </c>
      <c r="B223" s="187" t="s">
        <v>121</v>
      </c>
      <c r="C223" s="187" t="s">
        <v>16</v>
      </c>
      <c r="D223" s="187" t="n">
        <v>2732.8697834</v>
      </c>
      <c r="E223" s="187" t="n">
        <v>17.0188278137525</v>
      </c>
      <c r="F223" s="187" t="n">
        <v>96.1420846520372</v>
      </c>
      <c r="G223" s="187" t="n">
        <v>2.47222466236366</v>
      </c>
      <c r="H223" s="187" t="n">
        <v>109.6624888</v>
      </c>
      <c r="I223" s="187" t="n">
        <v>71.0184696409851</v>
      </c>
      <c r="J223" s="187" t="n">
        <v>3.85791534796282</v>
      </c>
      <c r="K223" s="187" t="n">
        <v>61.6096547824283</v>
      </c>
    </row>
    <row r="224">
      <c r="A224" s="187" t="s">
        <v>108</v>
      </c>
      <c r="B224" s="187" t="s">
        <v>121</v>
      </c>
      <c r="C224" s="187" t="s">
        <v>17</v>
      </c>
      <c r="D224" s="187" t="n">
        <v>38050.5601005</v>
      </c>
      <c r="E224" s="187" t="n">
        <v>1.58321281826535</v>
      </c>
      <c r="F224" s="187" t="n">
        <v>98.2349472473483</v>
      </c>
      <c r="G224" s="187" t="n">
        <v>0.475431480350877</v>
      </c>
      <c r="H224" s="187" t="n">
        <v>683.679767</v>
      </c>
      <c r="I224" s="187" t="n">
        <v>26.0853944152558</v>
      </c>
      <c r="J224" s="187" t="n">
        <v>1.76505275265165</v>
      </c>
      <c r="K224" s="187" t="n">
        <v>26.4603912386378</v>
      </c>
    </row>
    <row r="225">
      <c r="A225" s="187" t="s">
        <v>110</v>
      </c>
      <c r="B225" s="187" t="s">
        <v>122</v>
      </c>
      <c r="C225" s="187" t="s">
        <v>16</v>
      </c>
      <c r="D225" s="187" t="n">
        <v>533.5180701</v>
      </c>
      <c r="E225" s="187" t="n">
        <v>21.8430840958369</v>
      </c>
      <c r="F225" s="187" t="n">
        <v>100</v>
      </c>
      <c r="G225" s="187" t="n">
        <v>0.00000000000000242506948920216</v>
      </c>
      <c r="H225" s="187"/>
      <c r="I225" s="187"/>
      <c r="J225" s="187"/>
      <c r="K225" s="187"/>
    </row>
    <row r="226">
      <c r="A226" s="187" t="s">
        <v>110</v>
      </c>
      <c r="B226" s="187" t="s">
        <v>122</v>
      </c>
      <c r="C226" s="187" t="s">
        <v>17</v>
      </c>
      <c r="D226" s="187" t="n">
        <v>18655.6323515</v>
      </c>
      <c r="E226" s="187" t="n">
        <v>1.21634465202193</v>
      </c>
      <c r="F226" s="187" t="n">
        <v>99.4773783750312</v>
      </c>
      <c r="G226" s="187" t="n">
        <v>0.237030287687652</v>
      </c>
      <c r="H226" s="187" t="n">
        <v>98.0105935</v>
      </c>
      <c r="I226" s="187" t="n">
        <v>45.0401944912093</v>
      </c>
      <c r="J226" s="187" t="n">
        <v>0.52262162496877</v>
      </c>
      <c r="K226" s="187" t="n">
        <v>45.1170607723247</v>
      </c>
    </row>
    <row r="227">
      <c r="A227" s="187" t="s">
        <v>123</v>
      </c>
      <c r="B227" s="187" t="s">
        <v>124</v>
      </c>
      <c r="C227" s="187" t="s">
        <v>16</v>
      </c>
      <c r="D227" s="187" t="n">
        <v>1198.6181341</v>
      </c>
      <c r="E227" s="187" t="n">
        <v>15.1669171140314</v>
      </c>
      <c r="F227" s="187" t="n">
        <v>94.9003177891515</v>
      </c>
      <c r="G227" s="187" t="n">
        <v>2.68328720277274</v>
      </c>
      <c r="H227" s="187" t="n">
        <v>64.4104437</v>
      </c>
      <c r="I227" s="187" t="n">
        <v>52.001491783796</v>
      </c>
      <c r="J227" s="187" t="n">
        <v>5.09968221084855</v>
      </c>
      <c r="K227" s="187" t="n">
        <v>49.933465995389</v>
      </c>
    </row>
    <row r="228">
      <c r="A228" s="187" t="s">
        <v>123</v>
      </c>
      <c r="B228" s="187" t="s">
        <v>124</v>
      </c>
      <c r="C228" s="187" t="s">
        <v>17</v>
      </c>
      <c r="D228" s="187" t="n">
        <v>10246.6351021</v>
      </c>
      <c r="E228" s="187" t="n">
        <v>2.59128662441514</v>
      </c>
      <c r="F228" s="187" t="n">
        <v>98.4975563601883</v>
      </c>
      <c r="G228" s="187" t="n">
        <v>0.483758612430499</v>
      </c>
      <c r="H228" s="187" t="n">
        <v>156.2982099</v>
      </c>
      <c r="I228" s="187" t="n">
        <v>31.9638925816853</v>
      </c>
      <c r="J228" s="187" t="n">
        <v>1.50244363981173</v>
      </c>
      <c r="K228" s="187" t="n">
        <v>31.7143618103175</v>
      </c>
    </row>
    <row r="229">
      <c r="A229" s="187" t="s">
        <v>125</v>
      </c>
      <c r="B229" s="187" t="s">
        <v>126</v>
      </c>
      <c r="C229" s="187" t="s">
        <v>16</v>
      </c>
      <c r="D229" s="187" t="n">
        <v>610.6703514</v>
      </c>
      <c r="E229" s="187" t="n">
        <v>26.8848231615402</v>
      </c>
      <c r="F229" s="187" t="n">
        <v>92.9010166854925</v>
      </c>
      <c r="G229" s="187" t="n">
        <v>6.02092375717725</v>
      </c>
      <c r="H229" s="187" t="n">
        <v>46.6640602</v>
      </c>
      <c r="I229" s="187" t="n">
        <v>100</v>
      </c>
      <c r="J229" s="187" t="n">
        <v>7.09898331450749</v>
      </c>
      <c r="K229" s="187" t="n">
        <v>78.7929642382049</v>
      </c>
    </row>
    <row r="230">
      <c r="A230" s="187" t="s">
        <v>125</v>
      </c>
      <c r="B230" s="187" t="s">
        <v>126</v>
      </c>
      <c r="C230" s="187" t="s">
        <v>17</v>
      </c>
      <c r="D230" s="187" t="n">
        <v>21141.8134134</v>
      </c>
      <c r="E230" s="187" t="n">
        <v>1.18812753673473</v>
      </c>
      <c r="F230" s="187" t="n">
        <v>97.9152763327024</v>
      </c>
      <c r="G230" s="187" t="n">
        <v>0.512199042039213</v>
      </c>
      <c r="H230" s="187" t="n">
        <v>450.1324047</v>
      </c>
      <c r="I230" s="187" t="n">
        <v>24.4968003763861</v>
      </c>
      <c r="J230" s="187" t="n">
        <v>2.08472366729758</v>
      </c>
      <c r="K230" s="187" t="n">
        <v>24.0569584954284</v>
      </c>
    </row>
    <row r="231">
      <c r="A231" s="187" t="s">
        <v>127</v>
      </c>
      <c r="B231" s="187" t="s">
        <v>128</v>
      </c>
      <c r="C231" s="187" t="s">
        <v>16</v>
      </c>
      <c r="D231" s="187" t="n">
        <v>2531.1176635</v>
      </c>
      <c r="E231" s="187" t="n">
        <v>19.0446789544612</v>
      </c>
      <c r="F231" s="187" t="n">
        <v>86.1878795469024</v>
      </c>
      <c r="G231" s="187" t="n">
        <v>6.2306505303021</v>
      </c>
      <c r="H231" s="187" t="n">
        <v>405.6266639</v>
      </c>
      <c r="I231" s="187" t="n">
        <v>52.6379657722256</v>
      </c>
      <c r="J231" s="187" t="n">
        <v>13.8121204530976</v>
      </c>
      <c r="K231" s="187" t="n">
        <v>38.8793711456583</v>
      </c>
    </row>
    <row r="232">
      <c r="A232" s="187" t="s">
        <v>127</v>
      </c>
      <c r="B232" s="187" t="s">
        <v>128</v>
      </c>
      <c r="C232" s="187" t="s">
        <v>17</v>
      </c>
      <c r="D232" s="187" t="n">
        <v>27737.6232304</v>
      </c>
      <c r="E232" s="187" t="n">
        <v>2.04602181926307</v>
      </c>
      <c r="F232" s="187" t="n">
        <v>97.8561376541565</v>
      </c>
      <c r="G232" s="187" t="n">
        <v>0.545428043020501</v>
      </c>
      <c r="H232" s="187" t="n">
        <v>607.6843766</v>
      </c>
      <c r="I232" s="187" t="n">
        <v>24.5961099147412</v>
      </c>
      <c r="J232" s="187" t="n">
        <v>2.14386234584355</v>
      </c>
      <c r="K232" s="187" t="n">
        <v>24.895946216757</v>
      </c>
    </row>
    <row r="233">
      <c r="A233" s="187" t="s">
        <v>129</v>
      </c>
      <c r="B233" s="187" t="s">
        <v>130</v>
      </c>
      <c r="C233" s="187" t="s">
        <v>16</v>
      </c>
      <c r="D233" s="187" t="n">
        <v>875.0020179</v>
      </c>
      <c r="E233" s="187" t="n">
        <v>17.7774010163736</v>
      </c>
      <c r="F233" s="187" t="n">
        <v>95.133560361662</v>
      </c>
      <c r="G233" s="187" t="n">
        <v>3.39690733778967</v>
      </c>
      <c r="H233" s="187" t="n">
        <v>44.7596462</v>
      </c>
      <c r="I233" s="187" t="n">
        <v>73.4877654963775</v>
      </c>
      <c r="J233" s="187" t="n">
        <v>4.86643963833804</v>
      </c>
      <c r="K233" s="187" t="n">
        <v>66.4058147802177</v>
      </c>
    </row>
    <row r="234">
      <c r="A234" s="187" t="s">
        <v>129</v>
      </c>
      <c r="B234" s="187" t="s">
        <v>130</v>
      </c>
      <c r="C234" s="187" t="s">
        <v>17</v>
      </c>
      <c r="D234" s="187" t="n">
        <v>16174.1823568</v>
      </c>
      <c r="E234" s="187" t="n">
        <v>1.41561781629724</v>
      </c>
      <c r="F234" s="187" t="n">
        <v>98.4493950926075</v>
      </c>
      <c r="G234" s="187" t="n">
        <v>0.487554851334084</v>
      </c>
      <c r="H234" s="187" t="n">
        <v>254.7477972</v>
      </c>
      <c r="I234" s="187" t="n">
        <v>31.1842463133488</v>
      </c>
      <c r="J234" s="187" t="n">
        <v>1.55060490739244</v>
      </c>
      <c r="K234" s="187" t="n">
        <v>30.9553258599089</v>
      </c>
    </row>
    <row r="235">
      <c r="A235" s="187" t="s">
        <v>131</v>
      </c>
      <c r="B235" s="187" t="s">
        <v>132</v>
      </c>
      <c r="C235" s="187" t="s">
        <v>16</v>
      </c>
      <c r="D235" s="187" t="n">
        <v>6452.7511599</v>
      </c>
      <c r="E235" s="187" t="n">
        <v>9.46416745494688</v>
      </c>
      <c r="F235" s="187" t="n">
        <v>92.5185016930846</v>
      </c>
      <c r="G235" s="187" t="n">
        <v>2.26509095903092</v>
      </c>
      <c r="H235" s="187" t="n">
        <v>521.8010019</v>
      </c>
      <c r="I235" s="187" t="n">
        <v>28.6066096368724</v>
      </c>
      <c r="J235" s="187" t="n">
        <v>7.48149830691542</v>
      </c>
      <c r="K235" s="187" t="n">
        <v>28.0108092164354</v>
      </c>
    </row>
    <row r="236">
      <c r="A236" s="187" t="s">
        <v>131</v>
      </c>
      <c r="B236" s="187" t="s">
        <v>132</v>
      </c>
      <c r="C236" s="187" t="s">
        <v>17</v>
      </c>
      <c r="D236" s="187" t="n">
        <v>28630.225927</v>
      </c>
      <c r="E236" s="187" t="n">
        <v>2.84007464054894</v>
      </c>
      <c r="F236" s="187" t="n">
        <v>94.7243258916274</v>
      </c>
      <c r="G236" s="187" t="n">
        <v>1.21247071912329</v>
      </c>
      <c r="H236" s="187" t="n">
        <v>1594.5612726</v>
      </c>
      <c r="I236" s="187" t="n">
        <v>21.9786015725051</v>
      </c>
      <c r="J236" s="187" t="n">
        <v>5.27567410837256</v>
      </c>
      <c r="K236" s="187" t="n">
        <v>21.7698192066151</v>
      </c>
    </row>
    <row r="237">
      <c r="A237" s="187" t="s">
        <v>133</v>
      </c>
      <c r="B237" s="187" t="s">
        <v>134</v>
      </c>
      <c r="C237" s="187" t="s">
        <v>16</v>
      </c>
      <c r="D237" s="187" t="n">
        <v>10863.3370912</v>
      </c>
      <c r="E237" s="187" t="n">
        <v>9.7824628759389</v>
      </c>
      <c r="F237" s="187" t="n">
        <v>90.0146899331826</v>
      </c>
      <c r="G237" s="187" t="n">
        <v>2.5542426849161</v>
      </c>
      <c r="H237" s="187" t="n">
        <v>1205.0676317</v>
      </c>
      <c r="I237" s="187" t="n">
        <v>27.3963879597707</v>
      </c>
      <c r="J237" s="187" t="n">
        <v>9.9853100668174</v>
      </c>
      <c r="K237" s="187" t="n">
        <v>23.0257610187667</v>
      </c>
    </row>
    <row r="238">
      <c r="A238" s="187" t="s">
        <v>133</v>
      </c>
      <c r="B238" s="187" t="s">
        <v>134</v>
      </c>
      <c r="C238" s="187" t="s">
        <v>17</v>
      </c>
      <c r="D238" s="187" t="n">
        <v>50711.1632722</v>
      </c>
      <c r="E238" s="187" t="n">
        <v>2.77635027987777</v>
      </c>
      <c r="F238" s="187" t="n">
        <v>97.812461005858</v>
      </c>
      <c r="G238" s="187" t="n">
        <v>0.626866476453247</v>
      </c>
      <c r="H238" s="187" t="n">
        <v>1134.1361413</v>
      </c>
      <c r="I238" s="187" t="n">
        <v>27.5110204112369</v>
      </c>
      <c r="J238" s="187" t="n">
        <v>2.18753899414203</v>
      </c>
      <c r="K238" s="187" t="n">
        <v>28.0293759097132</v>
      </c>
    </row>
    <row r="239">
      <c r="A239" s="187" t="s">
        <v>135</v>
      </c>
      <c r="B239" s="187" t="s">
        <v>136</v>
      </c>
      <c r="C239" s="187" t="s">
        <v>16</v>
      </c>
      <c r="D239" s="187" t="n">
        <v>23489.8424073</v>
      </c>
      <c r="E239" s="187" t="n">
        <v>8.61500620401942</v>
      </c>
      <c r="F239" s="187" t="n">
        <v>85.7997276379346</v>
      </c>
      <c r="G239" s="187" t="n">
        <v>3.07022968984577</v>
      </c>
      <c r="H239" s="187" t="n">
        <v>3887.6832026</v>
      </c>
      <c r="I239" s="187" t="n">
        <v>23.5877322216003</v>
      </c>
      <c r="J239" s="187" t="n">
        <v>14.2002723620654</v>
      </c>
      <c r="K239" s="187" t="n">
        <v>18.5506914556358</v>
      </c>
    </row>
    <row r="240">
      <c r="A240" s="187" t="s">
        <v>135</v>
      </c>
      <c r="B240" s="187" t="s">
        <v>136</v>
      </c>
      <c r="C240" s="187" t="s">
        <v>17</v>
      </c>
      <c r="D240" s="187" t="n">
        <v>68221.6586156</v>
      </c>
      <c r="E240" s="187" t="n">
        <v>3.24433805012322</v>
      </c>
      <c r="F240" s="187" t="n">
        <v>94.2376440408959</v>
      </c>
      <c r="G240" s="187" t="n">
        <v>1.04285744080901</v>
      </c>
      <c r="H240" s="187" t="n">
        <v>4171.5546379</v>
      </c>
      <c r="I240" s="187" t="n">
        <v>17.5296796139112</v>
      </c>
      <c r="J240" s="187" t="n">
        <v>5.76235595910411</v>
      </c>
      <c r="K240" s="187" t="n">
        <v>17.0549041034319</v>
      </c>
    </row>
    <row r="241">
      <c r="A241" s="187" t="s">
        <v>137</v>
      </c>
      <c r="B241" s="187" t="s">
        <v>138</v>
      </c>
      <c r="C241" s="187" t="s">
        <v>16</v>
      </c>
      <c r="D241" s="187" t="n">
        <v>9853.5862782</v>
      </c>
      <c r="E241" s="187" t="n">
        <v>9.48344962276748</v>
      </c>
      <c r="F241" s="187" t="n">
        <v>92.7161037708456</v>
      </c>
      <c r="G241" s="187" t="n">
        <v>2.30819188097618</v>
      </c>
      <c r="H241" s="187" t="n">
        <v>774.1103974</v>
      </c>
      <c r="I241" s="187" t="n">
        <v>30.334070037454</v>
      </c>
      <c r="J241" s="187" t="n">
        <v>7.28389622915444</v>
      </c>
      <c r="K241" s="187" t="n">
        <v>29.3807807287301</v>
      </c>
    </row>
    <row r="242">
      <c r="A242" s="187" t="s">
        <v>137</v>
      </c>
      <c r="B242" s="187" t="s">
        <v>138</v>
      </c>
      <c r="C242" s="187" t="s">
        <v>17</v>
      </c>
      <c r="D242" s="187" t="n">
        <v>29013.3239702</v>
      </c>
      <c r="E242" s="187" t="n">
        <v>3.70835421119748</v>
      </c>
      <c r="F242" s="187" t="n">
        <v>96.1308015783446</v>
      </c>
      <c r="G242" s="187" t="n">
        <v>1.01490450480557</v>
      </c>
      <c r="H242" s="187" t="n">
        <v>1167.7662671</v>
      </c>
      <c r="I242" s="187" t="n">
        <v>25.1989701824321</v>
      </c>
      <c r="J242" s="187" t="n">
        <v>3.86919842165539</v>
      </c>
      <c r="K242" s="187" t="n">
        <v>25.2154510935345</v>
      </c>
    </row>
    <row r="243">
      <c r="A243" s="187" t="s">
        <v>139</v>
      </c>
      <c r="B243" s="187" t="s">
        <v>140</v>
      </c>
      <c r="C243" s="187" t="s">
        <v>16</v>
      </c>
      <c r="D243" s="187" t="n">
        <v>7950.8096483</v>
      </c>
      <c r="E243" s="187" t="n">
        <v>14.4531760326676</v>
      </c>
      <c r="F243" s="187" t="n">
        <v>93.0906783833985</v>
      </c>
      <c r="G243" s="187" t="n">
        <v>2.41058970864969</v>
      </c>
      <c r="H243" s="187" t="n">
        <v>590.1203206</v>
      </c>
      <c r="I243" s="187" t="n">
        <v>35.7207955347892</v>
      </c>
      <c r="J243" s="187" t="n">
        <v>6.90932161660146</v>
      </c>
      <c r="K243" s="187" t="n">
        <v>32.4783594880069</v>
      </c>
    </row>
    <row r="244">
      <c r="A244" s="187" t="s">
        <v>139</v>
      </c>
      <c r="B244" s="187" t="s">
        <v>140</v>
      </c>
      <c r="C244" s="187" t="s">
        <v>17</v>
      </c>
      <c r="D244" s="187" t="n">
        <v>37365.442919</v>
      </c>
      <c r="E244" s="187" t="n">
        <v>3.89434284676089</v>
      </c>
      <c r="F244" s="187" t="n">
        <v>96.9890753185813</v>
      </c>
      <c r="G244" s="187" t="n">
        <v>0.765459653948992</v>
      </c>
      <c r="H244" s="187" t="n">
        <v>1159.9712024</v>
      </c>
      <c r="I244" s="187" t="n">
        <v>25.2527066560172</v>
      </c>
      <c r="J244" s="187" t="n">
        <v>3.01092468141871</v>
      </c>
      <c r="K244" s="187" t="n">
        <v>24.6572836870873</v>
      </c>
    </row>
    <row r="245">
      <c r="A245" s="187" t="s">
        <v>141</v>
      </c>
      <c r="B245" s="187" t="s">
        <v>142</v>
      </c>
      <c r="C245" s="187" t="s">
        <v>16</v>
      </c>
      <c r="D245" s="187" t="n">
        <v>15861.6638037</v>
      </c>
      <c r="E245" s="187" t="n">
        <v>5.56927461097045</v>
      </c>
      <c r="F245" s="187" t="n">
        <v>86.007849845992</v>
      </c>
      <c r="G245" s="187" t="n">
        <v>1.97874950223664</v>
      </c>
      <c r="H245" s="187" t="n">
        <v>2580.4479711</v>
      </c>
      <c r="I245" s="187" t="n">
        <v>13.8991648169191</v>
      </c>
      <c r="J245" s="187" t="n">
        <v>13.992150154008</v>
      </c>
      <c r="K245" s="187" t="n">
        <v>12.1631048979596</v>
      </c>
    </row>
    <row r="246">
      <c r="A246" s="187" t="s">
        <v>141</v>
      </c>
      <c r="B246" s="187" t="s">
        <v>142</v>
      </c>
      <c r="C246" s="187" t="s">
        <v>17</v>
      </c>
      <c r="D246" s="187" t="n">
        <v>14202.5312247</v>
      </c>
      <c r="E246" s="187" t="n">
        <v>5.67776585447769</v>
      </c>
      <c r="F246" s="187" t="n">
        <v>93.4638272734894</v>
      </c>
      <c r="G246" s="187" t="n">
        <v>1.5633318052681</v>
      </c>
      <c r="H246" s="187" t="n">
        <v>993.2205854</v>
      </c>
      <c r="I246" s="187" t="n">
        <v>22.4567953213829</v>
      </c>
      <c r="J246" s="187" t="n">
        <v>6.53617272651062</v>
      </c>
      <c r="K246" s="187" t="n">
        <v>22.3548213813399</v>
      </c>
    </row>
    <row r="247">
      <c r="A247" s="187" t="s">
        <v>143</v>
      </c>
      <c r="B247" s="187" t="s">
        <v>144</v>
      </c>
      <c r="C247" s="187" t="s">
        <v>16</v>
      </c>
      <c r="D247" s="187" t="n">
        <v>3605.5318577</v>
      </c>
      <c r="E247" s="187" t="n">
        <v>8.45051815620065</v>
      </c>
      <c r="F247" s="187" t="n">
        <v>87.1040221642903</v>
      </c>
      <c r="G247" s="187" t="n">
        <v>4.47546638422525</v>
      </c>
      <c r="H247" s="187" t="n">
        <v>533.8084025</v>
      </c>
      <c r="I247" s="187" t="n">
        <v>35.0476274527032</v>
      </c>
      <c r="J247" s="187" t="n">
        <v>12.8959778357097</v>
      </c>
      <c r="K247" s="187" t="n">
        <v>30.2288921471025</v>
      </c>
    </row>
    <row r="248">
      <c r="A248" s="187" t="s">
        <v>143</v>
      </c>
      <c r="B248" s="187" t="s">
        <v>144</v>
      </c>
      <c r="C248" s="187" t="s">
        <v>17</v>
      </c>
      <c r="D248" s="187" t="n">
        <v>11320.6585131</v>
      </c>
      <c r="E248" s="187" t="n">
        <v>3.76870754568559</v>
      </c>
      <c r="F248" s="187" t="n">
        <v>97.9412663294323</v>
      </c>
      <c r="G248" s="187" t="n">
        <v>0.615627936863574</v>
      </c>
      <c r="H248" s="187" t="n">
        <v>237.9611958</v>
      </c>
      <c r="I248" s="187" t="n">
        <v>29.1427873525833</v>
      </c>
      <c r="J248" s="187" t="n">
        <v>2.05873367056771</v>
      </c>
      <c r="K248" s="187" t="n">
        <v>29.2876055733656</v>
      </c>
    </row>
    <row r="249">
      <c r="A249" s="187" t="s">
        <v>145</v>
      </c>
      <c r="B249" s="187" t="s">
        <v>146</v>
      </c>
      <c r="C249" s="187" t="s">
        <v>16</v>
      </c>
      <c r="D249" s="187" t="n">
        <v>8808.095505</v>
      </c>
      <c r="E249" s="187" t="n">
        <v>6.4084570914775</v>
      </c>
      <c r="F249" s="187" t="n">
        <v>84.8585823586931</v>
      </c>
      <c r="G249" s="187" t="n">
        <v>2.72381453304482</v>
      </c>
      <c r="H249" s="187" t="n">
        <v>1571.6389428</v>
      </c>
      <c r="I249" s="187" t="n">
        <v>18.521822903703</v>
      </c>
      <c r="J249" s="187" t="n">
        <v>15.1414176413069</v>
      </c>
      <c r="K249" s="187" t="n">
        <v>15.2653500060407</v>
      </c>
    </row>
    <row r="250">
      <c r="A250" s="187" t="s">
        <v>145</v>
      </c>
      <c r="B250" s="187" t="s">
        <v>146</v>
      </c>
      <c r="C250" s="187" t="s">
        <v>17</v>
      </c>
      <c r="D250" s="187" t="n">
        <v>15716.1200613</v>
      </c>
      <c r="E250" s="187" t="n">
        <v>3.18327386818622</v>
      </c>
      <c r="F250" s="187" t="n">
        <v>95.0876779931291</v>
      </c>
      <c r="G250" s="187" t="n">
        <v>1.10824815531973</v>
      </c>
      <c r="H250" s="187" t="n">
        <v>811.910061</v>
      </c>
      <c r="I250" s="187" t="n">
        <v>21.6767155534441</v>
      </c>
      <c r="J250" s="187" t="n">
        <v>4.91232200687094</v>
      </c>
      <c r="K250" s="187" t="n">
        <v>21.452328162145</v>
      </c>
    </row>
    <row r="251">
      <c r="A251" s="187" t="s">
        <v>147</v>
      </c>
      <c r="B251" s="187" t="s">
        <v>148</v>
      </c>
      <c r="C251" s="187" t="s">
        <v>16</v>
      </c>
      <c r="D251" s="187" t="n">
        <v>1804.3315076</v>
      </c>
      <c r="E251" s="187" t="n">
        <v>12.4151173993168</v>
      </c>
      <c r="F251" s="187" t="n">
        <v>88.2232369785578</v>
      </c>
      <c r="G251" s="187" t="n">
        <v>3.16657841156168</v>
      </c>
      <c r="H251" s="187" t="n">
        <v>240.8570044</v>
      </c>
      <c r="I251" s="187" t="n">
        <v>30.9735800623722</v>
      </c>
      <c r="J251" s="187" t="n">
        <v>11.7767630214422</v>
      </c>
      <c r="K251" s="187" t="n">
        <v>23.7217813677446</v>
      </c>
    </row>
    <row r="252">
      <c r="A252" s="187" t="s">
        <v>147</v>
      </c>
      <c r="B252" s="187" t="s">
        <v>148</v>
      </c>
      <c r="C252" s="187" t="s">
        <v>17</v>
      </c>
      <c r="D252" s="187" t="n">
        <v>7025.6558245</v>
      </c>
      <c r="E252" s="187" t="n">
        <v>3.67257109169194</v>
      </c>
      <c r="F252" s="187" t="n">
        <v>95.7107523568844</v>
      </c>
      <c r="G252" s="187" t="n">
        <v>0.955747473110183</v>
      </c>
      <c r="H252" s="187" t="n">
        <v>314.8525839</v>
      </c>
      <c r="I252" s="187" t="n">
        <v>21.5330435240159</v>
      </c>
      <c r="J252" s="187" t="n">
        <v>4.28924764311561</v>
      </c>
      <c r="K252" s="187" t="n">
        <v>21.326656170433</v>
      </c>
    </row>
    <row r="253">
      <c r="A253" s="187" t="s">
        <v>149</v>
      </c>
      <c r="B253" s="187" t="s">
        <v>150</v>
      </c>
      <c r="C253" s="187" t="s">
        <v>16</v>
      </c>
      <c r="D253" s="187" t="n">
        <v>4878.0016115</v>
      </c>
      <c r="E253" s="187" t="n">
        <v>7.44505609300197</v>
      </c>
      <c r="F253" s="187" t="n">
        <v>92.8179957808154</v>
      </c>
      <c r="G253" s="187" t="n">
        <v>1.89926058144558</v>
      </c>
      <c r="H253" s="187" t="n">
        <v>377.4465055</v>
      </c>
      <c r="I253" s="187" t="n">
        <v>27.4892902636997</v>
      </c>
      <c r="J253" s="187" t="n">
        <v>7.18200421918465</v>
      </c>
      <c r="K253" s="187" t="n">
        <v>24.5454548974489</v>
      </c>
    </row>
    <row r="254">
      <c r="A254" s="187" t="s">
        <v>149</v>
      </c>
      <c r="B254" s="187" t="s">
        <v>150</v>
      </c>
      <c r="C254" s="187" t="s">
        <v>17</v>
      </c>
      <c r="D254" s="187" t="n">
        <v>12855.0604847</v>
      </c>
      <c r="E254" s="187" t="n">
        <v>3.26588670678202</v>
      </c>
      <c r="F254" s="187" t="n">
        <v>97.03626459159</v>
      </c>
      <c r="G254" s="187" t="n">
        <v>0.670098523289077</v>
      </c>
      <c r="H254" s="187" t="n">
        <v>392.6263866</v>
      </c>
      <c r="I254" s="187" t="n">
        <v>22.8260903681085</v>
      </c>
      <c r="J254" s="187" t="n">
        <v>2.96373540840999</v>
      </c>
      <c r="K254" s="187" t="n">
        <v>21.9398322211216</v>
      </c>
    </row>
    <row r="255">
      <c r="A255" s="187" t="s">
        <v>151</v>
      </c>
      <c r="B255" s="187" t="s">
        <v>152</v>
      </c>
      <c r="C255" s="187" t="s">
        <v>16</v>
      </c>
      <c r="D255" s="187" t="n">
        <v>4925.9179517</v>
      </c>
      <c r="E255" s="187" t="n">
        <v>7.87444701399703</v>
      </c>
      <c r="F255" s="187" t="n">
        <v>85.8016315053625</v>
      </c>
      <c r="G255" s="187" t="n">
        <v>2.97135151546922</v>
      </c>
      <c r="H255" s="187" t="n">
        <v>815.1359948</v>
      </c>
      <c r="I255" s="187" t="n">
        <v>19.6820628885985</v>
      </c>
      <c r="J255" s="187" t="n">
        <v>14.1983684946375</v>
      </c>
      <c r="K255" s="187" t="n">
        <v>17.9560636068489</v>
      </c>
    </row>
    <row r="256">
      <c r="A256" s="187" t="s">
        <v>151</v>
      </c>
      <c r="B256" s="187" t="s">
        <v>152</v>
      </c>
      <c r="C256" s="187" t="s">
        <v>17</v>
      </c>
      <c r="D256" s="187" t="n">
        <v>11048.6243798</v>
      </c>
      <c r="E256" s="187" t="n">
        <v>4.35284588893435</v>
      </c>
      <c r="F256" s="187" t="n">
        <v>92.2431376553584</v>
      </c>
      <c r="G256" s="187" t="n">
        <v>1.27623557442682</v>
      </c>
      <c r="H256" s="187" t="n">
        <v>929.0952215</v>
      </c>
      <c r="I256" s="187" t="n">
        <v>15.0899427278141</v>
      </c>
      <c r="J256" s="187" t="n">
        <v>7.75686234464164</v>
      </c>
      <c r="K256" s="187" t="n">
        <v>15.1767516995891</v>
      </c>
    </row>
    <row r="257">
      <c r="A257" s="187" t="s">
        <v>153</v>
      </c>
      <c r="B257" s="187" t="s">
        <v>154</v>
      </c>
      <c r="C257" s="187" t="s">
        <v>16</v>
      </c>
      <c r="D257" s="187" t="n">
        <v>5428.0329882</v>
      </c>
      <c r="E257" s="187" t="n">
        <v>8.85819671226976</v>
      </c>
      <c r="F257" s="187" t="n">
        <v>88.3703210593073</v>
      </c>
      <c r="G257" s="187" t="n">
        <v>2.62861326250792</v>
      </c>
      <c r="H257" s="187" t="n">
        <v>714.3380286</v>
      </c>
      <c r="I257" s="187" t="n">
        <v>23.1331066359919</v>
      </c>
      <c r="J257" s="187" t="n">
        <v>11.6296789406927</v>
      </c>
      <c r="K257" s="187" t="n">
        <v>19.9740164051978</v>
      </c>
    </row>
    <row r="258">
      <c r="A258" s="187" t="s">
        <v>153</v>
      </c>
      <c r="B258" s="187" t="s">
        <v>154</v>
      </c>
      <c r="C258" s="187" t="s">
        <v>17</v>
      </c>
      <c r="D258" s="187" t="n">
        <v>12038.605442</v>
      </c>
      <c r="E258" s="187" t="n">
        <v>4.08408544403597</v>
      </c>
      <c r="F258" s="187" t="n">
        <v>94.8699841328659</v>
      </c>
      <c r="G258" s="187" t="n">
        <v>1.21489947716084</v>
      </c>
      <c r="H258" s="187" t="n">
        <v>650.9776248</v>
      </c>
      <c r="I258" s="187" t="n">
        <v>21.7072318270308</v>
      </c>
      <c r="J258" s="187" t="n">
        <v>5.13001586713408</v>
      </c>
      <c r="K258" s="187" t="n">
        <v>22.4672782904402</v>
      </c>
    </row>
    <row r="259">
      <c r="A259" s="187" t="s">
        <v>155</v>
      </c>
      <c r="B259" s="187" t="s">
        <v>156</v>
      </c>
      <c r="C259" s="187" t="s">
        <v>16</v>
      </c>
      <c r="D259" s="187" t="n">
        <v>9576.2876487</v>
      </c>
      <c r="E259" s="187" t="n">
        <v>5.7437083011619</v>
      </c>
      <c r="F259" s="187" t="n">
        <v>85.4923493914415</v>
      </c>
      <c r="G259" s="187" t="n">
        <v>3.1796258625495</v>
      </c>
      <c r="H259" s="187" t="n">
        <v>1625.0510873</v>
      </c>
      <c r="I259" s="187" t="n">
        <v>20.844474650917</v>
      </c>
      <c r="J259" s="187" t="n">
        <v>14.5076506085585</v>
      </c>
      <c r="K259" s="187" t="n">
        <v>18.7372643930909</v>
      </c>
    </row>
    <row r="260">
      <c r="A260" s="187" t="s">
        <v>155</v>
      </c>
      <c r="B260" s="187" t="s">
        <v>156</v>
      </c>
      <c r="C260" s="187" t="s">
        <v>17</v>
      </c>
      <c r="D260" s="187" t="n">
        <v>21672.7705683</v>
      </c>
      <c r="E260" s="187" t="n">
        <v>3.69616898956686</v>
      </c>
      <c r="F260" s="187" t="n">
        <v>92.2682202458035</v>
      </c>
      <c r="G260" s="187" t="n">
        <v>1.45351787845513</v>
      </c>
      <c r="H260" s="187" t="n">
        <v>1816.1083876</v>
      </c>
      <c r="I260" s="187" t="n">
        <v>16.9341866844219</v>
      </c>
      <c r="J260" s="187" t="n">
        <v>7.73177975419651</v>
      </c>
      <c r="K260" s="187" t="n">
        <v>17.3457485862449</v>
      </c>
    </row>
    <row r="261">
      <c r="A261" s="187" t="s">
        <v>157</v>
      </c>
      <c r="B261" s="187" t="s">
        <v>158</v>
      </c>
      <c r="C261" s="187" t="s">
        <v>16</v>
      </c>
      <c r="D261" s="187" t="n">
        <v>5792.8747094</v>
      </c>
      <c r="E261" s="187" t="n">
        <v>10.4663908558058</v>
      </c>
      <c r="F261" s="187" t="n">
        <v>93.9528049107557</v>
      </c>
      <c r="G261" s="187" t="n">
        <v>2.80389474478765</v>
      </c>
      <c r="H261" s="187" t="n">
        <v>372.8536208</v>
      </c>
      <c r="I261" s="187" t="n">
        <v>46.3904182359934</v>
      </c>
      <c r="J261" s="187" t="n">
        <v>6.04719508924432</v>
      </c>
      <c r="K261" s="187" t="n">
        <v>43.5629696180757</v>
      </c>
    </row>
    <row r="262">
      <c r="A262" s="187" t="s">
        <v>157</v>
      </c>
      <c r="B262" s="187" t="s">
        <v>158</v>
      </c>
      <c r="C262" s="187" t="s">
        <v>17</v>
      </c>
      <c r="D262" s="187" t="n">
        <v>30244.4711337</v>
      </c>
      <c r="E262" s="187" t="n">
        <v>2.66015597988062</v>
      </c>
      <c r="F262" s="187" t="n">
        <v>97.8673848662644</v>
      </c>
      <c r="G262" s="187" t="n">
        <v>0.688567530416067</v>
      </c>
      <c r="H262" s="187" t="n">
        <v>659.0532376</v>
      </c>
      <c r="I262" s="187" t="n">
        <v>31.5439324045543</v>
      </c>
      <c r="J262" s="187" t="n">
        <v>2.13261513373556</v>
      </c>
      <c r="K262" s="187" t="n">
        <v>31.5989052312514</v>
      </c>
    </row>
    <row r="263">
      <c r="A263" s="187" t="s">
        <v>159</v>
      </c>
      <c r="B263" s="187" t="s">
        <v>160</v>
      </c>
      <c r="C263" s="187" t="s">
        <v>16</v>
      </c>
      <c r="D263" s="187" t="n">
        <v>2681.4383012</v>
      </c>
      <c r="E263" s="187" t="n">
        <v>10.9939456833332</v>
      </c>
      <c r="F263" s="187" t="n">
        <v>95.3439015682682</v>
      </c>
      <c r="G263" s="187" t="n">
        <v>2.04217739653924</v>
      </c>
      <c r="H263" s="187" t="n">
        <v>130.9474488</v>
      </c>
      <c r="I263" s="187" t="n">
        <v>44.0070785911227</v>
      </c>
      <c r="J263" s="187" t="n">
        <v>4.65609843173185</v>
      </c>
      <c r="K263" s="187" t="n">
        <v>41.8180937399462</v>
      </c>
    </row>
    <row r="264">
      <c r="A264" s="187" t="s">
        <v>159</v>
      </c>
      <c r="B264" s="187" t="s">
        <v>160</v>
      </c>
      <c r="C264" s="187" t="s">
        <v>17</v>
      </c>
      <c r="D264" s="187" t="n">
        <v>17425.976668</v>
      </c>
      <c r="E264" s="187" t="n">
        <v>2.67898341112523</v>
      </c>
      <c r="F264" s="187" t="n">
        <v>96.8207580908041</v>
      </c>
      <c r="G264" s="187" t="n">
        <v>0.751727849628836</v>
      </c>
      <c r="H264" s="187" t="n">
        <v>572.2057586</v>
      </c>
      <c r="I264" s="187" t="n">
        <v>23.1154250790777</v>
      </c>
      <c r="J264" s="187" t="n">
        <v>3.17924190919591</v>
      </c>
      <c r="K264" s="187" t="n">
        <v>22.8931494858918</v>
      </c>
    </row>
    <row r="265">
      <c r="A265" s="187" t="s">
        <v>161</v>
      </c>
      <c r="B265" s="187" t="s">
        <v>162</v>
      </c>
      <c r="C265" s="187" t="s">
        <v>16</v>
      </c>
      <c r="D265" s="187" t="n">
        <v>21550.0277219</v>
      </c>
      <c r="E265" s="187" t="n">
        <v>6.29180666079798</v>
      </c>
      <c r="F265" s="187" t="n">
        <v>90.1844171207077</v>
      </c>
      <c r="G265" s="187" t="n">
        <v>1.95360120784793</v>
      </c>
      <c r="H265" s="187" t="n">
        <v>2345.4837311</v>
      </c>
      <c r="I265" s="187" t="n">
        <v>20.0299657308751</v>
      </c>
      <c r="J265" s="187" t="n">
        <v>9.81558287929231</v>
      </c>
      <c r="K265" s="187" t="n">
        <v>17.9494573458055</v>
      </c>
    </row>
    <row r="266">
      <c r="A266" s="187" t="s">
        <v>161</v>
      </c>
      <c r="B266" s="187" t="s">
        <v>162</v>
      </c>
      <c r="C266" s="187" t="s">
        <v>17</v>
      </c>
      <c r="D266" s="187" t="n">
        <v>28988.9114231</v>
      </c>
      <c r="E266" s="187" t="n">
        <v>4.69434685964573</v>
      </c>
      <c r="F266" s="187" t="n">
        <v>91.7777900636758</v>
      </c>
      <c r="G266" s="187" t="n">
        <v>1.46277761746132</v>
      </c>
      <c r="H266" s="187" t="n">
        <v>2597.0653181</v>
      </c>
      <c r="I266" s="187" t="n">
        <v>17.1839937842081</v>
      </c>
      <c r="J266" s="187" t="n">
        <v>8.22220993632421</v>
      </c>
      <c r="K266" s="187" t="n">
        <v>16.3277875564956</v>
      </c>
    </row>
    <row r="267">
      <c r="A267" s="187" t="s">
        <v>163</v>
      </c>
      <c r="B267" s="187" t="s">
        <v>164</v>
      </c>
      <c r="C267" s="187" t="s">
        <v>16</v>
      </c>
      <c r="D267" s="187" t="n">
        <v>5152.8373851</v>
      </c>
      <c r="E267" s="187" t="n">
        <v>8.50015911250154</v>
      </c>
      <c r="F267" s="187" t="n">
        <v>86.0616021184596</v>
      </c>
      <c r="G267" s="187" t="n">
        <v>2.8569638294058</v>
      </c>
      <c r="H267" s="187" t="n">
        <v>834.5452086</v>
      </c>
      <c r="I267" s="187" t="n">
        <v>20.1401616578764</v>
      </c>
      <c r="J267" s="187" t="n">
        <v>13.9383978815404</v>
      </c>
      <c r="K267" s="187" t="n">
        <v>17.6401108967324</v>
      </c>
    </row>
    <row r="268">
      <c r="A268" s="187" t="s">
        <v>163</v>
      </c>
      <c r="B268" s="187" t="s">
        <v>164</v>
      </c>
      <c r="C268" s="187" t="s">
        <v>17</v>
      </c>
      <c r="D268" s="187" t="n">
        <v>18052.494098</v>
      </c>
      <c r="E268" s="187" t="n">
        <v>3.24831340102854</v>
      </c>
      <c r="F268" s="187" t="n">
        <v>93.8212414178857</v>
      </c>
      <c r="G268" s="187" t="n">
        <v>0.973582552843868</v>
      </c>
      <c r="H268" s="187" t="n">
        <v>1188.8779252</v>
      </c>
      <c r="I268" s="187" t="n">
        <v>15.5671532241036</v>
      </c>
      <c r="J268" s="187" t="n">
        <v>6.17875858211425</v>
      </c>
      <c r="K268" s="187" t="n">
        <v>14.7833456375877</v>
      </c>
    </row>
    <row r="269">
      <c r="A269" s="187" t="s">
        <v>165</v>
      </c>
      <c r="B269" s="187" t="s">
        <v>166</v>
      </c>
      <c r="C269" s="187" t="s">
        <v>16</v>
      </c>
      <c r="D269" s="187" t="n">
        <v>4146.9067656</v>
      </c>
      <c r="E269" s="187" t="n">
        <v>11.8628814210629</v>
      </c>
      <c r="F269" s="187" t="n">
        <v>92.4865327073254</v>
      </c>
      <c r="G269" s="187" t="n">
        <v>2.31665486904192</v>
      </c>
      <c r="H269" s="187" t="n">
        <v>336.88849</v>
      </c>
      <c r="I269" s="187" t="n">
        <v>36.242420348242</v>
      </c>
      <c r="J269" s="187" t="n">
        <v>7.51346729267457</v>
      </c>
      <c r="K269" s="187" t="n">
        <v>28.5167111229895</v>
      </c>
    </row>
    <row r="270">
      <c r="A270" s="187" t="s">
        <v>165</v>
      </c>
      <c r="B270" s="187" t="s">
        <v>166</v>
      </c>
      <c r="C270" s="187" t="s">
        <v>17</v>
      </c>
      <c r="D270" s="187" t="n">
        <v>26149.5448948</v>
      </c>
      <c r="E270" s="187" t="n">
        <v>2.53553653307582</v>
      </c>
      <c r="F270" s="187" t="n">
        <v>98.625104574279</v>
      </c>
      <c r="G270" s="187" t="n">
        <v>0.503705088976922</v>
      </c>
      <c r="H270" s="187" t="n">
        <v>364.5409535</v>
      </c>
      <c r="I270" s="187" t="n">
        <v>36.1686546767585</v>
      </c>
      <c r="J270" s="187" t="n">
        <v>1.37489542572094</v>
      </c>
      <c r="K270" s="187" t="n">
        <v>36.132178597435</v>
      </c>
    </row>
    <row r="271">
      <c r="A271" s="187" t="s">
        <v>167</v>
      </c>
      <c r="B271" s="187" t="s">
        <v>168</v>
      </c>
      <c r="C271" s="187" t="s">
        <v>16</v>
      </c>
      <c r="D271" s="187" t="n">
        <v>9525.2156548</v>
      </c>
      <c r="E271" s="187" t="n">
        <v>6.86641011164178</v>
      </c>
      <c r="F271" s="187" t="n">
        <v>89.1724930274452</v>
      </c>
      <c r="G271" s="187" t="n">
        <v>2.16795764350286</v>
      </c>
      <c r="H271" s="187" t="n">
        <v>1156.5712185</v>
      </c>
      <c r="I271" s="187" t="n">
        <v>19.6798093484886</v>
      </c>
      <c r="J271" s="187" t="n">
        <v>10.8275069725548</v>
      </c>
      <c r="K271" s="187" t="n">
        <v>17.8547276246584</v>
      </c>
    </row>
    <row r="272">
      <c r="A272" s="187" t="s">
        <v>167</v>
      </c>
      <c r="B272" s="187" t="s">
        <v>168</v>
      </c>
      <c r="C272" s="187" t="s">
        <v>17</v>
      </c>
      <c r="D272" s="187" t="n">
        <v>18871.7909862</v>
      </c>
      <c r="E272" s="187" t="n">
        <v>4.0762728709564</v>
      </c>
      <c r="F272" s="187" t="n">
        <v>93.3839061401376</v>
      </c>
      <c r="G272" s="187" t="n">
        <v>1.08105801274848</v>
      </c>
      <c r="H272" s="187" t="n">
        <v>1337.0348878</v>
      </c>
      <c r="I272" s="187" t="n">
        <v>15.1678418773661</v>
      </c>
      <c r="J272" s="187" t="n">
        <v>6.61609385986241</v>
      </c>
      <c r="K272" s="187" t="n">
        <v>15.2587647837038</v>
      </c>
    </row>
    <row r="273">
      <c r="A273" s="187" t="s">
        <v>169</v>
      </c>
      <c r="B273" s="187" t="s">
        <v>170</v>
      </c>
      <c r="C273" s="187" t="s">
        <v>16</v>
      </c>
      <c r="D273" s="187" t="n">
        <v>5550.9004442</v>
      </c>
      <c r="E273" s="187" t="n">
        <v>10.0996749534421</v>
      </c>
      <c r="F273" s="187" t="n">
        <v>89.9339553740511</v>
      </c>
      <c r="G273" s="187" t="n">
        <v>2.77892123944316</v>
      </c>
      <c r="H273" s="187" t="n">
        <v>621.2960539</v>
      </c>
      <c r="I273" s="187" t="n">
        <v>25.8338602738045</v>
      </c>
      <c r="J273" s="187" t="n">
        <v>10.0660446259489</v>
      </c>
      <c r="K273" s="187" t="n">
        <v>24.8279625238126</v>
      </c>
    </row>
    <row r="274">
      <c r="A274" s="187" t="s">
        <v>169</v>
      </c>
      <c r="B274" s="187" t="s">
        <v>170</v>
      </c>
      <c r="C274" s="187" t="s">
        <v>17</v>
      </c>
      <c r="D274" s="187" t="n">
        <v>27005.7965321</v>
      </c>
      <c r="E274" s="187" t="n">
        <v>2.88553453257481</v>
      </c>
      <c r="F274" s="187" t="n">
        <v>97.4103272404512</v>
      </c>
      <c r="G274" s="187" t="n">
        <v>0.63922466998096</v>
      </c>
      <c r="H274" s="187" t="n">
        <v>717.9544265</v>
      </c>
      <c r="I274" s="187" t="n">
        <v>23.5598134435276</v>
      </c>
      <c r="J274" s="187" t="n">
        <v>2.58967275954875</v>
      </c>
      <c r="K274" s="187" t="n">
        <v>24.0443832346851</v>
      </c>
    </row>
    <row r="275">
      <c r="A275" s="187" t="s">
        <v>171</v>
      </c>
      <c r="B275" s="187" t="s">
        <v>172</v>
      </c>
      <c r="C275" s="187" t="s">
        <v>16</v>
      </c>
      <c r="D275" s="187" t="n">
        <v>13318.5798039</v>
      </c>
      <c r="E275" s="187" t="n">
        <v>6.85893169021836</v>
      </c>
      <c r="F275" s="187" t="n">
        <v>92.170405747177</v>
      </c>
      <c r="G275" s="187" t="n">
        <v>2.39253809975022</v>
      </c>
      <c r="H275" s="187" t="n">
        <v>1131.3726466</v>
      </c>
      <c r="I275" s="187" t="n">
        <v>29.3975239879681</v>
      </c>
      <c r="J275" s="187" t="n">
        <v>7.82959425282297</v>
      </c>
      <c r="K275" s="187" t="n">
        <v>28.1650875254549</v>
      </c>
    </row>
    <row r="276">
      <c r="A276" s="187" t="s">
        <v>171</v>
      </c>
      <c r="B276" s="187" t="s">
        <v>172</v>
      </c>
      <c r="C276" s="187" t="s">
        <v>17</v>
      </c>
      <c r="D276" s="187" t="n">
        <v>31954.6336434</v>
      </c>
      <c r="E276" s="187" t="n">
        <v>3.79082949584146</v>
      </c>
      <c r="F276" s="187" t="n">
        <v>94.8707518229467</v>
      </c>
      <c r="G276" s="187" t="n">
        <v>1.09853003472903</v>
      </c>
      <c r="H276" s="187" t="n">
        <v>1727.6478073</v>
      </c>
      <c r="I276" s="187" t="n">
        <v>19.3381554687639</v>
      </c>
      <c r="J276" s="187" t="n">
        <v>5.12924817705333</v>
      </c>
      <c r="K276" s="187" t="n">
        <v>20.3184495460897</v>
      </c>
    </row>
    <row r="277">
      <c r="A277" s="187" t="s">
        <v>173</v>
      </c>
      <c r="B277" s="187" t="s">
        <v>174</v>
      </c>
      <c r="C277" s="187" t="s">
        <v>16</v>
      </c>
      <c r="D277" s="187" t="n">
        <v>3074.3964775</v>
      </c>
      <c r="E277" s="187" t="n">
        <v>8.40242934920355</v>
      </c>
      <c r="F277" s="187" t="n">
        <v>85.4532869835993</v>
      </c>
      <c r="G277" s="187" t="n">
        <v>3.00929647941864</v>
      </c>
      <c r="H277" s="187" t="n">
        <v>523.3545114</v>
      </c>
      <c r="I277" s="187" t="n">
        <v>20.1085030002722</v>
      </c>
      <c r="J277" s="187" t="n">
        <v>14.5467130164007</v>
      </c>
      <c r="K277" s="187" t="n">
        <v>17.6778269691969</v>
      </c>
    </row>
    <row r="278">
      <c r="A278" s="187" t="s">
        <v>173</v>
      </c>
      <c r="B278" s="187" t="s">
        <v>174</v>
      </c>
      <c r="C278" s="187" t="s">
        <v>17</v>
      </c>
      <c r="D278" s="187" t="n">
        <v>7409.9031582</v>
      </c>
      <c r="E278" s="187" t="n">
        <v>3.16647003893283</v>
      </c>
      <c r="F278" s="187" t="n">
        <v>93.8682076122826</v>
      </c>
      <c r="G278" s="187" t="n">
        <v>1.17827886885728</v>
      </c>
      <c r="H278" s="187" t="n">
        <v>484.0402191</v>
      </c>
      <c r="I278" s="187" t="n">
        <v>18.1389274501578</v>
      </c>
      <c r="J278" s="187" t="n">
        <v>6.13179238771736</v>
      </c>
      <c r="K278" s="187" t="n">
        <v>18.0376174686883</v>
      </c>
    </row>
    <row r="279">
      <c r="A279" s="187" t="s">
        <v>175</v>
      </c>
      <c r="B279" s="187" t="s">
        <v>176</v>
      </c>
      <c r="C279" s="187" t="s">
        <v>16</v>
      </c>
      <c r="D279" s="187" t="n">
        <v>12094.2739379</v>
      </c>
      <c r="E279" s="187" t="n">
        <v>5.52078173129187</v>
      </c>
      <c r="F279" s="187" t="n">
        <v>81.6419416160981</v>
      </c>
      <c r="G279" s="187" t="n">
        <v>2.57002076942569</v>
      </c>
      <c r="H279" s="187" t="n">
        <v>2719.5260508</v>
      </c>
      <c r="I279" s="187" t="n">
        <v>12.0417210726747</v>
      </c>
      <c r="J279" s="187" t="n">
        <v>18.3580583839019</v>
      </c>
      <c r="K279" s="187" t="n">
        <v>11.4293941778507</v>
      </c>
    </row>
    <row r="280">
      <c r="A280" s="187" t="s">
        <v>175</v>
      </c>
      <c r="B280" s="187" t="s">
        <v>176</v>
      </c>
      <c r="C280" s="187" t="s">
        <v>17</v>
      </c>
      <c r="D280" s="187" t="n">
        <v>16595.8239276</v>
      </c>
      <c r="E280" s="187" t="n">
        <v>4.12529681020505</v>
      </c>
      <c r="F280" s="187" t="n">
        <v>91.1732810890305</v>
      </c>
      <c r="G280" s="187" t="n">
        <v>1.87872482753537</v>
      </c>
      <c r="H280" s="187" t="n">
        <v>1606.6842298</v>
      </c>
      <c r="I280" s="187" t="n">
        <v>20.2399195591261</v>
      </c>
      <c r="J280" s="187" t="n">
        <v>8.82671891096955</v>
      </c>
      <c r="K280" s="187" t="n">
        <v>19.4057960287996</v>
      </c>
    </row>
    <row r="281">
      <c r="A281" s="187" t="s">
        <v>177</v>
      </c>
      <c r="B281" s="187" t="s">
        <v>178</v>
      </c>
      <c r="C281" s="187" t="s">
        <v>16</v>
      </c>
      <c r="D281" s="187" t="n">
        <v>5004.9469058</v>
      </c>
      <c r="E281" s="187" t="n">
        <v>9.75362562513842</v>
      </c>
      <c r="F281" s="187" t="n">
        <v>80.9220924337914</v>
      </c>
      <c r="G281" s="187" t="n">
        <v>3.22935547807115</v>
      </c>
      <c r="H281" s="187" t="n">
        <v>1179.9486589</v>
      </c>
      <c r="I281" s="187" t="n">
        <v>16.7034509936216</v>
      </c>
      <c r="J281" s="187" t="n">
        <v>19.0779075662086</v>
      </c>
      <c r="K281" s="187" t="n">
        <v>13.6978440424417</v>
      </c>
    </row>
    <row r="282">
      <c r="A282" s="187" t="s">
        <v>177</v>
      </c>
      <c r="B282" s="187" t="s">
        <v>178</v>
      </c>
      <c r="C282" s="187" t="s">
        <v>17</v>
      </c>
      <c r="D282" s="187" t="n">
        <v>18233.1466433</v>
      </c>
      <c r="E282" s="187" t="n">
        <v>4.18559067495727</v>
      </c>
      <c r="F282" s="187" t="n">
        <v>90.2235105994899</v>
      </c>
      <c r="G282" s="187" t="n">
        <v>1.27120100944297</v>
      </c>
      <c r="H282" s="187" t="n">
        <v>1975.7174567</v>
      </c>
      <c r="I282" s="187" t="n">
        <v>11.626570216219</v>
      </c>
      <c r="J282" s="187" t="n">
        <v>9.77648940051015</v>
      </c>
      <c r="K282" s="187" t="n">
        <v>11.731431708357</v>
      </c>
    </row>
    <row r="283">
      <c r="A283" s="187" t="s">
        <v>179</v>
      </c>
      <c r="B283" s="187" t="s">
        <v>180</v>
      </c>
      <c r="C283" s="187" t="s">
        <v>16</v>
      </c>
      <c r="D283" s="187" t="n">
        <v>3036.2793104</v>
      </c>
      <c r="E283" s="187" t="n">
        <v>6.13764766826351</v>
      </c>
      <c r="F283" s="187" t="n">
        <v>83.4452287064086</v>
      </c>
      <c r="G283" s="187" t="n">
        <v>2.34894266809267</v>
      </c>
      <c r="H283" s="187" t="n">
        <v>602.3700857</v>
      </c>
      <c r="I283" s="187" t="n">
        <v>12.6434236461908</v>
      </c>
      <c r="J283" s="187" t="n">
        <v>16.5547712935914</v>
      </c>
      <c r="K283" s="187" t="n">
        <v>11.8399737864764</v>
      </c>
    </row>
    <row r="284">
      <c r="A284" s="187" t="s">
        <v>179</v>
      </c>
      <c r="B284" s="187" t="s">
        <v>180</v>
      </c>
      <c r="C284" s="187" t="s">
        <v>17</v>
      </c>
      <c r="D284" s="187" t="n">
        <v>2753.1303933</v>
      </c>
      <c r="E284" s="187" t="n">
        <v>5.97632585781192</v>
      </c>
      <c r="F284" s="187" t="n">
        <v>88.1400751460635</v>
      </c>
      <c r="G284" s="187" t="n">
        <v>2.3037180300277</v>
      </c>
      <c r="H284" s="187" t="n">
        <v>370.4548643</v>
      </c>
      <c r="I284" s="187" t="n">
        <v>18.2599483822049</v>
      </c>
      <c r="J284" s="187" t="n">
        <v>11.8599248539365</v>
      </c>
      <c r="K284" s="187" t="n">
        <v>17.120671739719</v>
      </c>
    </row>
    <row r="285">
      <c r="A285" s="187" t="s">
        <v>181</v>
      </c>
      <c r="B285" s="187" t="s">
        <v>182</v>
      </c>
      <c r="C285" s="187" t="s">
        <v>16</v>
      </c>
      <c r="D285" s="187" t="n">
        <v>7323.0266852</v>
      </c>
      <c r="E285" s="187" t="n">
        <v>5.69693188348735</v>
      </c>
      <c r="F285" s="187" t="n">
        <v>87.4100875757452</v>
      </c>
      <c r="G285" s="187" t="n">
        <v>1.99725632066664</v>
      </c>
      <c r="H285" s="187" t="n">
        <v>1054.7554316</v>
      </c>
      <c r="I285" s="187" t="n">
        <v>14.2707805721613</v>
      </c>
      <c r="J285" s="187" t="n">
        <v>12.5899124242548</v>
      </c>
      <c r="K285" s="187" t="n">
        <v>13.8666850107986</v>
      </c>
    </row>
    <row r="286">
      <c r="A286" s="187" t="s">
        <v>181</v>
      </c>
      <c r="B286" s="187" t="s">
        <v>182</v>
      </c>
      <c r="C286" s="187" t="s">
        <v>17</v>
      </c>
      <c r="D286" s="187" t="n">
        <v>9532.9880886</v>
      </c>
      <c r="E286" s="187" t="n">
        <v>5.04640203218951</v>
      </c>
      <c r="F286" s="187" t="n">
        <v>95.8050964890895</v>
      </c>
      <c r="G286" s="187" t="n">
        <v>0.991234926092736</v>
      </c>
      <c r="H286" s="187" t="n">
        <v>417.4095812</v>
      </c>
      <c r="I286" s="187" t="n">
        <v>23.5336184416725</v>
      </c>
      <c r="J286" s="187" t="n">
        <v>4.19490351091053</v>
      </c>
      <c r="K286" s="187" t="n">
        <v>22.6382698650099</v>
      </c>
    </row>
    <row r="287">
      <c r="A287" s="187" t="s">
        <v>183</v>
      </c>
      <c r="B287" s="187" t="s">
        <v>184</v>
      </c>
      <c r="C287" s="187" t="s">
        <v>16</v>
      </c>
      <c r="D287" s="187" t="n">
        <v>10499.9977037</v>
      </c>
      <c r="E287" s="187" t="n">
        <v>8.62635666188402</v>
      </c>
      <c r="F287" s="187" t="n">
        <v>85.7026803129101</v>
      </c>
      <c r="G287" s="187" t="n">
        <v>2.82073497247454</v>
      </c>
      <c r="H287" s="187" t="n">
        <v>1751.6584468</v>
      </c>
      <c r="I287" s="187" t="n">
        <v>19.9145197400307</v>
      </c>
      <c r="J287" s="187" t="n">
        <v>14.2973196870899</v>
      </c>
      <c r="K287" s="187" t="n">
        <v>16.9083823320898</v>
      </c>
    </row>
    <row r="288">
      <c r="A288" s="187" t="s">
        <v>183</v>
      </c>
      <c r="B288" s="187" t="s">
        <v>184</v>
      </c>
      <c r="C288" s="187" t="s">
        <v>17</v>
      </c>
      <c r="D288" s="187" t="n">
        <v>24146.8226693</v>
      </c>
      <c r="E288" s="187" t="n">
        <v>4.57100767566168</v>
      </c>
      <c r="F288" s="187" t="n">
        <v>91.3116019471369</v>
      </c>
      <c r="G288" s="187" t="n">
        <v>1.67130462844416</v>
      </c>
      <c r="H288" s="187" t="n">
        <v>2297.5963907</v>
      </c>
      <c r="I288" s="187" t="n">
        <v>17.7076769943773</v>
      </c>
      <c r="J288" s="187" t="n">
        <v>8.68839805286311</v>
      </c>
      <c r="K288" s="187" t="n">
        <v>17.5647457720483</v>
      </c>
    </row>
    <row r="289">
      <c r="A289" s="187" t="s">
        <v>185</v>
      </c>
      <c r="B289" s="187" t="s">
        <v>186</v>
      </c>
      <c r="C289" s="187" t="s">
        <v>16</v>
      </c>
      <c r="D289" s="187" t="n">
        <v>9406.6043929</v>
      </c>
      <c r="E289" s="187" t="n">
        <v>6.33376504225203</v>
      </c>
      <c r="F289" s="187" t="n">
        <v>85.13206351438</v>
      </c>
      <c r="G289" s="187" t="n">
        <v>2.40279171543105</v>
      </c>
      <c r="H289" s="187" t="n">
        <v>1642.8216454</v>
      </c>
      <c r="I289" s="187" t="n">
        <v>15.296472241932</v>
      </c>
      <c r="J289" s="187" t="n">
        <v>14.86793648562</v>
      </c>
      <c r="K289" s="187" t="n">
        <v>13.7581040333165</v>
      </c>
    </row>
    <row r="290">
      <c r="A290" s="187" t="s">
        <v>185</v>
      </c>
      <c r="B290" s="187" t="s">
        <v>186</v>
      </c>
      <c r="C290" s="187" t="s">
        <v>17</v>
      </c>
      <c r="D290" s="187" t="n">
        <v>13719.0127472</v>
      </c>
      <c r="E290" s="187" t="n">
        <v>4.86854328842223</v>
      </c>
      <c r="F290" s="187" t="n">
        <v>88.9671037854719</v>
      </c>
      <c r="G290" s="187" t="n">
        <v>1.85548965933013</v>
      </c>
      <c r="H290" s="187" t="n">
        <v>1701.307982</v>
      </c>
      <c r="I290" s="187" t="n">
        <v>15.6185390169915</v>
      </c>
      <c r="J290" s="187" t="n">
        <v>11.0328962145281</v>
      </c>
      <c r="K290" s="187" t="n">
        <v>14.9623034500333</v>
      </c>
    </row>
    <row r="291">
      <c r="A291" s="187" t="s">
        <v>187</v>
      </c>
      <c r="B291" s="187" t="s">
        <v>188</v>
      </c>
      <c r="C291" s="187" t="s">
        <v>16</v>
      </c>
      <c r="D291" s="187" t="n">
        <v>15378.2646764</v>
      </c>
      <c r="E291" s="187" t="n">
        <v>8.32711343957739</v>
      </c>
      <c r="F291" s="187" t="n">
        <v>81.9176837169277</v>
      </c>
      <c r="G291" s="187" t="n">
        <v>2.62940236455502</v>
      </c>
      <c r="H291" s="187" t="n">
        <v>3394.5618717</v>
      </c>
      <c r="I291" s="187" t="n">
        <v>14.266738932932</v>
      </c>
      <c r="J291" s="187" t="n">
        <v>18.0823162830723</v>
      </c>
      <c r="K291" s="187" t="n">
        <v>11.9118893781214</v>
      </c>
    </row>
    <row r="292">
      <c r="A292" s="187" t="s">
        <v>187</v>
      </c>
      <c r="B292" s="187" t="s">
        <v>188</v>
      </c>
      <c r="C292" s="187" t="s">
        <v>17</v>
      </c>
      <c r="D292" s="187" t="n">
        <v>22493.9773936</v>
      </c>
      <c r="E292" s="187" t="n">
        <v>6.01378047974297</v>
      </c>
      <c r="F292" s="187" t="n">
        <v>93.6471881484244</v>
      </c>
      <c r="G292" s="187" t="n">
        <v>1.39080266675008</v>
      </c>
      <c r="H292" s="187" t="n">
        <v>1525.9401697</v>
      </c>
      <c r="I292" s="187" t="n">
        <v>20.5127555602252</v>
      </c>
      <c r="J292" s="187" t="n">
        <v>6.35281185157555</v>
      </c>
      <c r="K292" s="187" t="n">
        <v>20.5019071953428</v>
      </c>
    </row>
    <row r="293">
      <c r="A293" s="187" t="s">
        <v>189</v>
      </c>
      <c r="B293" s="187" t="s">
        <v>190</v>
      </c>
      <c r="C293" s="187" t="s">
        <v>16</v>
      </c>
      <c r="D293" s="187" t="n">
        <v>10245.6517536</v>
      </c>
      <c r="E293" s="187" t="n">
        <v>6.11775354077566</v>
      </c>
      <c r="F293" s="187" t="n">
        <v>89.4778933837851</v>
      </c>
      <c r="G293" s="187" t="n">
        <v>2.18647868500519</v>
      </c>
      <c r="H293" s="187" t="n">
        <v>1204.8321214</v>
      </c>
      <c r="I293" s="187" t="n">
        <v>19.396731990966</v>
      </c>
      <c r="J293" s="187" t="n">
        <v>10.5221066162149</v>
      </c>
      <c r="K293" s="187" t="n">
        <v>18.5933780942043</v>
      </c>
    </row>
    <row r="294">
      <c r="A294" s="187" t="s">
        <v>189</v>
      </c>
      <c r="B294" s="187" t="s">
        <v>190</v>
      </c>
      <c r="C294" s="187" t="s">
        <v>17</v>
      </c>
      <c r="D294" s="187" t="n">
        <v>18871.8143558</v>
      </c>
      <c r="E294" s="187" t="n">
        <v>3.89533918892561</v>
      </c>
      <c r="F294" s="187" t="n">
        <v>91.166288080104</v>
      </c>
      <c r="G294" s="187" t="n">
        <v>1.7260525129559</v>
      </c>
      <c r="H294" s="187" t="n">
        <v>1828.616421</v>
      </c>
      <c r="I294" s="187" t="n">
        <v>17.6381552191718</v>
      </c>
      <c r="J294" s="187" t="n">
        <v>8.83371191989599</v>
      </c>
      <c r="K294" s="187" t="n">
        <v>17.8133271793832</v>
      </c>
    </row>
    <row r="295">
      <c r="A295" s="187" t="s">
        <v>191</v>
      </c>
      <c r="B295" s="187" t="s">
        <v>192</v>
      </c>
      <c r="C295" s="187" t="s">
        <v>16</v>
      </c>
      <c r="D295" s="187" t="n">
        <v>7106.151294</v>
      </c>
      <c r="E295" s="187" t="n">
        <v>5.21283095517107</v>
      </c>
      <c r="F295" s="187" t="n">
        <v>80.1616437327111</v>
      </c>
      <c r="G295" s="187" t="n">
        <v>2.62283117281913</v>
      </c>
      <c r="H295" s="187" t="n">
        <v>1758.6261271</v>
      </c>
      <c r="I295" s="187" t="n">
        <v>11.3750936347827</v>
      </c>
      <c r="J295" s="187" t="n">
        <v>19.8383562672889</v>
      </c>
      <c r="K295" s="187" t="n">
        <v>10.5981793659616</v>
      </c>
    </row>
    <row r="296">
      <c r="A296" s="187" t="s">
        <v>191</v>
      </c>
      <c r="B296" s="187" t="s">
        <v>192</v>
      </c>
      <c r="C296" s="187" t="s">
        <v>17</v>
      </c>
      <c r="D296" s="187" t="n">
        <v>5436.6411248</v>
      </c>
      <c r="E296" s="187" t="n">
        <v>6.36318433722317</v>
      </c>
      <c r="F296" s="187" t="n">
        <v>89.3362930018794</v>
      </c>
      <c r="G296" s="187" t="n">
        <v>2.03929427913716</v>
      </c>
      <c r="H296" s="187" t="n">
        <v>648.9495597</v>
      </c>
      <c r="I296" s="187" t="n">
        <v>18.0126569484673</v>
      </c>
      <c r="J296" s="187" t="n">
        <v>10.6637069981206</v>
      </c>
      <c r="K296" s="187" t="n">
        <v>17.0843958175298</v>
      </c>
    </row>
    <row r="297">
      <c r="A297" s="187" t="s">
        <v>193</v>
      </c>
      <c r="B297" s="187" t="s">
        <v>194</v>
      </c>
      <c r="C297" s="187" t="s">
        <v>16</v>
      </c>
      <c r="D297" s="187" t="n">
        <v>7155.0116525</v>
      </c>
      <c r="E297" s="187" t="n">
        <v>7.92299334007673</v>
      </c>
      <c r="F297" s="187" t="n">
        <v>90.8408248283088</v>
      </c>
      <c r="G297" s="187" t="n">
        <v>2.3924282754176</v>
      </c>
      <c r="H297" s="187" t="n">
        <v>721.4157864</v>
      </c>
      <c r="I297" s="187" t="n">
        <v>27.9204618161233</v>
      </c>
      <c r="J297" s="187" t="n">
        <v>9.15917517169118</v>
      </c>
      <c r="K297" s="187" t="n">
        <v>23.7281364104946</v>
      </c>
    </row>
    <row r="298">
      <c r="A298" s="187" t="s">
        <v>193</v>
      </c>
      <c r="B298" s="187" t="s">
        <v>194</v>
      </c>
      <c r="C298" s="187" t="s">
        <v>17</v>
      </c>
      <c r="D298" s="187" t="n">
        <v>18315.5655704</v>
      </c>
      <c r="E298" s="187" t="n">
        <v>3.59641892980191</v>
      </c>
      <c r="F298" s="187" t="n">
        <v>95.2054452543788</v>
      </c>
      <c r="G298" s="187" t="n">
        <v>0.981858405060825</v>
      </c>
      <c r="H298" s="187" t="n">
        <v>922.3735217</v>
      </c>
      <c r="I298" s="187" t="n">
        <v>19.5226055902366</v>
      </c>
      <c r="J298" s="187" t="n">
        <v>4.79455474562122</v>
      </c>
      <c r="K298" s="187" t="n">
        <v>19.4967565478196</v>
      </c>
    </row>
    <row r="299">
      <c r="A299" s="187" t="s">
        <v>195</v>
      </c>
      <c r="B299" s="187" t="s">
        <v>196</v>
      </c>
      <c r="C299" s="187" t="s">
        <v>16</v>
      </c>
      <c r="D299" s="187" t="n">
        <v>8837.3493261</v>
      </c>
      <c r="E299" s="187" t="n">
        <v>5.68011176561562</v>
      </c>
      <c r="F299" s="187" t="n">
        <v>82.6745639658551</v>
      </c>
      <c r="G299" s="187" t="n">
        <v>2.25678740551401</v>
      </c>
      <c r="H299" s="187" t="n">
        <v>1851.9714301</v>
      </c>
      <c r="I299" s="187" t="n">
        <v>12.7262763287506</v>
      </c>
      <c r="J299" s="187" t="n">
        <v>17.3254360341449</v>
      </c>
      <c r="K299" s="187" t="n">
        <v>10.7690746914996</v>
      </c>
    </row>
    <row r="300">
      <c r="A300" s="187" t="s">
        <v>195</v>
      </c>
      <c r="B300" s="187" t="s">
        <v>196</v>
      </c>
      <c r="C300" s="187" t="s">
        <v>17</v>
      </c>
      <c r="D300" s="187" t="n">
        <v>10487.8254341</v>
      </c>
      <c r="E300" s="187" t="n">
        <v>5.32086789669764</v>
      </c>
      <c r="F300" s="187" t="n">
        <v>89.5830163161542</v>
      </c>
      <c r="G300" s="187" t="n">
        <v>2.13795121296392</v>
      </c>
      <c r="H300" s="187" t="n">
        <v>1219.5560154</v>
      </c>
      <c r="I300" s="187" t="n">
        <v>19.1539217089603</v>
      </c>
      <c r="J300" s="187" t="n">
        <v>10.4169836838458</v>
      </c>
      <c r="K300" s="187" t="n">
        <v>18.3857558201897</v>
      </c>
    </row>
    <row r="301">
      <c r="A301" s="187" t="s">
        <v>197</v>
      </c>
      <c r="B301" s="187" t="s">
        <v>198</v>
      </c>
      <c r="C301" s="187" t="s">
        <v>16</v>
      </c>
      <c r="D301" s="187" t="n">
        <v>22527.600557</v>
      </c>
      <c r="E301" s="187" t="n">
        <v>6.3413947335847</v>
      </c>
      <c r="F301" s="187" t="n">
        <v>81.9028307654774</v>
      </c>
      <c r="G301" s="187" t="n">
        <v>2.21674851240805</v>
      </c>
      <c r="H301" s="187" t="n">
        <v>4977.6765457</v>
      </c>
      <c r="I301" s="187" t="n">
        <v>11.7656055071134</v>
      </c>
      <c r="J301" s="187" t="n">
        <v>18.0971692345226</v>
      </c>
      <c r="K301" s="187" t="n">
        <v>10.032396553768</v>
      </c>
    </row>
    <row r="302">
      <c r="A302" s="187" t="s">
        <v>197</v>
      </c>
      <c r="B302" s="187" t="s">
        <v>198</v>
      </c>
      <c r="C302" s="187" t="s">
        <v>17</v>
      </c>
      <c r="D302" s="187" t="n">
        <v>23295.4824239</v>
      </c>
      <c r="E302" s="187" t="n">
        <v>5.65744336958074</v>
      </c>
      <c r="F302" s="187" t="n">
        <v>87.1221733760254</v>
      </c>
      <c r="G302" s="187" t="n">
        <v>2.15572539047749</v>
      </c>
      <c r="H302" s="187" t="n">
        <v>3443.3849863</v>
      </c>
      <c r="I302" s="187" t="n">
        <v>15.9106150781982</v>
      </c>
      <c r="J302" s="187" t="n">
        <v>12.8778266239746</v>
      </c>
      <c r="K302" s="187" t="n">
        <v>14.5840976668091</v>
      </c>
    </row>
    <row r="303">
      <c r="A303" s="187" t="s">
        <v>199</v>
      </c>
      <c r="B303" s="187" t="s">
        <v>200</v>
      </c>
      <c r="C303" s="187" t="s">
        <v>16</v>
      </c>
      <c r="D303" s="187" t="n">
        <v>18989.2192592</v>
      </c>
      <c r="E303" s="187" t="n">
        <v>5.40616258245882</v>
      </c>
      <c r="F303" s="187" t="n">
        <v>83.0963365653328</v>
      </c>
      <c r="G303" s="187" t="n">
        <v>2.34956660319193</v>
      </c>
      <c r="H303" s="187" t="n">
        <v>3862.8342056</v>
      </c>
      <c r="I303" s="187" t="n">
        <v>14.2324482435087</v>
      </c>
      <c r="J303" s="187" t="n">
        <v>16.9036634346672</v>
      </c>
      <c r="K303" s="187" t="n">
        <v>11.550181296268</v>
      </c>
    </row>
    <row r="304">
      <c r="A304" s="187" t="s">
        <v>199</v>
      </c>
      <c r="B304" s="187" t="s">
        <v>200</v>
      </c>
      <c r="C304" s="187" t="s">
        <v>17</v>
      </c>
      <c r="D304" s="187" t="n">
        <v>27932.0462763</v>
      </c>
      <c r="E304" s="187" t="n">
        <v>4.78618371393235</v>
      </c>
      <c r="F304" s="187" t="n">
        <v>92.6135047645529</v>
      </c>
      <c r="G304" s="187" t="n">
        <v>1.46946976321901</v>
      </c>
      <c r="H304" s="187" t="n">
        <v>2227.7520677</v>
      </c>
      <c r="I304" s="187" t="n">
        <v>19.2913731637723</v>
      </c>
      <c r="J304" s="187" t="n">
        <v>7.38649523544706</v>
      </c>
      <c r="K304" s="187" t="n">
        <v>18.4245356666792</v>
      </c>
    </row>
    <row r="305">
      <c r="A305" s="187" t="s">
        <v>201</v>
      </c>
      <c r="B305" s="187" t="s">
        <v>202</v>
      </c>
      <c r="C305" s="187" t="s">
        <v>16</v>
      </c>
      <c r="D305" s="187" t="n">
        <v>13261.6851959</v>
      </c>
      <c r="E305" s="187" t="n">
        <v>5.20828216062202</v>
      </c>
      <c r="F305" s="187" t="n">
        <v>80.9445381544506</v>
      </c>
      <c r="G305" s="187" t="n">
        <v>2.18057272848346</v>
      </c>
      <c r="H305" s="187" t="n">
        <v>3121.9837931</v>
      </c>
      <c r="I305" s="187" t="n">
        <v>10.6161509712373</v>
      </c>
      <c r="J305" s="187" t="n">
        <v>19.0554618455494</v>
      </c>
      <c r="K305" s="187" t="n">
        <v>9.26272235487742</v>
      </c>
    </row>
    <row r="306">
      <c r="A306" s="187" t="s">
        <v>201</v>
      </c>
      <c r="B306" s="187" t="s">
        <v>202</v>
      </c>
      <c r="C306" s="187" t="s">
        <v>17</v>
      </c>
      <c r="D306" s="187" t="n">
        <v>11923.016494</v>
      </c>
      <c r="E306" s="187" t="n">
        <v>5.96089977535043</v>
      </c>
      <c r="F306" s="187" t="n">
        <v>87.2822329461759</v>
      </c>
      <c r="G306" s="187" t="n">
        <v>1.8406675377291</v>
      </c>
      <c r="H306" s="187" t="n">
        <v>1737.2853699</v>
      </c>
      <c r="I306" s="187" t="n">
        <v>13.5800406825116</v>
      </c>
      <c r="J306" s="187" t="n">
        <v>12.7177670538241</v>
      </c>
      <c r="K306" s="187" t="n">
        <v>12.6325299185462</v>
      </c>
    </row>
    <row r="307">
      <c r="A307" s="187" t="s">
        <v>203</v>
      </c>
      <c r="B307" s="187" t="s">
        <v>204</v>
      </c>
      <c r="C307" s="187" t="s">
        <v>16</v>
      </c>
      <c r="D307" s="187" t="n">
        <v>17144.5788188</v>
      </c>
      <c r="E307" s="187" t="n">
        <v>10.8195177317433</v>
      </c>
      <c r="F307" s="187" t="n">
        <v>85.6486912891144</v>
      </c>
      <c r="G307" s="187" t="n">
        <v>3.20515731042866</v>
      </c>
      <c r="H307" s="187" t="n">
        <v>2872.748429</v>
      </c>
      <c r="I307" s="187" t="n">
        <v>22.6088550124374</v>
      </c>
      <c r="J307" s="187" t="n">
        <v>14.3513087108856</v>
      </c>
      <c r="K307" s="187" t="n">
        <v>19.1283968970529</v>
      </c>
    </row>
    <row r="308">
      <c r="A308" s="187" t="s">
        <v>203</v>
      </c>
      <c r="B308" s="187" t="s">
        <v>204</v>
      </c>
      <c r="C308" s="187" t="s">
        <v>17</v>
      </c>
      <c r="D308" s="187" t="n">
        <v>66042.2565567</v>
      </c>
      <c r="E308" s="187" t="n">
        <v>3.04311924753248</v>
      </c>
      <c r="F308" s="187" t="n">
        <v>92.1855899171391</v>
      </c>
      <c r="G308" s="187" t="n">
        <v>1.2076875119623</v>
      </c>
      <c r="H308" s="187" t="n">
        <v>5598.2857624</v>
      </c>
      <c r="I308" s="187" t="n">
        <v>15.1399573376069</v>
      </c>
      <c r="J308" s="187" t="n">
        <v>7.81441008286093</v>
      </c>
      <c r="K308" s="187" t="n">
        <v>14.246934131341</v>
      </c>
    </row>
    <row r="309">
      <c r="A309" s="187" t="s">
        <v>205</v>
      </c>
      <c r="B309" s="187" t="s">
        <v>206</v>
      </c>
      <c r="C309" s="187" t="s">
        <v>16</v>
      </c>
      <c r="D309" s="187" t="n">
        <v>3065.3452307</v>
      </c>
      <c r="E309" s="187" t="n">
        <v>13.4711531757438</v>
      </c>
      <c r="F309" s="187" t="n">
        <v>97.7989924638097</v>
      </c>
      <c r="G309" s="187" t="n">
        <v>1.55426957226706</v>
      </c>
      <c r="H309" s="187" t="n">
        <v>68.9868861</v>
      </c>
      <c r="I309" s="187" t="n">
        <v>70.3359075718608</v>
      </c>
      <c r="J309" s="187" t="n">
        <v>2.20100753619027</v>
      </c>
      <c r="K309" s="187" t="n">
        <v>69.0620071424118</v>
      </c>
    </row>
    <row r="310">
      <c r="A310" s="187" t="s">
        <v>205</v>
      </c>
      <c r="B310" s="187" t="s">
        <v>206</v>
      </c>
      <c r="C310" s="187" t="s">
        <v>17</v>
      </c>
      <c r="D310" s="187" t="n">
        <v>28338.9882277</v>
      </c>
      <c r="E310" s="187" t="n">
        <v>1.70015025454609</v>
      </c>
      <c r="F310" s="187" t="n">
        <v>99.2899937990023</v>
      </c>
      <c r="G310" s="187" t="n">
        <v>0.314259360583313</v>
      </c>
      <c r="H310" s="187" t="n">
        <v>202.6473827</v>
      </c>
      <c r="I310" s="187" t="n">
        <v>44.2031685017929</v>
      </c>
      <c r="J310" s="187" t="n">
        <v>0.710006200997673</v>
      </c>
      <c r="K310" s="187" t="n">
        <v>43.9472358406879</v>
      </c>
    </row>
    <row r="311">
      <c r="A311" s="187" t="s">
        <v>207</v>
      </c>
      <c r="B311" s="187" t="s">
        <v>208</v>
      </c>
      <c r="C311" s="187" t="s">
        <v>16</v>
      </c>
      <c r="D311" s="187" t="n">
        <v>10027.1633396</v>
      </c>
      <c r="E311" s="187" t="n">
        <v>12.265570071415</v>
      </c>
      <c r="F311" s="187" t="n">
        <v>90.7906456359611</v>
      </c>
      <c r="G311" s="187" t="n">
        <v>3.00869887288321</v>
      </c>
      <c r="H311" s="187" t="n">
        <v>1017.1058903</v>
      </c>
      <c r="I311" s="187" t="n">
        <v>35.4589899882096</v>
      </c>
      <c r="J311" s="187" t="n">
        <v>9.20935436403889</v>
      </c>
      <c r="K311" s="187" t="n">
        <v>29.6613315543498</v>
      </c>
    </row>
    <row r="312">
      <c r="A312" s="187" t="s">
        <v>207</v>
      </c>
      <c r="B312" s="187" t="s">
        <v>208</v>
      </c>
      <c r="C312" s="187" t="s">
        <v>17</v>
      </c>
      <c r="D312" s="187" t="n">
        <v>46841.0954484</v>
      </c>
      <c r="E312" s="187" t="n">
        <v>3.37014248564523</v>
      </c>
      <c r="F312" s="187" t="n">
        <v>97.2243408211536</v>
      </c>
      <c r="G312" s="187" t="n">
        <v>0.675427243019837</v>
      </c>
      <c r="H312" s="187" t="n">
        <v>1337.2671435</v>
      </c>
      <c r="I312" s="187" t="n">
        <v>23.2519514863528</v>
      </c>
      <c r="J312" s="187" t="n">
        <v>2.77565917884646</v>
      </c>
      <c r="K312" s="187" t="n">
        <v>23.65851289514</v>
      </c>
    </row>
    <row r="313">
      <c r="A313" s="187" t="s">
        <v>209</v>
      </c>
      <c r="B313" s="187" t="s">
        <v>210</v>
      </c>
      <c r="C313" s="187" t="s">
        <v>16</v>
      </c>
      <c r="D313" s="187" t="n">
        <v>8545.2041739</v>
      </c>
      <c r="E313" s="187" t="n">
        <v>10.9826269337674</v>
      </c>
      <c r="F313" s="187" t="n">
        <v>85.3783130107822</v>
      </c>
      <c r="G313" s="187" t="n">
        <v>3.66664357423581</v>
      </c>
      <c r="H313" s="187" t="n">
        <v>1463.4313596</v>
      </c>
      <c r="I313" s="187" t="n">
        <v>22.4143793064118</v>
      </c>
      <c r="J313" s="187" t="n">
        <v>14.6216869892178</v>
      </c>
      <c r="K313" s="187" t="n">
        <v>21.4101042520556</v>
      </c>
    </row>
    <row r="314">
      <c r="A314" s="187" t="s">
        <v>209</v>
      </c>
      <c r="B314" s="187" t="s">
        <v>210</v>
      </c>
      <c r="C314" s="187" t="s">
        <v>17</v>
      </c>
      <c r="D314" s="187" t="n">
        <v>34656.1336524</v>
      </c>
      <c r="E314" s="187" t="n">
        <v>3.86952807437046</v>
      </c>
      <c r="F314" s="187" t="n">
        <v>90.6952817718343</v>
      </c>
      <c r="G314" s="187" t="n">
        <v>1.74847698083104</v>
      </c>
      <c r="H314" s="187" t="n">
        <v>3555.4832866</v>
      </c>
      <c r="I314" s="187" t="n">
        <v>17.2770684218338</v>
      </c>
      <c r="J314" s="187" t="n">
        <v>9.30471822816574</v>
      </c>
      <c r="K314" s="187" t="n">
        <v>17.042817263183</v>
      </c>
    </row>
    <row r="315">
      <c r="A315" s="187" t="s">
        <v>211</v>
      </c>
      <c r="B315" s="187" t="s">
        <v>212</v>
      </c>
      <c r="C315" s="187" t="s">
        <v>16</v>
      </c>
      <c r="D315" s="187" t="n">
        <v>8259.351829</v>
      </c>
      <c r="E315" s="187" t="n">
        <v>11.5078659396406</v>
      </c>
      <c r="F315" s="187" t="n">
        <v>85.0408622761159</v>
      </c>
      <c r="G315" s="187" t="n">
        <v>3.48281377966016</v>
      </c>
      <c r="H315" s="187" t="n">
        <v>1452.8636965</v>
      </c>
      <c r="I315" s="187" t="n">
        <v>25.863452255324</v>
      </c>
      <c r="J315" s="187" t="n">
        <v>14.9591377238841</v>
      </c>
      <c r="K315" s="187" t="n">
        <v>19.7993689500263</v>
      </c>
    </row>
    <row r="316">
      <c r="A316" s="187" t="s">
        <v>211</v>
      </c>
      <c r="B316" s="187" t="s">
        <v>212</v>
      </c>
      <c r="C316" s="187" t="s">
        <v>17</v>
      </c>
      <c r="D316" s="187" t="n">
        <v>38448.1830694</v>
      </c>
      <c r="E316" s="187" t="n">
        <v>2.95994111896051</v>
      </c>
      <c r="F316" s="187" t="n">
        <v>96.2398126949918</v>
      </c>
      <c r="G316" s="187" t="n">
        <v>0.847250602996392</v>
      </c>
      <c r="H316" s="187" t="n">
        <v>1502.2095932</v>
      </c>
      <c r="I316" s="187" t="n">
        <v>21.5495081574947</v>
      </c>
      <c r="J316" s="187" t="n">
        <v>3.76018730500817</v>
      </c>
      <c r="K316" s="187" t="n">
        <v>21.68488767288</v>
      </c>
    </row>
    <row r="317">
      <c r="A317" s="187" t="s">
        <v>213</v>
      </c>
      <c r="B317" s="187" t="s">
        <v>214</v>
      </c>
      <c r="C317" s="187" t="s">
        <v>16</v>
      </c>
      <c r="D317" s="187" t="n">
        <v>3369.4556847</v>
      </c>
      <c r="E317" s="187" t="n">
        <v>7.44208760904084</v>
      </c>
      <c r="F317" s="187" t="n">
        <v>82.3405890664796</v>
      </c>
      <c r="G317" s="187" t="n">
        <v>2.86388402950106</v>
      </c>
      <c r="H317" s="187" t="n">
        <v>722.6399912</v>
      </c>
      <c r="I317" s="187" t="n">
        <v>14.2355021931711</v>
      </c>
      <c r="J317" s="187" t="n">
        <v>17.6594109335204</v>
      </c>
      <c r="K317" s="187" t="n">
        <v>13.3534407741533</v>
      </c>
    </row>
    <row r="318">
      <c r="A318" s="187" t="s">
        <v>213</v>
      </c>
      <c r="B318" s="187" t="s">
        <v>214</v>
      </c>
      <c r="C318" s="187" t="s">
        <v>17</v>
      </c>
      <c r="D318" s="187" t="n">
        <v>7006.1190702</v>
      </c>
      <c r="E318" s="187" t="n">
        <v>4.63167998995996</v>
      </c>
      <c r="F318" s="187" t="n">
        <v>93.8543057662493</v>
      </c>
      <c r="G318" s="187" t="n">
        <v>1.22401703566006</v>
      </c>
      <c r="H318" s="187" t="n">
        <v>458.7692085</v>
      </c>
      <c r="I318" s="187" t="n">
        <v>18.5216700155648</v>
      </c>
      <c r="J318" s="187" t="n">
        <v>6.14569423375073</v>
      </c>
      <c r="K318" s="187" t="n">
        <v>18.6926431349361</v>
      </c>
    </row>
    <row r="319">
      <c r="A319" s="187" t="s">
        <v>215</v>
      </c>
      <c r="B319" s="187" t="s">
        <v>216</v>
      </c>
      <c r="C319" s="187" t="s">
        <v>16</v>
      </c>
      <c r="D319" s="187" t="n">
        <v>5022.2411913</v>
      </c>
      <c r="E319" s="187" t="n">
        <v>8.37837186763267</v>
      </c>
      <c r="F319" s="187" t="n">
        <v>89.8816643001041</v>
      </c>
      <c r="G319" s="187" t="n">
        <v>3.68841765233481</v>
      </c>
      <c r="H319" s="187" t="n">
        <v>565.3736247</v>
      </c>
      <c r="I319" s="187" t="n">
        <v>35.4309460521276</v>
      </c>
      <c r="J319" s="187" t="n">
        <v>10.1183356998959</v>
      </c>
      <c r="K319" s="187" t="n">
        <v>32.7643919967141</v>
      </c>
    </row>
    <row r="320">
      <c r="A320" s="187" t="s">
        <v>215</v>
      </c>
      <c r="B320" s="187" t="s">
        <v>216</v>
      </c>
      <c r="C320" s="187" t="s">
        <v>17</v>
      </c>
      <c r="D320" s="187" t="n">
        <v>16124.7289173</v>
      </c>
      <c r="E320" s="187" t="n">
        <v>2.83341595745746</v>
      </c>
      <c r="F320" s="187" t="n">
        <v>96.5430078575655</v>
      </c>
      <c r="G320" s="187" t="n">
        <v>0.932038785965949</v>
      </c>
      <c r="H320" s="187" t="n">
        <v>577.3909722</v>
      </c>
      <c r="I320" s="187" t="n">
        <v>26.4317755433675</v>
      </c>
      <c r="J320" s="187" t="n">
        <v>3.45699214243447</v>
      </c>
      <c r="K320" s="187" t="n">
        <v>26.0289361762042</v>
      </c>
    </row>
    <row r="321">
      <c r="A321" s="187" t="s">
        <v>217</v>
      </c>
      <c r="B321" s="187" t="s">
        <v>218</v>
      </c>
      <c r="C321" s="187" t="s">
        <v>16</v>
      </c>
      <c r="D321" s="187" t="n">
        <v>1677.1195755</v>
      </c>
      <c r="E321" s="187" t="n">
        <v>10.3150739359374</v>
      </c>
      <c r="F321" s="187" t="n">
        <v>90.9576644718567</v>
      </c>
      <c r="G321" s="187" t="n">
        <v>2.62819511614814</v>
      </c>
      <c r="H321" s="187" t="n">
        <v>166.7267735</v>
      </c>
      <c r="I321" s="187" t="n">
        <v>28.94992888331</v>
      </c>
      <c r="J321" s="187" t="n">
        <v>9.04233552814329</v>
      </c>
      <c r="K321" s="187" t="n">
        <v>26.4372505086926</v>
      </c>
    </row>
    <row r="322">
      <c r="A322" s="187" t="s">
        <v>217</v>
      </c>
      <c r="B322" s="187" t="s">
        <v>218</v>
      </c>
      <c r="C322" s="187" t="s">
        <v>17</v>
      </c>
      <c r="D322" s="187" t="n">
        <v>8102.0327429</v>
      </c>
      <c r="E322" s="187" t="n">
        <v>2.57148136474902</v>
      </c>
      <c r="F322" s="187" t="n">
        <v>98.277373675382</v>
      </c>
      <c r="G322" s="187" t="n">
        <v>0.583600383114639</v>
      </c>
      <c r="H322" s="187" t="n">
        <v>142.0141215</v>
      </c>
      <c r="I322" s="187" t="n">
        <v>33.7998703724442</v>
      </c>
      <c r="J322" s="187" t="n">
        <v>1.72262632461801</v>
      </c>
      <c r="K322" s="187" t="n">
        <v>33.2949242147288</v>
      </c>
    </row>
    <row r="323">
      <c r="A323" s="187" t="s">
        <v>219</v>
      </c>
      <c r="B323" s="187" t="s">
        <v>220</v>
      </c>
      <c r="C323" s="187" t="s">
        <v>16</v>
      </c>
      <c r="D323" s="187" t="n">
        <v>15900.3692757</v>
      </c>
      <c r="E323" s="187" t="n">
        <v>7.25678446098083</v>
      </c>
      <c r="F323" s="187" t="n">
        <v>94.8426012582885</v>
      </c>
      <c r="G323" s="187" t="n">
        <v>1.52536659098697</v>
      </c>
      <c r="H323" s="187" t="n">
        <v>864.6382892</v>
      </c>
      <c r="I323" s="187" t="n">
        <v>30.3602019148447</v>
      </c>
      <c r="J323" s="187" t="n">
        <v>5.15739874171156</v>
      </c>
      <c r="K323" s="187" t="n">
        <v>28.050911439452</v>
      </c>
    </row>
    <row r="324">
      <c r="A324" s="187" t="s">
        <v>219</v>
      </c>
      <c r="B324" s="187" t="s">
        <v>220</v>
      </c>
      <c r="C324" s="187" t="s">
        <v>17</v>
      </c>
      <c r="D324" s="187" t="n">
        <v>25507.0106786</v>
      </c>
      <c r="E324" s="187" t="n">
        <v>4.75863506973209</v>
      </c>
      <c r="F324" s="187" t="n">
        <v>98.4697423381678</v>
      </c>
      <c r="G324" s="187" t="n">
        <v>0.61839925286616</v>
      </c>
      <c r="H324" s="187" t="n">
        <v>396.3887545</v>
      </c>
      <c r="I324" s="187" t="n">
        <v>40.3159251384035</v>
      </c>
      <c r="J324" s="187" t="n">
        <v>1.53025766183216</v>
      </c>
      <c r="K324" s="187" t="n">
        <v>39.7930470212051</v>
      </c>
    </row>
    <row r="325">
      <c r="A325" s="187" t="s">
        <v>221</v>
      </c>
      <c r="B325" s="187" t="s">
        <v>222</v>
      </c>
      <c r="C325" s="187" t="s">
        <v>16</v>
      </c>
      <c r="D325" s="187" t="n">
        <v>9671.3356833</v>
      </c>
      <c r="E325" s="187" t="n">
        <v>5.03747563260721</v>
      </c>
      <c r="F325" s="187" t="n">
        <v>87.4221282406156</v>
      </c>
      <c r="G325" s="187" t="n">
        <v>1.88333167440378</v>
      </c>
      <c r="H325" s="187" t="n">
        <v>1391.4648661</v>
      </c>
      <c r="I325" s="187" t="n">
        <v>14.0622825453042</v>
      </c>
      <c r="J325" s="187" t="n">
        <v>12.5778717593844</v>
      </c>
      <c r="K325" s="187" t="n">
        <v>13.0900414878613</v>
      </c>
    </row>
    <row r="326">
      <c r="A326" s="187" t="s">
        <v>221</v>
      </c>
      <c r="B326" s="187" t="s">
        <v>222</v>
      </c>
      <c r="C326" s="187" t="s">
        <v>17</v>
      </c>
      <c r="D326" s="187" t="n">
        <v>7275.3703836</v>
      </c>
      <c r="E326" s="187" t="n">
        <v>6.91407199280536</v>
      </c>
      <c r="F326" s="187" t="n">
        <v>89.4517859152047</v>
      </c>
      <c r="G326" s="187" t="n">
        <v>2.10198585278024</v>
      </c>
      <c r="H326" s="187" t="n">
        <v>857.9165141</v>
      </c>
      <c r="I326" s="187" t="n">
        <v>18.333616904622</v>
      </c>
      <c r="J326" s="187" t="n">
        <v>10.5482140847953</v>
      </c>
      <c r="K326" s="187" t="n">
        <v>17.8254239995677</v>
      </c>
    </row>
    <row r="327">
      <c r="A327" s="187" t="s">
        <v>223</v>
      </c>
      <c r="B327" s="187" t="s">
        <v>224</v>
      </c>
      <c r="C327" s="187" t="s">
        <v>16</v>
      </c>
      <c r="D327" s="187" t="n">
        <v>6393.7540678</v>
      </c>
      <c r="E327" s="187" t="n">
        <v>7.53025129604534</v>
      </c>
      <c r="F327" s="187" t="n">
        <v>85.2605617955781</v>
      </c>
      <c r="G327" s="187" t="n">
        <v>2.37584351726198</v>
      </c>
      <c r="H327" s="187" t="n">
        <v>1105.3216281</v>
      </c>
      <c r="I327" s="187" t="n">
        <v>15.2447993100623</v>
      </c>
      <c r="J327" s="187" t="n">
        <v>14.7394382044219</v>
      </c>
      <c r="K327" s="187" t="n">
        <v>13.7431122008008</v>
      </c>
    </row>
    <row r="328">
      <c r="A328" s="187" t="s">
        <v>223</v>
      </c>
      <c r="B328" s="187" t="s">
        <v>224</v>
      </c>
      <c r="C328" s="187" t="s">
        <v>17</v>
      </c>
      <c r="D328" s="187" t="n">
        <v>12683.37332</v>
      </c>
      <c r="E328" s="187" t="n">
        <v>4.56467866021609</v>
      </c>
      <c r="F328" s="187" t="n">
        <v>91.4549153289725</v>
      </c>
      <c r="G328" s="187" t="n">
        <v>1.60587681049352</v>
      </c>
      <c r="H328" s="187" t="n">
        <v>1185.0702452</v>
      </c>
      <c r="I328" s="187" t="n">
        <v>18.0505319505024</v>
      </c>
      <c r="J328" s="187" t="n">
        <v>8.54508467102747</v>
      </c>
      <c r="K328" s="187" t="n">
        <v>17.1871120517271</v>
      </c>
    </row>
    <row r="329">
      <c r="A329" s="187" t="s">
        <v>225</v>
      </c>
      <c r="B329" s="187" t="s">
        <v>226</v>
      </c>
      <c r="C329" s="187" t="s">
        <v>16</v>
      </c>
      <c r="D329" s="187" t="n">
        <v>23168.1242998</v>
      </c>
      <c r="E329" s="187" t="n">
        <v>4.12711902899128</v>
      </c>
      <c r="F329" s="187" t="n">
        <v>83.5415253051435</v>
      </c>
      <c r="G329" s="187" t="n">
        <v>1.850521123793</v>
      </c>
      <c r="H329" s="187" t="n">
        <v>4564.340741</v>
      </c>
      <c r="I329" s="187" t="n">
        <v>10.5282097870874</v>
      </c>
      <c r="J329" s="187" t="n">
        <v>16.4584746948565</v>
      </c>
      <c r="K329" s="187" t="n">
        <v>9.39305495541265</v>
      </c>
    </row>
    <row r="330">
      <c r="A330" s="187" t="s">
        <v>225</v>
      </c>
      <c r="B330" s="187" t="s">
        <v>226</v>
      </c>
      <c r="C330" s="187" t="s">
        <v>17</v>
      </c>
      <c r="D330" s="187" t="n">
        <v>15359.0729266</v>
      </c>
      <c r="E330" s="187" t="n">
        <v>5.22083767683259</v>
      </c>
      <c r="F330" s="187" t="n">
        <v>88.1734130632705</v>
      </c>
      <c r="G330" s="187" t="n">
        <v>2.01356048593292</v>
      </c>
      <c r="H330" s="187" t="n">
        <v>2060.0927754</v>
      </c>
      <c r="I330" s="187" t="n">
        <v>14.9965268369965</v>
      </c>
      <c r="J330" s="187" t="n">
        <v>11.8265869367295</v>
      </c>
      <c r="K330" s="187" t="n">
        <v>15.012150285105</v>
      </c>
    </row>
    <row r="331">
      <c r="A331" s="187" t="s">
        <v>227</v>
      </c>
      <c r="B331" s="187" t="s">
        <v>228</v>
      </c>
      <c r="C331" s="187" t="s">
        <v>16</v>
      </c>
      <c r="D331" s="187" t="n">
        <v>2866.3112602</v>
      </c>
      <c r="E331" s="187" t="n">
        <v>9.0595760422265</v>
      </c>
      <c r="F331" s="187" t="n">
        <v>91.0083793328257</v>
      </c>
      <c r="G331" s="187" t="n">
        <v>2.42180799817043</v>
      </c>
      <c r="H331" s="187" t="n">
        <v>283.1913254</v>
      </c>
      <c r="I331" s="187" t="n">
        <v>25.6553444253274</v>
      </c>
      <c r="J331" s="187" t="n">
        <v>8.99162066717435</v>
      </c>
      <c r="K331" s="187" t="n">
        <v>24.5122463599244</v>
      </c>
    </row>
    <row r="332">
      <c r="A332" s="187" t="s">
        <v>227</v>
      </c>
      <c r="B332" s="187" t="s">
        <v>228</v>
      </c>
      <c r="C332" s="187" t="s">
        <v>17</v>
      </c>
      <c r="D332" s="187" t="n">
        <v>6035.3890411</v>
      </c>
      <c r="E332" s="187" t="n">
        <v>4.53854405348628</v>
      </c>
      <c r="F332" s="187" t="n">
        <v>98.3941275749138</v>
      </c>
      <c r="G332" s="187" t="n">
        <v>0.636789823648542</v>
      </c>
      <c r="H332" s="187" t="n">
        <v>98.5024724</v>
      </c>
      <c r="I332" s="187" t="n">
        <v>40.1904076081168</v>
      </c>
      <c r="J332" s="187" t="n">
        <v>1.60587242508622</v>
      </c>
      <c r="K332" s="187" t="n">
        <v>39.0170340854552</v>
      </c>
    </row>
    <row r="333">
      <c r="A333" s="187" t="s">
        <v>229</v>
      </c>
      <c r="B333" s="187" t="s">
        <v>230</v>
      </c>
      <c r="C333" s="187" t="s">
        <v>16</v>
      </c>
      <c r="D333" s="187" t="n">
        <v>19259.7902884</v>
      </c>
      <c r="E333" s="187" t="n">
        <v>9.40658390945305</v>
      </c>
      <c r="F333" s="187" t="n">
        <v>84.4797903309274</v>
      </c>
      <c r="G333" s="187" t="n">
        <v>2.41246776924506</v>
      </c>
      <c r="H333" s="187" t="n">
        <v>3538.3135101</v>
      </c>
      <c r="I333" s="187" t="n">
        <v>16.7195597233678</v>
      </c>
      <c r="J333" s="187" t="n">
        <v>15.5202096690726</v>
      </c>
      <c r="K333" s="187" t="n">
        <v>13.1315733273931</v>
      </c>
    </row>
    <row r="334">
      <c r="A334" s="187" t="s">
        <v>229</v>
      </c>
      <c r="B334" s="187" t="s">
        <v>230</v>
      </c>
      <c r="C334" s="187" t="s">
        <v>17</v>
      </c>
      <c r="D334" s="187" t="n">
        <v>35933.5562621</v>
      </c>
      <c r="E334" s="187" t="n">
        <v>4.84890655148761</v>
      </c>
      <c r="F334" s="187" t="n">
        <v>89.48530916983</v>
      </c>
      <c r="G334" s="187" t="n">
        <v>1.87756108567789</v>
      </c>
      <c r="H334" s="187" t="n">
        <v>4222.2599221</v>
      </c>
      <c r="I334" s="187" t="n">
        <v>16.6630523017246</v>
      </c>
      <c r="J334" s="187" t="n">
        <v>10.51469083017</v>
      </c>
      <c r="K334" s="187" t="n">
        <v>15.9789894872649</v>
      </c>
    </row>
    <row r="335">
      <c r="A335" s="187" t="s">
        <v>231</v>
      </c>
      <c r="B335" s="187" t="s">
        <v>232</v>
      </c>
      <c r="C335" s="187" t="s">
        <v>16</v>
      </c>
      <c r="D335" s="187" t="n">
        <v>32279.8872579</v>
      </c>
      <c r="E335" s="187" t="n">
        <v>5.49339640476767</v>
      </c>
      <c r="F335" s="187" t="n">
        <v>84.0014101382521</v>
      </c>
      <c r="G335" s="187" t="n">
        <v>2.72634191812816</v>
      </c>
      <c r="H335" s="187" t="n">
        <v>6147.9048527</v>
      </c>
      <c r="I335" s="187" t="n">
        <v>15.9541686357321</v>
      </c>
      <c r="J335" s="187" t="n">
        <v>15.9985898617479</v>
      </c>
      <c r="K335" s="187" t="n">
        <v>14.3147969677855</v>
      </c>
    </row>
    <row r="336">
      <c r="A336" s="187" t="s">
        <v>231</v>
      </c>
      <c r="B336" s="187" t="s">
        <v>232</v>
      </c>
      <c r="C336" s="187" t="s">
        <v>17</v>
      </c>
      <c r="D336" s="187" t="n">
        <v>38613.1211897</v>
      </c>
      <c r="E336" s="187" t="n">
        <v>4.81670176011998</v>
      </c>
      <c r="F336" s="187" t="n">
        <v>95.5788275926037</v>
      </c>
      <c r="G336" s="187" t="n">
        <v>1.19109820449494</v>
      </c>
      <c r="H336" s="187" t="n">
        <v>1786.1201091</v>
      </c>
      <c r="I336" s="187" t="n">
        <v>26.0608957383012</v>
      </c>
      <c r="J336" s="187" t="n">
        <v>4.42117240739631</v>
      </c>
      <c r="K336" s="187" t="n">
        <v>25.7496789183857</v>
      </c>
    </row>
    <row r="337">
      <c r="A337" s="187" t="s">
        <v>233</v>
      </c>
      <c r="B337" s="187" t="s">
        <v>234</v>
      </c>
      <c r="C337" s="187" t="s">
        <v>16</v>
      </c>
      <c r="D337" s="187" t="n">
        <v>16831.6089641</v>
      </c>
      <c r="E337" s="187" t="n">
        <v>5.64704917654379</v>
      </c>
      <c r="F337" s="187" t="n">
        <v>86.8266060615155</v>
      </c>
      <c r="G337" s="187" t="n">
        <v>2.735063765685</v>
      </c>
      <c r="H337" s="187" t="n">
        <v>2553.7035888</v>
      </c>
      <c r="I337" s="187" t="n">
        <v>20.6839748341739</v>
      </c>
      <c r="J337" s="187" t="n">
        <v>13.1733939384845</v>
      </c>
      <c r="K337" s="187" t="n">
        <v>18.0269644440298</v>
      </c>
    </row>
    <row r="338">
      <c r="A338" s="187" t="s">
        <v>233</v>
      </c>
      <c r="B338" s="187" t="s">
        <v>234</v>
      </c>
      <c r="C338" s="187" t="s">
        <v>17</v>
      </c>
      <c r="D338" s="187" t="n">
        <v>24131.3134509</v>
      </c>
      <c r="E338" s="187" t="n">
        <v>4.80228476058077</v>
      </c>
      <c r="F338" s="187" t="n">
        <v>91.4965754561709</v>
      </c>
      <c r="G338" s="187" t="n">
        <v>1.48080182373086</v>
      </c>
      <c r="H338" s="187" t="n">
        <v>2242.6938063</v>
      </c>
      <c r="I338" s="187" t="n">
        <v>15.7142334354529</v>
      </c>
      <c r="J338" s="187" t="n">
        <v>8.50342454382905</v>
      </c>
      <c r="K338" s="187" t="n">
        <v>15.9333801461142</v>
      </c>
    </row>
    <row r="339">
      <c r="A339" s="187" t="s">
        <v>235</v>
      </c>
      <c r="B339" s="187" t="s">
        <v>236</v>
      </c>
      <c r="C339" s="187" t="s">
        <v>16</v>
      </c>
      <c r="D339" s="187" t="n">
        <v>13186.5465468</v>
      </c>
      <c r="E339" s="187" t="n">
        <v>6.58774334540413</v>
      </c>
      <c r="F339" s="187" t="n">
        <v>94.0473519010029</v>
      </c>
      <c r="G339" s="187" t="n">
        <v>1.96622424166204</v>
      </c>
      <c r="H339" s="187" t="n">
        <v>834.6313814</v>
      </c>
      <c r="I339" s="187" t="n">
        <v>33.8372016425332</v>
      </c>
      <c r="J339" s="187" t="n">
        <v>5.95264809899711</v>
      </c>
      <c r="K339" s="187" t="n">
        <v>31.0648605623146</v>
      </c>
    </row>
    <row r="340">
      <c r="A340" s="187" t="s">
        <v>235</v>
      </c>
      <c r="B340" s="187" t="s">
        <v>236</v>
      </c>
      <c r="C340" s="187" t="s">
        <v>17</v>
      </c>
      <c r="D340" s="187" t="n">
        <v>19707.9739678</v>
      </c>
      <c r="E340" s="187" t="n">
        <v>3.87912458748249</v>
      </c>
      <c r="F340" s="187" t="n">
        <v>95.4873302686533</v>
      </c>
      <c r="G340" s="187" t="n">
        <v>1.01065783840813</v>
      </c>
      <c r="H340" s="187" t="n">
        <v>931.3861571</v>
      </c>
      <c r="I340" s="187" t="n">
        <v>21.998331665547</v>
      </c>
      <c r="J340" s="187" t="n">
        <v>4.51266973134669</v>
      </c>
      <c r="K340" s="187" t="n">
        <v>21.3853493718632</v>
      </c>
    </row>
    <row r="341">
      <c r="A341" s="187" t="s">
        <v>237</v>
      </c>
      <c r="B341" s="187" t="s">
        <v>238</v>
      </c>
      <c r="C341" s="187" t="s">
        <v>16</v>
      </c>
      <c r="D341" s="187" t="n">
        <v>1707.1931053</v>
      </c>
      <c r="E341" s="187" t="n">
        <v>6.2531626536692</v>
      </c>
      <c r="F341" s="187" t="n">
        <v>78.0860245916905</v>
      </c>
      <c r="G341" s="187" t="n">
        <v>3.21565665658603</v>
      </c>
      <c r="H341" s="187" t="n">
        <v>479.1047812</v>
      </c>
      <c r="I341" s="187" t="n">
        <v>13.5953789676796</v>
      </c>
      <c r="J341" s="187" t="n">
        <v>21.9139754083095</v>
      </c>
      <c r="K341" s="187" t="n">
        <v>11.4583429106796</v>
      </c>
    </row>
    <row r="342">
      <c r="A342" s="187" t="s">
        <v>237</v>
      </c>
      <c r="B342" s="187" t="s">
        <v>238</v>
      </c>
      <c r="C342" s="187" t="s">
        <v>17</v>
      </c>
      <c r="D342" s="187" t="n">
        <v>3169.3408344</v>
      </c>
      <c r="E342" s="187" t="n">
        <v>4.81528996241249</v>
      </c>
      <c r="F342" s="187" t="n">
        <v>89.0216835594681</v>
      </c>
      <c r="G342" s="187" t="n">
        <v>1.83013050407696</v>
      </c>
      <c r="H342" s="187" t="n">
        <v>390.8488943</v>
      </c>
      <c r="I342" s="187" t="n">
        <v>15.0265188592969</v>
      </c>
      <c r="J342" s="187" t="n">
        <v>10.9783164405319</v>
      </c>
      <c r="K342" s="187" t="n">
        <v>14.8402807925051</v>
      </c>
    </row>
    <row r="343">
      <c r="A343" s="187" t="s">
        <v>239</v>
      </c>
      <c r="B343" s="187" t="s">
        <v>240</v>
      </c>
      <c r="C343" s="187" t="s">
        <v>16</v>
      </c>
      <c r="D343" s="187" t="n">
        <v>966.377263</v>
      </c>
      <c r="E343" s="187" t="n">
        <v>10.6484562797073</v>
      </c>
      <c r="F343" s="187" t="n">
        <v>85.1581016652863</v>
      </c>
      <c r="G343" s="187" t="n">
        <v>3.11878315284255</v>
      </c>
      <c r="H343" s="187" t="n">
        <v>168.426407</v>
      </c>
      <c r="I343" s="187" t="n">
        <v>22.9467042110691</v>
      </c>
      <c r="J343" s="187" t="n">
        <v>14.8418983347137</v>
      </c>
      <c r="K343" s="187" t="n">
        <v>17.8945877954547</v>
      </c>
    </row>
    <row r="344">
      <c r="A344" s="187" t="s">
        <v>239</v>
      </c>
      <c r="B344" s="187" t="s">
        <v>240</v>
      </c>
      <c r="C344" s="187" t="s">
        <v>17</v>
      </c>
      <c r="D344" s="187" t="n">
        <v>3642.6641916</v>
      </c>
      <c r="E344" s="187" t="n">
        <v>3.1561635524138</v>
      </c>
      <c r="F344" s="187" t="n">
        <v>96.8543068973955</v>
      </c>
      <c r="G344" s="187" t="n">
        <v>1.10100885001017</v>
      </c>
      <c r="H344" s="187" t="n">
        <v>118.3086637</v>
      </c>
      <c r="I344" s="187" t="n">
        <v>34.1699082250973</v>
      </c>
      <c r="J344" s="187" t="n">
        <v>3.14569310260451</v>
      </c>
      <c r="K344" s="187" t="n">
        <v>33.8995081774957</v>
      </c>
    </row>
    <row r="345">
      <c r="A345" s="187" t="s">
        <v>241</v>
      </c>
      <c r="B345" s="187" t="s">
        <v>242</v>
      </c>
      <c r="C345" s="187" t="s">
        <v>16</v>
      </c>
      <c r="D345" s="187" t="n">
        <v>2360.1628612</v>
      </c>
      <c r="E345" s="187" t="n">
        <v>7.63916126934728</v>
      </c>
      <c r="F345" s="187" t="n">
        <v>89.6846076134113</v>
      </c>
      <c r="G345" s="187" t="n">
        <v>1.96673911870202</v>
      </c>
      <c r="H345" s="187" t="n">
        <v>271.4624801</v>
      </c>
      <c r="I345" s="187" t="n">
        <v>19.9188818917829</v>
      </c>
      <c r="J345" s="187" t="n">
        <v>10.3153923865887</v>
      </c>
      <c r="K345" s="187" t="n">
        <v>17.0993229853341</v>
      </c>
    </row>
    <row r="346">
      <c r="A346" s="187" t="s">
        <v>241</v>
      </c>
      <c r="B346" s="187" t="s">
        <v>242</v>
      </c>
      <c r="C346" s="187" t="s">
        <v>17</v>
      </c>
      <c r="D346" s="187" t="n">
        <v>4741.8537407</v>
      </c>
      <c r="E346" s="187" t="n">
        <v>4.05315138317454</v>
      </c>
      <c r="F346" s="187" t="n">
        <v>95.3794045365545</v>
      </c>
      <c r="G346" s="187" t="n">
        <v>1.0595872177657</v>
      </c>
      <c r="H346" s="187" t="n">
        <v>229.716132</v>
      </c>
      <c r="I346" s="187" t="n">
        <v>21.6914164401818</v>
      </c>
      <c r="J346" s="187" t="n">
        <v>4.62059546344551</v>
      </c>
      <c r="K346" s="187" t="n">
        <v>21.872245403123</v>
      </c>
    </row>
    <row r="347">
      <c r="A347" s="187" t="s">
        <v>243</v>
      </c>
      <c r="B347" s="187" t="s">
        <v>244</v>
      </c>
      <c r="C347" s="187" t="s">
        <v>16</v>
      </c>
      <c r="D347" s="187" t="n">
        <v>2341.3356999</v>
      </c>
      <c r="E347" s="187" t="n">
        <v>7.34265523792736</v>
      </c>
      <c r="F347" s="187" t="n">
        <v>83.9882572001459</v>
      </c>
      <c r="G347" s="187" t="n">
        <v>2.42175178476777</v>
      </c>
      <c r="H347" s="187" t="n">
        <v>446.3584111</v>
      </c>
      <c r="I347" s="187" t="n">
        <v>15.3294601950304</v>
      </c>
      <c r="J347" s="187" t="n">
        <v>16.0117427998541</v>
      </c>
      <c r="K347" s="187" t="n">
        <v>12.7030963659896</v>
      </c>
    </row>
    <row r="348">
      <c r="A348" s="187" t="s">
        <v>243</v>
      </c>
      <c r="B348" s="187" t="s">
        <v>244</v>
      </c>
      <c r="C348" s="187" t="s">
        <v>17</v>
      </c>
      <c r="D348" s="187" t="n">
        <v>4384.0020203</v>
      </c>
      <c r="E348" s="187" t="n">
        <v>4.8173066243657</v>
      </c>
      <c r="F348" s="187" t="n">
        <v>90.955540642177</v>
      </c>
      <c r="G348" s="187" t="n">
        <v>1.60296551443055</v>
      </c>
      <c r="H348" s="187" t="n">
        <v>435.9374681</v>
      </c>
      <c r="I348" s="187" t="n">
        <v>16.2968680021319</v>
      </c>
      <c r="J348" s="187" t="n">
        <v>9.044459357823</v>
      </c>
      <c r="K348" s="187" t="n">
        <v>16.1202111953422</v>
      </c>
    </row>
    <row r="349">
      <c r="A349" s="187" t="s">
        <v>245</v>
      </c>
      <c r="B349" s="187" t="s">
        <v>246</v>
      </c>
      <c r="C349" s="187" t="s">
        <v>16</v>
      </c>
      <c r="D349" s="187" t="n">
        <v>5779.3321166</v>
      </c>
      <c r="E349" s="187" t="n">
        <v>6.3858023596801</v>
      </c>
      <c r="F349" s="187" t="n">
        <v>80.0336261431354</v>
      </c>
      <c r="G349" s="187" t="n">
        <v>2.89444047169541</v>
      </c>
      <c r="H349" s="187" t="n">
        <v>1441.7977948</v>
      </c>
      <c r="I349" s="187" t="n">
        <v>13.4763086095179</v>
      </c>
      <c r="J349" s="187" t="n">
        <v>19.9663738568646</v>
      </c>
      <c r="K349" s="187" t="n">
        <v>11.6021350830104</v>
      </c>
    </row>
    <row r="350">
      <c r="A350" s="187" t="s">
        <v>245</v>
      </c>
      <c r="B350" s="187" t="s">
        <v>246</v>
      </c>
      <c r="C350" s="187" t="s">
        <v>17</v>
      </c>
      <c r="D350" s="187" t="n">
        <v>5698.8005432</v>
      </c>
      <c r="E350" s="187" t="n">
        <v>6.02789591910774</v>
      </c>
      <c r="F350" s="187" t="n">
        <v>87.2134567562836</v>
      </c>
      <c r="G350" s="187" t="n">
        <v>2.53868867977794</v>
      </c>
      <c r="H350" s="187" t="n">
        <v>835.5128015</v>
      </c>
      <c r="I350" s="187" t="n">
        <v>18.2881781021058</v>
      </c>
      <c r="J350" s="187" t="n">
        <v>12.7865432437164</v>
      </c>
      <c r="K350" s="187" t="n">
        <v>17.3156897193684</v>
      </c>
    </row>
    <row r="351">
      <c r="A351" s="187" t="s">
        <v>247</v>
      </c>
      <c r="B351" s="187" t="s">
        <v>248</v>
      </c>
      <c r="C351" s="187" t="s">
        <v>16</v>
      </c>
      <c r="D351" s="187" t="n">
        <v>3253.1432467</v>
      </c>
      <c r="E351" s="187" t="n">
        <v>10.6228361782431</v>
      </c>
      <c r="F351" s="187" t="n">
        <v>95.3658872324745</v>
      </c>
      <c r="G351" s="187" t="n">
        <v>1.95076094814221</v>
      </c>
      <c r="H351" s="187" t="n">
        <v>158.0799287</v>
      </c>
      <c r="I351" s="187" t="n">
        <v>41.3470256359423</v>
      </c>
      <c r="J351" s="187" t="n">
        <v>4.63411276752549</v>
      </c>
      <c r="K351" s="187" t="n">
        <v>40.1449118592303</v>
      </c>
    </row>
    <row r="352">
      <c r="A352" s="187" t="s">
        <v>247</v>
      </c>
      <c r="B352" s="187" t="s">
        <v>248</v>
      </c>
      <c r="C352" s="187" t="s">
        <v>17</v>
      </c>
      <c r="D352" s="187" t="n">
        <v>13962.718496</v>
      </c>
      <c r="E352" s="187" t="n">
        <v>3.08904016857363</v>
      </c>
      <c r="F352" s="187" t="n">
        <v>95.6439673415211</v>
      </c>
      <c r="G352" s="187" t="n">
        <v>0.947374794283233</v>
      </c>
      <c r="H352" s="187" t="n">
        <v>635.9215271</v>
      </c>
      <c r="I352" s="187" t="n">
        <v>20.4531793615031</v>
      </c>
      <c r="J352" s="187" t="n">
        <v>4.35603265847885</v>
      </c>
      <c r="K352" s="187" t="n">
        <v>20.8011948000977</v>
      </c>
    </row>
    <row r="353">
      <c r="A353" s="187" t="s">
        <v>249</v>
      </c>
      <c r="B353" s="187" t="s">
        <v>250</v>
      </c>
      <c r="C353" s="187" t="s">
        <v>16</v>
      </c>
      <c r="D353" s="187" t="n">
        <v>1988.8552231</v>
      </c>
      <c r="E353" s="187" t="n">
        <v>10.9670628720739</v>
      </c>
      <c r="F353" s="187" t="n">
        <v>88.1053877335821</v>
      </c>
      <c r="G353" s="187" t="n">
        <v>4.02648913932355</v>
      </c>
      <c r="H353" s="187" t="n">
        <v>268.5041442</v>
      </c>
      <c r="I353" s="187" t="n">
        <v>35.5628662144932</v>
      </c>
      <c r="J353" s="187" t="n">
        <v>11.8946122664179</v>
      </c>
      <c r="K353" s="187" t="n">
        <v>29.824880280187</v>
      </c>
    </row>
    <row r="354">
      <c r="A354" s="187" t="s">
        <v>249</v>
      </c>
      <c r="B354" s="187" t="s">
        <v>250</v>
      </c>
      <c r="C354" s="187" t="s">
        <v>17</v>
      </c>
      <c r="D354" s="187" t="n">
        <v>17173.0829742</v>
      </c>
      <c r="E354" s="187" t="n">
        <v>1.86502585313909</v>
      </c>
      <c r="F354" s="187" t="n">
        <v>98.4410285573879</v>
      </c>
      <c r="G354" s="187" t="n">
        <v>0.434120526051929</v>
      </c>
      <c r="H354" s="187" t="n">
        <v>271.9632894</v>
      </c>
      <c r="I354" s="187" t="n">
        <v>27.7830123932916</v>
      </c>
      <c r="J354" s="187" t="n">
        <v>1.55897144261214</v>
      </c>
      <c r="K354" s="187" t="n">
        <v>27.4124784677396</v>
      </c>
    </row>
    <row r="355">
      <c r="A355" s="187" t="s">
        <v>251</v>
      </c>
      <c r="B355" s="187" t="s">
        <v>252</v>
      </c>
      <c r="C355" s="187" t="s">
        <v>16</v>
      </c>
      <c r="D355" s="187" t="n">
        <v>1193.9177511</v>
      </c>
      <c r="E355" s="187" t="n">
        <v>13.204301005591</v>
      </c>
      <c r="F355" s="187" t="n">
        <v>96.3139368957465</v>
      </c>
      <c r="G355" s="187" t="n">
        <v>2.22843545429037</v>
      </c>
      <c r="H355" s="187" t="n">
        <v>45.6928282</v>
      </c>
      <c r="I355" s="187" t="n">
        <v>58.3583941292093</v>
      </c>
      <c r="J355" s="187" t="n">
        <v>3.68606310425347</v>
      </c>
      <c r="K355" s="187" t="n">
        <v>58.227270030483</v>
      </c>
    </row>
    <row r="356">
      <c r="A356" s="187" t="s">
        <v>251</v>
      </c>
      <c r="B356" s="187" t="s">
        <v>252</v>
      </c>
      <c r="C356" s="187" t="s">
        <v>17</v>
      </c>
      <c r="D356" s="187" t="n">
        <v>14218.909736</v>
      </c>
      <c r="E356" s="187" t="n">
        <v>1.8801178903838</v>
      </c>
      <c r="F356" s="187" t="n">
        <v>99.167234913083</v>
      </c>
      <c r="G356" s="187" t="n">
        <v>0.371678558083002</v>
      </c>
      <c r="H356" s="187" t="n">
        <v>119.4044748</v>
      </c>
      <c r="I356" s="187" t="n">
        <v>44.7396144029824</v>
      </c>
      <c r="J356" s="187" t="n">
        <v>0.832765086916992</v>
      </c>
      <c r="K356" s="187" t="n">
        <v>44.2601826861253</v>
      </c>
    </row>
    <row r="357">
      <c r="A357" s="187" t="s">
        <v>253</v>
      </c>
      <c r="B357" s="187" t="s">
        <v>254</v>
      </c>
      <c r="C357" s="187" t="s">
        <v>16</v>
      </c>
      <c r="D357" s="187" t="n">
        <v>5529.9737837</v>
      </c>
      <c r="E357" s="187" t="n">
        <v>8.62802456762852</v>
      </c>
      <c r="F357" s="187" t="n">
        <v>80.8671042042842</v>
      </c>
      <c r="G357" s="187" t="n">
        <v>3.17648864062665</v>
      </c>
      <c r="H357" s="187" t="n">
        <v>1308.3739451</v>
      </c>
      <c r="I357" s="187" t="n">
        <v>15.7459874072746</v>
      </c>
      <c r="J357" s="187" t="n">
        <v>19.1328957957158</v>
      </c>
      <c r="K357" s="187" t="n">
        <v>13.425748023088</v>
      </c>
    </row>
    <row r="358">
      <c r="A358" s="187" t="s">
        <v>253</v>
      </c>
      <c r="B358" s="187" t="s">
        <v>254</v>
      </c>
      <c r="C358" s="187" t="s">
        <v>17</v>
      </c>
      <c r="D358" s="187" t="n">
        <v>7888.7255101</v>
      </c>
      <c r="E358" s="187" t="n">
        <v>6.04587917276235</v>
      </c>
      <c r="F358" s="187" t="n">
        <v>91.9488315708968</v>
      </c>
      <c r="G358" s="187" t="n">
        <v>1.79992402765656</v>
      </c>
      <c r="H358" s="187" t="n">
        <v>690.7478506</v>
      </c>
      <c r="I358" s="187" t="n">
        <v>20.9893597425935</v>
      </c>
      <c r="J358" s="187" t="n">
        <v>8.05116842910323</v>
      </c>
      <c r="K358" s="187" t="n">
        <v>20.5561357605132</v>
      </c>
    </row>
    <row r="359">
      <c r="A359" s="187" t="s">
        <v>255</v>
      </c>
      <c r="B359" s="187" t="s">
        <v>256</v>
      </c>
      <c r="C359" s="187" t="s">
        <v>16</v>
      </c>
      <c r="D359" s="187" t="n">
        <v>854.8938995</v>
      </c>
      <c r="E359" s="187" t="n">
        <v>15.8019385896193</v>
      </c>
      <c r="F359" s="187" t="n">
        <v>100</v>
      </c>
      <c r="G359" s="187" t="n">
        <v>0</v>
      </c>
      <c r="H359" s="187"/>
      <c r="I359" s="187"/>
      <c r="J359" s="187"/>
      <c r="K359" s="187"/>
    </row>
    <row r="360">
      <c r="A360" s="187" t="s">
        <v>255</v>
      </c>
      <c r="B360" s="187" t="s">
        <v>256</v>
      </c>
      <c r="C360" s="187" t="s">
        <v>17</v>
      </c>
      <c r="D360" s="187" t="n">
        <v>12559.8275201</v>
      </c>
      <c r="E360" s="187" t="n">
        <v>1.69018592068458</v>
      </c>
      <c r="F360" s="187" t="n">
        <v>99.4650637577252</v>
      </c>
      <c r="G360" s="187" t="n">
        <v>0.239190544167919</v>
      </c>
      <c r="H360" s="187" t="n">
        <v>67.5484103</v>
      </c>
      <c r="I360" s="187" t="n">
        <v>44.4752745119283</v>
      </c>
      <c r="J360" s="187" t="n">
        <v>0.534936242274845</v>
      </c>
      <c r="K360" s="187" t="n">
        <v>44.4746510812843</v>
      </c>
    </row>
    <row r="361">
      <c r="A361" s="187" t="s">
        <v>257</v>
      </c>
      <c r="B361" s="187" t="s">
        <v>258</v>
      </c>
      <c r="C361" s="187" t="s">
        <v>16</v>
      </c>
      <c r="D361" s="187" t="n">
        <v>175.3642889</v>
      </c>
      <c r="E361" s="187" t="n">
        <v>27.0105999723561</v>
      </c>
      <c r="F361" s="187" t="n">
        <v>100</v>
      </c>
      <c r="G361" s="187" t="n">
        <v>0</v>
      </c>
      <c r="H361" s="187"/>
      <c r="I361" s="187"/>
      <c r="J361" s="187"/>
      <c r="K361" s="187"/>
    </row>
    <row r="362">
      <c r="A362" s="187" t="s">
        <v>257</v>
      </c>
      <c r="B362" s="187" t="s">
        <v>258</v>
      </c>
      <c r="C362" s="187" t="s">
        <v>17</v>
      </c>
      <c r="D362" s="187" t="n">
        <v>10630.4687205</v>
      </c>
      <c r="E362" s="187" t="n">
        <v>1.33012449884682</v>
      </c>
      <c r="F362" s="187" t="n">
        <v>99.4498231751514</v>
      </c>
      <c r="G362" s="187" t="n">
        <v>0.274068602978058</v>
      </c>
      <c r="H362" s="187" t="n">
        <v>58.8099339</v>
      </c>
      <c r="I362" s="187" t="n">
        <v>49.8529318184986</v>
      </c>
      <c r="J362" s="187" t="n">
        <v>0.550176824848627</v>
      </c>
      <c r="K362" s="187" t="n">
        <v>49.5405710909901</v>
      </c>
    </row>
    <row r="363">
      <c r="A363" s="187" t="s">
        <v>259</v>
      </c>
      <c r="B363" s="187" t="s">
        <v>260</v>
      </c>
      <c r="C363" s="187" t="s">
        <v>16</v>
      </c>
      <c r="D363" s="187" t="n">
        <v>566.9585157</v>
      </c>
      <c r="E363" s="187" t="n">
        <v>25.9684385134774</v>
      </c>
      <c r="F363" s="187" t="n">
        <v>100</v>
      </c>
      <c r="G363" s="187" t="n">
        <v>0</v>
      </c>
      <c r="H363" s="187"/>
      <c r="I363" s="187"/>
      <c r="J363" s="187"/>
      <c r="K363" s="187"/>
    </row>
    <row r="364">
      <c r="A364" s="187" t="s">
        <v>259</v>
      </c>
      <c r="B364" s="187" t="s">
        <v>260</v>
      </c>
      <c r="C364" s="187" t="s">
        <v>17</v>
      </c>
      <c r="D364" s="187" t="n">
        <v>18465.4351421</v>
      </c>
      <c r="E364" s="187" t="n">
        <v>1.45074521933562</v>
      </c>
      <c r="F364" s="187" t="n">
        <v>99.6451412612967</v>
      </c>
      <c r="G364" s="187" t="n">
        <v>0.217605819491364</v>
      </c>
      <c r="H364" s="187" t="n">
        <v>65.7595638</v>
      </c>
      <c r="I364" s="187" t="n">
        <v>61.1699345551368</v>
      </c>
      <c r="J364" s="187" t="n">
        <v>0.354858738703249</v>
      </c>
      <c r="K364" s="187" t="n">
        <v>61.1042092460063</v>
      </c>
    </row>
    <row r="365">
      <c r="A365" s="187" t="s">
        <v>261</v>
      </c>
      <c r="B365" s="187" t="s">
        <v>262</v>
      </c>
      <c r="C365" s="187" t="s">
        <v>16</v>
      </c>
      <c r="D365" s="187" t="n">
        <v>499.1383043</v>
      </c>
      <c r="E365" s="187" t="n">
        <v>20.3799230731535</v>
      </c>
      <c r="F365" s="187" t="n">
        <v>100</v>
      </c>
      <c r="G365" s="187" t="n">
        <v>0</v>
      </c>
      <c r="H365" s="187"/>
      <c r="I365" s="187"/>
      <c r="J365" s="187"/>
      <c r="K365" s="187"/>
    </row>
    <row r="366">
      <c r="A366" s="187" t="s">
        <v>261</v>
      </c>
      <c r="B366" s="187" t="s">
        <v>262</v>
      </c>
      <c r="C366" s="187" t="s">
        <v>17</v>
      </c>
      <c r="D366" s="187" t="n">
        <v>19182.0698081</v>
      </c>
      <c r="E366" s="187" t="n">
        <v>1.49551703346813</v>
      </c>
      <c r="F366" s="187" t="n">
        <v>98.5675931694539</v>
      </c>
      <c r="G366" s="187" t="n">
        <v>0.440346376268131</v>
      </c>
      <c r="H366" s="187" t="n">
        <v>278.7582301</v>
      </c>
      <c r="I366" s="187" t="n">
        <v>30.0805052060111</v>
      </c>
      <c r="J366" s="187" t="n">
        <v>1.43240683054606</v>
      </c>
      <c r="K366" s="187" t="n">
        <v>30.301365187636</v>
      </c>
    </row>
    <row r="367">
      <c r="A367" s="187" t="s">
        <v>263</v>
      </c>
      <c r="B367" s="187" t="s">
        <v>264</v>
      </c>
      <c r="C367" s="187" t="s">
        <v>16</v>
      </c>
      <c r="D367" s="187" t="n">
        <v>719.9209895</v>
      </c>
      <c r="E367" s="187" t="n">
        <v>22.8576663287431</v>
      </c>
      <c r="F367" s="187" t="n">
        <v>100</v>
      </c>
      <c r="G367" s="187" t="n">
        <v>0</v>
      </c>
      <c r="H367" s="187"/>
      <c r="I367" s="187"/>
      <c r="J367" s="187"/>
      <c r="K367" s="187"/>
    </row>
    <row r="368">
      <c r="A368" s="187" t="s">
        <v>263</v>
      </c>
      <c r="B368" s="187" t="s">
        <v>264</v>
      </c>
      <c r="C368" s="187" t="s">
        <v>17</v>
      </c>
      <c r="D368" s="187" t="n">
        <v>16579.9640508</v>
      </c>
      <c r="E368" s="187" t="n">
        <v>1.2897886152586</v>
      </c>
      <c r="F368" s="187" t="n">
        <v>99.4371204425444</v>
      </c>
      <c r="G368" s="187" t="n">
        <v>0.237439133401698</v>
      </c>
      <c r="H368" s="187" t="n">
        <v>93.8535105</v>
      </c>
      <c r="I368" s="187" t="n">
        <v>41.9076238425022</v>
      </c>
      <c r="J368" s="187" t="n">
        <v>0.562879557455603</v>
      </c>
      <c r="K368" s="187" t="n">
        <v>41.9454986295186</v>
      </c>
    </row>
    <row r="369">
      <c r="A369" s="187" t="s">
        <v>265</v>
      </c>
      <c r="B369" s="187" t="s">
        <v>266</v>
      </c>
      <c r="C369" s="187" t="s">
        <v>16</v>
      </c>
      <c r="D369" s="187" t="n">
        <v>939.6340407</v>
      </c>
      <c r="E369" s="187" t="n">
        <v>11.3306517394127</v>
      </c>
      <c r="F369" s="187" t="n">
        <v>96.6564466138212</v>
      </c>
      <c r="G369" s="187" t="n">
        <v>1.50397334778166</v>
      </c>
      <c r="H369" s="187" t="n">
        <v>32.5039528</v>
      </c>
      <c r="I369" s="187" t="n">
        <v>43.8129827364079</v>
      </c>
      <c r="J369" s="187" t="n">
        <v>3.34355338617881</v>
      </c>
      <c r="K369" s="187" t="n">
        <v>43.4773137463204</v>
      </c>
    </row>
    <row r="370">
      <c r="A370" s="187" t="s">
        <v>265</v>
      </c>
      <c r="B370" s="187" t="s">
        <v>266</v>
      </c>
      <c r="C370" s="187" t="s">
        <v>17</v>
      </c>
      <c r="D370" s="187" t="n">
        <v>3574.9660765</v>
      </c>
      <c r="E370" s="187" t="n">
        <v>3.46643389488464</v>
      </c>
      <c r="F370" s="187" t="n">
        <v>97.9522494513727</v>
      </c>
      <c r="G370" s="187" t="n">
        <v>0.640808476102569</v>
      </c>
      <c r="H370" s="187" t="n">
        <v>74.7368109</v>
      </c>
      <c r="I370" s="187" t="n">
        <v>31.0639579592732</v>
      </c>
      <c r="J370" s="187" t="n">
        <v>2.0477505486273</v>
      </c>
      <c r="K370" s="187" t="n">
        <v>30.6524794945505</v>
      </c>
    </row>
    <row r="371">
      <c r="A371" s="187" t="s">
        <v>267</v>
      </c>
      <c r="B371" s="187" t="s">
        <v>268</v>
      </c>
      <c r="C371" s="187" t="s">
        <v>16</v>
      </c>
      <c r="D371" s="187" t="n">
        <v>10924.0134017</v>
      </c>
      <c r="E371" s="187" t="n">
        <v>10.9548193988631</v>
      </c>
      <c r="F371" s="187" t="n">
        <v>94.1112021381941</v>
      </c>
      <c r="G371" s="187" t="n">
        <v>2.6298845710231</v>
      </c>
      <c r="H371" s="187" t="n">
        <v>683.5456917</v>
      </c>
      <c r="I371" s="187" t="n">
        <v>43.5971873896874</v>
      </c>
      <c r="J371" s="187" t="n">
        <v>5.88879786180594</v>
      </c>
      <c r="K371" s="187" t="n">
        <v>42.0292229877578</v>
      </c>
    </row>
    <row r="372">
      <c r="A372" s="187" t="s">
        <v>267</v>
      </c>
      <c r="B372" s="187" t="s">
        <v>268</v>
      </c>
      <c r="C372" s="187" t="s">
        <v>17</v>
      </c>
      <c r="D372" s="187" t="n">
        <v>60609.7128853</v>
      </c>
      <c r="E372" s="187" t="n">
        <v>2.66983611065779</v>
      </c>
      <c r="F372" s="187" t="n">
        <v>98.0665422558091</v>
      </c>
      <c r="G372" s="187" t="n">
        <v>0.5315727423738</v>
      </c>
      <c r="H372" s="187" t="n">
        <v>1194.9673768</v>
      </c>
      <c r="I372" s="187" t="n">
        <v>26.6144965398185</v>
      </c>
      <c r="J372" s="187" t="n">
        <v>1.9334577441909</v>
      </c>
      <c r="K372" s="187" t="n">
        <v>26.9617998938225</v>
      </c>
    </row>
    <row r="373">
      <c r="A373" s="187" t="s">
        <v>269</v>
      </c>
      <c r="B373" s="187" t="s">
        <v>270</v>
      </c>
      <c r="C373" s="187" t="s">
        <v>16</v>
      </c>
      <c r="D373" s="187" t="n">
        <v>253.409936</v>
      </c>
      <c r="E373" s="187" t="n">
        <v>37.2755993154414</v>
      </c>
      <c r="F373" s="187" t="n">
        <v>100</v>
      </c>
      <c r="G373" s="187" t="n">
        <v>0</v>
      </c>
      <c r="H373" s="187"/>
      <c r="I373" s="187"/>
      <c r="J373" s="187"/>
      <c r="K373" s="187"/>
    </row>
    <row r="374">
      <c r="A374" s="187" t="s">
        <v>269</v>
      </c>
      <c r="B374" s="187" t="s">
        <v>270</v>
      </c>
      <c r="C374" s="187" t="s">
        <v>17</v>
      </c>
      <c r="D374" s="187" t="n">
        <v>42641.5529737</v>
      </c>
      <c r="E374" s="187" t="n">
        <v>1.84125500693647</v>
      </c>
      <c r="F374" s="187" t="n">
        <v>99.6670404831053</v>
      </c>
      <c r="G374" s="187" t="n">
        <v>0.170788361075481</v>
      </c>
      <c r="H374" s="187" t="n">
        <v>142.453421</v>
      </c>
      <c r="I374" s="187" t="n">
        <v>51.0264880129178</v>
      </c>
      <c r="J374" s="187" t="n">
        <v>0.332959516894722</v>
      </c>
      <c r="K374" s="187" t="n">
        <v>51.123243618639</v>
      </c>
    </row>
    <row r="375">
      <c r="A375" s="187" t="s">
        <v>271</v>
      </c>
      <c r="B375" s="187" t="s">
        <v>272</v>
      </c>
      <c r="C375" s="187" t="s">
        <v>16</v>
      </c>
      <c r="D375" s="187" t="n">
        <v>1149.8111605</v>
      </c>
      <c r="E375" s="187" t="n">
        <v>21.1398357259298</v>
      </c>
      <c r="F375" s="187" t="n">
        <v>92.6142994113435</v>
      </c>
      <c r="G375" s="187" t="n">
        <v>3.18219446463026</v>
      </c>
      <c r="H375" s="187" t="n">
        <v>91.6938423</v>
      </c>
      <c r="I375" s="187" t="n">
        <v>43.9768270232775</v>
      </c>
      <c r="J375" s="187" t="n">
        <v>7.38570058865654</v>
      </c>
      <c r="K375" s="187" t="n">
        <v>39.9036905699958</v>
      </c>
    </row>
    <row r="376">
      <c r="A376" s="187" t="s">
        <v>271</v>
      </c>
      <c r="B376" s="187" t="s">
        <v>272</v>
      </c>
      <c r="C376" s="187" t="s">
        <v>17</v>
      </c>
      <c r="D376" s="187" t="n">
        <v>12385.3818157</v>
      </c>
      <c r="E376" s="187" t="n">
        <v>3.31157586547804</v>
      </c>
      <c r="F376" s="187" t="n">
        <v>97.9713118523364</v>
      </c>
      <c r="G376" s="187" t="n">
        <v>0.547850968998546</v>
      </c>
      <c r="H376" s="187" t="n">
        <v>256.46362</v>
      </c>
      <c r="I376" s="187" t="n">
        <v>24.9312298077509</v>
      </c>
      <c r="J376" s="187" t="n">
        <v>2.02868814766362</v>
      </c>
      <c r="K376" s="187" t="n">
        <v>26.4573331264225</v>
      </c>
    </row>
    <row r="377">
      <c r="A377" s="187" t="s">
        <v>273</v>
      </c>
      <c r="B377" s="187" t="s">
        <v>274</v>
      </c>
      <c r="C377" s="187" t="s">
        <v>16</v>
      </c>
      <c r="D377" s="187" t="n">
        <v>1573.3607314</v>
      </c>
      <c r="E377" s="187" t="n">
        <v>21.6884044976377</v>
      </c>
      <c r="F377" s="187" t="n">
        <v>95.1942738456461</v>
      </c>
      <c r="G377" s="187" t="n">
        <v>2.80266126535667</v>
      </c>
      <c r="H377" s="187" t="n">
        <v>79.4285256</v>
      </c>
      <c r="I377" s="187" t="n">
        <v>58.3367484739007</v>
      </c>
      <c r="J377" s="187" t="n">
        <v>4.80572615435387</v>
      </c>
      <c r="K377" s="187" t="n">
        <v>55.5165432697899</v>
      </c>
    </row>
    <row r="378">
      <c r="A378" s="187" t="s">
        <v>273</v>
      </c>
      <c r="B378" s="187" t="s">
        <v>274</v>
      </c>
      <c r="C378" s="187" t="s">
        <v>17</v>
      </c>
      <c r="D378" s="187" t="n">
        <v>19011.5188223</v>
      </c>
      <c r="E378" s="187" t="n">
        <v>2.25097901747745</v>
      </c>
      <c r="F378" s="187" t="n">
        <v>98.4887126990433</v>
      </c>
      <c r="G378" s="187" t="n">
        <v>0.498862128459154</v>
      </c>
      <c r="H378" s="187" t="n">
        <v>291.7275105</v>
      </c>
      <c r="I378" s="187" t="n">
        <v>32.0613622472204</v>
      </c>
      <c r="J378" s="187" t="n">
        <v>1.51128730095672</v>
      </c>
      <c r="K378" s="187" t="n">
        <v>32.5102241083768</v>
      </c>
    </row>
    <row r="379">
      <c r="A379" s="187" t="s">
        <v>275</v>
      </c>
      <c r="B379" s="187" t="s">
        <v>276</v>
      </c>
      <c r="C379" s="187" t="s">
        <v>16</v>
      </c>
      <c r="D379" s="187" t="n">
        <v>3204.5518389</v>
      </c>
      <c r="E379" s="187" t="n">
        <v>16.8599569849408</v>
      </c>
      <c r="F379" s="187" t="n">
        <v>90.1324730059057</v>
      </c>
      <c r="G379" s="187" t="n">
        <v>3.76379976440455</v>
      </c>
      <c r="H379" s="187" t="n">
        <v>350.8280725</v>
      </c>
      <c r="I379" s="187" t="n">
        <v>38.5401022737416</v>
      </c>
      <c r="J379" s="187" t="n">
        <v>9.86752699409427</v>
      </c>
      <c r="K379" s="187" t="n">
        <v>34.379493551714</v>
      </c>
    </row>
    <row r="380">
      <c r="A380" s="187" t="s">
        <v>275</v>
      </c>
      <c r="B380" s="187" t="s">
        <v>276</v>
      </c>
      <c r="C380" s="187" t="s">
        <v>17</v>
      </c>
      <c r="D380" s="187" t="n">
        <v>22564.440145</v>
      </c>
      <c r="E380" s="187" t="n">
        <v>2.76595386808332</v>
      </c>
      <c r="F380" s="187" t="n">
        <v>97.2339136671803</v>
      </c>
      <c r="G380" s="187" t="n">
        <v>0.766584694430924</v>
      </c>
      <c r="H380" s="187" t="n">
        <v>641.9076137</v>
      </c>
      <c r="I380" s="187" t="n">
        <v>26.3329197377833</v>
      </c>
      <c r="J380" s="187" t="n">
        <v>2.76608633281965</v>
      </c>
      <c r="K380" s="187" t="n">
        <v>26.9471090299979</v>
      </c>
    </row>
    <row r="381">
      <c r="A381" s="187" t="s">
        <v>277</v>
      </c>
      <c r="B381" s="187" t="s">
        <v>278</v>
      </c>
      <c r="C381" s="187" t="s">
        <v>16</v>
      </c>
      <c r="D381" s="187" t="n">
        <v>396.5153135</v>
      </c>
      <c r="E381" s="187" t="n">
        <v>28.9008963479946</v>
      </c>
      <c r="F381" s="187" t="n">
        <v>100</v>
      </c>
      <c r="G381" s="187" t="n">
        <v>0</v>
      </c>
      <c r="H381" s="187"/>
      <c r="I381" s="187"/>
      <c r="J381" s="187"/>
      <c r="K381" s="187"/>
    </row>
    <row r="382">
      <c r="A382" s="187" t="s">
        <v>277</v>
      </c>
      <c r="B382" s="187" t="s">
        <v>278</v>
      </c>
      <c r="C382" s="187" t="s">
        <v>17</v>
      </c>
      <c r="D382" s="187" t="n">
        <v>17174.2406775</v>
      </c>
      <c r="E382" s="187" t="n">
        <v>2.96274648023896</v>
      </c>
      <c r="F382" s="187" t="n">
        <v>99.1449185607668</v>
      </c>
      <c r="G382" s="187" t="n">
        <v>0.307796736334056</v>
      </c>
      <c r="H382" s="187" t="n">
        <v>148.1202935</v>
      </c>
      <c r="I382" s="187" t="n">
        <v>35.4251826567125</v>
      </c>
      <c r="J382" s="187" t="n">
        <v>0.855081439233218</v>
      </c>
      <c r="K382" s="187" t="n">
        <v>35.688392890945</v>
      </c>
    </row>
    <row r="383">
      <c r="A383" s="187" t="s">
        <v>279</v>
      </c>
      <c r="B383" s="187" t="s">
        <v>280</v>
      </c>
      <c r="C383" s="187" t="s">
        <v>16</v>
      </c>
      <c r="D383" s="187" t="n">
        <v>1056.778804</v>
      </c>
      <c r="E383" s="187" t="n">
        <v>13.2848642550482</v>
      </c>
      <c r="F383" s="187" t="n">
        <v>90.8543887922705</v>
      </c>
      <c r="G383" s="187" t="n">
        <v>2.93090466389712</v>
      </c>
      <c r="H383" s="187" t="n">
        <v>106.3777788</v>
      </c>
      <c r="I383" s="187" t="n">
        <v>29.4036020674616</v>
      </c>
      <c r="J383" s="187" t="n">
        <v>9.14561120772948</v>
      </c>
      <c r="K383" s="187" t="n">
        <v>29.1162116777646</v>
      </c>
    </row>
    <row r="384">
      <c r="A384" s="187" t="s">
        <v>279</v>
      </c>
      <c r="B384" s="187" t="s">
        <v>280</v>
      </c>
      <c r="C384" s="187" t="s">
        <v>17</v>
      </c>
      <c r="D384" s="187" t="n">
        <v>5333.2391718</v>
      </c>
      <c r="E384" s="187" t="n">
        <v>4.00203808477718</v>
      </c>
      <c r="F384" s="187" t="n">
        <v>94.1186729268021</v>
      </c>
      <c r="G384" s="187" t="n">
        <v>1.25786056440248</v>
      </c>
      <c r="H384" s="187" t="n">
        <v>333.2656842</v>
      </c>
      <c r="I384" s="187" t="n">
        <v>20.0825943358456</v>
      </c>
      <c r="J384" s="187" t="n">
        <v>5.88132707319787</v>
      </c>
      <c r="K384" s="187" t="n">
        <v>20.1294989336731</v>
      </c>
    </row>
    <row r="385">
      <c r="A385" s="187" t="s">
        <v>281</v>
      </c>
      <c r="B385" s="187" t="s">
        <v>282</v>
      </c>
      <c r="C385" s="187" t="s">
        <v>16</v>
      </c>
      <c r="D385" s="187" t="n">
        <v>3478.2059496</v>
      </c>
      <c r="E385" s="187" t="n">
        <v>14.3360617537732</v>
      </c>
      <c r="F385" s="187" t="n">
        <v>91.8078249597991</v>
      </c>
      <c r="G385" s="187" t="n">
        <v>3.17848757861787</v>
      </c>
      <c r="H385" s="187" t="n">
        <v>310.3664854</v>
      </c>
      <c r="I385" s="187" t="n">
        <v>38.6597101014769</v>
      </c>
      <c r="J385" s="187" t="n">
        <v>8.19217504020086</v>
      </c>
      <c r="K385" s="187" t="n">
        <v>35.6205805933915</v>
      </c>
    </row>
    <row r="386">
      <c r="A386" s="187" t="s">
        <v>281</v>
      </c>
      <c r="B386" s="187" t="s">
        <v>282</v>
      </c>
      <c r="C386" s="187" t="s">
        <v>17</v>
      </c>
      <c r="D386" s="187" t="n">
        <v>24375.0362141</v>
      </c>
      <c r="E386" s="187" t="n">
        <v>2.95086341854021</v>
      </c>
      <c r="F386" s="187" t="n">
        <v>98.8056963928132</v>
      </c>
      <c r="G386" s="187" t="n">
        <v>0.435126322565285</v>
      </c>
      <c r="H386" s="187" t="n">
        <v>294.6307221</v>
      </c>
      <c r="I386" s="187" t="n">
        <v>36.1657651404394</v>
      </c>
      <c r="J386" s="187" t="n">
        <v>1.19430360718678</v>
      </c>
      <c r="K386" s="187" t="n">
        <v>35.9983500520259</v>
      </c>
    </row>
    <row r="387">
      <c r="A387" s="187" t="s">
        <v>283</v>
      </c>
      <c r="B387" s="187" t="s">
        <v>284</v>
      </c>
      <c r="C387" s="187" t="s">
        <v>16</v>
      </c>
      <c r="D387" s="187" t="n">
        <v>12646.577246</v>
      </c>
      <c r="E387" s="187" t="n">
        <v>5.44826583857439</v>
      </c>
      <c r="F387" s="187" t="n">
        <v>82.4844820103393</v>
      </c>
      <c r="G387" s="187" t="n">
        <v>2.48684066677522</v>
      </c>
      <c r="H387" s="187" t="n">
        <v>2685.4912083</v>
      </c>
      <c r="I387" s="187" t="n">
        <v>13.0486074664533</v>
      </c>
      <c r="J387" s="187" t="n">
        <v>17.5155179896606</v>
      </c>
      <c r="K387" s="187" t="n">
        <v>11.7110875260604</v>
      </c>
    </row>
    <row r="388">
      <c r="A388" s="187" t="s">
        <v>283</v>
      </c>
      <c r="B388" s="187" t="s">
        <v>284</v>
      </c>
      <c r="C388" s="187" t="s">
        <v>17</v>
      </c>
      <c r="D388" s="187" t="n">
        <v>8385.4857061</v>
      </c>
      <c r="E388" s="187" t="n">
        <v>8.26504439242136</v>
      </c>
      <c r="F388" s="187" t="n">
        <v>85.4204954033316</v>
      </c>
      <c r="G388" s="187" t="n">
        <v>2.22893942587183</v>
      </c>
      <c r="H388" s="187" t="n">
        <v>1431.2282646</v>
      </c>
      <c r="I388" s="187" t="n">
        <v>13.0668205083801</v>
      </c>
      <c r="J388" s="187" t="n">
        <v>14.5795045966684</v>
      </c>
      <c r="K388" s="187" t="n">
        <v>13.0592304230623</v>
      </c>
    </row>
    <row r="389">
      <c r="A389" s="187" t="s">
        <v>285</v>
      </c>
      <c r="B389" s="187" t="s">
        <v>286</v>
      </c>
      <c r="C389" s="187" t="s">
        <v>16</v>
      </c>
      <c r="D389" s="187" t="n">
        <v>5859.4882619</v>
      </c>
      <c r="E389" s="187" t="n">
        <v>10.7343955769781</v>
      </c>
      <c r="F389" s="187" t="n">
        <v>84.8082258551949</v>
      </c>
      <c r="G389" s="187" t="n">
        <v>2.67893143027502</v>
      </c>
      <c r="H389" s="187" t="n">
        <v>1049.615428</v>
      </c>
      <c r="I389" s="187" t="n">
        <v>17.7112212768534</v>
      </c>
      <c r="J389" s="187" t="n">
        <v>15.1917741448051</v>
      </c>
      <c r="K389" s="187" t="n">
        <v>14.9551605772809</v>
      </c>
    </row>
    <row r="390">
      <c r="A390" s="187" t="s">
        <v>285</v>
      </c>
      <c r="B390" s="187" t="s">
        <v>286</v>
      </c>
      <c r="C390" s="187" t="s">
        <v>17</v>
      </c>
      <c r="D390" s="187" t="n">
        <v>11026.8710513</v>
      </c>
      <c r="E390" s="187" t="n">
        <v>4.93327288852945</v>
      </c>
      <c r="F390" s="187" t="n">
        <v>91.9186942065812</v>
      </c>
      <c r="G390" s="187" t="n">
        <v>1.64562105173434</v>
      </c>
      <c r="H390" s="187" t="n">
        <v>969.4602135</v>
      </c>
      <c r="I390" s="187" t="n">
        <v>19.0177959182801</v>
      </c>
      <c r="J390" s="187" t="n">
        <v>8.08130579341886</v>
      </c>
      <c r="K390" s="187" t="n">
        <v>18.7176852480282</v>
      </c>
    </row>
    <row r="391">
      <c r="A391" s="187" t="s">
        <v>287</v>
      </c>
      <c r="B391" s="187" t="s">
        <v>288</v>
      </c>
      <c r="C391" s="187" t="s">
        <v>16</v>
      </c>
      <c r="D391" s="187" t="n">
        <v>602.568713</v>
      </c>
      <c r="E391" s="187" t="n">
        <v>20.2196922140371</v>
      </c>
      <c r="F391" s="187" t="n">
        <v>93.6109154021134</v>
      </c>
      <c r="G391" s="187" t="n">
        <v>3.85669869556397</v>
      </c>
      <c r="H391" s="187" t="n">
        <v>41.1262134</v>
      </c>
      <c r="I391" s="187" t="n">
        <v>58.3275446901729</v>
      </c>
      <c r="J391" s="187" t="n">
        <v>6.38908459788662</v>
      </c>
      <c r="K391" s="187" t="n">
        <v>56.5071709085369</v>
      </c>
    </row>
    <row r="392">
      <c r="A392" s="187" t="s">
        <v>287</v>
      </c>
      <c r="B392" s="187" t="s">
        <v>288</v>
      </c>
      <c r="C392" s="187" t="s">
        <v>17</v>
      </c>
      <c r="D392" s="187" t="n">
        <v>6009.8202478</v>
      </c>
      <c r="E392" s="187" t="n">
        <v>2.90490804763973</v>
      </c>
      <c r="F392" s="187" t="n">
        <v>97.3720034690913</v>
      </c>
      <c r="G392" s="187" t="n">
        <v>0.868700950662519</v>
      </c>
      <c r="H392" s="187" t="n">
        <v>162.2004909</v>
      </c>
      <c r="I392" s="187" t="n">
        <v>32.3478862080804</v>
      </c>
      <c r="J392" s="187" t="n">
        <v>2.62799653090868</v>
      </c>
      <c r="K392" s="187" t="n">
        <v>32.1869344143564</v>
      </c>
    </row>
    <row r="393">
      <c r="A393" s="187" t="s">
        <v>289</v>
      </c>
      <c r="B393" s="187" t="s">
        <v>290</v>
      </c>
      <c r="C393" s="187" t="s">
        <v>16</v>
      </c>
      <c r="D393" s="187" t="n">
        <v>1489.5136494</v>
      </c>
      <c r="E393" s="187" t="n">
        <v>17.2920575052131</v>
      </c>
      <c r="F393" s="187" t="n">
        <v>85.0266813096215</v>
      </c>
      <c r="G393" s="187" t="n">
        <v>4.34836089923538</v>
      </c>
      <c r="H393" s="187" t="n">
        <v>262.3054578</v>
      </c>
      <c r="I393" s="187" t="n">
        <v>31.1497222651277</v>
      </c>
      <c r="J393" s="187" t="n">
        <v>14.9733186903785</v>
      </c>
      <c r="K393" s="187" t="n">
        <v>24.6923680744258</v>
      </c>
    </row>
    <row r="394">
      <c r="A394" s="187" t="s">
        <v>289</v>
      </c>
      <c r="B394" s="187" t="s">
        <v>290</v>
      </c>
      <c r="C394" s="187" t="s">
        <v>17</v>
      </c>
      <c r="D394" s="187" t="n">
        <v>10439.5590536</v>
      </c>
      <c r="E394" s="187" t="n">
        <v>4.43766724062873</v>
      </c>
      <c r="F394" s="187" t="n">
        <v>97.4028159341265</v>
      </c>
      <c r="G394" s="187" t="n">
        <v>0.605944090106044</v>
      </c>
      <c r="H394" s="187" t="n">
        <v>278.3641948</v>
      </c>
      <c r="I394" s="187" t="n">
        <v>22.3397919368659</v>
      </c>
      <c r="J394" s="187" t="n">
        <v>2.59718406587354</v>
      </c>
      <c r="K394" s="187" t="n">
        <v>22.7248663082799</v>
      </c>
    </row>
    <row r="395">
      <c r="A395" s="187" t="s">
        <v>291</v>
      </c>
      <c r="B395" s="187" t="s">
        <v>292</v>
      </c>
      <c r="C395" s="187" t="s">
        <v>16</v>
      </c>
      <c r="D395" s="187" t="n">
        <v>7706.372151</v>
      </c>
      <c r="E395" s="187" t="n">
        <v>6.96164595444603</v>
      </c>
      <c r="F395" s="187" t="n">
        <v>88.2313632793867</v>
      </c>
      <c r="G395" s="187" t="n">
        <v>1.88515252053068</v>
      </c>
      <c r="H395" s="187" t="n">
        <v>1027.9053945</v>
      </c>
      <c r="I395" s="187" t="n">
        <v>14.8357129511941</v>
      </c>
      <c r="J395" s="187" t="n">
        <v>11.7686367206134</v>
      </c>
      <c r="K395" s="187" t="n">
        <v>14.133291801306</v>
      </c>
    </row>
    <row r="396">
      <c r="A396" s="187" t="s">
        <v>291</v>
      </c>
      <c r="B396" s="187" t="s">
        <v>292</v>
      </c>
      <c r="C396" s="187" t="s">
        <v>17</v>
      </c>
      <c r="D396" s="187" t="n">
        <v>9205.0136207</v>
      </c>
      <c r="E396" s="187" t="n">
        <v>5.10004202799045</v>
      </c>
      <c r="F396" s="187" t="n">
        <v>90.9101661009705</v>
      </c>
      <c r="G396" s="187" t="n">
        <v>1.44008357633353</v>
      </c>
      <c r="H396" s="187" t="n">
        <v>920.3816079</v>
      </c>
      <c r="I396" s="187" t="n">
        <v>14.1400921529202</v>
      </c>
      <c r="J396" s="187" t="n">
        <v>9.08983389902952</v>
      </c>
      <c r="K396" s="187" t="n">
        <v>14.4027095080074</v>
      </c>
    </row>
    <row r="397">
      <c r="A397" s="187" t="s">
        <v>293</v>
      </c>
      <c r="B397" s="187" t="s">
        <v>294</v>
      </c>
      <c r="C397" s="187" t="s">
        <v>16</v>
      </c>
      <c r="D397" s="187" t="n">
        <v>1775.5526656</v>
      </c>
      <c r="E397" s="187" t="n">
        <v>22.0333023022499</v>
      </c>
      <c r="F397" s="187" t="n">
        <v>88.4673886446788</v>
      </c>
      <c r="G397" s="187" t="n">
        <v>6.90792614078724</v>
      </c>
      <c r="H397" s="187" t="n">
        <v>231.4610971</v>
      </c>
      <c r="I397" s="187" t="n">
        <v>70.7127854084609</v>
      </c>
      <c r="J397" s="187" t="n">
        <v>11.5326113553212</v>
      </c>
      <c r="K397" s="187" t="n">
        <v>52.9911368550352</v>
      </c>
    </row>
    <row r="398">
      <c r="A398" s="187" t="s">
        <v>293</v>
      </c>
      <c r="B398" s="187" t="s">
        <v>294</v>
      </c>
      <c r="C398" s="187" t="s">
        <v>17</v>
      </c>
      <c r="D398" s="187" t="n">
        <v>35013.5812779</v>
      </c>
      <c r="E398" s="187" t="n">
        <v>2.8852229875728</v>
      </c>
      <c r="F398" s="187" t="n">
        <v>98.137128752246</v>
      </c>
      <c r="G398" s="187" t="n">
        <v>0.597607532383909</v>
      </c>
      <c r="H398" s="187" t="n">
        <v>664.6393131</v>
      </c>
      <c r="I398" s="187" t="n">
        <v>31.0677976443972</v>
      </c>
      <c r="J398" s="187" t="n">
        <v>1.86287124775404</v>
      </c>
      <c r="K398" s="187" t="n">
        <v>31.4823085168015</v>
      </c>
    </row>
    <row r="399">
      <c r="A399" s="187" t="s">
        <v>295</v>
      </c>
      <c r="B399" s="187" t="s">
        <v>296</v>
      </c>
      <c r="C399" s="187" t="s">
        <v>16</v>
      </c>
      <c r="D399" s="187" t="n">
        <v>539.8834254</v>
      </c>
      <c r="E399" s="187" t="n">
        <v>28.7927507709808</v>
      </c>
      <c r="F399" s="187" t="n">
        <v>100</v>
      </c>
      <c r="G399" s="187" t="n">
        <v>0</v>
      </c>
      <c r="H399" s="187"/>
      <c r="I399" s="187"/>
      <c r="J399" s="187"/>
      <c r="K399" s="187"/>
    </row>
    <row r="400">
      <c r="A400" s="187" t="s">
        <v>295</v>
      </c>
      <c r="B400" s="187" t="s">
        <v>296</v>
      </c>
      <c r="C400" s="187" t="s">
        <v>17</v>
      </c>
      <c r="D400" s="187" t="n">
        <v>33406.937556</v>
      </c>
      <c r="E400" s="187" t="n">
        <v>2.50170387420187</v>
      </c>
      <c r="F400" s="187" t="n">
        <v>99.1884241150437</v>
      </c>
      <c r="G400" s="187" t="n">
        <v>0.255042496375201</v>
      </c>
      <c r="H400" s="187" t="n">
        <v>273.3410189</v>
      </c>
      <c r="I400" s="187" t="n">
        <v>32.1300011251072</v>
      </c>
      <c r="J400" s="187" t="n">
        <v>0.811575884956324</v>
      </c>
      <c r="K400" s="187" t="n">
        <v>31.1705458069202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657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88" t="s">
        <v>72</v>
      </c>
      <c r="B411" s="188" t="s">
        <v>73</v>
      </c>
      <c r="C411" s="188" t="s">
        <v>16</v>
      </c>
      <c r="D411" s="188" t="n">
        <v>62.6968461</v>
      </c>
      <c r="E411" s="188"/>
      <c r="F411" s="188" t="n">
        <v>79.7016957672238</v>
      </c>
      <c r="G411" s="188"/>
      <c r="H411" s="188" t="n">
        <v>15.9675355</v>
      </c>
      <c r="I411" s="188"/>
      <c r="J411" s="188" t="n">
        <v>20.2983042327762</v>
      </c>
      <c r="K411" s="188"/>
    </row>
    <row r="412">
      <c r="A412" s="188" t="s">
        <v>72</v>
      </c>
      <c r="B412" s="188" t="s">
        <v>73</v>
      </c>
      <c r="C412" s="188" t="s">
        <v>17</v>
      </c>
      <c r="D412" s="188" t="n">
        <v>66.5507559</v>
      </c>
      <c r="E412" s="188"/>
      <c r="F412" s="188" t="n">
        <v>83.5859255193657</v>
      </c>
      <c r="G412" s="188"/>
      <c r="H412" s="188" t="n">
        <v>13.0688158</v>
      </c>
      <c r="I412" s="188"/>
      <c r="J412" s="188" t="n">
        <v>16.4140744806343</v>
      </c>
      <c r="K412" s="188"/>
    </row>
    <row r="413">
      <c r="A413" s="188" t="s">
        <v>74</v>
      </c>
      <c r="B413" s="188" t="s">
        <v>75</v>
      </c>
      <c r="C413" s="188" t="s">
        <v>16</v>
      </c>
      <c r="D413" s="188" t="n">
        <v>90.0201025</v>
      </c>
      <c r="E413" s="188"/>
      <c r="F413" s="188" t="n">
        <v>86.8852459016394</v>
      </c>
      <c r="G413" s="188"/>
      <c r="H413" s="188" t="n">
        <v>13.58794</v>
      </c>
      <c r="I413" s="188"/>
      <c r="J413" s="188" t="n">
        <v>13.1147540983607</v>
      </c>
      <c r="K413" s="188"/>
    </row>
    <row r="414">
      <c r="A414" s="188" t="s">
        <v>74</v>
      </c>
      <c r="B414" s="188" t="s">
        <v>75</v>
      </c>
      <c r="C414" s="188" t="s">
        <v>17</v>
      </c>
      <c r="D414" s="188" t="n">
        <v>256.4723675</v>
      </c>
      <c r="E414" s="188"/>
      <c r="F414" s="188" t="n">
        <v>96.1783439490446</v>
      </c>
      <c r="G414" s="188"/>
      <c r="H414" s="188" t="n">
        <v>10.190955</v>
      </c>
      <c r="I414" s="188"/>
      <c r="J414" s="188" t="n">
        <v>3.82165605095541</v>
      </c>
      <c r="K414" s="188"/>
    </row>
    <row r="415">
      <c r="A415" s="188" t="s">
        <v>76</v>
      </c>
      <c r="B415" s="188" t="s">
        <v>77</v>
      </c>
      <c r="C415" s="188" t="s">
        <v>16</v>
      </c>
      <c r="D415" s="188" t="n">
        <v>99.6554306</v>
      </c>
      <c r="E415" s="188"/>
      <c r="F415" s="188" t="n">
        <v>94.0834217078463</v>
      </c>
      <c r="G415" s="188"/>
      <c r="H415" s="188" t="n">
        <v>6.2669825</v>
      </c>
      <c r="I415" s="188"/>
      <c r="J415" s="188" t="n">
        <v>5.91657829215373</v>
      </c>
      <c r="K415" s="188"/>
    </row>
    <row r="416">
      <c r="A416" s="188" t="s">
        <v>76</v>
      </c>
      <c r="B416" s="188" t="s">
        <v>77</v>
      </c>
      <c r="C416" s="188" t="s">
        <v>17</v>
      </c>
      <c r="D416" s="188" t="n">
        <v>198.83481</v>
      </c>
      <c r="E416" s="188"/>
      <c r="F416" s="188" t="n">
        <v>86.511540163182</v>
      </c>
      <c r="G416" s="188"/>
      <c r="H416" s="188" t="n">
        <v>31.0013594</v>
      </c>
      <c r="I416" s="188"/>
      <c r="J416" s="188" t="n">
        <v>13.488459836818</v>
      </c>
      <c r="K416" s="188"/>
    </row>
    <row r="417">
      <c r="A417" s="188" t="s">
        <v>80</v>
      </c>
      <c r="B417" s="188" t="s">
        <v>81</v>
      </c>
      <c r="C417" s="188" t="s">
        <v>16</v>
      </c>
      <c r="D417" s="188" t="n">
        <v>1275.9426263</v>
      </c>
      <c r="E417" s="188"/>
      <c r="F417" s="188" t="n">
        <v>82.2320397425268</v>
      </c>
      <c r="G417" s="188"/>
      <c r="H417" s="188" t="n">
        <v>275.6942178</v>
      </c>
      <c r="I417" s="188"/>
      <c r="J417" s="188" t="n">
        <v>17.7679602574732</v>
      </c>
      <c r="K417" s="188"/>
    </row>
    <row r="418">
      <c r="A418" s="188" t="s">
        <v>80</v>
      </c>
      <c r="B418" s="188" t="s">
        <v>81</v>
      </c>
      <c r="C418" s="188" t="s">
        <v>17</v>
      </c>
      <c r="D418" s="188" t="n">
        <v>1144.2144973</v>
      </c>
      <c r="E418" s="188"/>
      <c r="F418" s="188" t="n">
        <v>83.0842659545104</v>
      </c>
      <c r="G418" s="188"/>
      <c r="H418" s="188" t="n">
        <v>232.9590074</v>
      </c>
      <c r="I418" s="188"/>
      <c r="J418" s="188" t="n">
        <v>16.9157340454896</v>
      </c>
      <c r="K418" s="188"/>
    </row>
    <row r="419">
      <c r="A419" s="188" t="s">
        <v>92</v>
      </c>
      <c r="B419" s="188" t="s">
        <v>93</v>
      </c>
      <c r="C419" s="188" t="s">
        <v>16</v>
      </c>
      <c r="D419" s="188" t="n">
        <v>259.4274642</v>
      </c>
      <c r="E419" s="188"/>
      <c r="F419" s="188" t="n">
        <v>78.2179588083741</v>
      </c>
      <c r="G419" s="188"/>
      <c r="H419" s="188" t="n">
        <v>72.2450419</v>
      </c>
      <c r="I419" s="188"/>
      <c r="J419" s="188" t="n">
        <v>21.7820411916259</v>
      </c>
      <c r="K419" s="188"/>
    </row>
    <row r="420">
      <c r="A420" s="188" t="s">
        <v>92</v>
      </c>
      <c r="B420" s="188" t="s">
        <v>93</v>
      </c>
      <c r="C420" s="188" t="s">
        <v>17</v>
      </c>
      <c r="D420" s="188" t="n">
        <v>810.9800321</v>
      </c>
      <c r="E420" s="188"/>
      <c r="F420" s="188" t="n">
        <v>88.5264609556925</v>
      </c>
      <c r="G420" s="188"/>
      <c r="H420" s="188" t="n">
        <v>105.1076815</v>
      </c>
      <c r="I420" s="188"/>
      <c r="J420" s="188" t="n">
        <v>11.4735390443075</v>
      </c>
      <c r="K420" s="188"/>
    </row>
    <row r="421">
      <c r="A421" s="188" t="s">
        <v>108</v>
      </c>
      <c r="B421" s="188" t="s">
        <v>109</v>
      </c>
      <c r="C421" s="188" t="s">
        <v>16</v>
      </c>
      <c r="D421" s="188" t="n">
        <v>1537.6820875</v>
      </c>
      <c r="E421" s="188"/>
      <c r="F421" s="188" t="n">
        <v>84.6108097529894</v>
      </c>
      <c r="G421" s="188"/>
      <c r="H421" s="188" t="n">
        <v>279.6768197</v>
      </c>
      <c r="I421" s="188"/>
      <c r="J421" s="188" t="n">
        <v>15.3891902470106</v>
      </c>
      <c r="K421" s="188"/>
    </row>
    <row r="422">
      <c r="A422" s="188" t="s">
        <v>108</v>
      </c>
      <c r="B422" s="188" t="s">
        <v>109</v>
      </c>
      <c r="C422" s="188" t="s">
        <v>17</v>
      </c>
      <c r="D422" s="188" t="n">
        <v>1004.8388789</v>
      </c>
      <c r="E422" s="188"/>
      <c r="F422" s="188" t="n">
        <v>82.7696747926501</v>
      </c>
      <c r="G422" s="188"/>
      <c r="H422" s="188" t="n">
        <v>209.1792762</v>
      </c>
      <c r="I422" s="188"/>
      <c r="J422" s="188" t="n">
        <v>17.2303252073499</v>
      </c>
      <c r="K422" s="188"/>
    </row>
    <row r="423">
      <c r="A423" s="188" t="s">
        <v>110</v>
      </c>
      <c r="B423" s="188" t="s">
        <v>111</v>
      </c>
      <c r="C423" s="188" t="s">
        <v>16</v>
      </c>
      <c r="D423" s="188" t="n">
        <v>503.4924396</v>
      </c>
      <c r="E423" s="188"/>
      <c r="F423" s="188" t="n">
        <v>85.8461538461539</v>
      </c>
      <c r="G423" s="188"/>
      <c r="H423" s="188" t="n">
        <v>83.0130904</v>
      </c>
      <c r="I423" s="188"/>
      <c r="J423" s="188" t="n">
        <v>14.1538461538462</v>
      </c>
      <c r="K423" s="188"/>
    </row>
    <row r="424">
      <c r="A424" s="188" t="s">
        <v>110</v>
      </c>
      <c r="B424" s="188" t="s">
        <v>111</v>
      </c>
      <c r="C424" s="188" t="s">
        <v>17</v>
      </c>
      <c r="D424" s="188" t="n">
        <v>469.204424</v>
      </c>
      <c r="E424" s="188"/>
      <c r="F424" s="188" t="n">
        <v>85.5263157894737</v>
      </c>
      <c r="G424" s="188"/>
      <c r="H424" s="188" t="n">
        <v>79.4038256</v>
      </c>
      <c r="I424" s="188"/>
      <c r="J424" s="188" t="n">
        <v>14.4736842105263</v>
      </c>
      <c r="K424" s="18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658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89" t="s">
        <v>14</v>
      </c>
      <c r="B435" s="189" t="s">
        <v>15</v>
      </c>
      <c r="C435" s="189" t="s">
        <v>16</v>
      </c>
      <c r="D435" s="189" t="n">
        <v>3828.9169968</v>
      </c>
      <c r="E435" s="189"/>
      <c r="F435" s="189" t="n">
        <v>83.6854319499719</v>
      </c>
      <c r="G435" s="189"/>
      <c r="H435" s="189" t="n">
        <v>746.4516278</v>
      </c>
      <c r="I435" s="189"/>
      <c r="J435" s="189" t="n">
        <v>16.3145680500281</v>
      </c>
      <c r="K435" s="189"/>
    </row>
    <row r="436">
      <c r="A436" s="189" t="s">
        <v>14</v>
      </c>
      <c r="B436" s="189" t="s">
        <v>15</v>
      </c>
      <c r="C436" s="189" t="s">
        <v>17</v>
      </c>
      <c r="D436" s="189" t="n">
        <v>3951.0957657</v>
      </c>
      <c r="E436" s="189"/>
      <c r="F436" s="189" t="n">
        <v>85.299871805673</v>
      </c>
      <c r="G436" s="189"/>
      <c r="H436" s="189" t="n">
        <v>680.9109209</v>
      </c>
      <c r="I436" s="189"/>
      <c r="J436" s="189" t="n">
        <v>14.700128194327</v>
      </c>
      <c r="K436" s="189"/>
    </row>
    <row r="437">
      <c r="A437" s="189" t="s">
        <v>27</v>
      </c>
      <c r="B437" s="189" t="s">
        <v>28</v>
      </c>
      <c r="C437" s="189" t="s">
        <v>16</v>
      </c>
      <c r="D437" s="189" t="n">
        <v>2353.2401224</v>
      </c>
      <c r="E437" s="189" t="n">
        <v>7.73360625104112</v>
      </c>
      <c r="F437" s="189" t="n">
        <v>82.0472150766808</v>
      </c>
      <c r="G437" s="189" t="n">
        <v>3.37043008353832</v>
      </c>
      <c r="H437" s="189" t="n">
        <v>514.9134404</v>
      </c>
      <c r="I437" s="189" t="n">
        <v>18.2882408072765</v>
      </c>
      <c r="J437" s="189" t="n">
        <v>17.9527849233192</v>
      </c>
      <c r="K437" s="189" t="n">
        <v>15.4034264403061</v>
      </c>
    </row>
    <row r="438">
      <c r="A438" s="189" t="s">
        <v>27</v>
      </c>
      <c r="B438" s="189" t="s">
        <v>28</v>
      </c>
      <c r="C438" s="189" t="s">
        <v>17</v>
      </c>
      <c r="D438" s="189" t="n">
        <v>4714.6374299</v>
      </c>
      <c r="E438" s="189" t="n">
        <v>4.16823178136251</v>
      </c>
      <c r="F438" s="189" t="n">
        <v>90.7861918791586</v>
      </c>
      <c r="G438" s="189" t="n">
        <v>1.71333866989162</v>
      </c>
      <c r="H438" s="189" t="n">
        <v>478.4842688</v>
      </c>
      <c r="I438" s="189" t="n">
        <v>17.1518422885482</v>
      </c>
      <c r="J438" s="189" t="n">
        <v>9.21380812084145</v>
      </c>
      <c r="K438" s="189" t="n">
        <v>16.8819983223785</v>
      </c>
    </row>
    <row r="439">
      <c r="A439" s="189" t="s">
        <v>29</v>
      </c>
      <c r="B439" s="189" t="s">
        <v>30</v>
      </c>
      <c r="C439" s="189" t="s">
        <v>16</v>
      </c>
      <c r="D439" s="189" t="n">
        <v>742.4840316</v>
      </c>
      <c r="E439" s="189" t="n">
        <v>12.4042078193938</v>
      </c>
      <c r="F439" s="189" t="n">
        <v>73.312222840828</v>
      </c>
      <c r="G439" s="189" t="n">
        <v>5.73872123349059</v>
      </c>
      <c r="H439" s="189" t="n">
        <v>270.2857397</v>
      </c>
      <c r="I439" s="189" t="n">
        <v>20.3162866485131</v>
      </c>
      <c r="J439" s="189" t="n">
        <v>26.687777159172</v>
      </c>
      <c r="K439" s="189" t="n">
        <v>15.7644605386875</v>
      </c>
    </row>
    <row r="440">
      <c r="A440" s="189" t="s">
        <v>29</v>
      </c>
      <c r="B440" s="189" t="s">
        <v>30</v>
      </c>
      <c r="C440" s="189" t="s">
        <v>17</v>
      </c>
      <c r="D440" s="189" t="n">
        <v>2335.1074968</v>
      </c>
      <c r="E440" s="189" t="n">
        <v>4.44925834789033</v>
      </c>
      <c r="F440" s="189" t="n">
        <v>84.5378799244547</v>
      </c>
      <c r="G440" s="189" t="n">
        <v>2.36571290274254</v>
      </c>
      <c r="H440" s="189" t="n">
        <v>427.095079</v>
      </c>
      <c r="I440" s="189" t="n">
        <v>13.7623475873919</v>
      </c>
      <c r="J440" s="189" t="n">
        <v>15.4621200755453</v>
      </c>
      <c r="K440" s="189" t="n">
        <v>12.9343422719947</v>
      </c>
    </row>
    <row r="441">
      <c r="A441" s="189" t="s">
        <v>31</v>
      </c>
      <c r="B441" s="189" t="s">
        <v>32</v>
      </c>
      <c r="C441" s="189" t="s">
        <v>16</v>
      </c>
      <c r="D441" s="189" t="n">
        <v>157.303103</v>
      </c>
      <c r="E441" s="189" t="n">
        <v>10.6328890859524</v>
      </c>
      <c r="F441" s="189" t="n">
        <v>84.7560975609756</v>
      </c>
      <c r="G441" s="189" t="n">
        <v>3.62236987168543</v>
      </c>
      <c r="H441" s="189" t="n">
        <v>28.291925</v>
      </c>
      <c r="I441" s="189" t="n">
        <v>20.0957706993287</v>
      </c>
      <c r="J441" s="189" t="n">
        <v>15.2439024390244</v>
      </c>
      <c r="K441" s="189" t="n">
        <v>20.140376486571</v>
      </c>
    </row>
    <row r="442">
      <c r="A442" s="189" t="s">
        <v>31</v>
      </c>
      <c r="B442" s="189" t="s">
        <v>32</v>
      </c>
      <c r="C442" s="189" t="s">
        <v>17</v>
      </c>
      <c r="D442" s="189" t="n">
        <v>376.848441</v>
      </c>
      <c r="E442" s="189" t="n">
        <v>5.82365830704019</v>
      </c>
      <c r="F442" s="189" t="n">
        <v>85.8247422680412</v>
      </c>
      <c r="G442" s="189" t="n">
        <v>2.15723104220881</v>
      </c>
      <c r="H442" s="189" t="n">
        <v>62.242235</v>
      </c>
      <c r="I442" s="189" t="n">
        <v>12.6804332903001</v>
      </c>
      <c r="J442" s="189" t="n">
        <v>14.1752577319588</v>
      </c>
      <c r="K442" s="189" t="n">
        <v>13.0610534010097</v>
      </c>
    </row>
    <row r="443">
      <c r="A443" s="189" t="s">
        <v>33</v>
      </c>
      <c r="B443" s="189" t="s">
        <v>34</v>
      </c>
      <c r="C443" s="189" t="s">
        <v>16</v>
      </c>
      <c r="D443" s="189" t="n">
        <v>2434.0737364</v>
      </c>
      <c r="E443" s="189" t="n">
        <v>8.49058709852163</v>
      </c>
      <c r="F443" s="189" t="n">
        <v>94.4667296912621</v>
      </c>
      <c r="G443" s="189" t="n">
        <v>2.07631924913261</v>
      </c>
      <c r="H443" s="189" t="n">
        <v>142.5728188</v>
      </c>
      <c r="I443" s="189" t="n">
        <v>38.0617901378395</v>
      </c>
      <c r="J443" s="189" t="n">
        <v>5.53327030873792</v>
      </c>
      <c r="K443" s="189" t="n">
        <v>35.4479500036051</v>
      </c>
    </row>
    <row r="444">
      <c r="A444" s="189" t="s">
        <v>33</v>
      </c>
      <c r="B444" s="189" t="s">
        <v>34</v>
      </c>
      <c r="C444" s="189" t="s">
        <v>17</v>
      </c>
      <c r="D444" s="189" t="n">
        <v>4082.2042002</v>
      </c>
      <c r="E444" s="189" t="n">
        <v>5.0387101464881</v>
      </c>
      <c r="F444" s="189" t="n">
        <v>94.2144309178608</v>
      </c>
      <c r="G444" s="189" t="n">
        <v>1.32035215113261</v>
      </c>
      <c r="H444" s="189" t="n">
        <v>250.682132</v>
      </c>
      <c r="I444" s="189" t="n">
        <v>22.8290476754434</v>
      </c>
      <c r="J444" s="189" t="n">
        <v>5.78556908213924</v>
      </c>
      <c r="K444" s="189" t="n">
        <v>21.5011219750462</v>
      </c>
    </row>
    <row r="445">
      <c r="A445" s="189" t="s">
        <v>35</v>
      </c>
      <c r="B445" s="189" t="s">
        <v>36</v>
      </c>
      <c r="C445" s="189" t="s">
        <v>16</v>
      </c>
      <c r="D445" s="189" t="n">
        <v>283.2524942</v>
      </c>
      <c r="E445" s="189" t="n">
        <v>7.80244299313856</v>
      </c>
      <c r="F445" s="189" t="n">
        <v>78.4039502558943</v>
      </c>
      <c r="G445" s="189" t="n">
        <v>4.02754375918832</v>
      </c>
      <c r="H445" s="189" t="n">
        <v>78.0207494</v>
      </c>
      <c r="I445" s="189" t="n">
        <v>16.4146673231579</v>
      </c>
      <c r="J445" s="189" t="n">
        <v>21.5960497441057</v>
      </c>
      <c r="K445" s="189" t="n">
        <v>14.6219028151213</v>
      </c>
    </row>
    <row r="446">
      <c r="A446" s="189" t="s">
        <v>35</v>
      </c>
      <c r="B446" s="189" t="s">
        <v>36</v>
      </c>
      <c r="C446" s="189" t="s">
        <v>17</v>
      </c>
      <c r="D446" s="189" t="n">
        <v>293.8982029</v>
      </c>
      <c r="E446" s="189" t="n">
        <v>8.88268283000437</v>
      </c>
      <c r="F446" s="189" t="n">
        <v>87.41710809054</v>
      </c>
      <c r="G446" s="189" t="n">
        <v>2.72428051017505</v>
      </c>
      <c r="H446" s="189" t="n">
        <v>42.303954</v>
      </c>
      <c r="I446" s="189" t="n">
        <v>17.6947427920569</v>
      </c>
      <c r="J446" s="189" t="n">
        <v>12.58289190946</v>
      </c>
      <c r="K446" s="189" t="n">
        <v>18.9263903354268</v>
      </c>
    </row>
    <row r="447">
      <c r="A447" s="189" t="s">
        <v>37</v>
      </c>
      <c r="B447" s="189" t="s">
        <v>38</v>
      </c>
      <c r="C447" s="189" t="s">
        <v>16</v>
      </c>
      <c r="D447" s="189" t="n">
        <v>706.917484</v>
      </c>
      <c r="E447" s="189" t="n">
        <v>6.986759826523</v>
      </c>
      <c r="F447" s="189" t="n">
        <v>89.5410019843006</v>
      </c>
      <c r="G447" s="189" t="n">
        <v>2.12247573116648</v>
      </c>
      <c r="H447" s="189" t="n">
        <v>82.57277</v>
      </c>
      <c r="I447" s="189" t="n">
        <v>19.5729589989815</v>
      </c>
      <c r="J447" s="189" t="n">
        <v>10.4589980156994</v>
      </c>
      <c r="K447" s="189" t="n">
        <v>18.170823186957</v>
      </c>
    </row>
    <row r="448">
      <c r="A448" s="189" t="s">
        <v>37</v>
      </c>
      <c r="B448" s="189" t="s">
        <v>38</v>
      </c>
      <c r="C448" s="189" t="s">
        <v>17</v>
      </c>
      <c r="D448" s="189" t="n">
        <v>818.3693175</v>
      </c>
      <c r="E448" s="189" t="n">
        <v>6.29284397334465</v>
      </c>
      <c r="F448" s="189" t="n">
        <v>92.8245521880071</v>
      </c>
      <c r="G448" s="189" t="n">
        <v>1.89543704677924</v>
      </c>
      <c r="H448" s="189" t="n">
        <v>63.2609174</v>
      </c>
      <c r="I448" s="189" t="n">
        <v>23.9974922018592</v>
      </c>
      <c r="J448" s="189" t="n">
        <v>7.17544781199291</v>
      </c>
      <c r="K448" s="189" t="n">
        <v>24.5201553516665</v>
      </c>
    </row>
    <row r="449">
      <c r="A449" s="189" t="s">
        <v>39</v>
      </c>
      <c r="B449" s="189" t="s">
        <v>40</v>
      </c>
      <c r="C449" s="189" t="s">
        <v>16</v>
      </c>
      <c r="D449" s="189" t="n">
        <v>1541.2636367</v>
      </c>
      <c r="E449" s="189" t="n">
        <v>7.22814987673511</v>
      </c>
      <c r="F449" s="189" t="n">
        <v>92.5119512257217</v>
      </c>
      <c r="G449" s="189" t="n">
        <v>2.05004947251013</v>
      </c>
      <c r="H449" s="189" t="n">
        <v>124.7520686</v>
      </c>
      <c r="I449" s="189" t="n">
        <v>27.5509951887952</v>
      </c>
      <c r="J449" s="189" t="n">
        <v>7.48804877427826</v>
      </c>
      <c r="K449" s="189" t="n">
        <v>25.327569641726</v>
      </c>
    </row>
    <row r="450">
      <c r="A450" s="189" t="s">
        <v>39</v>
      </c>
      <c r="B450" s="189" t="s">
        <v>40</v>
      </c>
      <c r="C450" s="189" t="s">
        <v>17</v>
      </c>
      <c r="D450" s="189" t="n">
        <v>1245.3865985</v>
      </c>
      <c r="E450" s="189" t="n">
        <v>9.62065416210513</v>
      </c>
      <c r="F450" s="189" t="n">
        <v>95.2002277873803</v>
      </c>
      <c r="G450" s="189" t="n">
        <v>1.45113028551377</v>
      </c>
      <c r="H450" s="189" t="n">
        <v>62.7894715</v>
      </c>
      <c r="I450" s="189" t="n">
        <v>29.1969299612304</v>
      </c>
      <c r="J450" s="189" t="n">
        <v>4.79977221261967</v>
      </c>
      <c r="K450" s="189" t="n">
        <v>28.7821854059774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659</v>
      </c>
    </row>
    <row r="9">
      <c r="A9" t="s">
        <v>3</v>
      </c>
    </row>
    <row r="10">
      <c r="A10" t="s">
        <v>4</v>
      </c>
    </row>
    <row r="11">
      <c r="A11" t="s">
        <v>660</v>
      </c>
    </row>
    <row r="12">
      <c r="A12" s="3" t="s">
        <v>6</v>
      </c>
    </row>
    <row r="13">
      <c r="A13" s="3" t="s">
        <v>7</v>
      </c>
    </row>
    <row r="15">
      <c r="A15" s="4" t="s">
        <v>661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0" t="s">
        <v>14</v>
      </c>
      <c r="B17" s="190" t="s">
        <v>15</v>
      </c>
      <c r="C17" s="190" t="s">
        <v>16</v>
      </c>
      <c r="D17" s="190" t="n">
        <v>745828.9803258</v>
      </c>
      <c r="E17" s="190" t="n">
        <v>1.05107227747691</v>
      </c>
      <c r="F17" s="190" t="n">
        <v>99.7111606102942</v>
      </c>
      <c r="G17" s="190" t="n">
        <v>0.0446966598572991</v>
      </c>
      <c r="H17" s="190" t="n">
        <v>2160.488216</v>
      </c>
      <c r="I17" s="190" t="n">
        <v>15.4601746524335</v>
      </c>
      <c r="J17" s="190" t="n">
        <v>0.288839389705828</v>
      </c>
      <c r="K17" s="190" t="n">
        <v>15.4298755246432</v>
      </c>
    </row>
    <row r="18">
      <c r="A18" s="190" t="s">
        <v>14</v>
      </c>
      <c r="B18" s="190" t="s">
        <v>15</v>
      </c>
      <c r="C18" s="190" t="s">
        <v>17</v>
      </c>
      <c r="D18" s="190" t="n">
        <v>2061485.7321611</v>
      </c>
      <c r="E18" s="190" t="n">
        <v>0.390670086802984</v>
      </c>
      <c r="F18" s="190" t="n">
        <v>99.9584514713485</v>
      </c>
      <c r="G18" s="190" t="n">
        <v>0.00970074753422002</v>
      </c>
      <c r="H18" s="190" t="n">
        <v>856.8730082</v>
      </c>
      <c r="I18" s="190" t="n">
        <v>23.3412476310043</v>
      </c>
      <c r="J18" s="190" t="n">
        <v>0.0415485286514584</v>
      </c>
      <c r="K18" s="190" t="n">
        <v>23.3382921876609</v>
      </c>
    </row>
    <row r="19">
      <c r="A19" s="190" t="s">
        <v>14</v>
      </c>
      <c r="B19" s="190" t="s">
        <v>18</v>
      </c>
      <c r="C19" s="190" t="s">
        <v>16</v>
      </c>
      <c r="D19" s="190" t="n">
        <v>4401.0422486</v>
      </c>
      <c r="E19" s="190"/>
      <c r="F19" s="190" t="n">
        <v>96.1898944040768</v>
      </c>
      <c r="G19" s="190"/>
      <c r="H19" s="190" t="n">
        <v>174.326376</v>
      </c>
      <c r="I19" s="190"/>
      <c r="J19" s="190" t="n">
        <v>3.81010559592322</v>
      </c>
      <c r="K19" s="190"/>
    </row>
    <row r="20">
      <c r="A20" s="190" t="s">
        <v>14</v>
      </c>
      <c r="B20" s="190" t="s">
        <v>18</v>
      </c>
      <c r="C20" s="190" t="s">
        <v>17</v>
      </c>
      <c r="D20" s="190" t="n">
        <v>4599.631783</v>
      </c>
      <c r="E20" s="190"/>
      <c r="F20" s="190" t="n">
        <v>99.301060948516</v>
      </c>
      <c r="G20" s="190"/>
      <c r="H20" s="190" t="n">
        <v>32.3749036</v>
      </c>
      <c r="I20" s="190"/>
      <c r="J20" s="190" t="n">
        <v>0.698939051484054</v>
      </c>
      <c r="K20" s="190"/>
    </row>
    <row r="21">
      <c r="A21" s="190" t="s">
        <v>14</v>
      </c>
      <c r="B21" s="190" t="s">
        <v>19</v>
      </c>
      <c r="C21" s="190" t="s">
        <v>16</v>
      </c>
      <c r="D21" s="190" t="n">
        <v>741427.9380772</v>
      </c>
      <c r="E21" s="190" t="n">
        <v>1.056985850259</v>
      </c>
      <c r="F21" s="190" t="n">
        <v>99.7328323689016</v>
      </c>
      <c r="G21" s="190" t="n">
        <v>0.044626317935845</v>
      </c>
      <c r="H21" s="190" t="n">
        <v>1986.16184</v>
      </c>
      <c r="I21" s="190" t="n">
        <v>16.6916926647053</v>
      </c>
      <c r="J21" s="190" t="n">
        <v>0.267167631098363</v>
      </c>
      <c r="K21" s="190" t="n">
        <v>16.6588634545265</v>
      </c>
    </row>
    <row r="22">
      <c r="A22" s="190" t="s">
        <v>14</v>
      </c>
      <c r="B22" s="190" t="s">
        <v>19</v>
      </c>
      <c r="C22" s="190" t="s">
        <v>17</v>
      </c>
      <c r="D22" s="190" t="n">
        <v>2056886.1003781</v>
      </c>
      <c r="E22" s="190" t="n">
        <v>0.391242802650994</v>
      </c>
      <c r="F22" s="190" t="n">
        <v>99.9599312894045</v>
      </c>
      <c r="G22" s="190" t="n">
        <v>0.00970243036486162</v>
      </c>
      <c r="H22" s="190" t="n">
        <v>824.4981046</v>
      </c>
      <c r="I22" s="190" t="n">
        <v>24.2078021087099</v>
      </c>
      <c r="J22" s="190" t="n">
        <v>0.0400687105955503</v>
      </c>
      <c r="K22" s="190" t="n">
        <v>24.2047786963103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662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1" t="s">
        <v>14</v>
      </c>
      <c r="B33" s="191" t="s">
        <v>15</v>
      </c>
      <c r="C33" s="191" t="s">
        <v>16</v>
      </c>
      <c r="D33" s="191" t="n">
        <v>745828.9803258</v>
      </c>
      <c r="E33" s="191" t="n">
        <v>1.05107227747691</v>
      </c>
      <c r="F33" s="191" t="n">
        <v>99.7111606102942</v>
      </c>
      <c r="G33" s="191" t="n">
        <v>0.0446966598572991</v>
      </c>
      <c r="H33" s="191" t="n">
        <v>2160.488216</v>
      </c>
      <c r="I33" s="191" t="n">
        <v>15.4601746524335</v>
      </c>
      <c r="J33" s="191" t="n">
        <v>0.288839389705828</v>
      </c>
      <c r="K33" s="191" t="n">
        <v>15.4298755246432</v>
      </c>
    </row>
    <row r="34">
      <c r="A34" s="191" t="s">
        <v>14</v>
      </c>
      <c r="B34" s="191" t="s">
        <v>15</v>
      </c>
      <c r="C34" s="191" t="s">
        <v>17</v>
      </c>
      <c r="D34" s="191" t="n">
        <v>2061485.7321611</v>
      </c>
      <c r="E34" s="191" t="n">
        <v>0.390670086802984</v>
      </c>
      <c r="F34" s="191" t="n">
        <v>99.9584514713485</v>
      </c>
      <c r="G34" s="191" t="n">
        <v>0.00970074753422002</v>
      </c>
      <c r="H34" s="191" t="n">
        <v>856.8730082</v>
      </c>
      <c r="I34" s="191" t="n">
        <v>23.3412476310043</v>
      </c>
      <c r="J34" s="191" t="n">
        <v>0.0415485286514584</v>
      </c>
      <c r="K34" s="191" t="n">
        <v>23.3382921876609</v>
      </c>
    </row>
    <row r="35">
      <c r="A35" s="191" t="s">
        <v>27</v>
      </c>
      <c r="B35" s="191" t="s">
        <v>28</v>
      </c>
      <c r="C35" s="191" t="s">
        <v>16</v>
      </c>
      <c r="D35" s="191" t="n">
        <v>13126.8544544</v>
      </c>
      <c r="E35" s="191" t="n">
        <v>9.77081614093402</v>
      </c>
      <c r="F35" s="191" t="n">
        <v>98.7813643588128</v>
      </c>
      <c r="G35" s="191" t="n">
        <v>1.11530801592226</v>
      </c>
      <c r="H35" s="191" t="n">
        <v>161.94201</v>
      </c>
      <c r="I35" s="191" t="n">
        <v>94.9004410987163</v>
      </c>
      <c r="J35" s="191" t="n">
        <v>1.21863564118718</v>
      </c>
      <c r="K35" s="191" t="n">
        <v>90.4057322546336</v>
      </c>
    </row>
    <row r="36">
      <c r="A36" s="191" t="s">
        <v>27</v>
      </c>
      <c r="B36" s="191" t="s">
        <v>28</v>
      </c>
      <c r="C36" s="191" t="s">
        <v>17</v>
      </c>
      <c r="D36" s="191" t="n">
        <v>39878.1932791</v>
      </c>
      <c r="E36" s="191" t="n">
        <v>2.99540071513946</v>
      </c>
      <c r="F36" s="191" t="n">
        <v>99.975542517284</v>
      </c>
      <c r="G36" s="191" t="n">
        <v>0.0244717252865964</v>
      </c>
      <c r="H36" s="191" t="n">
        <v>9.7555882</v>
      </c>
      <c r="I36" s="191" t="n">
        <v>99.9999999999997</v>
      </c>
      <c r="J36" s="191" t="n">
        <v>0.0244574827160331</v>
      </c>
      <c r="K36" s="191" t="n">
        <v>100.033762275035</v>
      </c>
    </row>
    <row r="37">
      <c r="A37" s="191" t="s">
        <v>29</v>
      </c>
      <c r="B37" s="191" t="s">
        <v>30</v>
      </c>
      <c r="C37" s="191" t="s">
        <v>16</v>
      </c>
      <c r="D37" s="191" t="n">
        <v>2830.1629928</v>
      </c>
      <c r="E37" s="191" t="n">
        <v>9.73665261749817</v>
      </c>
      <c r="F37" s="191" t="n">
        <v>99.5383716678796</v>
      </c>
      <c r="G37" s="191" t="n">
        <v>0.330308831245076</v>
      </c>
      <c r="H37" s="191" t="n">
        <v>13.1254249</v>
      </c>
      <c r="I37" s="191" t="n">
        <v>71.041308905864</v>
      </c>
      <c r="J37" s="191" t="n">
        <v>0.461628332120364</v>
      </c>
      <c r="K37" s="191" t="n">
        <v>71.222671837834</v>
      </c>
    </row>
    <row r="38">
      <c r="A38" s="191" t="s">
        <v>29</v>
      </c>
      <c r="B38" s="191" t="s">
        <v>30</v>
      </c>
      <c r="C38" s="191" t="s">
        <v>17</v>
      </c>
      <c r="D38" s="191" t="n">
        <v>9198.9756576</v>
      </c>
      <c r="E38" s="191" t="n">
        <v>3.22200409202211</v>
      </c>
      <c r="F38" s="191" t="n">
        <v>99.6610091854152</v>
      </c>
      <c r="G38" s="191" t="n">
        <v>0.216922518080804</v>
      </c>
      <c r="H38" s="191" t="n">
        <v>31.2897519</v>
      </c>
      <c r="I38" s="191" t="n">
        <v>63.811535554266</v>
      </c>
      <c r="J38" s="191" t="n">
        <v>0.338990814584767</v>
      </c>
      <c r="K38" s="191" t="n">
        <v>63.7737547356717</v>
      </c>
    </row>
    <row r="39">
      <c r="A39" s="191" t="s">
        <v>31</v>
      </c>
      <c r="B39" s="191" t="s">
        <v>32</v>
      </c>
      <c r="C39" s="191" t="s">
        <v>16</v>
      </c>
      <c r="D39" s="191" t="n">
        <v>4656.5757319</v>
      </c>
      <c r="E39" s="191" t="n">
        <v>10.6315611016757</v>
      </c>
      <c r="F39" s="191" t="n">
        <v>99.9271448004131</v>
      </c>
      <c r="G39" s="191" t="n">
        <v>0.0419082082283185</v>
      </c>
      <c r="H39" s="191" t="n">
        <v>3.395031</v>
      </c>
      <c r="I39" s="191" t="n">
        <v>56.5685424949238</v>
      </c>
      <c r="J39" s="191" t="n">
        <v>0.0728551995868575</v>
      </c>
      <c r="K39" s="191" t="n">
        <v>57.480696171375</v>
      </c>
    </row>
    <row r="40">
      <c r="A40" s="191" t="s">
        <v>31</v>
      </c>
      <c r="B40" s="191" t="s">
        <v>32</v>
      </c>
      <c r="C40" s="191" t="s">
        <v>17</v>
      </c>
      <c r="D40" s="191" t="n">
        <v>35671.3903846</v>
      </c>
      <c r="E40" s="191" t="n">
        <v>2.09014434212022</v>
      </c>
      <c r="F40" s="191" t="n">
        <v>99.9968275946454</v>
      </c>
      <c r="G40" s="191" t="n">
        <v>0.00317336387682454</v>
      </c>
      <c r="H40" s="191" t="n">
        <v>1.131677</v>
      </c>
      <c r="I40" s="191" t="n">
        <v>99.9999999999998</v>
      </c>
      <c r="J40" s="191" t="n">
        <v>0.00317240535459141</v>
      </c>
      <c r="K40" s="191" t="n">
        <v>100.027041004276</v>
      </c>
    </row>
    <row r="41">
      <c r="A41" s="191" t="s">
        <v>33</v>
      </c>
      <c r="B41" s="191" t="s">
        <v>34</v>
      </c>
      <c r="C41" s="191" t="s">
        <v>16</v>
      </c>
      <c r="D41" s="191" t="n">
        <v>4526.6785361</v>
      </c>
      <c r="E41" s="191" t="n">
        <v>7.13957016033124</v>
      </c>
      <c r="F41" s="191" t="n">
        <v>99.6754647308793</v>
      </c>
      <c r="G41" s="191" t="n">
        <v>0.322486472882102</v>
      </c>
      <c r="H41" s="191" t="n">
        <v>14.7385</v>
      </c>
      <c r="I41" s="191" t="n">
        <v>100</v>
      </c>
      <c r="J41" s="191" t="n">
        <v>0.32453526912069</v>
      </c>
      <c r="K41" s="191" t="n">
        <v>99.0462119603763</v>
      </c>
    </row>
    <row r="42">
      <c r="A42" s="191" t="s">
        <v>33</v>
      </c>
      <c r="B42" s="191" t="s">
        <v>34</v>
      </c>
      <c r="C42" s="191" t="s">
        <v>17</v>
      </c>
      <c r="D42" s="191" t="n">
        <v>8684.5897784</v>
      </c>
      <c r="E42" s="191" t="n">
        <v>3.81295577059846</v>
      </c>
      <c r="F42" s="191" t="n">
        <v>99.7923462143552</v>
      </c>
      <c r="G42" s="191" t="n">
        <v>0.147562991205262</v>
      </c>
      <c r="H42" s="191" t="n">
        <v>18.0714054</v>
      </c>
      <c r="I42" s="191" t="n">
        <v>70.8210076110931</v>
      </c>
      <c r="J42" s="191" t="n">
        <v>0.207653785644785</v>
      </c>
      <c r="K42" s="191" t="n">
        <v>70.9144649641555</v>
      </c>
    </row>
    <row r="43">
      <c r="A43" s="191" t="s">
        <v>35</v>
      </c>
      <c r="B43" s="191" t="s">
        <v>36</v>
      </c>
      <c r="C43" s="191" t="s">
        <v>16</v>
      </c>
      <c r="D43" s="191" t="n">
        <v>16564.3600971</v>
      </c>
      <c r="E43" s="191" t="n">
        <v>10.0092678963132</v>
      </c>
      <c r="F43" s="191" t="n">
        <v>99.9118528389812</v>
      </c>
      <c r="G43" s="191" t="n">
        <v>0.030334829370804</v>
      </c>
      <c r="H43" s="191" t="n">
        <v>14.6138949</v>
      </c>
      <c r="I43" s="191" t="n">
        <v>32.9217098296364</v>
      </c>
      <c r="J43" s="191" t="n">
        <v>0.0881471610188409</v>
      </c>
      <c r="K43" s="191" t="n">
        <v>34.3835124462326</v>
      </c>
    </row>
    <row r="44">
      <c r="A44" s="191" t="s">
        <v>35</v>
      </c>
      <c r="B44" s="191" t="s">
        <v>36</v>
      </c>
      <c r="C44" s="191" t="s">
        <v>17</v>
      </c>
      <c r="D44" s="191" t="n">
        <v>34016.6868603</v>
      </c>
      <c r="E44" s="191" t="n">
        <v>4.07362589844435</v>
      </c>
      <c r="F44" s="191" t="n">
        <v>99.9887160065368</v>
      </c>
      <c r="G44" s="191" t="n">
        <v>0.00641863933562426</v>
      </c>
      <c r="H44" s="191" t="n">
        <v>3.8388739</v>
      </c>
      <c r="I44" s="191" t="n">
        <v>56.7281685075957</v>
      </c>
      <c r="J44" s="191" t="n">
        <v>0.0112839934632194</v>
      </c>
      <c r="K44" s="191" t="n">
        <v>56.8762741462115</v>
      </c>
    </row>
    <row r="45">
      <c r="A45" s="191" t="s">
        <v>37</v>
      </c>
      <c r="B45" s="191" t="s">
        <v>38</v>
      </c>
      <c r="C45" s="191" t="s">
        <v>16</v>
      </c>
      <c r="D45" s="191" t="n">
        <v>96622.777256</v>
      </c>
      <c r="E45" s="191" t="n">
        <v>7.15220297333325</v>
      </c>
      <c r="F45" s="191" t="n">
        <v>98.0677819979173</v>
      </c>
      <c r="G45" s="191" t="n">
        <v>1.61976911913392</v>
      </c>
      <c r="H45" s="191" t="n">
        <v>1903.7472432</v>
      </c>
      <c r="I45" s="191" t="n">
        <v>84.6244447161921</v>
      </c>
      <c r="J45" s="191" t="n">
        <v>1.93221800208274</v>
      </c>
      <c r="K45" s="191" t="n">
        <v>82.209753087365</v>
      </c>
    </row>
    <row r="46">
      <c r="A46" s="191" t="s">
        <v>37</v>
      </c>
      <c r="B46" s="191" t="s">
        <v>38</v>
      </c>
      <c r="C46" s="191" t="s">
        <v>17</v>
      </c>
      <c r="D46" s="191" t="n">
        <v>160350.3248619</v>
      </c>
      <c r="E46" s="191" t="n">
        <v>4.58907832097257</v>
      </c>
      <c r="F46" s="191" t="n">
        <v>99.9524225093362</v>
      </c>
      <c r="G46" s="191" t="n">
        <v>0.0115406340469408</v>
      </c>
      <c r="H46" s="191" t="n">
        <v>76.3269753</v>
      </c>
      <c r="I46" s="191" t="n">
        <v>23.8095849276927</v>
      </c>
      <c r="J46" s="191" t="n">
        <v>0.0475774906637434</v>
      </c>
      <c r="K46" s="191" t="n">
        <v>24.2449594165857</v>
      </c>
    </row>
    <row r="47">
      <c r="A47" s="191" t="s">
        <v>39</v>
      </c>
      <c r="B47" s="191" t="s">
        <v>40</v>
      </c>
      <c r="C47" s="191" t="s">
        <v>16</v>
      </c>
      <c r="D47" s="191" t="n">
        <v>3666.6065464</v>
      </c>
      <c r="E47" s="191" t="n">
        <v>6.24295132468308</v>
      </c>
      <c r="F47" s="191" t="n">
        <v>99.7681173481137</v>
      </c>
      <c r="G47" s="191" t="n">
        <v>0.232423324292797</v>
      </c>
      <c r="H47" s="191" t="n">
        <v>8.5219855</v>
      </c>
      <c r="I47" s="191" t="n">
        <v>100</v>
      </c>
      <c r="J47" s="191" t="n">
        <v>0.231882651886306</v>
      </c>
      <c r="K47" s="191" t="n">
        <v>100.000743064867</v>
      </c>
    </row>
    <row r="48">
      <c r="A48" s="191" t="s">
        <v>39</v>
      </c>
      <c r="B48" s="191" t="s">
        <v>40</v>
      </c>
      <c r="C48" s="191" t="s">
        <v>17</v>
      </c>
      <c r="D48" s="191" t="n">
        <v>6089.0400664</v>
      </c>
      <c r="E48" s="191" t="n">
        <v>4.10587653563682</v>
      </c>
      <c r="F48" s="191" t="n">
        <v>100</v>
      </c>
      <c r="G48" s="191" t="n">
        <v>0</v>
      </c>
      <c r="H48" s="191"/>
      <c r="I48" s="191"/>
      <c r="J48" s="191"/>
      <c r="K48" s="19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663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92" t="s">
        <v>14</v>
      </c>
      <c r="B59" s="192" t="s">
        <v>15</v>
      </c>
      <c r="C59" s="192" t="s">
        <v>16</v>
      </c>
      <c r="D59" s="192" t="n">
        <v>741427.9380772</v>
      </c>
      <c r="E59" s="192" t="n">
        <v>1.056985850259</v>
      </c>
      <c r="F59" s="192" t="n">
        <v>99.7328323689016</v>
      </c>
      <c r="G59" s="192" t="n">
        <v>0.044626317935845</v>
      </c>
      <c r="H59" s="192" t="n">
        <v>1986.16184</v>
      </c>
      <c r="I59" s="192" t="n">
        <v>16.6916926647053</v>
      </c>
      <c r="J59" s="192" t="n">
        <v>0.267167631098363</v>
      </c>
      <c r="K59" s="192" t="n">
        <v>16.6588634545265</v>
      </c>
    </row>
    <row r="60">
      <c r="A60" s="192" t="s">
        <v>14</v>
      </c>
      <c r="B60" s="192" t="s">
        <v>15</v>
      </c>
      <c r="C60" s="192" t="s">
        <v>17</v>
      </c>
      <c r="D60" s="192" t="n">
        <v>2056886.1003781</v>
      </c>
      <c r="E60" s="192" t="n">
        <v>0.391242802650994</v>
      </c>
      <c r="F60" s="192" t="n">
        <v>99.9599312894045</v>
      </c>
      <c r="G60" s="192" t="n">
        <v>0.00970243036486162</v>
      </c>
      <c r="H60" s="192" t="n">
        <v>824.4981046</v>
      </c>
      <c r="I60" s="192" t="n">
        <v>24.2078021087099</v>
      </c>
      <c r="J60" s="192" t="n">
        <v>0.0400687105955503</v>
      </c>
      <c r="K60" s="192" t="n">
        <v>24.2047786963103</v>
      </c>
    </row>
    <row r="61">
      <c r="A61" s="192" t="s">
        <v>42</v>
      </c>
      <c r="B61" s="192" t="s">
        <v>43</v>
      </c>
      <c r="C61" s="192" t="s">
        <v>16</v>
      </c>
      <c r="D61" s="192" t="n">
        <v>1170.3932153</v>
      </c>
      <c r="E61" s="192" t="n">
        <v>7.76164804219558</v>
      </c>
      <c r="F61" s="192" t="n">
        <v>99.2955991044042</v>
      </c>
      <c r="G61" s="192" t="n">
        <v>0.487505776068296</v>
      </c>
      <c r="H61" s="192" t="n">
        <v>8.3027449</v>
      </c>
      <c r="I61" s="192" t="n">
        <v>70.0881163439775</v>
      </c>
      <c r="J61" s="192" t="n">
        <v>0.704400895595773</v>
      </c>
      <c r="K61" s="192" t="n">
        <v>68.7210626849314</v>
      </c>
    </row>
    <row r="62">
      <c r="A62" s="192" t="s">
        <v>42</v>
      </c>
      <c r="B62" s="192" t="s">
        <v>43</v>
      </c>
      <c r="C62" s="192" t="s">
        <v>17</v>
      </c>
      <c r="D62" s="192" t="n">
        <v>2436.7083451</v>
      </c>
      <c r="E62" s="192" t="n">
        <v>3.77312518663567</v>
      </c>
      <c r="F62" s="192" t="n">
        <v>100</v>
      </c>
      <c r="G62" s="192" t="n">
        <v>0</v>
      </c>
      <c r="H62" s="192"/>
      <c r="I62" s="192"/>
      <c r="J62" s="192"/>
      <c r="K62" s="192"/>
    </row>
    <row r="63">
      <c r="A63" s="192" t="s">
        <v>44</v>
      </c>
      <c r="B63" s="192" t="s">
        <v>45</v>
      </c>
      <c r="C63" s="192" t="s">
        <v>16</v>
      </c>
      <c r="D63" s="192" t="n">
        <v>3375.5642025</v>
      </c>
      <c r="E63" s="192" t="n">
        <v>15.668698589115</v>
      </c>
      <c r="F63" s="192" t="n">
        <v>100</v>
      </c>
      <c r="G63" s="192" t="n">
        <v>0.00000000000000173957499395471</v>
      </c>
      <c r="H63" s="192"/>
      <c r="I63" s="192"/>
      <c r="J63" s="192"/>
      <c r="K63" s="192"/>
    </row>
    <row r="64">
      <c r="A64" s="192" t="s">
        <v>44</v>
      </c>
      <c r="B64" s="192" t="s">
        <v>45</v>
      </c>
      <c r="C64" s="192" t="s">
        <v>17</v>
      </c>
      <c r="D64" s="192" t="n">
        <v>20470.2633068</v>
      </c>
      <c r="E64" s="192" t="n">
        <v>2.86850544165977</v>
      </c>
      <c r="F64" s="192" t="n">
        <v>100</v>
      </c>
      <c r="G64" s="192" t="n">
        <v>0</v>
      </c>
      <c r="H64" s="192"/>
      <c r="I64" s="192"/>
      <c r="J64" s="192"/>
      <c r="K64" s="192"/>
    </row>
    <row r="65">
      <c r="A65" s="192" t="s">
        <v>27</v>
      </c>
      <c r="B65" s="192" t="s">
        <v>28</v>
      </c>
      <c r="C65" s="192" t="s">
        <v>16</v>
      </c>
      <c r="D65" s="192" t="n">
        <v>10267.1940836</v>
      </c>
      <c r="E65" s="192" t="n">
        <v>12.3128149497163</v>
      </c>
      <c r="F65" s="192" t="n">
        <v>98.5274534455409</v>
      </c>
      <c r="G65" s="192" t="n">
        <v>1.41035778486127</v>
      </c>
      <c r="H65" s="192" t="n">
        <v>153.448818</v>
      </c>
      <c r="I65" s="192" t="n">
        <v>99.9999999999998</v>
      </c>
      <c r="J65" s="192" t="n">
        <v>1.47254655445912</v>
      </c>
      <c r="K65" s="192" t="n">
        <v>94.3664297530585</v>
      </c>
    </row>
    <row r="66">
      <c r="A66" s="192" t="s">
        <v>27</v>
      </c>
      <c r="B66" s="192" t="s">
        <v>28</v>
      </c>
      <c r="C66" s="192" t="s">
        <v>17</v>
      </c>
      <c r="D66" s="192" t="n">
        <v>34694.8271686</v>
      </c>
      <c r="E66" s="192" t="n">
        <v>3.39719260391205</v>
      </c>
      <c r="F66" s="192" t="n">
        <v>100</v>
      </c>
      <c r="G66" s="192" t="n">
        <v>0</v>
      </c>
      <c r="H66" s="192"/>
      <c r="I66" s="192"/>
      <c r="J66" s="192"/>
      <c r="K66" s="192"/>
    </row>
    <row r="67">
      <c r="A67" s="192" t="s">
        <v>29</v>
      </c>
      <c r="B67" s="192" t="s">
        <v>30</v>
      </c>
      <c r="C67" s="192" t="s">
        <v>16</v>
      </c>
      <c r="D67" s="192" t="n">
        <v>1830.5186464</v>
      </c>
      <c r="E67" s="192" t="n">
        <v>13.6588413082843</v>
      </c>
      <c r="F67" s="192" t="n">
        <v>100</v>
      </c>
      <c r="G67" s="192" t="n">
        <v>0</v>
      </c>
      <c r="H67" s="192"/>
      <c r="I67" s="192"/>
      <c r="J67" s="192"/>
      <c r="K67" s="192"/>
    </row>
    <row r="68">
      <c r="A68" s="192" t="s">
        <v>29</v>
      </c>
      <c r="B68" s="192" t="s">
        <v>30</v>
      </c>
      <c r="C68" s="192" t="s">
        <v>17</v>
      </c>
      <c r="D68" s="192" t="n">
        <v>6468.0628337</v>
      </c>
      <c r="E68" s="192" t="n">
        <v>4.26554960637343</v>
      </c>
      <c r="F68" s="192" t="n">
        <v>100</v>
      </c>
      <c r="G68" s="192" t="n">
        <v>0</v>
      </c>
      <c r="H68" s="192"/>
      <c r="I68" s="192"/>
      <c r="J68" s="192"/>
      <c r="K68" s="192"/>
    </row>
    <row r="69">
      <c r="A69" s="192" t="s">
        <v>46</v>
      </c>
      <c r="B69" s="192" t="s">
        <v>47</v>
      </c>
      <c r="C69" s="192" t="s">
        <v>16</v>
      </c>
      <c r="D69" s="192" t="n">
        <v>1731.1914768</v>
      </c>
      <c r="E69" s="192" t="n">
        <v>9.0803628259685</v>
      </c>
      <c r="F69" s="192" t="n">
        <v>100</v>
      </c>
      <c r="G69" s="192" t="n">
        <v>0</v>
      </c>
      <c r="H69" s="192"/>
      <c r="I69" s="192"/>
      <c r="J69" s="192"/>
      <c r="K69" s="192"/>
    </row>
    <row r="70">
      <c r="A70" s="192" t="s">
        <v>46</v>
      </c>
      <c r="B70" s="192" t="s">
        <v>47</v>
      </c>
      <c r="C70" s="192" t="s">
        <v>17</v>
      </c>
      <c r="D70" s="192" t="n">
        <v>5762.5221393</v>
      </c>
      <c r="E70" s="192" t="n">
        <v>3.80828771900492</v>
      </c>
      <c r="F70" s="192" t="n">
        <v>100</v>
      </c>
      <c r="G70" s="192" t="n">
        <v>0</v>
      </c>
      <c r="H70" s="192"/>
      <c r="I70" s="192"/>
      <c r="J70" s="192"/>
      <c r="K70" s="192"/>
    </row>
    <row r="71">
      <c r="A71" s="192" t="s">
        <v>48</v>
      </c>
      <c r="B71" s="192" t="s">
        <v>49</v>
      </c>
      <c r="C71" s="192" t="s">
        <v>16</v>
      </c>
      <c r="D71" s="192" t="n">
        <v>18065.5219512</v>
      </c>
      <c r="E71" s="192" t="n">
        <v>8.66496589417648</v>
      </c>
      <c r="F71" s="192" t="n">
        <v>99.2208547235564</v>
      </c>
      <c r="G71" s="192" t="n">
        <v>0.537061401026712</v>
      </c>
      <c r="H71" s="192" t="n">
        <v>141.8619718</v>
      </c>
      <c r="I71" s="192" t="n">
        <v>70.4421404587797</v>
      </c>
      <c r="J71" s="192" t="n">
        <v>0.779145276443567</v>
      </c>
      <c r="K71" s="192" t="n">
        <v>68.3924973429017</v>
      </c>
    </row>
    <row r="72">
      <c r="A72" s="192" t="s">
        <v>48</v>
      </c>
      <c r="B72" s="192" t="s">
        <v>49</v>
      </c>
      <c r="C72" s="192" t="s">
        <v>17</v>
      </c>
      <c r="D72" s="192" t="n">
        <v>30901.3750427</v>
      </c>
      <c r="E72" s="192" t="n">
        <v>4.50564521122662</v>
      </c>
      <c r="F72" s="192" t="n">
        <v>100</v>
      </c>
      <c r="G72" s="192" t="n">
        <v>0</v>
      </c>
      <c r="H72" s="192"/>
      <c r="I72" s="192"/>
      <c r="J72" s="192"/>
      <c r="K72" s="192"/>
    </row>
    <row r="73">
      <c r="A73" s="192" t="s">
        <v>31</v>
      </c>
      <c r="B73" s="192" t="s">
        <v>32</v>
      </c>
      <c r="C73" s="192" t="s">
        <v>16</v>
      </c>
      <c r="D73" s="192" t="n">
        <v>4474.3757349</v>
      </c>
      <c r="E73" s="192" t="n">
        <v>11.0581525565173</v>
      </c>
      <c r="F73" s="192" t="n">
        <v>100</v>
      </c>
      <c r="G73" s="192" t="n">
        <v>0</v>
      </c>
      <c r="H73" s="192"/>
      <c r="I73" s="192"/>
      <c r="J73" s="192"/>
      <c r="K73" s="192"/>
    </row>
    <row r="74">
      <c r="A74" s="192" t="s">
        <v>31</v>
      </c>
      <c r="B74" s="192" t="s">
        <v>32</v>
      </c>
      <c r="C74" s="192" t="s">
        <v>17</v>
      </c>
      <c r="D74" s="192" t="n">
        <v>35233.4313856</v>
      </c>
      <c r="E74" s="192" t="n">
        <v>2.11524404582336</v>
      </c>
      <c r="F74" s="192" t="n">
        <v>100</v>
      </c>
      <c r="G74" s="192" t="n">
        <v>0</v>
      </c>
      <c r="H74" s="192"/>
      <c r="I74" s="192"/>
      <c r="J74" s="192"/>
      <c r="K74" s="192"/>
    </row>
    <row r="75">
      <c r="A75" s="192" t="s">
        <v>50</v>
      </c>
      <c r="B75" s="192" t="s">
        <v>51</v>
      </c>
      <c r="C75" s="192" t="s">
        <v>16</v>
      </c>
      <c r="D75" s="192" t="n">
        <v>17425.8655916</v>
      </c>
      <c r="E75" s="192" t="n">
        <v>8.59943076532833</v>
      </c>
      <c r="F75" s="192" t="n">
        <v>97.8288158554774</v>
      </c>
      <c r="G75" s="192" t="n">
        <v>1.58157026751255</v>
      </c>
      <c r="H75" s="192" t="n">
        <v>386.7445675</v>
      </c>
      <c r="I75" s="192" t="n">
        <v>73.4616209489211</v>
      </c>
      <c r="J75" s="192" t="n">
        <v>2.17118414452259</v>
      </c>
      <c r="K75" s="192" t="n">
        <v>71.2621022280926</v>
      </c>
    </row>
    <row r="76">
      <c r="A76" s="192" t="s">
        <v>50</v>
      </c>
      <c r="B76" s="192" t="s">
        <v>51</v>
      </c>
      <c r="C76" s="192" t="s">
        <v>17</v>
      </c>
      <c r="D76" s="192" t="n">
        <v>38607.1421533</v>
      </c>
      <c r="E76" s="192" t="n">
        <v>4.08588048231752</v>
      </c>
      <c r="F76" s="192" t="n">
        <v>100</v>
      </c>
      <c r="G76" s="192" t="n">
        <v>0.000000000000000453623858733545</v>
      </c>
      <c r="H76" s="192"/>
      <c r="I76" s="192"/>
      <c r="J76" s="192"/>
      <c r="K76" s="192"/>
    </row>
    <row r="77">
      <c r="A77" s="192" t="s">
        <v>52</v>
      </c>
      <c r="B77" s="192" t="s">
        <v>53</v>
      </c>
      <c r="C77" s="192" t="s">
        <v>16</v>
      </c>
      <c r="D77" s="192" t="n">
        <v>1231.6105992</v>
      </c>
      <c r="E77" s="192" t="n">
        <v>10.6741516945981</v>
      </c>
      <c r="F77" s="192" t="n">
        <v>100</v>
      </c>
      <c r="G77" s="192" t="n">
        <v>0</v>
      </c>
      <c r="H77" s="192"/>
      <c r="I77" s="192"/>
      <c r="J77" s="192"/>
      <c r="K77" s="192"/>
    </row>
    <row r="78">
      <c r="A78" s="192" t="s">
        <v>52</v>
      </c>
      <c r="B78" s="192" t="s">
        <v>53</v>
      </c>
      <c r="C78" s="192" t="s">
        <v>17</v>
      </c>
      <c r="D78" s="192" t="n">
        <v>3517.3316436</v>
      </c>
      <c r="E78" s="192" t="n">
        <v>4.29704774898351</v>
      </c>
      <c r="F78" s="192" t="n">
        <v>100</v>
      </c>
      <c r="G78" s="192" t="n">
        <v>0</v>
      </c>
      <c r="H78" s="192"/>
      <c r="I78" s="192"/>
      <c r="J78" s="192"/>
      <c r="K78" s="192"/>
    </row>
    <row r="79">
      <c r="A79" s="192" t="s">
        <v>33</v>
      </c>
      <c r="B79" s="192" t="s">
        <v>34</v>
      </c>
      <c r="C79" s="192" t="s">
        <v>16</v>
      </c>
      <c r="D79" s="192" t="n">
        <v>1950.0319809</v>
      </c>
      <c r="E79" s="192" t="n">
        <v>12.0134909612948</v>
      </c>
      <c r="F79" s="192" t="n">
        <v>99.2498614905264</v>
      </c>
      <c r="G79" s="192" t="n">
        <v>0.740087963211913</v>
      </c>
      <c r="H79" s="192" t="n">
        <v>14.7385</v>
      </c>
      <c r="I79" s="192" t="n">
        <v>100</v>
      </c>
      <c r="J79" s="192" t="n">
        <v>0.750138509473572</v>
      </c>
      <c r="K79" s="192" t="n">
        <v>97.920086639914</v>
      </c>
    </row>
    <row r="80">
      <c r="A80" s="192" t="s">
        <v>33</v>
      </c>
      <c r="B80" s="192" t="s">
        <v>34</v>
      </c>
      <c r="C80" s="192" t="s">
        <v>17</v>
      </c>
      <c r="D80" s="192" t="n">
        <v>4360.2341975</v>
      </c>
      <c r="E80" s="192" t="n">
        <v>5.6710673759314</v>
      </c>
      <c r="F80" s="192" t="n">
        <v>99.7816671470727</v>
      </c>
      <c r="G80" s="192" t="n">
        <v>0.218533772895517</v>
      </c>
      <c r="H80" s="192" t="n">
        <v>9.5406541</v>
      </c>
      <c r="I80" s="192" t="n">
        <v>100</v>
      </c>
      <c r="J80" s="192" t="n">
        <v>0.218332852927346</v>
      </c>
      <c r="K80" s="192" t="n">
        <v>99.873490842492</v>
      </c>
    </row>
    <row r="81">
      <c r="A81" s="192" t="s">
        <v>54</v>
      </c>
      <c r="B81" s="192" t="s">
        <v>55</v>
      </c>
      <c r="C81" s="192" t="s">
        <v>16</v>
      </c>
      <c r="D81" s="192" t="n">
        <v>10698.9413767</v>
      </c>
      <c r="E81" s="192" t="n">
        <v>7.99999307927558</v>
      </c>
      <c r="F81" s="192" t="n">
        <v>100</v>
      </c>
      <c r="G81" s="192" t="n">
        <v>0</v>
      </c>
      <c r="H81" s="192"/>
      <c r="I81" s="192"/>
      <c r="J81" s="192"/>
      <c r="K81" s="192"/>
    </row>
    <row r="82">
      <c r="A82" s="192" t="s">
        <v>54</v>
      </c>
      <c r="B82" s="192" t="s">
        <v>55</v>
      </c>
      <c r="C82" s="192" t="s">
        <v>17</v>
      </c>
      <c r="D82" s="192" t="n">
        <v>33317.4288551</v>
      </c>
      <c r="E82" s="192" t="n">
        <v>2.37889538115495</v>
      </c>
      <c r="F82" s="192" t="n">
        <v>100</v>
      </c>
      <c r="G82" s="192" t="n">
        <v>0</v>
      </c>
      <c r="H82" s="192"/>
      <c r="I82" s="192"/>
      <c r="J82" s="192"/>
      <c r="K82" s="192"/>
    </row>
    <row r="83">
      <c r="A83" s="192" t="s">
        <v>35</v>
      </c>
      <c r="B83" s="192" t="s">
        <v>36</v>
      </c>
      <c r="C83" s="192" t="s">
        <v>16</v>
      </c>
      <c r="D83" s="192" t="n">
        <v>16217.7007484</v>
      </c>
      <c r="E83" s="192" t="n">
        <v>10.222108282708</v>
      </c>
      <c r="F83" s="192" t="n">
        <v>100</v>
      </c>
      <c r="G83" s="192" t="n">
        <v>0</v>
      </c>
      <c r="H83" s="192"/>
      <c r="I83" s="192"/>
      <c r="J83" s="192"/>
      <c r="K83" s="192"/>
    </row>
    <row r="84">
      <c r="A84" s="192" t="s">
        <v>35</v>
      </c>
      <c r="B84" s="192" t="s">
        <v>36</v>
      </c>
      <c r="C84" s="192" t="s">
        <v>17</v>
      </c>
      <c r="D84" s="192" t="n">
        <v>33684.3235773</v>
      </c>
      <c r="E84" s="192" t="n">
        <v>4.11312408899182</v>
      </c>
      <c r="F84" s="192" t="n">
        <v>100</v>
      </c>
      <c r="G84" s="192" t="n">
        <v>0</v>
      </c>
      <c r="H84" s="192"/>
      <c r="I84" s="192"/>
      <c r="J84" s="192"/>
      <c r="K84" s="192"/>
    </row>
    <row r="85">
      <c r="A85" s="192" t="s">
        <v>56</v>
      </c>
      <c r="B85" s="192" t="s">
        <v>57</v>
      </c>
      <c r="C85" s="192" t="s">
        <v>16</v>
      </c>
      <c r="D85" s="192" t="n">
        <v>2484.6214598</v>
      </c>
      <c r="E85" s="192" t="n">
        <v>11.3072471313771</v>
      </c>
      <c r="F85" s="192" t="n">
        <v>100</v>
      </c>
      <c r="G85" s="192" t="n">
        <v>0.00000000000000125535661103816</v>
      </c>
      <c r="H85" s="192"/>
      <c r="I85" s="192"/>
      <c r="J85" s="192"/>
      <c r="K85" s="192"/>
    </row>
    <row r="86">
      <c r="A86" s="192" t="s">
        <v>56</v>
      </c>
      <c r="B86" s="192" t="s">
        <v>57</v>
      </c>
      <c r="C86" s="192" t="s">
        <v>17</v>
      </c>
      <c r="D86" s="192" t="n">
        <v>6842.2279817</v>
      </c>
      <c r="E86" s="192" t="n">
        <v>4.35759322455742</v>
      </c>
      <c r="F86" s="192" t="n">
        <v>100</v>
      </c>
      <c r="G86" s="192" t="n">
        <v>0</v>
      </c>
      <c r="H86" s="192"/>
      <c r="I86" s="192"/>
      <c r="J86" s="192"/>
      <c r="K86" s="192"/>
    </row>
    <row r="87">
      <c r="A87" s="192" t="s">
        <v>37</v>
      </c>
      <c r="B87" s="192" t="s">
        <v>38</v>
      </c>
      <c r="C87" s="192" t="s">
        <v>16</v>
      </c>
      <c r="D87" s="192" t="n">
        <v>95906.0657723</v>
      </c>
      <c r="E87" s="192" t="n">
        <v>7.20545426160885</v>
      </c>
      <c r="F87" s="192" t="n">
        <v>98.1266379862658</v>
      </c>
      <c r="G87" s="192" t="n">
        <v>1.6330690734666</v>
      </c>
      <c r="H87" s="192" t="n">
        <v>1830.9684729</v>
      </c>
      <c r="I87" s="192" t="n">
        <v>87.983539065708</v>
      </c>
      <c r="J87" s="192" t="n">
        <v>1.87336201373424</v>
      </c>
      <c r="K87" s="192" t="n">
        <v>85.5401020218173</v>
      </c>
    </row>
    <row r="88">
      <c r="A88" s="192" t="s">
        <v>37</v>
      </c>
      <c r="B88" s="192" t="s">
        <v>38</v>
      </c>
      <c r="C88" s="192" t="s">
        <v>17</v>
      </c>
      <c r="D88" s="192" t="n">
        <v>159545.0216023</v>
      </c>
      <c r="E88" s="192" t="n">
        <v>4.61212914609797</v>
      </c>
      <c r="F88" s="192" t="n">
        <v>100</v>
      </c>
      <c r="G88" s="192" t="n">
        <v>0</v>
      </c>
      <c r="H88" s="192"/>
      <c r="I88" s="192"/>
      <c r="J88" s="192"/>
      <c r="K88" s="192"/>
    </row>
    <row r="89">
      <c r="A89" s="192" t="s">
        <v>39</v>
      </c>
      <c r="B89" s="192" t="s">
        <v>40</v>
      </c>
      <c r="C89" s="192" t="s">
        <v>16</v>
      </c>
      <c r="D89" s="192" t="n">
        <v>2009.1128266</v>
      </c>
      <c r="E89" s="192" t="n">
        <v>9.65981654132729</v>
      </c>
      <c r="F89" s="192" t="n">
        <v>100</v>
      </c>
      <c r="G89" s="192" t="n">
        <v>0</v>
      </c>
      <c r="H89" s="192"/>
      <c r="I89" s="192"/>
      <c r="J89" s="192"/>
      <c r="K89" s="192"/>
    </row>
    <row r="90">
      <c r="A90" s="192" t="s">
        <v>39</v>
      </c>
      <c r="B90" s="192" t="s">
        <v>40</v>
      </c>
      <c r="C90" s="192" t="s">
        <v>17</v>
      </c>
      <c r="D90" s="192" t="n">
        <v>4780.8639964</v>
      </c>
      <c r="E90" s="192" t="n">
        <v>4.56207751002142</v>
      </c>
      <c r="F90" s="192" t="n">
        <v>100</v>
      </c>
      <c r="G90" s="192" t="n">
        <v>0.000000000000000506492349175038</v>
      </c>
      <c r="H90" s="192"/>
      <c r="I90" s="192"/>
      <c r="J90" s="192"/>
      <c r="K90" s="192"/>
    </row>
    <row r="91">
      <c r="A91" s="192" t="s">
        <v>58</v>
      </c>
      <c r="B91" s="192" t="s">
        <v>59</v>
      </c>
      <c r="C91" s="192" t="s">
        <v>16</v>
      </c>
      <c r="D91" s="192" t="n">
        <v>1048.8533475</v>
      </c>
      <c r="E91" s="192" t="n">
        <v>7.22448921763644</v>
      </c>
      <c r="F91" s="192" t="n">
        <v>100</v>
      </c>
      <c r="G91" s="192" t="n">
        <v>0</v>
      </c>
      <c r="H91" s="192"/>
      <c r="I91" s="192"/>
      <c r="J91" s="192"/>
      <c r="K91" s="192"/>
    </row>
    <row r="92">
      <c r="A92" s="192" t="s">
        <v>58</v>
      </c>
      <c r="B92" s="192" t="s">
        <v>59</v>
      </c>
      <c r="C92" s="192" t="s">
        <v>17</v>
      </c>
      <c r="D92" s="192" t="n">
        <v>2058.5974199</v>
      </c>
      <c r="E92" s="192" t="n">
        <v>4.05412781676348</v>
      </c>
      <c r="F92" s="192" t="n">
        <v>100</v>
      </c>
      <c r="G92" s="192" t="n">
        <v>0.000000000000000450098604694414</v>
      </c>
      <c r="H92" s="192"/>
      <c r="I92" s="192"/>
      <c r="J92" s="192"/>
      <c r="K92" s="192"/>
    </row>
    <row r="93">
      <c r="A93" s="192" t="s">
        <v>60</v>
      </c>
      <c r="B93" s="192" t="s">
        <v>61</v>
      </c>
      <c r="C93" s="192" t="s">
        <v>16</v>
      </c>
      <c r="D93" s="192" t="n">
        <v>690.1469049</v>
      </c>
      <c r="E93" s="192" t="n">
        <v>7.7700343394469</v>
      </c>
      <c r="F93" s="192" t="n">
        <v>99.3609974249341</v>
      </c>
      <c r="G93" s="192" t="n">
        <v>0.637251713940328</v>
      </c>
      <c r="H93" s="192" t="n">
        <v>4.4384181</v>
      </c>
      <c r="I93" s="192" t="n">
        <v>99.9999999999997</v>
      </c>
      <c r="J93" s="192" t="n">
        <v>0.639002575065929</v>
      </c>
      <c r="K93" s="192" t="n">
        <v>99.0887492140809</v>
      </c>
    </row>
    <row r="94">
      <c r="A94" s="192" t="s">
        <v>60</v>
      </c>
      <c r="B94" s="192" t="s">
        <v>61</v>
      </c>
      <c r="C94" s="192" t="s">
        <v>17</v>
      </c>
      <c r="D94" s="192" t="n">
        <v>2188.1834027</v>
      </c>
      <c r="E94" s="192" t="n">
        <v>2.92336292185723</v>
      </c>
      <c r="F94" s="192" t="n">
        <v>100</v>
      </c>
      <c r="G94" s="192" t="n">
        <v>0</v>
      </c>
      <c r="H94" s="192"/>
      <c r="I94" s="192"/>
      <c r="J94" s="192"/>
      <c r="K94" s="192"/>
    </row>
    <row r="95">
      <c r="A95" s="192" t="s">
        <v>62</v>
      </c>
      <c r="B95" s="192" t="s">
        <v>63</v>
      </c>
      <c r="C95" s="192" t="s">
        <v>16</v>
      </c>
      <c r="D95" s="192" t="n">
        <v>298.2764203</v>
      </c>
      <c r="E95" s="192" t="n">
        <v>21.7872464337728</v>
      </c>
      <c r="F95" s="192" t="n">
        <v>95.879651151724</v>
      </c>
      <c r="G95" s="192" t="n">
        <v>2.79847242729135</v>
      </c>
      <c r="H95" s="192" t="n">
        <v>12.8181829</v>
      </c>
      <c r="I95" s="192" t="n">
        <v>70.4479539653424</v>
      </c>
      <c r="J95" s="192" t="n">
        <v>4.120348848276</v>
      </c>
      <c r="K95" s="192" t="n">
        <v>65.1198648383084</v>
      </c>
    </row>
    <row r="96">
      <c r="A96" s="192" t="s">
        <v>62</v>
      </c>
      <c r="B96" s="192" t="s">
        <v>63</v>
      </c>
      <c r="C96" s="192" t="s">
        <v>17</v>
      </c>
      <c r="D96" s="192" t="n">
        <v>3519.4469373</v>
      </c>
      <c r="E96" s="192" t="n">
        <v>3.17669777444097</v>
      </c>
      <c r="F96" s="192" t="n">
        <v>99.7891094290951</v>
      </c>
      <c r="G96" s="192" t="n">
        <v>0.212096138145139</v>
      </c>
      <c r="H96" s="192" t="n">
        <v>7.4378675</v>
      </c>
      <c r="I96" s="192" t="n">
        <v>100</v>
      </c>
      <c r="J96" s="192" t="n">
        <v>0.210890570904875</v>
      </c>
      <c r="K96" s="192" t="n">
        <v>100.359559216142</v>
      </c>
    </row>
    <row r="97">
      <c r="A97" s="192" t="s">
        <v>64</v>
      </c>
      <c r="B97" s="192" t="s">
        <v>65</v>
      </c>
      <c r="C97" s="192" t="s">
        <v>16</v>
      </c>
      <c r="D97" s="192" t="n">
        <v>1102.1413664</v>
      </c>
      <c r="E97" s="192" t="n">
        <v>16.5006614450897</v>
      </c>
      <c r="F97" s="192" t="n">
        <v>100</v>
      </c>
      <c r="G97" s="192" t="n">
        <v>0</v>
      </c>
      <c r="H97" s="192"/>
      <c r="I97" s="192"/>
      <c r="J97" s="192"/>
      <c r="K97" s="192"/>
    </row>
    <row r="98">
      <c r="A98" s="192" t="s">
        <v>64</v>
      </c>
      <c r="B98" s="192" t="s">
        <v>65</v>
      </c>
      <c r="C98" s="192" t="s">
        <v>17</v>
      </c>
      <c r="D98" s="192" t="n">
        <v>5892.0217765</v>
      </c>
      <c r="E98" s="192" t="n">
        <v>3.72431535794372</v>
      </c>
      <c r="F98" s="192" t="n">
        <v>100</v>
      </c>
      <c r="G98" s="192" t="n">
        <v>0</v>
      </c>
      <c r="H98" s="192"/>
      <c r="I98" s="192"/>
      <c r="J98" s="192"/>
      <c r="K98" s="192"/>
    </row>
    <row r="99">
      <c r="A99" s="192" t="s">
        <v>66</v>
      </c>
      <c r="B99" s="192" t="s">
        <v>67</v>
      </c>
      <c r="C99" s="192" t="s">
        <v>16</v>
      </c>
      <c r="D99" s="192" t="n">
        <v>261.9171175</v>
      </c>
      <c r="E99" s="192" t="n">
        <v>8.39462751080623</v>
      </c>
      <c r="F99" s="192" t="n">
        <v>95.1593328316796</v>
      </c>
      <c r="G99" s="192" t="n">
        <v>1.88300234345067</v>
      </c>
      <c r="H99" s="192" t="n">
        <v>13.3234813</v>
      </c>
      <c r="I99" s="192" t="n">
        <v>38.0848151710787</v>
      </c>
      <c r="J99" s="192" t="n">
        <v>4.84066716832037</v>
      </c>
      <c r="K99" s="192" t="n">
        <v>37.0166426429663</v>
      </c>
    </row>
    <row r="100">
      <c r="A100" s="192" t="s">
        <v>66</v>
      </c>
      <c r="B100" s="192" t="s">
        <v>67</v>
      </c>
      <c r="C100" s="192" t="s">
        <v>17</v>
      </c>
      <c r="D100" s="192" t="n">
        <v>298.24203</v>
      </c>
      <c r="E100" s="192" t="n">
        <v>8.39111847561641</v>
      </c>
      <c r="F100" s="192" t="n">
        <v>99.538809503142</v>
      </c>
      <c r="G100" s="192" t="n">
        <v>0.469288171849044</v>
      </c>
      <c r="H100" s="192" t="n">
        <v>1.3818368</v>
      </c>
      <c r="I100" s="192" t="n">
        <v>100</v>
      </c>
      <c r="J100" s="192" t="n">
        <v>0.461190496857976</v>
      </c>
      <c r="K100" s="192" t="n">
        <v>101.286531830132</v>
      </c>
    </row>
    <row r="101">
      <c r="A101" s="192" t="s">
        <v>68</v>
      </c>
      <c r="B101" s="192" t="s">
        <v>69</v>
      </c>
      <c r="C101" s="192" t="s">
        <v>16</v>
      </c>
      <c r="D101" s="192" t="n">
        <v>14261.1914466</v>
      </c>
      <c r="E101" s="192" t="n">
        <v>8.2314810750218</v>
      </c>
      <c r="F101" s="192" t="n">
        <v>99.5750836683073</v>
      </c>
      <c r="G101" s="192" t="n">
        <v>0.420401534970622</v>
      </c>
      <c r="H101" s="192" t="n">
        <v>60.8567217</v>
      </c>
      <c r="I101" s="192" t="n">
        <v>100</v>
      </c>
      <c r="J101" s="192" t="n">
        <v>0.424916331692687</v>
      </c>
      <c r="K101" s="192" t="n">
        <v>98.5170841803749</v>
      </c>
    </row>
    <row r="102">
      <c r="A102" s="192" t="s">
        <v>68</v>
      </c>
      <c r="B102" s="192" t="s">
        <v>69</v>
      </c>
      <c r="C102" s="192" t="s">
        <v>17</v>
      </c>
      <c r="D102" s="192" t="n">
        <v>28359.4952257</v>
      </c>
      <c r="E102" s="192" t="n">
        <v>4.03718826630727</v>
      </c>
      <c r="F102" s="192" t="n">
        <v>100</v>
      </c>
      <c r="G102" s="192" t="n">
        <v>0</v>
      </c>
      <c r="H102" s="192"/>
      <c r="I102" s="192"/>
      <c r="J102" s="192"/>
      <c r="K102" s="19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664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93" t="s">
        <v>72</v>
      </c>
      <c r="B113" s="193" t="s">
        <v>73</v>
      </c>
      <c r="C113" s="193" t="s">
        <v>16</v>
      </c>
      <c r="D113" s="193" t="n">
        <v>24359.4686532</v>
      </c>
      <c r="E113" s="193" t="n">
        <v>6.33371295793852</v>
      </c>
      <c r="F113" s="193" t="n">
        <v>99.9128750364311</v>
      </c>
      <c r="G113" s="193" t="n">
        <v>0.0870850322928855</v>
      </c>
      <c r="H113" s="193" t="n">
        <v>21.241685</v>
      </c>
      <c r="I113" s="193" t="n">
        <v>100</v>
      </c>
      <c r="J113" s="193" t="n">
        <v>0.0871249635689173</v>
      </c>
      <c r="K113" s="193" t="n">
        <v>99.8670827809308</v>
      </c>
    </row>
    <row r="114">
      <c r="A114" s="193" t="s">
        <v>72</v>
      </c>
      <c r="B114" s="193" t="s">
        <v>73</v>
      </c>
      <c r="C114" s="193" t="s">
        <v>17</v>
      </c>
      <c r="D114" s="193" t="n">
        <v>205685.1364428</v>
      </c>
      <c r="E114" s="193" t="n">
        <v>0.932178866419834</v>
      </c>
      <c r="F114" s="193" t="n">
        <v>99.9888458152288</v>
      </c>
      <c r="G114" s="193" t="n">
        <v>0.0099324788388664</v>
      </c>
      <c r="H114" s="193" t="n">
        <v>22.9450595</v>
      </c>
      <c r="I114" s="193" t="n">
        <v>89.0292143682245</v>
      </c>
      <c r="J114" s="193" t="n">
        <v>0.0111541847711722</v>
      </c>
      <c r="K114" s="193" t="n">
        <v>89.0371744378113</v>
      </c>
    </row>
    <row r="115">
      <c r="A115" s="193" t="s">
        <v>74</v>
      </c>
      <c r="B115" s="193" t="s">
        <v>75</v>
      </c>
      <c r="C115" s="193" t="s">
        <v>16</v>
      </c>
      <c r="D115" s="193" t="n">
        <v>4813.1036293</v>
      </c>
      <c r="E115" s="193" t="n">
        <v>11.3513843614207</v>
      </c>
      <c r="F115" s="193" t="n">
        <v>99.5100175213621</v>
      </c>
      <c r="G115" s="193" t="n">
        <v>0.301562337146465</v>
      </c>
      <c r="H115" s="193" t="n">
        <v>23.6994878</v>
      </c>
      <c r="I115" s="193" t="n">
        <v>60.4761329903199</v>
      </c>
      <c r="J115" s="193" t="n">
        <v>0.489982478637863</v>
      </c>
      <c r="K115" s="193" t="n">
        <v>61.2439725123443</v>
      </c>
    </row>
    <row r="116">
      <c r="A116" s="193" t="s">
        <v>74</v>
      </c>
      <c r="B116" s="193" t="s">
        <v>75</v>
      </c>
      <c r="C116" s="193" t="s">
        <v>17</v>
      </c>
      <c r="D116" s="193" t="n">
        <v>73155.1613519</v>
      </c>
      <c r="E116" s="193" t="n">
        <v>1.79053495285547</v>
      </c>
      <c r="F116" s="193" t="n">
        <v>99.9587473937265</v>
      </c>
      <c r="G116" s="193" t="n">
        <v>0.0367505193675722</v>
      </c>
      <c r="H116" s="193" t="n">
        <v>30.1908652</v>
      </c>
      <c r="I116" s="193" t="n">
        <v>89.0153714806565</v>
      </c>
      <c r="J116" s="193" t="n">
        <v>0.0412526062735076</v>
      </c>
      <c r="K116" s="193" t="n">
        <v>89.0497889441362</v>
      </c>
    </row>
    <row r="117">
      <c r="A117" s="193" t="s">
        <v>76</v>
      </c>
      <c r="B117" s="193" t="s">
        <v>77</v>
      </c>
      <c r="C117" s="193" t="s">
        <v>16</v>
      </c>
      <c r="D117" s="193" t="n">
        <v>12992.0344824</v>
      </c>
      <c r="E117" s="193" t="n">
        <v>4.42081884012007</v>
      </c>
      <c r="F117" s="193" t="n">
        <v>99.92820194437</v>
      </c>
      <c r="G117" s="193" t="n">
        <v>0.0509580773395054</v>
      </c>
      <c r="H117" s="193" t="n">
        <v>9.3347303</v>
      </c>
      <c r="I117" s="193" t="n">
        <v>71.0925960138907</v>
      </c>
      <c r="J117" s="193" t="n">
        <v>0.0717980556300305</v>
      </c>
      <c r="K117" s="193" t="n">
        <v>70.9232164909639</v>
      </c>
    </row>
    <row r="118">
      <c r="A118" s="193" t="s">
        <v>76</v>
      </c>
      <c r="B118" s="193" t="s">
        <v>77</v>
      </c>
      <c r="C118" s="193" t="s">
        <v>17</v>
      </c>
      <c r="D118" s="193" t="n">
        <v>26049.0958633</v>
      </c>
      <c r="E118" s="193" t="n">
        <v>2.46167686484454</v>
      </c>
      <c r="F118" s="193" t="n">
        <v>99.9467089328279</v>
      </c>
      <c r="G118" s="193" t="n">
        <v>0.053320578551192</v>
      </c>
      <c r="H118" s="193" t="n">
        <v>13.8892429</v>
      </c>
      <c r="I118" s="193" t="n">
        <v>100</v>
      </c>
      <c r="J118" s="193" t="n">
        <v>0.0532910671721021</v>
      </c>
      <c r="K118" s="193" t="n">
        <v>100.002057143562</v>
      </c>
    </row>
    <row r="119">
      <c r="A119" s="193" t="s">
        <v>78</v>
      </c>
      <c r="B119" s="193" t="s">
        <v>79</v>
      </c>
      <c r="C119" s="193" t="s">
        <v>16</v>
      </c>
      <c r="D119" s="193" t="n">
        <v>53773.4758212</v>
      </c>
      <c r="E119" s="193" t="n">
        <v>2.89556121515416</v>
      </c>
      <c r="F119" s="193" t="n">
        <v>99.6545466595443</v>
      </c>
      <c r="G119" s="193" t="n">
        <v>0.164624192315095</v>
      </c>
      <c r="H119" s="193" t="n">
        <v>186.406215</v>
      </c>
      <c r="I119" s="193" t="n">
        <v>47.813352781785</v>
      </c>
      <c r="J119" s="193" t="n">
        <v>0.345453340455685</v>
      </c>
      <c r="K119" s="193" t="n">
        <v>47.4899134937123</v>
      </c>
    </row>
    <row r="120">
      <c r="A120" s="193" t="s">
        <v>78</v>
      </c>
      <c r="B120" s="193" t="s">
        <v>79</v>
      </c>
      <c r="C120" s="193" t="s">
        <v>17</v>
      </c>
      <c r="D120" s="193" t="n">
        <v>81552.7019609</v>
      </c>
      <c r="E120" s="193" t="n">
        <v>1.79765655505018</v>
      </c>
      <c r="F120" s="193" t="n">
        <v>99.8273161698039</v>
      </c>
      <c r="G120" s="193" t="n">
        <v>0.0900929780830745</v>
      </c>
      <c r="H120" s="193" t="n">
        <v>141.0719378</v>
      </c>
      <c r="I120" s="193" t="n">
        <v>52.1284236005518</v>
      </c>
      <c r="J120" s="193" t="n">
        <v>0.172683830196079</v>
      </c>
      <c r="K120" s="193" t="n">
        <v>52.0821213981996</v>
      </c>
    </row>
    <row r="121">
      <c r="A121" s="193" t="s">
        <v>80</v>
      </c>
      <c r="B121" s="193" t="s">
        <v>81</v>
      </c>
      <c r="C121" s="193" t="s">
        <v>16</v>
      </c>
      <c r="D121" s="193" t="n">
        <v>57136.5844019</v>
      </c>
      <c r="E121" s="193" t="n">
        <v>3.38785873583713</v>
      </c>
      <c r="F121" s="193" t="n">
        <v>99.1012288899637</v>
      </c>
      <c r="G121" s="193" t="n">
        <v>0.198947612493577</v>
      </c>
      <c r="H121" s="193" t="n">
        <v>518.1844056</v>
      </c>
      <c r="I121" s="193" t="n">
        <v>21.9121347869797</v>
      </c>
      <c r="J121" s="193" t="n">
        <v>0.898771110036248</v>
      </c>
      <c r="K121" s="193" t="n">
        <v>21.9365672335002</v>
      </c>
    </row>
    <row r="122">
      <c r="A122" s="193" t="s">
        <v>80</v>
      </c>
      <c r="B122" s="193" t="s">
        <v>81</v>
      </c>
      <c r="C122" s="193" t="s">
        <v>17</v>
      </c>
      <c r="D122" s="193" t="n">
        <v>70920.9496518</v>
      </c>
      <c r="E122" s="193" t="n">
        <v>2.51174415424204</v>
      </c>
      <c r="F122" s="193" t="n">
        <v>99.8406362540071</v>
      </c>
      <c r="G122" s="193" t="n">
        <v>0.102109590849997</v>
      </c>
      <c r="H122" s="193" t="n">
        <v>113.2026861</v>
      </c>
      <c r="I122" s="193" t="n">
        <v>63.8872103849762</v>
      </c>
      <c r="J122" s="193" t="n">
        <v>0.159363745992927</v>
      </c>
      <c r="K122" s="193" t="n">
        <v>63.9711777266611</v>
      </c>
    </row>
    <row r="123">
      <c r="A123" s="193" t="s">
        <v>82</v>
      </c>
      <c r="B123" s="193" t="s">
        <v>83</v>
      </c>
      <c r="C123" s="193" t="s">
        <v>16</v>
      </c>
      <c r="D123" s="193" t="n">
        <v>32738.0245798</v>
      </c>
      <c r="E123" s="193" t="n">
        <v>4.7693481952496</v>
      </c>
      <c r="F123" s="193" t="n">
        <v>99.9320387729621</v>
      </c>
      <c r="G123" s="193" t="n">
        <v>0.0679980417545682</v>
      </c>
      <c r="H123" s="193" t="n">
        <v>22.2642943</v>
      </c>
      <c r="I123" s="193" t="n">
        <v>100</v>
      </c>
      <c r="J123" s="193" t="n">
        <v>0.0679612270379031</v>
      </c>
      <c r="K123" s="193" t="n">
        <v>99.9861721347854</v>
      </c>
    </row>
    <row r="124">
      <c r="A124" s="193" t="s">
        <v>82</v>
      </c>
      <c r="B124" s="193" t="s">
        <v>83</v>
      </c>
      <c r="C124" s="193" t="s">
        <v>17</v>
      </c>
      <c r="D124" s="193" t="n">
        <v>37657.0370839</v>
      </c>
      <c r="E124" s="193" t="n">
        <v>3.92989159694123</v>
      </c>
      <c r="F124" s="193" t="n">
        <v>99.9614288897624</v>
      </c>
      <c r="G124" s="193" t="n">
        <v>0.0385990064975561</v>
      </c>
      <c r="H124" s="193" t="n">
        <v>14.5303418</v>
      </c>
      <c r="I124" s="193" t="n">
        <v>100</v>
      </c>
      <c r="J124" s="193" t="n">
        <v>0.0385711102376038</v>
      </c>
      <c r="K124" s="193" t="n">
        <v>100.033725227315</v>
      </c>
    </row>
    <row r="125">
      <c r="A125" s="193" t="s">
        <v>84</v>
      </c>
      <c r="B125" s="193" t="s">
        <v>85</v>
      </c>
      <c r="C125" s="193" t="s">
        <v>16</v>
      </c>
      <c r="D125" s="193" t="n">
        <v>98074.6052893</v>
      </c>
      <c r="E125" s="193" t="n">
        <v>3.35029221380742</v>
      </c>
      <c r="F125" s="193" t="n">
        <v>99.8416656089976</v>
      </c>
      <c r="G125" s="193" t="n">
        <v>0.0859436929381571</v>
      </c>
      <c r="H125" s="193" t="n">
        <v>155.5320898</v>
      </c>
      <c r="I125" s="193" t="n">
        <v>54.2744477132846</v>
      </c>
      <c r="J125" s="193" t="n">
        <v>0.158334391002381</v>
      </c>
      <c r="K125" s="193" t="n">
        <v>54.1939208355866</v>
      </c>
    </row>
    <row r="126">
      <c r="A126" s="193" t="s">
        <v>84</v>
      </c>
      <c r="B126" s="193" t="s">
        <v>85</v>
      </c>
      <c r="C126" s="193" t="s">
        <v>17</v>
      </c>
      <c r="D126" s="193" t="n">
        <v>135423.4183412</v>
      </c>
      <c r="E126" s="193" t="n">
        <v>2.18219538646151</v>
      </c>
      <c r="F126" s="193" t="n">
        <v>99.9712466999467</v>
      </c>
      <c r="G126" s="193" t="n">
        <v>0.0222308424211641</v>
      </c>
      <c r="H126" s="193" t="n">
        <v>38.9499012</v>
      </c>
      <c r="I126" s="193" t="n">
        <v>77.3261788583593</v>
      </c>
      <c r="J126" s="193" t="n">
        <v>0.0287533000532679</v>
      </c>
      <c r="K126" s="193" t="n">
        <v>77.2935637967317</v>
      </c>
    </row>
    <row r="127">
      <c r="A127" s="193" t="s">
        <v>86</v>
      </c>
      <c r="B127" s="193" t="s">
        <v>87</v>
      </c>
      <c r="C127" s="193" t="s">
        <v>16</v>
      </c>
      <c r="D127" s="193" t="n">
        <v>115296.9860278</v>
      </c>
      <c r="E127" s="193" t="n">
        <v>2.29238981090284</v>
      </c>
      <c r="F127" s="193" t="n">
        <v>99.8692034990191</v>
      </c>
      <c r="G127" s="193" t="n">
        <v>0.064827164451439</v>
      </c>
      <c r="H127" s="193" t="n">
        <v>151.0019287</v>
      </c>
      <c r="I127" s="193" t="n">
        <v>49.5607662262701</v>
      </c>
      <c r="J127" s="193" t="n">
        <v>0.130796500980941</v>
      </c>
      <c r="K127" s="193" t="n">
        <v>49.4985510339343</v>
      </c>
    </row>
    <row r="128">
      <c r="A128" s="193" t="s">
        <v>86</v>
      </c>
      <c r="B128" s="193" t="s">
        <v>87</v>
      </c>
      <c r="C128" s="193" t="s">
        <v>17</v>
      </c>
      <c r="D128" s="193" t="n">
        <v>249561.1239546</v>
      </c>
      <c r="E128" s="193" t="n">
        <v>1.13812302361052</v>
      </c>
      <c r="F128" s="193" t="n">
        <v>99.9700626282265</v>
      </c>
      <c r="G128" s="193" t="n">
        <v>0.0299363831384774</v>
      </c>
      <c r="H128" s="193" t="n">
        <v>74.734415</v>
      </c>
      <c r="I128" s="193" t="n">
        <v>100</v>
      </c>
      <c r="J128" s="193" t="n">
        <v>0.0299373717734699</v>
      </c>
      <c r="K128" s="193" t="n">
        <v>99.966761272888</v>
      </c>
    </row>
    <row r="129">
      <c r="A129" s="193" t="s">
        <v>88</v>
      </c>
      <c r="B129" s="193" t="s">
        <v>89</v>
      </c>
      <c r="C129" s="193" t="s">
        <v>16</v>
      </c>
      <c r="D129" s="193" t="n">
        <v>21816.3675003</v>
      </c>
      <c r="E129" s="193" t="n">
        <v>6.00953119456164</v>
      </c>
      <c r="F129" s="193" t="n">
        <v>99.9758439177754</v>
      </c>
      <c r="G129" s="193" t="n">
        <v>0.0241704789297577</v>
      </c>
      <c r="H129" s="193" t="n">
        <v>5.271253</v>
      </c>
      <c r="I129" s="193" t="n">
        <v>100</v>
      </c>
      <c r="J129" s="193" t="n">
        <v>0.0241560822245893</v>
      </c>
      <c r="K129" s="193" t="n">
        <v>100.035428197025</v>
      </c>
    </row>
    <row r="130">
      <c r="A130" s="193" t="s">
        <v>88</v>
      </c>
      <c r="B130" s="193" t="s">
        <v>89</v>
      </c>
      <c r="C130" s="193" t="s">
        <v>17</v>
      </c>
      <c r="D130" s="193" t="n">
        <v>124955.2618749</v>
      </c>
      <c r="E130" s="193" t="n">
        <v>1.05249376020649</v>
      </c>
      <c r="F130" s="193" t="n">
        <v>100</v>
      </c>
      <c r="G130" s="193" t="n">
        <v>0</v>
      </c>
      <c r="H130" s="193"/>
      <c r="I130" s="193"/>
      <c r="J130" s="193"/>
      <c r="K130" s="193"/>
    </row>
    <row r="131">
      <c r="A131" s="193" t="s">
        <v>90</v>
      </c>
      <c r="B131" s="193" t="s">
        <v>91</v>
      </c>
      <c r="C131" s="193" t="s">
        <v>16</v>
      </c>
      <c r="D131" s="193" t="n">
        <v>55039.5608334</v>
      </c>
      <c r="E131" s="193" t="n">
        <v>4.54158317449822</v>
      </c>
      <c r="F131" s="193" t="n">
        <v>99.9064000225874</v>
      </c>
      <c r="G131" s="193" t="n">
        <v>0.0935772083317101</v>
      </c>
      <c r="H131" s="193" t="n">
        <v>51.5652816</v>
      </c>
      <c r="I131" s="193" t="n">
        <v>100</v>
      </c>
      <c r="J131" s="193" t="n">
        <v>0.0935999774126236</v>
      </c>
      <c r="K131" s="193" t="n">
        <v>99.8820968446511</v>
      </c>
    </row>
    <row r="132">
      <c r="A132" s="193" t="s">
        <v>90</v>
      </c>
      <c r="B132" s="193" t="s">
        <v>91</v>
      </c>
      <c r="C132" s="193" t="s">
        <v>17</v>
      </c>
      <c r="D132" s="193" t="n">
        <v>242182.2765232</v>
      </c>
      <c r="E132" s="193" t="n">
        <v>1.22195064512834</v>
      </c>
      <c r="F132" s="193" t="n">
        <v>100</v>
      </c>
      <c r="G132" s="193" t="n">
        <v>0</v>
      </c>
      <c r="H132" s="193"/>
      <c r="I132" s="193"/>
      <c r="J132" s="193"/>
      <c r="K132" s="193"/>
    </row>
    <row r="133">
      <c r="A133" s="193" t="s">
        <v>92</v>
      </c>
      <c r="B133" s="193" t="s">
        <v>93</v>
      </c>
      <c r="C133" s="193" t="s">
        <v>16</v>
      </c>
      <c r="D133" s="193" t="n">
        <v>73539.4967521</v>
      </c>
      <c r="E133" s="193" t="n">
        <v>4.99867750477102</v>
      </c>
      <c r="F133" s="193" t="n">
        <v>99.9944204636543</v>
      </c>
      <c r="G133" s="193" t="n">
        <v>0.00558723934957932</v>
      </c>
      <c r="H133" s="193" t="n">
        <v>4.1033919</v>
      </c>
      <c r="I133" s="193" t="n">
        <v>100</v>
      </c>
      <c r="J133" s="193" t="n">
        <v>0.00557953634573976</v>
      </c>
      <c r="K133" s="193" t="n">
        <v>100.132470895991</v>
      </c>
    </row>
    <row r="134">
      <c r="A134" s="193" t="s">
        <v>92</v>
      </c>
      <c r="B134" s="193" t="s">
        <v>93</v>
      </c>
      <c r="C134" s="193" t="s">
        <v>17</v>
      </c>
      <c r="D134" s="193" t="n">
        <v>372734.2734003</v>
      </c>
      <c r="E134" s="193" t="n">
        <v>0.965042626828608</v>
      </c>
      <c r="F134" s="193" t="n">
        <v>99.980175842466</v>
      </c>
      <c r="G134" s="193" t="n">
        <v>0.0198333053574403</v>
      </c>
      <c r="H134" s="193" t="n">
        <v>73.9060808</v>
      </c>
      <c r="I134" s="193" t="n">
        <v>99.9999999999997</v>
      </c>
      <c r="J134" s="193" t="n">
        <v>0.0198241575340079</v>
      </c>
      <c r="K134" s="193" t="n">
        <v>100.026311522824</v>
      </c>
    </row>
    <row r="135">
      <c r="A135" s="193" t="s">
        <v>94</v>
      </c>
      <c r="B135" s="193" t="s">
        <v>95</v>
      </c>
      <c r="C135" s="193" t="s">
        <v>16</v>
      </c>
      <c r="D135" s="193" t="n">
        <v>8229.6316646</v>
      </c>
      <c r="E135" s="193" t="n">
        <v>8.65473833599068</v>
      </c>
      <c r="F135" s="193" t="n">
        <v>100</v>
      </c>
      <c r="G135" s="193" t="n">
        <v>0</v>
      </c>
      <c r="H135" s="193"/>
      <c r="I135" s="193"/>
      <c r="J135" s="193"/>
      <c r="K135" s="193"/>
    </row>
    <row r="136">
      <c r="A136" s="193" t="s">
        <v>94</v>
      </c>
      <c r="B136" s="193" t="s">
        <v>95</v>
      </c>
      <c r="C136" s="193" t="s">
        <v>17</v>
      </c>
      <c r="D136" s="193" t="n">
        <v>48207.9210938</v>
      </c>
      <c r="E136" s="193" t="n">
        <v>1.5462412590702</v>
      </c>
      <c r="F136" s="193" t="n">
        <v>100</v>
      </c>
      <c r="G136" s="193" t="n">
        <v>0.000000000000000171667264744513</v>
      </c>
      <c r="H136" s="193"/>
      <c r="I136" s="193"/>
      <c r="J136" s="193"/>
      <c r="K136" s="193"/>
    </row>
    <row r="137">
      <c r="A137" s="193" t="s">
        <v>96</v>
      </c>
      <c r="B137" s="193" t="s">
        <v>97</v>
      </c>
      <c r="C137" s="193" t="s">
        <v>16</v>
      </c>
      <c r="D137" s="193" t="n">
        <v>4923.7434485</v>
      </c>
      <c r="E137" s="193" t="n">
        <v>7.27310492671512</v>
      </c>
      <c r="F137" s="193" t="n">
        <v>100</v>
      </c>
      <c r="G137" s="193" t="n">
        <v>0.00000000000000080747685501538</v>
      </c>
      <c r="H137" s="193"/>
      <c r="I137" s="193"/>
      <c r="J137" s="193"/>
      <c r="K137" s="193"/>
    </row>
    <row r="138">
      <c r="A138" s="193" t="s">
        <v>96</v>
      </c>
      <c r="B138" s="193" t="s">
        <v>97</v>
      </c>
      <c r="C138" s="193" t="s">
        <v>17</v>
      </c>
      <c r="D138" s="193" t="n">
        <v>72411.8429381</v>
      </c>
      <c r="E138" s="193" t="n">
        <v>0.980593411605856</v>
      </c>
      <c r="F138" s="193" t="n">
        <v>99.9854560252268</v>
      </c>
      <c r="G138" s="193" t="n">
        <v>0.014548110759655</v>
      </c>
      <c r="H138" s="193" t="n">
        <v>10.5330921</v>
      </c>
      <c r="I138" s="193" t="n">
        <v>100</v>
      </c>
      <c r="J138" s="193" t="n">
        <v>0.0145439747732216</v>
      </c>
      <c r="K138" s="193" t="n">
        <v>100.01388968907</v>
      </c>
    </row>
    <row r="139">
      <c r="A139" s="193" t="s">
        <v>98</v>
      </c>
      <c r="B139" s="193" t="s">
        <v>99</v>
      </c>
      <c r="C139" s="193" t="s">
        <v>16</v>
      </c>
      <c r="D139" s="193" t="n">
        <v>12579.4016753</v>
      </c>
      <c r="E139" s="193" t="n">
        <v>5.53449193236924</v>
      </c>
      <c r="F139" s="193" t="n">
        <v>100</v>
      </c>
      <c r="G139" s="193" t="n">
        <v>0</v>
      </c>
      <c r="H139" s="193"/>
      <c r="I139" s="193"/>
      <c r="J139" s="193"/>
      <c r="K139" s="193"/>
    </row>
    <row r="140">
      <c r="A140" s="193" t="s">
        <v>98</v>
      </c>
      <c r="B140" s="193" t="s">
        <v>99</v>
      </c>
      <c r="C140" s="193" t="s">
        <v>17</v>
      </c>
      <c r="D140" s="193" t="n">
        <v>20534.1249191</v>
      </c>
      <c r="E140" s="193" t="n">
        <v>3.31996017245481</v>
      </c>
      <c r="F140" s="193" t="n">
        <v>99.8877860272916</v>
      </c>
      <c r="G140" s="193" t="n">
        <v>0.112616753497485</v>
      </c>
      <c r="H140" s="193" t="n">
        <v>23.0680429</v>
      </c>
      <c r="I140" s="193" t="n">
        <v>99.9999999999997</v>
      </c>
      <c r="J140" s="193" t="n">
        <v>0.11221397270844</v>
      </c>
      <c r="K140" s="193" t="n">
        <v>100.246323206762</v>
      </c>
    </row>
    <row r="141">
      <c r="A141" s="193" t="s">
        <v>100</v>
      </c>
      <c r="B141" s="193" t="s">
        <v>101</v>
      </c>
      <c r="C141" s="193" t="s">
        <v>16</v>
      </c>
      <c r="D141" s="193" t="n">
        <v>8187.5595288</v>
      </c>
      <c r="E141" s="193" t="n">
        <v>7.43981303112794</v>
      </c>
      <c r="F141" s="193" t="n">
        <v>100</v>
      </c>
      <c r="G141" s="193" t="n">
        <v>0</v>
      </c>
      <c r="H141" s="193"/>
      <c r="I141" s="193"/>
      <c r="J141" s="193"/>
      <c r="K141" s="193"/>
    </row>
    <row r="142">
      <c r="A142" s="193" t="s">
        <v>100</v>
      </c>
      <c r="B142" s="193" t="s">
        <v>101</v>
      </c>
      <c r="C142" s="193" t="s">
        <v>17</v>
      </c>
      <c r="D142" s="193" t="n">
        <v>20030.0914752</v>
      </c>
      <c r="E142" s="193" t="n">
        <v>2.60097633173104</v>
      </c>
      <c r="F142" s="193" t="n">
        <v>100</v>
      </c>
      <c r="G142" s="193" t="n">
        <v>0</v>
      </c>
      <c r="H142" s="193"/>
      <c r="I142" s="193"/>
      <c r="J142" s="193"/>
      <c r="K142" s="193"/>
    </row>
    <row r="143">
      <c r="A143" s="193" t="s">
        <v>102</v>
      </c>
      <c r="B143" s="193" t="s">
        <v>103</v>
      </c>
      <c r="C143" s="193" t="s">
        <v>16</v>
      </c>
      <c r="D143" s="193" t="n">
        <v>16128.6532567</v>
      </c>
      <c r="E143" s="193" t="n">
        <v>5.48407009522819</v>
      </c>
      <c r="F143" s="193" t="n">
        <v>100</v>
      </c>
      <c r="G143" s="193" t="n">
        <v>0</v>
      </c>
      <c r="H143" s="193"/>
      <c r="I143" s="193"/>
      <c r="J143" s="193"/>
      <c r="K143" s="193"/>
    </row>
    <row r="144">
      <c r="A144" s="193" t="s">
        <v>102</v>
      </c>
      <c r="B144" s="193" t="s">
        <v>103</v>
      </c>
      <c r="C144" s="193" t="s">
        <v>17</v>
      </c>
      <c r="D144" s="193" t="n">
        <v>73809.5836771</v>
      </c>
      <c r="E144" s="193" t="n">
        <v>1.52031693699289</v>
      </c>
      <c r="F144" s="193" t="n">
        <v>100</v>
      </c>
      <c r="G144" s="193" t="n">
        <v>0</v>
      </c>
      <c r="H144" s="193"/>
      <c r="I144" s="193"/>
      <c r="J144" s="193"/>
      <c r="K144" s="193"/>
    </row>
    <row r="145">
      <c r="A145" s="193" t="s">
        <v>104</v>
      </c>
      <c r="B145" s="193" t="s">
        <v>105</v>
      </c>
      <c r="C145" s="193" t="s">
        <v>16</v>
      </c>
      <c r="D145" s="193" t="n">
        <v>2631.6253413</v>
      </c>
      <c r="E145" s="193" t="n">
        <v>7.72234992745082</v>
      </c>
      <c r="F145" s="193" t="n">
        <v>100</v>
      </c>
      <c r="G145" s="193" t="n">
        <v>0</v>
      </c>
      <c r="H145" s="193"/>
      <c r="I145" s="193"/>
      <c r="J145" s="193"/>
      <c r="K145" s="193"/>
    </row>
    <row r="146">
      <c r="A146" s="193" t="s">
        <v>104</v>
      </c>
      <c r="B146" s="193" t="s">
        <v>105</v>
      </c>
      <c r="C146" s="193" t="s">
        <v>17</v>
      </c>
      <c r="D146" s="193" t="n">
        <v>4971.5698727</v>
      </c>
      <c r="E146" s="193" t="n">
        <v>3.77281378142902</v>
      </c>
      <c r="F146" s="193" t="n">
        <v>100</v>
      </c>
      <c r="G146" s="193" t="n">
        <v>0</v>
      </c>
      <c r="H146" s="193"/>
      <c r="I146" s="193"/>
      <c r="J146" s="193"/>
      <c r="K146" s="193"/>
    </row>
    <row r="147">
      <c r="A147" s="193" t="s">
        <v>106</v>
      </c>
      <c r="B147" s="193" t="s">
        <v>107</v>
      </c>
      <c r="C147" s="193" t="s">
        <v>16</v>
      </c>
      <c r="D147" s="193" t="n">
        <v>48010.2437065</v>
      </c>
      <c r="E147" s="193" t="n">
        <v>3.14205535314626</v>
      </c>
      <c r="F147" s="193" t="n">
        <v>99.7394707476029</v>
      </c>
      <c r="G147" s="193" t="n">
        <v>0.164382801271974</v>
      </c>
      <c r="H147" s="193" t="n">
        <v>125.4074521</v>
      </c>
      <c r="I147" s="193" t="n">
        <v>62.9372979354687</v>
      </c>
      <c r="J147" s="193" t="n">
        <v>0.260529252397149</v>
      </c>
      <c r="K147" s="193" t="n">
        <v>62.9313347657482</v>
      </c>
    </row>
    <row r="148">
      <c r="A148" s="193" t="s">
        <v>106</v>
      </c>
      <c r="B148" s="193" t="s">
        <v>107</v>
      </c>
      <c r="C148" s="193" t="s">
        <v>17</v>
      </c>
      <c r="D148" s="193" t="n">
        <v>88473.4010188</v>
      </c>
      <c r="E148" s="193" t="n">
        <v>1.83136889464421</v>
      </c>
      <c r="F148" s="193" t="n">
        <v>99.9115745214444</v>
      </c>
      <c r="G148" s="193" t="n">
        <v>0.0675507093297591</v>
      </c>
      <c r="H148" s="193" t="n">
        <v>78.3022674</v>
      </c>
      <c r="I148" s="193" t="n">
        <v>76.4711295862661</v>
      </c>
      <c r="J148" s="193" t="n">
        <v>0.0884254785556482</v>
      </c>
      <c r="K148" s="193" t="n">
        <v>76.3252609928403</v>
      </c>
    </row>
    <row r="149">
      <c r="A149" s="193" t="s">
        <v>108</v>
      </c>
      <c r="B149" s="193" t="s">
        <v>109</v>
      </c>
      <c r="C149" s="193" t="s">
        <v>16</v>
      </c>
      <c r="D149" s="193" t="n">
        <v>94975.5174682</v>
      </c>
      <c r="E149" s="193" t="n">
        <v>2.57460328852464</v>
      </c>
      <c r="F149" s="193" t="n">
        <v>99.0789885064009</v>
      </c>
      <c r="G149" s="193" t="n">
        <v>0.271916861321997</v>
      </c>
      <c r="H149" s="193" t="n">
        <v>882.8667361</v>
      </c>
      <c r="I149" s="193" t="n">
        <v>29.5078493133906</v>
      </c>
      <c r="J149" s="193" t="n">
        <v>0.921011493599113</v>
      </c>
      <c r="K149" s="193" t="n">
        <v>29.2518038752569</v>
      </c>
    </row>
    <row r="150">
      <c r="A150" s="193" t="s">
        <v>108</v>
      </c>
      <c r="B150" s="193" t="s">
        <v>109</v>
      </c>
      <c r="C150" s="193" t="s">
        <v>17</v>
      </c>
      <c r="D150" s="193" t="n">
        <v>112625.7617327</v>
      </c>
      <c r="E150" s="193" t="n">
        <v>2.10125160759635</v>
      </c>
      <c r="F150" s="193" t="n">
        <v>99.8068657729947</v>
      </c>
      <c r="G150" s="193" t="n">
        <v>0.09566856777639</v>
      </c>
      <c r="H150" s="193" t="n">
        <v>217.9398107</v>
      </c>
      <c r="I150" s="193" t="n">
        <v>49.484918807541</v>
      </c>
      <c r="J150" s="193" t="n">
        <v>0.193134227005288</v>
      </c>
      <c r="K150" s="193" t="n">
        <v>49.4390872648967</v>
      </c>
    </row>
    <row r="151">
      <c r="A151" s="193" t="s">
        <v>110</v>
      </c>
      <c r="B151" s="193" t="s">
        <v>111</v>
      </c>
      <c r="C151" s="193" t="s">
        <v>16</v>
      </c>
      <c r="D151" s="193" t="n">
        <v>582.8962652</v>
      </c>
      <c r="E151" s="193" t="n">
        <v>9.21965716368315</v>
      </c>
      <c r="F151" s="193" t="n">
        <v>99.3846153846154</v>
      </c>
      <c r="G151" s="193" t="n">
        <v>0.429062443073811</v>
      </c>
      <c r="H151" s="193" t="n">
        <v>3.6092648</v>
      </c>
      <c r="I151" s="193" t="n">
        <v>67.4199862463242</v>
      </c>
      <c r="J151" s="193" t="n">
        <v>0.615384615384615</v>
      </c>
      <c r="K151" s="193" t="n">
        <v>69.2935845564204</v>
      </c>
    </row>
    <row r="152">
      <c r="A152" s="193" t="s">
        <v>110</v>
      </c>
      <c r="B152" s="193" t="s">
        <v>111</v>
      </c>
      <c r="C152" s="193" t="s">
        <v>17</v>
      </c>
      <c r="D152" s="193" t="n">
        <v>544.9989848</v>
      </c>
      <c r="E152" s="193" t="n">
        <v>8.13788458771161</v>
      </c>
      <c r="F152" s="193" t="n">
        <v>99.3421052631579</v>
      </c>
      <c r="G152" s="193" t="n">
        <v>0.449098987738038</v>
      </c>
      <c r="H152" s="193" t="n">
        <v>3.6092648</v>
      </c>
      <c r="I152" s="193" t="n">
        <v>67.4199862463242</v>
      </c>
      <c r="J152" s="193" t="n">
        <v>0.657894736842105</v>
      </c>
      <c r="K152" s="193" t="n">
        <v>67.8139471484438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665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94" t="s">
        <v>72</v>
      </c>
      <c r="B163" s="194" t="s">
        <v>73</v>
      </c>
      <c r="C163" s="194" t="s">
        <v>16</v>
      </c>
      <c r="D163" s="194" t="n">
        <v>24280.8042716</v>
      </c>
      <c r="E163" s="194" t="n">
        <v>6.35089038952881</v>
      </c>
      <c r="F163" s="194" t="n">
        <v>99.9125930177322</v>
      </c>
      <c r="G163" s="194" t="n">
        <v>0.0873671763464246</v>
      </c>
      <c r="H163" s="194" t="n">
        <v>21.241685</v>
      </c>
      <c r="I163" s="194" t="n">
        <v>100</v>
      </c>
      <c r="J163" s="194" t="n">
        <v>0.0874069822678084</v>
      </c>
      <c r="K163" s="194" t="n">
        <v>99.8670919293784</v>
      </c>
    </row>
    <row r="164">
      <c r="A164" s="194" t="s">
        <v>72</v>
      </c>
      <c r="B164" s="194" t="s">
        <v>73</v>
      </c>
      <c r="C164" s="194" t="s">
        <v>17</v>
      </c>
      <c r="D164" s="194" t="n">
        <v>205608.2128016</v>
      </c>
      <c r="E164" s="194" t="n">
        <v>0.932398581249249</v>
      </c>
      <c r="F164" s="194" t="n">
        <v>99.9901525650633</v>
      </c>
      <c r="G164" s="194" t="n">
        <v>0.00984903276723222</v>
      </c>
      <c r="H164" s="194" t="n">
        <v>20.249129</v>
      </c>
      <c r="I164" s="194" t="n">
        <v>100</v>
      </c>
      <c r="J164" s="194" t="n">
        <v>0.00984743493672297</v>
      </c>
      <c r="K164" s="194" t="n">
        <v>100.006376822184</v>
      </c>
    </row>
    <row r="165">
      <c r="A165" s="194" t="s">
        <v>74</v>
      </c>
      <c r="B165" s="194" t="s">
        <v>75</v>
      </c>
      <c r="C165" s="194" t="s">
        <v>16</v>
      </c>
      <c r="D165" s="194" t="n">
        <v>4716.2895568</v>
      </c>
      <c r="E165" s="194" t="n">
        <v>11.5799777982748</v>
      </c>
      <c r="F165" s="194" t="n">
        <v>99.6428307404712</v>
      </c>
      <c r="G165" s="194" t="n">
        <v>0.287476623852866</v>
      </c>
      <c r="H165" s="194" t="n">
        <v>16.9055178</v>
      </c>
      <c r="I165" s="194" t="n">
        <v>79.5592887292057</v>
      </c>
      <c r="J165" s="194" t="n">
        <v>0.357169259528748</v>
      </c>
      <c r="K165" s="194" t="n">
        <v>80.2000278809203</v>
      </c>
    </row>
    <row r="166">
      <c r="A166" s="194" t="s">
        <v>74</v>
      </c>
      <c r="B166" s="194" t="s">
        <v>75</v>
      </c>
      <c r="C166" s="194" t="s">
        <v>17</v>
      </c>
      <c r="D166" s="194" t="n">
        <v>72891.8950144</v>
      </c>
      <c r="E166" s="194" t="n">
        <v>1.79468518857285</v>
      </c>
      <c r="F166" s="194" t="n">
        <v>99.963255126215</v>
      </c>
      <c r="G166" s="194" t="n">
        <v>0.0367724220959658</v>
      </c>
      <c r="H166" s="194" t="n">
        <v>26.7938802</v>
      </c>
      <c r="I166" s="194" t="n">
        <v>99.9999999999998</v>
      </c>
      <c r="J166" s="194" t="n">
        <v>0.0367448737850033</v>
      </c>
      <c r="K166" s="194" t="n">
        <v>100.038199426014</v>
      </c>
    </row>
    <row r="167">
      <c r="A167" s="194" t="s">
        <v>76</v>
      </c>
      <c r="B167" s="194" t="s">
        <v>77</v>
      </c>
      <c r="C167" s="194" t="s">
        <v>16</v>
      </c>
      <c r="D167" s="194" t="n">
        <v>12886.1120693</v>
      </c>
      <c r="E167" s="194" t="n">
        <v>4.45229126759674</v>
      </c>
      <c r="F167" s="194" t="n">
        <v>99.9276121995223</v>
      </c>
      <c r="G167" s="194" t="n">
        <v>0.0513765435293764</v>
      </c>
      <c r="H167" s="194" t="n">
        <v>9.3347303</v>
      </c>
      <c r="I167" s="194" t="n">
        <v>71.0925960138907</v>
      </c>
      <c r="J167" s="194" t="n">
        <v>0.0723878004776814</v>
      </c>
      <c r="K167" s="194" t="n">
        <v>70.9226593994702</v>
      </c>
    </row>
    <row r="168">
      <c r="A168" s="194" t="s">
        <v>76</v>
      </c>
      <c r="B168" s="194" t="s">
        <v>77</v>
      </c>
      <c r="C168" s="194" t="s">
        <v>17</v>
      </c>
      <c r="D168" s="194" t="n">
        <v>25819.2596939</v>
      </c>
      <c r="E168" s="194" t="n">
        <v>2.44609417438481</v>
      </c>
      <c r="F168" s="194" t="n">
        <v>99.946234805002</v>
      </c>
      <c r="G168" s="194" t="n">
        <v>0.053794883497197</v>
      </c>
      <c r="H168" s="194" t="n">
        <v>13.8892429</v>
      </c>
      <c r="I168" s="194" t="n">
        <v>100</v>
      </c>
      <c r="J168" s="194" t="n">
        <v>0.0537651949980221</v>
      </c>
      <c r="K168" s="194" t="n">
        <v>100.001423923346</v>
      </c>
    </row>
    <row r="169">
      <c r="A169" s="194" t="s">
        <v>78</v>
      </c>
      <c r="B169" s="194" t="s">
        <v>79</v>
      </c>
      <c r="C169" s="194" t="s">
        <v>16</v>
      </c>
      <c r="D169" s="194" t="n">
        <v>53773.4758212</v>
      </c>
      <c r="E169" s="194" t="n">
        <v>2.89556121515416</v>
      </c>
      <c r="F169" s="194" t="n">
        <v>99.6545466595443</v>
      </c>
      <c r="G169" s="194" t="n">
        <v>0.164624192315095</v>
      </c>
      <c r="H169" s="194" t="n">
        <v>186.406215</v>
      </c>
      <c r="I169" s="194" t="n">
        <v>47.813352781785</v>
      </c>
      <c r="J169" s="194" t="n">
        <v>0.345453340455685</v>
      </c>
      <c r="K169" s="194" t="n">
        <v>47.4899134937123</v>
      </c>
    </row>
    <row r="170">
      <c r="A170" s="194" t="s">
        <v>78</v>
      </c>
      <c r="B170" s="194" t="s">
        <v>79</v>
      </c>
      <c r="C170" s="194" t="s">
        <v>17</v>
      </c>
      <c r="D170" s="194" t="n">
        <v>81552.7019609</v>
      </c>
      <c r="E170" s="194" t="n">
        <v>1.79765655505018</v>
      </c>
      <c r="F170" s="194" t="n">
        <v>99.8273161698039</v>
      </c>
      <c r="G170" s="194" t="n">
        <v>0.0900929780830745</v>
      </c>
      <c r="H170" s="194" t="n">
        <v>141.0719378</v>
      </c>
      <c r="I170" s="194" t="n">
        <v>52.1284236005518</v>
      </c>
      <c r="J170" s="194" t="n">
        <v>0.172683830196079</v>
      </c>
      <c r="K170" s="194" t="n">
        <v>52.0821213981996</v>
      </c>
    </row>
    <row r="171">
      <c r="A171" s="194" t="s">
        <v>80</v>
      </c>
      <c r="B171" s="194" t="s">
        <v>81</v>
      </c>
      <c r="C171" s="194" t="s">
        <v>16</v>
      </c>
      <c r="D171" s="194" t="n">
        <v>55662.4891607</v>
      </c>
      <c r="E171" s="194" t="n">
        <v>3.47300006059853</v>
      </c>
      <c r="F171" s="194" t="n">
        <v>99.214584307009</v>
      </c>
      <c r="G171" s="194" t="n">
        <v>0.198247189565711</v>
      </c>
      <c r="H171" s="194" t="n">
        <v>440.6428027</v>
      </c>
      <c r="I171" s="194" t="n">
        <v>25.045390132986</v>
      </c>
      <c r="J171" s="194" t="n">
        <v>0.785415692991012</v>
      </c>
      <c r="K171" s="194" t="n">
        <v>25.0428055847617</v>
      </c>
    </row>
    <row r="172">
      <c r="A172" s="194" t="s">
        <v>80</v>
      </c>
      <c r="B172" s="194" t="s">
        <v>81</v>
      </c>
      <c r="C172" s="194" t="s">
        <v>17</v>
      </c>
      <c r="D172" s="194" t="n">
        <v>69552.0296113</v>
      </c>
      <c r="E172" s="194" t="n">
        <v>2.55774106785675</v>
      </c>
      <c r="F172" s="194" t="n">
        <v>99.8493342323225</v>
      </c>
      <c r="G172" s="194" t="n">
        <v>0.103745391521972</v>
      </c>
      <c r="H172" s="194" t="n">
        <v>104.9492219</v>
      </c>
      <c r="I172" s="194" t="n">
        <v>68.6703137986011</v>
      </c>
      <c r="J172" s="194" t="n">
        <v>0.150665767677508</v>
      </c>
      <c r="K172" s="194" t="n">
        <v>68.754226210915</v>
      </c>
    </row>
    <row r="173">
      <c r="A173" s="194" t="s">
        <v>82</v>
      </c>
      <c r="B173" s="194" t="s">
        <v>83</v>
      </c>
      <c r="C173" s="194" t="s">
        <v>16</v>
      </c>
      <c r="D173" s="194" t="n">
        <v>32738.0245798</v>
      </c>
      <c r="E173" s="194" t="n">
        <v>4.7693481952496</v>
      </c>
      <c r="F173" s="194" t="n">
        <v>99.9320387729621</v>
      </c>
      <c r="G173" s="194" t="n">
        <v>0.0679980417545682</v>
      </c>
      <c r="H173" s="194" t="n">
        <v>22.2642943</v>
      </c>
      <c r="I173" s="194" t="n">
        <v>100</v>
      </c>
      <c r="J173" s="194" t="n">
        <v>0.0679612270379031</v>
      </c>
      <c r="K173" s="194" t="n">
        <v>99.9861721347854</v>
      </c>
    </row>
    <row r="174">
      <c r="A174" s="194" t="s">
        <v>82</v>
      </c>
      <c r="B174" s="194" t="s">
        <v>83</v>
      </c>
      <c r="C174" s="194" t="s">
        <v>17</v>
      </c>
      <c r="D174" s="194" t="n">
        <v>37657.0370839</v>
      </c>
      <c r="E174" s="194" t="n">
        <v>3.92989159694123</v>
      </c>
      <c r="F174" s="194" t="n">
        <v>99.9614288897624</v>
      </c>
      <c r="G174" s="194" t="n">
        <v>0.0385990064975561</v>
      </c>
      <c r="H174" s="194" t="n">
        <v>14.5303418</v>
      </c>
      <c r="I174" s="194" t="n">
        <v>100</v>
      </c>
      <c r="J174" s="194" t="n">
        <v>0.0385711102376038</v>
      </c>
      <c r="K174" s="194" t="n">
        <v>100.033725227315</v>
      </c>
    </row>
    <row r="175">
      <c r="A175" s="194" t="s">
        <v>84</v>
      </c>
      <c r="B175" s="194" t="s">
        <v>85</v>
      </c>
      <c r="C175" s="194" t="s">
        <v>16</v>
      </c>
      <c r="D175" s="194" t="n">
        <v>98074.6052893</v>
      </c>
      <c r="E175" s="194" t="n">
        <v>3.35029221380742</v>
      </c>
      <c r="F175" s="194" t="n">
        <v>99.8416656089976</v>
      </c>
      <c r="G175" s="194" t="n">
        <v>0.0859436929381571</v>
      </c>
      <c r="H175" s="194" t="n">
        <v>155.5320898</v>
      </c>
      <c r="I175" s="194" t="n">
        <v>54.2744477132846</v>
      </c>
      <c r="J175" s="194" t="n">
        <v>0.158334391002381</v>
      </c>
      <c r="K175" s="194" t="n">
        <v>54.1939208355866</v>
      </c>
    </row>
    <row r="176">
      <c r="A176" s="194" t="s">
        <v>84</v>
      </c>
      <c r="B176" s="194" t="s">
        <v>85</v>
      </c>
      <c r="C176" s="194" t="s">
        <v>17</v>
      </c>
      <c r="D176" s="194" t="n">
        <v>135423.4183412</v>
      </c>
      <c r="E176" s="194" t="n">
        <v>2.18219538646151</v>
      </c>
      <c r="F176" s="194" t="n">
        <v>99.9712466999467</v>
      </c>
      <c r="G176" s="194" t="n">
        <v>0.0222308424211641</v>
      </c>
      <c r="H176" s="194" t="n">
        <v>38.9499012</v>
      </c>
      <c r="I176" s="194" t="n">
        <v>77.3261788583593</v>
      </c>
      <c r="J176" s="194" t="n">
        <v>0.0287533000532679</v>
      </c>
      <c r="K176" s="194" t="n">
        <v>77.2935637967317</v>
      </c>
    </row>
    <row r="177">
      <c r="A177" s="194" t="s">
        <v>86</v>
      </c>
      <c r="B177" s="194" t="s">
        <v>87</v>
      </c>
      <c r="C177" s="194" t="s">
        <v>16</v>
      </c>
      <c r="D177" s="194" t="n">
        <v>115296.9860278</v>
      </c>
      <c r="E177" s="194" t="n">
        <v>2.29238981090284</v>
      </c>
      <c r="F177" s="194" t="n">
        <v>99.8692034990191</v>
      </c>
      <c r="G177" s="194" t="n">
        <v>0.064827164451439</v>
      </c>
      <c r="H177" s="194" t="n">
        <v>151.0019287</v>
      </c>
      <c r="I177" s="194" t="n">
        <v>49.5607662262701</v>
      </c>
      <c r="J177" s="194" t="n">
        <v>0.130796500980941</v>
      </c>
      <c r="K177" s="194" t="n">
        <v>49.4985510339343</v>
      </c>
    </row>
    <row r="178">
      <c r="A178" s="194" t="s">
        <v>86</v>
      </c>
      <c r="B178" s="194" t="s">
        <v>87</v>
      </c>
      <c r="C178" s="194" t="s">
        <v>17</v>
      </c>
      <c r="D178" s="194" t="n">
        <v>249561.1239546</v>
      </c>
      <c r="E178" s="194" t="n">
        <v>1.13812302361052</v>
      </c>
      <c r="F178" s="194" t="n">
        <v>99.9700626282265</v>
      </c>
      <c r="G178" s="194" t="n">
        <v>0.0299363831384774</v>
      </c>
      <c r="H178" s="194" t="n">
        <v>74.734415</v>
      </c>
      <c r="I178" s="194" t="n">
        <v>100</v>
      </c>
      <c r="J178" s="194" t="n">
        <v>0.0299373717734699</v>
      </c>
      <c r="K178" s="194" t="n">
        <v>99.966761272888</v>
      </c>
    </row>
    <row r="179">
      <c r="A179" s="194" t="s">
        <v>88</v>
      </c>
      <c r="B179" s="194" t="s">
        <v>89</v>
      </c>
      <c r="C179" s="194" t="s">
        <v>16</v>
      </c>
      <c r="D179" s="194" t="n">
        <v>21816.3675003</v>
      </c>
      <c r="E179" s="194" t="n">
        <v>6.00953119456164</v>
      </c>
      <c r="F179" s="194" t="n">
        <v>99.9758439177754</v>
      </c>
      <c r="G179" s="194" t="n">
        <v>0.0241704789297577</v>
      </c>
      <c r="H179" s="194" t="n">
        <v>5.271253</v>
      </c>
      <c r="I179" s="194" t="n">
        <v>100</v>
      </c>
      <c r="J179" s="194" t="n">
        <v>0.0241560822245893</v>
      </c>
      <c r="K179" s="194" t="n">
        <v>100.035428197025</v>
      </c>
    </row>
    <row r="180">
      <c r="A180" s="194" t="s">
        <v>88</v>
      </c>
      <c r="B180" s="194" t="s">
        <v>89</v>
      </c>
      <c r="C180" s="194" t="s">
        <v>17</v>
      </c>
      <c r="D180" s="194" t="n">
        <v>124955.2618749</v>
      </c>
      <c r="E180" s="194" t="n">
        <v>1.05249376020649</v>
      </c>
      <c r="F180" s="194" t="n">
        <v>100</v>
      </c>
      <c r="G180" s="194" t="n">
        <v>0</v>
      </c>
      <c r="H180" s="194"/>
      <c r="I180" s="194"/>
      <c r="J180" s="194"/>
      <c r="K180" s="194"/>
    </row>
    <row r="181">
      <c r="A181" s="194" t="s">
        <v>90</v>
      </c>
      <c r="B181" s="194" t="s">
        <v>91</v>
      </c>
      <c r="C181" s="194" t="s">
        <v>16</v>
      </c>
      <c r="D181" s="194" t="n">
        <v>55039.5608334</v>
      </c>
      <c r="E181" s="194" t="n">
        <v>4.54158317449822</v>
      </c>
      <c r="F181" s="194" t="n">
        <v>99.9064000225874</v>
      </c>
      <c r="G181" s="194" t="n">
        <v>0.0935772083317101</v>
      </c>
      <c r="H181" s="194" t="n">
        <v>51.5652816</v>
      </c>
      <c r="I181" s="194" t="n">
        <v>100</v>
      </c>
      <c r="J181" s="194" t="n">
        <v>0.0935999774126236</v>
      </c>
      <c r="K181" s="194" t="n">
        <v>99.8820968446511</v>
      </c>
    </row>
    <row r="182">
      <c r="A182" s="194" t="s">
        <v>90</v>
      </c>
      <c r="B182" s="194" t="s">
        <v>91</v>
      </c>
      <c r="C182" s="194" t="s">
        <v>17</v>
      </c>
      <c r="D182" s="194" t="n">
        <v>242182.2765232</v>
      </c>
      <c r="E182" s="194" t="n">
        <v>1.22195064512834</v>
      </c>
      <c r="F182" s="194" t="n">
        <v>100</v>
      </c>
      <c r="G182" s="194" t="n">
        <v>0</v>
      </c>
      <c r="H182" s="194"/>
      <c r="I182" s="194"/>
      <c r="J182" s="194"/>
      <c r="K182" s="194"/>
    </row>
    <row r="183">
      <c r="A183" s="194" t="s">
        <v>92</v>
      </c>
      <c r="B183" s="194" t="s">
        <v>93</v>
      </c>
      <c r="C183" s="194" t="s">
        <v>16</v>
      </c>
      <c r="D183" s="194" t="n">
        <v>73211.9276379</v>
      </c>
      <c r="E183" s="194" t="n">
        <v>5.01950524232725</v>
      </c>
      <c r="F183" s="194" t="n">
        <v>100</v>
      </c>
      <c r="G183" s="194" t="n">
        <v>0</v>
      </c>
      <c r="H183" s="194"/>
      <c r="I183" s="194"/>
      <c r="J183" s="194"/>
      <c r="K183" s="194"/>
    </row>
    <row r="184">
      <c r="A184" s="194" t="s">
        <v>92</v>
      </c>
      <c r="B184" s="194" t="s">
        <v>93</v>
      </c>
      <c r="C184" s="194" t="s">
        <v>17</v>
      </c>
      <c r="D184" s="194" t="n">
        <v>371818.1856867</v>
      </c>
      <c r="E184" s="194" t="n">
        <v>0.965184021308373</v>
      </c>
      <c r="F184" s="194" t="n">
        <v>99.980127009303</v>
      </c>
      <c r="G184" s="194" t="n">
        <v>0.0198821816353409</v>
      </c>
      <c r="H184" s="194" t="n">
        <v>73.9060808</v>
      </c>
      <c r="I184" s="194" t="n">
        <v>99.9999999999997</v>
      </c>
      <c r="J184" s="194" t="n">
        <v>0.0198729906970446</v>
      </c>
      <c r="K184" s="194" t="n">
        <v>100.026366208636</v>
      </c>
    </row>
    <row r="185">
      <c r="A185" s="194" t="s">
        <v>94</v>
      </c>
      <c r="B185" s="194" t="s">
        <v>95</v>
      </c>
      <c r="C185" s="194" t="s">
        <v>16</v>
      </c>
      <c r="D185" s="194" t="n">
        <v>8229.6316646</v>
      </c>
      <c r="E185" s="194" t="n">
        <v>8.65473833599068</v>
      </c>
      <c r="F185" s="194" t="n">
        <v>100</v>
      </c>
      <c r="G185" s="194" t="n">
        <v>0</v>
      </c>
      <c r="H185" s="194"/>
      <c r="I185" s="194"/>
      <c r="J185" s="194"/>
      <c r="K185" s="194"/>
    </row>
    <row r="186">
      <c r="A186" s="194" t="s">
        <v>94</v>
      </c>
      <c r="B186" s="194" t="s">
        <v>95</v>
      </c>
      <c r="C186" s="194" t="s">
        <v>17</v>
      </c>
      <c r="D186" s="194" t="n">
        <v>48207.9210938</v>
      </c>
      <c r="E186" s="194" t="n">
        <v>1.5462412590702</v>
      </c>
      <c r="F186" s="194" t="n">
        <v>100</v>
      </c>
      <c r="G186" s="194" t="n">
        <v>0.000000000000000171667264744513</v>
      </c>
      <c r="H186" s="194"/>
      <c r="I186" s="194"/>
      <c r="J186" s="194"/>
      <c r="K186" s="194"/>
    </row>
    <row r="187">
      <c r="A187" s="194" t="s">
        <v>96</v>
      </c>
      <c r="B187" s="194" t="s">
        <v>97</v>
      </c>
      <c r="C187" s="194" t="s">
        <v>16</v>
      </c>
      <c r="D187" s="194" t="n">
        <v>4923.7434485</v>
      </c>
      <c r="E187" s="194" t="n">
        <v>7.27310492671512</v>
      </c>
      <c r="F187" s="194" t="n">
        <v>100</v>
      </c>
      <c r="G187" s="194" t="n">
        <v>0.00000000000000080747685501538</v>
      </c>
      <c r="H187" s="194"/>
      <c r="I187" s="194"/>
      <c r="J187" s="194"/>
      <c r="K187" s="194"/>
    </row>
    <row r="188">
      <c r="A188" s="194" t="s">
        <v>96</v>
      </c>
      <c r="B188" s="194" t="s">
        <v>97</v>
      </c>
      <c r="C188" s="194" t="s">
        <v>17</v>
      </c>
      <c r="D188" s="194" t="n">
        <v>72411.8429381</v>
      </c>
      <c r="E188" s="194" t="n">
        <v>0.980593411605856</v>
      </c>
      <c r="F188" s="194" t="n">
        <v>99.9854560252268</v>
      </c>
      <c r="G188" s="194" t="n">
        <v>0.014548110759655</v>
      </c>
      <c r="H188" s="194" t="n">
        <v>10.5330921</v>
      </c>
      <c r="I188" s="194" t="n">
        <v>100</v>
      </c>
      <c r="J188" s="194" t="n">
        <v>0.0145439747732216</v>
      </c>
      <c r="K188" s="194" t="n">
        <v>100.01388968907</v>
      </c>
    </row>
    <row r="189">
      <c r="A189" s="194" t="s">
        <v>98</v>
      </c>
      <c r="B189" s="194" t="s">
        <v>99</v>
      </c>
      <c r="C189" s="194" t="s">
        <v>16</v>
      </c>
      <c r="D189" s="194" t="n">
        <v>12579.4016753</v>
      </c>
      <c r="E189" s="194" t="n">
        <v>5.53449193236924</v>
      </c>
      <c r="F189" s="194" t="n">
        <v>100</v>
      </c>
      <c r="G189" s="194" t="n">
        <v>0</v>
      </c>
      <c r="H189" s="194"/>
      <c r="I189" s="194"/>
      <c r="J189" s="194"/>
      <c r="K189" s="194"/>
    </row>
    <row r="190">
      <c r="A190" s="194" t="s">
        <v>98</v>
      </c>
      <c r="B190" s="194" t="s">
        <v>99</v>
      </c>
      <c r="C190" s="194" t="s">
        <v>17</v>
      </c>
      <c r="D190" s="194" t="n">
        <v>20534.1249191</v>
      </c>
      <c r="E190" s="194" t="n">
        <v>3.31996017245481</v>
      </c>
      <c r="F190" s="194" t="n">
        <v>99.8877860272916</v>
      </c>
      <c r="G190" s="194" t="n">
        <v>0.112616753497485</v>
      </c>
      <c r="H190" s="194" t="n">
        <v>23.0680429</v>
      </c>
      <c r="I190" s="194" t="n">
        <v>99.9999999999997</v>
      </c>
      <c r="J190" s="194" t="n">
        <v>0.11221397270844</v>
      </c>
      <c r="K190" s="194" t="n">
        <v>100.246323206762</v>
      </c>
    </row>
    <row r="191">
      <c r="A191" s="194" t="s">
        <v>100</v>
      </c>
      <c r="B191" s="194" t="s">
        <v>101</v>
      </c>
      <c r="C191" s="194" t="s">
        <v>16</v>
      </c>
      <c r="D191" s="194" t="n">
        <v>8187.5595288</v>
      </c>
      <c r="E191" s="194" t="n">
        <v>7.43981303112794</v>
      </c>
      <c r="F191" s="194" t="n">
        <v>100</v>
      </c>
      <c r="G191" s="194" t="n">
        <v>0</v>
      </c>
      <c r="H191" s="194"/>
      <c r="I191" s="194"/>
      <c r="J191" s="194"/>
      <c r="K191" s="194"/>
    </row>
    <row r="192">
      <c r="A192" s="194" t="s">
        <v>100</v>
      </c>
      <c r="B192" s="194" t="s">
        <v>101</v>
      </c>
      <c r="C192" s="194" t="s">
        <v>17</v>
      </c>
      <c r="D192" s="194" t="n">
        <v>20030.0914752</v>
      </c>
      <c r="E192" s="194" t="n">
        <v>2.60097633173104</v>
      </c>
      <c r="F192" s="194" t="n">
        <v>100</v>
      </c>
      <c r="G192" s="194" t="n">
        <v>0</v>
      </c>
      <c r="H192" s="194"/>
      <c r="I192" s="194"/>
      <c r="J192" s="194"/>
      <c r="K192" s="194"/>
    </row>
    <row r="193">
      <c r="A193" s="194" t="s">
        <v>102</v>
      </c>
      <c r="B193" s="194" t="s">
        <v>103</v>
      </c>
      <c r="C193" s="194" t="s">
        <v>16</v>
      </c>
      <c r="D193" s="194" t="n">
        <v>16128.6532567</v>
      </c>
      <c r="E193" s="194" t="n">
        <v>5.48407009522819</v>
      </c>
      <c r="F193" s="194" t="n">
        <v>100</v>
      </c>
      <c r="G193" s="194" t="n">
        <v>0</v>
      </c>
      <c r="H193" s="194"/>
      <c r="I193" s="194"/>
      <c r="J193" s="194"/>
      <c r="K193" s="194"/>
    </row>
    <row r="194">
      <c r="A194" s="194" t="s">
        <v>102</v>
      </c>
      <c r="B194" s="194" t="s">
        <v>103</v>
      </c>
      <c r="C194" s="194" t="s">
        <v>17</v>
      </c>
      <c r="D194" s="194" t="n">
        <v>73809.5836771</v>
      </c>
      <c r="E194" s="194" t="n">
        <v>1.52031693699289</v>
      </c>
      <c r="F194" s="194" t="n">
        <v>100</v>
      </c>
      <c r="G194" s="194" t="n">
        <v>0</v>
      </c>
      <c r="H194" s="194"/>
      <c r="I194" s="194"/>
      <c r="J194" s="194"/>
      <c r="K194" s="194"/>
    </row>
    <row r="195">
      <c r="A195" s="194" t="s">
        <v>104</v>
      </c>
      <c r="B195" s="194" t="s">
        <v>105</v>
      </c>
      <c r="C195" s="194" t="s">
        <v>16</v>
      </c>
      <c r="D195" s="194" t="n">
        <v>2631.6253413</v>
      </c>
      <c r="E195" s="194" t="n">
        <v>7.72234992745082</v>
      </c>
      <c r="F195" s="194" t="n">
        <v>100</v>
      </c>
      <c r="G195" s="194" t="n">
        <v>0</v>
      </c>
      <c r="H195" s="194"/>
      <c r="I195" s="194"/>
      <c r="J195" s="194"/>
      <c r="K195" s="194"/>
    </row>
    <row r="196">
      <c r="A196" s="194" t="s">
        <v>104</v>
      </c>
      <c r="B196" s="194" t="s">
        <v>105</v>
      </c>
      <c r="C196" s="194" t="s">
        <v>17</v>
      </c>
      <c r="D196" s="194" t="n">
        <v>4971.5698727</v>
      </c>
      <c r="E196" s="194" t="n">
        <v>3.77281378142902</v>
      </c>
      <c r="F196" s="194" t="n">
        <v>100</v>
      </c>
      <c r="G196" s="194" t="n">
        <v>0</v>
      </c>
      <c r="H196" s="194"/>
      <c r="I196" s="194"/>
      <c r="J196" s="194"/>
      <c r="K196" s="194"/>
    </row>
    <row r="197">
      <c r="A197" s="194" t="s">
        <v>106</v>
      </c>
      <c r="B197" s="194" t="s">
        <v>107</v>
      </c>
      <c r="C197" s="194" t="s">
        <v>16</v>
      </c>
      <c r="D197" s="194" t="n">
        <v>48010.2437065</v>
      </c>
      <c r="E197" s="194" t="n">
        <v>3.14205535314626</v>
      </c>
      <c r="F197" s="194" t="n">
        <v>99.7394707476029</v>
      </c>
      <c r="G197" s="194" t="n">
        <v>0.164382801271974</v>
      </c>
      <c r="H197" s="194" t="n">
        <v>125.4074521</v>
      </c>
      <c r="I197" s="194" t="n">
        <v>62.9372979354687</v>
      </c>
      <c r="J197" s="194" t="n">
        <v>0.260529252397149</v>
      </c>
      <c r="K197" s="194" t="n">
        <v>62.9313347657482</v>
      </c>
    </row>
    <row r="198">
      <c r="A198" s="194" t="s">
        <v>106</v>
      </c>
      <c r="B198" s="194" t="s">
        <v>107</v>
      </c>
      <c r="C198" s="194" t="s">
        <v>17</v>
      </c>
      <c r="D198" s="194" t="n">
        <v>88473.4010188</v>
      </c>
      <c r="E198" s="194" t="n">
        <v>1.83136889464421</v>
      </c>
      <c r="F198" s="194" t="n">
        <v>99.9115745214444</v>
      </c>
      <c r="G198" s="194" t="n">
        <v>0.0675507093297591</v>
      </c>
      <c r="H198" s="194" t="n">
        <v>78.3022674</v>
      </c>
      <c r="I198" s="194" t="n">
        <v>76.4711295862661</v>
      </c>
      <c r="J198" s="194" t="n">
        <v>0.0884254785556482</v>
      </c>
      <c r="K198" s="194" t="n">
        <v>76.3252609928403</v>
      </c>
    </row>
    <row r="199">
      <c r="A199" s="194" t="s">
        <v>108</v>
      </c>
      <c r="B199" s="194" t="s">
        <v>109</v>
      </c>
      <c r="C199" s="194" t="s">
        <v>16</v>
      </c>
      <c r="D199" s="194" t="n">
        <v>93240.4367074</v>
      </c>
      <c r="E199" s="194" t="n">
        <v>2.61958264855007</v>
      </c>
      <c r="F199" s="194" t="n">
        <v>99.1486815598078</v>
      </c>
      <c r="G199" s="194" t="n">
        <v>0.275252856417209</v>
      </c>
      <c r="H199" s="194" t="n">
        <v>800.5885897</v>
      </c>
      <c r="I199" s="194" t="n">
        <v>32.3245111909313</v>
      </c>
      <c r="J199" s="194" t="n">
        <v>0.851318440192175</v>
      </c>
      <c r="K199" s="194" t="n">
        <v>32.05728493697</v>
      </c>
    </row>
    <row r="200">
      <c r="A200" s="194" t="s">
        <v>108</v>
      </c>
      <c r="B200" s="194" t="s">
        <v>109</v>
      </c>
      <c r="C200" s="194" t="s">
        <v>17</v>
      </c>
      <c r="D200" s="194" t="n">
        <v>111426.1628367</v>
      </c>
      <c r="E200" s="194" t="n">
        <v>2.12166123093218</v>
      </c>
      <c r="F200" s="194" t="n">
        <v>99.8176824072034</v>
      </c>
      <c r="G200" s="194" t="n">
        <v>0.0962397243545154</v>
      </c>
      <c r="H200" s="194" t="n">
        <v>203.5205516</v>
      </c>
      <c r="I200" s="194" t="n">
        <v>52.7384091895817</v>
      </c>
      <c r="J200" s="194" t="n">
        <v>0.182317592796587</v>
      </c>
      <c r="K200" s="194" t="n">
        <v>52.6906158271505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666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95" t="s">
        <v>88</v>
      </c>
      <c r="B211" s="195" t="s">
        <v>115</v>
      </c>
      <c r="C211" s="195" t="s">
        <v>16</v>
      </c>
      <c r="D211" s="195" t="n">
        <v>12270.9580236</v>
      </c>
      <c r="E211" s="195" t="n">
        <v>10.6880100720744</v>
      </c>
      <c r="F211" s="195" t="n">
        <v>100</v>
      </c>
      <c r="G211" s="195" t="n">
        <v>0</v>
      </c>
      <c r="H211" s="195"/>
      <c r="I211" s="195"/>
      <c r="J211" s="195"/>
      <c r="K211" s="195"/>
    </row>
    <row r="212">
      <c r="A212" s="195" t="s">
        <v>88</v>
      </c>
      <c r="B212" s="195" t="s">
        <v>115</v>
      </c>
      <c r="C212" s="195" t="s">
        <v>17</v>
      </c>
      <c r="D212" s="195" t="n">
        <v>32988.6186068</v>
      </c>
      <c r="E212" s="195" t="n">
        <v>3.6254849771608</v>
      </c>
      <c r="F212" s="195" t="n">
        <v>100</v>
      </c>
      <c r="G212" s="195" t="n">
        <v>0.000000000000000402509689707654</v>
      </c>
      <c r="H212" s="195"/>
      <c r="I212" s="195"/>
      <c r="J212" s="195"/>
      <c r="K212" s="195"/>
    </row>
    <row r="213">
      <c r="A213" s="195" t="s">
        <v>92</v>
      </c>
      <c r="B213" s="195" t="s">
        <v>116</v>
      </c>
      <c r="C213" s="195" t="s">
        <v>16</v>
      </c>
      <c r="D213" s="195" t="n">
        <v>5646.3639203</v>
      </c>
      <c r="E213" s="195" t="n">
        <v>8.26976271544774</v>
      </c>
      <c r="F213" s="195" t="n">
        <v>100</v>
      </c>
      <c r="G213" s="195" t="n">
        <v>0</v>
      </c>
      <c r="H213" s="195"/>
      <c r="I213" s="195"/>
      <c r="J213" s="195"/>
      <c r="K213" s="195"/>
    </row>
    <row r="214">
      <c r="A214" s="195" t="s">
        <v>92</v>
      </c>
      <c r="B214" s="195" t="s">
        <v>116</v>
      </c>
      <c r="C214" s="195" t="s">
        <v>17</v>
      </c>
      <c r="D214" s="195" t="n">
        <v>19847.368619</v>
      </c>
      <c r="E214" s="195" t="n">
        <v>3.36703569096205</v>
      </c>
      <c r="F214" s="195" t="n">
        <v>99.8980797332784</v>
      </c>
      <c r="G214" s="195" t="n">
        <v>0.102103312818285</v>
      </c>
      <c r="H214" s="195" t="n">
        <v>20.249129</v>
      </c>
      <c r="I214" s="195" t="n">
        <v>100</v>
      </c>
      <c r="J214" s="195" t="n">
        <v>0.101920266721653</v>
      </c>
      <c r="K214" s="195" t="n">
        <v>100.077494035698</v>
      </c>
    </row>
    <row r="215">
      <c r="A215" s="195" t="s">
        <v>94</v>
      </c>
      <c r="B215" s="195" t="s">
        <v>117</v>
      </c>
      <c r="C215" s="195" t="s">
        <v>16</v>
      </c>
      <c r="D215" s="195" t="n">
        <v>3201.9347879</v>
      </c>
      <c r="E215" s="195" t="n">
        <v>16.3662800321518</v>
      </c>
      <c r="F215" s="195" t="n">
        <v>100</v>
      </c>
      <c r="G215" s="195" t="n">
        <v>0</v>
      </c>
      <c r="H215" s="195"/>
      <c r="I215" s="195"/>
      <c r="J215" s="195"/>
      <c r="K215" s="195"/>
    </row>
    <row r="216">
      <c r="A216" s="195" t="s">
        <v>94</v>
      </c>
      <c r="B216" s="195" t="s">
        <v>117</v>
      </c>
      <c r="C216" s="195" t="s">
        <v>17</v>
      </c>
      <c r="D216" s="195" t="n">
        <v>19755.7110453</v>
      </c>
      <c r="E216" s="195" t="n">
        <v>2.37935104315866</v>
      </c>
      <c r="F216" s="195" t="n">
        <v>100</v>
      </c>
      <c r="G216" s="195" t="n">
        <v>0</v>
      </c>
      <c r="H216" s="195"/>
      <c r="I216" s="195"/>
      <c r="J216" s="195"/>
      <c r="K216" s="195"/>
    </row>
    <row r="217">
      <c r="A217" s="195" t="s">
        <v>96</v>
      </c>
      <c r="B217" s="195" t="s">
        <v>118</v>
      </c>
      <c r="C217" s="195" t="s">
        <v>16</v>
      </c>
      <c r="D217" s="195" t="n">
        <v>934.4990876</v>
      </c>
      <c r="E217" s="195" t="n">
        <v>22.5613607488474</v>
      </c>
      <c r="F217" s="195" t="n">
        <v>100</v>
      </c>
      <c r="G217" s="195" t="n">
        <v>0</v>
      </c>
      <c r="H217" s="195"/>
      <c r="I217" s="195"/>
      <c r="J217" s="195"/>
      <c r="K217" s="195"/>
    </row>
    <row r="218">
      <c r="A218" s="195" t="s">
        <v>96</v>
      </c>
      <c r="B218" s="195" t="s">
        <v>118</v>
      </c>
      <c r="C218" s="195" t="s">
        <v>17</v>
      </c>
      <c r="D218" s="195" t="n">
        <v>59749.1263269</v>
      </c>
      <c r="E218" s="195" t="n">
        <v>1.43443405632805</v>
      </c>
      <c r="F218" s="195" t="n">
        <v>100</v>
      </c>
      <c r="G218" s="195" t="n">
        <v>0</v>
      </c>
      <c r="H218" s="195"/>
      <c r="I218" s="195"/>
      <c r="J218" s="195"/>
      <c r="K218" s="195"/>
    </row>
    <row r="219">
      <c r="A219" s="195" t="s">
        <v>98</v>
      </c>
      <c r="B219" s="195" t="s">
        <v>119</v>
      </c>
      <c r="C219" s="195" t="s">
        <v>16</v>
      </c>
      <c r="D219" s="195" t="n">
        <v>732.1335134</v>
      </c>
      <c r="E219" s="195" t="n">
        <v>29.1544263339272</v>
      </c>
      <c r="F219" s="195" t="n">
        <v>97.180463991234</v>
      </c>
      <c r="G219" s="195" t="n">
        <v>2.70592225158881</v>
      </c>
      <c r="H219" s="195" t="n">
        <v>21.241685</v>
      </c>
      <c r="I219" s="195" t="n">
        <v>100</v>
      </c>
      <c r="J219" s="195" t="n">
        <v>2.81953600876596</v>
      </c>
      <c r="K219" s="195" t="n">
        <v>93.2645581102891</v>
      </c>
    </row>
    <row r="220">
      <c r="A220" s="195" t="s">
        <v>98</v>
      </c>
      <c r="B220" s="195" t="s">
        <v>119</v>
      </c>
      <c r="C220" s="195" t="s">
        <v>17</v>
      </c>
      <c r="D220" s="195" t="n">
        <v>17841.5363732</v>
      </c>
      <c r="E220" s="195" t="n">
        <v>1.7182957188059</v>
      </c>
      <c r="F220" s="195" t="n">
        <v>100</v>
      </c>
      <c r="G220" s="195" t="n">
        <v>0</v>
      </c>
      <c r="H220" s="195"/>
      <c r="I220" s="195"/>
      <c r="J220" s="195"/>
      <c r="K220" s="195"/>
    </row>
    <row r="221">
      <c r="A221" s="195" t="s">
        <v>106</v>
      </c>
      <c r="B221" s="195" t="s">
        <v>120</v>
      </c>
      <c r="C221" s="195" t="s">
        <v>16</v>
      </c>
      <c r="D221" s="195" t="n">
        <v>4205.9900549</v>
      </c>
      <c r="E221" s="195" t="n">
        <v>11.4847071223425</v>
      </c>
      <c r="F221" s="195" t="n">
        <v>100</v>
      </c>
      <c r="G221" s="195" t="n">
        <v>0.00000000000000127505862783012</v>
      </c>
      <c r="H221" s="195"/>
      <c r="I221" s="195"/>
      <c r="J221" s="195"/>
      <c r="K221" s="195"/>
    </row>
    <row r="222">
      <c r="A222" s="195" t="s">
        <v>106</v>
      </c>
      <c r="B222" s="195" t="s">
        <v>120</v>
      </c>
      <c r="C222" s="195" t="s">
        <v>17</v>
      </c>
      <c r="D222" s="195" t="n">
        <v>32855.724057</v>
      </c>
      <c r="E222" s="195" t="n">
        <v>1.68713037517214</v>
      </c>
      <c r="F222" s="195" t="n">
        <v>100</v>
      </c>
      <c r="G222" s="195" t="n">
        <v>0</v>
      </c>
      <c r="H222" s="195"/>
      <c r="I222" s="195"/>
      <c r="J222" s="195"/>
      <c r="K222" s="195"/>
    </row>
    <row r="223">
      <c r="A223" s="195" t="s">
        <v>108</v>
      </c>
      <c r="B223" s="195" t="s">
        <v>121</v>
      </c>
      <c r="C223" s="195" t="s">
        <v>16</v>
      </c>
      <c r="D223" s="195" t="n">
        <v>2842.5322722</v>
      </c>
      <c r="E223" s="195" t="n">
        <v>17.9089981245577</v>
      </c>
      <c r="F223" s="195" t="n">
        <v>100</v>
      </c>
      <c r="G223" s="195" t="n">
        <v>0</v>
      </c>
      <c r="H223" s="195"/>
      <c r="I223" s="195"/>
      <c r="J223" s="195"/>
      <c r="K223" s="195"/>
    </row>
    <row r="224">
      <c r="A224" s="195" t="s">
        <v>108</v>
      </c>
      <c r="B224" s="195" t="s">
        <v>121</v>
      </c>
      <c r="C224" s="195" t="s">
        <v>17</v>
      </c>
      <c r="D224" s="195" t="n">
        <v>38734.2398675</v>
      </c>
      <c r="E224" s="195" t="n">
        <v>1.37567450746844</v>
      </c>
      <c r="F224" s="195" t="n">
        <v>100</v>
      </c>
      <c r="G224" s="195" t="n">
        <v>0</v>
      </c>
      <c r="H224" s="195"/>
      <c r="I224" s="195"/>
      <c r="J224" s="195"/>
      <c r="K224" s="195"/>
    </row>
    <row r="225">
      <c r="A225" s="195" t="s">
        <v>110</v>
      </c>
      <c r="B225" s="195" t="s">
        <v>122</v>
      </c>
      <c r="C225" s="195" t="s">
        <v>16</v>
      </c>
      <c r="D225" s="195" t="n">
        <v>533.5180701</v>
      </c>
      <c r="E225" s="195" t="n">
        <v>21.8430840958369</v>
      </c>
      <c r="F225" s="195" t="n">
        <v>100</v>
      </c>
      <c r="G225" s="195" t="n">
        <v>0.00000000000000242506948920216</v>
      </c>
      <c r="H225" s="195"/>
      <c r="I225" s="195"/>
      <c r="J225" s="195"/>
      <c r="K225" s="195"/>
    </row>
    <row r="226">
      <c r="A226" s="195" t="s">
        <v>110</v>
      </c>
      <c r="B226" s="195" t="s">
        <v>122</v>
      </c>
      <c r="C226" s="195" t="s">
        <v>17</v>
      </c>
      <c r="D226" s="195" t="n">
        <v>18753.642945</v>
      </c>
      <c r="E226" s="195" t="n">
        <v>1.17458693554655</v>
      </c>
      <c r="F226" s="195" t="n">
        <v>100</v>
      </c>
      <c r="G226" s="195" t="n">
        <v>0</v>
      </c>
      <c r="H226" s="195"/>
      <c r="I226" s="195"/>
      <c r="J226" s="195"/>
      <c r="K226" s="195"/>
    </row>
    <row r="227">
      <c r="A227" s="195" t="s">
        <v>123</v>
      </c>
      <c r="B227" s="195" t="s">
        <v>124</v>
      </c>
      <c r="C227" s="195" t="s">
        <v>16</v>
      </c>
      <c r="D227" s="195" t="n">
        <v>1263.0285778</v>
      </c>
      <c r="E227" s="195" t="n">
        <v>14.9071053657966</v>
      </c>
      <c r="F227" s="195" t="n">
        <v>100</v>
      </c>
      <c r="G227" s="195" t="n">
        <v>0</v>
      </c>
      <c r="H227" s="195"/>
      <c r="I227" s="195"/>
      <c r="J227" s="195"/>
      <c r="K227" s="195"/>
    </row>
    <row r="228">
      <c r="A228" s="195" t="s">
        <v>123</v>
      </c>
      <c r="B228" s="195" t="s">
        <v>124</v>
      </c>
      <c r="C228" s="195" t="s">
        <v>17</v>
      </c>
      <c r="D228" s="195" t="n">
        <v>10402.933312</v>
      </c>
      <c r="E228" s="195" t="n">
        <v>2.57334568117467</v>
      </c>
      <c r="F228" s="195" t="n">
        <v>100</v>
      </c>
      <c r="G228" s="195" t="n">
        <v>0</v>
      </c>
      <c r="H228" s="195"/>
      <c r="I228" s="195"/>
      <c r="J228" s="195"/>
      <c r="K228" s="195"/>
    </row>
    <row r="229">
      <c r="A229" s="195" t="s">
        <v>125</v>
      </c>
      <c r="B229" s="195" t="s">
        <v>126</v>
      </c>
      <c r="C229" s="195" t="s">
        <v>16</v>
      </c>
      <c r="D229" s="195" t="n">
        <v>657.3344116</v>
      </c>
      <c r="E229" s="195" t="n">
        <v>30.1160191969378</v>
      </c>
      <c r="F229" s="195" t="n">
        <v>100</v>
      </c>
      <c r="G229" s="195" t="n">
        <v>0</v>
      </c>
      <c r="H229" s="195"/>
      <c r="I229" s="195"/>
      <c r="J229" s="195"/>
      <c r="K229" s="195"/>
    </row>
    <row r="230">
      <c r="A230" s="195" t="s">
        <v>125</v>
      </c>
      <c r="B230" s="195" t="s">
        <v>126</v>
      </c>
      <c r="C230" s="195" t="s">
        <v>17</v>
      </c>
      <c r="D230" s="195" t="n">
        <v>21591.9458181</v>
      </c>
      <c r="E230" s="195" t="n">
        <v>1.25321688942859</v>
      </c>
      <c r="F230" s="195" t="n">
        <v>100</v>
      </c>
      <c r="G230" s="195" t="n">
        <v>0.000000000000000139135024549274</v>
      </c>
      <c r="H230" s="195"/>
      <c r="I230" s="195"/>
      <c r="J230" s="195"/>
      <c r="K230" s="195"/>
    </row>
    <row r="231">
      <c r="A231" s="195" t="s">
        <v>127</v>
      </c>
      <c r="B231" s="195" t="s">
        <v>128</v>
      </c>
      <c r="C231" s="195" t="s">
        <v>16</v>
      </c>
      <c r="D231" s="195" t="n">
        <v>2936.7443274</v>
      </c>
      <c r="E231" s="195" t="n">
        <v>21.2851959864342</v>
      </c>
      <c r="F231" s="195" t="n">
        <v>100</v>
      </c>
      <c r="G231" s="195" t="n">
        <v>0.00000000000000236313146677983</v>
      </c>
      <c r="H231" s="195"/>
      <c r="I231" s="195"/>
      <c r="J231" s="195"/>
      <c r="K231" s="195"/>
    </row>
    <row r="232">
      <c r="A232" s="195" t="s">
        <v>127</v>
      </c>
      <c r="B232" s="195" t="s">
        <v>128</v>
      </c>
      <c r="C232" s="195" t="s">
        <v>17</v>
      </c>
      <c r="D232" s="195" t="n">
        <v>28345.307607</v>
      </c>
      <c r="E232" s="195" t="n">
        <v>1.86740624751687</v>
      </c>
      <c r="F232" s="195" t="n">
        <v>100</v>
      </c>
      <c r="G232" s="195" t="n">
        <v>0</v>
      </c>
      <c r="H232" s="195"/>
      <c r="I232" s="195"/>
      <c r="J232" s="195"/>
      <c r="K232" s="195"/>
    </row>
    <row r="233">
      <c r="A233" s="195" t="s">
        <v>129</v>
      </c>
      <c r="B233" s="195" t="s">
        <v>130</v>
      </c>
      <c r="C233" s="195" t="s">
        <v>16</v>
      </c>
      <c r="D233" s="195" t="n">
        <v>919.7616641</v>
      </c>
      <c r="E233" s="195" t="n">
        <v>18.3818281993617</v>
      </c>
      <c r="F233" s="195" t="n">
        <v>100</v>
      </c>
      <c r="G233" s="195" t="n">
        <v>0</v>
      </c>
      <c r="H233" s="195"/>
      <c r="I233" s="195"/>
      <c r="J233" s="195"/>
      <c r="K233" s="195"/>
    </row>
    <row r="234">
      <c r="A234" s="195" t="s">
        <v>129</v>
      </c>
      <c r="B234" s="195" t="s">
        <v>130</v>
      </c>
      <c r="C234" s="195" t="s">
        <v>17</v>
      </c>
      <c r="D234" s="195" t="n">
        <v>16428.930154</v>
      </c>
      <c r="E234" s="195" t="n">
        <v>1.39980360576727</v>
      </c>
      <c r="F234" s="195" t="n">
        <v>100</v>
      </c>
      <c r="G234" s="195" t="n">
        <v>0.000000000000000155409419307614</v>
      </c>
      <c r="H234" s="195"/>
      <c r="I234" s="195"/>
      <c r="J234" s="195"/>
      <c r="K234" s="195"/>
    </row>
    <row r="235">
      <c r="A235" s="195" t="s">
        <v>131</v>
      </c>
      <c r="B235" s="195" t="s">
        <v>132</v>
      </c>
      <c r="C235" s="195" t="s">
        <v>16</v>
      </c>
      <c r="D235" s="195" t="n">
        <v>6974.5521618</v>
      </c>
      <c r="E235" s="195" t="n">
        <v>8.98032150024702</v>
      </c>
      <c r="F235" s="195" t="n">
        <v>100</v>
      </c>
      <c r="G235" s="195" t="n">
        <v>0</v>
      </c>
      <c r="H235" s="195"/>
      <c r="I235" s="195"/>
      <c r="J235" s="195"/>
      <c r="K235" s="195"/>
    </row>
    <row r="236">
      <c r="A236" s="195" t="s">
        <v>131</v>
      </c>
      <c r="B236" s="195" t="s">
        <v>132</v>
      </c>
      <c r="C236" s="195" t="s">
        <v>17</v>
      </c>
      <c r="D236" s="195" t="n">
        <v>30224.7871996</v>
      </c>
      <c r="E236" s="195" t="n">
        <v>2.59419220986394</v>
      </c>
      <c r="F236" s="195" t="n">
        <v>100</v>
      </c>
      <c r="G236" s="195" t="n">
        <v>0</v>
      </c>
      <c r="H236" s="195"/>
      <c r="I236" s="195"/>
      <c r="J236" s="195"/>
      <c r="K236" s="195"/>
    </row>
    <row r="237">
      <c r="A237" s="195" t="s">
        <v>133</v>
      </c>
      <c r="B237" s="195" t="s">
        <v>134</v>
      </c>
      <c r="C237" s="195" t="s">
        <v>16</v>
      </c>
      <c r="D237" s="195" t="n">
        <v>12068.4047229</v>
      </c>
      <c r="E237" s="195" t="n">
        <v>10.1130385296023</v>
      </c>
      <c r="F237" s="195" t="n">
        <v>100</v>
      </c>
      <c r="G237" s="195" t="n">
        <v>0.00000000000000112277282244859</v>
      </c>
      <c r="H237" s="195"/>
      <c r="I237" s="195"/>
      <c r="J237" s="195"/>
      <c r="K237" s="195"/>
    </row>
    <row r="238">
      <c r="A238" s="195" t="s">
        <v>133</v>
      </c>
      <c r="B238" s="195" t="s">
        <v>134</v>
      </c>
      <c r="C238" s="195" t="s">
        <v>17</v>
      </c>
      <c r="D238" s="195" t="n">
        <v>51845.2994135</v>
      </c>
      <c r="E238" s="195" t="n">
        <v>2.55447687042893</v>
      </c>
      <c r="F238" s="195" t="n">
        <v>100</v>
      </c>
      <c r="G238" s="195" t="n">
        <v>0</v>
      </c>
      <c r="H238" s="195"/>
      <c r="I238" s="195"/>
      <c r="J238" s="195"/>
      <c r="K238" s="195"/>
    </row>
    <row r="239">
      <c r="A239" s="195" t="s">
        <v>135</v>
      </c>
      <c r="B239" s="195" t="s">
        <v>136</v>
      </c>
      <c r="C239" s="195" t="s">
        <v>16</v>
      </c>
      <c r="D239" s="195" t="n">
        <v>27377.5256099</v>
      </c>
      <c r="E239" s="195" t="n">
        <v>9.25915094019042</v>
      </c>
      <c r="F239" s="195" t="n">
        <v>100</v>
      </c>
      <c r="G239" s="195" t="n">
        <v>0</v>
      </c>
      <c r="H239" s="195"/>
      <c r="I239" s="195"/>
      <c r="J239" s="195"/>
      <c r="K239" s="195"/>
    </row>
    <row r="240">
      <c r="A240" s="195" t="s">
        <v>135</v>
      </c>
      <c r="B240" s="195" t="s">
        <v>136</v>
      </c>
      <c r="C240" s="195" t="s">
        <v>17</v>
      </c>
      <c r="D240" s="195" t="n">
        <v>72319.3071727</v>
      </c>
      <c r="E240" s="195" t="n">
        <v>3.1454547205721</v>
      </c>
      <c r="F240" s="195" t="n">
        <v>99.8979102080451</v>
      </c>
      <c r="G240" s="195" t="n">
        <v>0.102358297714747</v>
      </c>
      <c r="H240" s="195" t="n">
        <v>73.9060808</v>
      </c>
      <c r="I240" s="195" t="n">
        <v>99.9999999999997</v>
      </c>
      <c r="J240" s="195" t="n">
        <v>0.102089791954948</v>
      </c>
      <c r="K240" s="195" t="n">
        <v>100.160651112587</v>
      </c>
    </row>
    <row r="241">
      <c r="A241" s="195" t="s">
        <v>137</v>
      </c>
      <c r="B241" s="195" t="s">
        <v>138</v>
      </c>
      <c r="C241" s="195" t="s">
        <v>16</v>
      </c>
      <c r="D241" s="195" t="n">
        <v>10627.6966756</v>
      </c>
      <c r="E241" s="195" t="n">
        <v>9.08799755906024</v>
      </c>
      <c r="F241" s="195" t="n">
        <v>100</v>
      </c>
      <c r="G241" s="195" t="n">
        <v>0</v>
      </c>
      <c r="H241" s="195"/>
      <c r="I241" s="195"/>
      <c r="J241" s="195"/>
      <c r="K241" s="195"/>
    </row>
    <row r="242">
      <c r="A242" s="195" t="s">
        <v>137</v>
      </c>
      <c r="B242" s="195" t="s">
        <v>138</v>
      </c>
      <c r="C242" s="195" t="s">
        <v>17</v>
      </c>
      <c r="D242" s="195" t="n">
        <v>30181.0902373</v>
      </c>
      <c r="E242" s="195" t="n">
        <v>3.49248873695438</v>
      </c>
      <c r="F242" s="195" t="n">
        <v>100</v>
      </c>
      <c r="G242" s="195" t="n">
        <v>0</v>
      </c>
      <c r="H242" s="195"/>
      <c r="I242" s="195"/>
      <c r="J242" s="195"/>
      <c r="K242" s="195"/>
    </row>
    <row r="243">
      <c r="A243" s="195" t="s">
        <v>139</v>
      </c>
      <c r="B243" s="195" t="s">
        <v>140</v>
      </c>
      <c r="C243" s="195" t="s">
        <v>16</v>
      </c>
      <c r="D243" s="195" t="n">
        <v>8540.9299689</v>
      </c>
      <c r="E243" s="195" t="n">
        <v>14.2944168152339</v>
      </c>
      <c r="F243" s="195" t="n">
        <v>100</v>
      </c>
      <c r="G243" s="195" t="n">
        <v>0</v>
      </c>
      <c r="H243" s="195"/>
      <c r="I243" s="195"/>
      <c r="J243" s="195"/>
      <c r="K243" s="195"/>
    </row>
    <row r="244">
      <c r="A244" s="195" t="s">
        <v>139</v>
      </c>
      <c r="B244" s="195" t="s">
        <v>140</v>
      </c>
      <c r="C244" s="195" t="s">
        <v>17</v>
      </c>
      <c r="D244" s="195" t="n">
        <v>38525.4141214</v>
      </c>
      <c r="E244" s="195" t="n">
        <v>3.87759703494795</v>
      </c>
      <c r="F244" s="195" t="n">
        <v>100</v>
      </c>
      <c r="G244" s="195" t="n">
        <v>0</v>
      </c>
      <c r="H244" s="195"/>
      <c r="I244" s="195"/>
      <c r="J244" s="195"/>
      <c r="K244" s="195"/>
    </row>
    <row r="245">
      <c r="A245" s="195" t="s">
        <v>141</v>
      </c>
      <c r="B245" s="195" t="s">
        <v>142</v>
      </c>
      <c r="C245" s="195" t="s">
        <v>16</v>
      </c>
      <c r="D245" s="195" t="n">
        <v>18350.2861044</v>
      </c>
      <c r="E245" s="195" t="n">
        <v>5.43007019157591</v>
      </c>
      <c r="F245" s="195" t="n">
        <v>99.5020870086826</v>
      </c>
      <c r="G245" s="195" t="n">
        <v>0.348643262556817</v>
      </c>
      <c r="H245" s="195" t="n">
        <v>91.8256704</v>
      </c>
      <c r="I245" s="195" t="n">
        <v>70.2782263688819</v>
      </c>
      <c r="J245" s="195" t="n">
        <v>0.497912991317372</v>
      </c>
      <c r="K245" s="195" t="n">
        <v>69.672277789208</v>
      </c>
    </row>
    <row r="246">
      <c r="A246" s="195" t="s">
        <v>141</v>
      </c>
      <c r="B246" s="195" t="s">
        <v>142</v>
      </c>
      <c r="C246" s="195" t="s">
        <v>17</v>
      </c>
      <c r="D246" s="195" t="n">
        <v>15129.8306992</v>
      </c>
      <c r="E246" s="195" t="n">
        <v>5.33517853549967</v>
      </c>
      <c r="F246" s="195" t="n">
        <v>99.5661872362499</v>
      </c>
      <c r="G246" s="195" t="n">
        <v>0.311891214897791</v>
      </c>
      <c r="H246" s="195" t="n">
        <v>65.9211109</v>
      </c>
      <c r="I246" s="195" t="n">
        <v>71.4232028881934</v>
      </c>
      <c r="J246" s="195" t="n">
        <v>0.433812763750096</v>
      </c>
      <c r="K246" s="195" t="n">
        <v>71.5834611029194</v>
      </c>
    </row>
    <row r="247">
      <c r="A247" s="195" t="s">
        <v>143</v>
      </c>
      <c r="B247" s="195" t="s">
        <v>144</v>
      </c>
      <c r="C247" s="195" t="s">
        <v>16</v>
      </c>
      <c r="D247" s="195" t="n">
        <v>4099.1580242</v>
      </c>
      <c r="E247" s="195" t="n">
        <v>8.96665749778295</v>
      </c>
      <c r="F247" s="195" t="n">
        <v>99.0292598947143</v>
      </c>
      <c r="G247" s="195" t="n">
        <v>0.653710118294323</v>
      </c>
      <c r="H247" s="195" t="n">
        <v>40.182236</v>
      </c>
      <c r="I247" s="195" t="n">
        <v>71.2596761227858</v>
      </c>
      <c r="J247" s="195" t="n">
        <v>0.970740105285728</v>
      </c>
      <c r="K247" s="195" t="n">
        <v>66.6877044101504</v>
      </c>
    </row>
    <row r="248">
      <c r="A248" s="195" t="s">
        <v>143</v>
      </c>
      <c r="B248" s="195" t="s">
        <v>144</v>
      </c>
      <c r="C248" s="195" t="s">
        <v>17</v>
      </c>
      <c r="D248" s="195" t="n">
        <v>11558.6197089</v>
      </c>
      <c r="E248" s="195" t="n">
        <v>3.65586522838225</v>
      </c>
      <c r="F248" s="195" t="n">
        <v>100</v>
      </c>
      <c r="G248" s="195" t="n">
        <v>0</v>
      </c>
      <c r="H248" s="195"/>
      <c r="I248" s="195"/>
      <c r="J248" s="195"/>
      <c r="K248" s="195"/>
    </row>
    <row r="249">
      <c r="A249" s="195" t="s">
        <v>145</v>
      </c>
      <c r="B249" s="195" t="s">
        <v>146</v>
      </c>
      <c r="C249" s="195" t="s">
        <v>16</v>
      </c>
      <c r="D249" s="195" t="n">
        <v>10379.7344478</v>
      </c>
      <c r="E249" s="195" t="n">
        <v>6.72412424584279</v>
      </c>
      <c r="F249" s="195" t="n">
        <v>100</v>
      </c>
      <c r="G249" s="195" t="n">
        <v>0</v>
      </c>
      <c r="H249" s="195"/>
      <c r="I249" s="195"/>
      <c r="J249" s="195"/>
      <c r="K249" s="195"/>
    </row>
    <row r="250">
      <c r="A250" s="195" t="s">
        <v>145</v>
      </c>
      <c r="B250" s="195" t="s">
        <v>146</v>
      </c>
      <c r="C250" s="195" t="s">
        <v>17</v>
      </c>
      <c r="D250" s="195" t="n">
        <v>16528.0301223</v>
      </c>
      <c r="E250" s="195" t="n">
        <v>2.99048004564231</v>
      </c>
      <c r="F250" s="195" t="n">
        <v>100</v>
      </c>
      <c r="G250" s="195" t="n">
        <v>0</v>
      </c>
      <c r="H250" s="195"/>
      <c r="I250" s="195"/>
      <c r="J250" s="195"/>
      <c r="K250" s="195"/>
    </row>
    <row r="251">
      <c r="A251" s="195" t="s">
        <v>147</v>
      </c>
      <c r="B251" s="195" t="s">
        <v>148</v>
      </c>
      <c r="C251" s="195" t="s">
        <v>16</v>
      </c>
      <c r="D251" s="195" t="n">
        <v>2045.188512</v>
      </c>
      <c r="E251" s="195" t="n">
        <v>13.185143014265</v>
      </c>
      <c r="F251" s="195" t="n">
        <v>100</v>
      </c>
      <c r="G251" s="195" t="n">
        <v>0</v>
      </c>
      <c r="H251" s="195"/>
      <c r="I251" s="195"/>
      <c r="J251" s="195"/>
      <c r="K251" s="195"/>
    </row>
    <row r="252">
      <c r="A252" s="195" t="s">
        <v>147</v>
      </c>
      <c r="B252" s="195" t="s">
        <v>148</v>
      </c>
      <c r="C252" s="195" t="s">
        <v>17</v>
      </c>
      <c r="D252" s="195" t="n">
        <v>7340.5084084</v>
      </c>
      <c r="E252" s="195" t="n">
        <v>3.52340676375009</v>
      </c>
      <c r="F252" s="195" t="n">
        <v>100</v>
      </c>
      <c r="G252" s="195" t="n">
        <v>0</v>
      </c>
      <c r="H252" s="195"/>
      <c r="I252" s="195"/>
      <c r="J252" s="195"/>
      <c r="K252" s="195"/>
    </row>
    <row r="253">
      <c r="A253" s="195" t="s">
        <v>149</v>
      </c>
      <c r="B253" s="195" t="s">
        <v>150</v>
      </c>
      <c r="C253" s="195" t="s">
        <v>16</v>
      </c>
      <c r="D253" s="195" t="n">
        <v>5255.448117</v>
      </c>
      <c r="E253" s="195" t="n">
        <v>7.6877404221509</v>
      </c>
      <c r="F253" s="195" t="n">
        <v>100</v>
      </c>
      <c r="G253" s="195" t="n">
        <v>0</v>
      </c>
      <c r="H253" s="195"/>
      <c r="I253" s="195"/>
      <c r="J253" s="195"/>
      <c r="K253" s="195"/>
    </row>
    <row r="254">
      <c r="A254" s="195" t="s">
        <v>149</v>
      </c>
      <c r="B254" s="195" t="s">
        <v>150</v>
      </c>
      <c r="C254" s="195" t="s">
        <v>17</v>
      </c>
      <c r="D254" s="195" t="n">
        <v>13247.6868713</v>
      </c>
      <c r="E254" s="195" t="n">
        <v>3.33016768560844</v>
      </c>
      <c r="F254" s="195" t="n">
        <v>100</v>
      </c>
      <c r="G254" s="195" t="n">
        <v>0</v>
      </c>
      <c r="H254" s="195"/>
      <c r="I254" s="195"/>
      <c r="J254" s="195"/>
      <c r="K254" s="195"/>
    </row>
    <row r="255">
      <c r="A255" s="195" t="s">
        <v>151</v>
      </c>
      <c r="B255" s="195" t="s">
        <v>152</v>
      </c>
      <c r="C255" s="195" t="s">
        <v>16</v>
      </c>
      <c r="D255" s="195" t="n">
        <v>5741.0539465</v>
      </c>
      <c r="E255" s="195" t="n">
        <v>7.40616766783668</v>
      </c>
      <c r="F255" s="195" t="n">
        <v>100</v>
      </c>
      <c r="G255" s="195" t="n">
        <v>0</v>
      </c>
      <c r="H255" s="195"/>
      <c r="I255" s="195"/>
      <c r="J255" s="195"/>
      <c r="K255" s="195"/>
    </row>
    <row r="256">
      <c r="A256" s="195" t="s">
        <v>151</v>
      </c>
      <c r="B256" s="195" t="s">
        <v>152</v>
      </c>
      <c r="C256" s="195" t="s">
        <v>17</v>
      </c>
      <c r="D256" s="195" t="n">
        <v>11954.6515584</v>
      </c>
      <c r="E256" s="195" t="n">
        <v>3.99960448578983</v>
      </c>
      <c r="F256" s="195" t="n">
        <v>99.8074087249672</v>
      </c>
      <c r="G256" s="195" t="n">
        <v>0.193749059836462</v>
      </c>
      <c r="H256" s="195" t="n">
        <v>23.0680429</v>
      </c>
      <c r="I256" s="195" t="n">
        <v>99.9999999999997</v>
      </c>
      <c r="J256" s="195" t="n">
        <v>0.192591275032823</v>
      </c>
      <c r="K256" s="195" t="n">
        <v>100.407412547013</v>
      </c>
    </row>
    <row r="257">
      <c r="A257" s="195" t="s">
        <v>153</v>
      </c>
      <c r="B257" s="195" t="s">
        <v>154</v>
      </c>
      <c r="C257" s="195" t="s">
        <v>16</v>
      </c>
      <c r="D257" s="195" t="n">
        <v>6142.3710168</v>
      </c>
      <c r="E257" s="195" t="n">
        <v>8.89231607671092</v>
      </c>
      <c r="F257" s="195" t="n">
        <v>100</v>
      </c>
      <c r="G257" s="195" t="n">
        <v>0</v>
      </c>
      <c r="H257" s="195"/>
      <c r="I257" s="195"/>
      <c r="J257" s="195"/>
      <c r="K257" s="195"/>
    </row>
    <row r="258">
      <c r="A258" s="195" t="s">
        <v>153</v>
      </c>
      <c r="B258" s="195" t="s">
        <v>154</v>
      </c>
      <c r="C258" s="195" t="s">
        <v>17</v>
      </c>
      <c r="D258" s="195" t="n">
        <v>12689.5830668</v>
      </c>
      <c r="E258" s="195" t="n">
        <v>3.56390667349146</v>
      </c>
      <c r="F258" s="195" t="n">
        <v>100</v>
      </c>
      <c r="G258" s="195" t="n">
        <v>0</v>
      </c>
      <c r="H258" s="195"/>
      <c r="I258" s="195"/>
      <c r="J258" s="195"/>
      <c r="K258" s="195"/>
    </row>
    <row r="259">
      <c r="A259" s="195" t="s">
        <v>155</v>
      </c>
      <c r="B259" s="195" t="s">
        <v>156</v>
      </c>
      <c r="C259" s="195" t="s">
        <v>16</v>
      </c>
      <c r="D259" s="195" t="n">
        <v>11201.338736</v>
      </c>
      <c r="E259" s="195" t="n">
        <v>5.62682797002572</v>
      </c>
      <c r="F259" s="195" t="n">
        <v>100</v>
      </c>
      <c r="G259" s="195" t="n">
        <v>0</v>
      </c>
      <c r="H259" s="195"/>
      <c r="I259" s="195"/>
      <c r="J259" s="195"/>
      <c r="K259" s="195"/>
    </row>
    <row r="260">
      <c r="A260" s="195" t="s">
        <v>155</v>
      </c>
      <c r="B260" s="195" t="s">
        <v>156</v>
      </c>
      <c r="C260" s="195" t="s">
        <v>17</v>
      </c>
      <c r="D260" s="195" t="n">
        <v>23488.8789559</v>
      </c>
      <c r="E260" s="195" t="n">
        <v>3.09276375638374</v>
      </c>
      <c r="F260" s="195" t="n">
        <v>100</v>
      </c>
      <c r="G260" s="195" t="n">
        <v>0</v>
      </c>
      <c r="H260" s="195"/>
      <c r="I260" s="195"/>
      <c r="J260" s="195"/>
      <c r="K260" s="195"/>
    </row>
    <row r="261">
      <c r="A261" s="195" t="s">
        <v>157</v>
      </c>
      <c r="B261" s="195" t="s">
        <v>158</v>
      </c>
      <c r="C261" s="195" t="s">
        <v>16</v>
      </c>
      <c r="D261" s="195" t="n">
        <v>6165.7283302</v>
      </c>
      <c r="E261" s="195" t="n">
        <v>10.5316124940505</v>
      </c>
      <c r="F261" s="195" t="n">
        <v>100</v>
      </c>
      <c r="G261" s="195" t="n">
        <v>0</v>
      </c>
      <c r="H261" s="195"/>
      <c r="I261" s="195"/>
      <c r="J261" s="195"/>
      <c r="K261" s="195"/>
    </row>
    <row r="262">
      <c r="A262" s="195" t="s">
        <v>157</v>
      </c>
      <c r="B262" s="195" t="s">
        <v>158</v>
      </c>
      <c r="C262" s="195" t="s">
        <v>17</v>
      </c>
      <c r="D262" s="195" t="n">
        <v>30903.5243713</v>
      </c>
      <c r="E262" s="195" t="n">
        <v>2.52734579820331</v>
      </c>
      <c r="F262" s="195" t="n">
        <v>100</v>
      </c>
      <c r="G262" s="195" t="n">
        <v>0.000000000000000280591749635496</v>
      </c>
      <c r="H262" s="195"/>
      <c r="I262" s="195"/>
      <c r="J262" s="195"/>
      <c r="K262" s="195"/>
    </row>
    <row r="263">
      <c r="A263" s="195" t="s">
        <v>159</v>
      </c>
      <c r="B263" s="195" t="s">
        <v>160</v>
      </c>
      <c r="C263" s="195" t="s">
        <v>16</v>
      </c>
      <c r="D263" s="195" t="n">
        <v>2812.38575</v>
      </c>
      <c r="E263" s="195" t="n">
        <v>10.9549198226184</v>
      </c>
      <c r="F263" s="195" t="n">
        <v>100</v>
      </c>
      <c r="G263" s="195" t="n">
        <v>0</v>
      </c>
      <c r="H263" s="195"/>
      <c r="I263" s="195"/>
      <c r="J263" s="195"/>
      <c r="K263" s="195"/>
    </row>
    <row r="264">
      <c r="A264" s="195" t="s">
        <v>159</v>
      </c>
      <c r="B264" s="195" t="s">
        <v>160</v>
      </c>
      <c r="C264" s="195" t="s">
        <v>17</v>
      </c>
      <c r="D264" s="195" t="n">
        <v>17998.1824266</v>
      </c>
      <c r="E264" s="195" t="n">
        <v>2.59360333053682</v>
      </c>
      <c r="F264" s="195" t="n">
        <v>100</v>
      </c>
      <c r="G264" s="195" t="n">
        <v>0</v>
      </c>
      <c r="H264" s="195"/>
      <c r="I264" s="195"/>
      <c r="J264" s="195"/>
      <c r="K264" s="195"/>
    </row>
    <row r="265">
      <c r="A265" s="195" t="s">
        <v>161</v>
      </c>
      <c r="B265" s="195" t="s">
        <v>162</v>
      </c>
      <c r="C265" s="195" t="s">
        <v>16</v>
      </c>
      <c r="D265" s="195" t="n">
        <v>23895.511453</v>
      </c>
      <c r="E265" s="195" t="n">
        <v>6.32575239761203</v>
      </c>
      <c r="F265" s="195" t="n">
        <v>100</v>
      </c>
      <c r="G265" s="195" t="n">
        <v>0</v>
      </c>
      <c r="H265" s="195"/>
      <c r="I265" s="195"/>
      <c r="J265" s="195"/>
      <c r="K265" s="195"/>
    </row>
    <row r="266">
      <c r="A266" s="195" t="s">
        <v>161</v>
      </c>
      <c r="B266" s="195" t="s">
        <v>162</v>
      </c>
      <c r="C266" s="195" t="s">
        <v>17</v>
      </c>
      <c r="D266" s="195" t="n">
        <v>31585.9767412</v>
      </c>
      <c r="E266" s="195" t="n">
        <v>4.54096740959044</v>
      </c>
      <c r="F266" s="195" t="n">
        <v>100</v>
      </c>
      <c r="G266" s="195" t="n">
        <v>0</v>
      </c>
      <c r="H266" s="195"/>
      <c r="I266" s="195"/>
      <c r="J266" s="195"/>
      <c r="K266" s="195"/>
    </row>
    <row r="267">
      <c r="A267" s="195" t="s">
        <v>163</v>
      </c>
      <c r="B267" s="195" t="s">
        <v>164</v>
      </c>
      <c r="C267" s="195" t="s">
        <v>16</v>
      </c>
      <c r="D267" s="195" t="n">
        <v>5987.3825937</v>
      </c>
      <c r="E267" s="195" t="n">
        <v>8.26574001597804</v>
      </c>
      <c r="F267" s="195" t="n">
        <v>100</v>
      </c>
      <c r="G267" s="195" t="n">
        <v>0</v>
      </c>
      <c r="H267" s="195"/>
      <c r="I267" s="195"/>
      <c r="J267" s="195"/>
      <c r="K267" s="195"/>
    </row>
    <row r="268">
      <c r="A268" s="195" t="s">
        <v>163</v>
      </c>
      <c r="B268" s="195" t="s">
        <v>164</v>
      </c>
      <c r="C268" s="195" t="s">
        <v>17</v>
      </c>
      <c r="D268" s="195" t="n">
        <v>19241.3720232</v>
      </c>
      <c r="E268" s="195" t="n">
        <v>3.23730610495801</v>
      </c>
      <c r="F268" s="195" t="n">
        <v>100</v>
      </c>
      <c r="G268" s="195" t="n">
        <v>0.000000000000000359413177548397</v>
      </c>
      <c r="H268" s="195"/>
      <c r="I268" s="195"/>
      <c r="J268" s="195"/>
      <c r="K268" s="195"/>
    </row>
    <row r="269">
      <c r="A269" s="195" t="s">
        <v>165</v>
      </c>
      <c r="B269" s="195" t="s">
        <v>166</v>
      </c>
      <c r="C269" s="195" t="s">
        <v>16</v>
      </c>
      <c r="D269" s="195" t="n">
        <v>4483.7952556</v>
      </c>
      <c r="E269" s="195" t="n">
        <v>12.7585814696805</v>
      </c>
      <c r="F269" s="195" t="n">
        <v>100</v>
      </c>
      <c r="G269" s="195" t="n">
        <v>0</v>
      </c>
      <c r="H269" s="195"/>
      <c r="I269" s="195"/>
      <c r="J269" s="195"/>
      <c r="K269" s="195"/>
    </row>
    <row r="270">
      <c r="A270" s="195" t="s">
        <v>165</v>
      </c>
      <c r="B270" s="195" t="s">
        <v>166</v>
      </c>
      <c r="C270" s="195" t="s">
        <v>17</v>
      </c>
      <c r="D270" s="195" t="n">
        <v>26514.0858483</v>
      </c>
      <c r="E270" s="195" t="n">
        <v>2.47519357363323</v>
      </c>
      <c r="F270" s="195" t="n">
        <v>100</v>
      </c>
      <c r="G270" s="195" t="n">
        <v>0</v>
      </c>
      <c r="H270" s="195"/>
      <c r="I270" s="195"/>
      <c r="J270" s="195"/>
      <c r="K270" s="195"/>
    </row>
    <row r="271">
      <c r="A271" s="195" t="s">
        <v>167</v>
      </c>
      <c r="B271" s="195" t="s">
        <v>168</v>
      </c>
      <c r="C271" s="195" t="s">
        <v>16</v>
      </c>
      <c r="D271" s="195" t="n">
        <v>10681.7868733</v>
      </c>
      <c r="E271" s="195" t="n">
        <v>6.72820690109589</v>
      </c>
      <c r="F271" s="195" t="n">
        <v>100</v>
      </c>
      <c r="G271" s="195" t="n">
        <v>0</v>
      </c>
      <c r="H271" s="195"/>
      <c r="I271" s="195"/>
      <c r="J271" s="195"/>
      <c r="K271" s="195"/>
    </row>
    <row r="272">
      <c r="A272" s="195" t="s">
        <v>167</v>
      </c>
      <c r="B272" s="195" t="s">
        <v>168</v>
      </c>
      <c r="C272" s="195" t="s">
        <v>17</v>
      </c>
      <c r="D272" s="195" t="n">
        <v>20208.825874</v>
      </c>
      <c r="E272" s="195" t="n">
        <v>3.77389356980922</v>
      </c>
      <c r="F272" s="195" t="n">
        <v>100</v>
      </c>
      <c r="G272" s="195" t="n">
        <v>0</v>
      </c>
      <c r="H272" s="195"/>
      <c r="I272" s="195"/>
      <c r="J272" s="195"/>
      <c r="K272" s="195"/>
    </row>
    <row r="273">
      <c r="A273" s="195" t="s">
        <v>169</v>
      </c>
      <c r="B273" s="195" t="s">
        <v>170</v>
      </c>
      <c r="C273" s="195" t="s">
        <v>16</v>
      </c>
      <c r="D273" s="195" t="n">
        <v>6172.1964981</v>
      </c>
      <c r="E273" s="195" t="n">
        <v>9.48263562348602</v>
      </c>
      <c r="F273" s="195" t="n">
        <v>100</v>
      </c>
      <c r="G273" s="195" t="n">
        <v>0</v>
      </c>
      <c r="H273" s="195"/>
      <c r="I273" s="195"/>
      <c r="J273" s="195"/>
      <c r="K273" s="195"/>
    </row>
    <row r="274">
      <c r="A274" s="195" t="s">
        <v>169</v>
      </c>
      <c r="B274" s="195" t="s">
        <v>170</v>
      </c>
      <c r="C274" s="195" t="s">
        <v>17</v>
      </c>
      <c r="D274" s="195" t="n">
        <v>27723.7509586</v>
      </c>
      <c r="E274" s="195" t="n">
        <v>2.66744908103195</v>
      </c>
      <c r="F274" s="195" t="n">
        <v>100</v>
      </c>
      <c r="G274" s="195" t="n">
        <v>0</v>
      </c>
      <c r="H274" s="195"/>
      <c r="I274" s="195"/>
      <c r="J274" s="195"/>
      <c r="K274" s="195"/>
    </row>
    <row r="275">
      <c r="A275" s="195" t="s">
        <v>171</v>
      </c>
      <c r="B275" s="195" t="s">
        <v>172</v>
      </c>
      <c r="C275" s="195" t="s">
        <v>16</v>
      </c>
      <c r="D275" s="195" t="n">
        <v>14449.9524505</v>
      </c>
      <c r="E275" s="195" t="n">
        <v>6.60605426963433</v>
      </c>
      <c r="F275" s="195" t="n">
        <v>100</v>
      </c>
      <c r="G275" s="195" t="n">
        <v>0.000000000000000733419355207136</v>
      </c>
      <c r="H275" s="195"/>
      <c r="I275" s="195"/>
      <c r="J275" s="195"/>
      <c r="K275" s="195"/>
    </row>
    <row r="276">
      <c r="A276" s="195" t="s">
        <v>171</v>
      </c>
      <c r="B276" s="195" t="s">
        <v>172</v>
      </c>
      <c r="C276" s="195" t="s">
        <v>17</v>
      </c>
      <c r="D276" s="195" t="n">
        <v>33682.2814507</v>
      </c>
      <c r="E276" s="195" t="n">
        <v>3.23950970587545</v>
      </c>
      <c r="F276" s="195" t="n">
        <v>100</v>
      </c>
      <c r="G276" s="195" t="n">
        <v>0</v>
      </c>
      <c r="H276" s="195"/>
      <c r="I276" s="195"/>
      <c r="J276" s="195"/>
      <c r="K276" s="195"/>
    </row>
    <row r="277">
      <c r="A277" s="195" t="s">
        <v>173</v>
      </c>
      <c r="B277" s="195" t="s">
        <v>174</v>
      </c>
      <c r="C277" s="195" t="s">
        <v>16</v>
      </c>
      <c r="D277" s="195" t="n">
        <v>3585.2172112</v>
      </c>
      <c r="E277" s="195" t="n">
        <v>8.07379804469584</v>
      </c>
      <c r="F277" s="195" t="n">
        <v>99.6516218676982</v>
      </c>
      <c r="G277" s="195" t="n">
        <v>0.343973440383563</v>
      </c>
      <c r="H277" s="195" t="n">
        <v>12.5337777</v>
      </c>
      <c r="I277" s="195" t="n">
        <v>99.9999999999998</v>
      </c>
      <c r="J277" s="195" t="n">
        <v>0.348378132301818</v>
      </c>
      <c r="K277" s="195" t="n">
        <v>98.3916843090992</v>
      </c>
    </row>
    <row r="278">
      <c r="A278" s="195" t="s">
        <v>173</v>
      </c>
      <c r="B278" s="195" t="s">
        <v>174</v>
      </c>
      <c r="C278" s="195" t="s">
        <v>17</v>
      </c>
      <c r="D278" s="195" t="n">
        <v>7883.087442</v>
      </c>
      <c r="E278" s="195" t="n">
        <v>2.90994551577251</v>
      </c>
      <c r="F278" s="195" t="n">
        <v>99.8624776644431</v>
      </c>
      <c r="G278" s="195" t="n">
        <v>0.13823049761626</v>
      </c>
      <c r="H278" s="195" t="n">
        <v>10.8559353</v>
      </c>
      <c r="I278" s="195" t="n">
        <v>99.9999999999998</v>
      </c>
      <c r="J278" s="195" t="n">
        <v>0.137522335556872</v>
      </c>
      <c r="K278" s="195" t="n">
        <v>100.376712807062</v>
      </c>
    </row>
    <row r="279">
      <c r="A279" s="195" t="s">
        <v>175</v>
      </c>
      <c r="B279" s="195" t="s">
        <v>176</v>
      </c>
      <c r="C279" s="195" t="s">
        <v>16</v>
      </c>
      <c r="D279" s="195" t="n">
        <v>14759.4016801</v>
      </c>
      <c r="E279" s="195" t="n">
        <v>4.69600981954974</v>
      </c>
      <c r="F279" s="195" t="n">
        <v>99.6327862625289</v>
      </c>
      <c r="G279" s="195" t="n">
        <v>0.367096981162518</v>
      </c>
      <c r="H279" s="195" t="n">
        <v>54.3983086</v>
      </c>
      <c r="I279" s="195" t="n">
        <v>100</v>
      </c>
      <c r="J279" s="195" t="n">
        <v>0.367213737471109</v>
      </c>
      <c r="K279" s="195" t="n">
        <v>99.6011078280052</v>
      </c>
    </row>
    <row r="280">
      <c r="A280" s="195" t="s">
        <v>175</v>
      </c>
      <c r="B280" s="195" t="s">
        <v>176</v>
      </c>
      <c r="C280" s="195" t="s">
        <v>17</v>
      </c>
      <c r="D280" s="195" t="n">
        <v>18151.3811202</v>
      </c>
      <c r="E280" s="195" t="n">
        <v>3.90668196590067</v>
      </c>
      <c r="F280" s="195" t="n">
        <v>99.7191209213703</v>
      </c>
      <c r="G280" s="195" t="n">
        <v>0.281286758409654</v>
      </c>
      <c r="H280" s="195" t="n">
        <v>51.1270372</v>
      </c>
      <c r="I280" s="195" t="n">
        <v>100</v>
      </c>
      <c r="J280" s="195" t="n">
        <v>0.280879078629694</v>
      </c>
      <c r="K280" s="195" t="n">
        <v>99.8638574730328</v>
      </c>
    </row>
    <row r="281">
      <c r="A281" s="195" t="s">
        <v>177</v>
      </c>
      <c r="B281" s="195" t="s">
        <v>178</v>
      </c>
      <c r="C281" s="195" t="s">
        <v>16</v>
      </c>
      <c r="D281" s="195" t="n">
        <v>6184.8955647</v>
      </c>
      <c r="E281" s="195" t="n">
        <v>9.27237548945044</v>
      </c>
      <c r="F281" s="195" t="n">
        <v>100</v>
      </c>
      <c r="G281" s="195" t="n">
        <v>0</v>
      </c>
      <c r="H281" s="195"/>
      <c r="I281" s="195"/>
      <c r="J281" s="195"/>
      <c r="K281" s="195"/>
    </row>
    <row r="282">
      <c r="A282" s="195" t="s">
        <v>177</v>
      </c>
      <c r="B282" s="195" t="s">
        <v>178</v>
      </c>
      <c r="C282" s="195" t="s">
        <v>17</v>
      </c>
      <c r="D282" s="195" t="n">
        <v>20184.8403103</v>
      </c>
      <c r="E282" s="195" t="n">
        <v>3.74683399966534</v>
      </c>
      <c r="F282" s="195" t="n">
        <v>99.8811225134618</v>
      </c>
      <c r="G282" s="195" t="n">
        <v>0.118512633247301</v>
      </c>
      <c r="H282" s="195" t="n">
        <v>24.0237897</v>
      </c>
      <c r="I282" s="195" t="n">
        <v>99.9999999999998</v>
      </c>
      <c r="J282" s="195" t="n">
        <v>0.118877486538197</v>
      </c>
      <c r="K282" s="195" t="n">
        <v>99.5745719856147</v>
      </c>
    </row>
    <row r="283">
      <c r="A283" s="195" t="s">
        <v>179</v>
      </c>
      <c r="B283" s="195" t="s">
        <v>180</v>
      </c>
      <c r="C283" s="195" t="s">
        <v>16</v>
      </c>
      <c r="D283" s="195" t="n">
        <v>3559.4948124</v>
      </c>
      <c r="E283" s="195" t="n">
        <v>5.66061238581214</v>
      </c>
      <c r="F283" s="195" t="n">
        <v>97.8246163594426</v>
      </c>
      <c r="G283" s="195" t="n">
        <v>0.730284950974777</v>
      </c>
      <c r="H283" s="195" t="n">
        <v>79.1545837</v>
      </c>
      <c r="I283" s="195" t="n">
        <v>32.3202141677859</v>
      </c>
      <c r="J283" s="195" t="n">
        <v>2.1753836405574</v>
      </c>
      <c r="K283" s="195" t="n">
        <v>32.8401132702629</v>
      </c>
    </row>
    <row r="284">
      <c r="A284" s="195" t="s">
        <v>179</v>
      </c>
      <c r="B284" s="195" t="s">
        <v>180</v>
      </c>
      <c r="C284" s="195" t="s">
        <v>17</v>
      </c>
      <c r="D284" s="195" t="n">
        <v>3107.6505185</v>
      </c>
      <c r="E284" s="195" t="n">
        <v>5.64093814377891</v>
      </c>
      <c r="F284" s="195" t="n">
        <v>99.489857398282</v>
      </c>
      <c r="G284" s="195" t="n">
        <v>0.360360522852684</v>
      </c>
      <c r="H284" s="195" t="n">
        <v>15.9347391</v>
      </c>
      <c r="I284" s="195" t="n">
        <v>70.3550658890841</v>
      </c>
      <c r="J284" s="195" t="n">
        <v>0.510142601717983</v>
      </c>
      <c r="K284" s="195" t="n">
        <v>70.2788140215031</v>
      </c>
    </row>
    <row r="285">
      <c r="A285" s="195" t="s">
        <v>181</v>
      </c>
      <c r="B285" s="195" t="s">
        <v>182</v>
      </c>
      <c r="C285" s="195" t="s">
        <v>16</v>
      </c>
      <c r="D285" s="195" t="n">
        <v>8377.7821168</v>
      </c>
      <c r="E285" s="195" t="n">
        <v>5.12968390431804</v>
      </c>
      <c r="F285" s="195" t="n">
        <v>100</v>
      </c>
      <c r="G285" s="195" t="n">
        <v>0.000000000000000569509317962296</v>
      </c>
      <c r="H285" s="195"/>
      <c r="I285" s="195"/>
      <c r="J285" s="195"/>
      <c r="K285" s="195"/>
    </row>
    <row r="286">
      <c r="A286" s="195" t="s">
        <v>181</v>
      </c>
      <c r="B286" s="195" t="s">
        <v>182</v>
      </c>
      <c r="C286" s="195" t="s">
        <v>17</v>
      </c>
      <c r="D286" s="195" t="n">
        <v>9950.3976698</v>
      </c>
      <c r="E286" s="195" t="n">
        <v>5.01903702264551</v>
      </c>
      <c r="F286" s="195" t="n">
        <v>100</v>
      </c>
      <c r="G286" s="195" t="n">
        <v>0</v>
      </c>
      <c r="H286" s="195"/>
      <c r="I286" s="195"/>
      <c r="J286" s="195"/>
      <c r="K286" s="195"/>
    </row>
    <row r="287">
      <c r="A287" s="195" t="s">
        <v>183</v>
      </c>
      <c r="B287" s="195" t="s">
        <v>184</v>
      </c>
      <c r="C287" s="195" t="s">
        <v>16</v>
      </c>
      <c r="D287" s="195" t="n">
        <v>12251.6561505</v>
      </c>
      <c r="E287" s="195" t="n">
        <v>8.5312496285713</v>
      </c>
      <c r="F287" s="195" t="n">
        <v>100</v>
      </c>
      <c r="G287" s="195" t="n">
        <v>0</v>
      </c>
      <c r="H287" s="195"/>
      <c r="I287" s="195"/>
      <c r="J287" s="195"/>
      <c r="K287" s="195"/>
    </row>
    <row r="288">
      <c r="A288" s="195" t="s">
        <v>183</v>
      </c>
      <c r="B288" s="195" t="s">
        <v>184</v>
      </c>
      <c r="C288" s="195" t="s">
        <v>17</v>
      </c>
      <c r="D288" s="195" t="n">
        <v>26444.41906</v>
      </c>
      <c r="E288" s="195" t="n">
        <v>4.11900548362833</v>
      </c>
      <c r="F288" s="195" t="n">
        <v>100</v>
      </c>
      <c r="G288" s="195" t="n">
        <v>0</v>
      </c>
      <c r="H288" s="195"/>
      <c r="I288" s="195"/>
      <c r="J288" s="195"/>
      <c r="K288" s="195"/>
    </row>
    <row r="289">
      <c r="A289" s="195" t="s">
        <v>185</v>
      </c>
      <c r="B289" s="195" t="s">
        <v>186</v>
      </c>
      <c r="C289" s="195" t="s">
        <v>16</v>
      </c>
      <c r="D289" s="195" t="n">
        <v>10924.0185862</v>
      </c>
      <c r="E289" s="195" t="n">
        <v>6.05791491723614</v>
      </c>
      <c r="F289" s="195" t="n">
        <v>98.8650319784457</v>
      </c>
      <c r="G289" s="195" t="n">
        <v>0.721589995678859</v>
      </c>
      <c r="H289" s="195" t="n">
        <v>125.4074521</v>
      </c>
      <c r="I289" s="195" t="n">
        <v>62.9372979354687</v>
      </c>
      <c r="J289" s="195" t="n">
        <v>1.13496802155431</v>
      </c>
      <c r="K289" s="195" t="n">
        <v>62.8564123775211</v>
      </c>
    </row>
    <row r="290">
      <c r="A290" s="195" t="s">
        <v>185</v>
      </c>
      <c r="B290" s="195" t="s">
        <v>186</v>
      </c>
      <c r="C290" s="195" t="s">
        <v>17</v>
      </c>
      <c r="D290" s="195" t="n">
        <v>15342.0184618</v>
      </c>
      <c r="E290" s="195" t="n">
        <v>4.45448565514552</v>
      </c>
      <c r="F290" s="195" t="n">
        <v>99.4922137562825</v>
      </c>
      <c r="G290" s="195" t="n">
        <v>0.386027628808081</v>
      </c>
      <c r="H290" s="195" t="n">
        <v>78.3022674</v>
      </c>
      <c r="I290" s="195" t="n">
        <v>76.4711295862661</v>
      </c>
      <c r="J290" s="195" t="n">
        <v>0.507786243717528</v>
      </c>
      <c r="K290" s="195" t="n">
        <v>75.6356514899397</v>
      </c>
    </row>
    <row r="291">
      <c r="A291" s="195" t="s">
        <v>187</v>
      </c>
      <c r="B291" s="195" t="s">
        <v>188</v>
      </c>
      <c r="C291" s="195" t="s">
        <v>16</v>
      </c>
      <c r="D291" s="195" t="n">
        <v>18772.8265481</v>
      </c>
      <c r="E291" s="195" t="n">
        <v>7.89214544106782</v>
      </c>
      <c r="F291" s="195" t="n">
        <v>100</v>
      </c>
      <c r="G291" s="195" t="n">
        <v>0.000000000000000876204158236395</v>
      </c>
      <c r="H291" s="195"/>
      <c r="I291" s="195"/>
      <c r="J291" s="195"/>
      <c r="K291" s="195"/>
    </row>
    <row r="292">
      <c r="A292" s="195" t="s">
        <v>187</v>
      </c>
      <c r="B292" s="195" t="s">
        <v>188</v>
      </c>
      <c r="C292" s="195" t="s">
        <v>17</v>
      </c>
      <c r="D292" s="195" t="n">
        <v>24019.9175633</v>
      </c>
      <c r="E292" s="195" t="n">
        <v>5.66434856807773</v>
      </c>
      <c r="F292" s="195" t="n">
        <v>100</v>
      </c>
      <c r="G292" s="195" t="n">
        <v>0</v>
      </c>
      <c r="H292" s="195"/>
      <c r="I292" s="195"/>
      <c r="J292" s="195"/>
      <c r="K292" s="195"/>
    </row>
    <row r="293">
      <c r="A293" s="195" t="s">
        <v>189</v>
      </c>
      <c r="B293" s="195" t="s">
        <v>190</v>
      </c>
      <c r="C293" s="195" t="s">
        <v>16</v>
      </c>
      <c r="D293" s="195" t="n">
        <v>11346.9082194</v>
      </c>
      <c r="E293" s="195" t="n">
        <v>5.73764615590509</v>
      </c>
      <c r="F293" s="195" t="n">
        <v>99.0954473476345</v>
      </c>
      <c r="G293" s="195" t="n">
        <v>0.527284194455499</v>
      </c>
      <c r="H293" s="195" t="n">
        <v>103.5756556</v>
      </c>
      <c r="I293" s="195" t="n">
        <v>57.8368520436414</v>
      </c>
      <c r="J293" s="195" t="n">
        <v>0.904552652365532</v>
      </c>
      <c r="K293" s="195" t="n">
        <v>57.7649769665259</v>
      </c>
    </row>
    <row r="294">
      <c r="A294" s="195" t="s">
        <v>189</v>
      </c>
      <c r="B294" s="195" t="s">
        <v>190</v>
      </c>
      <c r="C294" s="195" t="s">
        <v>17</v>
      </c>
      <c r="D294" s="195" t="n">
        <v>20632.4026752</v>
      </c>
      <c r="E294" s="195" t="n">
        <v>3.29319428270903</v>
      </c>
      <c r="F294" s="195" t="n">
        <v>99.6713686669929</v>
      </c>
      <c r="G294" s="195" t="n">
        <v>0.330376841096883</v>
      </c>
      <c r="H294" s="195" t="n">
        <v>68.0281016</v>
      </c>
      <c r="I294" s="195" t="n">
        <v>100</v>
      </c>
      <c r="J294" s="195" t="n">
        <v>0.328631333007052</v>
      </c>
      <c r="K294" s="195" t="n">
        <v>100.200767914292</v>
      </c>
    </row>
    <row r="295">
      <c r="A295" s="195" t="s">
        <v>191</v>
      </c>
      <c r="B295" s="195" t="s">
        <v>192</v>
      </c>
      <c r="C295" s="195" t="s">
        <v>16</v>
      </c>
      <c r="D295" s="195" t="n">
        <v>8842.5131268</v>
      </c>
      <c r="E295" s="195" t="n">
        <v>4.42489015718798</v>
      </c>
      <c r="F295" s="195" t="n">
        <v>99.748845422255</v>
      </c>
      <c r="G295" s="195" t="n">
        <v>0.250846546191243</v>
      </c>
      <c r="H295" s="195" t="n">
        <v>22.2642943</v>
      </c>
      <c r="I295" s="195" t="n">
        <v>100</v>
      </c>
      <c r="J295" s="195" t="n">
        <v>0.251154577745025</v>
      </c>
      <c r="K295" s="195" t="n">
        <v>99.6265072506031</v>
      </c>
    </row>
    <row r="296">
      <c r="A296" s="195" t="s">
        <v>191</v>
      </c>
      <c r="B296" s="195" t="s">
        <v>192</v>
      </c>
      <c r="C296" s="195" t="s">
        <v>17</v>
      </c>
      <c r="D296" s="195" t="n">
        <v>6071.0603427</v>
      </c>
      <c r="E296" s="195" t="n">
        <v>6.00264378923684</v>
      </c>
      <c r="F296" s="195" t="n">
        <v>99.7612336656652</v>
      </c>
      <c r="G296" s="195" t="n">
        <v>0.23912410208181</v>
      </c>
      <c r="H296" s="195" t="n">
        <v>14.5303418</v>
      </c>
      <c r="I296" s="195" t="n">
        <v>100</v>
      </c>
      <c r="J296" s="195" t="n">
        <v>0.238766334334788</v>
      </c>
      <c r="K296" s="195" t="n">
        <v>99.9107160116923</v>
      </c>
    </row>
    <row r="297">
      <c r="A297" s="195" t="s">
        <v>193</v>
      </c>
      <c r="B297" s="195" t="s">
        <v>194</v>
      </c>
      <c r="C297" s="195" t="s">
        <v>16</v>
      </c>
      <c r="D297" s="195" t="n">
        <v>7876.4274389</v>
      </c>
      <c r="E297" s="195" t="n">
        <v>8.46504252784247</v>
      </c>
      <c r="F297" s="195" t="n">
        <v>100</v>
      </c>
      <c r="G297" s="195" t="n">
        <v>0</v>
      </c>
      <c r="H297" s="195"/>
      <c r="I297" s="195"/>
      <c r="J297" s="195"/>
      <c r="K297" s="195"/>
    </row>
    <row r="298">
      <c r="A298" s="195" t="s">
        <v>193</v>
      </c>
      <c r="B298" s="195" t="s">
        <v>194</v>
      </c>
      <c r="C298" s="195" t="s">
        <v>17</v>
      </c>
      <c r="D298" s="195" t="n">
        <v>19237.9390921</v>
      </c>
      <c r="E298" s="195" t="n">
        <v>3.38299049870184</v>
      </c>
      <c r="F298" s="195" t="n">
        <v>100</v>
      </c>
      <c r="G298" s="195" t="n">
        <v>0.000000000000000375587394374693</v>
      </c>
      <c r="H298" s="195"/>
      <c r="I298" s="195"/>
      <c r="J298" s="195"/>
      <c r="K298" s="195"/>
    </row>
    <row r="299">
      <c r="A299" s="195" t="s">
        <v>195</v>
      </c>
      <c r="B299" s="195" t="s">
        <v>196</v>
      </c>
      <c r="C299" s="195" t="s">
        <v>16</v>
      </c>
      <c r="D299" s="195" t="n">
        <v>10600.5789234</v>
      </c>
      <c r="E299" s="195" t="n">
        <v>5.50771671148626</v>
      </c>
      <c r="F299" s="195" t="n">
        <v>99.1698084955629</v>
      </c>
      <c r="G299" s="195" t="n">
        <v>0.472800510184835</v>
      </c>
      <c r="H299" s="195" t="n">
        <v>88.7418328</v>
      </c>
      <c r="I299" s="195" t="n">
        <v>57.0813788788497</v>
      </c>
      <c r="J299" s="195" t="n">
        <v>0.830191504437063</v>
      </c>
      <c r="K299" s="195" t="n">
        <v>56.4779762272177</v>
      </c>
    </row>
    <row r="300">
      <c r="A300" s="195" t="s">
        <v>195</v>
      </c>
      <c r="B300" s="195" t="s">
        <v>196</v>
      </c>
      <c r="C300" s="195" t="s">
        <v>17</v>
      </c>
      <c r="D300" s="195" t="n">
        <v>11639.891028</v>
      </c>
      <c r="E300" s="195" t="n">
        <v>5.00926226962662</v>
      </c>
      <c r="F300" s="195" t="n">
        <v>99.4235224862953</v>
      </c>
      <c r="G300" s="195" t="n">
        <v>0.411113334313768</v>
      </c>
      <c r="H300" s="195" t="n">
        <v>67.4904215</v>
      </c>
      <c r="I300" s="195" t="n">
        <v>70.2789802509108</v>
      </c>
      <c r="J300" s="195" t="n">
        <v>0.576477513704675</v>
      </c>
      <c r="K300" s="195" t="n">
        <v>70.9036083227009</v>
      </c>
    </row>
    <row r="301">
      <c r="A301" s="195" t="s">
        <v>197</v>
      </c>
      <c r="B301" s="195" t="s">
        <v>198</v>
      </c>
      <c r="C301" s="195" t="s">
        <v>16</v>
      </c>
      <c r="D301" s="195" t="n">
        <v>27376.5398923</v>
      </c>
      <c r="E301" s="195" t="n">
        <v>5.99016574063674</v>
      </c>
      <c r="F301" s="195" t="n">
        <v>99.531954504878</v>
      </c>
      <c r="G301" s="195" t="n">
        <v>0.331323676040042</v>
      </c>
      <c r="H301" s="195" t="n">
        <v>128.7372104</v>
      </c>
      <c r="I301" s="195" t="n">
        <v>70.6746259231393</v>
      </c>
      <c r="J301" s="195" t="n">
        <v>0.468045495121963</v>
      </c>
      <c r="K301" s="195" t="n">
        <v>70.457452093227</v>
      </c>
    </row>
    <row r="302">
      <c r="A302" s="195" t="s">
        <v>197</v>
      </c>
      <c r="B302" s="195" t="s">
        <v>198</v>
      </c>
      <c r="C302" s="195" t="s">
        <v>17</v>
      </c>
      <c r="D302" s="195" t="n">
        <v>26667.8004957</v>
      </c>
      <c r="E302" s="195" t="n">
        <v>5.38985428613266</v>
      </c>
      <c r="F302" s="195" t="n">
        <v>99.734218680957</v>
      </c>
      <c r="G302" s="195" t="n">
        <v>0.265773532120347</v>
      </c>
      <c r="H302" s="195" t="n">
        <v>71.0669145</v>
      </c>
      <c r="I302" s="195" t="n">
        <v>99.9999999999998</v>
      </c>
      <c r="J302" s="195" t="n">
        <v>0.265781319043043</v>
      </c>
      <c r="K302" s="195" t="n">
        <v>99.7312966446986</v>
      </c>
    </row>
    <row r="303">
      <c r="A303" s="195" t="s">
        <v>199</v>
      </c>
      <c r="B303" s="195" t="s">
        <v>200</v>
      </c>
      <c r="C303" s="195" t="s">
        <v>16</v>
      </c>
      <c r="D303" s="195" t="n">
        <v>22490.9554526</v>
      </c>
      <c r="E303" s="195" t="n">
        <v>5.57347758955346</v>
      </c>
      <c r="F303" s="195" t="n">
        <v>98.4198443577238</v>
      </c>
      <c r="G303" s="195" t="n">
        <v>0.971973995360042</v>
      </c>
      <c r="H303" s="195" t="n">
        <v>361.0980122</v>
      </c>
      <c r="I303" s="195" t="n">
        <v>61.4450276159559</v>
      </c>
      <c r="J303" s="195" t="n">
        <v>1.58015564227615</v>
      </c>
      <c r="K303" s="195" t="n">
        <v>60.5393081439077</v>
      </c>
    </row>
    <row r="304">
      <c r="A304" s="195" t="s">
        <v>199</v>
      </c>
      <c r="B304" s="195" t="s">
        <v>200</v>
      </c>
      <c r="C304" s="195" t="s">
        <v>17</v>
      </c>
      <c r="D304" s="195" t="n">
        <v>30094.8351284</v>
      </c>
      <c r="E304" s="195" t="n">
        <v>4.65288248164512</v>
      </c>
      <c r="F304" s="195" t="n">
        <v>99.7846032826247</v>
      </c>
      <c r="G304" s="195" t="n">
        <v>0.215489513755114</v>
      </c>
      <c r="H304" s="195" t="n">
        <v>64.9632156</v>
      </c>
      <c r="I304" s="195" t="n">
        <v>99.9999999999997</v>
      </c>
      <c r="J304" s="195" t="n">
        <v>0.215396717375346</v>
      </c>
      <c r="K304" s="195" t="n">
        <v>99.8275920990467</v>
      </c>
    </row>
    <row r="305">
      <c r="A305" s="195" t="s">
        <v>201</v>
      </c>
      <c r="B305" s="195" t="s">
        <v>202</v>
      </c>
      <c r="C305" s="195" t="s">
        <v>16</v>
      </c>
      <c r="D305" s="195" t="n">
        <v>16257.7161856</v>
      </c>
      <c r="E305" s="195" t="n">
        <v>4.83542648333504</v>
      </c>
      <c r="F305" s="195" t="n">
        <v>99.2312295647296</v>
      </c>
      <c r="G305" s="195" t="n">
        <v>0.404808045201732</v>
      </c>
      <c r="H305" s="195" t="n">
        <v>125.9528034</v>
      </c>
      <c r="I305" s="195" t="n">
        <v>52.495348807275</v>
      </c>
      <c r="J305" s="195" t="n">
        <v>0.768770435270419</v>
      </c>
      <c r="K305" s="195" t="n">
        <v>52.2517493130867</v>
      </c>
    </row>
    <row r="306">
      <c r="A306" s="195" t="s">
        <v>201</v>
      </c>
      <c r="B306" s="195" t="s">
        <v>202</v>
      </c>
      <c r="C306" s="195" t="s">
        <v>17</v>
      </c>
      <c r="D306" s="195" t="n">
        <v>13660.3018639</v>
      </c>
      <c r="E306" s="195" t="n">
        <v>5.58703039276179</v>
      </c>
      <c r="F306" s="195" t="n">
        <v>100</v>
      </c>
      <c r="G306" s="195" t="n">
        <v>0</v>
      </c>
      <c r="H306" s="195"/>
      <c r="I306" s="195"/>
      <c r="J306" s="195"/>
      <c r="K306" s="195"/>
    </row>
    <row r="307">
      <c r="A307" s="195" t="s">
        <v>203</v>
      </c>
      <c r="B307" s="195" t="s">
        <v>204</v>
      </c>
      <c r="C307" s="195" t="s">
        <v>16</v>
      </c>
      <c r="D307" s="195" t="n">
        <v>20017.3272478</v>
      </c>
      <c r="E307" s="195" t="n">
        <v>10.5976749908414</v>
      </c>
      <c r="F307" s="195" t="n">
        <v>100</v>
      </c>
      <c r="G307" s="195" t="n">
        <v>0</v>
      </c>
      <c r="H307" s="195"/>
      <c r="I307" s="195"/>
      <c r="J307" s="195"/>
      <c r="K307" s="195"/>
    </row>
    <row r="308">
      <c r="A308" s="195" t="s">
        <v>203</v>
      </c>
      <c r="B308" s="195" t="s">
        <v>204</v>
      </c>
      <c r="C308" s="195" t="s">
        <v>17</v>
      </c>
      <c r="D308" s="195" t="n">
        <v>71640.5423191</v>
      </c>
      <c r="E308" s="195" t="n">
        <v>3.04025157177945</v>
      </c>
      <c r="F308" s="195" t="n">
        <v>100</v>
      </c>
      <c r="G308" s="195" t="n">
        <v>0</v>
      </c>
      <c r="H308" s="195"/>
      <c r="I308" s="195"/>
      <c r="J308" s="195"/>
      <c r="K308" s="195"/>
    </row>
    <row r="309">
      <c r="A309" s="195" t="s">
        <v>205</v>
      </c>
      <c r="B309" s="195" t="s">
        <v>206</v>
      </c>
      <c r="C309" s="195" t="s">
        <v>16</v>
      </c>
      <c r="D309" s="195" t="n">
        <v>3134.3321168</v>
      </c>
      <c r="E309" s="195" t="n">
        <v>13.3799739082661</v>
      </c>
      <c r="F309" s="195" t="n">
        <v>100</v>
      </c>
      <c r="G309" s="195" t="n">
        <v>0</v>
      </c>
      <c r="H309" s="195"/>
      <c r="I309" s="195"/>
      <c r="J309" s="195"/>
      <c r="K309" s="195"/>
    </row>
    <row r="310">
      <c r="A310" s="195" t="s">
        <v>205</v>
      </c>
      <c r="B310" s="195" t="s">
        <v>206</v>
      </c>
      <c r="C310" s="195" t="s">
        <v>17</v>
      </c>
      <c r="D310" s="195" t="n">
        <v>28541.6356104</v>
      </c>
      <c r="E310" s="195" t="n">
        <v>1.71234101716753</v>
      </c>
      <c r="F310" s="195" t="n">
        <v>100</v>
      </c>
      <c r="G310" s="195" t="n">
        <v>0</v>
      </c>
      <c r="H310" s="195"/>
      <c r="I310" s="195"/>
      <c r="J310" s="195"/>
      <c r="K310" s="195"/>
    </row>
    <row r="311">
      <c r="A311" s="195" t="s">
        <v>207</v>
      </c>
      <c r="B311" s="195" t="s">
        <v>208</v>
      </c>
      <c r="C311" s="195" t="s">
        <v>16</v>
      </c>
      <c r="D311" s="195" t="n">
        <v>11044.2692299</v>
      </c>
      <c r="E311" s="195" t="n">
        <v>12.7726327554797</v>
      </c>
      <c r="F311" s="195" t="n">
        <v>100</v>
      </c>
      <c r="G311" s="195" t="n">
        <v>0.0000000000000014180470970215</v>
      </c>
      <c r="H311" s="195"/>
      <c r="I311" s="195"/>
      <c r="J311" s="195"/>
      <c r="K311" s="195"/>
    </row>
    <row r="312">
      <c r="A312" s="195" t="s">
        <v>207</v>
      </c>
      <c r="B312" s="195" t="s">
        <v>208</v>
      </c>
      <c r="C312" s="195" t="s">
        <v>17</v>
      </c>
      <c r="D312" s="195" t="n">
        <v>48178.3625919</v>
      </c>
      <c r="E312" s="195" t="n">
        <v>3.1732778388575</v>
      </c>
      <c r="F312" s="195" t="n">
        <v>100</v>
      </c>
      <c r="G312" s="195" t="n">
        <v>0</v>
      </c>
      <c r="H312" s="195"/>
      <c r="I312" s="195"/>
      <c r="J312" s="195"/>
      <c r="K312" s="195"/>
    </row>
    <row r="313">
      <c r="A313" s="195" t="s">
        <v>209</v>
      </c>
      <c r="B313" s="195" t="s">
        <v>210</v>
      </c>
      <c r="C313" s="195" t="s">
        <v>16</v>
      </c>
      <c r="D313" s="195" t="n">
        <v>9957.0702519</v>
      </c>
      <c r="E313" s="195" t="n">
        <v>9.89735292836345</v>
      </c>
      <c r="F313" s="195" t="n">
        <v>99.4847920935136</v>
      </c>
      <c r="G313" s="195" t="n">
        <v>0.514100402219419</v>
      </c>
      <c r="H313" s="195" t="n">
        <v>51.5652816</v>
      </c>
      <c r="I313" s="195" t="n">
        <v>100</v>
      </c>
      <c r="J313" s="195" t="n">
        <v>0.515207906486407</v>
      </c>
      <c r="K313" s="195" t="n">
        <v>99.2709370063598</v>
      </c>
    </row>
    <row r="314">
      <c r="A314" s="195" t="s">
        <v>209</v>
      </c>
      <c r="B314" s="195" t="s">
        <v>210</v>
      </c>
      <c r="C314" s="195" t="s">
        <v>17</v>
      </c>
      <c r="D314" s="195" t="n">
        <v>38211.616939</v>
      </c>
      <c r="E314" s="195" t="n">
        <v>3.39931887300969</v>
      </c>
      <c r="F314" s="195" t="n">
        <v>100</v>
      </c>
      <c r="G314" s="195" t="n">
        <v>0</v>
      </c>
      <c r="H314" s="195"/>
      <c r="I314" s="195"/>
      <c r="J314" s="195"/>
      <c r="K314" s="195"/>
    </row>
    <row r="315">
      <c r="A315" s="195" t="s">
        <v>211</v>
      </c>
      <c r="B315" s="195" t="s">
        <v>212</v>
      </c>
      <c r="C315" s="195" t="s">
        <v>16</v>
      </c>
      <c r="D315" s="195" t="n">
        <v>9712.2155255</v>
      </c>
      <c r="E315" s="195" t="n">
        <v>11.9886329585292</v>
      </c>
      <c r="F315" s="195" t="n">
        <v>100</v>
      </c>
      <c r="G315" s="195" t="n">
        <v>0</v>
      </c>
      <c r="H315" s="195"/>
      <c r="I315" s="195"/>
      <c r="J315" s="195"/>
      <c r="K315" s="195"/>
    </row>
    <row r="316">
      <c r="A316" s="195" t="s">
        <v>211</v>
      </c>
      <c r="B316" s="195" t="s">
        <v>212</v>
      </c>
      <c r="C316" s="195" t="s">
        <v>17</v>
      </c>
      <c r="D316" s="195" t="n">
        <v>39950.3926626</v>
      </c>
      <c r="E316" s="195" t="n">
        <v>2.74242311929663</v>
      </c>
      <c r="F316" s="195" t="n">
        <v>100</v>
      </c>
      <c r="G316" s="195" t="n">
        <v>0.000000000000000304470129030746</v>
      </c>
      <c r="H316" s="195"/>
      <c r="I316" s="195"/>
      <c r="J316" s="195"/>
      <c r="K316" s="195"/>
    </row>
    <row r="317">
      <c r="A317" s="195" t="s">
        <v>213</v>
      </c>
      <c r="B317" s="195" t="s">
        <v>214</v>
      </c>
      <c r="C317" s="195" t="s">
        <v>16</v>
      </c>
      <c r="D317" s="195" t="n">
        <v>4092.0956759</v>
      </c>
      <c r="E317" s="195" t="n">
        <v>6.56871890574906</v>
      </c>
      <c r="F317" s="195" t="n">
        <v>100</v>
      </c>
      <c r="G317" s="195" t="n">
        <v>0</v>
      </c>
      <c r="H317" s="195"/>
      <c r="I317" s="195"/>
      <c r="J317" s="195"/>
      <c r="K317" s="195"/>
    </row>
    <row r="318">
      <c r="A318" s="195" t="s">
        <v>213</v>
      </c>
      <c r="B318" s="195" t="s">
        <v>214</v>
      </c>
      <c r="C318" s="195" t="s">
        <v>17</v>
      </c>
      <c r="D318" s="195" t="n">
        <v>7464.8882787</v>
      </c>
      <c r="E318" s="195" t="n">
        <v>4.28215906922721</v>
      </c>
      <c r="F318" s="195" t="n">
        <v>100</v>
      </c>
      <c r="G318" s="195" t="n">
        <v>0</v>
      </c>
      <c r="H318" s="195"/>
      <c r="I318" s="195"/>
      <c r="J318" s="195"/>
      <c r="K318" s="195"/>
    </row>
    <row r="319">
      <c r="A319" s="195" t="s">
        <v>215</v>
      </c>
      <c r="B319" s="195" t="s">
        <v>216</v>
      </c>
      <c r="C319" s="195" t="s">
        <v>16</v>
      </c>
      <c r="D319" s="195" t="n">
        <v>5587.614816</v>
      </c>
      <c r="E319" s="195" t="n">
        <v>8.32263761664096</v>
      </c>
      <c r="F319" s="195" t="n">
        <v>100</v>
      </c>
      <c r="G319" s="195" t="n">
        <v>0</v>
      </c>
      <c r="H319" s="195"/>
      <c r="I319" s="195"/>
      <c r="J319" s="195"/>
      <c r="K319" s="195"/>
    </row>
    <row r="320">
      <c r="A320" s="195" t="s">
        <v>215</v>
      </c>
      <c r="B320" s="195" t="s">
        <v>216</v>
      </c>
      <c r="C320" s="195" t="s">
        <v>17</v>
      </c>
      <c r="D320" s="195" t="n">
        <v>16702.1198895</v>
      </c>
      <c r="E320" s="195" t="n">
        <v>2.76452872337483</v>
      </c>
      <c r="F320" s="195" t="n">
        <v>100</v>
      </c>
      <c r="G320" s="195" t="n">
        <v>0.000000000000000306924344092833</v>
      </c>
      <c r="H320" s="195"/>
      <c r="I320" s="195"/>
      <c r="J320" s="195"/>
      <c r="K320" s="195"/>
    </row>
    <row r="321">
      <c r="A321" s="195" t="s">
        <v>217</v>
      </c>
      <c r="B321" s="195" t="s">
        <v>218</v>
      </c>
      <c r="C321" s="195" t="s">
        <v>16</v>
      </c>
      <c r="D321" s="195" t="n">
        <v>1843.846349</v>
      </c>
      <c r="E321" s="195" t="n">
        <v>10.1528839535129</v>
      </c>
      <c r="F321" s="195" t="n">
        <v>100</v>
      </c>
      <c r="G321" s="195" t="n">
        <v>0</v>
      </c>
      <c r="H321" s="195"/>
      <c r="I321" s="195"/>
      <c r="J321" s="195"/>
      <c r="K321" s="195"/>
    </row>
    <row r="322">
      <c r="A322" s="195" t="s">
        <v>217</v>
      </c>
      <c r="B322" s="195" t="s">
        <v>218</v>
      </c>
      <c r="C322" s="195" t="s">
        <v>17</v>
      </c>
      <c r="D322" s="195" t="n">
        <v>8244.0468644</v>
      </c>
      <c r="E322" s="195" t="n">
        <v>2.59759468854189</v>
      </c>
      <c r="F322" s="195" t="n">
        <v>100</v>
      </c>
      <c r="G322" s="195" t="n">
        <v>0</v>
      </c>
      <c r="H322" s="195"/>
      <c r="I322" s="195"/>
      <c r="J322" s="195"/>
      <c r="K322" s="195"/>
    </row>
    <row r="323">
      <c r="A323" s="195" t="s">
        <v>219</v>
      </c>
      <c r="B323" s="195" t="s">
        <v>220</v>
      </c>
      <c r="C323" s="195" t="s">
        <v>16</v>
      </c>
      <c r="D323" s="195" t="n">
        <v>16765.0075649</v>
      </c>
      <c r="E323" s="195" t="n">
        <v>7.39560457298046</v>
      </c>
      <c r="F323" s="195" t="n">
        <v>100</v>
      </c>
      <c r="G323" s="195" t="n">
        <v>0</v>
      </c>
      <c r="H323" s="195"/>
      <c r="I323" s="195"/>
      <c r="J323" s="195"/>
      <c r="K323" s="195"/>
    </row>
    <row r="324">
      <c r="A324" s="195" t="s">
        <v>219</v>
      </c>
      <c r="B324" s="195" t="s">
        <v>220</v>
      </c>
      <c r="C324" s="195" t="s">
        <v>17</v>
      </c>
      <c r="D324" s="195" t="n">
        <v>25828.6650181</v>
      </c>
      <c r="E324" s="195" t="n">
        <v>4.74919579020645</v>
      </c>
      <c r="F324" s="195" t="n">
        <v>99.711488002982</v>
      </c>
      <c r="G324" s="195" t="n">
        <v>0.288564757437429</v>
      </c>
      <c r="H324" s="195" t="n">
        <v>74.734415</v>
      </c>
      <c r="I324" s="195" t="n">
        <v>100</v>
      </c>
      <c r="J324" s="195" t="n">
        <v>0.288511997018054</v>
      </c>
      <c r="K324" s="195" t="n">
        <v>99.7297223224486</v>
      </c>
    </row>
    <row r="325">
      <c r="A325" s="195" t="s">
        <v>221</v>
      </c>
      <c r="B325" s="195" t="s">
        <v>222</v>
      </c>
      <c r="C325" s="195" t="s">
        <v>16</v>
      </c>
      <c r="D325" s="195" t="n">
        <v>11050.2339036</v>
      </c>
      <c r="E325" s="195" t="n">
        <v>4.70943604484714</v>
      </c>
      <c r="F325" s="195" t="n">
        <v>99.8864062879568</v>
      </c>
      <c r="G325" s="195" t="n">
        <v>0.112398797882266</v>
      </c>
      <c r="H325" s="195" t="n">
        <v>12.5666458</v>
      </c>
      <c r="I325" s="195" t="n">
        <v>100</v>
      </c>
      <c r="J325" s="195" t="n">
        <v>0.113593712043209</v>
      </c>
      <c r="K325" s="195" t="n">
        <v>98.8356819193948</v>
      </c>
    </row>
    <row r="326">
      <c r="A326" s="195" t="s">
        <v>221</v>
      </c>
      <c r="B326" s="195" t="s">
        <v>222</v>
      </c>
      <c r="C326" s="195" t="s">
        <v>17</v>
      </c>
      <c r="D326" s="195" t="n">
        <v>8133.2868977</v>
      </c>
      <c r="E326" s="195" t="n">
        <v>6.38340890347742</v>
      </c>
      <c r="F326" s="195" t="n">
        <v>100</v>
      </c>
      <c r="G326" s="195" t="n">
        <v>0</v>
      </c>
      <c r="H326" s="195"/>
      <c r="I326" s="195"/>
      <c r="J326" s="195"/>
      <c r="K326" s="195"/>
    </row>
    <row r="327">
      <c r="A327" s="195" t="s">
        <v>223</v>
      </c>
      <c r="B327" s="195" t="s">
        <v>224</v>
      </c>
      <c r="C327" s="195" t="s">
        <v>16</v>
      </c>
      <c r="D327" s="195" t="n">
        <v>7455.4670743</v>
      </c>
      <c r="E327" s="195" t="n">
        <v>7.08240338246491</v>
      </c>
      <c r="F327" s="195" t="n">
        <v>99.4184800451629</v>
      </c>
      <c r="G327" s="195" t="n">
        <v>0.421401018413417</v>
      </c>
      <c r="H327" s="195" t="n">
        <v>43.6086216</v>
      </c>
      <c r="I327" s="195" t="n">
        <v>72.3513955305457</v>
      </c>
      <c r="J327" s="195" t="n">
        <v>0.581519954837132</v>
      </c>
      <c r="K327" s="195" t="n">
        <v>72.0440431865822</v>
      </c>
    </row>
    <row r="328">
      <c r="A328" s="195" t="s">
        <v>223</v>
      </c>
      <c r="B328" s="195" t="s">
        <v>224</v>
      </c>
      <c r="C328" s="195" t="s">
        <v>17</v>
      </c>
      <c r="D328" s="195" t="n">
        <v>13868.4435652</v>
      </c>
      <c r="E328" s="195" t="n">
        <v>4.39285423316262</v>
      </c>
      <c r="F328" s="195" t="n">
        <v>100</v>
      </c>
      <c r="G328" s="195" t="n">
        <v>0</v>
      </c>
      <c r="H328" s="195"/>
      <c r="I328" s="195"/>
      <c r="J328" s="195"/>
      <c r="K328" s="195"/>
    </row>
    <row r="329">
      <c r="A329" s="195" t="s">
        <v>225</v>
      </c>
      <c r="B329" s="195" t="s">
        <v>226</v>
      </c>
      <c r="C329" s="195" t="s">
        <v>16</v>
      </c>
      <c r="D329" s="195" t="n">
        <v>27637.6383795</v>
      </c>
      <c r="E329" s="195" t="n">
        <v>3.88314398651624</v>
      </c>
      <c r="F329" s="195" t="n">
        <v>99.6580662369519</v>
      </c>
      <c r="G329" s="195" t="n">
        <v>0.240427832939754</v>
      </c>
      <c r="H329" s="195" t="n">
        <v>94.8266613</v>
      </c>
      <c r="I329" s="195" t="n">
        <v>70.3260517098515</v>
      </c>
      <c r="J329" s="195" t="n">
        <v>0.341933763048077</v>
      </c>
      <c r="K329" s="195" t="n">
        <v>70.0737262290997</v>
      </c>
    </row>
    <row r="330">
      <c r="A330" s="195" t="s">
        <v>225</v>
      </c>
      <c r="B330" s="195" t="s">
        <v>226</v>
      </c>
      <c r="C330" s="195" t="s">
        <v>17</v>
      </c>
      <c r="D330" s="195" t="n">
        <v>17419.165702</v>
      </c>
      <c r="E330" s="195" t="n">
        <v>4.51698823178084</v>
      </c>
      <c r="F330" s="195" t="n">
        <v>100</v>
      </c>
      <c r="G330" s="195" t="n">
        <v>0</v>
      </c>
      <c r="H330" s="195"/>
      <c r="I330" s="195"/>
      <c r="J330" s="195"/>
      <c r="K330" s="195"/>
    </row>
    <row r="331">
      <c r="A331" s="195" t="s">
        <v>227</v>
      </c>
      <c r="B331" s="195" t="s">
        <v>228</v>
      </c>
      <c r="C331" s="195" t="s">
        <v>16</v>
      </c>
      <c r="D331" s="195" t="n">
        <v>3149.5025856</v>
      </c>
      <c r="E331" s="195" t="n">
        <v>8.63218158151566</v>
      </c>
      <c r="F331" s="195" t="n">
        <v>100</v>
      </c>
      <c r="G331" s="195" t="n">
        <v>0.000000000000000958364674454388</v>
      </c>
      <c r="H331" s="195"/>
      <c r="I331" s="195"/>
      <c r="J331" s="195"/>
      <c r="K331" s="195"/>
    </row>
    <row r="332">
      <c r="A332" s="195" t="s">
        <v>227</v>
      </c>
      <c r="B332" s="195" t="s">
        <v>228</v>
      </c>
      <c r="C332" s="195" t="s">
        <v>17</v>
      </c>
      <c r="D332" s="195" t="n">
        <v>6133.8915135</v>
      </c>
      <c r="E332" s="195" t="n">
        <v>4.6218075907128</v>
      </c>
      <c r="F332" s="195" t="n">
        <v>100</v>
      </c>
      <c r="G332" s="195" t="n">
        <v>0</v>
      </c>
      <c r="H332" s="195"/>
      <c r="I332" s="195"/>
      <c r="J332" s="195"/>
      <c r="K332" s="195"/>
    </row>
    <row r="333">
      <c r="A333" s="195" t="s">
        <v>229</v>
      </c>
      <c r="B333" s="195" t="s">
        <v>230</v>
      </c>
      <c r="C333" s="195" t="s">
        <v>16</v>
      </c>
      <c r="D333" s="195" t="n">
        <v>22741.6814035</v>
      </c>
      <c r="E333" s="195" t="n">
        <v>9.29837390890321</v>
      </c>
      <c r="F333" s="195" t="n">
        <v>99.7525127725591</v>
      </c>
      <c r="G333" s="195" t="n">
        <v>0.246733299377783</v>
      </c>
      <c r="H333" s="195" t="n">
        <v>56.422395</v>
      </c>
      <c r="I333" s="195" t="n">
        <v>100</v>
      </c>
      <c r="J333" s="195" t="n">
        <v>0.247487227440873</v>
      </c>
      <c r="K333" s="195" t="n">
        <v>99.4486335804058</v>
      </c>
    </row>
    <row r="334">
      <c r="A334" s="195" t="s">
        <v>229</v>
      </c>
      <c r="B334" s="195" t="s">
        <v>230</v>
      </c>
      <c r="C334" s="195" t="s">
        <v>17</v>
      </c>
      <c r="D334" s="195" t="n">
        <v>40155.8161842</v>
      </c>
      <c r="E334" s="195" t="n">
        <v>4.49810746645409</v>
      </c>
      <c r="F334" s="195" t="n">
        <v>100</v>
      </c>
      <c r="G334" s="195" t="n">
        <v>0</v>
      </c>
      <c r="H334" s="195"/>
      <c r="I334" s="195"/>
      <c r="J334" s="195"/>
      <c r="K334" s="195"/>
    </row>
    <row r="335">
      <c r="A335" s="195" t="s">
        <v>231</v>
      </c>
      <c r="B335" s="195" t="s">
        <v>232</v>
      </c>
      <c r="C335" s="195" t="s">
        <v>16</v>
      </c>
      <c r="D335" s="195" t="n">
        <v>38427.7921106</v>
      </c>
      <c r="E335" s="195" t="n">
        <v>5.20043307095213</v>
      </c>
      <c r="F335" s="195" t="n">
        <v>100</v>
      </c>
      <c r="G335" s="195" t="n">
        <v>0</v>
      </c>
      <c r="H335" s="195"/>
      <c r="I335" s="195"/>
      <c r="J335" s="195"/>
      <c r="K335" s="195"/>
    </row>
    <row r="336">
      <c r="A336" s="195" t="s">
        <v>231</v>
      </c>
      <c r="B336" s="195" t="s">
        <v>232</v>
      </c>
      <c r="C336" s="195" t="s">
        <v>17</v>
      </c>
      <c r="D336" s="195" t="n">
        <v>40399.2412988</v>
      </c>
      <c r="E336" s="195" t="n">
        <v>4.64023378805979</v>
      </c>
      <c r="F336" s="195" t="n">
        <v>100</v>
      </c>
      <c r="G336" s="195" t="n">
        <v>0</v>
      </c>
      <c r="H336" s="195"/>
      <c r="I336" s="195"/>
      <c r="J336" s="195"/>
      <c r="K336" s="195"/>
    </row>
    <row r="337">
      <c r="A337" s="195" t="s">
        <v>233</v>
      </c>
      <c r="B337" s="195" t="s">
        <v>234</v>
      </c>
      <c r="C337" s="195" t="s">
        <v>16</v>
      </c>
      <c r="D337" s="195" t="n">
        <v>19337.6957782</v>
      </c>
      <c r="E337" s="195" t="n">
        <v>5.88690752620457</v>
      </c>
      <c r="F337" s="195" t="n">
        <v>99.7543667425013</v>
      </c>
      <c r="G337" s="195" t="n">
        <v>0.245072222475453</v>
      </c>
      <c r="H337" s="195" t="n">
        <v>47.6167747</v>
      </c>
      <c r="I337" s="195" t="n">
        <v>100</v>
      </c>
      <c r="J337" s="195" t="n">
        <v>0.245633257498738</v>
      </c>
      <c r="K337" s="195" t="n">
        <v>99.526524250658</v>
      </c>
    </row>
    <row r="338">
      <c r="A338" s="195" t="s">
        <v>233</v>
      </c>
      <c r="B338" s="195" t="s">
        <v>234</v>
      </c>
      <c r="C338" s="195" t="s">
        <v>17</v>
      </c>
      <c r="D338" s="195" t="n">
        <v>26374.0072572</v>
      </c>
      <c r="E338" s="195" t="n">
        <v>4.3017227593553</v>
      </c>
      <c r="F338" s="195" t="n">
        <v>100</v>
      </c>
      <c r="G338" s="195" t="n">
        <v>0</v>
      </c>
      <c r="H338" s="195"/>
      <c r="I338" s="195"/>
      <c r="J338" s="195"/>
      <c r="K338" s="195"/>
    </row>
    <row r="339">
      <c r="A339" s="195" t="s">
        <v>235</v>
      </c>
      <c r="B339" s="195" t="s">
        <v>236</v>
      </c>
      <c r="C339" s="195" t="s">
        <v>16</v>
      </c>
      <c r="D339" s="195" t="n">
        <v>13982.2187858</v>
      </c>
      <c r="E339" s="195" t="n">
        <v>6.97617816592416</v>
      </c>
      <c r="F339" s="195" t="n">
        <v>99.7221407316881</v>
      </c>
      <c r="G339" s="195" t="n">
        <v>0.281442675557945</v>
      </c>
      <c r="H339" s="195" t="n">
        <v>38.9591424</v>
      </c>
      <c r="I339" s="195" t="n">
        <v>99.9999999999998</v>
      </c>
      <c r="J339" s="195" t="n">
        <v>0.277859268311856</v>
      </c>
      <c r="K339" s="195" t="n">
        <v>101.008205594179</v>
      </c>
    </row>
    <row r="340">
      <c r="A340" s="195" t="s">
        <v>235</v>
      </c>
      <c r="B340" s="195" t="s">
        <v>236</v>
      </c>
      <c r="C340" s="195" t="s">
        <v>17</v>
      </c>
      <c r="D340" s="195" t="n">
        <v>20611.266159</v>
      </c>
      <c r="E340" s="195" t="n">
        <v>3.81003531703045</v>
      </c>
      <c r="F340" s="195" t="n">
        <v>99.8638816042262</v>
      </c>
      <c r="G340" s="195" t="n">
        <v>0.135726504467244</v>
      </c>
      <c r="H340" s="195" t="n">
        <v>28.0939659</v>
      </c>
      <c r="I340" s="195" t="n">
        <v>100</v>
      </c>
      <c r="J340" s="195" t="n">
        <v>0.136118395773842</v>
      </c>
      <c r="K340" s="195" t="n">
        <v>99.5763687605625</v>
      </c>
    </row>
    <row r="341">
      <c r="A341" s="195" t="s">
        <v>237</v>
      </c>
      <c r="B341" s="195" t="s">
        <v>238</v>
      </c>
      <c r="C341" s="195" t="s">
        <v>16</v>
      </c>
      <c r="D341" s="195" t="n">
        <v>2169.3923687</v>
      </c>
      <c r="E341" s="195" t="n">
        <v>5.88109533908195</v>
      </c>
      <c r="F341" s="195" t="n">
        <v>99.226751399963</v>
      </c>
      <c r="G341" s="195" t="n">
        <v>0.618391443289156</v>
      </c>
      <c r="H341" s="195" t="n">
        <v>16.9055178</v>
      </c>
      <c r="I341" s="195" t="n">
        <v>79.5592887292057</v>
      </c>
      <c r="J341" s="195" t="n">
        <v>0.773248600037011</v>
      </c>
      <c r="K341" s="195" t="n">
        <v>79.3547819009054</v>
      </c>
    </row>
    <row r="342">
      <c r="A342" s="195" t="s">
        <v>237</v>
      </c>
      <c r="B342" s="195" t="s">
        <v>238</v>
      </c>
      <c r="C342" s="195" t="s">
        <v>17</v>
      </c>
      <c r="D342" s="195" t="n">
        <v>3560.1897287</v>
      </c>
      <c r="E342" s="195" t="n">
        <v>4.27439488511018</v>
      </c>
      <c r="F342" s="195" t="n">
        <v>100</v>
      </c>
      <c r="G342" s="195" t="n">
        <v>0</v>
      </c>
      <c r="H342" s="195"/>
      <c r="I342" s="195"/>
      <c r="J342" s="195"/>
      <c r="K342" s="195"/>
    </row>
    <row r="343">
      <c r="A343" s="195" t="s">
        <v>239</v>
      </c>
      <c r="B343" s="195" t="s">
        <v>240</v>
      </c>
      <c r="C343" s="195" t="s">
        <v>16</v>
      </c>
      <c r="D343" s="195" t="n">
        <v>1129.6505525</v>
      </c>
      <c r="E343" s="195" t="n">
        <v>10.8380255893277</v>
      </c>
      <c r="F343" s="195" t="n">
        <v>99.5459022881024</v>
      </c>
      <c r="G343" s="195" t="n">
        <v>0.445140592813906</v>
      </c>
      <c r="H343" s="195" t="n">
        <v>5.1531175</v>
      </c>
      <c r="I343" s="195" t="n">
        <v>100</v>
      </c>
      <c r="J343" s="195" t="n">
        <v>0.454097711897601</v>
      </c>
      <c r="K343" s="195" t="n">
        <v>97.5823502205037</v>
      </c>
    </row>
    <row r="344">
      <c r="A344" s="195" t="s">
        <v>239</v>
      </c>
      <c r="B344" s="195" t="s">
        <v>240</v>
      </c>
      <c r="C344" s="195" t="s">
        <v>17</v>
      </c>
      <c r="D344" s="195" t="n">
        <v>3760.9728553</v>
      </c>
      <c r="E344" s="195" t="n">
        <v>3.00880740114043</v>
      </c>
      <c r="F344" s="195" t="n">
        <v>100</v>
      </c>
      <c r="G344" s="195" t="n">
        <v>0</v>
      </c>
      <c r="H344" s="195"/>
      <c r="I344" s="195"/>
      <c r="J344" s="195"/>
      <c r="K344" s="195"/>
    </row>
    <row r="345">
      <c r="A345" s="195" t="s">
        <v>241</v>
      </c>
      <c r="B345" s="195" t="s">
        <v>242</v>
      </c>
      <c r="C345" s="195" t="s">
        <v>16</v>
      </c>
      <c r="D345" s="195" t="n">
        <v>2631.6253413</v>
      </c>
      <c r="E345" s="195" t="n">
        <v>7.72234992745082</v>
      </c>
      <c r="F345" s="195" t="n">
        <v>100</v>
      </c>
      <c r="G345" s="195" t="n">
        <v>0</v>
      </c>
      <c r="H345" s="195"/>
      <c r="I345" s="195"/>
      <c r="J345" s="195"/>
      <c r="K345" s="195"/>
    </row>
    <row r="346">
      <c r="A346" s="195" t="s">
        <v>241</v>
      </c>
      <c r="B346" s="195" t="s">
        <v>242</v>
      </c>
      <c r="C346" s="195" t="s">
        <v>17</v>
      </c>
      <c r="D346" s="195" t="n">
        <v>4971.5698727</v>
      </c>
      <c r="E346" s="195" t="n">
        <v>3.77281378142902</v>
      </c>
      <c r="F346" s="195" t="n">
        <v>100</v>
      </c>
      <c r="G346" s="195" t="n">
        <v>0</v>
      </c>
      <c r="H346" s="195"/>
      <c r="I346" s="195"/>
      <c r="J346" s="195"/>
      <c r="K346" s="195"/>
    </row>
    <row r="347">
      <c r="A347" s="195" t="s">
        <v>243</v>
      </c>
      <c r="B347" s="195" t="s">
        <v>244</v>
      </c>
      <c r="C347" s="195" t="s">
        <v>16</v>
      </c>
      <c r="D347" s="195" t="n">
        <v>2783.5124982</v>
      </c>
      <c r="E347" s="195" t="n">
        <v>7.21742629917765</v>
      </c>
      <c r="F347" s="195" t="n">
        <v>99.8499974303673</v>
      </c>
      <c r="G347" s="195" t="n">
        <v>0.14945605314503</v>
      </c>
      <c r="H347" s="195" t="n">
        <v>4.1816128</v>
      </c>
      <c r="I347" s="195" t="n">
        <v>100</v>
      </c>
      <c r="J347" s="195" t="n">
        <v>0.15000256963272</v>
      </c>
      <c r="K347" s="195" t="n">
        <v>99.486205863162</v>
      </c>
    </row>
    <row r="348">
      <c r="A348" s="195" t="s">
        <v>243</v>
      </c>
      <c r="B348" s="195" t="s">
        <v>244</v>
      </c>
      <c r="C348" s="195" t="s">
        <v>17</v>
      </c>
      <c r="D348" s="195" t="n">
        <v>4819.9394884</v>
      </c>
      <c r="E348" s="195" t="n">
        <v>4.39185535335445</v>
      </c>
      <c r="F348" s="195" t="n">
        <v>100</v>
      </c>
      <c r="G348" s="195" t="n">
        <v>0.000000000000000487593893411736</v>
      </c>
      <c r="H348" s="195"/>
      <c r="I348" s="195"/>
      <c r="J348" s="195"/>
      <c r="K348" s="195"/>
    </row>
    <row r="349">
      <c r="A349" s="195" t="s">
        <v>245</v>
      </c>
      <c r="B349" s="195" t="s">
        <v>246</v>
      </c>
      <c r="C349" s="195" t="s">
        <v>16</v>
      </c>
      <c r="D349" s="195" t="n">
        <v>7221.1299114</v>
      </c>
      <c r="E349" s="195" t="n">
        <v>5.94271910115036</v>
      </c>
      <c r="F349" s="195" t="n">
        <v>100</v>
      </c>
      <c r="G349" s="195" t="n">
        <v>0</v>
      </c>
      <c r="H349" s="195"/>
      <c r="I349" s="195"/>
      <c r="J349" s="195"/>
      <c r="K349" s="195"/>
    </row>
    <row r="350">
      <c r="A350" s="195" t="s">
        <v>245</v>
      </c>
      <c r="B350" s="195" t="s">
        <v>246</v>
      </c>
      <c r="C350" s="195" t="s">
        <v>17</v>
      </c>
      <c r="D350" s="195" t="n">
        <v>6534.3133447</v>
      </c>
      <c r="E350" s="195" t="n">
        <v>5.52230686576318</v>
      </c>
      <c r="F350" s="195" t="n">
        <v>100</v>
      </c>
      <c r="G350" s="195" t="n">
        <v>0</v>
      </c>
      <c r="H350" s="195"/>
      <c r="I350" s="195"/>
      <c r="J350" s="195"/>
      <c r="K350" s="195"/>
    </row>
    <row r="351">
      <c r="A351" s="195" t="s">
        <v>247</v>
      </c>
      <c r="B351" s="195" t="s">
        <v>248</v>
      </c>
      <c r="C351" s="195" t="s">
        <v>16</v>
      </c>
      <c r="D351" s="195" t="n">
        <v>3411.2231754</v>
      </c>
      <c r="E351" s="195" t="n">
        <v>10.417575441732</v>
      </c>
      <c r="F351" s="195" t="n">
        <v>100</v>
      </c>
      <c r="G351" s="195" t="n">
        <v>0</v>
      </c>
      <c r="H351" s="195"/>
      <c r="I351" s="195"/>
      <c r="J351" s="195"/>
      <c r="K351" s="195"/>
    </row>
    <row r="352">
      <c r="A352" s="195" t="s">
        <v>247</v>
      </c>
      <c r="B352" s="195" t="s">
        <v>248</v>
      </c>
      <c r="C352" s="195" t="s">
        <v>17</v>
      </c>
      <c r="D352" s="195" t="n">
        <v>14598.6400231</v>
      </c>
      <c r="E352" s="195" t="n">
        <v>2.76454043883243</v>
      </c>
      <c r="F352" s="195" t="n">
        <v>100</v>
      </c>
      <c r="G352" s="195" t="n">
        <v>0</v>
      </c>
      <c r="H352" s="195"/>
      <c r="I352" s="195"/>
      <c r="J352" s="195"/>
      <c r="K352" s="195"/>
    </row>
    <row r="353">
      <c r="A353" s="195" t="s">
        <v>249</v>
      </c>
      <c r="B353" s="195" t="s">
        <v>250</v>
      </c>
      <c r="C353" s="195" t="s">
        <v>16</v>
      </c>
      <c r="D353" s="195" t="n">
        <v>2257.3593673</v>
      </c>
      <c r="E353" s="195" t="n">
        <v>11.6753470755935</v>
      </c>
      <c r="F353" s="195" t="n">
        <v>100</v>
      </c>
      <c r="G353" s="195" t="n">
        <v>0</v>
      </c>
      <c r="H353" s="195"/>
      <c r="I353" s="195"/>
      <c r="J353" s="195"/>
      <c r="K353" s="195"/>
    </row>
    <row r="354">
      <c r="A354" s="195" t="s">
        <v>249</v>
      </c>
      <c r="B354" s="195" t="s">
        <v>250</v>
      </c>
      <c r="C354" s="195" t="s">
        <v>17</v>
      </c>
      <c r="D354" s="195" t="n">
        <v>17434.5131715</v>
      </c>
      <c r="E354" s="195" t="n">
        <v>1.88942348005512</v>
      </c>
      <c r="F354" s="195" t="n">
        <v>99.9396213002772</v>
      </c>
      <c r="G354" s="195" t="n">
        <v>0.0604487046321742</v>
      </c>
      <c r="H354" s="195" t="n">
        <v>10.5330921</v>
      </c>
      <c r="I354" s="195" t="n">
        <v>100</v>
      </c>
      <c r="J354" s="195" t="n">
        <v>0.0603786997227852</v>
      </c>
      <c r="K354" s="195" t="n">
        <v>100.055494350966</v>
      </c>
    </row>
    <row r="355">
      <c r="A355" s="195" t="s">
        <v>251</v>
      </c>
      <c r="B355" s="195" t="s">
        <v>252</v>
      </c>
      <c r="C355" s="195" t="s">
        <v>16</v>
      </c>
      <c r="D355" s="195" t="n">
        <v>1239.6105793</v>
      </c>
      <c r="E355" s="195" t="n">
        <v>12.7948192886428</v>
      </c>
      <c r="F355" s="195" t="n">
        <v>100</v>
      </c>
      <c r="G355" s="195" t="n">
        <v>0</v>
      </c>
      <c r="H355" s="195"/>
      <c r="I355" s="195"/>
      <c r="J355" s="195"/>
      <c r="K355" s="195"/>
    </row>
    <row r="356">
      <c r="A356" s="195" t="s">
        <v>251</v>
      </c>
      <c r="B356" s="195" t="s">
        <v>252</v>
      </c>
      <c r="C356" s="195" t="s">
        <v>17</v>
      </c>
      <c r="D356" s="195" t="n">
        <v>14338.3142108</v>
      </c>
      <c r="E356" s="195" t="n">
        <v>1.92970128753966</v>
      </c>
      <c r="F356" s="195" t="n">
        <v>100</v>
      </c>
      <c r="G356" s="195" t="n">
        <v>0</v>
      </c>
      <c r="H356" s="195"/>
      <c r="I356" s="195"/>
      <c r="J356" s="195"/>
      <c r="K356" s="195"/>
    </row>
    <row r="357">
      <c r="A357" s="195" t="s">
        <v>253</v>
      </c>
      <c r="B357" s="195" t="s">
        <v>254</v>
      </c>
      <c r="C357" s="195" t="s">
        <v>16</v>
      </c>
      <c r="D357" s="195" t="n">
        <v>6838.3477288</v>
      </c>
      <c r="E357" s="195" t="n">
        <v>8.06166027269513</v>
      </c>
      <c r="F357" s="195" t="n">
        <v>100</v>
      </c>
      <c r="G357" s="195" t="n">
        <v>0</v>
      </c>
      <c r="H357" s="195"/>
      <c r="I357" s="195"/>
      <c r="J357" s="195"/>
      <c r="K357" s="195"/>
    </row>
    <row r="358">
      <c r="A358" s="195" t="s">
        <v>253</v>
      </c>
      <c r="B358" s="195" t="s">
        <v>254</v>
      </c>
      <c r="C358" s="195" t="s">
        <v>17</v>
      </c>
      <c r="D358" s="195" t="n">
        <v>8579.4733607</v>
      </c>
      <c r="E358" s="195" t="n">
        <v>5.66391546891691</v>
      </c>
      <c r="F358" s="195" t="n">
        <v>100</v>
      </c>
      <c r="G358" s="195" t="n">
        <v>0</v>
      </c>
      <c r="H358" s="195"/>
      <c r="I358" s="195"/>
      <c r="J358" s="195"/>
      <c r="K358" s="195"/>
    </row>
    <row r="359">
      <c r="A359" s="195" t="s">
        <v>255</v>
      </c>
      <c r="B359" s="195" t="s">
        <v>256</v>
      </c>
      <c r="C359" s="195" t="s">
        <v>16</v>
      </c>
      <c r="D359" s="195" t="n">
        <v>854.8938995</v>
      </c>
      <c r="E359" s="195" t="n">
        <v>15.8019385896193</v>
      </c>
      <c r="F359" s="195" t="n">
        <v>100</v>
      </c>
      <c r="G359" s="195" t="n">
        <v>0</v>
      </c>
      <c r="H359" s="195"/>
      <c r="I359" s="195"/>
      <c r="J359" s="195"/>
      <c r="K359" s="195"/>
    </row>
    <row r="360">
      <c r="A360" s="195" t="s">
        <v>255</v>
      </c>
      <c r="B360" s="195" t="s">
        <v>256</v>
      </c>
      <c r="C360" s="195" t="s">
        <v>17</v>
      </c>
      <c r="D360" s="195" t="n">
        <v>12627.3759304</v>
      </c>
      <c r="E360" s="195" t="n">
        <v>1.66878319344728</v>
      </c>
      <c r="F360" s="195" t="n">
        <v>100</v>
      </c>
      <c r="G360" s="195" t="n">
        <v>0</v>
      </c>
      <c r="H360" s="195"/>
      <c r="I360" s="195"/>
      <c r="J360" s="195"/>
      <c r="K360" s="195"/>
    </row>
    <row r="361">
      <c r="A361" s="195" t="s">
        <v>257</v>
      </c>
      <c r="B361" s="195" t="s">
        <v>258</v>
      </c>
      <c r="C361" s="195" t="s">
        <v>16</v>
      </c>
      <c r="D361" s="195" t="n">
        <v>175.3642889</v>
      </c>
      <c r="E361" s="195" t="n">
        <v>27.0105999723561</v>
      </c>
      <c r="F361" s="195" t="n">
        <v>100</v>
      </c>
      <c r="G361" s="195" t="n">
        <v>0</v>
      </c>
      <c r="H361" s="195"/>
      <c r="I361" s="195"/>
      <c r="J361" s="195"/>
      <c r="K361" s="195"/>
    </row>
    <row r="362">
      <c r="A362" s="195" t="s">
        <v>257</v>
      </c>
      <c r="B362" s="195" t="s">
        <v>258</v>
      </c>
      <c r="C362" s="195" t="s">
        <v>17</v>
      </c>
      <c r="D362" s="195" t="n">
        <v>10689.2786544</v>
      </c>
      <c r="E362" s="195" t="n">
        <v>1.36220713804748</v>
      </c>
      <c r="F362" s="195" t="n">
        <v>100</v>
      </c>
      <c r="G362" s="195" t="n">
        <v>0</v>
      </c>
      <c r="H362" s="195"/>
      <c r="I362" s="195"/>
      <c r="J362" s="195"/>
      <c r="K362" s="195"/>
    </row>
    <row r="363">
      <c r="A363" s="195" t="s">
        <v>259</v>
      </c>
      <c r="B363" s="195" t="s">
        <v>260</v>
      </c>
      <c r="C363" s="195" t="s">
        <v>16</v>
      </c>
      <c r="D363" s="195" t="n">
        <v>566.9585157</v>
      </c>
      <c r="E363" s="195" t="n">
        <v>25.9684385134774</v>
      </c>
      <c r="F363" s="195" t="n">
        <v>100</v>
      </c>
      <c r="G363" s="195" t="n">
        <v>0</v>
      </c>
      <c r="H363" s="195"/>
      <c r="I363" s="195"/>
      <c r="J363" s="195"/>
      <c r="K363" s="195"/>
    </row>
    <row r="364">
      <c r="A364" s="195" t="s">
        <v>259</v>
      </c>
      <c r="B364" s="195" t="s">
        <v>260</v>
      </c>
      <c r="C364" s="195" t="s">
        <v>17</v>
      </c>
      <c r="D364" s="195" t="n">
        <v>18531.1947059</v>
      </c>
      <c r="E364" s="195" t="n">
        <v>1.44170978356863</v>
      </c>
      <c r="F364" s="195" t="n">
        <v>100</v>
      </c>
      <c r="G364" s="195" t="n">
        <v>0.000000000000000160061939654525</v>
      </c>
      <c r="H364" s="195"/>
      <c r="I364" s="195"/>
      <c r="J364" s="195"/>
      <c r="K364" s="195"/>
    </row>
    <row r="365">
      <c r="A365" s="195" t="s">
        <v>261</v>
      </c>
      <c r="B365" s="195" t="s">
        <v>262</v>
      </c>
      <c r="C365" s="195" t="s">
        <v>16</v>
      </c>
      <c r="D365" s="195" t="n">
        <v>499.1383043</v>
      </c>
      <c r="E365" s="195" t="n">
        <v>20.3799230731535</v>
      </c>
      <c r="F365" s="195" t="n">
        <v>100</v>
      </c>
      <c r="G365" s="195" t="n">
        <v>0</v>
      </c>
      <c r="H365" s="195"/>
      <c r="I365" s="195"/>
      <c r="J365" s="195"/>
      <c r="K365" s="195"/>
    </row>
    <row r="366">
      <c r="A366" s="195" t="s">
        <v>261</v>
      </c>
      <c r="B366" s="195" t="s">
        <v>262</v>
      </c>
      <c r="C366" s="195" t="s">
        <v>17</v>
      </c>
      <c r="D366" s="195" t="n">
        <v>19460.8280382</v>
      </c>
      <c r="E366" s="195" t="n">
        <v>1.3499563241433</v>
      </c>
      <c r="F366" s="195" t="n">
        <v>100</v>
      </c>
      <c r="G366" s="195" t="n">
        <v>0.000000000000000149875259330223</v>
      </c>
      <c r="H366" s="195"/>
      <c r="I366" s="195"/>
      <c r="J366" s="195"/>
      <c r="K366" s="195"/>
    </row>
    <row r="367">
      <c r="A367" s="195" t="s">
        <v>263</v>
      </c>
      <c r="B367" s="195" t="s">
        <v>264</v>
      </c>
      <c r="C367" s="195" t="s">
        <v>16</v>
      </c>
      <c r="D367" s="195" t="n">
        <v>719.9209895</v>
      </c>
      <c r="E367" s="195" t="n">
        <v>22.8576663287431</v>
      </c>
      <c r="F367" s="195" t="n">
        <v>100</v>
      </c>
      <c r="G367" s="195" t="n">
        <v>0</v>
      </c>
      <c r="H367" s="195"/>
      <c r="I367" s="195"/>
      <c r="J367" s="195"/>
      <c r="K367" s="195"/>
    </row>
    <row r="368">
      <c r="A368" s="195" t="s">
        <v>263</v>
      </c>
      <c r="B368" s="195" t="s">
        <v>264</v>
      </c>
      <c r="C368" s="195" t="s">
        <v>17</v>
      </c>
      <c r="D368" s="195" t="n">
        <v>16673.8175613</v>
      </c>
      <c r="E368" s="195" t="n">
        <v>1.25708164319464</v>
      </c>
      <c r="F368" s="195" t="n">
        <v>100</v>
      </c>
      <c r="G368" s="195" t="n">
        <v>0</v>
      </c>
      <c r="H368" s="195"/>
      <c r="I368" s="195"/>
      <c r="J368" s="195"/>
      <c r="K368" s="195"/>
    </row>
    <row r="369">
      <c r="A369" s="195" t="s">
        <v>265</v>
      </c>
      <c r="B369" s="195" t="s">
        <v>266</v>
      </c>
      <c r="C369" s="195" t="s">
        <v>16</v>
      </c>
      <c r="D369" s="195" t="n">
        <v>972.1379935</v>
      </c>
      <c r="E369" s="195" t="n">
        <v>11.0853267098713</v>
      </c>
      <c r="F369" s="195" t="n">
        <v>100</v>
      </c>
      <c r="G369" s="195" t="n">
        <v>0</v>
      </c>
      <c r="H369" s="195"/>
      <c r="I369" s="195"/>
      <c r="J369" s="195"/>
      <c r="K369" s="195"/>
    </row>
    <row r="370">
      <c r="A370" s="195" t="s">
        <v>265</v>
      </c>
      <c r="B370" s="195" t="s">
        <v>266</v>
      </c>
      <c r="C370" s="195" t="s">
        <v>17</v>
      </c>
      <c r="D370" s="195" t="n">
        <v>3649.7028874</v>
      </c>
      <c r="E370" s="195" t="n">
        <v>3.44788371547351</v>
      </c>
      <c r="F370" s="195" t="n">
        <v>100</v>
      </c>
      <c r="G370" s="195" t="n">
        <v>0.000000000000000382791988714882</v>
      </c>
      <c r="H370" s="195"/>
      <c r="I370" s="195"/>
      <c r="J370" s="195"/>
      <c r="K370" s="195"/>
    </row>
    <row r="371">
      <c r="A371" s="195" t="s">
        <v>267</v>
      </c>
      <c r="B371" s="195" t="s">
        <v>268</v>
      </c>
      <c r="C371" s="195" t="s">
        <v>16</v>
      </c>
      <c r="D371" s="195" t="n">
        <v>11607.5590934</v>
      </c>
      <c r="E371" s="195" t="n">
        <v>10.6929079255608</v>
      </c>
      <c r="F371" s="195" t="n">
        <v>100</v>
      </c>
      <c r="G371" s="195" t="n">
        <v>0</v>
      </c>
      <c r="H371" s="195"/>
      <c r="I371" s="195"/>
      <c r="J371" s="195"/>
      <c r="K371" s="195"/>
    </row>
    <row r="372">
      <c r="A372" s="195" t="s">
        <v>267</v>
      </c>
      <c r="B372" s="195" t="s">
        <v>268</v>
      </c>
      <c r="C372" s="195" t="s">
        <v>17</v>
      </c>
      <c r="D372" s="195" t="n">
        <v>61804.6802621</v>
      </c>
      <c r="E372" s="195" t="n">
        <v>2.52058295084864</v>
      </c>
      <c r="F372" s="195" t="n">
        <v>100</v>
      </c>
      <c r="G372" s="195" t="n">
        <v>0</v>
      </c>
      <c r="H372" s="195"/>
      <c r="I372" s="195"/>
      <c r="J372" s="195"/>
      <c r="K372" s="195"/>
    </row>
    <row r="373">
      <c r="A373" s="195" t="s">
        <v>269</v>
      </c>
      <c r="B373" s="195" t="s">
        <v>270</v>
      </c>
      <c r="C373" s="195" t="s">
        <v>16</v>
      </c>
      <c r="D373" s="195" t="n">
        <v>253.409936</v>
      </c>
      <c r="E373" s="195" t="n">
        <v>37.2755993154414</v>
      </c>
      <c r="F373" s="195" t="n">
        <v>100</v>
      </c>
      <c r="G373" s="195" t="n">
        <v>0</v>
      </c>
      <c r="H373" s="195"/>
      <c r="I373" s="195"/>
      <c r="J373" s="195"/>
      <c r="K373" s="195"/>
    </row>
    <row r="374">
      <c r="A374" s="195" t="s">
        <v>269</v>
      </c>
      <c r="B374" s="195" t="s">
        <v>270</v>
      </c>
      <c r="C374" s="195" t="s">
        <v>17</v>
      </c>
      <c r="D374" s="195" t="n">
        <v>42784.0063947</v>
      </c>
      <c r="E374" s="195" t="n">
        <v>1.821250159965</v>
      </c>
      <c r="F374" s="195" t="n">
        <v>100</v>
      </c>
      <c r="G374" s="195" t="n">
        <v>0</v>
      </c>
      <c r="H374" s="195"/>
      <c r="I374" s="195"/>
      <c r="J374" s="195"/>
      <c r="K374" s="195"/>
    </row>
    <row r="375">
      <c r="A375" s="195" t="s">
        <v>271</v>
      </c>
      <c r="B375" s="195" t="s">
        <v>272</v>
      </c>
      <c r="C375" s="195" t="s">
        <v>16</v>
      </c>
      <c r="D375" s="195" t="n">
        <v>1241.5050028</v>
      </c>
      <c r="E375" s="195" t="n">
        <v>20.7302144244239</v>
      </c>
      <c r="F375" s="195" t="n">
        <v>100</v>
      </c>
      <c r="G375" s="195" t="n">
        <v>0.0000000000000023015161359412</v>
      </c>
      <c r="H375" s="195"/>
      <c r="I375" s="195"/>
      <c r="J375" s="195"/>
      <c r="K375" s="195"/>
    </row>
    <row r="376">
      <c r="A376" s="195" t="s">
        <v>271</v>
      </c>
      <c r="B376" s="195" t="s">
        <v>272</v>
      </c>
      <c r="C376" s="195" t="s">
        <v>17</v>
      </c>
      <c r="D376" s="195" t="n">
        <v>12641.8454357</v>
      </c>
      <c r="E376" s="195" t="n">
        <v>2.97641102032979</v>
      </c>
      <c r="F376" s="195" t="n">
        <v>100</v>
      </c>
      <c r="G376" s="195" t="n">
        <v>0</v>
      </c>
      <c r="H376" s="195"/>
      <c r="I376" s="195"/>
      <c r="J376" s="195"/>
      <c r="K376" s="195"/>
    </row>
    <row r="377">
      <c r="A377" s="195" t="s">
        <v>273</v>
      </c>
      <c r="B377" s="195" t="s">
        <v>274</v>
      </c>
      <c r="C377" s="195" t="s">
        <v>16</v>
      </c>
      <c r="D377" s="195" t="n">
        <v>1652.789257</v>
      </c>
      <c r="E377" s="195" t="n">
        <v>21.3479424831874</v>
      </c>
      <c r="F377" s="195" t="n">
        <v>100</v>
      </c>
      <c r="G377" s="195" t="n">
        <v>0</v>
      </c>
      <c r="H377" s="195"/>
      <c r="I377" s="195"/>
      <c r="J377" s="195"/>
      <c r="K377" s="195"/>
    </row>
    <row r="378">
      <c r="A378" s="195" t="s">
        <v>273</v>
      </c>
      <c r="B378" s="195" t="s">
        <v>274</v>
      </c>
      <c r="C378" s="195" t="s">
        <v>17</v>
      </c>
      <c r="D378" s="195" t="n">
        <v>19303.2463328</v>
      </c>
      <c r="E378" s="195" t="n">
        <v>2.07537980229108</v>
      </c>
      <c r="F378" s="195" t="n">
        <v>100</v>
      </c>
      <c r="G378" s="195" t="n">
        <v>0.000000000000000230413444134556</v>
      </c>
      <c r="H378" s="195"/>
      <c r="I378" s="195"/>
      <c r="J378" s="195"/>
      <c r="K378" s="195"/>
    </row>
    <row r="379">
      <c r="A379" s="195" t="s">
        <v>275</v>
      </c>
      <c r="B379" s="195" t="s">
        <v>276</v>
      </c>
      <c r="C379" s="195" t="s">
        <v>16</v>
      </c>
      <c r="D379" s="195" t="n">
        <v>3555.3799114</v>
      </c>
      <c r="E379" s="195" t="n">
        <v>16.5341357388656</v>
      </c>
      <c r="F379" s="195" t="n">
        <v>100</v>
      </c>
      <c r="G379" s="195" t="n">
        <v>0</v>
      </c>
      <c r="H379" s="195"/>
      <c r="I379" s="195"/>
      <c r="J379" s="195"/>
      <c r="K379" s="195"/>
    </row>
    <row r="380">
      <c r="A380" s="195" t="s">
        <v>275</v>
      </c>
      <c r="B380" s="195" t="s">
        <v>276</v>
      </c>
      <c r="C380" s="195" t="s">
        <v>17</v>
      </c>
      <c r="D380" s="195" t="n">
        <v>23206.3477587</v>
      </c>
      <c r="E380" s="195" t="n">
        <v>2.44178407762105</v>
      </c>
      <c r="F380" s="195" t="n">
        <v>100</v>
      </c>
      <c r="G380" s="195" t="n">
        <v>0.000000000000000271092490413799</v>
      </c>
      <c r="H380" s="195"/>
      <c r="I380" s="195"/>
      <c r="J380" s="195"/>
      <c r="K380" s="195"/>
    </row>
    <row r="381">
      <c r="A381" s="195" t="s">
        <v>277</v>
      </c>
      <c r="B381" s="195" t="s">
        <v>278</v>
      </c>
      <c r="C381" s="195" t="s">
        <v>16</v>
      </c>
      <c r="D381" s="195" t="n">
        <v>396.5153135</v>
      </c>
      <c r="E381" s="195" t="n">
        <v>28.9008963479946</v>
      </c>
      <c r="F381" s="195" t="n">
        <v>100</v>
      </c>
      <c r="G381" s="195" t="n">
        <v>0</v>
      </c>
      <c r="H381" s="195"/>
      <c r="I381" s="195"/>
      <c r="J381" s="195"/>
      <c r="K381" s="195"/>
    </row>
    <row r="382">
      <c r="A382" s="195" t="s">
        <v>277</v>
      </c>
      <c r="B382" s="195" t="s">
        <v>278</v>
      </c>
      <c r="C382" s="195" t="s">
        <v>17</v>
      </c>
      <c r="D382" s="195" t="n">
        <v>17322.360971</v>
      </c>
      <c r="E382" s="195" t="n">
        <v>2.90668667873163</v>
      </c>
      <c r="F382" s="195" t="n">
        <v>100</v>
      </c>
      <c r="G382" s="195" t="n">
        <v>0.000000000000000322707047609908</v>
      </c>
      <c r="H382" s="195"/>
      <c r="I382" s="195"/>
      <c r="J382" s="195"/>
      <c r="K382" s="195"/>
    </row>
    <row r="383">
      <c r="A383" s="195" t="s">
        <v>279</v>
      </c>
      <c r="B383" s="195" t="s">
        <v>280</v>
      </c>
      <c r="C383" s="195" t="s">
        <v>16</v>
      </c>
      <c r="D383" s="195" t="n">
        <v>1163.1565828</v>
      </c>
      <c r="E383" s="195" t="n">
        <v>12.4129079206305</v>
      </c>
      <c r="F383" s="195" t="n">
        <v>100</v>
      </c>
      <c r="G383" s="195" t="n">
        <v>0</v>
      </c>
      <c r="H383" s="195"/>
      <c r="I383" s="195"/>
      <c r="J383" s="195"/>
      <c r="K383" s="195"/>
    </row>
    <row r="384">
      <c r="A384" s="195" t="s">
        <v>279</v>
      </c>
      <c r="B384" s="195" t="s">
        <v>280</v>
      </c>
      <c r="C384" s="195" t="s">
        <v>17</v>
      </c>
      <c r="D384" s="195" t="n">
        <v>5666.504856</v>
      </c>
      <c r="E384" s="195" t="n">
        <v>3.67072876452162</v>
      </c>
      <c r="F384" s="195" t="n">
        <v>100</v>
      </c>
      <c r="G384" s="195" t="n">
        <v>0</v>
      </c>
      <c r="H384" s="195"/>
      <c r="I384" s="195"/>
      <c r="J384" s="195"/>
      <c r="K384" s="195"/>
    </row>
    <row r="385">
      <c r="A385" s="195" t="s">
        <v>281</v>
      </c>
      <c r="B385" s="195" t="s">
        <v>282</v>
      </c>
      <c r="C385" s="195" t="s">
        <v>16</v>
      </c>
      <c r="D385" s="195" t="n">
        <v>3788.572435</v>
      </c>
      <c r="E385" s="195" t="n">
        <v>14.0678487510602</v>
      </c>
      <c r="F385" s="195" t="n">
        <v>100</v>
      </c>
      <c r="G385" s="195" t="n">
        <v>0</v>
      </c>
      <c r="H385" s="195"/>
      <c r="I385" s="195"/>
      <c r="J385" s="195"/>
      <c r="K385" s="195"/>
    </row>
    <row r="386">
      <c r="A386" s="195" t="s">
        <v>281</v>
      </c>
      <c r="B386" s="195" t="s">
        <v>282</v>
      </c>
      <c r="C386" s="195" t="s">
        <v>17</v>
      </c>
      <c r="D386" s="195" t="n">
        <v>24669.6669362</v>
      </c>
      <c r="E386" s="195" t="n">
        <v>2.92588691694366</v>
      </c>
      <c r="F386" s="195" t="n">
        <v>100</v>
      </c>
      <c r="G386" s="195" t="n">
        <v>0</v>
      </c>
      <c r="H386" s="195"/>
      <c r="I386" s="195"/>
      <c r="J386" s="195"/>
      <c r="K386" s="195"/>
    </row>
    <row r="387">
      <c r="A387" s="195" t="s">
        <v>283</v>
      </c>
      <c r="B387" s="195" t="s">
        <v>284</v>
      </c>
      <c r="C387" s="195" t="s">
        <v>16</v>
      </c>
      <c r="D387" s="195" t="n">
        <v>15099.3237403</v>
      </c>
      <c r="E387" s="195" t="n">
        <v>5.04590829444198</v>
      </c>
      <c r="F387" s="195" t="n">
        <v>98.4819744661737</v>
      </c>
      <c r="G387" s="195" t="n">
        <v>0.560158075093909</v>
      </c>
      <c r="H387" s="195" t="n">
        <v>232.744714</v>
      </c>
      <c r="I387" s="195" t="n">
        <v>36.7172625618481</v>
      </c>
      <c r="J387" s="195" t="n">
        <v>1.51802553382629</v>
      </c>
      <c r="K387" s="195" t="n">
        <v>36.3402801989574</v>
      </c>
    </row>
    <row r="388">
      <c r="A388" s="195" t="s">
        <v>283</v>
      </c>
      <c r="B388" s="195" t="s">
        <v>284</v>
      </c>
      <c r="C388" s="195" t="s">
        <v>17</v>
      </c>
      <c r="D388" s="195" t="n">
        <v>9795.7275895</v>
      </c>
      <c r="E388" s="195" t="n">
        <v>7.37461523529158</v>
      </c>
      <c r="F388" s="195" t="n">
        <v>99.7862178600432</v>
      </c>
      <c r="G388" s="195" t="n">
        <v>0.214670962252514</v>
      </c>
      <c r="H388" s="195" t="n">
        <v>20.9863812</v>
      </c>
      <c r="I388" s="195" t="n">
        <v>100</v>
      </c>
      <c r="J388" s="195" t="n">
        <v>0.213782139956794</v>
      </c>
      <c r="K388" s="195" t="n">
        <v>100.201089819214</v>
      </c>
    </row>
    <row r="389">
      <c r="A389" s="195" t="s">
        <v>285</v>
      </c>
      <c r="B389" s="195" t="s">
        <v>286</v>
      </c>
      <c r="C389" s="195" t="s">
        <v>16</v>
      </c>
      <c r="D389" s="195" t="n">
        <v>6883.9358405</v>
      </c>
      <c r="E389" s="195" t="n">
        <v>10.2417865625845</v>
      </c>
      <c r="F389" s="195" t="n">
        <v>99.6357291693742</v>
      </c>
      <c r="G389" s="195" t="n">
        <v>0.360901915961065</v>
      </c>
      <c r="H389" s="195" t="n">
        <v>25.1678494</v>
      </c>
      <c r="I389" s="195" t="n">
        <v>100</v>
      </c>
      <c r="J389" s="195" t="n">
        <v>0.36427083062585</v>
      </c>
      <c r="K389" s="195" t="n">
        <v>98.7142601937809</v>
      </c>
    </row>
    <row r="390">
      <c r="A390" s="195" t="s">
        <v>285</v>
      </c>
      <c r="B390" s="195" t="s">
        <v>286</v>
      </c>
      <c r="C390" s="195" t="s">
        <v>17</v>
      </c>
      <c r="D390" s="195" t="n">
        <v>11996.3312648</v>
      </c>
      <c r="E390" s="195" t="n">
        <v>4.56030606254913</v>
      </c>
      <c r="F390" s="195" t="n">
        <v>100</v>
      </c>
      <c r="G390" s="195" t="n">
        <v>0</v>
      </c>
      <c r="H390" s="195"/>
      <c r="I390" s="195"/>
      <c r="J390" s="195"/>
      <c r="K390" s="195"/>
    </row>
    <row r="391">
      <c r="A391" s="195" t="s">
        <v>287</v>
      </c>
      <c r="B391" s="195" t="s">
        <v>288</v>
      </c>
      <c r="C391" s="195" t="s">
        <v>16</v>
      </c>
      <c r="D391" s="195" t="n">
        <v>638.4236734</v>
      </c>
      <c r="E391" s="195" t="n">
        <v>19.5186190147357</v>
      </c>
      <c r="F391" s="195" t="n">
        <v>99.1810945241591</v>
      </c>
      <c r="G391" s="195" t="n">
        <v>0.800448570126122</v>
      </c>
      <c r="H391" s="195" t="n">
        <v>5.271253</v>
      </c>
      <c r="I391" s="195" t="n">
        <v>100</v>
      </c>
      <c r="J391" s="195" t="n">
        <v>0.818905475840954</v>
      </c>
      <c r="K391" s="195" t="n">
        <v>96.945700862337</v>
      </c>
    </row>
    <row r="392">
      <c r="A392" s="195" t="s">
        <v>287</v>
      </c>
      <c r="B392" s="195" t="s">
        <v>288</v>
      </c>
      <c r="C392" s="195" t="s">
        <v>17</v>
      </c>
      <c r="D392" s="195" t="n">
        <v>6172.0207387</v>
      </c>
      <c r="E392" s="195" t="n">
        <v>2.78475995359215</v>
      </c>
      <c r="F392" s="195" t="n">
        <v>100</v>
      </c>
      <c r="G392" s="195" t="n">
        <v>0</v>
      </c>
      <c r="H392" s="195"/>
      <c r="I392" s="195"/>
      <c r="J392" s="195"/>
      <c r="K392" s="195"/>
    </row>
    <row r="393">
      <c r="A393" s="195" t="s">
        <v>289</v>
      </c>
      <c r="B393" s="195" t="s">
        <v>290</v>
      </c>
      <c r="C393" s="195" t="s">
        <v>16</v>
      </c>
      <c r="D393" s="195" t="n">
        <v>1751.8191072</v>
      </c>
      <c r="E393" s="195" t="n">
        <v>17.0926389897919</v>
      </c>
      <c r="F393" s="195" t="n">
        <v>100</v>
      </c>
      <c r="G393" s="195" t="n">
        <v>0</v>
      </c>
      <c r="H393" s="195"/>
      <c r="I393" s="195"/>
      <c r="J393" s="195"/>
      <c r="K393" s="195"/>
    </row>
    <row r="394">
      <c r="A394" s="195" t="s">
        <v>289</v>
      </c>
      <c r="B394" s="195" t="s">
        <v>290</v>
      </c>
      <c r="C394" s="195" t="s">
        <v>17</v>
      </c>
      <c r="D394" s="195" t="n">
        <v>10704.0340055</v>
      </c>
      <c r="E394" s="195" t="n">
        <v>4.29183233270593</v>
      </c>
      <c r="F394" s="195" t="n">
        <v>99.8704110621237</v>
      </c>
      <c r="G394" s="195" t="n">
        <v>0.1297872733389</v>
      </c>
      <c r="H394" s="195" t="n">
        <v>13.8892429</v>
      </c>
      <c r="I394" s="195" t="n">
        <v>100</v>
      </c>
      <c r="J394" s="195" t="n">
        <v>0.129588937876313</v>
      </c>
      <c r="K394" s="195" t="n">
        <v>100.02326241272</v>
      </c>
    </row>
    <row r="395">
      <c r="A395" s="195" t="s">
        <v>291</v>
      </c>
      <c r="B395" s="195" t="s">
        <v>292</v>
      </c>
      <c r="C395" s="195" t="s">
        <v>16</v>
      </c>
      <c r="D395" s="195" t="n">
        <v>8638.2188146</v>
      </c>
      <c r="E395" s="195" t="n">
        <v>6.35993300904308</v>
      </c>
      <c r="F395" s="195" t="n">
        <v>98.9002097723642</v>
      </c>
      <c r="G395" s="195" t="n">
        <v>0.55880981835108</v>
      </c>
      <c r="H395" s="195" t="n">
        <v>96.0587309</v>
      </c>
      <c r="I395" s="195" t="n">
        <v>52.3129549182918</v>
      </c>
      <c r="J395" s="195" t="n">
        <v>1.09979022763583</v>
      </c>
      <c r="K395" s="195" t="n">
        <v>50.2517724462619</v>
      </c>
    </row>
    <row r="396">
      <c r="A396" s="195" t="s">
        <v>291</v>
      </c>
      <c r="B396" s="195" t="s">
        <v>292</v>
      </c>
      <c r="C396" s="195" t="s">
        <v>17</v>
      </c>
      <c r="D396" s="195" t="n">
        <v>10125.3952286</v>
      </c>
      <c r="E396" s="195" t="n">
        <v>4.5912343584163</v>
      </c>
      <c r="F396" s="195" t="n">
        <v>100</v>
      </c>
      <c r="G396" s="195" t="n">
        <v>0</v>
      </c>
      <c r="H396" s="195"/>
      <c r="I396" s="195"/>
      <c r="J396" s="195"/>
      <c r="K396" s="195"/>
    </row>
    <row r="397">
      <c r="A397" s="195" t="s">
        <v>293</v>
      </c>
      <c r="B397" s="195" t="s">
        <v>294</v>
      </c>
      <c r="C397" s="195" t="s">
        <v>16</v>
      </c>
      <c r="D397" s="195" t="n">
        <v>2007.0137627</v>
      </c>
      <c r="E397" s="195" t="n">
        <v>25.2999117339594</v>
      </c>
      <c r="F397" s="195" t="n">
        <v>100</v>
      </c>
      <c r="G397" s="195" t="n">
        <v>0</v>
      </c>
      <c r="H397" s="195"/>
      <c r="I397" s="195"/>
      <c r="J397" s="195"/>
      <c r="K397" s="195"/>
    </row>
    <row r="398">
      <c r="A398" s="195" t="s">
        <v>293</v>
      </c>
      <c r="B398" s="195" t="s">
        <v>294</v>
      </c>
      <c r="C398" s="195" t="s">
        <v>17</v>
      </c>
      <c r="D398" s="195" t="n">
        <v>35678.220591</v>
      </c>
      <c r="E398" s="195" t="n">
        <v>2.70849687097193</v>
      </c>
      <c r="F398" s="195" t="n">
        <v>100</v>
      </c>
      <c r="G398" s="195" t="n">
        <v>0</v>
      </c>
      <c r="H398" s="195"/>
      <c r="I398" s="195"/>
      <c r="J398" s="195"/>
      <c r="K398" s="195"/>
    </row>
    <row r="399">
      <c r="A399" s="195" t="s">
        <v>295</v>
      </c>
      <c r="B399" s="195" t="s">
        <v>296</v>
      </c>
      <c r="C399" s="195" t="s">
        <v>16</v>
      </c>
      <c r="D399" s="195" t="n">
        <v>539.8834254</v>
      </c>
      <c r="E399" s="195" t="n">
        <v>28.7927507709808</v>
      </c>
      <c r="F399" s="195" t="n">
        <v>100</v>
      </c>
      <c r="G399" s="195" t="n">
        <v>0</v>
      </c>
      <c r="H399" s="195"/>
      <c r="I399" s="195"/>
      <c r="J399" s="195"/>
      <c r="K399" s="195"/>
    </row>
    <row r="400">
      <c r="A400" s="195" t="s">
        <v>295</v>
      </c>
      <c r="B400" s="195" t="s">
        <v>296</v>
      </c>
      <c r="C400" s="195" t="s">
        <v>17</v>
      </c>
      <c r="D400" s="195" t="n">
        <v>33653.4846947</v>
      </c>
      <c r="E400" s="195" t="n">
        <v>2.58082519083818</v>
      </c>
      <c r="F400" s="195" t="n">
        <v>99.9204463818777</v>
      </c>
      <c r="G400" s="195" t="n">
        <v>0.0796814918082639</v>
      </c>
      <c r="H400" s="195" t="n">
        <v>26.7938802</v>
      </c>
      <c r="I400" s="195" t="n">
        <v>99.9999999999998</v>
      </c>
      <c r="J400" s="195" t="n">
        <v>0.0795536181222918</v>
      </c>
      <c r="K400" s="195" t="n">
        <v>100.081057502835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667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96" t="s">
        <v>72</v>
      </c>
      <c r="B411" s="196" t="s">
        <v>73</v>
      </c>
      <c r="C411" s="196" t="s">
        <v>16</v>
      </c>
      <c r="D411" s="196" t="n">
        <v>78.6643816</v>
      </c>
      <c r="E411" s="196"/>
      <c r="F411" s="196" t="n">
        <v>100</v>
      </c>
      <c r="G411" s="196"/>
      <c r="H411" s="196"/>
      <c r="I411" s="196"/>
      <c r="J411" s="196"/>
      <c r="K411" s="196"/>
    </row>
    <row r="412">
      <c r="A412" s="196" t="s">
        <v>72</v>
      </c>
      <c r="B412" s="196" t="s">
        <v>73</v>
      </c>
      <c r="C412" s="196" t="s">
        <v>17</v>
      </c>
      <c r="D412" s="196" t="n">
        <v>76.9236412</v>
      </c>
      <c r="E412" s="196"/>
      <c r="F412" s="196" t="n">
        <v>96.6139851767125</v>
      </c>
      <c r="G412" s="196"/>
      <c r="H412" s="196" t="n">
        <v>2.6959305</v>
      </c>
      <c r="I412" s="196"/>
      <c r="J412" s="196" t="n">
        <v>3.38601482328748</v>
      </c>
      <c r="K412" s="196"/>
    </row>
    <row r="413">
      <c r="A413" s="196" t="s">
        <v>74</v>
      </c>
      <c r="B413" s="196" t="s">
        <v>75</v>
      </c>
      <c r="C413" s="196" t="s">
        <v>16</v>
      </c>
      <c r="D413" s="196" t="n">
        <v>96.8140725</v>
      </c>
      <c r="E413" s="196"/>
      <c r="F413" s="196" t="n">
        <v>93.4426229508197</v>
      </c>
      <c r="G413" s="196"/>
      <c r="H413" s="196" t="n">
        <v>6.79397</v>
      </c>
      <c r="I413" s="196"/>
      <c r="J413" s="196" t="n">
        <v>6.55737704918033</v>
      </c>
      <c r="K413" s="196"/>
    </row>
    <row r="414">
      <c r="A414" s="196" t="s">
        <v>74</v>
      </c>
      <c r="B414" s="196" t="s">
        <v>75</v>
      </c>
      <c r="C414" s="196" t="s">
        <v>17</v>
      </c>
      <c r="D414" s="196" t="n">
        <v>263.2663375</v>
      </c>
      <c r="E414" s="196"/>
      <c r="F414" s="196" t="n">
        <v>98.7261146496815</v>
      </c>
      <c r="G414" s="196"/>
      <c r="H414" s="196" t="n">
        <v>3.396985</v>
      </c>
      <c r="I414" s="196"/>
      <c r="J414" s="196" t="n">
        <v>1.27388535031847</v>
      </c>
      <c r="K414" s="196"/>
    </row>
    <row r="415">
      <c r="A415" s="196" t="s">
        <v>76</v>
      </c>
      <c r="B415" s="196" t="s">
        <v>77</v>
      </c>
      <c r="C415" s="196" t="s">
        <v>16</v>
      </c>
      <c r="D415" s="196" t="n">
        <v>105.9224131</v>
      </c>
      <c r="E415" s="196"/>
      <c r="F415" s="196" t="n">
        <v>100</v>
      </c>
      <c r="G415" s="196"/>
      <c r="H415" s="196"/>
      <c r="I415" s="196"/>
      <c r="J415" s="196"/>
      <c r="K415" s="196"/>
    </row>
    <row r="416">
      <c r="A416" s="196" t="s">
        <v>76</v>
      </c>
      <c r="B416" s="196" t="s">
        <v>77</v>
      </c>
      <c r="C416" s="196" t="s">
        <v>17</v>
      </c>
      <c r="D416" s="196" t="n">
        <v>229.8361694</v>
      </c>
      <c r="E416" s="196"/>
      <c r="F416" s="196" t="n">
        <v>100</v>
      </c>
      <c r="G416" s="196"/>
      <c r="H416" s="196"/>
      <c r="I416" s="196"/>
      <c r="J416" s="196"/>
      <c r="K416" s="196"/>
    </row>
    <row r="417">
      <c r="A417" s="196" t="s">
        <v>80</v>
      </c>
      <c r="B417" s="196" t="s">
        <v>81</v>
      </c>
      <c r="C417" s="196" t="s">
        <v>16</v>
      </c>
      <c r="D417" s="196" t="n">
        <v>1474.0952412</v>
      </c>
      <c r="E417" s="196"/>
      <c r="F417" s="196" t="n">
        <v>95.0025933455469</v>
      </c>
      <c r="G417" s="196"/>
      <c r="H417" s="196" t="n">
        <v>77.5416029</v>
      </c>
      <c r="I417" s="196"/>
      <c r="J417" s="196" t="n">
        <v>4.99740665445313</v>
      </c>
      <c r="K417" s="196"/>
    </row>
    <row r="418">
      <c r="A418" s="196" t="s">
        <v>80</v>
      </c>
      <c r="B418" s="196" t="s">
        <v>81</v>
      </c>
      <c r="C418" s="196" t="s">
        <v>17</v>
      </c>
      <c r="D418" s="196" t="n">
        <v>1368.9200405</v>
      </c>
      <c r="E418" s="196"/>
      <c r="F418" s="196" t="n">
        <v>99.4006953973604</v>
      </c>
      <c r="G418" s="196"/>
      <c r="H418" s="196" t="n">
        <v>8.2534642</v>
      </c>
      <c r="I418" s="196"/>
      <c r="J418" s="196" t="n">
        <v>0.599304602639586</v>
      </c>
      <c r="K418" s="196"/>
    </row>
    <row r="419">
      <c r="A419" s="196" t="s">
        <v>92</v>
      </c>
      <c r="B419" s="196" t="s">
        <v>93</v>
      </c>
      <c r="C419" s="196" t="s">
        <v>16</v>
      </c>
      <c r="D419" s="196" t="n">
        <v>327.5691142</v>
      </c>
      <c r="E419" s="196"/>
      <c r="F419" s="196" t="n">
        <v>98.7628181942935</v>
      </c>
      <c r="G419" s="196"/>
      <c r="H419" s="196" t="n">
        <v>4.1033919</v>
      </c>
      <c r="I419" s="196"/>
      <c r="J419" s="196" t="n">
        <v>1.23718180570651</v>
      </c>
      <c r="K419" s="196"/>
    </row>
    <row r="420">
      <c r="A420" s="196" t="s">
        <v>92</v>
      </c>
      <c r="B420" s="196" t="s">
        <v>93</v>
      </c>
      <c r="C420" s="196" t="s">
        <v>17</v>
      </c>
      <c r="D420" s="196" t="n">
        <v>916.0877136</v>
      </c>
      <c r="E420" s="196"/>
      <c r="F420" s="196" t="n">
        <v>100</v>
      </c>
      <c r="G420" s="196"/>
      <c r="H420" s="196"/>
      <c r="I420" s="196"/>
      <c r="J420" s="196"/>
      <c r="K420" s="196"/>
    </row>
    <row r="421">
      <c r="A421" s="196" t="s">
        <v>108</v>
      </c>
      <c r="B421" s="196" t="s">
        <v>109</v>
      </c>
      <c r="C421" s="196" t="s">
        <v>16</v>
      </c>
      <c r="D421" s="196" t="n">
        <v>1735.0807608</v>
      </c>
      <c r="E421" s="196"/>
      <c r="F421" s="196" t="n">
        <v>95.4726528659787</v>
      </c>
      <c r="G421" s="196"/>
      <c r="H421" s="196" t="n">
        <v>82.2781464</v>
      </c>
      <c r="I421" s="196"/>
      <c r="J421" s="196" t="n">
        <v>4.5273471340213</v>
      </c>
      <c r="K421" s="196"/>
    </row>
    <row r="422">
      <c r="A422" s="196" t="s">
        <v>108</v>
      </c>
      <c r="B422" s="196" t="s">
        <v>109</v>
      </c>
      <c r="C422" s="196" t="s">
        <v>17</v>
      </c>
      <c r="D422" s="196" t="n">
        <v>1199.598896</v>
      </c>
      <c r="E422" s="196"/>
      <c r="F422" s="196" t="n">
        <v>98.8122698956827</v>
      </c>
      <c r="G422" s="196"/>
      <c r="H422" s="196" t="n">
        <v>14.4192591</v>
      </c>
      <c r="I422" s="196"/>
      <c r="J422" s="196" t="n">
        <v>1.18773010431728</v>
      </c>
      <c r="K422" s="196"/>
    </row>
    <row r="423">
      <c r="A423" s="196" t="s">
        <v>110</v>
      </c>
      <c r="B423" s="196" t="s">
        <v>111</v>
      </c>
      <c r="C423" s="196" t="s">
        <v>16</v>
      </c>
      <c r="D423" s="196" t="n">
        <v>582.8962652</v>
      </c>
      <c r="E423" s="196"/>
      <c r="F423" s="196" t="n">
        <v>99.3846153846154</v>
      </c>
      <c r="G423" s="196"/>
      <c r="H423" s="196" t="n">
        <v>3.6092648</v>
      </c>
      <c r="I423" s="196"/>
      <c r="J423" s="196" t="n">
        <v>0.615384615384615</v>
      </c>
      <c r="K423" s="196"/>
    </row>
    <row r="424">
      <c r="A424" s="196" t="s">
        <v>110</v>
      </c>
      <c r="B424" s="196" t="s">
        <v>111</v>
      </c>
      <c r="C424" s="196" t="s">
        <v>17</v>
      </c>
      <c r="D424" s="196" t="n">
        <v>544.9989848</v>
      </c>
      <c r="E424" s="196"/>
      <c r="F424" s="196" t="n">
        <v>99.3421052631579</v>
      </c>
      <c r="G424" s="196"/>
      <c r="H424" s="196" t="n">
        <v>3.6092648</v>
      </c>
      <c r="I424" s="196"/>
      <c r="J424" s="196" t="n">
        <v>0.657894736842105</v>
      </c>
      <c r="K424" s="19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668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197" t="s">
        <v>14</v>
      </c>
      <c r="B435" s="197" t="s">
        <v>15</v>
      </c>
      <c r="C435" s="197" t="s">
        <v>16</v>
      </c>
      <c r="D435" s="197" t="n">
        <v>4401.0422486</v>
      </c>
      <c r="E435" s="197"/>
      <c r="F435" s="197" t="n">
        <v>96.1898944040768</v>
      </c>
      <c r="G435" s="197"/>
      <c r="H435" s="197" t="n">
        <v>174.326376</v>
      </c>
      <c r="I435" s="197"/>
      <c r="J435" s="197" t="n">
        <v>3.81010559592322</v>
      </c>
      <c r="K435" s="197"/>
    </row>
    <row r="436">
      <c r="A436" s="197" t="s">
        <v>14</v>
      </c>
      <c r="B436" s="197" t="s">
        <v>15</v>
      </c>
      <c r="C436" s="197" t="s">
        <v>17</v>
      </c>
      <c r="D436" s="197" t="n">
        <v>4599.631783</v>
      </c>
      <c r="E436" s="197"/>
      <c r="F436" s="197" t="n">
        <v>99.301060948516</v>
      </c>
      <c r="G436" s="197"/>
      <c r="H436" s="197" t="n">
        <v>32.3749036</v>
      </c>
      <c r="I436" s="197"/>
      <c r="J436" s="197" t="n">
        <v>0.698939051484054</v>
      </c>
      <c r="K436" s="197"/>
    </row>
    <row r="437">
      <c r="A437" s="197" t="s">
        <v>27</v>
      </c>
      <c r="B437" s="197" t="s">
        <v>28</v>
      </c>
      <c r="C437" s="197" t="s">
        <v>16</v>
      </c>
      <c r="D437" s="197" t="n">
        <v>2859.6603708</v>
      </c>
      <c r="E437" s="197" t="n">
        <v>7.57405785978074</v>
      </c>
      <c r="F437" s="197" t="n">
        <v>99.7038794536612</v>
      </c>
      <c r="G437" s="197" t="n">
        <v>0.29654226428595</v>
      </c>
      <c r="H437" s="197" t="n">
        <v>8.493192</v>
      </c>
      <c r="I437" s="197" t="n">
        <v>100</v>
      </c>
      <c r="J437" s="197" t="n">
        <v>0.296120546338831</v>
      </c>
      <c r="K437" s="197" t="n">
        <v>99.8458720167672</v>
      </c>
    </row>
    <row r="438">
      <c r="A438" s="197" t="s">
        <v>27</v>
      </c>
      <c r="B438" s="197" t="s">
        <v>28</v>
      </c>
      <c r="C438" s="197" t="s">
        <v>17</v>
      </c>
      <c r="D438" s="197" t="n">
        <v>5183.3661105</v>
      </c>
      <c r="E438" s="197" t="n">
        <v>3.7430451732953</v>
      </c>
      <c r="F438" s="197" t="n">
        <v>99.8121440481081</v>
      </c>
      <c r="G438" s="197" t="n">
        <v>0.188180772334884</v>
      </c>
      <c r="H438" s="197" t="n">
        <v>9.7555882</v>
      </c>
      <c r="I438" s="197" t="n">
        <v>99.9999999999997</v>
      </c>
      <c r="J438" s="197" t="n">
        <v>0.187855951891944</v>
      </c>
      <c r="K438" s="197" t="n">
        <v>99.9847285444414</v>
      </c>
    </row>
    <row r="439">
      <c r="A439" s="197" t="s">
        <v>29</v>
      </c>
      <c r="B439" s="197" t="s">
        <v>30</v>
      </c>
      <c r="C439" s="197" t="s">
        <v>16</v>
      </c>
      <c r="D439" s="197" t="n">
        <v>999.6443464</v>
      </c>
      <c r="E439" s="197" t="n">
        <v>11.589122516577</v>
      </c>
      <c r="F439" s="197" t="n">
        <v>98.7040070436589</v>
      </c>
      <c r="G439" s="197" t="n">
        <v>0.927277294513713</v>
      </c>
      <c r="H439" s="197" t="n">
        <v>13.1254249</v>
      </c>
      <c r="I439" s="197" t="n">
        <v>71.041308905864</v>
      </c>
      <c r="J439" s="197" t="n">
        <v>1.29599295634111</v>
      </c>
      <c r="K439" s="197" t="n">
        <v>70.6222855311694</v>
      </c>
    </row>
    <row r="440">
      <c r="A440" s="197" t="s">
        <v>29</v>
      </c>
      <c r="B440" s="197" t="s">
        <v>30</v>
      </c>
      <c r="C440" s="197" t="s">
        <v>17</v>
      </c>
      <c r="D440" s="197" t="n">
        <v>2730.9128239</v>
      </c>
      <c r="E440" s="197" t="n">
        <v>3.96554001164595</v>
      </c>
      <c r="F440" s="197" t="n">
        <v>98.8672173368408</v>
      </c>
      <c r="G440" s="197" t="n">
        <v>0.727964997003067</v>
      </c>
      <c r="H440" s="197" t="n">
        <v>31.2897519</v>
      </c>
      <c r="I440" s="197" t="n">
        <v>63.811535554266</v>
      </c>
      <c r="J440" s="197" t="n">
        <v>1.13278266315923</v>
      </c>
      <c r="K440" s="197" t="n">
        <v>63.5354652865113</v>
      </c>
    </row>
    <row r="441">
      <c r="A441" s="197" t="s">
        <v>31</v>
      </c>
      <c r="B441" s="197" t="s">
        <v>32</v>
      </c>
      <c r="C441" s="197" t="s">
        <v>16</v>
      </c>
      <c r="D441" s="197" t="n">
        <v>182.199997</v>
      </c>
      <c r="E441" s="197" t="n">
        <v>9.19254658385093</v>
      </c>
      <c r="F441" s="197" t="n">
        <v>98.1707317073171</v>
      </c>
      <c r="G441" s="197" t="n">
        <v>1.0311737421742</v>
      </c>
      <c r="H441" s="197" t="n">
        <v>3.395031</v>
      </c>
      <c r="I441" s="197" t="n">
        <v>56.5685424949238</v>
      </c>
      <c r="J441" s="197" t="n">
        <v>1.82926829268293</v>
      </c>
      <c r="K441" s="197" t="n">
        <v>55.3396574966822</v>
      </c>
    </row>
    <row r="442">
      <c r="A442" s="197" t="s">
        <v>31</v>
      </c>
      <c r="B442" s="197" t="s">
        <v>32</v>
      </c>
      <c r="C442" s="197" t="s">
        <v>17</v>
      </c>
      <c r="D442" s="197" t="n">
        <v>437.958999</v>
      </c>
      <c r="E442" s="197" t="n">
        <v>4.91255178845112</v>
      </c>
      <c r="F442" s="197" t="n">
        <v>99.7422680412371</v>
      </c>
      <c r="G442" s="197" t="n">
        <v>0.259792884673529</v>
      </c>
      <c r="H442" s="197" t="n">
        <v>1.131677</v>
      </c>
      <c r="I442" s="197" t="n">
        <v>99.9999999999998</v>
      </c>
      <c r="J442" s="197" t="n">
        <v>0.257731958762887</v>
      </c>
      <c r="K442" s="197" t="n">
        <v>100.539846368656</v>
      </c>
    </row>
    <row r="443">
      <c r="A443" s="197" t="s">
        <v>33</v>
      </c>
      <c r="B443" s="197" t="s">
        <v>34</v>
      </c>
      <c r="C443" s="197" t="s">
        <v>16</v>
      </c>
      <c r="D443" s="197" t="n">
        <v>2576.6465552</v>
      </c>
      <c r="E443" s="197" t="n">
        <v>8.64062206268668</v>
      </c>
      <c r="F443" s="197" t="n">
        <v>100</v>
      </c>
      <c r="G443" s="197" t="n">
        <v>0</v>
      </c>
      <c r="H443" s="197"/>
      <c r="I443" s="197"/>
      <c r="J443" s="197"/>
      <c r="K443" s="197"/>
    </row>
    <row r="444">
      <c r="A444" s="197" t="s">
        <v>33</v>
      </c>
      <c r="B444" s="197" t="s">
        <v>34</v>
      </c>
      <c r="C444" s="197" t="s">
        <v>17</v>
      </c>
      <c r="D444" s="197" t="n">
        <v>4324.3555809</v>
      </c>
      <c r="E444" s="197" t="n">
        <v>5.09324432479975</v>
      </c>
      <c r="F444" s="197" t="n">
        <v>99.8031161990887</v>
      </c>
      <c r="G444" s="197" t="n">
        <v>0.198111246452464</v>
      </c>
      <c r="H444" s="197" t="n">
        <v>8.5307513</v>
      </c>
      <c r="I444" s="197" t="n">
        <v>99.9999999999999</v>
      </c>
      <c r="J444" s="197" t="n">
        <v>0.196883800911264</v>
      </c>
      <c r="K444" s="197" t="n">
        <v>100.425325285918</v>
      </c>
    </row>
    <row r="445">
      <c r="A445" s="197" t="s">
        <v>35</v>
      </c>
      <c r="B445" s="197" t="s">
        <v>36</v>
      </c>
      <c r="C445" s="197" t="s">
        <v>16</v>
      </c>
      <c r="D445" s="197" t="n">
        <v>346.6593487</v>
      </c>
      <c r="E445" s="197" t="n">
        <v>7.05214993457724</v>
      </c>
      <c r="F445" s="197" t="n">
        <v>95.954891440513</v>
      </c>
      <c r="G445" s="197" t="n">
        <v>1.37018482191387</v>
      </c>
      <c r="H445" s="197" t="n">
        <v>14.6138949</v>
      </c>
      <c r="I445" s="197" t="n">
        <v>32.9217098296364</v>
      </c>
      <c r="J445" s="197" t="n">
        <v>4.04510855948702</v>
      </c>
      <c r="K445" s="197" t="n">
        <v>32.5024492931921</v>
      </c>
    </row>
    <row r="446">
      <c r="A446" s="197" t="s">
        <v>35</v>
      </c>
      <c r="B446" s="197" t="s">
        <v>36</v>
      </c>
      <c r="C446" s="197" t="s">
        <v>17</v>
      </c>
      <c r="D446" s="197" t="n">
        <v>332.363283</v>
      </c>
      <c r="E446" s="197" t="n">
        <v>7.67056217190499</v>
      </c>
      <c r="F446" s="197" t="n">
        <v>98.8581649994762</v>
      </c>
      <c r="G446" s="197" t="n">
        <v>0.663375701096097</v>
      </c>
      <c r="H446" s="197" t="n">
        <v>3.8388739</v>
      </c>
      <c r="I446" s="197" t="n">
        <v>56.7281685075957</v>
      </c>
      <c r="J446" s="197" t="n">
        <v>1.14183500052376</v>
      </c>
      <c r="K446" s="197" t="n">
        <v>57.4339589218404</v>
      </c>
    </row>
    <row r="447">
      <c r="A447" s="197" t="s">
        <v>37</v>
      </c>
      <c r="B447" s="197" t="s">
        <v>38</v>
      </c>
      <c r="C447" s="197" t="s">
        <v>16</v>
      </c>
      <c r="D447" s="197" t="n">
        <v>716.7114837</v>
      </c>
      <c r="E447" s="197" t="n">
        <v>7.13950858580362</v>
      </c>
      <c r="F447" s="197" t="n">
        <v>90.7815492425319</v>
      </c>
      <c r="G447" s="197" t="n">
        <v>2.22020824502014</v>
      </c>
      <c r="H447" s="197" t="n">
        <v>72.7787703</v>
      </c>
      <c r="I447" s="197" t="n">
        <v>22.6947987886065</v>
      </c>
      <c r="J447" s="197" t="n">
        <v>9.21845075746812</v>
      </c>
      <c r="K447" s="197" t="n">
        <v>21.8641884007122</v>
      </c>
    </row>
    <row r="448">
      <c r="A448" s="197" t="s">
        <v>37</v>
      </c>
      <c r="B448" s="197" t="s">
        <v>38</v>
      </c>
      <c r="C448" s="197" t="s">
        <v>17</v>
      </c>
      <c r="D448" s="197" t="n">
        <v>805.3032596</v>
      </c>
      <c r="E448" s="197" t="n">
        <v>6.38333062394899</v>
      </c>
      <c r="F448" s="197" t="n">
        <v>91.3425184075433</v>
      </c>
      <c r="G448" s="197" t="n">
        <v>2.27682756152766</v>
      </c>
      <c r="H448" s="197" t="n">
        <v>76.3269753</v>
      </c>
      <c r="I448" s="197" t="n">
        <v>23.8095849276927</v>
      </c>
      <c r="J448" s="197" t="n">
        <v>8.65748159245667</v>
      </c>
      <c r="K448" s="197" t="n">
        <v>24.0221317514378</v>
      </c>
    </row>
    <row r="449">
      <c r="A449" s="197" t="s">
        <v>39</v>
      </c>
      <c r="B449" s="197" t="s">
        <v>40</v>
      </c>
      <c r="C449" s="197" t="s">
        <v>16</v>
      </c>
      <c r="D449" s="197" t="n">
        <v>1657.4937198</v>
      </c>
      <c r="E449" s="197" t="n">
        <v>7.322711126779</v>
      </c>
      <c r="F449" s="197" t="n">
        <v>99.4884810825679</v>
      </c>
      <c r="G449" s="197" t="n">
        <v>0.513323564026009</v>
      </c>
      <c r="H449" s="197" t="n">
        <v>8.5219855</v>
      </c>
      <c r="I449" s="197" t="n">
        <v>100</v>
      </c>
      <c r="J449" s="197" t="n">
        <v>0.511518917432141</v>
      </c>
      <c r="K449" s="197" t="n">
        <v>99.8394779712385</v>
      </c>
    </row>
    <row r="450">
      <c r="A450" s="197" t="s">
        <v>39</v>
      </c>
      <c r="B450" s="197" t="s">
        <v>40</v>
      </c>
      <c r="C450" s="197" t="s">
        <v>17</v>
      </c>
      <c r="D450" s="197" t="n">
        <v>1308.17607</v>
      </c>
      <c r="E450" s="197" t="n">
        <v>9.34151667469145</v>
      </c>
      <c r="F450" s="197" t="n">
        <v>100</v>
      </c>
      <c r="G450" s="197" t="n">
        <v>0</v>
      </c>
      <c r="H450" s="197"/>
      <c r="I450" s="197"/>
      <c r="J450" s="197"/>
      <c r="K450" s="19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669</v>
      </c>
    </row>
    <row r="9">
      <c r="A9" t="s">
        <v>3</v>
      </c>
    </row>
    <row r="10">
      <c r="A10" t="s">
        <v>4</v>
      </c>
    </row>
    <row r="11">
      <c r="A11" t="s">
        <v>670</v>
      </c>
    </row>
    <row r="12">
      <c r="A12" s="3" t="s">
        <v>6</v>
      </c>
    </row>
    <row r="13">
      <c r="A13" s="3" t="s">
        <v>7</v>
      </c>
    </row>
    <row r="15">
      <c r="A15" s="4" t="s">
        <v>671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8" t="s">
        <v>14</v>
      </c>
      <c r="B17" s="198" t="s">
        <v>15</v>
      </c>
      <c r="C17" s="198" t="s">
        <v>16</v>
      </c>
      <c r="D17" s="198" t="n">
        <v>741222.6508923</v>
      </c>
      <c r="E17" s="198" t="n">
        <v>1.05401339113372</v>
      </c>
      <c r="F17" s="198" t="n">
        <v>99.0953324967674</v>
      </c>
      <c r="G17" s="198" t="n">
        <v>0.079042219006727</v>
      </c>
      <c r="H17" s="198" t="n">
        <v>6766.8176495</v>
      </c>
      <c r="I17" s="198" t="n">
        <v>8.70630728152092</v>
      </c>
      <c r="J17" s="198" t="n">
        <v>0.904667503232614</v>
      </c>
      <c r="K17" s="198" t="n">
        <v>8.65811466175758</v>
      </c>
    </row>
    <row r="18">
      <c r="A18" s="198" t="s">
        <v>14</v>
      </c>
      <c r="B18" s="198" t="s">
        <v>15</v>
      </c>
      <c r="C18" s="198" t="s">
        <v>17</v>
      </c>
      <c r="D18" s="198" t="n">
        <v>2054129.8713855</v>
      </c>
      <c r="E18" s="198" t="n">
        <v>0.392322923785317</v>
      </c>
      <c r="F18" s="198" t="n">
        <v>99.6017764573541</v>
      </c>
      <c r="G18" s="198" t="n">
        <v>0.0310136050182327</v>
      </c>
      <c r="H18" s="198" t="n">
        <v>8212.7337838</v>
      </c>
      <c r="I18" s="198" t="n">
        <v>7.75983370757516</v>
      </c>
      <c r="J18" s="198" t="n">
        <v>0.398223542645855</v>
      </c>
      <c r="K18" s="198" t="n">
        <v>7.75697522461595</v>
      </c>
    </row>
    <row r="19">
      <c r="A19" s="198" t="s">
        <v>14</v>
      </c>
      <c r="B19" s="198" t="s">
        <v>18</v>
      </c>
      <c r="C19" s="198" t="s">
        <v>16</v>
      </c>
      <c r="D19" s="198" t="n">
        <v>4494.013232</v>
      </c>
      <c r="E19" s="198"/>
      <c r="F19" s="198" t="n">
        <v>98.2218833218687</v>
      </c>
      <c r="G19" s="198"/>
      <c r="H19" s="198" t="n">
        <v>81.3553926</v>
      </c>
      <c r="I19" s="198"/>
      <c r="J19" s="198" t="n">
        <v>1.77811667813132</v>
      </c>
      <c r="K19" s="198"/>
    </row>
    <row r="20">
      <c r="A20" s="198" t="s">
        <v>14</v>
      </c>
      <c r="B20" s="198" t="s">
        <v>18</v>
      </c>
      <c r="C20" s="198" t="s">
        <v>17</v>
      </c>
      <c r="D20" s="198" t="n">
        <v>4614.0267581</v>
      </c>
      <c r="E20" s="198"/>
      <c r="F20" s="198" t="n">
        <v>99.6118328466145</v>
      </c>
      <c r="G20" s="198"/>
      <c r="H20" s="198" t="n">
        <v>17.9799285</v>
      </c>
      <c r="I20" s="198"/>
      <c r="J20" s="198" t="n">
        <v>0.388167153385473</v>
      </c>
      <c r="K20" s="198"/>
    </row>
    <row r="21">
      <c r="A21" s="198" t="s">
        <v>14</v>
      </c>
      <c r="B21" s="198" t="s">
        <v>19</v>
      </c>
      <c r="C21" s="198" t="s">
        <v>16</v>
      </c>
      <c r="D21" s="198" t="n">
        <v>736728.6376603</v>
      </c>
      <c r="E21" s="198" t="n">
        <v>1.06011289983142</v>
      </c>
      <c r="F21" s="198" t="n">
        <v>99.1007081709044</v>
      </c>
      <c r="G21" s="198" t="n">
        <v>0.0794726023332189</v>
      </c>
      <c r="H21" s="198" t="n">
        <v>6685.4622569</v>
      </c>
      <c r="I21" s="198" t="n">
        <v>8.80651551452303</v>
      </c>
      <c r="J21" s="198" t="n">
        <v>0.899291829095603</v>
      </c>
      <c r="K21" s="198" t="n">
        <v>8.75777018826822</v>
      </c>
    </row>
    <row r="22">
      <c r="A22" s="198" t="s">
        <v>14</v>
      </c>
      <c r="B22" s="198" t="s">
        <v>19</v>
      </c>
      <c r="C22" s="198" t="s">
        <v>17</v>
      </c>
      <c r="D22" s="198" t="n">
        <v>2049515.8446274</v>
      </c>
      <c r="E22" s="198" t="n">
        <v>0.392908638680085</v>
      </c>
      <c r="F22" s="198" t="n">
        <v>99.6017538199326</v>
      </c>
      <c r="G22" s="198" t="n">
        <v>0.0310807548248528</v>
      </c>
      <c r="H22" s="198" t="n">
        <v>8194.7538553</v>
      </c>
      <c r="I22" s="198" t="n">
        <v>7.77613525049282</v>
      </c>
      <c r="J22" s="198" t="n">
        <v>0.39824618006743</v>
      </c>
      <c r="K22" s="198" t="n">
        <v>7.77332676506404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672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9" t="s">
        <v>14</v>
      </c>
      <c r="B33" s="199" t="s">
        <v>15</v>
      </c>
      <c r="C33" s="199" t="s">
        <v>16</v>
      </c>
      <c r="D33" s="199" t="n">
        <v>741222.6508923</v>
      </c>
      <c r="E33" s="199" t="n">
        <v>1.05401339113372</v>
      </c>
      <c r="F33" s="199" t="n">
        <v>99.0953324967674</v>
      </c>
      <c r="G33" s="199" t="n">
        <v>0.079042219006727</v>
      </c>
      <c r="H33" s="199" t="n">
        <v>6766.8176495</v>
      </c>
      <c r="I33" s="199" t="n">
        <v>8.70630728152092</v>
      </c>
      <c r="J33" s="199" t="n">
        <v>0.904667503232614</v>
      </c>
      <c r="K33" s="199" t="n">
        <v>8.65811466175758</v>
      </c>
    </row>
    <row r="34">
      <c r="A34" s="199" t="s">
        <v>14</v>
      </c>
      <c r="B34" s="199" t="s">
        <v>15</v>
      </c>
      <c r="C34" s="199" t="s">
        <v>17</v>
      </c>
      <c r="D34" s="199" t="n">
        <v>2054129.8713855</v>
      </c>
      <c r="E34" s="199" t="n">
        <v>0.392322923785317</v>
      </c>
      <c r="F34" s="199" t="n">
        <v>99.6017764573541</v>
      </c>
      <c r="G34" s="199" t="n">
        <v>0.0310136050182327</v>
      </c>
      <c r="H34" s="199" t="n">
        <v>8212.7337838</v>
      </c>
      <c r="I34" s="199" t="n">
        <v>7.75983370757516</v>
      </c>
      <c r="J34" s="199" t="n">
        <v>0.398223542645855</v>
      </c>
      <c r="K34" s="199" t="n">
        <v>7.75697522461595</v>
      </c>
    </row>
    <row r="35">
      <c r="A35" s="199" t="s">
        <v>27</v>
      </c>
      <c r="B35" s="199" t="s">
        <v>28</v>
      </c>
      <c r="C35" s="199" t="s">
        <v>16</v>
      </c>
      <c r="D35" s="199" t="n">
        <v>13017.4021637</v>
      </c>
      <c r="E35" s="199" t="n">
        <v>9.99758353190654</v>
      </c>
      <c r="F35" s="199" t="n">
        <v>97.9577209913099</v>
      </c>
      <c r="G35" s="199" t="n">
        <v>1.18402192629146</v>
      </c>
      <c r="H35" s="199" t="n">
        <v>271.3943007</v>
      </c>
      <c r="I35" s="199" t="n">
        <v>59.6056028700027</v>
      </c>
      <c r="J35" s="199" t="n">
        <v>2.04227900869015</v>
      </c>
      <c r="K35" s="199" t="n">
        <v>56.7915005783858</v>
      </c>
    </row>
    <row r="36">
      <c r="A36" s="199" t="s">
        <v>27</v>
      </c>
      <c r="B36" s="199" t="s">
        <v>28</v>
      </c>
      <c r="C36" s="199" t="s">
        <v>17</v>
      </c>
      <c r="D36" s="199" t="n">
        <v>39856.4311802</v>
      </c>
      <c r="E36" s="199" t="n">
        <v>2.99743357488629</v>
      </c>
      <c r="F36" s="199" t="n">
        <v>99.9209844376685</v>
      </c>
      <c r="G36" s="199" t="n">
        <v>0.0595255337834791</v>
      </c>
      <c r="H36" s="199" t="n">
        <v>31.5176871</v>
      </c>
      <c r="I36" s="199" t="n">
        <v>75.2240588244129</v>
      </c>
      <c r="J36" s="199" t="n">
        <v>0.0790155623315043</v>
      </c>
      <c r="K36" s="199" t="n">
        <v>75.2744112592546</v>
      </c>
    </row>
    <row r="37">
      <c r="A37" s="199" t="s">
        <v>29</v>
      </c>
      <c r="B37" s="199" t="s">
        <v>30</v>
      </c>
      <c r="C37" s="199" t="s">
        <v>16</v>
      </c>
      <c r="D37" s="199" t="n">
        <v>2788.6174621</v>
      </c>
      <c r="E37" s="199" t="n">
        <v>9.7474356330385</v>
      </c>
      <c r="F37" s="199" t="n">
        <v>98.077192758228</v>
      </c>
      <c r="G37" s="199" t="n">
        <v>1.08594002092488</v>
      </c>
      <c r="H37" s="199" t="n">
        <v>54.6709556</v>
      </c>
      <c r="I37" s="199" t="n">
        <v>56.3718186280608</v>
      </c>
      <c r="J37" s="199" t="n">
        <v>1.922807241772</v>
      </c>
      <c r="K37" s="199" t="n">
        <v>55.3908610506225</v>
      </c>
    </row>
    <row r="38">
      <c r="A38" s="199" t="s">
        <v>29</v>
      </c>
      <c r="B38" s="199" t="s">
        <v>30</v>
      </c>
      <c r="C38" s="199" t="s">
        <v>17</v>
      </c>
      <c r="D38" s="199" t="n">
        <v>9192.2072402</v>
      </c>
      <c r="E38" s="199" t="n">
        <v>3.22464584031878</v>
      </c>
      <c r="F38" s="199" t="n">
        <v>99.5876806612643</v>
      </c>
      <c r="G38" s="199" t="n">
        <v>0.172970334797117</v>
      </c>
      <c r="H38" s="199" t="n">
        <v>38.0581693</v>
      </c>
      <c r="I38" s="199" t="n">
        <v>41.7482550050762</v>
      </c>
      <c r="J38" s="199" t="n">
        <v>0.412319338735695</v>
      </c>
      <c r="K38" s="199" t="n">
        <v>41.7776049953584</v>
      </c>
    </row>
    <row r="39">
      <c r="A39" s="199" t="s">
        <v>31</v>
      </c>
      <c r="B39" s="199" t="s">
        <v>32</v>
      </c>
      <c r="C39" s="199" t="s">
        <v>16</v>
      </c>
      <c r="D39" s="199" t="n">
        <v>4553.268439</v>
      </c>
      <c r="E39" s="199" t="n">
        <v>10.7415229903607</v>
      </c>
      <c r="F39" s="199" t="n">
        <v>97.71023619398</v>
      </c>
      <c r="G39" s="199" t="n">
        <v>1.52943106154912</v>
      </c>
      <c r="H39" s="199" t="n">
        <v>106.7023239</v>
      </c>
      <c r="I39" s="199" t="n">
        <v>66.068709079768</v>
      </c>
      <c r="J39" s="199" t="n">
        <v>2.28976380602004</v>
      </c>
      <c r="K39" s="199" t="n">
        <v>65.2648407986347</v>
      </c>
    </row>
    <row r="40">
      <c r="A40" s="199" t="s">
        <v>31</v>
      </c>
      <c r="B40" s="199" t="s">
        <v>32</v>
      </c>
      <c r="C40" s="199" t="s">
        <v>17</v>
      </c>
      <c r="D40" s="199" t="n">
        <v>35626.96131</v>
      </c>
      <c r="E40" s="199" t="n">
        <v>2.11126163484767</v>
      </c>
      <c r="F40" s="199" t="n">
        <v>99.8722805426504</v>
      </c>
      <c r="G40" s="199" t="n">
        <v>0.118849690496563</v>
      </c>
      <c r="H40" s="199" t="n">
        <v>45.5607516</v>
      </c>
      <c r="I40" s="199" t="n">
        <v>92.6442899919446</v>
      </c>
      <c r="J40" s="199" t="n">
        <v>0.127719457349623</v>
      </c>
      <c r="K40" s="199" t="n">
        <v>92.9364239247216</v>
      </c>
    </row>
    <row r="41">
      <c r="A41" s="199" t="s">
        <v>33</v>
      </c>
      <c r="B41" s="199" t="s">
        <v>34</v>
      </c>
      <c r="C41" s="199" t="s">
        <v>16</v>
      </c>
      <c r="D41" s="199" t="n">
        <v>4467.4150028</v>
      </c>
      <c r="E41" s="199" t="n">
        <v>7.14323359835512</v>
      </c>
      <c r="F41" s="199" t="n">
        <v>98.37050786766</v>
      </c>
      <c r="G41" s="199" t="n">
        <v>0.777014774516964</v>
      </c>
      <c r="H41" s="199" t="n">
        <v>74.0020333</v>
      </c>
      <c r="I41" s="199" t="n">
        <v>48.019470867202</v>
      </c>
      <c r="J41" s="199" t="n">
        <v>1.62949213234005</v>
      </c>
      <c r="K41" s="199" t="n">
        <v>46.9074605964151</v>
      </c>
    </row>
    <row r="42">
      <c r="A42" s="199" t="s">
        <v>33</v>
      </c>
      <c r="B42" s="199" t="s">
        <v>34</v>
      </c>
      <c r="C42" s="199" t="s">
        <v>17</v>
      </c>
      <c r="D42" s="199" t="n">
        <v>8656.6720906</v>
      </c>
      <c r="E42" s="199" t="n">
        <v>3.80060261914159</v>
      </c>
      <c r="F42" s="199" t="n">
        <v>99.4715513768868</v>
      </c>
      <c r="G42" s="199" t="n">
        <v>0.264266705870347</v>
      </c>
      <c r="H42" s="199" t="n">
        <v>45.9890932</v>
      </c>
      <c r="I42" s="199" t="n">
        <v>50.0479676246353</v>
      </c>
      <c r="J42" s="199" t="n">
        <v>0.528448623113223</v>
      </c>
      <c r="K42" s="199" t="n">
        <v>49.7437557038552</v>
      </c>
    </row>
    <row r="43">
      <c r="A43" s="199" t="s">
        <v>35</v>
      </c>
      <c r="B43" s="199" t="s">
        <v>36</v>
      </c>
      <c r="C43" s="199" t="s">
        <v>16</v>
      </c>
      <c r="D43" s="199" t="n">
        <v>16344.9459187</v>
      </c>
      <c r="E43" s="199" t="n">
        <v>9.92731161282553</v>
      </c>
      <c r="F43" s="199" t="n">
        <v>98.5884043643899</v>
      </c>
      <c r="G43" s="199" t="n">
        <v>0.864776675459379</v>
      </c>
      <c r="H43" s="199" t="n">
        <v>234.0280733</v>
      </c>
      <c r="I43" s="199" t="n">
        <v>62.4654653908379</v>
      </c>
      <c r="J43" s="199" t="n">
        <v>1.41159563561007</v>
      </c>
      <c r="K43" s="199" t="n">
        <v>60.3975744996091</v>
      </c>
    </row>
    <row r="44">
      <c r="A44" s="199" t="s">
        <v>35</v>
      </c>
      <c r="B44" s="199" t="s">
        <v>36</v>
      </c>
      <c r="C44" s="199" t="s">
        <v>17</v>
      </c>
      <c r="D44" s="199" t="n">
        <v>34015.1382237</v>
      </c>
      <c r="E44" s="199" t="n">
        <v>4.07383218660519</v>
      </c>
      <c r="F44" s="199" t="n">
        <v>99.9841639410805</v>
      </c>
      <c r="G44" s="199" t="n">
        <v>0.00771441861335271</v>
      </c>
      <c r="H44" s="199" t="n">
        <v>5.3875105</v>
      </c>
      <c r="I44" s="199" t="n">
        <v>48.5243494003601</v>
      </c>
      <c r="J44" s="199" t="n">
        <v>0.0158360589195248</v>
      </c>
      <c r="K44" s="199" t="n">
        <v>48.706543671456</v>
      </c>
    </row>
    <row r="45">
      <c r="A45" s="199" t="s">
        <v>37</v>
      </c>
      <c r="B45" s="199" t="s">
        <v>38</v>
      </c>
      <c r="C45" s="199" t="s">
        <v>16</v>
      </c>
      <c r="D45" s="199" t="n">
        <v>95779.4391956</v>
      </c>
      <c r="E45" s="199" t="n">
        <v>7.33199221128173</v>
      </c>
      <c r="F45" s="199" t="n">
        <v>97.2118317198712</v>
      </c>
      <c r="G45" s="199" t="n">
        <v>1.48905139886788</v>
      </c>
      <c r="H45" s="199" t="n">
        <v>2747.0853036</v>
      </c>
      <c r="I45" s="199" t="n">
        <v>53.7074784998753</v>
      </c>
      <c r="J45" s="199" t="n">
        <v>2.78816828012877</v>
      </c>
      <c r="K45" s="199" t="n">
        <v>51.9170291982154</v>
      </c>
    </row>
    <row r="46">
      <c r="A46" s="199" t="s">
        <v>37</v>
      </c>
      <c r="B46" s="199" t="s">
        <v>38</v>
      </c>
      <c r="C46" s="199" t="s">
        <v>17</v>
      </c>
      <c r="D46" s="199" t="n">
        <v>160421.3917954</v>
      </c>
      <c r="E46" s="199" t="n">
        <v>4.58703917542955</v>
      </c>
      <c r="F46" s="199" t="n">
        <v>99.9967212169925</v>
      </c>
      <c r="G46" s="199" t="n">
        <v>0.00236947284013974</v>
      </c>
      <c r="H46" s="199" t="n">
        <v>5.2600418</v>
      </c>
      <c r="I46" s="199" t="n">
        <v>72.116630487992</v>
      </c>
      <c r="J46" s="199" t="n">
        <v>0.00327878300753784</v>
      </c>
      <c r="K46" s="199" t="n">
        <v>72.2644696163089</v>
      </c>
    </row>
    <row r="47">
      <c r="A47" s="199" t="s">
        <v>39</v>
      </c>
      <c r="B47" s="199" t="s">
        <v>40</v>
      </c>
      <c r="C47" s="199" t="s">
        <v>16</v>
      </c>
      <c r="D47" s="199" t="n">
        <v>3665.0304014</v>
      </c>
      <c r="E47" s="199" t="n">
        <v>6.24719862766677</v>
      </c>
      <c r="F47" s="199" t="n">
        <v>99.7252305487455</v>
      </c>
      <c r="G47" s="199" t="n">
        <v>0.275600116485403</v>
      </c>
      <c r="H47" s="199" t="n">
        <v>10.0981305</v>
      </c>
      <c r="I47" s="199" t="n">
        <v>100</v>
      </c>
      <c r="J47" s="199" t="n">
        <v>0.274769451254522</v>
      </c>
      <c r="K47" s="199" t="n">
        <v>100.026713414764</v>
      </c>
    </row>
    <row r="48">
      <c r="A48" s="199" t="s">
        <v>39</v>
      </c>
      <c r="B48" s="199" t="s">
        <v>40</v>
      </c>
      <c r="C48" s="199" t="s">
        <v>17</v>
      </c>
      <c r="D48" s="199" t="n">
        <v>6083.0296333</v>
      </c>
      <c r="E48" s="199" t="n">
        <v>4.11421845882426</v>
      </c>
      <c r="F48" s="199" t="n">
        <v>99.9012909582716</v>
      </c>
      <c r="G48" s="199" t="n">
        <v>0.0703665875268866</v>
      </c>
      <c r="H48" s="199" t="n">
        <v>6.0104331</v>
      </c>
      <c r="I48" s="199" t="n">
        <v>70.8820174031958</v>
      </c>
      <c r="J48" s="199" t="n">
        <v>0.0987090417283709</v>
      </c>
      <c r="K48" s="199" t="n">
        <v>71.2165047008425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673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0" t="s">
        <v>14</v>
      </c>
      <c r="B59" s="200" t="s">
        <v>15</v>
      </c>
      <c r="C59" s="200" t="s">
        <v>16</v>
      </c>
      <c r="D59" s="200" t="n">
        <v>736728.6376603</v>
      </c>
      <c r="E59" s="200" t="n">
        <v>1.06011289983142</v>
      </c>
      <c r="F59" s="200" t="n">
        <v>99.1007081709044</v>
      </c>
      <c r="G59" s="200" t="n">
        <v>0.0794726023332189</v>
      </c>
      <c r="H59" s="200" t="n">
        <v>6685.4622569</v>
      </c>
      <c r="I59" s="200" t="n">
        <v>8.80651551452303</v>
      </c>
      <c r="J59" s="200" t="n">
        <v>0.899291829095603</v>
      </c>
      <c r="K59" s="200" t="n">
        <v>8.75777018826822</v>
      </c>
    </row>
    <row r="60">
      <c r="A60" s="200" t="s">
        <v>14</v>
      </c>
      <c r="B60" s="200" t="s">
        <v>15</v>
      </c>
      <c r="C60" s="200" t="s">
        <v>17</v>
      </c>
      <c r="D60" s="200" t="n">
        <v>2049515.8446274</v>
      </c>
      <c r="E60" s="200" t="n">
        <v>0.392908638680085</v>
      </c>
      <c r="F60" s="200" t="n">
        <v>99.6017538199326</v>
      </c>
      <c r="G60" s="200" t="n">
        <v>0.0310807548248528</v>
      </c>
      <c r="H60" s="200" t="n">
        <v>8194.7538553</v>
      </c>
      <c r="I60" s="200" t="n">
        <v>7.77613525049282</v>
      </c>
      <c r="J60" s="200" t="n">
        <v>0.39824618006743</v>
      </c>
      <c r="K60" s="200" t="n">
        <v>7.77332676506404</v>
      </c>
    </row>
    <row r="61">
      <c r="A61" s="200" t="s">
        <v>42</v>
      </c>
      <c r="B61" s="200" t="s">
        <v>43</v>
      </c>
      <c r="C61" s="200" t="s">
        <v>16</v>
      </c>
      <c r="D61" s="200" t="n">
        <v>1169.9653561</v>
      </c>
      <c r="E61" s="200" t="n">
        <v>7.79247944497555</v>
      </c>
      <c r="F61" s="200" t="n">
        <v>99.2592997350633</v>
      </c>
      <c r="G61" s="200" t="n">
        <v>0.516578829119072</v>
      </c>
      <c r="H61" s="200" t="n">
        <v>8.7306041</v>
      </c>
      <c r="I61" s="200" t="n">
        <v>70.1084951651636</v>
      </c>
      <c r="J61" s="200" t="n">
        <v>0.740700264936736</v>
      </c>
      <c r="K61" s="200" t="n">
        <v>69.2253739651322</v>
      </c>
    </row>
    <row r="62">
      <c r="A62" s="200" t="s">
        <v>42</v>
      </c>
      <c r="B62" s="200" t="s">
        <v>43</v>
      </c>
      <c r="C62" s="200" t="s">
        <v>17</v>
      </c>
      <c r="D62" s="200" t="n">
        <v>2430.0801082</v>
      </c>
      <c r="E62" s="200" t="n">
        <v>3.77029112028705</v>
      </c>
      <c r="F62" s="200" t="n">
        <v>99.7279839865395</v>
      </c>
      <c r="G62" s="200" t="n">
        <v>0.190774723953482</v>
      </c>
      <c r="H62" s="200" t="n">
        <v>6.6282369</v>
      </c>
      <c r="I62" s="200" t="n">
        <v>70.1955962261082</v>
      </c>
      <c r="J62" s="200" t="n">
        <v>0.272016013460486</v>
      </c>
      <c r="K62" s="200" t="n">
        <v>69.9428624566366</v>
      </c>
    </row>
    <row r="63">
      <c r="A63" s="200" t="s">
        <v>44</v>
      </c>
      <c r="B63" s="200" t="s">
        <v>45</v>
      </c>
      <c r="C63" s="200" t="s">
        <v>16</v>
      </c>
      <c r="D63" s="200" t="n">
        <v>3375.5642025</v>
      </c>
      <c r="E63" s="200" t="n">
        <v>15.668698589115</v>
      </c>
      <c r="F63" s="200" t="n">
        <v>100</v>
      </c>
      <c r="G63" s="200" t="n">
        <v>0.00000000000000173957499395471</v>
      </c>
      <c r="H63" s="200"/>
      <c r="I63" s="200"/>
      <c r="J63" s="200"/>
      <c r="K63" s="200"/>
    </row>
    <row r="64">
      <c r="A64" s="200" t="s">
        <v>44</v>
      </c>
      <c r="B64" s="200" t="s">
        <v>45</v>
      </c>
      <c r="C64" s="200" t="s">
        <v>17</v>
      </c>
      <c r="D64" s="200" t="n">
        <v>20412.360716</v>
      </c>
      <c r="E64" s="200" t="n">
        <v>2.87428906769338</v>
      </c>
      <c r="F64" s="200" t="n">
        <v>99.7171380263547</v>
      </c>
      <c r="G64" s="200" t="n">
        <v>0.200880278525108</v>
      </c>
      <c r="H64" s="200" t="n">
        <v>57.9025908</v>
      </c>
      <c r="I64" s="200" t="n">
        <v>70.8920114627689</v>
      </c>
      <c r="J64" s="200" t="n">
        <v>0.28286197364528</v>
      </c>
      <c r="K64" s="200" t="n">
        <v>70.8161871400243</v>
      </c>
    </row>
    <row r="65">
      <c r="A65" s="200" t="s">
        <v>27</v>
      </c>
      <c r="B65" s="200" t="s">
        <v>28</v>
      </c>
      <c r="C65" s="200" t="s">
        <v>16</v>
      </c>
      <c r="D65" s="200" t="n">
        <v>10219.142906</v>
      </c>
      <c r="E65" s="200" t="n">
        <v>12.549888884438</v>
      </c>
      <c r="F65" s="200" t="n">
        <v>98.0663381568419</v>
      </c>
      <c r="G65" s="200" t="n">
        <v>1.48396728537304</v>
      </c>
      <c r="H65" s="200" t="n">
        <v>201.4999956</v>
      </c>
      <c r="I65" s="200" t="n">
        <v>79.0282761056319</v>
      </c>
      <c r="J65" s="200" t="n">
        <v>1.93366184315808</v>
      </c>
      <c r="K65" s="200" t="n">
        <v>75.259921033249</v>
      </c>
    </row>
    <row r="66">
      <c r="A66" s="200" t="s">
        <v>27</v>
      </c>
      <c r="B66" s="200" t="s">
        <v>28</v>
      </c>
      <c r="C66" s="200" t="s">
        <v>17</v>
      </c>
      <c r="D66" s="200" t="n">
        <v>34694.8271686</v>
      </c>
      <c r="E66" s="200" t="n">
        <v>3.39719260391205</v>
      </c>
      <c r="F66" s="200" t="n">
        <v>100</v>
      </c>
      <c r="G66" s="200" t="n">
        <v>0</v>
      </c>
      <c r="H66" s="200"/>
      <c r="I66" s="200"/>
      <c r="J66" s="200"/>
      <c r="K66" s="200"/>
    </row>
    <row r="67">
      <c r="A67" s="200" t="s">
        <v>29</v>
      </c>
      <c r="B67" s="200" t="s">
        <v>30</v>
      </c>
      <c r="C67" s="200" t="s">
        <v>16</v>
      </c>
      <c r="D67" s="200" t="n">
        <v>1802.6183039</v>
      </c>
      <c r="E67" s="200" t="n">
        <v>13.6268241761334</v>
      </c>
      <c r="F67" s="200" t="n">
        <v>98.4758230922766</v>
      </c>
      <c r="G67" s="200" t="n">
        <v>1.51715014312244</v>
      </c>
      <c r="H67" s="200" t="n">
        <v>27.9003425</v>
      </c>
      <c r="I67" s="200" t="n">
        <v>100</v>
      </c>
      <c r="J67" s="200" t="n">
        <v>1.52417690772341</v>
      </c>
      <c r="K67" s="200" t="n">
        <v>98.0218295799419</v>
      </c>
    </row>
    <row r="68">
      <c r="A68" s="200" t="s">
        <v>29</v>
      </c>
      <c r="B68" s="200" t="s">
        <v>30</v>
      </c>
      <c r="C68" s="200" t="s">
        <v>17</v>
      </c>
      <c r="D68" s="200" t="n">
        <v>6468.0628337</v>
      </c>
      <c r="E68" s="200" t="n">
        <v>4.26554960637343</v>
      </c>
      <c r="F68" s="200" t="n">
        <v>100</v>
      </c>
      <c r="G68" s="200" t="n">
        <v>0</v>
      </c>
      <c r="H68" s="200"/>
      <c r="I68" s="200"/>
      <c r="J68" s="200"/>
      <c r="K68" s="200"/>
    </row>
    <row r="69">
      <c r="A69" s="200" t="s">
        <v>46</v>
      </c>
      <c r="B69" s="200" t="s">
        <v>47</v>
      </c>
      <c r="C69" s="200" t="s">
        <v>16</v>
      </c>
      <c r="D69" s="200" t="n">
        <v>1711.2845203</v>
      </c>
      <c r="E69" s="200" t="n">
        <v>9.10586239997336</v>
      </c>
      <c r="F69" s="200" t="n">
        <v>98.8501008255426</v>
      </c>
      <c r="G69" s="200" t="n">
        <v>0.821855017352131</v>
      </c>
      <c r="H69" s="200" t="n">
        <v>19.9069565</v>
      </c>
      <c r="I69" s="200" t="n">
        <v>71.3588373928764</v>
      </c>
      <c r="J69" s="200" t="n">
        <v>1.1498991744574</v>
      </c>
      <c r="K69" s="200" t="n">
        <v>70.6500649220582</v>
      </c>
    </row>
    <row r="70">
      <c r="A70" s="200" t="s">
        <v>46</v>
      </c>
      <c r="B70" s="200" t="s">
        <v>47</v>
      </c>
      <c r="C70" s="200" t="s">
        <v>17</v>
      </c>
      <c r="D70" s="200" t="n">
        <v>5749.5819207</v>
      </c>
      <c r="E70" s="200" t="n">
        <v>3.80887805414462</v>
      </c>
      <c r="F70" s="200" t="n">
        <v>99.775441754718</v>
      </c>
      <c r="G70" s="200" t="n">
        <v>0.224670194740582</v>
      </c>
      <c r="H70" s="200" t="n">
        <v>12.9402186</v>
      </c>
      <c r="I70" s="200" t="n">
        <v>99.9999999999998</v>
      </c>
      <c r="J70" s="200" t="n">
        <v>0.22455824528202</v>
      </c>
      <c r="K70" s="200" t="n">
        <v>99.8251829996597</v>
      </c>
    </row>
    <row r="71">
      <c r="A71" s="200" t="s">
        <v>48</v>
      </c>
      <c r="B71" s="200" t="s">
        <v>49</v>
      </c>
      <c r="C71" s="200" t="s">
        <v>16</v>
      </c>
      <c r="D71" s="200" t="n">
        <v>18057.7065597</v>
      </c>
      <c r="E71" s="200" t="n">
        <v>8.7639865135903</v>
      </c>
      <c r="F71" s="200" t="n">
        <v>99.1779304268368</v>
      </c>
      <c r="G71" s="200" t="n">
        <v>0.578139397233047</v>
      </c>
      <c r="H71" s="200" t="n">
        <v>149.6773633</v>
      </c>
      <c r="I71" s="200" t="n">
        <v>70.2557525041684</v>
      </c>
      <c r="J71" s="200" t="n">
        <v>0.822069573163248</v>
      </c>
      <c r="K71" s="200" t="n">
        <v>69.7491681819076</v>
      </c>
    </row>
    <row r="72">
      <c r="A72" s="200" t="s">
        <v>48</v>
      </c>
      <c r="B72" s="200" t="s">
        <v>49</v>
      </c>
      <c r="C72" s="200" t="s">
        <v>17</v>
      </c>
      <c r="D72" s="200" t="n">
        <v>30815.9631524</v>
      </c>
      <c r="E72" s="200" t="n">
        <v>4.47840172197701</v>
      </c>
      <c r="F72" s="200" t="n">
        <v>99.7235984153392</v>
      </c>
      <c r="G72" s="200" t="n">
        <v>0.275277224979194</v>
      </c>
      <c r="H72" s="200" t="n">
        <v>85.4118903</v>
      </c>
      <c r="I72" s="200" t="n">
        <v>100</v>
      </c>
      <c r="J72" s="200" t="n">
        <v>0.276401584660801</v>
      </c>
      <c r="K72" s="200" t="n">
        <v>99.3179379575652</v>
      </c>
    </row>
    <row r="73">
      <c r="A73" s="200" t="s">
        <v>31</v>
      </c>
      <c r="B73" s="200" t="s">
        <v>32</v>
      </c>
      <c r="C73" s="200" t="s">
        <v>16</v>
      </c>
      <c r="D73" s="200" t="n">
        <v>4374.463473</v>
      </c>
      <c r="E73" s="200" t="n">
        <v>11.1745179352147</v>
      </c>
      <c r="F73" s="200" t="n">
        <v>97.7670122533365</v>
      </c>
      <c r="G73" s="200" t="n">
        <v>1.59048730760732</v>
      </c>
      <c r="H73" s="200" t="n">
        <v>99.9122619</v>
      </c>
      <c r="I73" s="200" t="n">
        <v>70.4910830678011</v>
      </c>
      <c r="J73" s="200" t="n">
        <v>2.23298774666346</v>
      </c>
      <c r="K73" s="200" t="n">
        <v>69.6363839541735</v>
      </c>
    </row>
    <row r="74">
      <c r="A74" s="200" t="s">
        <v>31</v>
      </c>
      <c r="B74" s="200" t="s">
        <v>32</v>
      </c>
      <c r="C74" s="200" t="s">
        <v>17</v>
      </c>
      <c r="D74" s="200" t="n">
        <v>35191.265665</v>
      </c>
      <c r="E74" s="200" t="n">
        <v>2.13653536735223</v>
      </c>
      <c r="F74" s="200" t="n">
        <v>99.8803246832858</v>
      </c>
      <c r="G74" s="200" t="n">
        <v>0.120171808562832</v>
      </c>
      <c r="H74" s="200" t="n">
        <v>42.1657206</v>
      </c>
      <c r="I74" s="200" t="n">
        <v>99.9999999999999</v>
      </c>
      <c r="J74" s="200" t="n">
        <v>0.119675316714208</v>
      </c>
      <c r="K74" s="200" t="n">
        <v>100.294693898298</v>
      </c>
    </row>
    <row r="75">
      <c r="A75" s="200" t="s">
        <v>50</v>
      </c>
      <c r="B75" s="200" t="s">
        <v>51</v>
      </c>
      <c r="C75" s="200" t="s">
        <v>16</v>
      </c>
      <c r="D75" s="200" t="n">
        <v>17742.827825</v>
      </c>
      <c r="E75" s="200" t="n">
        <v>8.75909685035161</v>
      </c>
      <c r="F75" s="200" t="n">
        <v>99.6082419506366</v>
      </c>
      <c r="G75" s="200" t="n">
        <v>0.390580477234976</v>
      </c>
      <c r="H75" s="200" t="n">
        <v>69.7823341</v>
      </c>
      <c r="I75" s="200" t="n">
        <v>99.9999999999997</v>
      </c>
      <c r="J75" s="200" t="n">
        <v>0.391758049363417</v>
      </c>
      <c r="K75" s="200" t="n">
        <v>99.3088329412374</v>
      </c>
    </row>
    <row r="76">
      <c r="A76" s="200" t="s">
        <v>50</v>
      </c>
      <c r="B76" s="200" t="s">
        <v>51</v>
      </c>
      <c r="C76" s="200" t="s">
        <v>17</v>
      </c>
      <c r="D76" s="200" t="n">
        <v>38607.1421533</v>
      </c>
      <c r="E76" s="200" t="n">
        <v>4.08588048231752</v>
      </c>
      <c r="F76" s="200" t="n">
        <v>100</v>
      </c>
      <c r="G76" s="200" t="n">
        <v>0.000000000000000453623858733545</v>
      </c>
      <c r="H76" s="200"/>
      <c r="I76" s="200"/>
      <c r="J76" s="200"/>
      <c r="K76" s="200"/>
    </row>
    <row r="77">
      <c r="A77" s="200" t="s">
        <v>52</v>
      </c>
      <c r="B77" s="200" t="s">
        <v>53</v>
      </c>
      <c r="C77" s="200" t="s">
        <v>16</v>
      </c>
      <c r="D77" s="200" t="n">
        <v>1231.6105992</v>
      </c>
      <c r="E77" s="200" t="n">
        <v>10.6741516945981</v>
      </c>
      <c r="F77" s="200" t="n">
        <v>100</v>
      </c>
      <c r="G77" s="200" t="n">
        <v>0</v>
      </c>
      <c r="H77" s="200"/>
      <c r="I77" s="200"/>
      <c r="J77" s="200"/>
      <c r="K77" s="200"/>
    </row>
    <row r="78">
      <c r="A78" s="200" t="s">
        <v>52</v>
      </c>
      <c r="B78" s="200" t="s">
        <v>53</v>
      </c>
      <c r="C78" s="200" t="s">
        <v>17</v>
      </c>
      <c r="D78" s="200" t="n">
        <v>3513.0653642</v>
      </c>
      <c r="E78" s="200" t="n">
        <v>4.29513658816982</v>
      </c>
      <c r="F78" s="200" t="n">
        <v>99.87870693377</v>
      </c>
      <c r="G78" s="200" t="n">
        <v>0.121172432876794</v>
      </c>
      <c r="H78" s="200" t="n">
        <v>4.2662794</v>
      </c>
      <c r="I78" s="200" t="n">
        <v>100</v>
      </c>
      <c r="J78" s="200" t="n">
        <v>0.121293066229986</v>
      </c>
      <c r="K78" s="200" t="n">
        <v>99.779371467165</v>
      </c>
    </row>
    <row r="79">
      <c r="A79" s="200" t="s">
        <v>33</v>
      </c>
      <c r="B79" s="200" t="s">
        <v>34</v>
      </c>
      <c r="C79" s="200" t="s">
        <v>16</v>
      </c>
      <c r="D79" s="200" t="n">
        <v>1921.7882804</v>
      </c>
      <c r="E79" s="200" t="n">
        <v>11.8986454126426</v>
      </c>
      <c r="F79" s="200" t="n">
        <v>97.8123551367531</v>
      </c>
      <c r="G79" s="200" t="n">
        <v>1.57800442286898</v>
      </c>
      <c r="H79" s="200" t="n">
        <v>42.9822005</v>
      </c>
      <c r="I79" s="200" t="n">
        <v>73.6424481166564</v>
      </c>
      <c r="J79" s="200" t="n">
        <v>2.18764486324689</v>
      </c>
      <c r="K79" s="200" t="n">
        <v>70.5545637731825</v>
      </c>
    </row>
    <row r="80">
      <c r="A80" s="200" t="s">
        <v>33</v>
      </c>
      <c r="B80" s="200" t="s">
        <v>34</v>
      </c>
      <c r="C80" s="200" t="s">
        <v>17</v>
      </c>
      <c r="D80" s="200" t="n">
        <v>4349.3636108</v>
      </c>
      <c r="E80" s="200" t="n">
        <v>5.62735076139454</v>
      </c>
      <c r="F80" s="200" t="n">
        <v>99.5328994858276</v>
      </c>
      <c r="G80" s="200" t="n">
        <v>0.326277692676459</v>
      </c>
      <c r="H80" s="200" t="n">
        <v>20.4112408</v>
      </c>
      <c r="I80" s="200" t="n">
        <v>70.5724124977129</v>
      </c>
      <c r="J80" s="200" t="n">
        <v>0.467100514172404</v>
      </c>
      <c r="K80" s="200" t="n">
        <v>69.5254314741502</v>
      </c>
    </row>
    <row r="81">
      <c r="A81" s="200" t="s">
        <v>54</v>
      </c>
      <c r="B81" s="200" t="s">
        <v>55</v>
      </c>
      <c r="C81" s="200" t="s">
        <v>16</v>
      </c>
      <c r="D81" s="200" t="n">
        <v>10514.9140512</v>
      </c>
      <c r="E81" s="200" t="n">
        <v>7.92120166949488</v>
      </c>
      <c r="F81" s="200" t="n">
        <v>98.2799482769316</v>
      </c>
      <c r="G81" s="200" t="n">
        <v>1.0497554557578</v>
      </c>
      <c r="H81" s="200" t="n">
        <v>184.0273255</v>
      </c>
      <c r="I81" s="200" t="n">
        <v>61.6143360422355</v>
      </c>
      <c r="J81" s="200" t="n">
        <v>1.72005172306834</v>
      </c>
      <c r="K81" s="200" t="n">
        <v>59.9807032030772</v>
      </c>
    </row>
    <row r="82">
      <c r="A82" s="200" t="s">
        <v>54</v>
      </c>
      <c r="B82" s="200" t="s">
        <v>55</v>
      </c>
      <c r="C82" s="200" t="s">
        <v>17</v>
      </c>
      <c r="D82" s="200" t="n">
        <v>33137.3065316</v>
      </c>
      <c r="E82" s="200" t="n">
        <v>2.4059770345199</v>
      </c>
      <c r="F82" s="200" t="n">
        <v>99.4593750787812</v>
      </c>
      <c r="G82" s="200" t="n">
        <v>0.274871339219212</v>
      </c>
      <c r="H82" s="200" t="n">
        <v>180.1223235</v>
      </c>
      <c r="I82" s="200" t="n">
        <v>50.5260484712734</v>
      </c>
      <c r="J82" s="200" t="n">
        <v>0.540624921218758</v>
      </c>
      <c r="K82" s="200" t="n">
        <v>50.5683895669847</v>
      </c>
    </row>
    <row r="83">
      <c r="A83" s="200" t="s">
        <v>35</v>
      </c>
      <c r="B83" s="200" t="s">
        <v>36</v>
      </c>
      <c r="C83" s="200" t="s">
        <v>16</v>
      </c>
      <c r="D83" s="200" t="n">
        <v>15984.8723232</v>
      </c>
      <c r="E83" s="200" t="n">
        <v>10.1497682176782</v>
      </c>
      <c r="F83" s="200" t="n">
        <v>98.5643561389368</v>
      </c>
      <c r="G83" s="200" t="n">
        <v>0.883910727127677</v>
      </c>
      <c r="H83" s="200" t="n">
        <v>232.8284252</v>
      </c>
      <c r="I83" s="200" t="n">
        <v>62.7852044285467</v>
      </c>
      <c r="J83" s="200" t="n">
        <v>1.43564386106317</v>
      </c>
      <c r="K83" s="200" t="n">
        <v>60.6850306448012</v>
      </c>
    </row>
    <row r="84">
      <c r="A84" s="200" t="s">
        <v>35</v>
      </c>
      <c r="B84" s="200" t="s">
        <v>36</v>
      </c>
      <c r="C84" s="200" t="s">
        <v>17</v>
      </c>
      <c r="D84" s="200" t="n">
        <v>33684.3235773</v>
      </c>
      <c r="E84" s="200" t="n">
        <v>4.11312408899182</v>
      </c>
      <c r="F84" s="200" t="n">
        <v>100</v>
      </c>
      <c r="G84" s="200" t="n">
        <v>0</v>
      </c>
      <c r="H84" s="200"/>
      <c r="I84" s="200"/>
      <c r="J84" s="200"/>
      <c r="K84" s="200"/>
    </row>
    <row r="85">
      <c r="A85" s="200" t="s">
        <v>56</v>
      </c>
      <c r="B85" s="200" t="s">
        <v>57</v>
      </c>
      <c r="C85" s="200" t="s">
        <v>16</v>
      </c>
      <c r="D85" s="200" t="n">
        <v>2474.2757841</v>
      </c>
      <c r="E85" s="200" t="n">
        <v>11.3641057121048</v>
      </c>
      <c r="F85" s="200" t="n">
        <v>99.5836115936617</v>
      </c>
      <c r="G85" s="200" t="n">
        <v>0.421005659676976</v>
      </c>
      <c r="H85" s="200" t="n">
        <v>10.3456757</v>
      </c>
      <c r="I85" s="200" t="n">
        <v>100</v>
      </c>
      <c r="J85" s="200" t="n">
        <v>0.416388406338275</v>
      </c>
      <c r="K85" s="200" t="n">
        <v>100.687875680057</v>
      </c>
    </row>
    <row r="86">
      <c r="A86" s="200" t="s">
        <v>56</v>
      </c>
      <c r="B86" s="200" t="s">
        <v>57</v>
      </c>
      <c r="C86" s="200" t="s">
        <v>17</v>
      </c>
      <c r="D86" s="200" t="n">
        <v>6800.071882</v>
      </c>
      <c r="E86" s="200" t="n">
        <v>4.39904786270966</v>
      </c>
      <c r="F86" s="200" t="n">
        <v>99.3838834395354</v>
      </c>
      <c r="G86" s="200" t="n">
        <v>0.358080264178978</v>
      </c>
      <c r="H86" s="200" t="n">
        <v>42.1560997</v>
      </c>
      <c r="I86" s="200" t="n">
        <v>57.5971420363111</v>
      </c>
      <c r="J86" s="200" t="n">
        <v>0.616116560464652</v>
      </c>
      <c r="K86" s="200" t="n">
        <v>57.7608354015398</v>
      </c>
    </row>
    <row r="87">
      <c r="A87" s="200" t="s">
        <v>37</v>
      </c>
      <c r="B87" s="200" t="s">
        <v>38</v>
      </c>
      <c r="C87" s="200" t="s">
        <v>16</v>
      </c>
      <c r="D87" s="200" t="n">
        <v>95016.7901603</v>
      </c>
      <c r="E87" s="200" t="n">
        <v>7.39064734877468</v>
      </c>
      <c r="F87" s="200" t="n">
        <v>97.2167724282737</v>
      </c>
      <c r="G87" s="200" t="n">
        <v>1.50102165887275</v>
      </c>
      <c r="H87" s="200" t="n">
        <v>2720.2440849</v>
      </c>
      <c r="I87" s="200" t="n">
        <v>54.2357186653075</v>
      </c>
      <c r="J87" s="200" t="n">
        <v>2.78322757172632</v>
      </c>
      <c r="K87" s="200" t="n">
        <v>52.4299494956609</v>
      </c>
    </row>
    <row r="88">
      <c r="A88" s="200" t="s">
        <v>37</v>
      </c>
      <c r="B88" s="200" t="s">
        <v>38</v>
      </c>
      <c r="C88" s="200" t="s">
        <v>17</v>
      </c>
      <c r="D88" s="200" t="n">
        <v>159545.0216023</v>
      </c>
      <c r="E88" s="200" t="n">
        <v>4.61212914609797</v>
      </c>
      <c r="F88" s="200" t="n">
        <v>100</v>
      </c>
      <c r="G88" s="200" t="n">
        <v>0</v>
      </c>
      <c r="H88" s="200"/>
      <c r="I88" s="200"/>
      <c r="J88" s="200"/>
      <c r="K88" s="200"/>
    </row>
    <row r="89">
      <c r="A89" s="200" t="s">
        <v>39</v>
      </c>
      <c r="B89" s="200" t="s">
        <v>40</v>
      </c>
      <c r="C89" s="200" t="s">
        <v>16</v>
      </c>
      <c r="D89" s="200" t="n">
        <v>2009.1128266</v>
      </c>
      <c r="E89" s="200" t="n">
        <v>9.65981654132729</v>
      </c>
      <c r="F89" s="200" t="n">
        <v>100</v>
      </c>
      <c r="G89" s="200" t="n">
        <v>0</v>
      </c>
      <c r="H89" s="200"/>
      <c r="I89" s="200"/>
      <c r="J89" s="200"/>
      <c r="K89" s="200"/>
    </row>
    <row r="90">
      <c r="A90" s="200" t="s">
        <v>39</v>
      </c>
      <c r="B90" s="200" t="s">
        <v>40</v>
      </c>
      <c r="C90" s="200" t="s">
        <v>17</v>
      </c>
      <c r="D90" s="200" t="n">
        <v>4780.8639964</v>
      </c>
      <c r="E90" s="200" t="n">
        <v>4.56207751002142</v>
      </c>
      <c r="F90" s="200" t="n">
        <v>100</v>
      </c>
      <c r="G90" s="200" t="n">
        <v>0.000000000000000506492349175038</v>
      </c>
      <c r="H90" s="200"/>
      <c r="I90" s="200"/>
      <c r="J90" s="200"/>
      <c r="K90" s="200"/>
    </row>
    <row r="91">
      <c r="A91" s="200" t="s">
        <v>58</v>
      </c>
      <c r="B91" s="200" t="s">
        <v>59</v>
      </c>
      <c r="C91" s="200" t="s">
        <v>16</v>
      </c>
      <c r="D91" s="200" t="n">
        <v>1039.5928488</v>
      </c>
      <c r="E91" s="200" t="n">
        <v>7.17156835077699</v>
      </c>
      <c r="F91" s="200" t="n">
        <v>99.1170835539522</v>
      </c>
      <c r="G91" s="200" t="n">
        <v>0.624702983233617</v>
      </c>
      <c r="H91" s="200" t="n">
        <v>9.2604987</v>
      </c>
      <c r="I91" s="200" t="n">
        <v>71.4122964643939</v>
      </c>
      <c r="J91" s="200" t="n">
        <v>0.882916446047764</v>
      </c>
      <c r="K91" s="200" t="n">
        <v>70.1297818867676</v>
      </c>
    </row>
    <row r="92">
      <c r="A92" s="200" t="s">
        <v>58</v>
      </c>
      <c r="B92" s="200" t="s">
        <v>59</v>
      </c>
      <c r="C92" s="200" t="s">
        <v>17</v>
      </c>
      <c r="D92" s="200" t="n">
        <v>2052.4815244</v>
      </c>
      <c r="E92" s="200" t="n">
        <v>4.05878912310654</v>
      </c>
      <c r="F92" s="200" t="n">
        <v>99.7029095907301</v>
      </c>
      <c r="G92" s="200" t="n">
        <v>0.297476994576731</v>
      </c>
      <c r="H92" s="200" t="n">
        <v>6.1158955</v>
      </c>
      <c r="I92" s="200" t="n">
        <v>100</v>
      </c>
      <c r="J92" s="200" t="n">
        <v>0.297090409269875</v>
      </c>
      <c r="K92" s="200" t="n">
        <v>99.8326467976406</v>
      </c>
    </row>
    <row r="93">
      <c r="A93" s="200" t="s">
        <v>60</v>
      </c>
      <c r="B93" s="200" t="s">
        <v>61</v>
      </c>
      <c r="C93" s="200" t="s">
        <v>16</v>
      </c>
      <c r="D93" s="200" t="n">
        <v>687.1414741</v>
      </c>
      <c r="E93" s="200" t="n">
        <v>7.86919842292122</v>
      </c>
      <c r="F93" s="200" t="n">
        <v>98.9283031683064</v>
      </c>
      <c r="G93" s="200" t="n">
        <v>0.7630692172874</v>
      </c>
      <c r="H93" s="200" t="n">
        <v>7.4438489</v>
      </c>
      <c r="I93" s="200" t="n">
        <v>70.4778451008689</v>
      </c>
      <c r="J93" s="200" t="n">
        <v>1.07169683169363</v>
      </c>
      <c r="K93" s="200" t="n">
        <v>70.438897115066</v>
      </c>
    </row>
    <row r="94">
      <c r="A94" s="200" t="s">
        <v>60</v>
      </c>
      <c r="B94" s="200" t="s">
        <v>61</v>
      </c>
      <c r="C94" s="200" t="s">
        <v>17</v>
      </c>
      <c r="D94" s="200" t="n">
        <v>2180.5820022</v>
      </c>
      <c r="E94" s="200" t="n">
        <v>2.99193751540098</v>
      </c>
      <c r="F94" s="200" t="n">
        <v>99.6526159328957</v>
      </c>
      <c r="G94" s="200" t="n">
        <v>0.249531859037393</v>
      </c>
      <c r="H94" s="200" t="n">
        <v>7.6014005</v>
      </c>
      <c r="I94" s="200" t="n">
        <v>70.9510388673642</v>
      </c>
      <c r="J94" s="200" t="n">
        <v>0.347384067104276</v>
      </c>
      <c r="K94" s="200" t="n">
        <v>71.5821618387884</v>
      </c>
    </row>
    <row r="95">
      <c r="A95" s="200" t="s">
        <v>62</v>
      </c>
      <c r="B95" s="200" t="s">
        <v>63</v>
      </c>
      <c r="C95" s="200" t="s">
        <v>16</v>
      </c>
      <c r="D95" s="200" t="n">
        <v>308.0594439</v>
      </c>
      <c r="E95" s="200" t="n">
        <v>22.0484673146845</v>
      </c>
      <c r="F95" s="200" t="n">
        <v>99.0243613136391</v>
      </c>
      <c r="G95" s="200" t="n">
        <v>1.00039500808512</v>
      </c>
      <c r="H95" s="200" t="n">
        <v>3.0351593</v>
      </c>
      <c r="I95" s="200" t="n">
        <v>100</v>
      </c>
      <c r="J95" s="200" t="n">
        <v>0.975638686360857</v>
      </c>
      <c r="K95" s="200" t="n">
        <v>101.537052724395</v>
      </c>
    </row>
    <row r="96">
      <c r="A96" s="200" t="s">
        <v>62</v>
      </c>
      <c r="B96" s="200" t="s">
        <v>63</v>
      </c>
      <c r="C96" s="200" t="s">
        <v>17</v>
      </c>
      <c r="D96" s="200" t="n">
        <v>3516.9480236</v>
      </c>
      <c r="E96" s="200" t="n">
        <v>3.13897300048117</v>
      </c>
      <c r="F96" s="200" t="n">
        <v>99.7182561452964</v>
      </c>
      <c r="G96" s="200" t="n">
        <v>0.198090970709056</v>
      </c>
      <c r="H96" s="200" t="n">
        <v>9.9367812</v>
      </c>
      <c r="I96" s="200" t="n">
        <v>70.3307889635968</v>
      </c>
      <c r="J96" s="200" t="n">
        <v>0.281743854703627</v>
      </c>
      <c r="K96" s="200" t="n">
        <v>70.1107968371308</v>
      </c>
    </row>
    <row r="97">
      <c r="A97" s="200" t="s">
        <v>64</v>
      </c>
      <c r="B97" s="200" t="s">
        <v>65</v>
      </c>
      <c r="C97" s="200" t="s">
        <v>16</v>
      </c>
      <c r="D97" s="200" t="n">
        <v>1097.961779</v>
      </c>
      <c r="E97" s="200" t="n">
        <v>16.5503616764163</v>
      </c>
      <c r="F97" s="200" t="n">
        <v>99.6207757437095</v>
      </c>
      <c r="G97" s="200" t="n">
        <v>0.382958622839634</v>
      </c>
      <c r="H97" s="200" t="n">
        <v>4.1795874</v>
      </c>
      <c r="I97" s="200" t="n">
        <v>99.9999999999998</v>
      </c>
      <c r="J97" s="200" t="n">
        <v>0.379224256290468</v>
      </c>
      <c r="K97" s="200" t="n">
        <v>100.601779691554</v>
      </c>
    </row>
    <row r="98">
      <c r="A98" s="200" t="s">
        <v>64</v>
      </c>
      <c r="B98" s="200" t="s">
        <v>65</v>
      </c>
      <c r="C98" s="200" t="s">
        <v>17</v>
      </c>
      <c r="D98" s="200" t="n">
        <v>5859.6569387</v>
      </c>
      <c r="E98" s="200" t="n">
        <v>3.76671592031411</v>
      </c>
      <c r="F98" s="200" t="n">
        <v>99.4507006418563</v>
      </c>
      <c r="G98" s="200" t="n">
        <v>0.406212500015777</v>
      </c>
      <c r="H98" s="200" t="n">
        <v>32.3648378</v>
      </c>
      <c r="I98" s="200" t="n">
        <v>73.4512001049552</v>
      </c>
      <c r="J98" s="200" t="n">
        <v>0.549299358143674</v>
      </c>
      <c r="K98" s="200" t="n">
        <v>73.544811471421</v>
      </c>
    </row>
    <row r="99">
      <c r="A99" s="200" t="s">
        <v>66</v>
      </c>
      <c r="B99" s="200" t="s">
        <v>67</v>
      </c>
      <c r="C99" s="200" t="s">
        <v>16</v>
      </c>
      <c r="D99" s="200" t="n">
        <v>272.6636837</v>
      </c>
      <c r="E99" s="200" t="n">
        <v>8.42821853578264</v>
      </c>
      <c r="F99" s="200" t="n">
        <v>99.0637590852386</v>
      </c>
      <c r="G99" s="200" t="n">
        <v>0.673908818274442</v>
      </c>
      <c r="H99" s="200" t="n">
        <v>2.5769151</v>
      </c>
      <c r="I99" s="200" t="n">
        <v>69.5223979072491</v>
      </c>
      <c r="J99" s="200" t="n">
        <v>0.936240914761445</v>
      </c>
      <c r="K99" s="200" t="n">
        <v>71.306369724258</v>
      </c>
    </row>
    <row r="100">
      <c r="A100" s="200" t="s">
        <v>66</v>
      </c>
      <c r="B100" s="200" t="s">
        <v>67</v>
      </c>
      <c r="C100" s="200" t="s">
        <v>17</v>
      </c>
      <c r="D100" s="200" t="n">
        <v>298.3385386</v>
      </c>
      <c r="E100" s="200" t="n">
        <v>8.36878732351634</v>
      </c>
      <c r="F100" s="200" t="n">
        <v>99.5710194205397</v>
      </c>
      <c r="G100" s="200" t="n">
        <v>0.435200180236419</v>
      </c>
      <c r="H100" s="200" t="n">
        <v>1.2853282</v>
      </c>
      <c r="I100" s="200" t="n">
        <v>100</v>
      </c>
      <c r="J100" s="200" t="n">
        <v>0.428980579460301</v>
      </c>
      <c r="K100" s="200" t="n">
        <v>101.014655844468</v>
      </c>
    </row>
    <row r="101">
      <c r="A101" s="200" t="s">
        <v>68</v>
      </c>
      <c r="B101" s="200" t="s">
        <v>69</v>
      </c>
      <c r="C101" s="200" t="s">
        <v>16</v>
      </c>
      <c r="D101" s="200" t="n">
        <v>14322.0481683</v>
      </c>
      <c r="E101" s="200" t="n">
        <v>8.27914661640287</v>
      </c>
      <c r="F101" s="200" t="n">
        <v>100</v>
      </c>
      <c r="G101" s="200" t="n">
        <v>0</v>
      </c>
      <c r="H101" s="200"/>
      <c r="I101" s="200"/>
      <c r="J101" s="200"/>
      <c r="K101" s="200"/>
    </row>
    <row r="102">
      <c r="A102" s="200" t="s">
        <v>68</v>
      </c>
      <c r="B102" s="200" t="s">
        <v>69</v>
      </c>
      <c r="C102" s="200" t="s">
        <v>17</v>
      </c>
      <c r="D102" s="200" t="n">
        <v>28320.1470619</v>
      </c>
      <c r="E102" s="200" t="n">
        <v>4.05253342012744</v>
      </c>
      <c r="F102" s="200" t="n">
        <v>99.8612522420204</v>
      </c>
      <c r="G102" s="200" t="n">
        <v>0.139350299386337</v>
      </c>
      <c r="H102" s="200" t="n">
        <v>39.3481638</v>
      </c>
      <c r="I102" s="200" t="n">
        <v>99.9999999999998</v>
      </c>
      <c r="J102" s="200" t="n">
        <v>0.138747757979634</v>
      </c>
      <c r="K102" s="200" t="n">
        <v>100.294920794776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674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1" t="s">
        <v>72</v>
      </c>
      <c r="B113" s="201" t="s">
        <v>73</v>
      </c>
      <c r="C113" s="201" t="s">
        <v>16</v>
      </c>
      <c r="D113" s="201" t="n">
        <v>24243.9388575</v>
      </c>
      <c r="E113" s="201" t="n">
        <v>6.35979618972826</v>
      </c>
      <c r="F113" s="201" t="n">
        <v>99.4390176545197</v>
      </c>
      <c r="G113" s="201" t="n">
        <v>0.246041750842307</v>
      </c>
      <c r="H113" s="201" t="n">
        <v>136.7714807</v>
      </c>
      <c r="I113" s="201" t="n">
        <v>43.4833436650252</v>
      </c>
      <c r="J113" s="201" t="n">
        <v>0.560982345480331</v>
      </c>
      <c r="K113" s="201" t="n">
        <v>43.613048080521</v>
      </c>
    </row>
    <row r="114">
      <c r="A114" s="201" t="s">
        <v>72</v>
      </c>
      <c r="B114" s="201" t="s">
        <v>73</v>
      </c>
      <c r="C114" s="201" t="s">
        <v>17</v>
      </c>
      <c r="D114" s="201" t="n">
        <v>205261.3410534</v>
      </c>
      <c r="E114" s="201" t="n">
        <v>0.936168944418183</v>
      </c>
      <c r="F114" s="201" t="n">
        <v>99.7828279542362</v>
      </c>
      <c r="G114" s="201" t="n">
        <v>0.0666868206058357</v>
      </c>
      <c r="H114" s="201" t="n">
        <v>446.7404489</v>
      </c>
      <c r="I114" s="201" t="n">
        <v>30.629190761617</v>
      </c>
      <c r="J114" s="201" t="n">
        <v>0.217172045763795</v>
      </c>
      <c r="K114" s="201" t="n">
        <v>30.6402213227963</v>
      </c>
    </row>
    <row r="115">
      <c r="A115" s="201" t="s">
        <v>74</v>
      </c>
      <c r="B115" s="201" t="s">
        <v>75</v>
      </c>
      <c r="C115" s="201" t="s">
        <v>16</v>
      </c>
      <c r="D115" s="201" t="n">
        <v>4689.8974687</v>
      </c>
      <c r="E115" s="201" t="n">
        <v>11.1167232291056</v>
      </c>
      <c r="F115" s="201" t="n">
        <v>96.9627531895886</v>
      </c>
      <c r="G115" s="201" t="n">
        <v>0.968807929984618</v>
      </c>
      <c r="H115" s="201" t="n">
        <v>146.9056484</v>
      </c>
      <c r="I115" s="201" t="n">
        <v>35.2828658104044</v>
      </c>
      <c r="J115" s="201" t="n">
        <v>3.03724681041142</v>
      </c>
      <c r="K115" s="201" t="n">
        <v>30.9287621543308</v>
      </c>
    </row>
    <row r="116">
      <c r="A116" s="201" t="s">
        <v>74</v>
      </c>
      <c r="B116" s="201" t="s">
        <v>75</v>
      </c>
      <c r="C116" s="201" t="s">
        <v>17</v>
      </c>
      <c r="D116" s="201" t="n">
        <v>72994.2991793</v>
      </c>
      <c r="E116" s="201" t="n">
        <v>1.81211490927789</v>
      </c>
      <c r="F116" s="201" t="n">
        <v>99.738946343753</v>
      </c>
      <c r="G116" s="201" t="n">
        <v>0.0935143211917879</v>
      </c>
      <c r="H116" s="201" t="n">
        <v>191.0530378</v>
      </c>
      <c r="I116" s="201" t="n">
        <v>35.3746708744335</v>
      </c>
      <c r="J116" s="201" t="n">
        <v>0.261053656247021</v>
      </c>
      <c r="K116" s="201" t="n">
        <v>35.7283632713979</v>
      </c>
    </row>
    <row r="117">
      <c r="A117" s="201" t="s">
        <v>76</v>
      </c>
      <c r="B117" s="201" t="s">
        <v>77</v>
      </c>
      <c r="C117" s="201" t="s">
        <v>16</v>
      </c>
      <c r="D117" s="201" t="n">
        <v>12657.2246514</v>
      </c>
      <c r="E117" s="201" t="n">
        <v>4.40283509567429</v>
      </c>
      <c r="F117" s="201" t="n">
        <v>97.3530129352543</v>
      </c>
      <c r="G117" s="201" t="n">
        <v>0.596680760331885</v>
      </c>
      <c r="H117" s="201" t="n">
        <v>344.1445613</v>
      </c>
      <c r="I117" s="201" t="n">
        <v>22.8054894331285</v>
      </c>
      <c r="J117" s="201" t="n">
        <v>2.64698706474571</v>
      </c>
      <c r="K117" s="201" t="n">
        <v>21.945203492858</v>
      </c>
    </row>
    <row r="118">
      <c r="A118" s="201" t="s">
        <v>76</v>
      </c>
      <c r="B118" s="201" t="s">
        <v>77</v>
      </c>
      <c r="C118" s="201" t="s">
        <v>17</v>
      </c>
      <c r="D118" s="201" t="n">
        <v>25817.0401234</v>
      </c>
      <c r="E118" s="201" t="n">
        <v>2.53626276636353</v>
      </c>
      <c r="F118" s="201" t="n">
        <v>99.0563437695343</v>
      </c>
      <c r="G118" s="201" t="n">
        <v>0.22718673172287</v>
      </c>
      <c r="H118" s="201" t="n">
        <v>245.9449828</v>
      </c>
      <c r="I118" s="201" t="n">
        <v>23.2466426519785</v>
      </c>
      <c r="J118" s="201" t="n">
        <v>0.943656230465686</v>
      </c>
      <c r="K118" s="201" t="n">
        <v>23.8479716138916</v>
      </c>
    </row>
    <row r="119">
      <c r="A119" s="201" t="s">
        <v>78</v>
      </c>
      <c r="B119" s="201" t="s">
        <v>79</v>
      </c>
      <c r="C119" s="201" t="s">
        <v>16</v>
      </c>
      <c r="D119" s="201" t="n">
        <v>53340.280687</v>
      </c>
      <c r="E119" s="201" t="n">
        <v>2.93120463304581</v>
      </c>
      <c r="F119" s="201" t="n">
        <v>98.8517370205066</v>
      </c>
      <c r="G119" s="201" t="n">
        <v>0.279792365535996</v>
      </c>
      <c r="H119" s="201" t="n">
        <v>619.6013492</v>
      </c>
      <c r="I119" s="201" t="n">
        <v>24.1208747094246</v>
      </c>
      <c r="J119" s="201" t="n">
        <v>1.14826297949341</v>
      </c>
      <c r="K119" s="201" t="n">
        <v>24.0867831082666</v>
      </c>
    </row>
    <row r="120">
      <c r="A120" s="201" t="s">
        <v>78</v>
      </c>
      <c r="B120" s="201" t="s">
        <v>79</v>
      </c>
      <c r="C120" s="201" t="s">
        <v>17</v>
      </c>
      <c r="D120" s="201" t="n">
        <v>81266.6028177</v>
      </c>
      <c r="E120" s="201" t="n">
        <v>1.8009514177178</v>
      </c>
      <c r="F120" s="201" t="n">
        <v>99.4771069316375</v>
      </c>
      <c r="G120" s="201" t="n">
        <v>0.147038513384576</v>
      </c>
      <c r="H120" s="201" t="n">
        <v>427.171081</v>
      </c>
      <c r="I120" s="201" t="n">
        <v>28.0457264324803</v>
      </c>
      <c r="J120" s="201" t="n">
        <v>0.522893068362456</v>
      </c>
      <c r="K120" s="201" t="n">
        <v>27.9731493952171</v>
      </c>
    </row>
    <row r="121">
      <c r="A121" s="201" t="s">
        <v>80</v>
      </c>
      <c r="B121" s="201" t="s">
        <v>81</v>
      </c>
      <c r="C121" s="201" t="s">
        <v>16</v>
      </c>
      <c r="D121" s="201" t="n">
        <v>56934.8651823</v>
      </c>
      <c r="E121" s="201" t="n">
        <v>3.36801618206247</v>
      </c>
      <c r="F121" s="201" t="n">
        <v>98.7513545885447</v>
      </c>
      <c r="G121" s="201" t="n">
        <v>0.264529659565676</v>
      </c>
      <c r="H121" s="201" t="n">
        <v>719.9036252</v>
      </c>
      <c r="I121" s="201" t="n">
        <v>21.286604481419</v>
      </c>
      <c r="J121" s="201" t="n">
        <v>1.24864541145528</v>
      </c>
      <c r="K121" s="201" t="n">
        <v>20.9208010307037</v>
      </c>
    </row>
    <row r="122">
      <c r="A122" s="201" t="s">
        <v>80</v>
      </c>
      <c r="B122" s="201" t="s">
        <v>81</v>
      </c>
      <c r="C122" s="201" t="s">
        <v>17</v>
      </c>
      <c r="D122" s="201" t="n">
        <v>69835.5818237</v>
      </c>
      <c r="E122" s="201" t="n">
        <v>2.52137760252075</v>
      </c>
      <c r="F122" s="201" t="n">
        <v>98.3126841459323</v>
      </c>
      <c r="G122" s="201" t="n">
        <v>0.320554590740698</v>
      </c>
      <c r="H122" s="201" t="n">
        <v>1198.5705142</v>
      </c>
      <c r="I122" s="201" t="n">
        <v>18.8702767986029</v>
      </c>
      <c r="J122" s="201" t="n">
        <v>1.68731585406772</v>
      </c>
      <c r="K122" s="201" t="n">
        <v>18.6773461264201</v>
      </c>
    </row>
    <row r="123">
      <c r="A123" s="201" t="s">
        <v>82</v>
      </c>
      <c r="B123" s="201" t="s">
        <v>83</v>
      </c>
      <c r="C123" s="201" t="s">
        <v>16</v>
      </c>
      <c r="D123" s="201" t="n">
        <v>32645.7876968</v>
      </c>
      <c r="E123" s="201" t="n">
        <v>4.78295078561141</v>
      </c>
      <c r="F123" s="201" t="n">
        <v>99.6504878887362</v>
      </c>
      <c r="G123" s="201" t="n">
        <v>0.130823012525416</v>
      </c>
      <c r="H123" s="201" t="n">
        <v>114.5011773</v>
      </c>
      <c r="I123" s="201" t="n">
        <v>37.1027569739228</v>
      </c>
      <c r="J123" s="201" t="n">
        <v>0.349512111263841</v>
      </c>
      <c r="K123" s="201" t="n">
        <v>37.2993570325547</v>
      </c>
    </row>
    <row r="124">
      <c r="A124" s="201" t="s">
        <v>82</v>
      </c>
      <c r="B124" s="201" t="s">
        <v>83</v>
      </c>
      <c r="C124" s="201" t="s">
        <v>17</v>
      </c>
      <c r="D124" s="201" t="n">
        <v>37495.6734573</v>
      </c>
      <c r="E124" s="201" t="n">
        <v>3.92614519330811</v>
      </c>
      <c r="F124" s="201" t="n">
        <v>99.5330856122541</v>
      </c>
      <c r="G124" s="201" t="n">
        <v>0.328376726795926</v>
      </c>
      <c r="H124" s="201" t="n">
        <v>175.8939684</v>
      </c>
      <c r="I124" s="201" t="n">
        <v>70.304019123776</v>
      </c>
      <c r="J124" s="201" t="n">
        <v>0.466914387745924</v>
      </c>
      <c r="K124" s="201" t="n">
        <v>70.0007318665799</v>
      </c>
    </row>
    <row r="125">
      <c r="A125" s="201" t="s">
        <v>84</v>
      </c>
      <c r="B125" s="201" t="s">
        <v>85</v>
      </c>
      <c r="C125" s="201" t="s">
        <v>16</v>
      </c>
      <c r="D125" s="201" t="n">
        <v>97682.5116442</v>
      </c>
      <c r="E125" s="201" t="n">
        <v>3.36947969258873</v>
      </c>
      <c r="F125" s="201" t="n">
        <v>99.4425074121738</v>
      </c>
      <c r="G125" s="201" t="n">
        <v>0.222756832814161</v>
      </c>
      <c r="H125" s="201" t="n">
        <v>547.6257349</v>
      </c>
      <c r="I125" s="201" t="n">
        <v>39.6717779764497</v>
      </c>
      <c r="J125" s="201" t="n">
        <v>0.557492587826224</v>
      </c>
      <c r="K125" s="201" t="n">
        <v>39.7341569770599</v>
      </c>
    </row>
    <row r="126">
      <c r="A126" s="201" t="s">
        <v>84</v>
      </c>
      <c r="B126" s="201" t="s">
        <v>85</v>
      </c>
      <c r="C126" s="201" t="s">
        <v>17</v>
      </c>
      <c r="D126" s="201" t="n">
        <v>134927.5321198</v>
      </c>
      <c r="E126" s="201" t="n">
        <v>2.19152191810945</v>
      </c>
      <c r="F126" s="201" t="n">
        <v>99.6051773422099</v>
      </c>
      <c r="G126" s="201" t="n">
        <v>0.132084652861994</v>
      </c>
      <c r="H126" s="201" t="n">
        <v>534.8361226</v>
      </c>
      <c r="I126" s="201" t="n">
        <v>33.3035934352923</v>
      </c>
      <c r="J126" s="201" t="n">
        <v>0.394822657790059</v>
      </c>
      <c r="K126" s="201" t="n">
        <v>33.3220878106212</v>
      </c>
    </row>
    <row r="127">
      <c r="A127" s="201" t="s">
        <v>86</v>
      </c>
      <c r="B127" s="201" t="s">
        <v>87</v>
      </c>
      <c r="C127" s="201" t="s">
        <v>16</v>
      </c>
      <c r="D127" s="201" t="n">
        <v>114532.2680437</v>
      </c>
      <c r="E127" s="201" t="n">
        <v>2.294824760354</v>
      </c>
      <c r="F127" s="201" t="n">
        <v>99.2068117175459</v>
      </c>
      <c r="G127" s="201" t="n">
        <v>0.173417331784808</v>
      </c>
      <c r="H127" s="201" t="n">
        <v>915.7199128</v>
      </c>
      <c r="I127" s="201" t="n">
        <v>21.8561686062016</v>
      </c>
      <c r="J127" s="201" t="n">
        <v>0.793188282454118</v>
      </c>
      <c r="K127" s="201" t="n">
        <v>21.6899076341685</v>
      </c>
    </row>
    <row r="128">
      <c r="A128" s="201" t="s">
        <v>86</v>
      </c>
      <c r="B128" s="201" t="s">
        <v>87</v>
      </c>
      <c r="C128" s="201" t="s">
        <v>17</v>
      </c>
      <c r="D128" s="201" t="n">
        <v>248332.085207</v>
      </c>
      <c r="E128" s="201" t="n">
        <v>1.14063735844965</v>
      </c>
      <c r="F128" s="201" t="n">
        <v>99.4777300139831</v>
      </c>
      <c r="G128" s="201" t="n">
        <v>0.102836838945905</v>
      </c>
      <c r="H128" s="201" t="n">
        <v>1303.7731626</v>
      </c>
      <c r="I128" s="201" t="n">
        <v>19.6475081718534</v>
      </c>
      <c r="J128" s="201" t="n">
        <v>0.522269986016869</v>
      </c>
      <c r="K128" s="201" t="n">
        <v>19.5875228790608</v>
      </c>
    </row>
    <row r="129">
      <c r="A129" s="201" t="s">
        <v>88</v>
      </c>
      <c r="B129" s="201" t="s">
        <v>89</v>
      </c>
      <c r="C129" s="201" t="s">
        <v>16</v>
      </c>
      <c r="D129" s="201" t="n">
        <v>21483.2433819</v>
      </c>
      <c r="E129" s="201" t="n">
        <v>5.96306710125066</v>
      </c>
      <c r="F129" s="201" t="n">
        <v>98.4492669170008</v>
      </c>
      <c r="G129" s="201" t="n">
        <v>0.536690068152635</v>
      </c>
      <c r="H129" s="201" t="n">
        <v>338.3953714</v>
      </c>
      <c r="I129" s="201" t="n">
        <v>35.3541410504426</v>
      </c>
      <c r="J129" s="201" t="n">
        <v>1.55073308299921</v>
      </c>
      <c r="K129" s="201" t="n">
        <v>34.0721071540388</v>
      </c>
    </row>
    <row r="130">
      <c r="A130" s="201" t="s">
        <v>88</v>
      </c>
      <c r="B130" s="201" t="s">
        <v>89</v>
      </c>
      <c r="C130" s="201" t="s">
        <v>17</v>
      </c>
      <c r="D130" s="201" t="n">
        <v>124590.6226849</v>
      </c>
      <c r="E130" s="201" t="n">
        <v>1.06126614693101</v>
      </c>
      <c r="F130" s="201" t="n">
        <v>99.7081842056679</v>
      </c>
      <c r="G130" s="201" t="n">
        <v>0.076988845549775</v>
      </c>
      <c r="H130" s="201" t="n">
        <v>364.63919</v>
      </c>
      <c r="I130" s="201" t="n">
        <v>26.2447517425505</v>
      </c>
      <c r="J130" s="201" t="n">
        <v>0.291815794332104</v>
      </c>
      <c r="K130" s="201" t="n">
        <v>26.3056974398118</v>
      </c>
    </row>
    <row r="131">
      <c r="A131" s="201" t="s">
        <v>90</v>
      </c>
      <c r="B131" s="201" t="s">
        <v>91</v>
      </c>
      <c r="C131" s="201" t="s">
        <v>16</v>
      </c>
      <c r="D131" s="201" t="n">
        <v>54594.3395763</v>
      </c>
      <c r="E131" s="201" t="n">
        <v>4.54876131425779</v>
      </c>
      <c r="F131" s="201" t="n">
        <v>99.0982458088386</v>
      </c>
      <c r="G131" s="201" t="n">
        <v>0.309475144394508</v>
      </c>
      <c r="H131" s="201" t="n">
        <v>496.7865387</v>
      </c>
      <c r="I131" s="201" t="n">
        <v>34.3508251791882</v>
      </c>
      <c r="J131" s="201" t="n">
        <v>0.901754191161355</v>
      </c>
      <c r="K131" s="201" t="n">
        <v>34.0097603443744</v>
      </c>
    </row>
    <row r="132">
      <c r="A132" s="201" t="s">
        <v>90</v>
      </c>
      <c r="B132" s="201" t="s">
        <v>91</v>
      </c>
      <c r="C132" s="201" t="s">
        <v>17</v>
      </c>
      <c r="D132" s="201" t="n">
        <v>241293.4725705</v>
      </c>
      <c r="E132" s="201" t="n">
        <v>1.22349006070433</v>
      </c>
      <c r="F132" s="201" t="n">
        <v>99.6330020654443</v>
      </c>
      <c r="G132" s="201" t="n">
        <v>0.0885514855002629</v>
      </c>
      <c r="H132" s="201" t="n">
        <v>888.8039527</v>
      </c>
      <c r="I132" s="201" t="n">
        <v>24.0940689981263</v>
      </c>
      <c r="J132" s="201" t="n">
        <v>0.366997934555651</v>
      </c>
      <c r="K132" s="201" t="n">
        <v>24.0400544717725</v>
      </c>
    </row>
    <row r="133">
      <c r="A133" s="201" t="s">
        <v>92</v>
      </c>
      <c r="B133" s="201" t="s">
        <v>93</v>
      </c>
      <c r="C133" s="201" t="s">
        <v>16</v>
      </c>
      <c r="D133" s="201" t="n">
        <v>73103.63304</v>
      </c>
      <c r="E133" s="201" t="n">
        <v>5.01250867985357</v>
      </c>
      <c r="F133" s="201" t="n">
        <v>99.401760176088</v>
      </c>
      <c r="G133" s="201" t="n">
        <v>0.318078379518883</v>
      </c>
      <c r="H133" s="201" t="n">
        <v>439.967104</v>
      </c>
      <c r="I133" s="201" t="n">
        <v>53.0238541897193</v>
      </c>
      <c r="J133" s="201" t="n">
        <v>0.598239823911985</v>
      </c>
      <c r="K133" s="201" t="n">
        <v>52.8509629990569</v>
      </c>
    </row>
    <row r="134">
      <c r="A134" s="201" t="s">
        <v>92</v>
      </c>
      <c r="B134" s="201" t="s">
        <v>93</v>
      </c>
      <c r="C134" s="201" t="s">
        <v>17</v>
      </c>
      <c r="D134" s="201" t="n">
        <v>372087.195557</v>
      </c>
      <c r="E134" s="201" t="n">
        <v>0.97095607575865</v>
      </c>
      <c r="F134" s="201" t="n">
        <v>99.806607267817</v>
      </c>
      <c r="G134" s="201" t="n">
        <v>0.0691099639833048</v>
      </c>
      <c r="H134" s="201" t="n">
        <v>720.9839241</v>
      </c>
      <c r="I134" s="201" t="n">
        <v>35.6194438472263</v>
      </c>
      <c r="J134" s="201" t="n">
        <v>0.193392732182946</v>
      </c>
      <c r="K134" s="201" t="n">
        <v>35.6664439026057</v>
      </c>
    </row>
    <row r="135">
      <c r="A135" s="201" t="s">
        <v>94</v>
      </c>
      <c r="B135" s="201" t="s">
        <v>95</v>
      </c>
      <c r="C135" s="201" t="s">
        <v>16</v>
      </c>
      <c r="D135" s="201" t="n">
        <v>8178.1142861</v>
      </c>
      <c r="E135" s="201" t="n">
        <v>8.70054905195519</v>
      </c>
      <c r="F135" s="201" t="n">
        <v>99.3740014061431</v>
      </c>
      <c r="G135" s="201" t="n">
        <v>0.524179622096845</v>
      </c>
      <c r="H135" s="201" t="n">
        <v>51.5173785</v>
      </c>
      <c r="I135" s="201" t="n">
        <v>83.1645549914223</v>
      </c>
      <c r="J135" s="201" t="n">
        <v>0.625998593856922</v>
      </c>
      <c r="K135" s="201" t="n">
        <v>83.2107723795129</v>
      </c>
    </row>
    <row r="136">
      <c r="A136" s="201" t="s">
        <v>94</v>
      </c>
      <c r="B136" s="201" t="s">
        <v>95</v>
      </c>
      <c r="C136" s="201" t="s">
        <v>17</v>
      </c>
      <c r="D136" s="201" t="n">
        <v>48207.9210938</v>
      </c>
      <c r="E136" s="201" t="n">
        <v>1.5462412590702</v>
      </c>
      <c r="F136" s="201" t="n">
        <v>100</v>
      </c>
      <c r="G136" s="201" t="n">
        <v>0.000000000000000171667264744513</v>
      </c>
      <c r="H136" s="201"/>
      <c r="I136" s="201"/>
      <c r="J136" s="201"/>
      <c r="K136" s="201"/>
    </row>
    <row r="137">
      <c r="A137" s="201" t="s">
        <v>96</v>
      </c>
      <c r="B137" s="201" t="s">
        <v>97</v>
      </c>
      <c r="C137" s="201" t="s">
        <v>16</v>
      </c>
      <c r="D137" s="201" t="n">
        <v>4867.4876174</v>
      </c>
      <c r="E137" s="201" t="n">
        <v>7.16573028262906</v>
      </c>
      <c r="F137" s="201" t="n">
        <v>98.8574581172149</v>
      </c>
      <c r="G137" s="201" t="n">
        <v>0.876334582434293</v>
      </c>
      <c r="H137" s="201" t="n">
        <v>56.2558311</v>
      </c>
      <c r="I137" s="201" t="n">
        <v>77.4776314199846</v>
      </c>
      <c r="J137" s="201" t="n">
        <v>1.1425418827851</v>
      </c>
      <c r="K137" s="201" t="n">
        <v>75.8240993918642</v>
      </c>
    </row>
    <row r="138">
      <c r="A138" s="201" t="s">
        <v>96</v>
      </c>
      <c r="B138" s="201" t="s">
        <v>97</v>
      </c>
      <c r="C138" s="201" t="s">
        <v>17</v>
      </c>
      <c r="D138" s="201" t="n">
        <v>72328.8786874</v>
      </c>
      <c r="E138" s="201" t="n">
        <v>0.97849466948552</v>
      </c>
      <c r="F138" s="201" t="n">
        <v>99.8708999235802</v>
      </c>
      <c r="G138" s="201" t="n">
        <v>0.0479159266965545</v>
      </c>
      <c r="H138" s="201" t="n">
        <v>93.4973428</v>
      </c>
      <c r="I138" s="201" t="n">
        <v>37.1392890496349</v>
      </c>
      <c r="J138" s="201" t="n">
        <v>0.129100076419768</v>
      </c>
      <c r="K138" s="201" t="n">
        <v>37.0674197302369</v>
      </c>
    </row>
    <row r="139">
      <c r="A139" s="201" t="s">
        <v>98</v>
      </c>
      <c r="B139" s="201" t="s">
        <v>99</v>
      </c>
      <c r="C139" s="201" t="s">
        <v>16</v>
      </c>
      <c r="D139" s="201" t="n">
        <v>12200.2434021</v>
      </c>
      <c r="E139" s="201" t="n">
        <v>5.46666161712884</v>
      </c>
      <c r="F139" s="201" t="n">
        <v>96.9858799091813</v>
      </c>
      <c r="G139" s="201" t="n">
        <v>1.07750099688381</v>
      </c>
      <c r="H139" s="201" t="n">
        <v>379.1582732</v>
      </c>
      <c r="I139" s="201" t="n">
        <v>35.9732368426387</v>
      </c>
      <c r="J139" s="201" t="n">
        <v>3.01412009081869</v>
      </c>
      <c r="K139" s="201" t="n">
        <v>34.6709418128764</v>
      </c>
    </row>
    <row r="140">
      <c r="A140" s="201" t="s">
        <v>98</v>
      </c>
      <c r="B140" s="201" t="s">
        <v>99</v>
      </c>
      <c r="C140" s="201" t="s">
        <v>17</v>
      </c>
      <c r="D140" s="201" t="n">
        <v>20394.2779995</v>
      </c>
      <c r="E140" s="201" t="n">
        <v>3.30574201647071</v>
      </c>
      <c r="F140" s="201" t="n">
        <v>99.2075038513228</v>
      </c>
      <c r="G140" s="201" t="n">
        <v>0.319291439225798</v>
      </c>
      <c r="H140" s="201" t="n">
        <v>162.9149625</v>
      </c>
      <c r="I140" s="201" t="n">
        <v>40.2869483697083</v>
      </c>
      <c r="J140" s="201" t="n">
        <v>0.792496148677247</v>
      </c>
      <c r="K140" s="201" t="n">
        <v>39.9700449517115</v>
      </c>
    </row>
    <row r="141">
      <c r="A141" s="201" t="s">
        <v>100</v>
      </c>
      <c r="B141" s="201" t="s">
        <v>101</v>
      </c>
      <c r="C141" s="201" t="s">
        <v>16</v>
      </c>
      <c r="D141" s="201" t="n">
        <v>7982.3061398</v>
      </c>
      <c r="E141" s="201" t="n">
        <v>7.53283216846978</v>
      </c>
      <c r="F141" s="201" t="n">
        <v>97.4931066054785</v>
      </c>
      <c r="G141" s="201" t="n">
        <v>0.893669743932188</v>
      </c>
      <c r="H141" s="201" t="n">
        <v>205.253389</v>
      </c>
      <c r="I141" s="201" t="n">
        <v>35.2156811565354</v>
      </c>
      <c r="J141" s="201" t="n">
        <v>2.50689339452147</v>
      </c>
      <c r="K141" s="201" t="n">
        <v>34.7548243597741</v>
      </c>
    </row>
    <row r="142">
      <c r="A142" s="201" t="s">
        <v>100</v>
      </c>
      <c r="B142" s="201" t="s">
        <v>101</v>
      </c>
      <c r="C142" s="201" t="s">
        <v>17</v>
      </c>
      <c r="D142" s="201" t="n">
        <v>19846.1462198</v>
      </c>
      <c r="E142" s="201" t="n">
        <v>2.66530432376319</v>
      </c>
      <c r="F142" s="201" t="n">
        <v>99.0816554401274</v>
      </c>
      <c r="G142" s="201" t="n">
        <v>0.349283563790737</v>
      </c>
      <c r="H142" s="201" t="n">
        <v>183.9452554</v>
      </c>
      <c r="I142" s="201" t="n">
        <v>37.4635619783985</v>
      </c>
      <c r="J142" s="201" t="n">
        <v>0.918344559872577</v>
      </c>
      <c r="K142" s="201" t="n">
        <v>37.6847593273874</v>
      </c>
    </row>
    <row r="143">
      <c r="A143" s="201" t="s">
        <v>102</v>
      </c>
      <c r="B143" s="201" t="s">
        <v>103</v>
      </c>
      <c r="C143" s="201" t="s">
        <v>16</v>
      </c>
      <c r="D143" s="201" t="n">
        <v>16106.2978913</v>
      </c>
      <c r="E143" s="201" t="n">
        <v>5.48741990518008</v>
      </c>
      <c r="F143" s="201" t="n">
        <v>99.8613934775322</v>
      </c>
      <c r="G143" s="201" t="n">
        <v>0.10007909732776</v>
      </c>
      <c r="H143" s="201" t="n">
        <v>22.3553654</v>
      </c>
      <c r="I143" s="201" t="n">
        <v>72.1786018272903</v>
      </c>
      <c r="J143" s="201" t="n">
        <v>0.138606522467791</v>
      </c>
      <c r="K143" s="201" t="n">
        <v>72.1036639487588</v>
      </c>
    </row>
    <row r="144">
      <c r="A144" s="201" t="s">
        <v>102</v>
      </c>
      <c r="B144" s="201" t="s">
        <v>103</v>
      </c>
      <c r="C144" s="201" t="s">
        <v>17</v>
      </c>
      <c r="D144" s="201" t="n">
        <v>73513.5191299</v>
      </c>
      <c r="E144" s="201" t="n">
        <v>1.52888454559647</v>
      </c>
      <c r="F144" s="201" t="n">
        <v>99.5988806162419</v>
      </c>
      <c r="G144" s="201" t="n">
        <v>0.161285598604717</v>
      </c>
      <c r="H144" s="201" t="n">
        <v>296.0645472</v>
      </c>
      <c r="I144" s="201" t="n">
        <v>40.0760936076666</v>
      </c>
      <c r="J144" s="201" t="n">
        <v>0.401119383758096</v>
      </c>
      <c r="K144" s="201" t="n">
        <v>40.0475911436829</v>
      </c>
    </row>
    <row r="145">
      <c r="A145" s="201" t="s">
        <v>104</v>
      </c>
      <c r="B145" s="201" t="s">
        <v>105</v>
      </c>
      <c r="C145" s="201" t="s">
        <v>16</v>
      </c>
      <c r="D145" s="201" t="n">
        <v>2546.1451197</v>
      </c>
      <c r="E145" s="201" t="n">
        <v>7.62540425799471</v>
      </c>
      <c r="F145" s="201" t="n">
        <v>96.7518088438161</v>
      </c>
      <c r="G145" s="201" t="n">
        <v>1.26793709799397</v>
      </c>
      <c r="H145" s="201" t="n">
        <v>85.4802216</v>
      </c>
      <c r="I145" s="201" t="n">
        <v>39.7266220813084</v>
      </c>
      <c r="J145" s="201" t="n">
        <v>3.24819115618386</v>
      </c>
      <c r="K145" s="201" t="n">
        <v>37.7672377740295</v>
      </c>
    </row>
    <row r="146">
      <c r="A146" s="201" t="s">
        <v>104</v>
      </c>
      <c r="B146" s="201" t="s">
        <v>105</v>
      </c>
      <c r="C146" s="201" t="s">
        <v>17</v>
      </c>
      <c r="D146" s="201" t="n">
        <v>4942.3861598</v>
      </c>
      <c r="E146" s="201" t="n">
        <v>3.81253580300546</v>
      </c>
      <c r="F146" s="201" t="n">
        <v>99.4129879766901</v>
      </c>
      <c r="G146" s="201" t="n">
        <v>0.308951630969384</v>
      </c>
      <c r="H146" s="201" t="n">
        <v>29.1837129</v>
      </c>
      <c r="I146" s="201" t="n">
        <v>52.1247765196042</v>
      </c>
      <c r="J146" s="201" t="n">
        <v>0.587012023309866</v>
      </c>
      <c r="K146" s="201" t="n">
        <v>52.3222754480537</v>
      </c>
    </row>
    <row r="147">
      <c r="A147" s="201" t="s">
        <v>106</v>
      </c>
      <c r="B147" s="201" t="s">
        <v>107</v>
      </c>
      <c r="C147" s="201" t="s">
        <v>16</v>
      </c>
      <c r="D147" s="201" t="n">
        <v>47524.7045312</v>
      </c>
      <c r="E147" s="201" t="n">
        <v>3.12367665198577</v>
      </c>
      <c r="F147" s="201" t="n">
        <v>98.7307814214728</v>
      </c>
      <c r="G147" s="201" t="n">
        <v>0.44538612458355</v>
      </c>
      <c r="H147" s="201" t="n">
        <v>610.9466274</v>
      </c>
      <c r="I147" s="201" t="n">
        <v>35.0800390769163</v>
      </c>
      <c r="J147" s="201" t="n">
        <v>1.26921857852721</v>
      </c>
      <c r="K147" s="201" t="n">
        <v>34.645978918337</v>
      </c>
    </row>
    <row r="148">
      <c r="A148" s="201" t="s">
        <v>106</v>
      </c>
      <c r="B148" s="201" t="s">
        <v>107</v>
      </c>
      <c r="C148" s="201" t="s">
        <v>17</v>
      </c>
      <c r="D148" s="201" t="n">
        <v>88104.5915084</v>
      </c>
      <c r="E148" s="201" t="n">
        <v>1.84396798586185</v>
      </c>
      <c r="F148" s="201" t="n">
        <v>99.4950839326547</v>
      </c>
      <c r="G148" s="201" t="n">
        <v>0.137843498400528</v>
      </c>
      <c r="H148" s="201" t="n">
        <v>447.1117778</v>
      </c>
      <c r="I148" s="201" t="n">
        <v>27.169547640904</v>
      </c>
      <c r="J148" s="201" t="n">
        <v>0.504916067345345</v>
      </c>
      <c r="K148" s="201" t="n">
        <v>27.1624361550588</v>
      </c>
    </row>
    <row r="149">
      <c r="A149" s="201" t="s">
        <v>108</v>
      </c>
      <c r="B149" s="201" t="s">
        <v>109</v>
      </c>
      <c r="C149" s="201" t="s">
        <v>16</v>
      </c>
      <c r="D149" s="201" t="n">
        <v>95330.0746745</v>
      </c>
      <c r="E149" s="201" t="n">
        <v>2.58666293234328</v>
      </c>
      <c r="F149" s="201" t="n">
        <v>99.4488645576645</v>
      </c>
      <c r="G149" s="201" t="n">
        <v>0.172374105490715</v>
      </c>
      <c r="H149" s="201" t="n">
        <v>528.3095298</v>
      </c>
      <c r="I149" s="201" t="n">
        <v>31.1284157009467</v>
      </c>
      <c r="J149" s="201" t="n">
        <v>0.551135442335467</v>
      </c>
      <c r="K149" s="201" t="n">
        <v>31.1038045340593</v>
      </c>
    </row>
    <row r="150">
      <c r="A150" s="201" t="s">
        <v>108</v>
      </c>
      <c r="B150" s="201" t="s">
        <v>109</v>
      </c>
      <c r="C150" s="201" t="s">
        <v>17</v>
      </c>
      <c r="D150" s="201" t="n">
        <v>112342.0957433</v>
      </c>
      <c r="E150" s="201" t="n">
        <v>2.11579929240877</v>
      </c>
      <c r="F150" s="201" t="n">
        <v>99.5554862227671</v>
      </c>
      <c r="G150" s="201" t="n">
        <v>0.180773828068578</v>
      </c>
      <c r="H150" s="201" t="n">
        <v>501.6058001</v>
      </c>
      <c r="I150" s="201" t="n">
        <v>40.4374519384591</v>
      </c>
      <c r="J150" s="201" t="n">
        <v>0.444513777232911</v>
      </c>
      <c r="K150" s="201" t="n">
        <v>40.486993365536</v>
      </c>
    </row>
    <row r="151">
      <c r="A151" s="201" t="s">
        <v>110</v>
      </c>
      <c r="B151" s="201" t="s">
        <v>111</v>
      </c>
      <c r="C151" s="201" t="s">
        <v>16</v>
      </c>
      <c r="D151" s="201" t="n">
        <v>579.2870004</v>
      </c>
      <c r="E151" s="201" t="n">
        <v>9.10043252513039</v>
      </c>
      <c r="F151" s="201" t="n">
        <v>98.7692307692308</v>
      </c>
      <c r="G151" s="201" t="n">
        <v>0.517078491332879</v>
      </c>
      <c r="H151" s="201" t="n">
        <v>7.2185296</v>
      </c>
      <c r="I151" s="201" t="n">
        <v>42.6401432711221</v>
      </c>
      <c r="J151" s="201" t="n">
        <v>1.23076923076923</v>
      </c>
      <c r="K151" s="201" t="n">
        <v>41.4955489294636</v>
      </c>
    </row>
    <row r="152">
      <c r="A152" s="201" t="s">
        <v>110</v>
      </c>
      <c r="B152" s="201" t="s">
        <v>111</v>
      </c>
      <c r="C152" s="201" t="s">
        <v>17</v>
      </c>
      <c r="D152" s="201" t="n">
        <v>548.6082496</v>
      </c>
      <c r="E152" s="201" t="n">
        <v>8.07704184001912</v>
      </c>
      <c r="F152" s="201" t="n">
        <v>100</v>
      </c>
      <c r="G152" s="201" t="n">
        <v>0</v>
      </c>
      <c r="H152" s="201"/>
      <c r="I152" s="201"/>
      <c r="J152" s="201"/>
      <c r="K152" s="201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675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02" t="s">
        <v>72</v>
      </c>
      <c r="B163" s="202" t="s">
        <v>73</v>
      </c>
      <c r="C163" s="202" t="s">
        <v>16</v>
      </c>
      <c r="D163" s="202" t="n">
        <v>24165.2744759</v>
      </c>
      <c r="E163" s="202" t="n">
        <v>6.37713848576105</v>
      </c>
      <c r="F163" s="202" t="n">
        <v>99.4372017856264</v>
      </c>
      <c r="G163" s="202" t="n">
        <v>0.246850752953029</v>
      </c>
      <c r="H163" s="202" t="n">
        <v>136.7714807</v>
      </c>
      <c r="I163" s="202" t="n">
        <v>43.4833436650252</v>
      </c>
      <c r="J163" s="202" t="n">
        <v>0.562798214373615</v>
      </c>
      <c r="K163" s="202" t="n">
        <v>43.6144740786778</v>
      </c>
    </row>
    <row r="164">
      <c r="A164" s="202" t="s">
        <v>72</v>
      </c>
      <c r="B164" s="202" t="s">
        <v>73</v>
      </c>
      <c r="C164" s="202" t="s">
        <v>17</v>
      </c>
      <c r="D164" s="202" t="n">
        <v>205181.7214817</v>
      </c>
      <c r="E164" s="202" t="n">
        <v>0.936415514889526</v>
      </c>
      <c r="F164" s="202" t="n">
        <v>99.7827438649759</v>
      </c>
      <c r="G164" s="202" t="n">
        <v>0.0667127115574544</v>
      </c>
      <c r="H164" s="202" t="n">
        <v>446.7404489</v>
      </c>
      <c r="I164" s="202" t="n">
        <v>30.629190761617</v>
      </c>
      <c r="J164" s="202" t="n">
        <v>0.217256135024137</v>
      </c>
      <c r="K164" s="202" t="n">
        <v>30.64022753206</v>
      </c>
    </row>
    <row r="165">
      <c r="A165" s="202" t="s">
        <v>74</v>
      </c>
      <c r="B165" s="202" t="s">
        <v>75</v>
      </c>
      <c r="C165" s="202" t="s">
        <v>16</v>
      </c>
      <c r="D165" s="202" t="n">
        <v>4589.6864112</v>
      </c>
      <c r="E165" s="202" t="n">
        <v>11.3524507396545</v>
      </c>
      <c r="F165" s="202" t="n">
        <v>96.9680382672137</v>
      </c>
      <c r="G165" s="202" t="n">
        <v>0.987447516065539</v>
      </c>
      <c r="H165" s="202" t="n">
        <v>143.5086634</v>
      </c>
      <c r="I165" s="202" t="n">
        <v>36.0403939846203</v>
      </c>
      <c r="J165" s="202" t="n">
        <v>3.03196173278634</v>
      </c>
      <c r="K165" s="202" t="n">
        <v>31.5804937408343</v>
      </c>
    </row>
    <row r="166">
      <c r="A166" s="202" t="s">
        <v>74</v>
      </c>
      <c r="B166" s="202" t="s">
        <v>75</v>
      </c>
      <c r="C166" s="202" t="s">
        <v>17</v>
      </c>
      <c r="D166" s="202" t="n">
        <v>72727.6358568</v>
      </c>
      <c r="E166" s="202" t="n">
        <v>1.81634879958305</v>
      </c>
      <c r="F166" s="202" t="n">
        <v>99.7379916716877</v>
      </c>
      <c r="G166" s="202" t="n">
        <v>0.0938606934562369</v>
      </c>
      <c r="H166" s="202" t="n">
        <v>191.0530378</v>
      </c>
      <c r="I166" s="202" t="n">
        <v>35.3746708744335</v>
      </c>
      <c r="J166" s="202" t="n">
        <v>0.262008328312316</v>
      </c>
      <c r="K166" s="202" t="n">
        <v>35.7296927259428</v>
      </c>
    </row>
    <row r="167">
      <c r="A167" s="202" t="s">
        <v>76</v>
      </c>
      <c r="B167" s="202" t="s">
        <v>77</v>
      </c>
      <c r="C167" s="202" t="s">
        <v>16</v>
      </c>
      <c r="D167" s="202" t="n">
        <v>12551.3022383</v>
      </c>
      <c r="E167" s="202" t="n">
        <v>4.43484201544966</v>
      </c>
      <c r="F167" s="202" t="n">
        <v>97.3312707450301</v>
      </c>
      <c r="G167" s="202" t="n">
        <v>0.601592747959299</v>
      </c>
      <c r="H167" s="202" t="n">
        <v>344.1445613</v>
      </c>
      <c r="I167" s="202" t="n">
        <v>22.8054894331285</v>
      </c>
      <c r="J167" s="202" t="n">
        <v>2.66872925496986</v>
      </c>
      <c r="K167" s="202" t="n">
        <v>21.9406994998953</v>
      </c>
    </row>
    <row r="168">
      <c r="A168" s="202" t="s">
        <v>76</v>
      </c>
      <c r="B168" s="202" t="s">
        <v>77</v>
      </c>
      <c r="C168" s="202" t="s">
        <v>17</v>
      </c>
      <c r="D168" s="202" t="n">
        <v>25589.2335983</v>
      </c>
      <c r="E168" s="202" t="n">
        <v>2.52222636099856</v>
      </c>
      <c r="F168" s="202" t="n">
        <v>99.0558048533041</v>
      </c>
      <c r="G168" s="202" t="n">
        <v>0.229084629426282</v>
      </c>
      <c r="H168" s="202" t="n">
        <v>243.9153385</v>
      </c>
      <c r="I168" s="202" t="n">
        <v>23.4253059400095</v>
      </c>
      <c r="J168" s="202" t="n">
        <v>0.944195146695942</v>
      </c>
      <c r="K168" s="202" t="n">
        <v>24.0333393226483</v>
      </c>
    </row>
    <row r="169">
      <c r="A169" s="202" t="s">
        <v>78</v>
      </c>
      <c r="B169" s="202" t="s">
        <v>79</v>
      </c>
      <c r="C169" s="202" t="s">
        <v>16</v>
      </c>
      <c r="D169" s="202" t="n">
        <v>53340.280687</v>
      </c>
      <c r="E169" s="202" t="n">
        <v>2.93120463304581</v>
      </c>
      <c r="F169" s="202" t="n">
        <v>98.8517370205066</v>
      </c>
      <c r="G169" s="202" t="n">
        <v>0.279792365535996</v>
      </c>
      <c r="H169" s="202" t="n">
        <v>619.6013492</v>
      </c>
      <c r="I169" s="202" t="n">
        <v>24.1208747094246</v>
      </c>
      <c r="J169" s="202" t="n">
        <v>1.14826297949341</v>
      </c>
      <c r="K169" s="202" t="n">
        <v>24.0867831082666</v>
      </c>
    </row>
    <row r="170">
      <c r="A170" s="202" t="s">
        <v>78</v>
      </c>
      <c r="B170" s="202" t="s">
        <v>79</v>
      </c>
      <c r="C170" s="202" t="s">
        <v>17</v>
      </c>
      <c r="D170" s="202" t="n">
        <v>81266.6028177</v>
      </c>
      <c r="E170" s="202" t="n">
        <v>1.8009514177178</v>
      </c>
      <c r="F170" s="202" t="n">
        <v>99.4771069316375</v>
      </c>
      <c r="G170" s="202" t="n">
        <v>0.147038513384576</v>
      </c>
      <c r="H170" s="202" t="n">
        <v>427.171081</v>
      </c>
      <c r="I170" s="202" t="n">
        <v>28.0457264324803</v>
      </c>
      <c r="J170" s="202" t="n">
        <v>0.522893068362456</v>
      </c>
      <c r="K170" s="202" t="n">
        <v>27.9731493952171</v>
      </c>
    </row>
    <row r="171">
      <c r="A171" s="202" t="s">
        <v>80</v>
      </c>
      <c r="B171" s="202" t="s">
        <v>81</v>
      </c>
      <c r="C171" s="202" t="s">
        <v>16</v>
      </c>
      <c r="D171" s="202" t="n">
        <v>55396.9762984</v>
      </c>
      <c r="E171" s="202" t="n">
        <v>3.4569011070806</v>
      </c>
      <c r="F171" s="202" t="n">
        <v>98.7413257686564</v>
      </c>
      <c r="G171" s="202" t="n">
        <v>0.271574785788516</v>
      </c>
      <c r="H171" s="202" t="n">
        <v>706.155665</v>
      </c>
      <c r="I171" s="202" t="n">
        <v>21.6782230386961</v>
      </c>
      <c r="J171" s="202" t="n">
        <v>1.25867423134358</v>
      </c>
      <c r="K171" s="202" t="n">
        <v>21.3046821221345</v>
      </c>
    </row>
    <row r="172">
      <c r="A172" s="202" t="s">
        <v>80</v>
      </c>
      <c r="B172" s="202" t="s">
        <v>81</v>
      </c>
      <c r="C172" s="202" t="s">
        <v>17</v>
      </c>
      <c r="D172" s="202" t="n">
        <v>68468.6481948</v>
      </c>
      <c r="E172" s="202" t="n">
        <v>2.56822557305058</v>
      </c>
      <c r="F172" s="202" t="n">
        <v>98.2940250089721</v>
      </c>
      <c r="G172" s="202" t="n">
        <v>0.326773720445141</v>
      </c>
      <c r="H172" s="202" t="n">
        <v>1188.3306384</v>
      </c>
      <c r="I172" s="202" t="n">
        <v>19.0226474260802</v>
      </c>
      <c r="J172" s="202" t="n">
        <v>1.70597499102791</v>
      </c>
      <c r="K172" s="202" t="n">
        <v>18.827886937754</v>
      </c>
    </row>
    <row r="173">
      <c r="A173" s="202" t="s">
        <v>82</v>
      </c>
      <c r="B173" s="202" t="s">
        <v>83</v>
      </c>
      <c r="C173" s="202" t="s">
        <v>16</v>
      </c>
      <c r="D173" s="202" t="n">
        <v>32645.7876968</v>
      </c>
      <c r="E173" s="202" t="n">
        <v>4.78295078561141</v>
      </c>
      <c r="F173" s="202" t="n">
        <v>99.6504878887362</v>
      </c>
      <c r="G173" s="202" t="n">
        <v>0.130823012525416</v>
      </c>
      <c r="H173" s="202" t="n">
        <v>114.5011773</v>
      </c>
      <c r="I173" s="202" t="n">
        <v>37.1027569739228</v>
      </c>
      <c r="J173" s="202" t="n">
        <v>0.349512111263841</v>
      </c>
      <c r="K173" s="202" t="n">
        <v>37.2993570325547</v>
      </c>
    </row>
    <row r="174">
      <c r="A174" s="202" t="s">
        <v>82</v>
      </c>
      <c r="B174" s="202" t="s">
        <v>83</v>
      </c>
      <c r="C174" s="202" t="s">
        <v>17</v>
      </c>
      <c r="D174" s="202" t="n">
        <v>37495.6734573</v>
      </c>
      <c r="E174" s="202" t="n">
        <v>3.92614519330811</v>
      </c>
      <c r="F174" s="202" t="n">
        <v>99.5330856122541</v>
      </c>
      <c r="G174" s="202" t="n">
        <v>0.328376726795926</v>
      </c>
      <c r="H174" s="202" t="n">
        <v>175.8939684</v>
      </c>
      <c r="I174" s="202" t="n">
        <v>70.304019123776</v>
      </c>
      <c r="J174" s="202" t="n">
        <v>0.466914387745924</v>
      </c>
      <c r="K174" s="202" t="n">
        <v>70.0007318665799</v>
      </c>
    </row>
    <row r="175">
      <c r="A175" s="202" t="s">
        <v>84</v>
      </c>
      <c r="B175" s="202" t="s">
        <v>85</v>
      </c>
      <c r="C175" s="202" t="s">
        <v>16</v>
      </c>
      <c r="D175" s="202" t="n">
        <v>97682.5116442</v>
      </c>
      <c r="E175" s="202" t="n">
        <v>3.36947969258873</v>
      </c>
      <c r="F175" s="202" t="n">
        <v>99.4425074121738</v>
      </c>
      <c r="G175" s="202" t="n">
        <v>0.222756832814161</v>
      </c>
      <c r="H175" s="202" t="n">
        <v>547.6257349</v>
      </c>
      <c r="I175" s="202" t="n">
        <v>39.6717779764497</v>
      </c>
      <c r="J175" s="202" t="n">
        <v>0.557492587826224</v>
      </c>
      <c r="K175" s="202" t="n">
        <v>39.7341569770599</v>
      </c>
    </row>
    <row r="176">
      <c r="A176" s="202" t="s">
        <v>84</v>
      </c>
      <c r="B176" s="202" t="s">
        <v>85</v>
      </c>
      <c r="C176" s="202" t="s">
        <v>17</v>
      </c>
      <c r="D176" s="202" t="n">
        <v>134927.5321198</v>
      </c>
      <c r="E176" s="202" t="n">
        <v>2.19152191810945</v>
      </c>
      <c r="F176" s="202" t="n">
        <v>99.6051773422099</v>
      </c>
      <c r="G176" s="202" t="n">
        <v>0.132084652861994</v>
      </c>
      <c r="H176" s="202" t="n">
        <v>534.8361226</v>
      </c>
      <c r="I176" s="202" t="n">
        <v>33.3035934352923</v>
      </c>
      <c r="J176" s="202" t="n">
        <v>0.394822657790059</v>
      </c>
      <c r="K176" s="202" t="n">
        <v>33.3220878106212</v>
      </c>
    </row>
    <row r="177">
      <c r="A177" s="202" t="s">
        <v>86</v>
      </c>
      <c r="B177" s="202" t="s">
        <v>87</v>
      </c>
      <c r="C177" s="202" t="s">
        <v>16</v>
      </c>
      <c r="D177" s="202" t="n">
        <v>114532.2680437</v>
      </c>
      <c r="E177" s="202" t="n">
        <v>2.294824760354</v>
      </c>
      <c r="F177" s="202" t="n">
        <v>99.2068117175459</v>
      </c>
      <c r="G177" s="202" t="n">
        <v>0.173417331784808</v>
      </c>
      <c r="H177" s="202" t="n">
        <v>915.7199128</v>
      </c>
      <c r="I177" s="202" t="n">
        <v>21.8561686062016</v>
      </c>
      <c r="J177" s="202" t="n">
        <v>0.793188282454118</v>
      </c>
      <c r="K177" s="202" t="n">
        <v>21.6899076341685</v>
      </c>
    </row>
    <row r="178">
      <c r="A178" s="202" t="s">
        <v>86</v>
      </c>
      <c r="B178" s="202" t="s">
        <v>87</v>
      </c>
      <c r="C178" s="202" t="s">
        <v>17</v>
      </c>
      <c r="D178" s="202" t="n">
        <v>248332.085207</v>
      </c>
      <c r="E178" s="202" t="n">
        <v>1.14063735844965</v>
      </c>
      <c r="F178" s="202" t="n">
        <v>99.4777300139831</v>
      </c>
      <c r="G178" s="202" t="n">
        <v>0.102836838945905</v>
      </c>
      <c r="H178" s="202" t="n">
        <v>1303.7731626</v>
      </c>
      <c r="I178" s="202" t="n">
        <v>19.6475081718534</v>
      </c>
      <c r="J178" s="202" t="n">
        <v>0.522269986016869</v>
      </c>
      <c r="K178" s="202" t="n">
        <v>19.5875228790608</v>
      </c>
    </row>
    <row r="179">
      <c r="A179" s="202" t="s">
        <v>88</v>
      </c>
      <c r="B179" s="202" t="s">
        <v>89</v>
      </c>
      <c r="C179" s="202" t="s">
        <v>16</v>
      </c>
      <c r="D179" s="202" t="n">
        <v>21483.2433819</v>
      </c>
      <c r="E179" s="202" t="n">
        <v>5.96306710125066</v>
      </c>
      <c r="F179" s="202" t="n">
        <v>98.4492669170008</v>
      </c>
      <c r="G179" s="202" t="n">
        <v>0.536690068152635</v>
      </c>
      <c r="H179" s="202" t="n">
        <v>338.3953714</v>
      </c>
      <c r="I179" s="202" t="n">
        <v>35.3541410504426</v>
      </c>
      <c r="J179" s="202" t="n">
        <v>1.55073308299921</v>
      </c>
      <c r="K179" s="202" t="n">
        <v>34.0721071540388</v>
      </c>
    </row>
    <row r="180">
      <c r="A180" s="202" t="s">
        <v>88</v>
      </c>
      <c r="B180" s="202" t="s">
        <v>89</v>
      </c>
      <c r="C180" s="202" t="s">
        <v>17</v>
      </c>
      <c r="D180" s="202" t="n">
        <v>124590.6226849</v>
      </c>
      <c r="E180" s="202" t="n">
        <v>1.06126614693101</v>
      </c>
      <c r="F180" s="202" t="n">
        <v>99.7081842056679</v>
      </c>
      <c r="G180" s="202" t="n">
        <v>0.076988845549775</v>
      </c>
      <c r="H180" s="202" t="n">
        <v>364.63919</v>
      </c>
      <c r="I180" s="202" t="n">
        <v>26.2447517425505</v>
      </c>
      <c r="J180" s="202" t="n">
        <v>0.291815794332104</v>
      </c>
      <c r="K180" s="202" t="n">
        <v>26.3056974398118</v>
      </c>
    </row>
    <row r="181">
      <c r="A181" s="202" t="s">
        <v>90</v>
      </c>
      <c r="B181" s="202" t="s">
        <v>91</v>
      </c>
      <c r="C181" s="202" t="s">
        <v>16</v>
      </c>
      <c r="D181" s="202" t="n">
        <v>54594.3395763</v>
      </c>
      <c r="E181" s="202" t="n">
        <v>4.54876131425779</v>
      </c>
      <c r="F181" s="202" t="n">
        <v>99.0982458088386</v>
      </c>
      <c r="G181" s="202" t="n">
        <v>0.309475144394508</v>
      </c>
      <c r="H181" s="202" t="n">
        <v>496.7865387</v>
      </c>
      <c r="I181" s="202" t="n">
        <v>34.3508251791882</v>
      </c>
      <c r="J181" s="202" t="n">
        <v>0.901754191161355</v>
      </c>
      <c r="K181" s="202" t="n">
        <v>34.0097603443744</v>
      </c>
    </row>
    <row r="182">
      <c r="A182" s="202" t="s">
        <v>90</v>
      </c>
      <c r="B182" s="202" t="s">
        <v>91</v>
      </c>
      <c r="C182" s="202" t="s">
        <v>17</v>
      </c>
      <c r="D182" s="202" t="n">
        <v>241293.4725705</v>
      </c>
      <c r="E182" s="202" t="n">
        <v>1.22349006070433</v>
      </c>
      <c r="F182" s="202" t="n">
        <v>99.6330020654443</v>
      </c>
      <c r="G182" s="202" t="n">
        <v>0.0885514855002629</v>
      </c>
      <c r="H182" s="202" t="n">
        <v>888.8039527</v>
      </c>
      <c r="I182" s="202" t="n">
        <v>24.0940689981263</v>
      </c>
      <c r="J182" s="202" t="n">
        <v>0.366997934555651</v>
      </c>
      <c r="K182" s="202" t="n">
        <v>24.0400544717725</v>
      </c>
    </row>
    <row r="183">
      <c r="A183" s="202" t="s">
        <v>92</v>
      </c>
      <c r="B183" s="202" t="s">
        <v>93</v>
      </c>
      <c r="C183" s="202" t="s">
        <v>16</v>
      </c>
      <c r="D183" s="202" t="n">
        <v>72774.4458769</v>
      </c>
      <c r="E183" s="202" t="n">
        <v>5.03363809326988</v>
      </c>
      <c r="F183" s="202" t="n">
        <v>99.4024446902098</v>
      </c>
      <c r="G183" s="202" t="n">
        <v>0.31949734083386</v>
      </c>
      <c r="H183" s="202" t="n">
        <v>437.481761</v>
      </c>
      <c r="I183" s="202" t="n">
        <v>53.3220575689821</v>
      </c>
      <c r="J183" s="202" t="n">
        <v>0.597555309790158</v>
      </c>
      <c r="K183" s="202" t="n">
        <v>53.1479115499108</v>
      </c>
    </row>
    <row r="184">
      <c r="A184" s="202" t="s">
        <v>92</v>
      </c>
      <c r="B184" s="202" t="s">
        <v>93</v>
      </c>
      <c r="C184" s="202" t="s">
        <v>17</v>
      </c>
      <c r="D184" s="202" t="n">
        <v>371176.8182518</v>
      </c>
      <c r="E184" s="202" t="n">
        <v>0.971163165969434</v>
      </c>
      <c r="F184" s="202" t="n">
        <v>99.8076663818527</v>
      </c>
      <c r="G184" s="202" t="n">
        <v>0.0692715923244257</v>
      </c>
      <c r="H184" s="202" t="n">
        <v>715.2735157</v>
      </c>
      <c r="I184" s="202" t="n">
        <v>35.8993184329296</v>
      </c>
      <c r="J184" s="202" t="n">
        <v>0.19233361814727</v>
      </c>
      <c r="K184" s="202" t="n">
        <v>35.9471008919618</v>
      </c>
    </row>
    <row r="185">
      <c r="A185" s="202" t="s">
        <v>94</v>
      </c>
      <c r="B185" s="202" t="s">
        <v>95</v>
      </c>
      <c r="C185" s="202" t="s">
        <v>16</v>
      </c>
      <c r="D185" s="202" t="n">
        <v>8178.1142861</v>
      </c>
      <c r="E185" s="202" t="n">
        <v>8.70054905195519</v>
      </c>
      <c r="F185" s="202" t="n">
        <v>99.3740014061431</v>
      </c>
      <c r="G185" s="202" t="n">
        <v>0.524179622096845</v>
      </c>
      <c r="H185" s="202" t="n">
        <v>51.5173785</v>
      </c>
      <c r="I185" s="202" t="n">
        <v>83.1645549914223</v>
      </c>
      <c r="J185" s="202" t="n">
        <v>0.625998593856922</v>
      </c>
      <c r="K185" s="202" t="n">
        <v>83.2107723795129</v>
      </c>
    </row>
    <row r="186">
      <c r="A186" s="202" t="s">
        <v>94</v>
      </c>
      <c r="B186" s="202" t="s">
        <v>95</v>
      </c>
      <c r="C186" s="202" t="s">
        <v>17</v>
      </c>
      <c r="D186" s="202" t="n">
        <v>48207.9210938</v>
      </c>
      <c r="E186" s="202" t="n">
        <v>1.5462412590702</v>
      </c>
      <c r="F186" s="202" t="n">
        <v>100</v>
      </c>
      <c r="G186" s="202" t="n">
        <v>0.000000000000000171667264744513</v>
      </c>
      <c r="H186" s="202"/>
      <c r="I186" s="202"/>
      <c r="J186" s="202"/>
      <c r="K186" s="202"/>
    </row>
    <row r="187">
      <c r="A187" s="202" t="s">
        <v>96</v>
      </c>
      <c r="B187" s="202" t="s">
        <v>97</v>
      </c>
      <c r="C187" s="202" t="s">
        <v>16</v>
      </c>
      <c r="D187" s="202" t="n">
        <v>4867.4876174</v>
      </c>
      <c r="E187" s="202" t="n">
        <v>7.16573028262906</v>
      </c>
      <c r="F187" s="202" t="n">
        <v>98.8574581172149</v>
      </c>
      <c r="G187" s="202" t="n">
        <v>0.876334582434293</v>
      </c>
      <c r="H187" s="202" t="n">
        <v>56.2558311</v>
      </c>
      <c r="I187" s="202" t="n">
        <v>77.4776314199846</v>
      </c>
      <c r="J187" s="202" t="n">
        <v>1.1425418827851</v>
      </c>
      <c r="K187" s="202" t="n">
        <v>75.8240993918642</v>
      </c>
    </row>
    <row r="188">
      <c r="A188" s="202" t="s">
        <v>96</v>
      </c>
      <c r="B188" s="202" t="s">
        <v>97</v>
      </c>
      <c r="C188" s="202" t="s">
        <v>17</v>
      </c>
      <c r="D188" s="202" t="n">
        <v>72328.8786874</v>
      </c>
      <c r="E188" s="202" t="n">
        <v>0.97849466948552</v>
      </c>
      <c r="F188" s="202" t="n">
        <v>99.8708999235802</v>
      </c>
      <c r="G188" s="202" t="n">
        <v>0.0479159266965545</v>
      </c>
      <c r="H188" s="202" t="n">
        <v>93.4973428</v>
      </c>
      <c r="I188" s="202" t="n">
        <v>37.1392890496349</v>
      </c>
      <c r="J188" s="202" t="n">
        <v>0.129100076419768</v>
      </c>
      <c r="K188" s="202" t="n">
        <v>37.0674197302369</v>
      </c>
    </row>
    <row r="189">
      <c r="A189" s="202" t="s">
        <v>98</v>
      </c>
      <c r="B189" s="202" t="s">
        <v>99</v>
      </c>
      <c r="C189" s="202" t="s">
        <v>16</v>
      </c>
      <c r="D189" s="202" t="n">
        <v>12200.2434021</v>
      </c>
      <c r="E189" s="202" t="n">
        <v>5.46666161712884</v>
      </c>
      <c r="F189" s="202" t="n">
        <v>96.9858799091813</v>
      </c>
      <c r="G189" s="202" t="n">
        <v>1.07750099688381</v>
      </c>
      <c r="H189" s="202" t="n">
        <v>379.1582732</v>
      </c>
      <c r="I189" s="202" t="n">
        <v>35.9732368426387</v>
      </c>
      <c r="J189" s="202" t="n">
        <v>3.01412009081869</v>
      </c>
      <c r="K189" s="202" t="n">
        <v>34.6709418128764</v>
      </c>
    </row>
    <row r="190">
      <c r="A190" s="202" t="s">
        <v>98</v>
      </c>
      <c r="B190" s="202" t="s">
        <v>99</v>
      </c>
      <c r="C190" s="202" t="s">
        <v>17</v>
      </c>
      <c r="D190" s="202" t="n">
        <v>20394.2779995</v>
      </c>
      <c r="E190" s="202" t="n">
        <v>3.30574201647071</v>
      </c>
      <c r="F190" s="202" t="n">
        <v>99.2075038513228</v>
      </c>
      <c r="G190" s="202" t="n">
        <v>0.319291439225798</v>
      </c>
      <c r="H190" s="202" t="n">
        <v>162.9149625</v>
      </c>
      <c r="I190" s="202" t="n">
        <v>40.2869483697083</v>
      </c>
      <c r="J190" s="202" t="n">
        <v>0.792496148677247</v>
      </c>
      <c r="K190" s="202" t="n">
        <v>39.9700449517115</v>
      </c>
    </row>
    <row r="191">
      <c r="A191" s="202" t="s">
        <v>100</v>
      </c>
      <c r="B191" s="202" t="s">
        <v>101</v>
      </c>
      <c r="C191" s="202" t="s">
        <v>16</v>
      </c>
      <c r="D191" s="202" t="n">
        <v>7982.3061398</v>
      </c>
      <c r="E191" s="202" t="n">
        <v>7.53283216846978</v>
      </c>
      <c r="F191" s="202" t="n">
        <v>97.4931066054785</v>
      </c>
      <c r="G191" s="202" t="n">
        <v>0.893669743932188</v>
      </c>
      <c r="H191" s="202" t="n">
        <v>205.253389</v>
      </c>
      <c r="I191" s="202" t="n">
        <v>35.2156811565354</v>
      </c>
      <c r="J191" s="202" t="n">
        <v>2.50689339452147</v>
      </c>
      <c r="K191" s="202" t="n">
        <v>34.7548243597741</v>
      </c>
    </row>
    <row r="192">
      <c r="A192" s="202" t="s">
        <v>100</v>
      </c>
      <c r="B192" s="202" t="s">
        <v>101</v>
      </c>
      <c r="C192" s="202" t="s">
        <v>17</v>
      </c>
      <c r="D192" s="202" t="n">
        <v>19846.1462198</v>
      </c>
      <c r="E192" s="202" t="n">
        <v>2.66530432376319</v>
      </c>
      <c r="F192" s="202" t="n">
        <v>99.0816554401274</v>
      </c>
      <c r="G192" s="202" t="n">
        <v>0.349283563790737</v>
      </c>
      <c r="H192" s="202" t="n">
        <v>183.9452554</v>
      </c>
      <c r="I192" s="202" t="n">
        <v>37.4635619783985</v>
      </c>
      <c r="J192" s="202" t="n">
        <v>0.918344559872577</v>
      </c>
      <c r="K192" s="202" t="n">
        <v>37.6847593273874</v>
      </c>
    </row>
    <row r="193">
      <c r="A193" s="202" t="s">
        <v>102</v>
      </c>
      <c r="B193" s="202" t="s">
        <v>103</v>
      </c>
      <c r="C193" s="202" t="s">
        <v>16</v>
      </c>
      <c r="D193" s="202" t="n">
        <v>16106.2978913</v>
      </c>
      <c r="E193" s="202" t="n">
        <v>5.48741990518008</v>
      </c>
      <c r="F193" s="202" t="n">
        <v>99.8613934775322</v>
      </c>
      <c r="G193" s="202" t="n">
        <v>0.10007909732776</v>
      </c>
      <c r="H193" s="202" t="n">
        <v>22.3553654</v>
      </c>
      <c r="I193" s="202" t="n">
        <v>72.1786018272903</v>
      </c>
      <c r="J193" s="202" t="n">
        <v>0.138606522467791</v>
      </c>
      <c r="K193" s="202" t="n">
        <v>72.1036639487588</v>
      </c>
    </row>
    <row r="194">
      <c r="A194" s="202" t="s">
        <v>102</v>
      </c>
      <c r="B194" s="202" t="s">
        <v>103</v>
      </c>
      <c r="C194" s="202" t="s">
        <v>17</v>
      </c>
      <c r="D194" s="202" t="n">
        <v>73513.5191299</v>
      </c>
      <c r="E194" s="202" t="n">
        <v>1.52888454559647</v>
      </c>
      <c r="F194" s="202" t="n">
        <v>99.5988806162419</v>
      </c>
      <c r="G194" s="202" t="n">
        <v>0.161285598604717</v>
      </c>
      <c r="H194" s="202" t="n">
        <v>296.0645472</v>
      </c>
      <c r="I194" s="202" t="n">
        <v>40.0760936076666</v>
      </c>
      <c r="J194" s="202" t="n">
        <v>0.401119383758096</v>
      </c>
      <c r="K194" s="202" t="n">
        <v>40.0475911436829</v>
      </c>
    </row>
    <row r="195">
      <c r="A195" s="202" t="s">
        <v>104</v>
      </c>
      <c r="B195" s="202" t="s">
        <v>105</v>
      </c>
      <c r="C195" s="202" t="s">
        <v>16</v>
      </c>
      <c r="D195" s="202" t="n">
        <v>2546.1451197</v>
      </c>
      <c r="E195" s="202" t="n">
        <v>7.62540425799471</v>
      </c>
      <c r="F195" s="202" t="n">
        <v>96.7518088438161</v>
      </c>
      <c r="G195" s="202" t="n">
        <v>1.26793709799397</v>
      </c>
      <c r="H195" s="202" t="n">
        <v>85.4802216</v>
      </c>
      <c r="I195" s="202" t="n">
        <v>39.7266220813084</v>
      </c>
      <c r="J195" s="202" t="n">
        <v>3.24819115618386</v>
      </c>
      <c r="K195" s="202" t="n">
        <v>37.7672377740295</v>
      </c>
    </row>
    <row r="196">
      <c r="A196" s="202" t="s">
        <v>104</v>
      </c>
      <c r="B196" s="202" t="s">
        <v>105</v>
      </c>
      <c r="C196" s="202" t="s">
        <v>17</v>
      </c>
      <c r="D196" s="202" t="n">
        <v>4942.3861598</v>
      </c>
      <c r="E196" s="202" t="n">
        <v>3.81253580300546</v>
      </c>
      <c r="F196" s="202" t="n">
        <v>99.4129879766901</v>
      </c>
      <c r="G196" s="202" t="n">
        <v>0.308951630969384</v>
      </c>
      <c r="H196" s="202" t="n">
        <v>29.1837129</v>
      </c>
      <c r="I196" s="202" t="n">
        <v>52.1247765196042</v>
      </c>
      <c r="J196" s="202" t="n">
        <v>0.587012023309866</v>
      </c>
      <c r="K196" s="202" t="n">
        <v>52.3222754480537</v>
      </c>
    </row>
    <row r="197">
      <c r="A197" s="202" t="s">
        <v>106</v>
      </c>
      <c r="B197" s="202" t="s">
        <v>107</v>
      </c>
      <c r="C197" s="202" t="s">
        <v>16</v>
      </c>
      <c r="D197" s="202" t="n">
        <v>47524.7045312</v>
      </c>
      <c r="E197" s="202" t="n">
        <v>3.12367665198577</v>
      </c>
      <c r="F197" s="202" t="n">
        <v>98.7307814214728</v>
      </c>
      <c r="G197" s="202" t="n">
        <v>0.44538612458355</v>
      </c>
      <c r="H197" s="202" t="n">
        <v>610.9466274</v>
      </c>
      <c r="I197" s="202" t="n">
        <v>35.0800390769163</v>
      </c>
      <c r="J197" s="202" t="n">
        <v>1.26921857852721</v>
      </c>
      <c r="K197" s="202" t="n">
        <v>34.645978918337</v>
      </c>
    </row>
    <row r="198">
      <c r="A198" s="202" t="s">
        <v>106</v>
      </c>
      <c r="B198" s="202" t="s">
        <v>107</v>
      </c>
      <c r="C198" s="202" t="s">
        <v>17</v>
      </c>
      <c r="D198" s="202" t="n">
        <v>88104.5915084</v>
      </c>
      <c r="E198" s="202" t="n">
        <v>1.84396798586185</v>
      </c>
      <c r="F198" s="202" t="n">
        <v>99.4950839326547</v>
      </c>
      <c r="G198" s="202" t="n">
        <v>0.137843498400528</v>
      </c>
      <c r="H198" s="202" t="n">
        <v>447.1117778</v>
      </c>
      <c r="I198" s="202" t="n">
        <v>27.169547640904</v>
      </c>
      <c r="J198" s="202" t="n">
        <v>0.504916067345345</v>
      </c>
      <c r="K198" s="202" t="n">
        <v>27.1624361550588</v>
      </c>
    </row>
    <row r="199">
      <c r="A199" s="202" t="s">
        <v>108</v>
      </c>
      <c r="B199" s="202" t="s">
        <v>109</v>
      </c>
      <c r="C199" s="202" t="s">
        <v>16</v>
      </c>
      <c r="D199" s="202" t="n">
        <v>93567.2223421</v>
      </c>
      <c r="E199" s="202" t="n">
        <v>2.63244733089842</v>
      </c>
      <c r="F199" s="202" t="n">
        <v>99.4961741925897</v>
      </c>
      <c r="G199" s="202" t="n">
        <v>0.174382990460221</v>
      </c>
      <c r="H199" s="202" t="n">
        <v>473.802955</v>
      </c>
      <c r="I199" s="202" t="n">
        <v>34.4677144932785</v>
      </c>
      <c r="J199" s="202" t="n">
        <v>0.503825807410259</v>
      </c>
      <c r="K199" s="202" t="n">
        <v>34.4373792288227</v>
      </c>
    </row>
    <row r="200">
      <c r="A200" s="202" t="s">
        <v>108</v>
      </c>
      <c r="B200" s="202" t="s">
        <v>109</v>
      </c>
      <c r="C200" s="202" t="s">
        <v>17</v>
      </c>
      <c r="D200" s="202" t="n">
        <v>111128.0775882</v>
      </c>
      <c r="E200" s="202" t="n">
        <v>2.13666314827629</v>
      </c>
      <c r="F200" s="202" t="n">
        <v>99.5506519548612</v>
      </c>
      <c r="G200" s="202" t="n">
        <v>0.182753290120677</v>
      </c>
      <c r="H200" s="202" t="n">
        <v>501.6058001</v>
      </c>
      <c r="I200" s="202" t="n">
        <v>40.4374519384591</v>
      </c>
      <c r="J200" s="202" t="n">
        <v>0.449348045138838</v>
      </c>
      <c r="K200" s="202" t="n">
        <v>40.4880122996596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676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03" t="s">
        <v>88</v>
      </c>
      <c r="B211" s="203" t="s">
        <v>115</v>
      </c>
      <c r="C211" s="203" t="s">
        <v>16</v>
      </c>
      <c r="D211" s="203" t="n">
        <v>12229.9536723</v>
      </c>
      <c r="E211" s="203" t="n">
        <v>10.7130763935934</v>
      </c>
      <c r="F211" s="203" t="n">
        <v>99.6658422983671</v>
      </c>
      <c r="G211" s="203" t="n">
        <v>0.335482486541835</v>
      </c>
      <c r="H211" s="203" t="n">
        <v>41.0043513</v>
      </c>
      <c r="I211" s="203" t="n">
        <v>100</v>
      </c>
      <c r="J211" s="203" t="n">
        <v>0.334157701632903</v>
      </c>
      <c r="K211" s="203" t="n">
        <v>100.06097251134</v>
      </c>
    </row>
    <row r="212">
      <c r="A212" s="203" t="s">
        <v>88</v>
      </c>
      <c r="B212" s="203" t="s">
        <v>115</v>
      </c>
      <c r="C212" s="203" t="s">
        <v>17</v>
      </c>
      <c r="D212" s="203" t="n">
        <v>32907.2680169</v>
      </c>
      <c r="E212" s="203" t="n">
        <v>3.63029420225798</v>
      </c>
      <c r="F212" s="203" t="n">
        <v>99.7533980101754</v>
      </c>
      <c r="G212" s="203" t="n">
        <v>0.174326269958594</v>
      </c>
      <c r="H212" s="203" t="n">
        <v>81.3505899</v>
      </c>
      <c r="I212" s="203" t="n">
        <v>70.5972528539501</v>
      </c>
      <c r="J212" s="203" t="n">
        <v>0.246601989824548</v>
      </c>
      <c r="K212" s="203" t="n">
        <v>70.5170213881131</v>
      </c>
    </row>
    <row r="213">
      <c r="A213" s="203" t="s">
        <v>92</v>
      </c>
      <c r="B213" s="203" t="s">
        <v>116</v>
      </c>
      <c r="C213" s="203" t="s">
        <v>16</v>
      </c>
      <c r="D213" s="203" t="n">
        <v>5587.2276353</v>
      </c>
      <c r="E213" s="203" t="n">
        <v>8.39195906857814</v>
      </c>
      <c r="F213" s="203" t="n">
        <v>98.9526660726314</v>
      </c>
      <c r="G213" s="203" t="n">
        <v>0.618637472350555</v>
      </c>
      <c r="H213" s="203" t="n">
        <v>59.136285</v>
      </c>
      <c r="I213" s="203" t="n">
        <v>57.6931015950798</v>
      </c>
      <c r="J213" s="203" t="n">
        <v>1.04733392736857</v>
      </c>
      <c r="K213" s="203" t="n">
        <v>58.4491971680189</v>
      </c>
    </row>
    <row r="214">
      <c r="A214" s="203" t="s">
        <v>92</v>
      </c>
      <c r="B214" s="203" t="s">
        <v>116</v>
      </c>
      <c r="C214" s="203" t="s">
        <v>17</v>
      </c>
      <c r="D214" s="203" t="n">
        <v>19814.6737412</v>
      </c>
      <c r="E214" s="203" t="n">
        <v>3.42472672208743</v>
      </c>
      <c r="F214" s="203" t="n">
        <v>99.7335160789203</v>
      </c>
      <c r="G214" s="203" t="n">
        <v>0.202452998208001</v>
      </c>
      <c r="H214" s="203" t="n">
        <v>52.9440068</v>
      </c>
      <c r="I214" s="203" t="n">
        <v>74.8790661808808</v>
      </c>
      <c r="J214" s="203" t="n">
        <v>0.266483921079716</v>
      </c>
      <c r="K214" s="203" t="n">
        <v>75.7694845910166</v>
      </c>
    </row>
    <row r="215">
      <c r="A215" s="203" t="s">
        <v>94</v>
      </c>
      <c r="B215" s="203" t="s">
        <v>117</v>
      </c>
      <c r="C215" s="203" t="s">
        <v>16</v>
      </c>
      <c r="D215" s="203" t="n">
        <v>3180.3989943</v>
      </c>
      <c r="E215" s="203" t="n">
        <v>16.3437097818331</v>
      </c>
      <c r="F215" s="203" t="n">
        <v>99.3274131103049</v>
      </c>
      <c r="G215" s="203" t="n">
        <v>0.66202092774007</v>
      </c>
      <c r="H215" s="203" t="n">
        <v>21.5357936</v>
      </c>
      <c r="I215" s="203" t="n">
        <v>99.9999999999997</v>
      </c>
      <c r="J215" s="203" t="n">
        <v>0.672586889695037</v>
      </c>
      <c r="K215" s="203" t="n">
        <v>97.7670352853898</v>
      </c>
    </row>
    <row r="216">
      <c r="A216" s="203" t="s">
        <v>94</v>
      </c>
      <c r="B216" s="203" t="s">
        <v>117</v>
      </c>
      <c r="C216" s="203" t="s">
        <v>17</v>
      </c>
      <c r="D216" s="203" t="n">
        <v>19612.7008171</v>
      </c>
      <c r="E216" s="203" t="n">
        <v>2.41028761243696</v>
      </c>
      <c r="F216" s="203" t="n">
        <v>99.2761069046208</v>
      </c>
      <c r="G216" s="203" t="n">
        <v>0.343097204350302</v>
      </c>
      <c r="H216" s="203" t="n">
        <v>143.0102282</v>
      </c>
      <c r="I216" s="203" t="n">
        <v>47.068785335371</v>
      </c>
      <c r="J216" s="203" t="n">
        <v>0.723893095379237</v>
      </c>
      <c r="K216" s="203" t="n">
        <v>47.0530178491519</v>
      </c>
    </row>
    <row r="217">
      <c r="A217" s="203" t="s">
        <v>96</v>
      </c>
      <c r="B217" s="203" t="s">
        <v>118</v>
      </c>
      <c r="C217" s="203" t="s">
        <v>16</v>
      </c>
      <c r="D217" s="203" t="n">
        <v>934.4990876</v>
      </c>
      <c r="E217" s="203" t="n">
        <v>22.5613607488474</v>
      </c>
      <c r="F217" s="203" t="n">
        <v>100</v>
      </c>
      <c r="G217" s="203" t="n">
        <v>0</v>
      </c>
      <c r="H217" s="203"/>
      <c r="I217" s="203"/>
      <c r="J217" s="203"/>
      <c r="K217" s="203"/>
    </row>
    <row r="218">
      <c r="A218" s="203" t="s">
        <v>96</v>
      </c>
      <c r="B218" s="203" t="s">
        <v>118</v>
      </c>
      <c r="C218" s="203" t="s">
        <v>17</v>
      </c>
      <c r="D218" s="203" t="n">
        <v>59670.2049071</v>
      </c>
      <c r="E218" s="203" t="n">
        <v>1.44103781245901</v>
      </c>
      <c r="F218" s="203" t="n">
        <v>99.8679120103477</v>
      </c>
      <c r="G218" s="203" t="n">
        <v>0.132256571021726</v>
      </c>
      <c r="H218" s="203" t="n">
        <v>78.9214198</v>
      </c>
      <c r="I218" s="203" t="n">
        <v>100</v>
      </c>
      <c r="J218" s="203" t="n">
        <v>0.132087989652274</v>
      </c>
      <c r="K218" s="203" t="n">
        <v>99.9953715122702</v>
      </c>
    </row>
    <row r="219">
      <c r="A219" s="203" t="s">
        <v>98</v>
      </c>
      <c r="B219" s="203" t="s">
        <v>119</v>
      </c>
      <c r="C219" s="203" t="s">
        <v>16</v>
      </c>
      <c r="D219" s="203" t="n">
        <v>738.2801476</v>
      </c>
      <c r="E219" s="203" t="n">
        <v>29.8493320494941</v>
      </c>
      <c r="F219" s="203" t="n">
        <v>97.9963435440855</v>
      </c>
      <c r="G219" s="203" t="n">
        <v>2.1107137739111</v>
      </c>
      <c r="H219" s="203" t="n">
        <v>15.0950508</v>
      </c>
      <c r="I219" s="203" t="n">
        <v>100</v>
      </c>
      <c r="J219" s="203" t="n">
        <v>2.00365645591446</v>
      </c>
      <c r="K219" s="203" t="n">
        <v>103.232383725694</v>
      </c>
    </row>
    <row r="220">
      <c r="A220" s="203" t="s">
        <v>98</v>
      </c>
      <c r="B220" s="203" t="s">
        <v>119</v>
      </c>
      <c r="C220" s="203" t="s">
        <v>17</v>
      </c>
      <c r="D220" s="203" t="n">
        <v>17841.5363732</v>
      </c>
      <c r="E220" s="203" t="n">
        <v>1.7182957188059</v>
      </c>
      <c r="F220" s="203" t="n">
        <v>100</v>
      </c>
      <c r="G220" s="203" t="n">
        <v>0</v>
      </c>
      <c r="H220" s="203"/>
      <c r="I220" s="203"/>
      <c r="J220" s="203"/>
      <c r="K220" s="203"/>
    </row>
    <row r="221">
      <c r="A221" s="203" t="s">
        <v>106</v>
      </c>
      <c r="B221" s="203" t="s">
        <v>120</v>
      </c>
      <c r="C221" s="203" t="s">
        <v>16</v>
      </c>
      <c r="D221" s="203" t="n">
        <v>4205.9900549</v>
      </c>
      <c r="E221" s="203" t="n">
        <v>11.4847071223425</v>
      </c>
      <c r="F221" s="203" t="n">
        <v>100</v>
      </c>
      <c r="G221" s="203" t="n">
        <v>0.00000000000000127505862783012</v>
      </c>
      <c r="H221" s="203"/>
      <c r="I221" s="203"/>
      <c r="J221" s="203"/>
      <c r="K221" s="203"/>
    </row>
    <row r="222">
      <c r="A222" s="203" t="s">
        <v>106</v>
      </c>
      <c r="B222" s="203" t="s">
        <v>120</v>
      </c>
      <c r="C222" s="203" t="s">
        <v>17</v>
      </c>
      <c r="D222" s="203" t="n">
        <v>32855.724057</v>
      </c>
      <c r="E222" s="203" t="n">
        <v>1.68713037517214</v>
      </c>
      <c r="F222" s="203" t="n">
        <v>100</v>
      </c>
      <c r="G222" s="203" t="n">
        <v>0</v>
      </c>
      <c r="H222" s="203"/>
      <c r="I222" s="203"/>
      <c r="J222" s="203"/>
      <c r="K222" s="203"/>
    </row>
    <row r="223">
      <c r="A223" s="203" t="s">
        <v>108</v>
      </c>
      <c r="B223" s="203" t="s">
        <v>121</v>
      </c>
      <c r="C223" s="203" t="s">
        <v>16</v>
      </c>
      <c r="D223" s="203" t="n">
        <v>2842.5322722</v>
      </c>
      <c r="E223" s="203" t="n">
        <v>17.9089981245577</v>
      </c>
      <c r="F223" s="203" t="n">
        <v>100</v>
      </c>
      <c r="G223" s="203" t="n">
        <v>0</v>
      </c>
      <c r="H223" s="203"/>
      <c r="I223" s="203"/>
      <c r="J223" s="203"/>
      <c r="K223" s="203"/>
    </row>
    <row r="224">
      <c r="A224" s="203" t="s">
        <v>108</v>
      </c>
      <c r="B224" s="203" t="s">
        <v>121</v>
      </c>
      <c r="C224" s="203" t="s">
        <v>17</v>
      </c>
      <c r="D224" s="203" t="n">
        <v>38691.401075</v>
      </c>
      <c r="E224" s="203" t="n">
        <v>1.37911333656148</v>
      </c>
      <c r="F224" s="203" t="n">
        <v>99.8894032962915</v>
      </c>
      <c r="G224" s="203" t="n">
        <v>0.110694775625497</v>
      </c>
      <c r="H224" s="203" t="n">
        <v>42.8387925</v>
      </c>
      <c r="I224" s="203" t="n">
        <v>99.9999999999999</v>
      </c>
      <c r="J224" s="203" t="n">
        <v>0.110596703708503</v>
      </c>
      <c r="K224" s="203" t="n">
        <v>99.9779804865708</v>
      </c>
    </row>
    <row r="225">
      <c r="A225" s="203" t="s">
        <v>110</v>
      </c>
      <c r="B225" s="203" t="s">
        <v>122</v>
      </c>
      <c r="C225" s="203" t="s">
        <v>16</v>
      </c>
      <c r="D225" s="203" t="n">
        <v>533.5180701</v>
      </c>
      <c r="E225" s="203" t="n">
        <v>21.8430840958369</v>
      </c>
      <c r="F225" s="203" t="n">
        <v>100</v>
      </c>
      <c r="G225" s="203" t="n">
        <v>0.00000000000000242506948920216</v>
      </c>
      <c r="H225" s="203"/>
      <c r="I225" s="203"/>
      <c r="J225" s="203"/>
      <c r="K225" s="203"/>
    </row>
    <row r="226">
      <c r="A226" s="203" t="s">
        <v>110</v>
      </c>
      <c r="B226" s="203" t="s">
        <v>122</v>
      </c>
      <c r="C226" s="203" t="s">
        <v>17</v>
      </c>
      <c r="D226" s="203" t="n">
        <v>18732.410477</v>
      </c>
      <c r="E226" s="203" t="n">
        <v>1.18733752058974</v>
      </c>
      <c r="F226" s="203" t="n">
        <v>99.8867821678046</v>
      </c>
      <c r="G226" s="203" t="n">
        <v>0.113424568144488</v>
      </c>
      <c r="H226" s="203" t="n">
        <v>21.232468</v>
      </c>
      <c r="I226" s="203" t="n">
        <v>100</v>
      </c>
      <c r="J226" s="203" t="n">
        <v>0.113217832195429</v>
      </c>
      <c r="K226" s="203" t="n">
        <v>100.069175597439</v>
      </c>
    </row>
    <row r="227">
      <c r="A227" s="203" t="s">
        <v>123</v>
      </c>
      <c r="B227" s="203" t="s">
        <v>124</v>
      </c>
      <c r="C227" s="203" t="s">
        <v>16</v>
      </c>
      <c r="D227" s="203" t="n">
        <v>1253.2167567</v>
      </c>
      <c r="E227" s="203" t="n">
        <v>14.9297466414922</v>
      </c>
      <c r="F227" s="203" t="n">
        <v>99.2231512989919</v>
      </c>
      <c r="G227" s="203" t="n">
        <v>0.774564945133506</v>
      </c>
      <c r="H227" s="203" t="n">
        <v>9.8118211</v>
      </c>
      <c r="I227" s="203" t="n">
        <v>99.9999999999999</v>
      </c>
      <c r="J227" s="203" t="n">
        <v>0.77684870100807</v>
      </c>
      <c r="K227" s="203" t="n">
        <v>98.9314581361177</v>
      </c>
    </row>
    <row r="228">
      <c r="A228" s="203" t="s">
        <v>123</v>
      </c>
      <c r="B228" s="203" t="s">
        <v>124</v>
      </c>
      <c r="C228" s="203" t="s">
        <v>17</v>
      </c>
      <c r="D228" s="203" t="n">
        <v>10402.933312</v>
      </c>
      <c r="E228" s="203" t="n">
        <v>2.57334568117467</v>
      </c>
      <c r="F228" s="203" t="n">
        <v>100</v>
      </c>
      <c r="G228" s="203" t="n">
        <v>0</v>
      </c>
      <c r="H228" s="203"/>
      <c r="I228" s="203"/>
      <c r="J228" s="203"/>
      <c r="K228" s="203"/>
    </row>
    <row r="229">
      <c r="A229" s="203" t="s">
        <v>125</v>
      </c>
      <c r="B229" s="203" t="s">
        <v>126</v>
      </c>
      <c r="C229" s="203" t="s">
        <v>16</v>
      </c>
      <c r="D229" s="203" t="n">
        <v>657.3344116</v>
      </c>
      <c r="E229" s="203" t="n">
        <v>30.1160191969378</v>
      </c>
      <c r="F229" s="203" t="n">
        <v>100</v>
      </c>
      <c r="G229" s="203" t="n">
        <v>0</v>
      </c>
      <c r="H229" s="203"/>
      <c r="I229" s="203"/>
      <c r="J229" s="203"/>
      <c r="K229" s="203"/>
    </row>
    <row r="230">
      <c r="A230" s="203" t="s">
        <v>125</v>
      </c>
      <c r="B230" s="203" t="s">
        <v>126</v>
      </c>
      <c r="C230" s="203" t="s">
        <v>17</v>
      </c>
      <c r="D230" s="203" t="n">
        <v>21591.9458181</v>
      </c>
      <c r="E230" s="203" t="n">
        <v>1.25321688942859</v>
      </c>
      <c r="F230" s="203" t="n">
        <v>100</v>
      </c>
      <c r="G230" s="203" t="n">
        <v>0.000000000000000139135024549274</v>
      </c>
      <c r="H230" s="203"/>
      <c r="I230" s="203"/>
      <c r="J230" s="203"/>
      <c r="K230" s="203"/>
    </row>
    <row r="231">
      <c r="A231" s="203" t="s">
        <v>127</v>
      </c>
      <c r="B231" s="203" t="s">
        <v>128</v>
      </c>
      <c r="C231" s="203" t="s">
        <v>16</v>
      </c>
      <c r="D231" s="203" t="n">
        <v>2936.7443274</v>
      </c>
      <c r="E231" s="203" t="n">
        <v>21.2851959864342</v>
      </c>
      <c r="F231" s="203" t="n">
        <v>100</v>
      </c>
      <c r="G231" s="203" t="n">
        <v>0.00000000000000236313146677983</v>
      </c>
      <c r="H231" s="203"/>
      <c r="I231" s="203"/>
      <c r="J231" s="203"/>
      <c r="K231" s="203"/>
    </row>
    <row r="232">
      <c r="A232" s="203" t="s">
        <v>127</v>
      </c>
      <c r="B232" s="203" t="s">
        <v>128</v>
      </c>
      <c r="C232" s="203" t="s">
        <v>17</v>
      </c>
      <c r="D232" s="203" t="n">
        <v>28293.2323693</v>
      </c>
      <c r="E232" s="203" t="n">
        <v>1.8815572400961</v>
      </c>
      <c r="F232" s="203" t="n">
        <v>99.8162826862844</v>
      </c>
      <c r="G232" s="203" t="n">
        <v>0.184119111018423</v>
      </c>
      <c r="H232" s="203" t="n">
        <v>52.0752377</v>
      </c>
      <c r="I232" s="203" t="n">
        <v>99.9999999999996</v>
      </c>
      <c r="J232" s="203" t="n">
        <v>0.183717313715586</v>
      </c>
      <c r="K232" s="203" t="n">
        <v>100.034584991884</v>
      </c>
    </row>
    <row r="233">
      <c r="A233" s="203" t="s">
        <v>129</v>
      </c>
      <c r="B233" s="203" t="s">
        <v>130</v>
      </c>
      <c r="C233" s="203" t="s">
        <v>16</v>
      </c>
      <c r="D233" s="203" t="n">
        <v>919.7616641</v>
      </c>
      <c r="E233" s="203" t="n">
        <v>18.3818281993617</v>
      </c>
      <c r="F233" s="203" t="n">
        <v>100</v>
      </c>
      <c r="G233" s="203" t="n">
        <v>0</v>
      </c>
      <c r="H233" s="203"/>
      <c r="I233" s="203"/>
      <c r="J233" s="203"/>
      <c r="K233" s="203"/>
    </row>
    <row r="234">
      <c r="A234" s="203" t="s">
        <v>129</v>
      </c>
      <c r="B234" s="203" t="s">
        <v>130</v>
      </c>
      <c r="C234" s="203" t="s">
        <v>17</v>
      </c>
      <c r="D234" s="203" t="n">
        <v>16391.8217994</v>
      </c>
      <c r="E234" s="203" t="n">
        <v>1.40700589771851</v>
      </c>
      <c r="F234" s="203" t="n">
        <v>99.7741279909759</v>
      </c>
      <c r="G234" s="203" t="n">
        <v>0.159185587840726</v>
      </c>
      <c r="H234" s="203" t="n">
        <v>37.1083546</v>
      </c>
      <c r="I234" s="203" t="n">
        <v>70.3468509061597</v>
      </c>
      <c r="J234" s="203" t="n">
        <v>0.225872009024064</v>
      </c>
      <c r="K234" s="203" t="n">
        <v>70.3168280309018</v>
      </c>
    </row>
    <row r="235">
      <c r="A235" s="203" t="s">
        <v>131</v>
      </c>
      <c r="B235" s="203" t="s">
        <v>132</v>
      </c>
      <c r="C235" s="203" t="s">
        <v>16</v>
      </c>
      <c r="D235" s="203" t="n">
        <v>6768.0901735</v>
      </c>
      <c r="E235" s="203" t="n">
        <v>8.42574356304556</v>
      </c>
      <c r="F235" s="203" t="n">
        <v>97.0397814295403</v>
      </c>
      <c r="G235" s="203" t="n">
        <v>1.78376228081217</v>
      </c>
      <c r="H235" s="203" t="n">
        <v>206.4619883</v>
      </c>
      <c r="I235" s="203" t="n">
        <v>62.6146967693455</v>
      </c>
      <c r="J235" s="203" t="n">
        <v>2.96021857045967</v>
      </c>
      <c r="K235" s="203" t="n">
        <v>58.4740274179795</v>
      </c>
    </row>
    <row r="236">
      <c r="A236" s="203" t="s">
        <v>131</v>
      </c>
      <c r="B236" s="203" t="s">
        <v>132</v>
      </c>
      <c r="C236" s="203" t="s">
        <v>17</v>
      </c>
      <c r="D236" s="203" t="n">
        <v>30043.5570492</v>
      </c>
      <c r="E236" s="203" t="n">
        <v>2.65242473474343</v>
      </c>
      <c r="F236" s="203" t="n">
        <v>99.4003923031676</v>
      </c>
      <c r="G236" s="203" t="n">
        <v>0.304961506316951</v>
      </c>
      <c r="H236" s="203" t="n">
        <v>181.2301504</v>
      </c>
      <c r="I236" s="203" t="n">
        <v>50.2725384649035</v>
      </c>
      <c r="J236" s="203" t="n">
        <v>0.599607696832348</v>
      </c>
      <c r="K236" s="203" t="n">
        <v>50.5552105575214</v>
      </c>
    </row>
    <row r="237">
      <c r="A237" s="203" t="s">
        <v>133</v>
      </c>
      <c r="B237" s="203" t="s">
        <v>134</v>
      </c>
      <c r="C237" s="203" t="s">
        <v>16</v>
      </c>
      <c r="D237" s="203" t="n">
        <v>11933.4117614</v>
      </c>
      <c r="E237" s="203" t="n">
        <v>10.0772528004827</v>
      </c>
      <c r="F237" s="203" t="n">
        <v>98.8814349153882</v>
      </c>
      <c r="G237" s="203" t="n">
        <v>0.801571366289638</v>
      </c>
      <c r="H237" s="203" t="n">
        <v>134.9929615</v>
      </c>
      <c r="I237" s="203" t="n">
        <v>72.4151713861238</v>
      </c>
      <c r="J237" s="203" t="n">
        <v>1.11856508461179</v>
      </c>
      <c r="K237" s="203" t="n">
        <v>70.8591104587497</v>
      </c>
    </row>
    <row r="238">
      <c r="A238" s="203" t="s">
        <v>133</v>
      </c>
      <c r="B238" s="203" t="s">
        <v>134</v>
      </c>
      <c r="C238" s="203" t="s">
        <v>17</v>
      </c>
      <c r="D238" s="203" t="n">
        <v>51590.0571328</v>
      </c>
      <c r="E238" s="203" t="n">
        <v>2.61049871408664</v>
      </c>
      <c r="F238" s="203" t="n">
        <v>99.5076848169701</v>
      </c>
      <c r="G238" s="203" t="n">
        <v>0.285647396097693</v>
      </c>
      <c r="H238" s="203" t="n">
        <v>255.2422807</v>
      </c>
      <c r="I238" s="203" t="n">
        <v>57.4276264568105</v>
      </c>
      <c r="J238" s="203" t="n">
        <v>0.492315183029954</v>
      </c>
      <c r="K238" s="203" t="n">
        <v>57.7355971122834</v>
      </c>
    </row>
    <row r="239">
      <c r="A239" s="203" t="s">
        <v>135</v>
      </c>
      <c r="B239" s="203" t="s">
        <v>136</v>
      </c>
      <c r="C239" s="203" t="s">
        <v>16</v>
      </c>
      <c r="D239" s="203" t="n">
        <v>27100.8279682</v>
      </c>
      <c r="E239" s="203" t="n">
        <v>9.32254983360367</v>
      </c>
      <c r="F239" s="203" t="n">
        <v>98.989325603626</v>
      </c>
      <c r="G239" s="203" t="n">
        <v>0.773773135902704</v>
      </c>
      <c r="H239" s="203" t="n">
        <v>276.6976417</v>
      </c>
      <c r="I239" s="203" t="n">
        <v>75.9773261843729</v>
      </c>
      <c r="J239" s="203" t="n">
        <v>1.01067439637402</v>
      </c>
      <c r="K239" s="203" t="n">
        <v>75.7863078039881</v>
      </c>
    </row>
    <row r="240">
      <c r="A240" s="203" t="s">
        <v>135</v>
      </c>
      <c r="B240" s="203" t="s">
        <v>136</v>
      </c>
      <c r="C240" s="203" t="s">
        <v>17</v>
      </c>
      <c r="D240" s="203" t="n">
        <v>72117.2398416</v>
      </c>
      <c r="E240" s="203" t="n">
        <v>3.16974050503991</v>
      </c>
      <c r="F240" s="203" t="n">
        <v>99.6187855193917</v>
      </c>
      <c r="G240" s="203" t="n">
        <v>0.270348776253985</v>
      </c>
      <c r="H240" s="203" t="n">
        <v>275.9734119</v>
      </c>
      <c r="I240" s="203" t="n">
        <v>70.4696049078892</v>
      </c>
      <c r="J240" s="203" t="n">
        <v>0.381214480608315</v>
      </c>
      <c r="K240" s="203" t="n">
        <v>70.6474127480673</v>
      </c>
    </row>
    <row r="241">
      <c r="A241" s="203" t="s">
        <v>137</v>
      </c>
      <c r="B241" s="203" t="s">
        <v>138</v>
      </c>
      <c r="C241" s="203" t="s">
        <v>16</v>
      </c>
      <c r="D241" s="203" t="n">
        <v>10402.7021329</v>
      </c>
      <c r="E241" s="203" t="n">
        <v>9.16522204729342</v>
      </c>
      <c r="F241" s="203" t="n">
        <v>97.8829416234981</v>
      </c>
      <c r="G241" s="203" t="n">
        <v>0.95894371737944</v>
      </c>
      <c r="H241" s="203" t="n">
        <v>224.9945427</v>
      </c>
      <c r="I241" s="203" t="n">
        <v>45.0079314935985</v>
      </c>
      <c r="J241" s="203" t="n">
        <v>2.11705837650186</v>
      </c>
      <c r="K241" s="203" t="n">
        <v>44.3371013999006</v>
      </c>
    </row>
    <row r="242">
      <c r="A242" s="203" t="s">
        <v>137</v>
      </c>
      <c r="B242" s="203" t="s">
        <v>138</v>
      </c>
      <c r="C242" s="203" t="s">
        <v>17</v>
      </c>
      <c r="D242" s="203" t="n">
        <v>30089.200913</v>
      </c>
      <c r="E242" s="203" t="n">
        <v>3.49035504494672</v>
      </c>
      <c r="F242" s="203" t="n">
        <v>99.6955400763275</v>
      </c>
      <c r="G242" s="203" t="n">
        <v>0.213916227490203</v>
      </c>
      <c r="H242" s="203" t="n">
        <v>91.8893243</v>
      </c>
      <c r="I242" s="203" t="n">
        <v>70.2754425552319</v>
      </c>
      <c r="J242" s="203" t="n">
        <v>0.30445992367246</v>
      </c>
      <c r="K242" s="203" t="n">
        <v>70.0469657007124</v>
      </c>
    </row>
    <row r="243">
      <c r="A243" s="203" t="s">
        <v>139</v>
      </c>
      <c r="B243" s="203" t="s">
        <v>140</v>
      </c>
      <c r="C243" s="203" t="s">
        <v>16</v>
      </c>
      <c r="D243" s="203" t="n">
        <v>8540.9299689</v>
      </c>
      <c r="E243" s="203" t="n">
        <v>14.2944168152339</v>
      </c>
      <c r="F243" s="203" t="n">
        <v>100</v>
      </c>
      <c r="G243" s="203" t="n">
        <v>0</v>
      </c>
      <c r="H243" s="203"/>
      <c r="I243" s="203"/>
      <c r="J243" s="203"/>
      <c r="K243" s="203"/>
    </row>
    <row r="244">
      <c r="A244" s="203" t="s">
        <v>139</v>
      </c>
      <c r="B244" s="203" t="s">
        <v>140</v>
      </c>
      <c r="C244" s="203" t="s">
        <v>17</v>
      </c>
      <c r="D244" s="203" t="n">
        <v>38469.4710905</v>
      </c>
      <c r="E244" s="203" t="n">
        <v>3.88463731995829</v>
      </c>
      <c r="F244" s="203" t="n">
        <v>99.8547892808531</v>
      </c>
      <c r="G244" s="203" t="n">
        <v>0.145479968899621</v>
      </c>
      <c r="H244" s="203" t="n">
        <v>55.9430309</v>
      </c>
      <c r="I244" s="203" t="n">
        <v>100</v>
      </c>
      <c r="J244" s="203" t="n">
        <v>0.145210719146884</v>
      </c>
      <c r="K244" s="203" t="n">
        <v>100.039940056784</v>
      </c>
    </row>
    <row r="245">
      <c r="A245" s="203" t="s">
        <v>141</v>
      </c>
      <c r="B245" s="203" t="s">
        <v>142</v>
      </c>
      <c r="C245" s="203" t="s">
        <v>16</v>
      </c>
      <c r="D245" s="203" t="n">
        <v>18308.6929666</v>
      </c>
      <c r="E245" s="203" t="n">
        <v>5.47115814329953</v>
      </c>
      <c r="F245" s="203" t="n">
        <v>99.2765535214774</v>
      </c>
      <c r="G245" s="203" t="n">
        <v>0.420428477752817</v>
      </c>
      <c r="H245" s="203" t="n">
        <v>133.4188082</v>
      </c>
      <c r="I245" s="203" t="n">
        <v>57.8122408335864</v>
      </c>
      <c r="J245" s="203" t="n">
        <v>0.723446478522641</v>
      </c>
      <c r="K245" s="203" t="n">
        <v>57.694233799874</v>
      </c>
    </row>
    <row r="246">
      <c r="A246" s="203" t="s">
        <v>141</v>
      </c>
      <c r="B246" s="203" t="s">
        <v>142</v>
      </c>
      <c r="C246" s="203" t="s">
        <v>17</v>
      </c>
      <c r="D246" s="203" t="n">
        <v>15174.0109215</v>
      </c>
      <c r="E246" s="203" t="n">
        <v>5.31967921686061</v>
      </c>
      <c r="F246" s="203" t="n">
        <v>99.85692785147</v>
      </c>
      <c r="G246" s="203" t="n">
        <v>0.14374450777135</v>
      </c>
      <c r="H246" s="203" t="n">
        <v>21.7408886</v>
      </c>
      <c r="I246" s="203" t="n">
        <v>99.9999999999999</v>
      </c>
      <c r="J246" s="203" t="n">
        <v>0.143072148530023</v>
      </c>
      <c r="K246" s="203" t="n">
        <v>100.326199676498</v>
      </c>
    </row>
    <row r="247">
      <c r="A247" s="203" t="s">
        <v>143</v>
      </c>
      <c r="B247" s="203" t="s">
        <v>144</v>
      </c>
      <c r="C247" s="203" t="s">
        <v>16</v>
      </c>
      <c r="D247" s="203" t="n">
        <v>4030.9931902</v>
      </c>
      <c r="E247" s="203" t="n">
        <v>9.04359973474979</v>
      </c>
      <c r="F247" s="203" t="n">
        <v>97.3825038970156</v>
      </c>
      <c r="G247" s="203" t="n">
        <v>1.09617949319677</v>
      </c>
      <c r="H247" s="203" t="n">
        <v>108.34707</v>
      </c>
      <c r="I247" s="203" t="n">
        <v>43.8713984839226</v>
      </c>
      <c r="J247" s="203" t="n">
        <v>2.61749610298442</v>
      </c>
      <c r="K247" s="203" t="n">
        <v>40.7827555679454</v>
      </c>
    </row>
    <row r="248">
      <c r="A248" s="203" t="s">
        <v>143</v>
      </c>
      <c r="B248" s="203" t="s">
        <v>144</v>
      </c>
      <c r="C248" s="203" t="s">
        <v>17</v>
      </c>
      <c r="D248" s="203" t="n">
        <v>11531.3895454</v>
      </c>
      <c r="E248" s="203" t="n">
        <v>3.62933798190554</v>
      </c>
      <c r="F248" s="203" t="n">
        <v>99.7644168232386</v>
      </c>
      <c r="G248" s="203" t="n">
        <v>0.234735718682975</v>
      </c>
      <c r="H248" s="203" t="n">
        <v>27.2301635</v>
      </c>
      <c r="I248" s="203" t="n">
        <v>100</v>
      </c>
      <c r="J248" s="203" t="n">
        <v>0.235583176761435</v>
      </c>
      <c r="K248" s="203" t="n">
        <v>99.4055365239659</v>
      </c>
    </row>
    <row r="249">
      <c r="A249" s="203" t="s">
        <v>145</v>
      </c>
      <c r="B249" s="203" t="s">
        <v>146</v>
      </c>
      <c r="C249" s="203" t="s">
        <v>16</v>
      </c>
      <c r="D249" s="203" t="n">
        <v>10136.5858666</v>
      </c>
      <c r="E249" s="203" t="n">
        <v>6.90378162681758</v>
      </c>
      <c r="F249" s="203" t="n">
        <v>97.6574681903203</v>
      </c>
      <c r="G249" s="203" t="n">
        <v>1.01021131940843</v>
      </c>
      <c r="H249" s="203" t="n">
        <v>243.1485812</v>
      </c>
      <c r="I249" s="203" t="n">
        <v>41.9443076100177</v>
      </c>
      <c r="J249" s="203" t="n">
        <v>2.34253180967973</v>
      </c>
      <c r="K249" s="203" t="n">
        <v>42.1145528880218</v>
      </c>
    </row>
    <row r="250">
      <c r="A250" s="203" t="s">
        <v>145</v>
      </c>
      <c r="B250" s="203" t="s">
        <v>146</v>
      </c>
      <c r="C250" s="203" t="s">
        <v>17</v>
      </c>
      <c r="D250" s="203" t="n">
        <v>16497.6175291</v>
      </c>
      <c r="E250" s="203" t="n">
        <v>3.00854169881789</v>
      </c>
      <c r="F250" s="203" t="n">
        <v>99.8159938421278</v>
      </c>
      <c r="G250" s="203" t="n">
        <v>0.184634021577969</v>
      </c>
      <c r="H250" s="203" t="n">
        <v>30.4125932</v>
      </c>
      <c r="I250" s="203" t="n">
        <v>99.9999999999999</v>
      </c>
      <c r="J250" s="203" t="n">
        <v>0.184006157872175</v>
      </c>
      <c r="K250" s="203" t="n">
        <v>100.156584833842</v>
      </c>
    </row>
    <row r="251">
      <c r="A251" s="203" t="s">
        <v>147</v>
      </c>
      <c r="B251" s="203" t="s">
        <v>148</v>
      </c>
      <c r="C251" s="203" t="s">
        <v>16</v>
      </c>
      <c r="D251" s="203" t="n">
        <v>2011.6877103</v>
      </c>
      <c r="E251" s="203" t="n">
        <v>13.3232201205635</v>
      </c>
      <c r="F251" s="203" t="n">
        <v>98.3619699845058</v>
      </c>
      <c r="G251" s="203" t="n">
        <v>0.953733167044164</v>
      </c>
      <c r="H251" s="203" t="n">
        <v>33.5008017</v>
      </c>
      <c r="I251" s="203" t="n">
        <v>57.3463801728709</v>
      </c>
      <c r="J251" s="203" t="n">
        <v>1.63803001549424</v>
      </c>
      <c r="K251" s="203" t="n">
        <v>57.2706679747381</v>
      </c>
    </row>
    <row r="252">
      <c r="A252" s="203" t="s">
        <v>147</v>
      </c>
      <c r="B252" s="203" t="s">
        <v>148</v>
      </c>
      <c r="C252" s="203" t="s">
        <v>17</v>
      </c>
      <c r="D252" s="203" t="n">
        <v>7299.5657884</v>
      </c>
      <c r="E252" s="203" t="n">
        <v>3.57672071383422</v>
      </c>
      <c r="F252" s="203" t="n">
        <v>99.4422372712883</v>
      </c>
      <c r="G252" s="203" t="n">
        <v>0.338401288694069</v>
      </c>
      <c r="H252" s="203" t="n">
        <v>40.94262</v>
      </c>
      <c r="I252" s="203" t="n">
        <v>60.0448855287536</v>
      </c>
      <c r="J252" s="203" t="n">
        <v>0.557762728711651</v>
      </c>
      <c r="K252" s="203" t="n">
        <v>60.3327893940763</v>
      </c>
    </row>
    <row r="253">
      <c r="A253" s="203" t="s">
        <v>149</v>
      </c>
      <c r="B253" s="203" t="s">
        <v>150</v>
      </c>
      <c r="C253" s="203" t="s">
        <v>16</v>
      </c>
      <c r="D253" s="203" t="n">
        <v>5180.0770225</v>
      </c>
      <c r="E253" s="203" t="n">
        <v>7.74690163829509</v>
      </c>
      <c r="F253" s="203" t="n">
        <v>98.5658483763507</v>
      </c>
      <c r="G253" s="203" t="n">
        <v>0.891077162789698</v>
      </c>
      <c r="H253" s="203" t="n">
        <v>75.3710945</v>
      </c>
      <c r="I253" s="203" t="n">
        <v>61.6559132126195</v>
      </c>
      <c r="J253" s="203" t="n">
        <v>1.43415162364926</v>
      </c>
      <c r="K253" s="203" t="n">
        <v>61.241625411734</v>
      </c>
    </row>
    <row r="254">
      <c r="A254" s="203" t="s">
        <v>149</v>
      </c>
      <c r="B254" s="203" t="s">
        <v>150</v>
      </c>
      <c r="C254" s="203" t="s">
        <v>17</v>
      </c>
      <c r="D254" s="203" t="n">
        <v>13166.0798889</v>
      </c>
      <c r="E254" s="203" t="n">
        <v>3.33954957737135</v>
      </c>
      <c r="F254" s="203" t="n">
        <v>99.3839907057526</v>
      </c>
      <c r="G254" s="203" t="n">
        <v>0.305480067277777</v>
      </c>
      <c r="H254" s="203" t="n">
        <v>81.6069824</v>
      </c>
      <c r="I254" s="203" t="n">
        <v>49.4472533656423</v>
      </c>
      <c r="J254" s="203" t="n">
        <v>0.616009294247395</v>
      </c>
      <c r="K254" s="203" t="n">
        <v>49.2846917256649</v>
      </c>
    </row>
    <row r="255">
      <c r="A255" s="203" t="s">
        <v>151</v>
      </c>
      <c r="B255" s="203" t="s">
        <v>152</v>
      </c>
      <c r="C255" s="203" t="s">
        <v>16</v>
      </c>
      <c r="D255" s="203" t="n">
        <v>5590.1896534</v>
      </c>
      <c r="E255" s="203" t="n">
        <v>6.9560573980465</v>
      </c>
      <c r="F255" s="203" t="n">
        <v>97.3721847154568</v>
      </c>
      <c r="G255" s="203" t="n">
        <v>1.55417107352452</v>
      </c>
      <c r="H255" s="203" t="n">
        <v>150.8642931</v>
      </c>
      <c r="I255" s="203" t="n">
        <v>60.8307408861806</v>
      </c>
      <c r="J255" s="203" t="n">
        <v>2.62781528454324</v>
      </c>
      <c r="K255" s="203" t="n">
        <v>57.5889156824635</v>
      </c>
    </row>
    <row r="256">
      <c r="A256" s="203" t="s">
        <v>151</v>
      </c>
      <c r="B256" s="203" t="s">
        <v>152</v>
      </c>
      <c r="C256" s="203" t="s">
        <v>17</v>
      </c>
      <c r="D256" s="203" t="n">
        <v>11870.2622185</v>
      </c>
      <c r="E256" s="203" t="n">
        <v>3.87911297181788</v>
      </c>
      <c r="F256" s="203" t="n">
        <v>99.1028560829865</v>
      </c>
      <c r="G256" s="203" t="n">
        <v>0.41093093958999</v>
      </c>
      <c r="H256" s="203" t="n">
        <v>107.4573828</v>
      </c>
      <c r="I256" s="203" t="n">
        <v>46.636266480792</v>
      </c>
      <c r="J256" s="203" t="n">
        <v>0.897143917013529</v>
      </c>
      <c r="K256" s="203" t="n">
        <v>45.3934190422863</v>
      </c>
    </row>
    <row r="257">
      <c r="A257" s="203" t="s">
        <v>153</v>
      </c>
      <c r="B257" s="203" t="s">
        <v>154</v>
      </c>
      <c r="C257" s="203" t="s">
        <v>16</v>
      </c>
      <c r="D257" s="203" t="n">
        <v>5970.6184295</v>
      </c>
      <c r="E257" s="203" t="n">
        <v>9.01506480667288</v>
      </c>
      <c r="F257" s="203" t="n">
        <v>97.2038063667883</v>
      </c>
      <c r="G257" s="203" t="n">
        <v>1.14971111201432</v>
      </c>
      <c r="H257" s="203" t="n">
        <v>171.7525873</v>
      </c>
      <c r="I257" s="203" t="n">
        <v>40.5708785881452</v>
      </c>
      <c r="J257" s="203" t="n">
        <v>2.79619363321166</v>
      </c>
      <c r="K257" s="203" t="n">
        <v>39.9672951767735</v>
      </c>
    </row>
    <row r="258">
      <c r="A258" s="203" t="s">
        <v>153</v>
      </c>
      <c r="B258" s="203" t="s">
        <v>154</v>
      </c>
      <c r="C258" s="203" t="s">
        <v>17</v>
      </c>
      <c r="D258" s="203" t="n">
        <v>12546.5804314</v>
      </c>
      <c r="E258" s="203" t="n">
        <v>3.66662755210385</v>
      </c>
      <c r="F258" s="203" t="n">
        <v>98.8730706545108</v>
      </c>
      <c r="G258" s="203" t="n">
        <v>0.516775708736796</v>
      </c>
      <c r="H258" s="203" t="n">
        <v>143.0026354</v>
      </c>
      <c r="I258" s="203" t="n">
        <v>45.0189006261277</v>
      </c>
      <c r="J258" s="203" t="n">
        <v>1.12692934548922</v>
      </c>
      <c r="K258" s="203" t="n">
        <v>45.340199336354</v>
      </c>
    </row>
    <row r="259">
      <c r="A259" s="203" t="s">
        <v>155</v>
      </c>
      <c r="B259" s="203" t="s">
        <v>156</v>
      </c>
      <c r="C259" s="203" t="s">
        <v>16</v>
      </c>
      <c r="D259" s="203" t="n">
        <v>10979.4441947</v>
      </c>
      <c r="E259" s="203" t="n">
        <v>5.41116115585066</v>
      </c>
      <c r="F259" s="203" t="n">
        <v>98.0190355230768</v>
      </c>
      <c r="G259" s="203" t="n">
        <v>1.60892765196605</v>
      </c>
      <c r="H259" s="203" t="n">
        <v>221.8945413</v>
      </c>
      <c r="I259" s="203" t="n">
        <v>81.3349073305092</v>
      </c>
      <c r="J259" s="203" t="n">
        <v>1.98096447692322</v>
      </c>
      <c r="K259" s="203" t="n">
        <v>79.6104819189211</v>
      </c>
    </row>
    <row r="260">
      <c r="A260" s="203" t="s">
        <v>155</v>
      </c>
      <c r="B260" s="203" t="s">
        <v>156</v>
      </c>
      <c r="C260" s="203" t="s">
        <v>17</v>
      </c>
      <c r="D260" s="203" t="n">
        <v>23444.4361911</v>
      </c>
      <c r="E260" s="203" t="n">
        <v>3.10489182465115</v>
      </c>
      <c r="F260" s="203" t="n">
        <v>99.8107923120408</v>
      </c>
      <c r="G260" s="203" t="n">
        <v>0.189671622303336</v>
      </c>
      <c r="H260" s="203" t="n">
        <v>44.4427648</v>
      </c>
      <c r="I260" s="203" t="n">
        <v>100</v>
      </c>
      <c r="J260" s="203" t="n">
        <v>0.189207687959228</v>
      </c>
      <c r="K260" s="203" t="n">
        <v>100.055526841412</v>
      </c>
    </row>
    <row r="261">
      <c r="A261" s="203" t="s">
        <v>157</v>
      </c>
      <c r="B261" s="203" t="s">
        <v>158</v>
      </c>
      <c r="C261" s="203" t="s">
        <v>16</v>
      </c>
      <c r="D261" s="203" t="n">
        <v>6165.7283302</v>
      </c>
      <c r="E261" s="203" t="n">
        <v>10.5316124940505</v>
      </c>
      <c r="F261" s="203" t="n">
        <v>100</v>
      </c>
      <c r="G261" s="203" t="n">
        <v>0</v>
      </c>
      <c r="H261" s="203"/>
      <c r="I261" s="203"/>
      <c r="J261" s="203"/>
      <c r="K261" s="203"/>
    </row>
    <row r="262">
      <c r="A262" s="203" t="s">
        <v>157</v>
      </c>
      <c r="B262" s="203" t="s">
        <v>158</v>
      </c>
      <c r="C262" s="203" t="s">
        <v>17</v>
      </c>
      <c r="D262" s="203" t="n">
        <v>30726.2212027</v>
      </c>
      <c r="E262" s="203" t="n">
        <v>2.55234523176209</v>
      </c>
      <c r="F262" s="203" t="n">
        <v>99.426268776112</v>
      </c>
      <c r="G262" s="203" t="n">
        <v>0.345821204476366</v>
      </c>
      <c r="H262" s="203" t="n">
        <v>177.3031686</v>
      </c>
      <c r="I262" s="203" t="n">
        <v>59.9725806636148</v>
      </c>
      <c r="J262" s="203" t="n">
        <v>0.573731223888046</v>
      </c>
      <c r="K262" s="203" t="n">
        <v>59.9299996115522</v>
      </c>
    </row>
    <row r="263">
      <c r="A263" s="203" t="s">
        <v>159</v>
      </c>
      <c r="B263" s="203" t="s">
        <v>160</v>
      </c>
      <c r="C263" s="203" t="s">
        <v>16</v>
      </c>
      <c r="D263" s="203" t="n">
        <v>2812.38575</v>
      </c>
      <c r="E263" s="203" t="n">
        <v>10.9549198226184</v>
      </c>
      <c r="F263" s="203" t="n">
        <v>100</v>
      </c>
      <c r="G263" s="203" t="n">
        <v>0</v>
      </c>
      <c r="H263" s="203"/>
      <c r="I263" s="203"/>
      <c r="J263" s="203"/>
      <c r="K263" s="203"/>
    </row>
    <row r="264">
      <c r="A264" s="203" t="s">
        <v>159</v>
      </c>
      <c r="B264" s="203" t="s">
        <v>160</v>
      </c>
      <c r="C264" s="203" t="s">
        <v>17</v>
      </c>
      <c r="D264" s="203" t="n">
        <v>17899.0010132</v>
      </c>
      <c r="E264" s="203" t="n">
        <v>2.60150948131608</v>
      </c>
      <c r="F264" s="203" t="n">
        <v>99.4489365034248</v>
      </c>
      <c r="G264" s="203" t="n">
        <v>0.278644116893912</v>
      </c>
      <c r="H264" s="203" t="n">
        <v>99.1814134</v>
      </c>
      <c r="I264" s="203" t="n">
        <v>50.4184797671683</v>
      </c>
      <c r="J264" s="203" t="n">
        <v>0.551063496575172</v>
      </c>
      <c r="K264" s="203" t="n">
        <v>50.2861489832969</v>
      </c>
    </row>
    <row r="265">
      <c r="A265" s="203" t="s">
        <v>161</v>
      </c>
      <c r="B265" s="203" t="s">
        <v>162</v>
      </c>
      <c r="C265" s="203" t="s">
        <v>16</v>
      </c>
      <c r="D265" s="203" t="n">
        <v>23895.511453</v>
      </c>
      <c r="E265" s="203" t="n">
        <v>6.32575239761203</v>
      </c>
      <c r="F265" s="203" t="n">
        <v>100</v>
      </c>
      <c r="G265" s="203" t="n">
        <v>0</v>
      </c>
      <c r="H265" s="203"/>
      <c r="I265" s="203"/>
      <c r="J265" s="203"/>
      <c r="K265" s="203"/>
    </row>
    <row r="266">
      <c r="A266" s="203" t="s">
        <v>161</v>
      </c>
      <c r="B266" s="203" t="s">
        <v>162</v>
      </c>
      <c r="C266" s="203" t="s">
        <v>17</v>
      </c>
      <c r="D266" s="203" t="n">
        <v>31410.0827728</v>
      </c>
      <c r="E266" s="203" t="n">
        <v>4.54065210117438</v>
      </c>
      <c r="F266" s="203" t="n">
        <v>99.4431263916858</v>
      </c>
      <c r="G266" s="203" t="n">
        <v>0.391759040322491</v>
      </c>
      <c r="H266" s="203" t="n">
        <v>175.8939684</v>
      </c>
      <c r="I266" s="203" t="n">
        <v>70.304019123776</v>
      </c>
      <c r="J266" s="203" t="n">
        <v>0.556873608314186</v>
      </c>
      <c r="K266" s="203" t="n">
        <v>69.9579638543316</v>
      </c>
    </row>
    <row r="267">
      <c r="A267" s="203" t="s">
        <v>163</v>
      </c>
      <c r="B267" s="203" t="s">
        <v>164</v>
      </c>
      <c r="C267" s="203" t="s">
        <v>16</v>
      </c>
      <c r="D267" s="203" t="n">
        <v>5987.3825937</v>
      </c>
      <c r="E267" s="203" t="n">
        <v>8.26574001597804</v>
      </c>
      <c r="F267" s="203" t="n">
        <v>100</v>
      </c>
      <c r="G267" s="203" t="n">
        <v>0</v>
      </c>
      <c r="H267" s="203"/>
      <c r="I267" s="203"/>
      <c r="J267" s="203"/>
      <c r="K267" s="203"/>
    </row>
    <row r="268">
      <c r="A268" s="203" t="s">
        <v>163</v>
      </c>
      <c r="B268" s="203" t="s">
        <v>164</v>
      </c>
      <c r="C268" s="203" t="s">
        <v>17</v>
      </c>
      <c r="D268" s="203" t="n">
        <v>19241.3720232</v>
      </c>
      <c r="E268" s="203" t="n">
        <v>3.23730610495801</v>
      </c>
      <c r="F268" s="203" t="n">
        <v>100</v>
      </c>
      <c r="G268" s="203" t="n">
        <v>0.000000000000000359413177548397</v>
      </c>
      <c r="H268" s="203"/>
      <c r="I268" s="203"/>
      <c r="J268" s="203"/>
      <c r="K268" s="203"/>
    </row>
    <row r="269">
      <c r="A269" s="203" t="s">
        <v>165</v>
      </c>
      <c r="B269" s="203" t="s">
        <v>166</v>
      </c>
      <c r="C269" s="203" t="s">
        <v>16</v>
      </c>
      <c r="D269" s="203" t="n">
        <v>4456.3696222</v>
      </c>
      <c r="E269" s="203" t="n">
        <v>12.8471772167624</v>
      </c>
      <c r="F269" s="203" t="n">
        <v>99.3883388549968</v>
      </c>
      <c r="G269" s="203" t="n">
        <v>0.619822669386888</v>
      </c>
      <c r="H269" s="203" t="n">
        <v>27.4256334</v>
      </c>
      <c r="I269" s="203" t="n">
        <v>100</v>
      </c>
      <c r="J269" s="203" t="n">
        <v>0.611661145003153</v>
      </c>
      <c r="K269" s="203" t="n">
        <v>100.714498539408</v>
      </c>
    </row>
    <row r="270">
      <c r="A270" s="203" t="s">
        <v>165</v>
      </c>
      <c r="B270" s="203" t="s">
        <v>166</v>
      </c>
      <c r="C270" s="203" t="s">
        <v>17</v>
      </c>
      <c r="D270" s="203" t="n">
        <v>26443.0929692</v>
      </c>
      <c r="E270" s="203" t="n">
        <v>2.43127435145782</v>
      </c>
      <c r="F270" s="203" t="n">
        <v>99.732244666076</v>
      </c>
      <c r="G270" s="203" t="n">
        <v>0.192547616808035</v>
      </c>
      <c r="H270" s="203" t="n">
        <v>70.9928791</v>
      </c>
      <c r="I270" s="203" t="n">
        <v>72.4144168282362</v>
      </c>
      <c r="J270" s="203" t="n">
        <v>0.267755333923956</v>
      </c>
      <c r="K270" s="203" t="n">
        <v>71.7192287001184</v>
      </c>
    </row>
    <row r="271">
      <c r="A271" s="203" t="s">
        <v>167</v>
      </c>
      <c r="B271" s="203" t="s">
        <v>168</v>
      </c>
      <c r="C271" s="203" t="s">
        <v>16</v>
      </c>
      <c r="D271" s="203" t="n">
        <v>10653.3222836</v>
      </c>
      <c r="E271" s="203" t="n">
        <v>6.73125508884848</v>
      </c>
      <c r="F271" s="203" t="n">
        <v>99.7335222089934</v>
      </c>
      <c r="G271" s="203" t="n">
        <v>0.266434155360522</v>
      </c>
      <c r="H271" s="203" t="n">
        <v>28.4645897</v>
      </c>
      <c r="I271" s="203" t="n">
        <v>100</v>
      </c>
      <c r="J271" s="203" t="n">
        <v>0.266477791006574</v>
      </c>
      <c r="K271" s="203" t="n">
        <v>99.7171908792485</v>
      </c>
    </row>
    <row r="272">
      <c r="A272" s="203" t="s">
        <v>167</v>
      </c>
      <c r="B272" s="203" t="s">
        <v>168</v>
      </c>
      <c r="C272" s="203" t="s">
        <v>17</v>
      </c>
      <c r="D272" s="203" t="n">
        <v>19995.3869128</v>
      </c>
      <c r="E272" s="203" t="n">
        <v>3.80773876503937</v>
      </c>
      <c r="F272" s="203" t="n">
        <v>98.9438329444235</v>
      </c>
      <c r="G272" s="203" t="n">
        <v>0.428018044203895</v>
      </c>
      <c r="H272" s="203" t="n">
        <v>213.4389612</v>
      </c>
      <c r="I272" s="203" t="n">
        <v>40.1893260757515</v>
      </c>
      <c r="J272" s="203" t="n">
        <v>1.05616705557646</v>
      </c>
      <c r="K272" s="203" t="n">
        <v>40.0975827065486</v>
      </c>
    </row>
    <row r="273">
      <c r="A273" s="203" t="s">
        <v>169</v>
      </c>
      <c r="B273" s="203" t="s">
        <v>170</v>
      </c>
      <c r="C273" s="203" t="s">
        <v>16</v>
      </c>
      <c r="D273" s="203" t="n">
        <v>6088.4196327</v>
      </c>
      <c r="E273" s="203" t="n">
        <v>9.65951915809708</v>
      </c>
      <c r="F273" s="203" t="n">
        <v>98.6426733914614</v>
      </c>
      <c r="G273" s="203" t="n">
        <v>0.979168064862206</v>
      </c>
      <c r="H273" s="203" t="n">
        <v>83.7768654</v>
      </c>
      <c r="I273" s="203" t="n">
        <v>70.5500898064639</v>
      </c>
      <c r="J273" s="203" t="n">
        <v>1.35732660853862</v>
      </c>
      <c r="K273" s="203" t="n">
        <v>71.1602903899043</v>
      </c>
    </row>
    <row r="274">
      <c r="A274" s="203" t="s">
        <v>169</v>
      </c>
      <c r="B274" s="203" t="s">
        <v>170</v>
      </c>
      <c r="C274" s="203" t="s">
        <v>17</v>
      </c>
      <c r="D274" s="203" t="n">
        <v>27536.9067963</v>
      </c>
      <c r="E274" s="203" t="n">
        <v>2.69726360011346</v>
      </c>
      <c r="F274" s="203" t="n">
        <v>99.3260502066296</v>
      </c>
      <c r="G274" s="203" t="n">
        <v>0.350242203015009</v>
      </c>
      <c r="H274" s="203" t="n">
        <v>186.8441623</v>
      </c>
      <c r="I274" s="203" t="n">
        <v>51.6340515319235</v>
      </c>
      <c r="J274" s="203" t="n">
        <v>0.673949793370368</v>
      </c>
      <c r="K274" s="203" t="n">
        <v>51.6183475139543</v>
      </c>
    </row>
    <row r="275">
      <c r="A275" s="203" t="s">
        <v>171</v>
      </c>
      <c r="B275" s="203" t="s">
        <v>172</v>
      </c>
      <c r="C275" s="203" t="s">
        <v>16</v>
      </c>
      <c r="D275" s="203" t="n">
        <v>14300.0116095</v>
      </c>
      <c r="E275" s="203" t="n">
        <v>6.59989538686823</v>
      </c>
      <c r="F275" s="203" t="n">
        <v>98.9623437065718</v>
      </c>
      <c r="G275" s="203" t="n">
        <v>0.603240010691923</v>
      </c>
      <c r="H275" s="203" t="n">
        <v>149.940841</v>
      </c>
      <c r="I275" s="203" t="n">
        <v>58.2751170720947</v>
      </c>
      <c r="J275" s="203" t="n">
        <v>1.03765629342823</v>
      </c>
      <c r="K275" s="203" t="n">
        <v>57.5316177945768</v>
      </c>
    </row>
    <row r="276">
      <c r="A276" s="203" t="s">
        <v>171</v>
      </c>
      <c r="B276" s="203" t="s">
        <v>172</v>
      </c>
      <c r="C276" s="203" t="s">
        <v>17</v>
      </c>
      <c r="D276" s="203" t="n">
        <v>33392.1638028</v>
      </c>
      <c r="E276" s="203" t="n">
        <v>3.25262969016428</v>
      </c>
      <c r="F276" s="203" t="n">
        <v>99.1386639045676</v>
      </c>
      <c r="G276" s="203" t="n">
        <v>0.382633971489476</v>
      </c>
      <c r="H276" s="203" t="n">
        <v>290.1176479</v>
      </c>
      <c r="I276" s="203" t="n">
        <v>44.239382453925</v>
      </c>
      <c r="J276" s="203" t="n">
        <v>0.861336095432368</v>
      </c>
      <c r="K276" s="203" t="n">
        <v>44.0406722754644</v>
      </c>
    </row>
    <row r="277">
      <c r="A277" s="203" t="s">
        <v>173</v>
      </c>
      <c r="B277" s="203" t="s">
        <v>174</v>
      </c>
      <c r="C277" s="203" t="s">
        <v>16</v>
      </c>
      <c r="D277" s="203" t="n">
        <v>3558.8245313</v>
      </c>
      <c r="E277" s="203" t="n">
        <v>8.16657070177919</v>
      </c>
      <c r="F277" s="203" t="n">
        <v>98.9180335793084</v>
      </c>
      <c r="G277" s="203" t="n">
        <v>0.626131440598053</v>
      </c>
      <c r="H277" s="203" t="n">
        <v>38.9264576</v>
      </c>
      <c r="I277" s="203" t="n">
        <v>57.5410135620928</v>
      </c>
      <c r="J277" s="203" t="n">
        <v>1.08196642069166</v>
      </c>
      <c r="K277" s="203" t="n">
        <v>57.2436349979753</v>
      </c>
    </row>
    <row r="278">
      <c r="A278" s="203" t="s">
        <v>173</v>
      </c>
      <c r="B278" s="203" t="s">
        <v>174</v>
      </c>
      <c r="C278" s="203" t="s">
        <v>17</v>
      </c>
      <c r="D278" s="203" t="n">
        <v>7855.0619591</v>
      </c>
      <c r="E278" s="203" t="n">
        <v>2.91496104525298</v>
      </c>
      <c r="F278" s="203" t="n">
        <v>99.5074525323831</v>
      </c>
      <c r="G278" s="203" t="n">
        <v>0.290657223824709</v>
      </c>
      <c r="H278" s="203" t="n">
        <v>38.8814182</v>
      </c>
      <c r="I278" s="203" t="n">
        <v>58.6549113374623</v>
      </c>
      <c r="J278" s="203" t="n">
        <v>0.49254746761686</v>
      </c>
      <c r="K278" s="203" t="n">
        <v>58.7203504321528</v>
      </c>
    </row>
    <row r="279">
      <c r="A279" s="203" t="s">
        <v>175</v>
      </c>
      <c r="B279" s="203" t="s">
        <v>176</v>
      </c>
      <c r="C279" s="203" t="s">
        <v>16</v>
      </c>
      <c r="D279" s="203" t="n">
        <v>14749.3931717</v>
      </c>
      <c r="E279" s="203" t="n">
        <v>4.72415639148806</v>
      </c>
      <c r="F279" s="203" t="n">
        <v>99.5652242027763</v>
      </c>
      <c r="G279" s="203" t="n">
        <v>0.309086741627796</v>
      </c>
      <c r="H279" s="203" t="n">
        <v>64.406817</v>
      </c>
      <c r="I279" s="203" t="n">
        <v>70.7886931300217</v>
      </c>
      <c r="J279" s="203" t="n">
        <v>0.434775797223735</v>
      </c>
      <c r="K279" s="203" t="n">
        <v>70.781977572778</v>
      </c>
    </row>
    <row r="280">
      <c r="A280" s="203" t="s">
        <v>175</v>
      </c>
      <c r="B280" s="203" t="s">
        <v>176</v>
      </c>
      <c r="C280" s="203" t="s">
        <v>17</v>
      </c>
      <c r="D280" s="203" t="n">
        <v>18087.5920472</v>
      </c>
      <c r="E280" s="203" t="n">
        <v>3.89817750240488</v>
      </c>
      <c r="F280" s="203" t="n">
        <v>99.3686798038693</v>
      </c>
      <c r="G280" s="203" t="n">
        <v>0.361907306414573</v>
      </c>
      <c r="H280" s="203" t="n">
        <v>114.9161102</v>
      </c>
      <c r="I280" s="203" t="n">
        <v>57.3061198234507</v>
      </c>
      <c r="J280" s="203" t="n">
        <v>0.631320196130676</v>
      </c>
      <c r="K280" s="203" t="n">
        <v>56.9635685191144</v>
      </c>
    </row>
    <row r="281">
      <c r="A281" s="203" t="s">
        <v>177</v>
      </c>
      <c r="B281" s="203" t="s">
        <v>178</v>
      </c>
      <c r="C281" s="203" t="s">
        <v>16</v>
      </c>
      <c r="D281" s="203" t="n">
        <v>6114.6154919</v>
      </c>
      <c r="E281" s="203" t="n">
        <v>9.43798567388151</v>
      </c>
      <c r="F281" s="203" t="n">
        <v>98.8636821420054</v>
      </c>
      <c r="G281" s="203" t="n">
        <v>0.677932268841934</v>
      </c>
      <c r="H281" s="203" t="n">
        <v>70.2800728</v>
      </c>
      <c r="I281" s="203" t="n">
        <v>57.7521272069151</v>
      </c>
      <c r="J281" s="203" t="n">
        <v>1.13631785799457</v>
      </c>
      <c r="K281" s="203" t="n">
        <v>58.9825108080964</v>
      </c>
    </row>
    <row r="282">
      <c r="A282" s="203" t="s">
        <v>177</v>
      </c>
      <c r="B282" s="203" t="s">
        <v>178</v>
      </c>
      <c r="C282" s="203" t="s">
        <v>17</v>
      </c>
      <c r="D282" s="203" t="n">
        <v>19975.9927745</v>
      </c>
      <c r="E282" s="203" t="n">
        <v>3.78543659512259</v>
      </c>
      <c r="F282" s="203" t="n">
        <v>98.8476773145305</v>
      </c>
      <c r="G282" s="203" t="n">
        <v>0.442459041631266</v>
      </c>
      <c r="H282" s="203" t="n">
        <v>232.8713255</v>
      </c>
      <c r="I282" s="203" t="n">
        <v>38.1122248413936</v>
      </c>
      <c r="J282" s="203" t="n">
        <v>1.15232268546949</v>
      </c>
      <c r="K282" s="203" t="n">
        <v>37.9546884944337</v>
      </c>
    </row>
    <row r="283">
      <c r="A283" s="203" t="s">
        <v>179</v>
      </c>
      <c r="B283" s="203" t="s">
        <v>180</v>
      </c>
      <c r="C283" s="203" t="s">
        <v>16</v>
      </c>
      <c r="D283" s="203" t="n">
        <v>3570.1685114</v>
      </c>
      <c r="E283" s="203" t="n">
        <v>5.63801830473544</v>
      </c>
      <c r="F283" s="203" t="n">
        <v>98.1179586916673</v>
      </c>
      <c r="G283" s="203" t="n">
        <v>0.791830414819338</v>
      </c>
      <c r="H283" s="203" t="n">
        <v>68.4808847</v>
      </c>
      <c r="I283" s="203" t="n">
        <v>40.9665218756561</v>
      </c>
      <c r="J283" s="203" t="n">
        <v>1.88204130833269</v>
      </c>
      <c r="K283" s="203" t="n">
        <v>41.2811257585403</v>
      </c>
    </row>
    <row r="284">
      <c r="A284" s="203" t="s">
        <v>179</v>
      </c>
      <c r="B284" s="203" t="s">
        <v>180</v>
      </c>
      <c r="C284" s="203" t="s">
        <v>17</v>
      </c>
      <c r="D284" s="203" t="n">
        <v>3071.9455231</v>
      </c>
      <c r="E284" s="203" t="n">
        <v>5.66538428414704</v>
      </c>
      <c r="F284" s="203" t="n">
        <v>98.3467800542868</v>
      </c>
      <c r="G284" s="203" t="n">
        <v>0.991429129740063</v>
      </c>
      <c r="H284" s="203" t="n">
        <v>51.6397345</v>
      </c>
      <c r="I284" s="203" t="n">
        <v>59.4806575435441</v>
      </c>
      <c r="J284" s="203" t="n">
        <v>1.65321994571319</v>
      </c>
      <c r="K284" s="203" t="n">
        <v>58.9781552144873</v>
      </c>
    </row>
    <row r="285">
      <c r="A285" s="203" t="s">
        <v>181</v>
      </c>
      <c r="B285" s="203" t="s">
        <v>182</v>
      </c>
      <c r="C285" s="203" t="s">
        <v>16</v>
      </c>
      <c r="D285" s="203" t="n">
        <v>8185.1385571</v>
      </c>
      <c r="E285" s="203" t="n">
        <v>5.1870210360281</v>
      </c>
      <c r="F285" s="203" t="n">
        <v>97.700542255525</v>
      </c>
      <c r="G285" s="203" t="n">
        <v>1.04047083884559</v>
      </c>
      <c r="H285" s="203" t="n">
        <v>192.6435597</v>
      </c>
      <c r="I285" s="203" t="n">
        <v>44.7384638852685</v>
      </c>
      <c r="J285" s="203" t="n">
        <v>2.29945774447501</v>
      </c>
      <c r="K285" s="203" t="n">
        <v>44.2080596612501</v>
      </c>
    </row>
    <row r="286">
      <c r="A286" s="203" t="s">
        <v>181</v>
      </c>
      <c r="B286" s="203" t="s">
        <v>182</v>
      </c>
      <c r="C286" s="203" t="s">
        <v>17</v>
      </c>
      <c r="D286" s="203" t="n">
        <v>9705.8766493</v>
      </c>
      <c r="E286" s="203" t="n">
        <v>5.26341275742545</v>
      </c>
      <c r="F286" s="203" t="n">
        <v>97.5426005209607</v>
      </c>
      <c r="G286" s="203" t="n">
        <v>0.910007655019442</v>
      </c>
      <c r="H286" s="203" t="n">
        <v>244.5210205</v>
      </c>
      <c r="I286" s="203" t="n">
        <v>35.5397001082385</v>
      </c>
      <c r="J286" s="203" t="n">
        <v>2.45739947903926</v>
      </c>
      <c r="K286" s="203" t="n">
        <v>36.1213200872334</v>
      </c>
    </row>
    <row r="287">
      <c r="A287" s="203" t="s">
        <v>183</v>
      </c>
      <c r="B287" s="203" t="s">
        <v>184</v>
      </c>
      <c r="C287" s="203" t="s">
        <v>16</v>
      </c>
      <c r="D287" s="203" t="n">
        <v>12212.6261337</v>
      </c>
      <c r="E287" s="203" t="n">
        <v>8.48504030229078</v>
      </c>
      <c r="F287" s="203" t="n">
        <v>99.681430687243</v>
      </c>
      <c r="G287" s="203" t="n">
        <v>0.313950309972218</v>
      </c>
      <c r="H287" s="203" t="n">
        <v>39.0300168</v>
      </c>
      <c r="I287" s="203" t="n">
        <v>99.9999999999998</v>
      </c>
      <c r="J287" s="203" t="n">
        <v>0.318569312757012</v>
      </c>
      <c r="K287" s="203" t="n">
        <v>98.2361288722253</v>
      </c>
    </row>
    <row r="288">
      <c r="A288" s="203" t="s">
        <v>183</v>
      </c>
      <c r="B288" s="203" t="s">
        <v>184</v>
      </c>
      <c r="C288" s="203" t="s">
        <v>17</v>
      </c>
      <c r="D288" s="203" t="n">
        <v>26367.8780499</v>
      </c>
      <c r="E288" s="203" t="n">
        <v>4.10915355659388</v>
      </c>
      <c r="F288" s="203" t="n">
        <v>99.7105589276651</v>
      </c>
      <c r="G288" s="203" t="n">
        <v>0.226436806861905</v>
      </c>
      <c r="H288" s="203" t="n">
        <v>76.5410101</v>
      </c>
      <c r="I288" s="203" t="n">
        <v>78.4059409515042</v>
      </c>
      <c r="J288" s="203" t="n">
        <v>0.289441072334905</v>
      </c>
      <c r="K288" s="203" t="n">
        <v>78.0060009861755</v>
      </c>
    </row>
    <row r="289">
      <c r="A289" s="203" t="s">
        <v>185</v>
      </c>
      <c r="B289" s="203" t="s">
        <v>186</v>
      </c>
      <c r="C289" s="203" t="s">
        <v>16</v>
      </c>
      <c r="D289" s="203" t="n">
        <v>10967.4186232</v>
      </c>
      <c r="E289" s="203" t="n">
        <v>6.01866152811487</v>
      </c>
      <c r="F289" s="203" t="n">
        <v>99.2578128962016</v>
      </c>
      <c r="G289" s="203" t="n">
        <v>0.431537578386229</v>
      </c>
      <c r="H289" s="203" t="n">
        <v>82.0074151</v>
      </c>
      <c r="I289" s="203" t="n">
        <v>57.8430090704125</v>
      </c>
      <c r="J289" s="203" t="n">
        <v>0.742187103798354</v>
      </c>
      <c r="K289" s="203" t="n">
        <v>57.7125040221364</v>
      </c>
    </row>
    <row r="290">
      <c r="A290" s="203" t="s">
        <v>185</v>
      </c>
      <c r="B290" s="203" t="s">
        <v>186</v>
      </c>
      <c r="C290" s="203" t="s">
        <v>17</v>
      </c>
      <c r="D290" s="203" t="n">
        <v>15420.3207292</v>
      </c>
      <c r="E290" s="203" t="n">
        <v>4.49874748598644</v>
      </c>
      <c r="F290" s="203" t="n">
        <v>100</v>
      </c>
      <c r="G290" s="203" t="n">
        <v>0</v>
      </c>
      <c r="H290" s="203"/>
      <c r="I290" s="203"/>
      <c r="J290" s="203"/>
      <c r="K290" s="203"/>
    </row>
    <row r="291">
      <c r="A291" s="203" t="s">
        <v>187</v>
      </c>
      <c r="B291" s="203" t="s">
        <v>188</v>
      </c>
      <c r="C291" s="203" t="s">
        <v>16</v>
      </c>
      <c r="D291" s="203" t="n">
        <v>18729.1578958</v>
      </c>
      <c r="E291" s="203" t="n">
        <v>7.89369506389179</v>
      </c>
      <c r="F291" s="203" t="n">
        <v>99.7673837118342</v>
      </c>
      <c r="G291" s="203" t="n">
        <v>0.232283417471809</v>
      </c>
      <c r="H291" s="203" t="n">
        <v>43.6686523</v>
      </c>
      <c r="I291" s="203" t="n">
        <v>99.9999999999998</v>
      </c>
      <c r="J291" s="203" t="n">
        <v>0.232616288165831</v>
      </c>
      <c r="K291" s="203" t="n">
        <v>99.6246179643502</v>
      </c>
    </row>
    <row r="292">
      <c r="A292" s="203" t="s">
        <v>187</v>
      </c>
      <c r="B292" s="203" t="s">
        <v>188</v>
      </c>
      <c r="C292" s="203" t="s">
        <v>17</v>
      </c>
      <c r="D292" s="203" t="n">
        <v>23741.6896961</v>
      </c>
      <c r="E292" s="203" t="n">
        <v>5.64012980343877</v>
      </c>
      <c r="F292" s="203" t="n">
        <v>98.8416785092339</v>
      </c>
      <c r="G292" s="203" t="n">
        <v>0.537556453281028</v>
      </c>
      <c r="H292" s="203" t="n">
        <v>278.2278672</v>
      </c>
      <c r="I292" s="203" t="n">
        <v>46.7356760519932</v>
      </c>
      <c r="J292" s="203" t="n">
        <v>1.15832149076608</v>
      </c>
      <c r="K292" s="203" t="n">
        <v>45.8706693774859</v>
      </c>
    </row>
    <row r="293">
      <c r="A293" s="203" t="s">
        <v>189</v>
      </c>
      <c r="B293" s="203" t="s">
        <v>190</v>
      </c>
      <c r="C293" s="203" t="s">
        <v>16</v>
      </c>
      <c r="D293" s="203" t="n">
        <v>11301.2034281</v>
      </c>
      <c r="E293" s="203" t="n">
        <v>5.66854351200918</v>
      </c>
      <c r="F293" s="203" t="n">
        <v>98.6962957327426</v>
      </c>
      <c r="G293" s="203" t="n">
        <v>0.671249233823917</v>
      </c>
      <c r="H293" s="203" t="n">
        <v>149.2804469</v>
      </c>
      <c r="I293" s="203" t="n">
        <v>51.6799593055178</v>
      </c>
      <c r="J293" s="203" t="n">
        <v>1.30370426725744</v>
      </c>
      <c r="K293" s="203" t="n">
        <v>50.8165958766321</v>
      </c>
    </row>
    <row r="294">
      <c r="A294" s="203" t="s">
        <v>189</v>
      </c>
      <c r="B294" s="203" t="s">
        <v>190</v>
      </c>
      <c r="C294" s="203" t="s">
        <v>17</v>
      </c>
      <c r="D294" s="203" t="n">
        <v>20028.9811673</v>
      </c>
      <c r="E294" s="203" t="n">
        <v>3.3577073241788</v>
      </c>
      <c r="F294" s="203" t="n">
        <v>96.756349581611</v>
      </c>
      <c r="G294" s="203" t="n">
        <v>0.832439001108741</v>
      </c>
      <c r="H294" s="203" t="n">
        <v>671.4496095</v>
      </c>
      <c r="I294" s="203" t="n">
        <v>25.0355866441945</v>
      </c>
      <c r="J294" s="203" t="n">
        <v>3.24365041838901</v>
      </c>
      <c r="K294" s="203" t="n">
        <v>24.831208239958</v>
      </c>
    </row>
    <row r="295">
      <c r="A295" s="203" t="s">
        <v>191</v>
      </c>
      <c r="B295" s="203" t="s">
        <v>192</v>
      </c>
      <c r="C295" s="203" t="s">
        <v>16</v>
      </c>
      <c r="D295" s="203" t="n">
        <v>8750.2762438</v>
      </c>
      <c r="E295" s="203" t="n">
        <v>4.47342866770676</v>
      </c>
      <c r="F295" s="203" t="n">
        <v>98.7083581249602</v>
      </c>
      <c r="G295" s="203" t="n">
        <v>0.483689065558834</v>
      </c>
      <c r="H295" s="203" t="n">
        <v>114.5011773</v>
      </c>
      <c r="I295" s="203" t="n">
        <v>37.1027569739228</v>
      </c>
      <c r="J295" s="203" t="n">
        <v>1.29164187503979</v>
      </c>
      <c r="K295" s="203" t="n">
        <v>36.963925083985</v>
      </c>
    </row>
    <row r="296">
      <c r="A296" s="203" t="s">
        <v>191</v>
      </c>
      <c r="B296" s="203" t="s">
        <v>192</v>
      </c>
      <c r="C296" s="203" t="s">
        <v>17</v>
      </c>
      <c r="D296" s="203" t="n">
        <v>6085.5906845</v>
      </c>
      <c r="E296" s="203" t="n">
        <v>5.99427009672592</v>
      </c>
      <c r="F296" s="203" t="n">
        <v>100</v>
      </c>
      <c r="G296" s="203" t="n">
        <v>0</v>
      </c>
      <c r="H296" s="203"/>
      <c r="I296" s="203"/>
      <c r="J296" s="203"/>
      <c r="K296" s="203"/>
    </row>
    <row r="297">
      <c r="A297" s="203" t="s">
        <v>193</v>
      </c>
      <c r="B297" s="203" t="s">
        <v>194</v>
      </c>
      <c r="C297" s="203" t="s">
        <v>16</v>
      </c>
      <c r="D297" s="203" t="n">
        <v>7876.4274389</v>
      </c>
      <c r="E297" s="203" t="n">
        <v>8.46504252784247</v>
      </c>
      <c r="F297" s="203" t="n">
        <v>100</v>
      </c>
      <c r="G297" s="203" t="n">
        <v>0</v>
      </c>
      <c r="H297" s="203"/>
      <c r="I297" s="203"/>
      <c r="J297" s="203"/>
      <c r="K297" s="203"/>
    </row>
    <row r="298">
      <c r="A298" s="203" t="s">
        <v>193</v>
      </c>
      <c r="B298" s="203" t="s">
        <v>194</v>
      </c>
      <c r="C298" s="203" t="s">
        <v>17</v>
      </c>
      <c r="D298" s="203" t="n">
        <v>19201.7068368</v>
      </c>
      <c r="E298" s="203" t="n">
        <v>3.37760218876978</v>
      </c>
      <c r="F298" s="203" t="n">
        <v>99.8116624908388</v>
      </c>
      <c r="G298" s="203" t="n">
        <v>0.188225048519493</v>
      </c>
      <c r="H298" s="203" t="n">
        <v>36.2322553</v>
      </c>
      <c r="I298" s="203" t="n">
        <v>99.9999999999999</v>
      </c>
      <c r="J298" s="203" t="n">
        <v>0.188337509161148</v>
      </c>
      <c r="K298" s="203" t="n">
        <v>99.7520626604152</v>
      </c>
    </row>
    <row r="299">
      <c r="A299" s="203" t="s">
        <v>195</v>
      </c>
      <c r="B299" s="203" t="s">
        <v>196</v>
      </c>
      <c r="C299" s="203" t="s">
        <v>16</v>
      </c>
      <c r="D299" s="203" t="n">
        <v>10630.2062225</v>
      </c>
      <c r="E299" s="203" t="n">
        <v>5.5087747559384</v>
      </c>
      <c r="F299" s="203" t="n">
        <v>99.4469757709748</v>
      </c>
      <c r="G299" s="203" t="n">
        <v>0.321690013629232</v>
      </c>
      <c r="H299" s="203" t="n">
        <v>59.1145337</v>
      </c>
      <c r="I299" s="203" t="n">
        <v>58.3988647992232</v>
      </c>
      <c r="J299" s="203" t="n">
        <v>0.553024229025146</v>
      </c>
      <c r="K299" s="203" t="n">
        <v>57.8475540710824</v>
      </c>
    </row>
    <row r="300">
      <c r="A300" s="203" t="s">
        <v>195</v>
      </c>
      <c r="B300" s="203" t="s">
        <v>196</v>
      </c>
      <c r="C300" s="203" t="s">
        <v>17</v>
      </c>
      <c r="D300" s="203" t="n">
        <v>11707.3814495</v>
      </c>
      <c r="E300" s="203" t="n">
        <v>4.92662550366181</v>
      </c>
      <c r="F300" s="203" t="n">
        <v>100</v>
      </c>
      <c r="G300" s="203" t="n">
        <v>0</v>
      </c>
      <c r="H300" s="203"/>
      <c r="I300" s="203"/>
      <c r="J300" s="203"/>
      <c r="K300" s="203"/>
    </row>
    <row r="301">
      <c r="A301" s="203" t="s">
        <v>197</v>
      </c>
      <c r="B301" s="203" t="s">
        <v>198</v>
      </c>
      <c r="C301" s="203" t="s">
        <v>16</v>
      </c>
      <c r="D301" s="203" t="n">
        <v>27278.0701831</v>
      </c>
      <c r="E301" s="203" t="n">
        <v>6.03340981348386</v>
      </c>
      <c r="F301" s="203" t="n">
        <v>99.1739515339124</v>
      </c>
      <c r="G301" s="203" t="n">
        <v>0.423270813648146</v>
      </c>
      <c r="H301" s="203" t="n">
        <v>227.2069196</v>
      </c>
      <c r="I301" s="203" t="n">
        <v>50.6079041505189</v>
      </c>
      <c r="J301" s="203" t="n">
        <v>0.82604846608761</v>
      </c>
      <c r="K301" s="203" t="n">
        <v>50.8171625295516</v>
      </c>
    </row>
    <row r="302">
      <c r="A302" s="203" t="s">
        <v>197</v>
      </c>
      <c r="B302" s="203" t="s">
        <v>198</v>
      </c>
      <c r="C302" s="203" t="s">
        <v>17</v>
      </c>
      <c r="D302" s="203" t="n">
        <v>26500.1238344</v>
      </c>
      <c r="E302" s="203" t="n">
        <v>5.41862969423179</v>
      </c>
      <c r="F302" s="203" t="n">
        <v>99.1071290637055</v>
      </c>
      <c r="G302" s="203" t="n">
        <v>0.644006660240371</v>
      </c>
      <c r="H302" s="203" t="n">
        <v>238.7435758</v>
      </c>
      <c r="I302" s="203" t="n">
        <v>71.7628774766314</v>
      </c>
      <c r="J302" s="203" t="n">
        <v>0.892870936294509</v>
      </c>
      <c r="K302" s="203" t="n">
        <v>71.483625012155</v>
      </c>
    </row>
    <row r="303">
      <c r="A303" s="203" t="s">
        <v>199</v>
      </c>
      <c r="B303" s="203" t="s">
        <v>200</v>
      </c>
      <c r="C303" s="203" t="s">
        <v>16</v>
      </c>
      <c r="D303" s="203" t="n">
        <v>22711.6735573</v>
      </c>
      <c r="E303" s="203" t="n">
        <v>5.62177398109004</v>
      </c>
      <c r="F303" s="203" t="n">
        <v>99.3857011243378</v>
      </c>
      <c r="G303" s="203" t="n">
        <v>0.439931907363904</v>
      </c>
      <c r="H303" s="203" t="n">
        <v>140.3799075</v>
      </c>
      <c r="I303" s="203" t="n">
        <v>71.3705911999396</v>
      </c>
      <c r="J303" s="203" t="n">
        <v>0.614298875662239</v>
      </c>
      <c r="K303" s="203" t="n">
        <v>71.175355828535</v>
      </c>
    </row>
    <row r="304">
      <c r="A304" s="203" t="s">
        <v>199</v>
      </c>
      <c r="B304" s="203" t="s">
        <v>200</v>
      </c>
      <c r="C304" s="203" t="s">
        <v>17</v>
      </c>
      <c r="D304" s="203" t="n">
        <v>30036.2818783</v>
      </c>
      <c r="E304" s="203" t="n">
        <v>4.73772328174776</v>
      </c>
      <c r="F304" s="203" t="n">
        <v>99.5904599086135</v>
      </c>
      <c r="G304" s="203" t="n">
        <v>0.297147323461014</v>
      </c>
      <c r="H304" s="203" t="n">
        <v>123.5164657</v>
      </c>
      <c r="I304" s="203" t="n">
        <v>71.1771864411141</v>
      </c>
      <c r="J304" s="203" t="n">
        <v>0.409540091386494</v>
      </c>
      <c r="K304" s="203" t="n">
        <v>72.2591981261442</v>
      </c>
    </row>
    <row r="305">
      <c r="A305" s="203" t="s">
        <v>201</v>
      </c>
      <c r="B305" s="203" t="s">
        <v>202</v>
      </c>
      <c r="C305" s="203" t="s">
        <v>16</v>
      </c>
      <c r="D305" s="203" t="n">
        <v>16336.5673948</v>
      </c>
      <c r="E305" s="203" t="n">
        <v>4.81989309295417</v>
      </c>
      <c r="F305" s="203" t="n">
        <v>99.7125088755661</v>
      </c>
      <c r="G305" s="203" t="n">
        <v>0.287551691033867</v>
      </c>
      <c r="H305" s="203" t="n">
        <v>47.1015942</v>
      </c>
      <c r="I305" s="203" t="n">
        <v>100</v>
      </c>
      <c r="J305" s="203" t="n">
        <v>0.287491124433874</v>
      </c>
      <c r="K305" s="203" t="n">
        <v>99.7335156028217</v>
      </c>
    </row>
    <row r="306">
      <c r="A306" s="203" t="s">
        <v>201</v>
      </c>
      <c r="B306" s="203" t="s">
        <v>202</v>
      </c>
      <c r="C306" s="203" t="s">
        <v>17</v>
      </c>
      <c r="D306" s="203" t="n">
        <v>13576.217737</v>
      </c>
      <c r="E306" s="203" t="n">
        <v>5.62181735611308</v>
      </c>
      <c r="F306" s="203" t="n">
        <v>99.384463625052</v>
      </c>
      <c r="G306" s="203" t="n">
        <v>0.360290335994186</v>
      </c>
      <c r="H306" s="203" t="n">
        <v>84.0841269</v>
      </c>
      <c r="I306" s="203" t="n">
        <v>58.0797004520293</v>
      </c>
      <c r="J306" s="203" t="n">
        <v>0.61553637494797</v>
      </c>
      <c r="K306" s="203" t="n">
        <v>58.172454544378</v>
      </c>
    </row>
    <row r="307">
      <c r="A307" s="203" t="s">
        <v>203</v>
      </c>
      <c r="B307" s="203" t="s">
        <v>204</v>
      </c>
      <c r="C307" s="203" t="s">
        <v>16</v>
      </c>
      <c r="D307" s="203" t="n">
        <v>20017.3272478</v>
      </c>
      <c r="E307" s="203" t="n">
        <v>10.5976749908414</v>
      </c>
      <c r="F307" s="203" t="n">
        <v>100</v>
      </c>
      <c r="G307" s="203" t="n">
        <v>0</v>
      </c>
      <c r="H307" s="203"/>
      <c r="I307" s="203"/>
      <c r="J307" s="203"/>
      <c r="K307" s="203"/>
    </row>
    <row r="308">
      <c r="A308" s="203" t="s">
        <v>203</v>
      </c>
      <c r="B308" s="203" t="s">
        <v>204</v>
      </c>
      <c r="C308" s="203" t="s">
        <v>17</v>
      </c>
      <c r="D308" s="203" t="n">
        <v>71640.5423191</v>
      </c>
      <c r="E308" s="203" t="n">
        <v>3.04025157177945</v>
      </c>
      <c r="F308" s="203" t="n">
        <v>100</v>
      </c>
      <c r="G308" s="203" t="n">
        <v>0</v>
      </c>
      <c r="H308" s="203"/>
      <c r="I308" s="203"/>
      <c r="J308" s="203"/>
      <c r="K308" s="203"/>
    </row>
    <row r="309">
      <c r="A309" s="203" t="s">
        <v>205</v>
      </c>
      <c r="B309" s="203" t="s">
        <v>206</v>
      </c>
      <c r="C309" s="203" t="s">
        <v>16</v>
      </c>
      <c r="D309" s="203" t="n">
        <v>3092.8726983</v>
      </c>
      <c r="E309" s="203" t="n">
        <v>13.5993124119272</v>
      </c>
      <c r="F309" s="203" t="n">
        <v>98.6772487102507</v>
      </c>
      <c r="G309" s="203" t="n">
        <v>1.34894660733591</v>
      </c>
      <c r="H309" s="203" t="n">
        <v>41.4594185</v>
      </c>
      <c r="I309" s="203" t="n">
        <v>99.9999999999999</v>
      </c>
      <c r="J309" s="203" t="n">
        <v>1.32275128974935</v>
      </c>
      <c r="K309" s="203" t="n">
        <v>100.631419451617</v>
      </c>
    </row>
    <row r="310">
      <c r="A310" s="203" t="s">
        <v>205</v>
      </c>
      <c r="B310" s="203" t="s">
        <v>206</v>
      </c>
      <c r="C310" s="203" t="s">
        <v>17</v>
      </c>
      <c r="D310" s="203" t="n">
        <v>28432.7782191</v>
      </c>
      <c r="E310" s="203" t="n">
        <v>1.66545474720962</v>
      </c>
      <c r="F310" s="203" t="n">
        <v>99.6186014256999</v>
      </c>
      <c r="G310" s="203" t="n">
        <v>0.216818245332913</v>
      </c>
      <c r="H310" s="203" t="n">
        <v>108.8573913</v>
      </c>
      <c r="I310" s="203" t="n">
        <v>57.1287192207937</v>
      </c>
      <c r="J310" s="203" t="n">
        <v>0.381398574300117</v>
      </c>
      <c r="K310" s="203" t="n">
        <v>56.6313872653416</v>
      </c>
    </row>
    <row r="311">
      <c r="A311" s="203" t="s">
        <v>207</v>
      </c>
      <c r="B311" s="203" t="s">
        <v>208</v>
      </c>
      <c r="C311" s="203" t="s">
        <v>16</v>
      </c>
      <c r="D311" s="203" t="n">
        <v>11044.2692299</v>
      </c>
      <c r="E311" s="203" t="n">
        <v>12.7726327554797</v>
      </c>
      <c r="F311" s="203" t="n">
        <v>100</v>
      </c>
      <c r="G311" s="203" t="n">
        <v>0.0000000000000014180470970215</v>
      </c>
      <c r="H311" s="203"/>
      <c r="I311" s="203"/>
      <c r="J311" s="203"/>
      <c r="K311" s="203"/>
    </row>
    <row r="312">
      <c r="A312" s="203" t="s">
        <v>207</v>
      </c>
      <c r="B312" s="203" t="s">
        <v>208</v>
      </c>
      <c r="C312" s="203" t="s">
        <v>17</v>
      </c>
      <c r="D312" s="203" t="n">
        <v>47896.3074083</v>
      </c>
      <c r="E312" s="203" t="n">
        <v>3.17099503317199</v>
      </c>
      <c r="F312" s="203" t="n">
        <v>99.4145604615309</v>
      </c>
      <c r="G312" s="203" t="n">
        <v>0.292986939054096</v>
      </c>
      <c r="H312" s="203" t="n">
        <v>282.0551836</v>
      </c>
      <c r="I312" s="203" t="n">
        <v>50.0243138367591</v>
      </c>
      <c r="J312" s="203" t="n">
        <v>0.585439538469123</v>
      </c>
      <c r="K312" s="203" t="n">
        <v>49.7526488272341</v>
      </c>
    </row>
    <row r="313">
      <c r="A313" s="203" t="s">
        <v>209</v>
      </c>
      <c r="B313" s="203" t="s">
        <v>210</v>
      </c>
      <c r="C313" s="203" t="s">
        <v>16</v>
      </c>
      <c r="D313" s="203" t="n">
        <v>10008.6355335</v>
      </c>
      <c r="E313" s="203" t="n">
        <v>9.89638680121043</v>
      </c>
      <c r="F313" s="203" t="n">
        <v>100</v>
      </c>
      <c r="G313" s="203" t="n">
        <v>0.00000000000000109871964873003</v>
      </c>
      <c r="H313" s="203"/>
      <c r="I313" s="203"/>
      <c r="J313" s="203"/>
      <c r="K313" s="203"/>
    </row>
    <row r="314">
      <c r="A314" s="203" t="s">
        <v>209</v>
      </c>
      <c r="B314" s="203" t="s">
        <v>210</v>
      </c>
      <c r="C314" s="203" t="s">
        <v>17</v>
      </c>
      <c r="D314" s="203" t="n">
        <v>38115.7853618</v>
      </c>
      <c r="E314" s="203" t="n">
        <v>3.39363462916644</v>
      </c>
      <c r="F314" s="203" t="n">
        <v>99.7492082647196</v>
      </c>
      <c r="G314" s="203" t="n">
        <v>0.178512134192435</v>
      </c>
      <c r="H314" s="203" t="n">
        <v>95.8315772</v>
      </c>
      <c r="I314" s="203" t="n">
        <v>71.2791579060596</v>
      </c>
      <c r="J314" s="203" t="n">
        <v>0.250791735280355</v>
      </c>
      <c r="K314" s="203" t="n">
        <v>71.0009204706659</v>
      </c>
    </row>
    <row r="315">
      <c r="A315" s="203" t="s">
        <v>211</v>
      </c>
      <c r="B315" s="203" t="s">
        <v>212</v>
      </c>
      <c r="C315" s="203" t="s">
        <v>16</v>
      </c>
      <c r="D315" s="203" t="n">
        <v>9493.9234038</v>
      </c>
      <c r="E315" s="203" t="n">
        <v>11.9415491427347</v>
      </c>
      <c r="F315" s="203" t="n">
        <v>97.7523962361949</v>
      </c>
      <c r="G315" s="203" t="n">
        <v>1.09553458524892</v>
      </c>
      <c r="H315" s="203" t="n">
        <v>218.2921217</v>
      </c>
      <c r="I315" s="203" t="n">
        <v>50.1512417776793</v>
      </c>
      <c r="J315" s="203" t="n">
        <v>2.24760376380509</v>
      </c>
      <c r="K315" s="203" t="n">
        <v>47.6468017149106</v>
      </c>
    </row>
    <row r="316">
      <c r="A316" s="203" t="s">
        <v>211</v>
      </c>
      <c r="B316" s="203" t="s">
        <v>212</v>
      </c>
      <c r="C316" s="203" t="s">
        <v>17</v>
      </c>
      <c r="D316" s="203" t="n">
        <v>39871.3109789</v>
      </c>
      <c r="E316" s="203" t="n">
        <v>2.76773539948594</v>
      </c>
      <c r="F316" s="203" t="n">
        <v>99.8020502968071</v>
      </c>
      <c r="G316" s="203" t="n">
        <v>0.140273316329448</v>
      </c>
      <c r="H316" s="203" t="n">
        <v>79.0816837</v>
      </c>
      <c r="I316" s="203" t="n">
        <v>70.3479984783065</v>
      </c>
      <c r="J316" s="203" t="n">
        <v>0.197949703192863</v>
      </c>
      <c r="K316" s="203" t="n">
        <v>70.7228368914082</v>
      </c>
    </row>
    <row r="317">
      <c r="A317" s="203" t="s">
        <v>213</v>
      </c>
      <c r="B317" s="203" t="s">
        <v>214</v>
      </c>
      <c r="C317" s="203" t="s">
        <v>16</v>
      </c>
      <c r="D317" s="203" t="n">
        <v>4022.9904463</v>
      </c>
      <c r="E317" s="203" t="n">
        <v>6.69674782891595</v>
      </c>
      <c r="F317" s="203" t="n">
        <v>98.3112508828425</v>
      </c>
      <c r="G317" s="203" t="n">
        <v>0.805493097922159</v>
      </c>
      <c r="H317" s="203" t="n">
        <v>69.1052296</v>
      </c>
      <c r="I317" s="203" t="n">
        <v>46.7003185146931</v>
      </c>
      <c r="J317" s="203" t="n">
        <v>1.68874911715746</v>
      </c>
      <c r="K317" s="203" t="n">
        <v>46.8921246084889</v>
      </c>
    </row>
    <row r="318">
      <c r="A318" s="203" t="s">
        <v>213</v>
      </c>
      <c r="B318" s="203" t="s">
        <v>214</v>
      </c>
      <c r="C318" s="203" t="s">
        <v>17</v>
      </c>
      <c r="D318" s="203" t="n">
        <v>7371.1435826</v>
      </c>
      <c r="E318" s="203" t="n">
        <v>4.32944128856579</v>
      </c>
      <c r="F318" s="203" t="n">
        <v>98.7441915725988</v>
      </c>
      <c r="G318" s="203" t="n">
        <v>0.704280675397488</v>
      </c>
      <c r="H318" s="203" t="n">
        <v>93.7446961</v>
      </c>
      <c r="I318" s="203" t="n">
        <v>55.605736189361</v>
      </c>
      <c r="J318" s="203" t="n">
        <v>1.25580842740121</v>
      </c>
      <c r="K318" s="203" t="n">
        <v>55.3775754445631</v>
      </c>
    </row>
    <row r="319">
      <c r="A319" s="203" t="s">
        <v>215</v>
      </c>
      <c r="B319" s="203" t="s">
        <v>216</v>
      </c>
      <c r="C319" s="203" t="s">
        <v>16</v>
      </c>
      <c r="D319" s="203" t="n">
        <v>5536.6167959</v>
      </c>
      <c r="E319" s="203" t="n">
        <v>8.24272228214615</v>
      </c>
      <c r="F319" s="203" t="n">
        <v>99.0873025113691</v>
      </c>
      <c r="G319" s="203" t="n">
        <v>0.630807510255084</v>
      </c>
      <c r="H319" s="203" t="n">
        <v>50.9980201</v>
      </c>
      <c r="I319" s="203" t="n">
        <v>70.3293840055229</v>
      </c>
      <c r="J319" s="203" t="n">
        <v>0.912697488630898</v>
      </c>
      <c r="K319" s="203" t="n">
        <v>68.4838244584746</v>
      </c>
    </row>
    <row r="320">
      <c r="A320" s="203" t="s">
        <v>215</v>
      </c>
      <c r="B320" s="203" t="s">
        <v>216</v>
      </c>
      <c r="C320" s="203" t="s">
        <v>17</v>
      </c>
      <c r="D320" s="203" t="n">
        <v>16677.6077637</v>
      </c>
      <c r="E320" s="203" t="n">
        <v>2.76621838770659</v>
      </c>
      <c r="F320" s="203" t="n">
        <v>99.8532394333044</v>
      </c>
      <c r="G320" s="203" t="n">
        <v>0.146858946673176</v>
      </c>
      <c r="H320" s="203" t="n">
        <v>24.5121258</v>
      </c>
      <c r="I320" s="203" t="n">
        <v>100</v>
      </c>
      <c r="J320" s="203" t="n">
        <v>0.146760566695548</v>
      </c>
      <c r="K320" s="203" t="n">
        <v>99.9201753935745</v>
      </c>
    </row>
    <row r="321">
      <c r="A321" s="203" t="s">
        <v>217</v>
      </c>
      <c r="B321" s="203" t="s">
        <v>218</v>
      </c>
      <c r="C321" s="203" t="s">
        <v>16</v>
      </c>
      <c r="D321" s="203" t="n">
        <v>1833.7127665</v>
      </c>
      <c r="E321" s="203" t="n">
        <v>10.2234194528063</v>
      </c>
      <c r="F321" s="203" t="n">
        <v>99.450410686037</v>
      </c>
      <c r="G321" s="203" t="n">
        <v>0.555415023100229</v>
      </c>
      <c r="H321" s="203" t="n">
        <v>10.1335825</v>
      </c>
      <c r="I321" s="203" t="n">
        <v>100</v>
      </c>
      <c r="J321" s="203" t="n">
        <v>0.54958931396295</v>
      </c>
      <c r="K321" s="203" t="n">
        <v>100.504596332519</v>
      </c>
    </row>
    <row r="322">
      <c r="A322" s="203" t="s">
        <v>217</v>
      </c>
      <c r="B322" s="203" t="s">
        <v>218</v>
      </c>
      <c r="C322" s="203" t="s">
        <v>17</v>
      </c>
      <c r="D322" s="203" t="n">
        <v>8215.5335205</v>
      </c>
      <c r="E322" s="203" t="n">
        <v>2.59178501569613</v>
      </c>
      <c r="F322" s="203" t="n">
        <v>99.6541341361956</v>
      </c>
      <c r="G322" s="203" t="n">
        <v>0.242226596817449</v>
      </c>
      <c r="H322" s="203" t="n">
        <v>28.5133439</v>
      </c>
      <c r="I322" s="203" t="n">
        <v>70.0239130995417</v>
      </c>
      <c r="J322" s="203" t="n">
        <v>0.345865863804441</v>
      </c>
      <c r="K322" s="203" t="n">
        <v>69.792611231066</v>
      </c>
    </row>
    <row r="323">
      <c r="A323" s="203" t="s">
        <v>219</v>
      </c>
      <c r="B323" s="203" t="s">
        <v>220</v>
      </c>
      <c r="C323" s="203" t="s">
        <v>16</v>
      </c>
      <c r="D323" s="203" t="n">
        <v>16693.6694352</v>
      </c>
      <c r="E323" s="203" t="n">
        <v>7.44351239086323</v>
      </c>
      <c r="F323" s="203" t="n">
        <v>99.5744819713094</v>
      </c>
      <c r="G323" s="203" t="n">
        <v>0.428800456188953</v>
      </c>
      <c r="H323" s="203" t="n">
        <v>71.3381297</v>
      </c>
      <c r="I323" s="203" t="n">
        <v>99.9999999999998</v>
      </c>
      <c r="J323" s="203" t="n">
        <v>0.425518028690645</v>
      </c>
      <c r="K323" s="203" t="n">
        <v>100.342595178541</v>
      </c>
    </row>
    <row r="324">
      <c r="A324" s="203" t="s">
        <v>219</v>
      </c>
      <c r="B324" s="203" t="s">
        <v>220</v>
      </c>
      <c r="C324" s="203" t="s">
        <v>17</v>
      </c>
      <c r="D324" s="203" t="n">
        <v>25637.4502647</v>
      </c>
      <c r="E324" s="203" t="n">
        <v>4.82152345987306</v>
      </c>
      <c r="F324" s="203" t="n">
        <v>98.9733039901313</v>
      </c>
      <c r="G324" s="203" t="n">
        <v>0.511807991901512</v>
      </c>
      <c r="H324" s="203" t="n">
        <v>265.9491684</v>
      </c>
      <c r="I324" s="203" t="n">
        <v>49.153614662676</v>
      </c>
      <c r="J324" s="203" t="n">
        <v>1.02669600986874</v>
      </c>
      <c r="K324" s="203" t="n">
        <v>49.3381950257341</v>
      </c>
    </row>
    <row r="325">
      <c r="A325" s="203" t="s">
        <v>221</v>
      </c>
      <c r="B325" s="203" t="s">
        <v>222</v>
      </c>
      <c r="C325" s="203" t="s">
        <v>16</v>
      </c>
      <c r="D325" s="203" t="n">
        <v>10813.7113377</v>
      </c>
      <c r="E325" s="203" t="n">
        <v>4.81497312781046</v>
      </c>
      <c r="F325" s="203" t="n">
        <v>97.7484072808896</v>
      </c>
      <c r="G325" s="203" t="n">
        <v>0.781133465139376</v>
      </c>
      <c r="H325" s="203" t="n">
        <v>249.0892117</v>
      </c>
      <c r="I325" s="203" t="n">
        <v>34.1322473416208</v>
      </c>
      <c r="J325" s="203" t="n">
        <v>2.25159271911044</v>
      </c>
      <c r="K325" s="203" t="n">
        <v>33.9113514816047</v>
      </c>
    </row>
    <row r="326">
      <c r="A326" s="203" t="s">
        <v>221</v>
      </c>
      <c r="B326" s="203" t="s">
        <v>222</v>
      </c>
      <c r="C326" s="203" t="s">
        <v>17</v>
      </c>
      <c r="D326" s="203" t="n">
        <v>8036.1689561</v>
      </c>
      <c r="E326" s="203" t="n">
        <v>6.42596069629067</v>
      </c>
      <c r="F326" s="203" t="n">
        <v>98.8059201301818</v>
      </c>
      <c r="G326" s="203" t="n">
        <v>0.543320649170668</v>
      </c>
      <c r="H326" s="203" t="n">
        <v>97.1179416</v>
      </c>
      <c r="I326" s="203" t="n">
        <v>45.1805630200738</v>
      </c>
      <c r="J326" s="203" t="n">
        <v>1.19407986981824</v>
      </c>
      <c r="K326" s="203" t="n">
        <v>44.9578776294145</v>
      </c>
    </row>
    <row r="327">
      <c r="A327" s="203" t="s">
        <v>223</v>
      </c>
      <c r="B327" s="203" t="s">
        <v>224</v>
      </c>
      <c r="C327" s="203" t="s">
        <v>16</v>
      </c>
      <c r="D327" s="203" t="n">
        <v>7463.8116722</v>
      </c>
      <c r="E327" s="203" t="n">
        <v>7.0847062628403</v>
      </c>
      <c r="F327" s="203" t="n">
        <v>99.5297550640904</v>
      </c>
      <c r="G327" s="203" t="n">
        <v>0.471388349544325</v>
      </c>
      <c r="H327" s="203" t="n">
        <v>35.2640237</v>
      </c>
      <c r="I327" s="203" t="n">
        <v>99.9999999999997</v>
      </c>
      <c r="J327" s="203" t="n">
        <v>0.470244935909635</v>
      </c>
      <c r="K327" s="203" t="n">
        <v>99.7717644305016</v>
      </c>
    </row>
    <row r="328">
      <c r="A328" s="203" t="s">
        <v>223</v>
      </c>
      <c r="B328" s="203" t="s">
        <v>224</v>
      </c>
      <c r="C328" s="203" t="s">
        <v>17</v>
      </c>
      <c r="D328" s="203" t="n">
        <v>13846.7972936</v>
      </c>
      <c r="E328" s="203" t="n">
        <v>4.42187248050045</v>
      </c>
      <c r="F328" s="203" t="n">
        <v>99.8439170805416</v>
      </c>
      <c r="G328" s="203" t="n">
        <v>0.157328059021594</v>
      </c>
      <c r="H328" s="203" t="n">
        <v>21.6462716</v>
      </c>
      <c r="I328" s="203" t="n">
        <v>100</v>
      </c>
      <c r="J328" s="203" t="n">
        <v>0.156082919458366</v>
      </c>
      <c r="K328" s="203" t="n">
        <v>100.640414299687</v>
      </c>
    </row>
    <row r="329">
      <c r="A329" s="203" t="s">
        <v>225</v>
      </c>
      <c r="B329" s="203" t="s">
        <v>226</v>
      </c>
      <c r="C329" s="203" t="s">
        <v>16</v>
      </c>
      <c r="D329" s="203" t="n">
        <v>27572.9923367</v>
      </c>
      <c r="E329" s="203" t="n">
        <v>3.90529305474664</v>
      </c>
      <c r="F329" s="203" t="n">
        <v>99.424960226704</v>
      </c>
      <c r="G329" s="203" t="n">
        <v>0.285012490974253</v>
      </c>
      <c r="H329" s="203" t="n">
        <v>159.4727041</v>
      </c>
      <c r="I329" s="203" t="n">
        <v>49.2929337910715</v>
      </c>
      <c r="J329" s="203" t="n">
        <v>0.575039773295968</v>
      </c>
      <c r="K329" s="203" t="n">
        <v>49.2789488574104</v>
      </c>
    </row>
    <row r="330">
      <c r="A330" s="203" t="s">
        <v>225</v>
      </c>
      <c r="B330" s="203" t="s">
        <v>226</v>
      </c>
      <c r="C330" s="203" t="s">
        <v>17</v>
      </c>
      <c r="D330" s="203" t="n">
        <v>17383.0033306</v>
      </c>
      <c r="E330" s="203" t="n">
        <v>4.51222295688188</v>
      </c>
      <c r="F330" s="203" t="n">
        <v>99.7923989471215</v>
      </c>
      <c r="G330" s="203" t="n">
        <v>0.207389524328895</v>
      </c>
      <c r="H330" s="203" t="n">
        <v>36.1623714</v>
      </c>
      <c r="I330" s="203" t="n">
        <v>100</v>
      </c>
      <c r="J330" s="203" t="n">
        <v>0.207601052878485</v>
      </c>
      <c r="K330" s="203" t="n">
        <v>99.6907186275048</v>
      </c>
    </row>
    <row r="331">
      <c r="A331" s="203" t="s">
        <v>227</v>
      </c>
      <c r="B331" s="203" t="s">
        <v>228</v>
      </c>
      <c r="C331" s="203" t="s">
        <v>16</v>
      </c>
      <c r="D331" s="203" t="n">
        <v>3134.0310462</v>
      </c>
      <c r="E331" s="203" t="n">
        <v>8.70787835860362</v>
      </c>
      <c r="F331" s="203" t="n">
        <v>99.5087624480533</v>
      </c>
      <c r="G331" s="203" t="n">
        <v>0.497138320533848</v>
      </c>
      <c r="H331" s="203" t="n">
        <v>15.4715394</v>
      </c>
      <c r="I331" s="203" t="n">
        <v>100</v>
      </c>
      <c r="J331" s="203" t="n">
        <v>0.491237551946717</v>
      </c>
      <c r="K331" s="203" t="n">
        <v>100.704066384552</v>
      </c>
    </row>
    <row r="332">
      <c r="A332" s="203" t="s">
        <v>227</v>
      </c>
      <c r="B332" s="203" t="s">
        <v>228</v>
      </c>
      <c r="C332" s="203" t="s">
        <v>17</v>
      </c>
      <c r="D332" s="203" t="n">
        <v>6133.8915135</v>
      </c>
      <c r="E332" s="203" t="n">
        <v>4.6218075907128</v>
      </c>
      <c r="F332" s="203" t="n">
        <v>100</v>
      </c>
      <c r="G332" s="203" t="n">
        <v>0</v>
      </c>
      <c r="H332" s="203"/>
      <c r="I332" s="203"/>
      <c r="J332" s="203"/>
      <c r="K332" s="203"/>
    </row>
    <row r="333">
      <c r="A333" s="203" t="s">
        <v>229</v>
      </c>
      <c r="B333" s="203" t="s">
        <v>230</v>
      </c>
      <c r="C333" s="203" t="s">
        <v>16</v>
      </c>
      <c r="D333" s="203" t="n">
        <v>22798.1037985</v>
      </c>
      <c r="E333" s="203" t="n">
        <v>9.29823713160923</v>
      </c>
      <c r="F333" s="203" t="n">
        <v>100</v>
      </c>
      <c r="G333" s="203" t="n">
        <v>0</v>
      </c>
      <c r="H333" s="203"/>
      <c r="I333" s="203"/>
      <c r="J333" s="203"/>
      <c r="K333" s="203"/>
    </row>
    <row r="334">
      <c r="A334" s="203" t="s">
        <v>229</v>
      </c>
      <c r="B334" s="203" t="s">
        <v>230</v>
      </c>
      <c r="C334" s="203" t="s">
        <v>17</v>
      </c>
      <c r="D334" s="203" t="n">
        <v>40077.9528516</v>
      </c>
      <c r="E334" s="203" t="n">
        <v>4.48930764787153</v>
      </c>
      <c r="F334" s="203" t="n">
        <v>99.8060969991425</v>
      </c>
      <c r="G334" s="203" t="n">
        <v>0.193498956090254</v>
      </c>
      <c r="H334" s="203" t="n">
        <v>77.8633326</v>
      </c>
      <c r="I334" s="203" t="n">
        <v>100</v>
      </c>
      <c r="J334" s="203" t="n">
        <v>0.193903000857536</v>
      </c>
      <c r="K334" s="203" t="n">
        <v>99.598126358889</v>
      </c>
    </row>
    <row r="335">
      <c r="A335" s="203" t="s">
        <v>231</v>
      </c>
      <c r="B335" s="203" t="s">
        <v>232</v>
      </c>
      <c r="C335" s="203" t="s">
        <v>16</v>
      </c>
      <c r="D335" s="203" t="n">
        <v>38048.2092085</v>
      </c>
      <c r="E335" s="203" t="n">
        <v>5.30941698340749</v>
      </c>
      <c r="F335" s="203" t="n">
        <v>99.012217769349</v>
      </c>
      <c r="G335" s="203" t="n">
        <v>0.519566216829169</v>
      </c>
      <c r="H335" s="203" t="n">
        <v>379.5829021</v>
      </c>
      <c r="I335" s="203" t="n">
        <v>51.4935611629475</v>
      </c>
      <c r="J335" s="203" t="n">
        <v>0.987782230650964</v>
      </c>
      <c r="K335" s="203" t="n">
        <v>52.0797011831084</v>
      </c>
    </row>
    <row r="336">
      <c r="A336" s="203" t="s">
        <v>231</v>
      </c>
      <c r="B336" s="203" t="s">
        <v>232</v>
      </c>
      <c r="C336" s="203" t="s">
        <v>17</v>
      </c>
      <c r="D336" s="203" t="n">
        <v>40399.2412988</v>
      </c>
      <c r="E336" s="203" t="n">
        <v>4.64023378805979</v>
      </c>
      <c r="F336" s="203" t="n">
        <v>100</v>
      </c>
      <c r="G336" s="203" t="n">
        <v>0</v>
      </c>
      <c r="H336" s="203"/>
      <c r="I336" s="203"/>
      <c r="J336" s="203"/>
      <c r="K336" s="203"/>
    </row>
    <row r="337">
      <c r="A337" s="203" t="s">
        <v>233</v>
      </c>
      <c r="B337" s="203" t="s">
        <v>234</v>
      </c>
      <c r="C337" s="203" t="s">
        <v>16</v>
      </c>
      <c r="D337" s="203" t="n">
        <v>19385.3125529</v>
      </c>
      <c r="E337" s="203" t="n">
        <v>5.89429330813746</v>
      </c>
      <c r="F337" s="203" t="n">
        <v>100</v>
      </c>
      <c r="G337" s="203" t="n">
        <v>0</v>
      </c>
      <c r="H337" s="203"/>
      <c r="I337" s="203"/>
      <c r="J337" s="203"/>
      <c r="K337" s="203"/>
    </row>
    <row r="338">
      <c r="A338" s="203" t="s">
        <v>233</v>
      </c>
      <c r="B338" s="203" t="s">
        <v>234</v>
      </c>
      <c r="C338" s="203" t="s">
        <v>17</v>
      </c>
      <c r="D338" s="203" t="n">
        <v>26102.906474</v>
      </c>
      <c r="E338" s="203" t="n">
        <v>4.41224979233264</v>
      </c>
      <c r="F338" s="203" t="n">
        <v>98.9720910419254</v>
      </c>
      <c r="G338" s="203" t="n">
        <v>0.518774838365118</v>
      </c>
      <c r="H338" s="203" t="n">
        <v>271.1007832</v>
      </c>
      <c r="I338" s="203" t="n">
        <v>49.464155779223</v>
      </c>
      <c r="J338" s="203" t="n">
        <v>1.02790895807459</v>
      </c>
      <c r="K338" s="203" t="n">
        <v>49.9501732421005</v>
      </c>
    </row>
    <row r="339">
      <c r="A339" s="203" t="s">
        <v>235</v>
      </c>
      <c r="B339" s="203" t="s">
        <v>236</v>
      </c>
      <c r="C339" s="203" t="s">
        <v>16</v>
      </c>
      <c r="D339" s="203" t="n">
        <v>13892.061553</v>
      </c>
      <c r="E339" s="203" t="n">
        <v>6.70876245192685</v>
      </c>
      <c r="F339" s="203" t="n">
        <v>99.0791331808127</v>
      </c>
      <c r="G339" s="203" t="n">
        <v>0.636664773122329</v>
      </c>
      <c r="H339" s="203" t="n">
        <v>129.1163752</v>
      </c>
      <c r="I339" s="203" t="n">
        <v>71.3721527194575</v>
      </c>
      <c r="J339" s="203" t="n">
        <v>0.920866819187249</v>
      </c>
      <c r="K339" s="203" t="n">
        <v>68.5008869180381</v>
      </c>
    </row>
    <row r="340">
      <c r="A340" s="203" t="s">
        <v>235</v>
      </c>
      <c r="B340" s="203" t="s">
        <v>236</v>
      </c>
      <c r="C340" s="203" t="s">
        <v>17</v>
      </c>
      <c r="D340" s="203" t="n">
        <v>20492.3695363</v>
      </c>
      <c r="E340" s="203" t="n">
        <v>3.82175257409252</v>
      </c>
      <c r="F340" s="203" t="n">
        <v>99.2878142165722</v>
      </c>
      <c r="G340" s="203" t="n">
        <v>0.410693157527746</v>
      </c>
      <c r="H340" s="203" t="n">
        <v>146.9905886</v>
      </c>
      <c r="I340" s="203" t="n">
        <v>57.5725797950698</v>
      </c>
      <c r="J340" s="203" t="n">
        <v>0.712185783427781</v>
      </c>
      <c r="K340" s="203" t="n">
        <v>57.2558830483413</v>
      </c>
    </row>
    <row r="341">
      <c r="A341" s="203" t="s">
        <v>237</v>
      </c>
      <c r="B341" s="203" t="s">
        <v>238</v>
      </c>
      <c r="C341" s="203" t="s">
        <v>16</v>
      </c>
      <c r="D341" s="203" t="n">
        <v>2087.9298776</v>
      </c>
      <c r="E341" s="203" t="n">
        <v>5.96742660025345</v>
      </c>
      <c r="F341" s="203" t="n">
        <v>95.5007042037865</v>
      </c>
      <c r="G341" s="203" t="n">
        <v>1.17798718747102</v>
      </c>
      <c r="H341" s="203" t="n">
        <v>98.3680089</v>
      </c>
      <c r="I341" s="203" t="n">
        <v>25.6654864129379</v>
      </c>
      <c r="J341" s="203" t="n">
        <v>4.49929579621354</v>
      </c>
      <c r="K341" s="203" t="n">
        <v>25.0036030174311</v>
      </c>
    </row>
    <row r="342">
      <c r="A342" s="203" t="s">
        <v>237</v>
      </c>
      <c r="B342" s="203" t="s">
        <v>238</v>
      </c>
      <c r="C342" s="203" t="s">
        <v>17</v>
      </c>
      <c r="D342" s="203" t="n">
        <v>3524.4468373</v>
      </c>
      <c r="E342" s="203" t="n">
        <v>4.30614641071899</v>
      </c>
      <c r="F342" s="203" t="n">
        <v>98.9960397022703</v>
      </c>
      <c r="G342" s="203" t="n">
        <v>0.415834087312279</v>
      </c>
      <c r="H342" s="203" t="n">
        <v>35.7428914</v>
      </c>
      <c r="I342" s="203" t="n">
        <v>41.1065315105413</v>
      </c>
      <c r="J342" s="203" t="n">
        <v>1.00396029772974</v>
      </c>
      <c r="K342" s="203" t="n">
        <v>41.0035415844755</v>
      </c>
    </row>
    <row r="343">
      <c r="A343" s="203" t="s">
        <v>239</v>
      </c>
      <c r="B343" s="203" t="s">
        <v>240</v>
      </c>
      <c r="C343" s="203" t="s">
        <v>16</v>
      </c>
      <c r="D343" s="203" t="n">
        <v>1095.6799779</v>
      </c>
      <c r="E343" s="203" t="n">
        <v>10.9670653227119</v>
      </c>
      <c r="F343" s="203" t="n">
        <v>96.5523823076815</v>
      </c>
      <c r="G343" s="203" t="n">
        <v>1.48038418492689</v>
      </c>
      <c r="H343" s="203" t="n">
        <v>39.1236921</v>
      </c>
      <c r="I343" s="203" t="n">
        <v>43.1347619726128</v>
      </c>
      <c r="J343" s="203" t="n">
        <v>3.44761769231853</v>
      </c>
      <c r="K343" s="203" t="n">
        <v>41.4589529760717</v>
      </c>
    </row>
    <row r="344">
      <c r="A344" s="203" t="s">
        <v>239</v>
      </c>
      <c r="B344" s="203" t="s">
        <v>240</v>
      </c>
      <c r="C344" s="203" t="s">
        <v>17</v>
      </c>
      <c r="D344" s="203" t="n">
        <v>3720.9058078</v>
      </c>
      <c r="E344" s="203" t="n">
        <v>3.17073387188825</v>
      </c>
      <c r="F344" s="203" t="n">
        <v>98.9346626779415</v>
      </c>
      <c r="G344" s="203" t="n">
        <v>0.421917083628865</v>
      </c>
      <c r="H344" s="203" t="n">
        <v>40.0670475</v>
      </c>
      <c r="I344" s="203" t="n">
        <v>38.3131975912437</v>
      </c>
      <c r="J344" s="203" t="n">
        <v>1.0653373220585</v>
      </c>
      <c r="K344" s="203" t="n">
        <v>39.1821665143827</v>
      </c>
    </row>
    <row r="345">
      <c r="A345" s="203" t="s">
        <v>241</v>
      </c>
      <c r="B345" s="203" t="s">
        <v>242</v>
      </c>
      <c r="C345" s="203" t="s">
        <v>16</v>
      </c>
      <c r="D345" s="203" t="n">
        <v>2546.1451197</v>
      </c>
      <c r="E345" s="203" t="n">
        <v>7.62540425799471</v>
      </c>
      <c r="F345" s="203" t="n">
        <v>96.7518088438161</v>
      </c>
      <c r="G345" s="203" t="n">
        <v>1.26793709799397</v>
      </c>
      <c r="H345" s="203" t="n">
        <v>85.4802216</v>
      </c>
      <c r="I345" s="203" t="n">
        <v>39.7266220813084</v>
      </c>
      <c r="J345" s="203" t="n">
        <v>3.24819115618386</v>
      </c>
      <c r="K345" s="203" t="n">
        <v>37.7672377740295</v>
      </c>
    </row>
    <row r="346">
      <c r="A346" s="203" t="s">
        <v>241</v>
      </c>
      <c r="B346" s="203" t="s">
        <v>242</v>
      </c>
      <c r="C346" s="203" t="s">
        <v>17</v>
      </c>
      <c r="D346" s="203" t="n">
        <v>4942.3861598</v>
      </c>
      <c r="E346" s="203" t="n">
        <v>3.81253580300546</v>
      </c>
      <c r="F346" s="203" t="n">
        <v>99.4129879766901</v>
      </c>
      <c r="G346" s="203" t="n">
        <v>0.308951630969384</v>
      </c>
      <c r="H346" s="203" t="n">
        <v>29.1837129</v>
      </c>
      <c r="I346" s="203" t="n">
        <v>52.1247765196042</v>
      </c>
      <c r="J346" s="203" t="n">
        <v>0.587012023309866</v>
      </c>
      <c r="K346" s="203" t="n">
        <v>52.3222754480537</v>
      </c>
    </row>
    <row r="347">
      <c r="A347" s="203" t="s">
        <v>243</v>
      </c>
      <c r="B347" s="203" t="s">
        <v>244</v>
      </c>
      <c r="C347" s="203" t="s">
        <v>16</v>
      </c>
      <c r="D347" s="203" t="n">
        <v>2751.2661329</v>
      </c>
      <c r="E347" s="203" t="n">
        <v>7.21498348294986</v>
      </c>
      <c r="F347" s="203" t="n">
        <v>98.6932577015441</v>
      </c>
      <c r="G347" s="203" t="n">
        <v>0.602755791406114</v>
      </c>
      <c r="H347" s="203" t="n">
        <v>36.4279781</v>
      </c>
      <c r="I347" s="203" t="n">
        <v>46.4617390501221</v>
      </c>
      <c r="J347" s="203" t="n">
        <v>1.30674229845586</v>
      </c>
      <c r="K347" s="203" t="n">
        <v>45.5238440835941</v>
      </c>
    </row>
    <row r="348">
      <c r="A348" s="203" t="s">
        <v>243</v>
      </c>
      <c r="B348" s="203" t="s">
        <v>244</v>
      </c>
      <c r="C348" s="203" t="s">
        <v>17</v>
      </c>
      <c r="D348" s="203" t="n">
        <v>4795.3822944</v>
      </c>
      <c r="E348" s="203" t="n">
        <v>4.40157948263639</v>
      </c>
      <c r="F348" s="203" t="n">
        <v>99.4905082510039</v>
      </c>
      <c r="G348" s="203" t="n">
        <v>0.293525303753556</v>
      </c>
      <c r="H348" s="203" t="n">
        <v>24.557194</v>
      </c>
      <c r="I348" s="203" t="n">
        <v>57.4869831381646</v>
      </c>
      <c r="J348" s="203" t="n">
        <v>0.509491748996041</v>
      </c>
      <c r="K348" s="203" t="n">
        <v>57.3178696465966</v>
      </c>
    </row>
    <row r="349">
      <c r="A349" s="203" t="s">
        <v>245</v>
      </c>
      <c r="B349" s="203" t="s">
        <v>246</v>
      </c>
      <c r="C349" s="203" t="s">
        <v>16</v>
      </c>
      <c r="D349" s="203" t="n">
        <v>7007.4344249</v>
      </c>
      <c r="E349" s="203" t="n">
        <v>5.89182170583453</v>
      </c>
      <c r="F349" s="203" t="n">
        <v>97.0406918429394</v>
      </c>
      <c r="G349" s="203" t="n">
        <v>0.928598982768178</v>
      </c>
      <c r="H349" s="203" t="n">
        <v>213.6954865</v>
      </c>
      <c r="I349" s="203" t="n">
        <v>31.7894034191204</v>
      </c>
      <c r="J349" s="203" t="n">
        <v>2.95930815706056</v>
      </c>
      <c r="K349" s="203" t="n">
        <v>30.4503224909097</v>
      </c>
    </row>
    <row r="350">
      <c r="A350" s="203" t="s">
        <v>245</v>
      </c>
      <c r="B350" s="203" t="s">
        <v>246</v>
      </c>
      <c r="C350" s="203" t="s">
        <v>17</v>
      </c>
      <c r="D350" s="203" t="n">
        <v>6463.2471356</v>
      </c>
      <c r="E350" s="203" t="n">
        <v>5.66095821541528</v>
      </c>
      <c r="F350" s="203" t="n">
        <v>98.9124150411666</v>
      </c>
      <c r="G350" s="203" t="n">
        <v>0.503459847468728</v>
      </c>
      <c r="H350" s="203" t="n">
        <v>71.0662091</v>
      </c>
      <c r="I350" s="203" t="n">
        <v>44.8227277054597</v>
      </c>
      <c r="J350" s="203" t="n">
        <v>1.08758495883339</v>
      </c>
      <c r="K350" s="203" t="n">
        <v>45.788082103311</v>
      </c>
    </row>
    <row r="351">
      <c r="A351" s="203" t="s">
        <v>247</v>
      </c>
      <c r="B351" s="203" t="s">
        <v>248</v>
      </c>
      <c r="C351" s="203" t="s">
        <v>16</v>
      </c>
      <c r="D351" s="203" t="n">
        <v>3369.517618</v>
      </c>
      <c r="E351" s="203" t="n">
        <v>10.5226242977568</v>
      </c>
      <c r="F351" s="203" t="n">
        <v>98.7774016751305</v>
      </c>
      <c r="G351" s="203" t="n">
        <v>1.23439012672865</v>
      </c>
      <c r="H351" s="203" t="n">
        <v>41.7055574</v>
      </c>
      <c r="I351" s="203" t="n">
        <v>99.9999999999998</v>
      </c>
      <c r="J351" s="203" t="n">
        <v>1.22259832486948</v>
      </c>
      <c r="K351" s="203" t="n">
        <v>99.7300968694747</v>
      </c>
    </row>
    <row r="352">
      <c r="A352" s="203" t="s">
        <v>247</v>
      </c>
      <c r="B352" s="203" t="s">
        <v>248</v>
      </c>
      <c r="C352" s="203" t="s">
        <v>17</v>
      </c>
      <c r="D352" s="203" t="n">
        <v>14598.6400231</v>
      </c>
      <c r="E352" s="203" t="n">
        <v>2.76454043883243</v>
      </c>
      <c r="F352" s="203" t="n">
        <v>100</v>
      </c>
      <c r="G352" s="203" t="n">
        <v>0</v>
      </c>
      <c r="H352" s="203"/>
      <c r="I352" s="203"/>
      <c r="J352" s="203"/>
      <c r="K352" s="203"/>
    </row>
    <row r="353">
      <c r="A353" s="203" t="s">
        <v>249</v>
      </c>
      <c r="B353" s="203" t="s">
        <v>250</v>
      </c>
      <c r="C353" s="203" t="s">
        <v>16</v>
      </c>
      <c r="D353" s="203" t="n">
        <v>2216.6347714</v>
      </c>
      <c r="E353" s="203" t="n">
        <v>11.4065845208373</v>
      </c>
      <c r="F353" s="203" t="n">
        <v>98.1959188027421</v>
      </c>
      <c r="G353" s="203" t="n">
        <v>1.77690934933538</v>
      </c>
      <c r="H353" s="203" t="n">
        <v>40.7245959</v>
      </c>
      <c r="I353" s="203" t="n">
        <v>99.9999999999999</v>
      </c>
      <c r="J353" s="203" t="n">
        <v>1.80408119725794</v>
      </c>
      <c r="K353" s="203" t="n">
        <v>96.7169584453154</v>
      </c>
    </row>
    <row r="354">
      <c r="A354" s="203" t="s">
        <v>249</v>
      </c>
      <c r="B354" s="203" t="s">
        <v>250</v>
      </c>
      <c r="C354" s="203" t="s">
        <v>17</v>
      </c>
      <c r="D354" s="203" t="n">
        <v>17424.3544639</v>
      </c>
      <c r="E354" s="203" t="n">
        <v>1.88867563234429</v>
      </c>
      <c r="F354" s="203" t="n">
        <v>99.8813886797012</v>
      </c>
      <c r="G354" s="203" t="n">
        <v>0.118709009727268</v>
      </c>
      <c r="H354" s="203" t="n">
        <v>20.6917997</v>
      </c>
      <c r="I354" s="203" t="n">
        <v>100</v>
      </c>
      <c r="J354" s="203" t="n">
        <v>0.118611320298843</v>
      </c>
      <c r="K354" s="203" t="n">
        <v>99.9636519556333</v>
      </c>
    </row>
    <row r="355">
      <c r="A355" s="203" t="s">
        <v>251</v>
      </c>
      <c r="B355" s="203" t="s">
        <v>252</v>
      </c>
      <c r="C355" s="203" t="s">
        <v>16</v>
      </c>
      <c r="D355" s="203" t="n">
        <v>1239.6105793</v>
      </c>
      <c r="E355" s="203" t="n">
        <v>12.7948192886428</v>
      </c>
      <c r="F355" s="203" t="n">
        <v>100</v>
      </c>
      <c r="G355" s="203" t="n">
        <v>0</v>
      </c>
      <c r="H355" s="203"/>
      <c r="I355" s="203"/>
      <c r="J355" s="203"/>
      <c r="K355" s="203"/>
    </row>
    <row r="356">
      <c r="A356" s="203" t="s">
        <v>251</v>
      </c>
      <c r="B356" s="203" t="s">
        <v>252</v>
      </c>
      <c r="C356" s="203" t="s">
        <v>17</v>
      </c>
      <c r="D356" s="203" t="n">
        <v>14300.7024944</v>
      </c>
      <c r="E356" s="203" t="n">
        <v>1.92540463645705</v>
      </c>
      <c r="F356" s="203" t="n">
        <v>99.7376838319552</v>
      </c>
      <c r="G356" s="203" t="n">
        <v>0.132798701228932</v>
      </c>
      <c r="H356" s="203" t="n">
        <v>37.6117164</v>
      </c>
      <c r="I356" s="203" t="n">
        <v>50.658004279652</v>
      </c>
      <c r="J356" s="203" t="n">
        <v>0.262316168044845</v>
      </c>
      <c r="K356" s="203" t="n">
        <v>50.4926363296112</v>
      </c>
    </row>
    <row r="357">
      <c r="A357" s="203" t="s">
        <v>253</v>
      </c>
      <c r="B357" s="203" t="s">
        <v>254</v>
      </c>
      <c r="C357" s="203" t="s">
        <v>16</v>
      </c>
      <c r="D357" s="203" t="n">
        <v>6610.0537487</v>
      </c>
      <c r="E357" s="203" t="n">
        <v>8.19744473724067</v>
      </c>
      <c r="F357" s="203" t="n">
        <v>96.6615622785819</v>
      </c>
      <c r="G357" s="203" t="n">
        <v>1.50041877400013</v>
      </c>
      <c r="H357" s="203" t="n">
        <v>228.2939801</v>
      </c>
      <c r="I357" s="203" t="n">
        <v>44.1992386463839</v>
      </c>
      <c r="J357" s="203" t="n">
        <v>3.33843772141814</v>
      </c>
      <c r="K357" s="203" t="n">
        <v>43.4433213585181</v>
      </c>
    </row>
    <row r="358">
      <c r="A358" s="203" t="s">
        <v>253</v>
      </c>
      <c r="B358" s="203" t="s">
        <v>254</v>
      </c>
      <c r="C358" s="203" t="s">
        <v>17</v>
      </c>
      <c r="D358" s="203" t="n">
        <v>8524.015781</v>
      </c>
      <c r="E358" s="203" t="n">
        <v>5.77709264565053</v>
      </c>
      <c r="F358" s="203" t="n">
        <v>99.353601586386</v>
      </c>
      <c r="G358" s="203" t="n">
        <v>0.502643462777723</v>
      </c>
      <c r="H358" s="203" t="n">
        <v>55.4575797</v>
      </c>
      <c r="I358" s="203" t="n">
        <v>76.4243729993722</v>
      </c>
      <c r="J358" s="203" t="n">
        <v>0.646398413613994</v>
      </c>
      <c r="K358" s="203" t="n">
        <v>77.2579840683851</v>
      </c>
    </row>
    <row r="359">
      <c r="A359" s="203" t="s">
        <v>255</v>
      </c>
      <c r="B359" s="203" t="s">
        <v>256</v>
      </c>
      <c r="C359" s="203" t="s">
        <v>16</v>
      </c>
      <c r="D359" s="203" t="n">
        <v>854.8938995</v>
      </c>
      <c r="E359" s="203" t="n">
        <v>15.8019385896193</v>
      </c>
      <c r="F359" s="203" t="n">
        <v>100</v>
      </c>
      <c r="G359" s="203" t="n">
        <v>0</v>
      </c>
      <c r="H359" s="203"/>
      <c r="I359" s="203"/>
      <c r="J359" s="203"/>
      <c r="K359" s="203"/>
    </row>
    <row r="360">
      <c r="A360" s="203" t="s">
        <v>255</v>
      </c>
      <c r="B360" s="203" t="s">
        <v>256</v>
      </c>
      <c r="C360" s="203" t="s">
        <v>17</v>
      </c>
      <c r="D360" s="203" t="n">
        <v>12614.1545161</v>
      </c>
      <c r="E360" s="203" t="n">
        <v>1.62236871536511</v>
      </c>
      <c r="F360" s="203" t="n">
        <v>99.8952956309143</v>
      </c>
      <c r="G360" s="203" t="n">
        <v>0.103978344417044</v>
      </c>
      <c r="H360" s="203" t="n">
        <v>13.2214143</v>
      </c>
      <c r="I360" s="203" t="n">
        <v>100</v>
      </c>
      <c r="J360" s="203" t="n">
        <v>0.104704369085662</v>
      </c>
      <c r="K360" s="203" t="n">
        <v>99.2026172876875</v>
      </c>
    </row>
    <row r="361">
      <c r="A361" s="203" t="s">
        <v>257</v>
      </c>
      <c r="B361" s="203" t="s">
        <v>258</v>
      </c>
      <c r="C361" s="203" t="s">
        <v>16</v>
      </c>
      <c r="D361" s="203" t="n">
        <v>175.3642889</v>
      </c>
      <c r="E361" s="203" t="n">
        <v>27.0105999723561</v>
      </c>
      <c r="F361" s="203" t="n">
        <v>100</v>
      </c>
      <c r="G361" s="203" t="n">
        <v>0</v>
      </c>
      <c r="H361" s="203"/>
      <c r="I361" s="203"/>
      <c r="J361" s="203"/>
      <c r="K361" s="203"/>
    </row>
    <row r="362">
      <c r="A362" s="203" t="s">
        <v>257</v>
      </c>
      <c r="B362" s="203" t="s">
        <v>258</v>
      </c>
      <c r="C362" s="203" t="s">
        <v>17</v>
      </c>
      <c r="D362" s="203" t="n">
        <v>10667.306242</v>
      </c>
      <c r="E362" s="203" t="n">
        <v>1.37047334316424</v>
      </c>
      <c r="F362" s="203" t="n">
        <v>99.7944443857214</v>
      </c>
      <c r="G362" s="203" t="n">
        <v>0.145147413552718</v>
      </c>
      <c r="H362" s="203" t="n">
        <v>21.9724124</v>
      </c>
      <c r="I362" s="203" t="n">
        <v>70.4750137652716</v>
      </c>
      <c r="J362" s="203" t="n">
        <v>0.20555561427857</v>
      </c>
      <c r="K362" s="203" t="n">
        <v>70.4670876558401</v>
      </c>
    </row>
    <row r="363">
      <c r="A363" s="203" t="s">
        <v>259</v>
      </c>
      <c r="B363" s="203" t="s">
        <v>260</v>
      </c>
      <c r="C363" s="203" t="s">
        <v>16</v>
      </c>
      <c r="D363" s="203" t="n">
        <v>566.9585157</v>
      </c>
      <c r="E363" s="203" t="n">
        <v>25.9684385134774</v>
      </c>
      <c r="F363" s="203" t="n">
        <v>100</v>
      </c>
      <c r="G363" s="203" t="n">
        <v>0</v>
      </c>
      <c r="H363" s="203"/>
      <c r="I363" s="203"/>
      <c r="J363" s="203"/>
      <c r="K363" s="203"/>
    </row>
    <row r="364">
      <c r="A364" s="203" t="s">
        <v>259</v>
      </c>
      <c r="B364" s="203" t="s">
        <v>260</v>
      </c>
      <c r="C364" s="203" t="s">
        <v>17</v>
      </c>
      <c r="D364" s="203" t="n">
        <v>18514.6346467</v>
      </c>
      <c r="E364" s="203" t="n">
        <v>1.44529125201627</v>
      </c>
      <c r="F364" s="203" t="n">
        <v>99.9106368506574</v>
      </c>
      <c r="G364" s="203" t="n">
        <v>0.0894454790160668</v>
      </c>
      <c r="H364" s="203" t="n">
        <v>16.5600592</v>
      </c>
      <c r="I364" s="203" t="n">
        <v>99.9999999999996</v>
      </c>
      <c r="J364" s="203" t="n">
        <v>0.0893631493425924</v>
      </c>
      <c r="K364" s="203" t="n">
        <v>100.002683854026</v>
      </c>
    </row>
    <row r="365">
      <c r="A365" s="203" t="s">
        <v>261</v>
      </c>
      <c r="B365" s="203" t="s">
        <v>262</v>
      </c>
      <c r="C365" s="203" t="s">
        <v>16</v>
      </c>
      <c r="D365" s="203" t="n">
        <v>499.1383043</v>
      </c>
      <c r="E365" s="203" t="n">
        <v>20.3799230731535</v>
      </c>
      <c r="F365" s="203" t="n">
        <v>100</v>
      </c>
      <c r="G365" s="203" t="n">
        <v>0</v>
      </c>
      <c r="H365" s="203"/>
      <c r="I365" s="203"/>
      <c r="J365" s="203"/>
      <c r="K365" s="203"/>
    </row>
    <row r="366">
      <c r="A366" s="203" t="s">
        <v>261</v>
      </c>
      <c r="B366" s="203" t="s">
        <v>262</v>
      </c>
      <c r="C366" s="203" t="s">
        <v>17</v>
      </c>
      <c r="D366" s="203" t="n">
        <v>19416.6324607</v>
      </c>
      <c r="E366" s="203" t="n">
        <v>1.36895065125859</v>
      </c>
      <c r="F366" s="203" t="n">
        <v>99.7728998097447</v>
      </c>
      <c r="G366" s="203" t="n">
        <v>0.163752710542619</v>
      </c>
      <c r="H366" s="203" t="n">
        <v>44.1955775</v>
      </c>
      <c r="I366" s="203" t="n">
        <v>71.8790058876406</v>
      </c>
      <c r="J366" s="203" t="n">
        <v>0.227100190255254</v>
      </c>
      <c r="K366" s="203" t="n">
        <v>71.9421800755839</v>
      </c>
    </row>
    <row r="367">
      <c r="A367" s="203" t="s">
        <v>263</v>
      </c>
      <c r="B367" s="203" t="s">
        <v>264</v>
      </c>
      <c r="C367" s="203" t="s">
        <v>16</v>
      </c>
      <c r="D367" s="203" t="n">
        <v>719.9209895</v>
      </c>
      <c r="E367" s="203" t="n">
        <v>22.8576663287431</v>
      </c>
      <c r="F367" s="203" t="n">
        <v>100</v>
      </c>
      <c r="G367" s="203" t="n">
        <v>0</v>
      </c>
      <c r="H367" s="203"/>
      <c r="I367" s="203"/>
      <c r="J367" s="203"/>
      <c r="K367" s="203"/>
    </row>
    <row r="368">
      <c r="A368" s="203" t="s">
        <v>263</v>
      </c>
      <c r="B368" s="203" t="s">
        <v>264</v>
      </c>
      <c r="C368" s="203" t="s">
        <v>17</v>
      </c>
      <c r="D368" s="203" t="n">
        <v>16584.4606071</v>
      </c>
      <c r="E368" s="203" t="n">
        <v>1.26248886454084</v>
      </c>
      <c r="F368" s="203" t="n">
        <v>99.4640882097247</v>
      </c>
      <c r="G368" s="203" t="n">
        <v>0.217439145277673</v>
      </c>
      <c r="H368" s="203" t="n">
        <v>89.3569542</v>
      </c>
      <c r="I368" s="203" t="n">
        <v>40.4530969345222</v>
      </c>
      <c r="J368" s="203" t="n">
        <v>0.535911790275299</v>
      </c>
      <c r="K368" s="203" t="n">
        <v>40.3562427970386</v>
      </c>
    </row>
    <row r="369">
      <c r="A369" s="203" t="s">
        <v>265</v>
      </c>
      <c r="B369" s="203" t="s">
        <v>266</v>
      </c>
      <c r="C369" s="203" t="s">
        <v>16</v>
      </c>
      <c r="D369" s="203" t="n">
        <v>968.8884394</v>
      </c>
      <c r="E369" s="203" t="n">
        <v>11.1279517140209</v>
      </c>
      <c r="F369" s="203" t="n">
        <v>99.66573119025</v>
      </c>
      <c r="G369" s="203" t="n">
        <v>0.337487361424928</v>
      </c>
      <c r="H369" s="203" t="n">
        <v>3.2495541</v>
      </c>
      <c r="I369" s="203" t="n">
        <v>99.9999999999997</v>
      </c>
      <c r="J369" s="203" t="n">
        <v>0.334268809750002</v>
      </c>
      <c r="K369" s="203" t="n">
        <v>100.625375933339</v>
      </c>
    </row>
    <row r="370">
      <c r="A370" s="203" t="s">
        <v>265</v>
      </c>
      <c r="B370" s="203" t="s">
        <v>266</v>
      </c>
      <c r="C370" s="203" t="s">
        <v>17</v>
      </c>
      <c r="D370" s="203" t="n">
        <v>3634.9455927</v>
      </c>
      <c r="E370" s="203" t="n">
        <v>3.43363974791757</v>
      </c>
      <c r="F370" s="203" t="n">
        <v>99.5956576424084</v>
      </c>
      <c r="G370" s="203" t="n">
        <v>0.290250624003586</v>
      </c>
      <c r="H370" s="203" t="n">
        <v>14.7572947</v>
      </c>
      <c r="I370" s="203" t="n">
        <v>71.8891556231743</v>
      </c>
      <c r="J370" s="203" t="n">
        <v>0.404342357591549</v>
      </c>
      <c r="K370" s="203" t="n">
        <v>71.4931325793921</v>
      </c>
    </row>
    <row r="371">
      <c r="A371" s="203" t="s">
        <v>267</v>
      </c>
      <c r="B371" s="203" t="s">
        <v>268</v>
      </c>
      <c r="C371" s="203" t="s">
        <v>16</v>
      </c>
      <c r="D371" s="203" t="n">
        <v>11522.2163012</v>
      </c>
      <c r="E371" s="203" t="n">
        <v>10.5065392245136</v>
      </c>
      <c r="F371" s="203" t="n">
        <v>99.26476538682</v>
      </c>
      <c r="G371" s="203" t="n">
        <v>0.713651725382624</v>
      </c>
      <c r="H371" s="203" t="n">
        <v>85.3427922</v>
      </c>
      <c r="I371" s="203" t="n">
        <v>100</v>
      </c>
      <c r="J371" s="203" t="n">
        <v>0.735234613180005</v>
      </c>
      <c r="K371" s="203" t="n">
        <v>96.3508379748463</v>
      </c>
    </row>
    <row r="372">
      <c r="A372" s="203" t="s">
        <v>267</v>
      </c>
      <c r="B372" s="203" t="s">
        <v>268</v>
      </c>
      <c r="C372" s="203" t="s">
        <v>17</v>
      </c>
      <c r="D372" s="203" t="n">
        <v>61711.6898469</v>
      </c>
      <c r="E372" s="203" t="n">
        <v>2.50441504067444</v>
      </c>
      <c r="F372" s="203" t="n">
        <v>99.8495414670772</v>
      </c>
      <c r="G372" s="203" t="n">
        <v>0.150117419352189</v>
      </c>
      <c r="H372" s="203" t="n">
        <v>92.9904152</v>
      </c>
      <c r="I372" s="203" t="n">
        <v>100</v>
      </c>
      <c r="J372" s="203" t="n">
        <v>0.150458532922827</v>
      </c>
      <c r="K372" s="203" t="n">
        <v>99.623166578563</v>
      </c>
    </row>
    <row r="373">
      <c r="A373" s="203" t="s">
        <v>269</v>
      </c>
      <c r="B373" s="203" t="s">
        <v>270</v>
      </c>
      <c r="C373" s="203" t="s">
        <v>16</v>
      </c>
      <c r="D373" s="203" t="n">
        <v>253.409936</v>
      </c>
      <c r="E373" s="203" t="n">
        <v>37.2755993154414</v>
      </c>
      <c r="F373" s="203" t="n">
        <v>100</v>
      </c>
      <c r="G373" s="203" t="n">
        <v>0</v>
      </c>
      <c r="H373" s="203"/>
      <c r="I373" s="203"/>
      <c r="J373" s="203"/>
      <c r="K373" s="203"/>
    </row>
    <row r="374">
      <c r="A374" s="203" t="s">
        <v>269</v>
      </c>
      <c r="B374" s="203" t="s">
        <v>270</v>
      </c>
      <c r="C374" s="203" t="s">
        <v>17</v>
      </c>
      <c r="D374" s="203" t="n">
        <v>42713.2847083</v>
      </c>
      <c r="E374" s="203" t="n">
        <v>1.81773863157067</v>
      </c>
      <c r="F374" s="203" t="n">
        <v>99.8347006454992</v>
      </c>
      <c r="G374" s="203" t="n">
        <v>0.121469160832506</v>
      </c>
      <c r="H374" s="203" t="n">
        <v>70.7216864</v>
      </c>
      <c r="I374" s="203" t="n">
        <v>73.4986983851498</v>
      </c>
      <c r="J374" s="203" t="n">
        <v>0.165299354500753</v>
      </c>
      <c r="K374" s="203" t="n">
        <v>73.3628836361727</v>
      </c>
    </row>
    <row r="375">
      <c r="A375" s="203" t="s">
        <v>271</v>
      </c>
      <c r="B375" s="203" t="s">
        <v>272</v>
      </c>
      <c r="C375" s="203" t="s">
        <v>16</v>
      </c>
      <c r="D375" s="203" t="n">
        <v>1241.5050028</v>
      </c>
      <c r="E375" s="203" t="n">
        <v>20.7302144244239</v>
      </c>
      <c r="F375" s="203" t="n">
        <v>100</v>
      </c>
      <c r="G375" s="203" t="n">
        <v>0.0000000000000023015161359412</v>
      </c>
      <c r="H375" s="203"/>
      <c r="I375" s="203"/>
      <c r="J375" s="203"/>
      <c r="K375" s="203"/>
    </row>
    <row r="376">
      <c r="A376" s="203" t="s">
        <v>271</v>
      </c>
      <c r="B376" s="203" t="s">
        <v>272</v>
      </c>
      <c r="C376" s="203" t="s">
        <v>17</v>
      </c>
      <c r="D376" s="203" t="n">
        <v>12622.0529179</v>
      </c>
      <c r="E376" s="203" t="n">
        <v>3.00967196198794</v>
      </c>
      <c r="F376" s="203" t="n">
        <v>99.8434364832202</v>
      </c>
      <c r="G376" s="203" t="n">
        <v>0.157608835083488</v>
      </c>
      <c r="H376" s="203" t="n">
        <v>19.7925178</v>
      </c>
      <c r="I376" s="203" t="n">
        <v>100</v>
      </c>
      <c r="J376" s="203" t="n">
        <v>0.156563516779811</v>
      </c>
      <c r="K376" s="203" t="n">
        <v>100.510055206436</v>
      </c>
    </row>
    <row r="377">
      <c r="A377" s="203" t="s">
        <v>273</v>
      </c>
      <c r="B377" s="203" t="s">
        <v>274</v>
      </c>
      <c r="C377" s="203" t="s">
        <v>16</v>
      </c>
      <c r="D377" s="203" t="n">
        <v>1626.9980992</v>
      </c>
      <c r="E377" s="203" t="n">
        <v>21.7271543430994</v>
      </c>
      <c r="F377" s="203" t="n">
        <v>98.4395374249459</v>
      </c>
      <c r="G377" s="203" t="n">
        <v>1.61734546192579</v>
      </c>
      <c r="H377" s="203" t="n">
        <v>25.7911578</v>
      </c>
      <c r="I377" s="203" t="n">
        <v>100</v>
      </c>
      <c r="J377" s="203" t="n">
        <v>1.56046257505412</v>
      </c>
      <c r="K377" s="203" t="n">
        <v>102.027912539196</v>
      </c>
    </row>
    <row r="378">
      <c r="A378" s="203" t="s">
        <v>273</v>
      </c>
      <c r="B378" s="203" t="s">
        <v>274</v>
      </c>
      <c r="C378" s="203" t="s">
        <v>17</v>
      </c>
      <c r="D378" s="203" t="n">
        <v>19272.4433625</v>
      </c>
      <c r="E378" s="203" t="n">
        <v>2.07338987561216</v>
      </c>
      <c r="F378" s="203" t="n">
        <v>99.8404259585723</v>
      </c>
      <c r="G378" s="203" t="n">
        <v>0.159625856342142</v>
      </c>
      <c r="H378" s="203" t="n">
        <v>30.8029703</v>
      </c>
      <c r="I378" s="203" t="n">
        <v>100</v>
      </c>
      <c r="J378" s="203" t="n">
        <v>0.159574041427735</v>
      </c>
      <c r="K378" s="203" t="n">
        <v>99.8728449101705</v>
      </c>
    </row>
    <row r="379">
      <c r="A379" s="203" t="s">
        <v>275</v>
      </c>
      <c r="B379" s="203" t="s">
        <v>276</v>
      </c>
      <c r="C379" s="203" t="s">
        <v>16</v>
      </c>
      <c r="D379" s="203" t="n">
        <v>3555.3799114</v>
      </c>
      <c r="E379" s="203" t="n">
        <v>16.5341357388656</v>
      </c>
      <c r="F379" s="203" t="n">
        <v>100</v>
      </c>
      <c r="G379" s="203" t="n">
        <v>0</v>
      </c>
      <c r="H379" s="203"/>
      <c r="I379" s="203"/>
      <c r="J379" s="203"/>
      <c r="K379" s="203"/>
    </row>
    <row r="380">
      <c r="A380" s="203" t="s">
        <v>275</v>
      </c>
      <c r="B380" s="203" t="s">
        <v>276</v>
      </c>
      <c r="C380" s="203" t="s">
        <v>17</v>
      </c>
      <c r="D380" s="203" t="n">
        <v>23206.3477587</v>
      </c>
      <c r="E380" s="203" t="n">
        <v>2.44178407762105</v>
      </c>
      <c r="F380" s="203" t="n">
        <v>100</v>
      </c>
      <c r="G380" s="203" t="n">
        <v>0.000000000000000271092490413799</v>
      </c>
      <c r="H380" s="203"/>
      <c r="I380" s="203"/>
      <c r="J380" s="203"/>
      <c r="K380" s="203"/>
    </row>
    <row r="381">
      <c r="A381" s="203" t="s">
        <v>277</v>
      </c>
      <c r="B381" s="203" t="s">
        <v>278</v>
      </c>
      <c r="C381" s="203" t="s">
        <v>16</v>
      </c>
      <c r="D381" s="203" t="n">
        <v>380.9840783</v>
      </c>
      <c r="E381" s="203" t="n">
        <v>28.8454077755268</v>
      </c>
      <c r="F381" s="203" t="n">
        <v>96.0830679998441</v>
      </c>
      <c r="G381" s="203" t="n">
        <v>3.8090111489137</v>
      </c>
      <c r="H381" s="203" t="n">
        <v>15.5312352</v>
      </c>
      <c r="I381" s="203" t="n">
        <v>100</v>
      </c>
      <c r="J381" s="203" t="n">
        <v>3.9169320001559</v>
      </c>
      <c r="K381" s="203" t="n">
        <v>93.4357495148429</v>
      </c>
    </row>
    <row r="382">
      <c r="A382" s="203" t="s">
        <v>277</v>
      </c>
      <c r="B382" s="203" t="s">
        <v>278</v>
      </c>
      <c r="C382" s="203" t="s">
        <v>17</v>
      </c>
      <c r="D382" s="203" t="n">
        <v>17322.360971</v>
      </c>
      <c r="E382" s="203" t="n">
        <v>2.90668667873163</v>
      </c>
      <c r="F382" s="203" t="n">
        <v>100</v>
      </c>
      <c r="G382" s="203" t="n">
        <v>0.000000000000000322707047609908</v>
      </c>
      <c r="H382" s="203"/>
      <c r="I382" s="203"/>
      <c r="J382" s="203"/>
      <c r="K382" s="203"/>
    </row>
    <row r="383">
      <c r="A383" s="203" t="s">
        <v>279</v>
      </c>
      <c r="B383" s="203" t="s">
        <v>280</v>
      </c>
      <c r="C383" s="203" t="s">
        <v>16</v>
      </c>
      <c r="D383" s="203" t="n">
        <v>1140.8012174</v>
      </c>
      <c r="E383" s="203" t="n">
        <v>12.282140455086</v>
      </c>
      <c r="F383" s="203" t="n">
        <v>98.0780433408041</v>
      </c>
      <c r="G383" s="203" t="n">
        <v>1.35722263071327</v>
      </c>
      <c r="H383" s="203" t="n">
        <v>22.3553654</v>
      </c>
      <c r="I383" s="203" t="n">
        <v>72.1786018272903</v>
      </c>
      <c r="J383" s="203" t="n">
        <v>1.92195665919589</v>
      </c>
      <c r="K383" s="203" t="n">
        <v>69.2594910303066</v>
      </c>
    </row>
    <row r="384">
      <c r="A384" s="203" t="s">
        <v>279</v>
      </c>
      <c r="B384" s="203" t="s">
        <v>280</v>
      </c>
      <c r="C384" s="203" t="s">
        <v>17</v>
      </c>
      <c r="D384" s="203" t="n">
        <v>5646.9248908</v>
      </c>
      <c r="E384" s="203" t="n">
        <v>3.68798328142576</v>
      </c>
      <c r="F384" s="203" t="n">
        <v>99.6544613355574</v>
      </c>
      <c r="G384" s="203" t="n">
        <v>0.291355910045684</v>
      </c>
      <c r="H384" s="203" t="n">
        <v>19.5799652</v>
      </c>
      <c r="I384" s="203" t="n">
        <v>84.0359388034139</v>
      </c>
      <c r="J384" s="203" t="n">
        <v>0.345538664442645</v>
      </c>
      <c r="K384" s="203" t="n">
        <v>84.0279808320936</v>
      </c>
    </row>
    <row r="385">
      <c r="A385" s="203" t="s">
        <v>281</v>
      </c>
      <c r="B385" s="203" t="s">
        <v>282</v>
      </c>
      <c r="C385" s="203" t="s">
        <v>16</v>
      </c>
      <c r="D385" s="203" t="n">
        <v>3767.9513999</v>
      </c>
      <c r="E385" s="203" t="n">
        <v>14.1137420058991</v>
      </c>
      <c r="F385" s="203" t="n">
        <v>99.4557043463259</v>
      </c>
      <c r="G385" s="203" t="n">
        <v>0.546830471246983</v>
      </c>
      <c r="H385" s="203" t="n">
        <v>20.6210351</v>
      </c>
      <c r="I385" s="203" t="n">
        <v>100</v>
      </c>
      <c r="J385" s="203" t="n">
        <v>0.544295653674099</v>
      </c>
      <c r="K385" s="203" t="n">
        <v>99.9188755390386</v>
      </c>
    </row>
    <row r="386">
      <c r="A386" s="203" t="s">
        <v>281</v>
      </c>
      <c r="B386" s="203" t="s">
        <v>282</v>
      </c>
      <c r="C386" s="203" t="s">
        <v>17</v>
      </c>
      <c r="D386" s="203" t="n">
        <v>24611.4269359</v>
      </c>
      <c r="E386" s="203" t="n">
        <v>2.94284708328386</v>
      </c>
      <c r="F386" s="203" t="n">
        <v>99.7639206056141</v>
      </c>
      <c r="G386" s="203" t="n">
        <v>0.168144523968244</v>
      </c>
      <c r="H386" s="203" t="n">
        <v>58.2400003</v>
      </c>
      <c r="I386" s="203" t="n">
        <v>70.9037449630118</v>
      </c>
      <c r="J386" s="203" t="n">
        <v>0.236079394385902</v>
      </c>
      <c r="K386" s="203" t="n">
        <v>71.0555742616664</v>
      </c>
    </row>
    <row r="387">
      <c r="A387" s="203" t="s">
        <v>283</v>
      </c>
      <c r="B387" s="203" t="s">
        <v>284</v>
      </c>
      <c r="C387" s="203" t="s">
        <v>16</v>
      </c>
      <c r="D387" s="203" t="n">
        <v>15067.7902687</v>
      </c>
      <c r="E387" s="203" t="n">
        <v>4.88683307133782</v>
      </c>
      <c r="F387" s="203" t="n">
        <v>98.2763044243656</v>
      </c>
      <c r="G387" s="203" t="n">
        <v>0.644124812769015</v>
      </c>
      <c r="H387" s="203" t="n">
        <v>264.2781856</v>
      </c>
      <c r="I387" s="203" t="n">
        <v>38.3641936755612</v>
      </c>
      <c r="J387" s="203" t="n">
        <v>1.72369557563436</v>
      </c>
      <c r="K387" s="203" t="n">
        <v>36.7247019031645</v>
      </c>
    </row>
    <row r="388">
      <c r="A388" s="203" t="s">
        <v>283</v>
      </c>
      <c r="B388" s="203" t="s">
        <v>284</v>
      </c>
      <c r="C388" s="203" t="s">
        <v>17</v>
      </c>
      <c r="D388" s="203" t="n">
        <v>9753.418665</v>
      </c>
      <c r="E388" s="203" t="n">
        <v>7.3907362162799</v>
      </c>
      <c r="F388" s="203" t="n">
        <v>99.3552291949331</v>
      </c>
      <c r="G388" s="203" t="n">
        <v>0.459768026636442</v>
      </c>
      <c r="H388" s="203" t="n">
        <v>63.2953057</v>
      </c>
      <c r="I388" s="203" t="n">
        <v>70.9304297710399</v>
      </c>
      <c r="J388" s="203" t="n">
        <v>0.644770805066928</v>
      </c>
      <c r="K388" s="203" t="n">
        <v>70.8474349396512</v>
      </c>
    </row>
    <row r="389">
      <c r="A389" s="203" t="s">
        <v>285</v>
      </c>
      <c r="B389" s="203" t="s">
        <v>286</v>
      </c>
      <c r="C389" s="203" t="s">
        <v>16</v>
      </c>
      <c r="D389" s="203" t="n">
        <v>6728.6561944</v>
      </c>
      <c r="E389" s="203" t="n">
        <v>10.3869866825365</v>
      </c>
      <c r="F389" s="203" t="n">
        <v>97.3882647648814</v>
      </c>
      <c r="G389" s="203" t="n">
        <v>0.981516588732857</v>
      </c>
      <c r="H389" s="203" t="n">
        <v>180.4474955</v>
      </c>
      <c r="I389" s="203" t="n">
        <v>37.2113629916789</v>
      </c>
      <c r="J389" s="203" t="n">
        <v>2.61173523511863</v>
      </c>
      <c r="K389" s="203" t="n">
        <v>36.5994975789714</v>
      </c>
    </row>
    <row r="390">
      <c r="A390" s="203" t="s">
        <v>285</v>
      </c>
      <c r="B390" s="203" t="s">
        <v>286</v>
      </c>
      <c r="C390" s="203" t="s">
        <v>17</v>
      </c>
      <c r="D390" s="203" t="n">
        <v>11872.6131433</v>
      </c>
      <c r="E390" s="203" t="n">
        <v>4.58863836752256</v>
      </c>
      <c r="F390" s="203" t="n">
        <v>98.9687003570582</v>
      </c>
      <c r="G390" s="203" t="n">
        <v>0.457442761715969</v>
      </c>
      <c r="H390" s="203" t="n">
        <v>123.7181215</v>
      </c>
      <c r="I390" s="203" t="n">
        <v>44.0803957438868</v>
      </c>
      <c r="J390" s="203" t="n">
        <v>1.03129964294182</v>
      </c>
      <c r="K390" s="203" t="n">
        <v>43.8985079890375</v>
      </c>
    </row>
    <row r="391">
      <c r="A391" s="203" t="s">
        <v>287</v>
      </c>
      <c r="B391" s="203" t="s">
        <v>288</v>
      </c>
      <c r="C391" s="203" t="s">
        <v>16</v>
      </c>
      <c r="D391" s="203" t="n">
        <v>643.6949264</v>
      </c>
      <c r="E391" s="203" t="n">
        <v>19.5485843699098</v>
      </c>
      <c r="F391" s="203" t="n">
        <v>100</v>
      </c>
      <c r="G391" s="203" t="n">
        <v>0</v>
      </c>
      <c r="H391" s="203"/>
      <c r="I391" s="203"/>
      <c r="J391" s="203"/>
      <c r="K391" s="203"/>
    </row>
    <row r="392">
      <c r="A392" s="203" t="s">
        <v>287</v>
      </c>
      <c r="B392" s="203" t="s">
        <v>288</v>
      </c>
      <c r="C392" s="203" t="s">
        <v>17</v>
      </c>
      <c r="D392" s="203" t="n">
        <v>6154.8326452</v>
      </c>
      <c r="E392" s="203" t="n">
        <v>2.80273211832757</v>
      </c>
      <c r="F392" s="203" t="n">
        <v>99.7215159470831</v>
      </c>
      <c r="G392" s="203" t="n">
        <v>0.202606440293337</v>
      </c>
      <c r="H392" s="203" t="n">
        <v>17.1880935</v>
      </c>
      <c r="I392" s="203" t="n">
        <v>72.4575994617327</v>
      </c>
      <c r="J392" s="203" t="n">
        <v>0.278484052916846</v>
      </c>
      <c r="K392" s="203" t="n">
        <v>72.5507301228723</v>
      </c>
    </row>
    <row r="393">
      <c r="A393" s="203" t="s">
        <v>289</v>
      </c>
      <c r="B393" s="203" t="s">
        <v>290</v>
      </c>
      <c r="C393" s="203" t="s">
        <v>16</v>
      </c>
      <c r="D393" s="203" t="n">
        <v>1696.9217026</v>
      </c>
      <c r="E393" s="203" t="n">
        <v>17.235105330377</v>
      </c>
      <c r="F393" s="203" t="n">
        <v>96.8662629392287</v>
      </c>
      <c r="G393" s="203" t="n">
        <v>1.76983488384317</v>
      </c>
      <c r="H393" s="203" t="n">
        <v>54.8974046</v>
      </c>
      <c r="I393" s="203" t="n">
        <v>56.838927168644</v>
      </c>
      <c r="J393" s="203" t="n">
        <v>3.13373706077134</v>
      </c>
      <c r="K393" s="203" t="n">
        <v>54.7069801622649</v>
      </c>
    </row>
    <row r="394">
      <c r="A394" s="203" t="s">
        <v>289</v>
      </c>
      <c r="B394" s="203" t="s">
        <v>290</v>
      </c>
      <c r="C394" s="203" t="s">
        <v>17</v>
      </c>
      <c r="D394" s="203" t="n">
        <v>10609.6983605</v>
      </c>
      <c r="E394" s="203" t="n">
        <v>4.46311989274099</v>
      </c>
      <c r="F394" s="203" t="n">
        <v>98.9902438616907</v>
      </c>
      <c r="G394" s="203" t="n">
        <v>0.416346184765475</v>
      </c>
      <c r="H394" s="203" t="n">
        <v>108.2248879</v>
      </c>
      <c r="I394" s="203" t="n">
        <v>39.3664771857432</v>
      </c>
      <c r="J394" s="203" t="n">
        <v>1.00975613830931</v>
      </c>
      <c r="K394" s="203" t="n">
        <v>40.8160037826816</v>
      </c>
    </row>
    <row r="395">
      <c r="A395" s="203" t="s">
        <v>291</v>
      </c>
      <c r="B395" s="203" t="s">
        <v>292</v>
      </c>
      <c r="C395" s="203" t="s">
        <v>16</v>
      </c>
      <c r="D395" s="203" t="n">
        <v>8734.2775455</v>
      </c>
      <c r="E395" s="203" t="n">
        <v>6.4822889260115</v>
      </c>
      <c r="F395" s="203" t="n">
        <v>100</v>
      </c>
      <c r="G395" s="203" t="n">
        <v>0</v>
      </c>
      <c r="H395" s="203"/>
      <c r="I395" s="203"/>
      <c r="J395" s="203"/>
      <c r="K395" s="203"/>
    </row>
    <row r="396">
      <c r="A396" s="203" t="s">
        <v>291</v>
      </c>
      <c r="B396" s="203" t="s">
        <v>292</v>
      </c>
      <c r="C396" s="203" t="s">
        <v>17</v>
      </c>
      <c r="D396" s="203" t="n">
        <v>10106.3658522</v>
      </c>
      <c r="E396" s="203" t="n">
        <v>4.58955236102937</v>
      </c>
      <c r="F396" s="203" t="n">
        <v>99.8120628778396</v>
      </c>
      <c r="G396" s="203" t="n">
        <v>0.187838366886675</v>
      </c>
      <c r="H396" s="203" t="n">
        <v>19.0293764</v>
      </c>
      <c r="I396" s="203" t="n">
        <v>99.9999999999999</v>
      </c>
      <c r="J396" s="203" t="n">
        <v>0.187937122160427</v>
      </c>
      <c r="K396" s="203" t="n">
        <v>99.7596146574993</v>
      </c>
    </row>
    <row r="397">
      <c r="A397" s="203" t="s">
        <v>293</v>
      </c>
      <c r="B397" s="203" t="s">
        <v>294</v>
      </c>
      <c r="C397" s="203" t="s">
        <v>16</v>
      </c>
      <c r="D397" s="203" t="n">
        <v>1961.8731082</v>
      </c>
      <c r="E397" s="203" t="n">
        <v>24.5404609464781</v>
      </c>
      <c r="F397" s="203" t="n">
        <v>97.7508547604939</v>
      </c>
      <c r="G397" s="203" t="n">
        <v>1.99811670003424</v>
      </c>
      <c r="H397" s="203" t="n">
        <v>45.1406545</v>
      </c>
      <c r="I397" s="203" t="n">
        <v>99.9999999999998</v>
      </c>
      <c r="J397" s="203" t="n">
        <v>2.24914523950613</v>
      </c>
      <c r="K397" s="203" t="n">
        <v>86.8408193071837</v>
      </c>
    </row>
    <row r="398">
      <c r="A398" s="203" t="s">
        <v>293</v>
      </c>
      <c r="B398" s="203" t="s">
        <v>294</v>
      </c>
      <c r="C398" s="203" t="s">
        <v>17</v>
      </c>
      <c r="D398" s="203" t="n">
        <v>35545.0194299</v>
      </c>
      <c r="E398" s="203" t="n">
        <v>2.76715217984655</v>
      </c>
      <c r="F398" s="203" t="n">
        <v>99.6266597411711</v>
      </c>
      <c r="G398" s="203" t="n">
        <v>0.177643152299302</v>
      </c>
      <c r="H398" s="203" t="n">
        <v>133.2011611</v>
      </c>
      <c r="I398" s="203" t="n">
        <v>46.6608348674928</v>
      </c>
      <c r="J398" s="203" t="n">
        <v>0.373340258828941</v>
      </c>
      <c r="K398" s="203" t="n">
        <v>47.4044614020064</v>
      </c>
    </row>
    <row r="399">
      <c r="A399" s="203" t="s">
        <v>295</v>
      </c>
      <c r="B399" s="203" t="s">
        <v>296</v>
      </c>
      <c r="C399" s="203" t="s">
        <v>16</v>
      </c>
      <c r="D399" s="203" t="n">
        <v>539.8834254</v>
      </c>
      <c r="E399" s="203" t="n">
        <v>28.7927507709808</v>
      </c>
      <c r="F399" s="203" t="n">
        <v>100</v>
      </c>
      <c r="G399" s="203" t="n">
        <v>0</v>
      </c>
      <c r="H399" s="203"/>
      <c r="I399" s="203"/>
      <c r="J399" s="203"/>
      <c r="K399" s="203"/>
    </row>
    <row r="400">
      <c r="A400" s="203" t="s">
        <v>295</v>
      </c>
      <c r="B400" s="203" t="s">
        <v>296</v>
      </c>
      <c r="C400" s="203" t="s">
        <v>17</v>
      </c>
      <c r="D400" s="203" t="n">
        <v>33658.1695896</v>
      </c>
      <c r="E400" s="203" t="n">
        <v>2.58077040186848</v>
      </c>
      <c r="F400" s="203" t="n">
        <v>99.9343562873127</v>
      </c>
      <c r="G400" s="203" t="n">
        <v>0.0657646763479133</v>
      </c>
      <c r="H400" s="203" t="n">
        <v>22.1089853</v>
      </c>
      <c r="I400" s="203" t="n">
        <v>99.9999999999998</v>
      </c>
      <c r="J400" s="203" t="n">
        <v>0.0656437126873308</v>
      </c>
      <c r="K400" s="203" t="n">
        <v>100.118508357017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677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04" t="s">
        <v>72</v>
      </c>
      <c r="B411" s="204" t="s">
        <v>73</v>
      </c>
      <c r="C411" s="204" t="s">
        <v>16</v>
      </c>
      <c r="D411" s="204" t="n">
        <v>78.6643816</v>
      </c>
      <c r="E411" s="204"/>
      <c r="F411" s="204" t="n">
        <v>100</v>
      </c>
      <c r="G411" s="204"/>
      <c r="H411" s="204"/>
      <c r="I411" s="204"/>
      <c r="J411" s="204"/>
      <c r="K411" s="204"/>
    </row>
    <row r="412">
      <c r="A412" s="204" t="s">
        <v>72</v>
      </c>
      <c r="B412" s="204" t="s">
        <v>73</v>
      </c>
      <c r="C412" s="204" t="s">
        <v>17</v>
      </c>
      <c r="D412" s="204" t="n">
        <v>79.6195717</v>
      </c>
      <c r="E412" s="204"/>
      <c r="F412" s="204" t="n">
        <v>100</v>
      </c>
      <c r="G412" s="204"/>
      <c r="H412" s="204"/>
      <c r="I412" s="204"/>
      <c r="J412" s="204"/>
      <c r="K412" s="204"/>
    </row>
    <row r="413">
      <c r="A413" s="204" t="s">
        <v>74</v>
      </c>
      <c r="B413" s="204" t="s">
        <v>75</v>
      </c>
      <c r="C413" s="204" t="s">
        <v>16</v>
      </c>
      <c r="D413" s="204" t="n">
        <v>100.2110575</v>
      </c>
      <c r="E413" s="204"/>
      <c r="F413" s="204" t="n">
        <v>96.7213114754098</v>
      </c>
      <c r="G413" s="204"/>
      <c r="H413" s="204" t="n">
        <v>3.396985</v>
      </c>
      <c r="I413" s="204"/>
      <c r="J413" s="204" t="n">
        <v>3.27868852459016</v>
      </c>
      <c r="K413" s="204"/>
    </row>
    <row r="414">
      <c r="A414" s="204" t="s">
        <v>74</v>
      </c>
      <c r="B414" s="204" t="s">
        <v>75</v>
      </c>
      <c r="C414" s="204" t="s">
        <v>17</v>
      </c>
      <c r="D414" s="204" t="n">
        <v>266.6633225</v>
      </c>
      <c r="E414" s="204"/>
      <c r="F414" s="204" t="n">
        <v>100</v>
      </c>
      <c r="G414" s="204"/>
      <c r="H414" s="204"/>
      <c r="I414" s="204"/>
      <c r="J414" s="204"/>
      <c r="K414" s="204"/>
    </row>
    <row r="415">
      <c r="A415" s="204" t="s">
        <v>76</v>
      </c>
      <c r="B415" s="204" t="s">
        <v>77</v>
      </c>
      <c r="C415" s="204" t="s">
        <v>16</v>
      </c>
      <c r="D415" s="204" t="n">
        <v>105.9224131</v>
      </c>
      <c r="E415" s="204"/>
      <c r="F415" s="204" t="n">
        <v>100</v>
      </c>
      <c r="G415" s="204"/>
      <c r="H415" s="204"/>
      <c r="I415" s="204"/>
      <c r="J415" s="204"/>
      <c r="K415" s="204"/>
    </row>
    <row r="416">
      <c r="A416" s="204" t="s">
        <v>76</v>
      </c>
      <c r="B416" s="204" t="s">
        <v>77</v>
      </c>
      <c r="C416" s="204" t="s">
        <v>17</v>
      </c>
      <c r="D416" s="204" t="n">
        <v>227.8065251</v>
      </c>
      <c r="E416" s="204"/>
      <c r="F416" s="204" t="n">
        <v>99.116916930308</v>
      </c>
      <c r="G416" s="204"/>
      <c r="H416" s="204" t="n">
        <v>2.0296443</v>
      </c>
      <c r="I416" s="204"/>
      <c r="J416" s="204" t="n">
        <v>0.883083069691989</v>
      </c>
      <c r="K416" s="204"/>
    </row>
    <row r="417">
      <c r="A417" s="204" t="s">
        <v>80</v>
      </c>
      <c r="B417" s="204" t="s">
        <v>81</v>
      </c>
      <c r="C417" s="204" t="s">
        <v>16</v>
      </c>
      <c r="D417" s="204" t="n">
        <v>1537.8888839</v>
      </c>
      <c r="E417" s="204"/>
      <c r="F417" s="204" t="n">
        <v>99.1139704981694</v>
      </c>
      <c r="G417" s="204"/>
      <c r="H417" s="204" t="n">
        <v>13.7479602</v>
      </c>
      <c r="I417" s="204"/>
      <c r="J417" s="204" t="n">
        <v>0.886029501830647</v>
      </c>
      <c r="K417" s="204"/>
    </row>
    <row r="418">
      <c r="A418" s="204" t="s">
        <v>80</v>
      </c>
      <c r="B418" s="204" t="s">
        <v>81</v>
      </c>
      <c r="C418" s="204" t="s">
        <v>17</v>
      </c>
      <c r="D418" s="204" t="n">
        <v>1366.9336289</v>
      </c>
      <c r="E418" s="204"/>
      <c r="F418" s="204" t="n">
        <v>99.2564571010803</v>
      </c>
      <c r="G418" s="204"/>
      <c r="H418" s="204" t="n">
        <v>10.2398758</v>
      </c>
      <c r="I418" s="204"/>
      <c r="J418" s="204" t="n">
        <v>0.74354289891967</v>
      </c>
      <c r="K418" s="204"/>
    </row>
    <row r="419">
      <c r="A419" s="204" t="s">
        <v>92</v>
      </c>
      <c r="B419" s="204" t="s">
        <v>93</v>
      </c>
      <c r="C419" s="204" t="s">
        <v>16</v>
      </c>
      <c r="D419" s="204" t="n">
        <v>329.1871631</v>
      </c>
      <c r="E419" s="204"/>
      <c r="F419" s="204" t="n">
        <v>99.2506635448249</v>
      </c>
      <c r="G419" s="204"/>
      <c r="H419" s="204" t="n">
        <v>2.485343</v>
      </c>
      <c r="I419" s="204"/>
      <c r="J419" s="204" t="n">
        <v>0.749336455175052</v>
      </c>
      <c r="K419" s="204"/>
    </row>
    <row r="420">
      <c r="A420" s="204" t="s">
        <v>92</v>
      </c>
      <c r="B420" s="204" t="s">
        <v>93</v>
      </c>
      <c r="C420" s="204" t="s">
        <v>17</v>
      </c>
      <c r="D420" s="204" t="n">
        <v>910.3773052</v>
      </c>
      <c r="E420" s="204"/>
      <c r="F420" s="204" t="n">
        <v>99.3766526594315</v>
      </c>
      <c r="G420" s="204"/>
      <c r="H420" s="204" t="n">
        <v>5.7104084</v>
      </c>
      <c r="I420" s="204"/>
      <c r="J420" s="204" t="n">
        <v>0.623347340568459</v>
      </c>
      <c r="K420" s="204"/>
    </row>
    <row r="421">
      <c r="A421" s="204" t="s">
        <v>108</v>
      </c>
      <c r="B421" s="204" t="s">
        <v>109</v>
      </c>
      <c r="C421" s="204" t="s">
        <v>16</v>
      </c>
      <c r="D421" s="204" t="n">
        <v>1762.8523324</v>
      </c>
      <c r="E421" s="204"/>
      <c r="F421" s="204" t="n">
        <v>97.0007809363326</v>
      </c>
      <c r="G421" s="204"/>
      <c r="H421" s="204" t="n">
        <v>54.5065748</v>
      </c>
      <c r="I421" s="204"/>
      <c r="J421" s="204" t="n">
        <v>2.9992190636674</v>
      </c>
      <c r="K421" s="204"/>
    </row>
    <row r="422">
      <c r="A422" s="204" t="s">
        <v>108</v>
      </c>
      <c r="B422" s="204" t="s">
        <v>109</v>
      </c>
      <c r="C422" s="204" t="s">
        <v>17</v>
      </c>
      <c r="D422" s="204" t="n">
        <v>1214.0181551</v>
      </c>
      <c r="E422" s="204"/>
      <c r="F422" s="204" t="n">
        <v>100</v>
      </c>
      <c r="G422" s="204"/>
      <c r="H422" s="204"/>
      <c r="I422" s="204"/>
      <c r="J422" s="204"/>
      <c r="K422" s="204"/>
    </row>
    <row r="423">
      <c r="A423" s="204" t="s">
        <v>110</v>
      </c>
      <c r="B423" s="204" t="s">
        <v>111</v>
      </c>
      <c r="C423" s="204" t="s">
        <v>16</v>
      </c>
      <c r="D423" s="204" t="n">
        <v>579.2870004</v>
      </c>
      <c r="E423" s="204"/>
      <c r="F423" s="204" t="n">
        <v>98.7692307692308</v>
      </c>
      <c r="G423" s="204"/>
      <c r="H423" s="204" t="n">
        <v>7.2185296</v>
      </c>
      <c r="I423" s="204"/>
      <c r="J423" s="204" t="n">
        <v>1.23076923076923</v>
      </c>
      <c r="K423" s="204"/>
    </row>
    <row r="424">
      <c r="A424" s="204" t="s">
        <v>110</v>
      </c>
      <c r="B424" s="204" t="s">
        <v>111</v>
      </c>
      <c r="C424" s="204" t="s">
        <v>17</v>
      </c>
      <c r="D424" s="204" t="n">
        <v>548.6082496</v>
      </c>
      <c r="E424" s="204"/>
      <c r="F424" s="204" t="n">
        <v>100</v>
      </c>
      <c r="G424" s="204"/>
      <c r="H424" s="204"/>
      <c r="I424" s="204"/>
      <c r="J424" s="204"/>
      <c r="K424" s="20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678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05" t="s">
        <v>14</v>
      </c>
      <c r="B435" s="205" t="s">
        <v>15</v>
      </c>
      <c r="C435" s="205" t="s">
        <v>16</v>
      </c>
      <c r="D435" s="205" t="n">
        <v>4494.013232</v>
      </c>
      <c r="E435" s="205"/>
      <c r="F435" s="205" t="n">
        <v>98.2218833218687</v>
      </c>
      <c r="G435" s="205"/>
      <c r="H435" s="205" t="n">
        <v>81.3553926</v>
      </c>
      <c r="I435" s="205"/>
      <c r="J435" s="205" t="n">
        <v>1.77811667813132</v>
      </c>
      <c r="K435" s="205"/>
    </row>
    <row r="436">
      <c r="A436" s="205" t="s">
        <v>14</v>
      </c>
      <c r="B436" s="205" t="s">
        <v>15</v>
      </c>
      <c r="C436" s="205" t="s">
        <v>17</v>
      </c>
      <c r="D436" s="205" t="n">
        <v>4614.0267581</v>
      </c>
      <c r="E436" s="205"/>
      <c r="F436" s="205" t="n">
        <v>99.6118328466145</v>
      </c>
      <c r="G436" s="205"/>
      <c r="H436" s="205" t="n">
        <v>17.9799285</v>
      </c>
      <c r="I436" s="205"/>
      <c r="J436" s="205" t="n">
        <v>0.388167153385473</v>
      </c>
      <c r="K436" s="205"/>
    </row>
    <row r="437">
      <c r="A437" s="205" t="s">
        <v>27</v>
      </c>
      <c r="B437" s="205" t="s">
        <v>28</v>
      </c>
      <c r="C437" s="205" t="s">
        <v>16</v>
      </c>
      <c r="D437" s="205" t="n">
        <v>2798.2592577</v>
      </c>
      <c r="E437" s="205" t="n">
        <v>7.90458534599402</v>
      </c>
      <c r="F437" s="205" t="n">
        <v>97.5630905539184</v>
      </c>
      <c r="G437" s="205" t="n">
        <v>1.05048880872797</v>
      </c>
      <c r="H437" s="205" t="n">
        <v>69.8943051</v>
      </c>
      <c r="I437" s="205" t="n">
        <v>40.7268907754525</v>
      </c>
      <c r="J437" s="205" t="n">
        <v>2.43690944608163</v>
      </c>
      <c r="K437" s="205" t="n">
        <v>42.0569319621617</v>
      </c>
    </row>
    <row r="438">
      <c r="A438" s="205" t="s">
        <v>27</v>
      </c>
      <c r="B438" s="205" t="s">
        <v>28</v>
      </c>
      <c r="C438" s="205" t="s">
        <v>17</v>
      </c>
      <c r="D438" s="205" t="n">
        <v>5161.6040116</v>
      </c>
      <c r="E438" s="205" t="n">
        <v>3.77767005515197</v>
      </c>
      <c r="F438" s="205" t="n">
        <v>99.3930878394803</v>
      </c>
      <c r="G438" s="205" t="n">
        <v>0.459464718503135</v>
      </c>
      <c r="H438" s="205" t="n">
        <v>31.5176871</v>
      </c>
      <c r="I438" s="205" t="n">
        <v>75.2240588244129</v>
      </c>
      <c r="J438" s="205" t="n">
        <v>0.606912160519748</v>
      </c>
      <c r="K438" s="205" t="n">
        <v>75.2458429671524</v>
      </c>
    </row>
    <row r="439">
      <c r="A439" s="205" t="s">
        <v>29</v>
      </c>
      <c r="B439" s="205" t="s">
        <v>30</v>
      </c>
      <c r="C439" s="205" t="s">
        <v>16</v>
      </c>
      <c r="D439" s="205" t="n">
        <v>985.9991582</v>
      </c>
      <c r="E439" s="205" t="n">
        <v>11.8042448955304</v>
      </c>
      <c r="F439" s="205" t="n">
        <v>97.3566931144048</v>
      </c>
      <c r="G439" s="205" t="n">
        <v>1.34249443144454</v>
      </c>
      <c r="H439" s="205" t="n">
        <v>26.7706131</v>
      </c>
      <c r="I439" s="205" t="n">
        <v>48.9017919378076</v>
      </c>
      <c r="J439" s="205" t="n">
        <v>2.64330688559523</v>
      </c>
      <c r="K439" s="205" t="n">
        <v>49.4459493455718</v>
      </c>
    </row>
    <row r="440">
      <c r="A440" s="205" t="s">
        <v>29</v>
      </c>
      <c r="B440" s="205" t="s">
        <v>30</v>
      </c>
      <c r="C440" s="205" t="s">
        <v>17</v>
      </c>
      <c r="D440" s="205" t="n">
        <v>2724.1444065</v>
      </c>
      <c r="E440" s="205" t="n">
        <v>3.97787933143996</v>
      </c>
      <c r="F440" s="205" t="n">
        <v>98.6221803703525</v>
      </c>
      <c r="G440" s="205" t="n">
        <v>0.581432343708012</v>
      </c>
      <c r="H440" s="205" t="n">
        <v>38.0581693</v>
      </c>
      <c r="I440" s="205" t="n">
        <v>41.7482550050762</v>
      </c>
      <c r="J440" s="205" t="n">
        <v>1.37781962964745</v>
      </c>
      <c r="K440" s="205" t="n">
        <v>41.6180204146174</v>
      </c>
    </row>
    <row r="441">
      <c r="A441" s="205" t="s">
        <v>31</v>
      </c>
      <c r="B441" s="205" t="s">
        <v>32</v>
      </c>
      <c r="C441" s="205" t="s">
        <v>16</v>
      </c>
      <c r="D441" s="205" t="n">
        <v>178.804966</v>
      </c>
      <c r="E441" s="205" t="n">
        <v>9.00604223103583</v>
      </c>
      <c r="F441" s="205" t="n">
        <v>96.3414634146341</v>
      </c>
      <c r="G441" s="205" t="n">
        <v>1.62249510622177</v>
      </c>
      <c r="H441" s="205" t="n">
        <v>6.790062</v>
      </c>
      <c r="I441" s="205" t="n">
        <v>45.4606056566195</v>
      </c>
      <c r="J441" s="205" t="n">
        <v>3.65853658536585</v>
      </c>
      <c r="K441" s="205" t="n">
        <v>42.7257044638399</v>
      </c>
    </row>
    <row r="442">
      <c r="A442" s="205" t="s">
        <v>31</v>
      </c>
      <c r="B442" s="205" t="s">
        <v>32</v>
      </c>
      <c r="C442" s="205" t="s">
        <v>17</v>
      </c>
      <c r="D442" s="205" t="n">
        <v>435.695645</v>
      </c>
      <c r="E442" s="205" t="n">
        <v>4.91204473766342</v>
      </c>
      <c r="F442" s="205" t="n">
        <v>99.2268041237113</v>
      </c>
      <c r="G442" s="205" t="n">
        <v>0.441007713224024</v>
      </c>
      <c r="H442" s="205" t="n">
        <v>3.395031</v>
      </c>
      <c r="I442" s="205" t="n">
        <v>56.5685424949238</v>
      </c>
      <c r="J442" s="205" t="n">
        <v>0.77319587628866</v>
      </c>
      <c r="K442" s="205" t="n">
        <v>56.5959898637498</v>
      </c>
    </row>
    <row r="443">
      <c r="A443" s="205" t="s">
        <v>33</v>
      </c>
      <c r="B443" s="205" t="s">
        <v>34</v>
      </c>
      <c r="C443" s="205" t="s">
        <v>16</v>
      </c>
      <c r="D443" s="205" t="n">
        <v>2545.6267224</v>
      </c>
      <c r="E443" s="205" t="n">
        <v>8.74414153469994</v>
      </c>
      <c r="F443" s="205" t="n">
        <v>98.7961161092352</v>
      </c>
      <c r="G443" s="205" t="n">
        <v>0.639052328741803</v>
      </c>
      <c r="H443" s="205" t="n">
        <v>31.0198328</v>
      </c>
      <c r="I443" s="205" t="n">
        <v>52.06541233921</v>
      </c>
      <c r="J443" s="205" t="n">
        <v>1.20388389076484</v>
      </c>
      <c r="K443" s="205" t="n">
        <v>52.4435026953815</v>
      </c>
    </row>
    <row r="444">
      <c r="A444" s="205" t="s">
        <v>33</v>
      </c>
      <c r="B444" s="205" t="s">
        <v>34</v>
      </c>
      <c r="C444" s="205" t="s">
        <v>17</v>
      </c>
      <c r="D444" s="205" t="n">
        <v>4307.3084798</v>
      </c>
      <c r="E444" s="205" t="n">
        <v>5.10444486444254</v>
      </c>
      <c r="F444" s="205" t="n">
        <v>99.4096809738599</v>
      </c>
      <c r="G444" s="205" t="n">
        <v>0.417102579458044</v>
      </c>
      <c r="H444" s="205" t="n">
        <v>25.5778524</v>
      </c>
      <c r="I444" s="205" t="n">
        <v>70.1851044064668</v>
      </c>
      <c r="J444" s="205" t="n">
        <v>0.590319026140088</v>
      </c>
      <c r="K444" s="205" t="n">
        <v>70.2400439782852</v>
      </c>
    </row>
    <row r="445">
      <c r="A445" s="205" t="s">
        <v>35</v>
      </c>
      <c r="B445" s="205" t="s">
        <v>36</v>
      </c>
      <c r="C445" s="205" t="s">
        <v>16</v>
      </c>
      <c r="D445" s="205" t="n">
        <v>360.0735955</v>
      </c>
      <c r="E445" s="205" t="n">
        <v>6.82709886743558</v>
      </c>
      <c r="F445" s="205" t="n">
        <v>99.6679388464959</v>
      </c>
      <c r="G445" s="205" t="n">
        <v>0.329723184156098</v>
      </c>
      <c r="H445" s="205" t="n">
        <v>1.1996481</v>
      </c>
      <c r="I445" s="205" t="n">
        <v>100</v>
      </c>
      <c r="J445" s="205" t="n">
        <v>0.332061153504145</v>
      </c>
      <c r="K445" s="205" t="n">
        <v>98.9661988701478</v>
      </c>
    </row>
    <row r="446">
      <c r="A446" s="205" t="s">
        <v>35</v>
      </c>
      <c r="B446" s="205" t="s">
        <v>36</v>
      </c>
      <c r="C446" s="205" t="s">
        <v>17</v>
      </c>
      <c r="D446" s="205" t="n">
        <v>330.8146464</v>
      </c>
      <c r="E446" s="205" t="n">
        <v>7.821990145684</v>
      </c>
      <c r="F446" s="205" t="n">
        <v>98.3975383889038</v>
      </c>
      <c r="G446" s="205" t="n">
        <v>0.818371601845767</v>
      </c>
      <c r="H446" s="205" t="n">
        <v>5.3875105</v>
      </c>
      <c r="I446" s="205" t="n">
        <v>48.5243494003601</v>
      </c>
      <c r="J446" s="205" t="n">
        <v>1.60246161109623</v>
      </c>
      <c r="K446" s="205" t="n">
        <v>50.2512824965091</v>
      </c>
    </row>
    <row r="447">
      <c r="A447" s="205" t="s">
        <v>37</v>
      </c>
      <c r="B447" s="205" t="s">
        <v>38</v>
      </c>
      <c r="C447" s="205" t="s">
        <v>16</v>
      </c>
      <c r="D447" s="205" t="n">
        <v>762.6490353</v>
      </c>
      <c r="E447" s="205" t="n">
        <v>6.6862630691445</v>
      </c>
      <c r="F447" s="205" t="n">
        <v>96.6001836547054</v>
      </c>
      <c r="G447" s="205" t="n">
        <v>1.48281901742045</v>
      </c>
      <c r="H447" s="205" t="n">
        <v>26.8412187</v>
      </c>
      <c r="I447" s="205" t="n">
        <v>43.5558664706556</v>
      </c>
      <c r="J447" s="205" t="n">
        <v>3.39981634529462</v>
      </c>
      <c r="K447" s="205" t="n">
        <v>42.1318609188262</v>
      </c>
    </row>
    <row r="448">
      <c r="A448" s="205" t="s">
        <v>37</v>
      </c>
      <c r="B448" s="205" t="s">
        <v>38</v>
      </c>
      <c r="C448" s="205" t="s">
        <v>17</v>
      </c>
      <c r="D448" s="205" t="n">
        <v>876.3701931</v>
      </c>
      <c r="E448" s="205" t="n">
        <v>5.70154737717719</v>
      </c>
      <c r="F448" s="205" t="n">
        <v>99.4033732519851</v>
      </c>
      <c r="G448" s="205" t="n">
        <v>0.436464080919424</v>
      </c>
      <c r="H448" s="205" t="n">
        <v>5.2600418</v>
      </c>
      <c r="I448" s="205" t="n">
        <v>72.116630487992</v>
      </c>
      <c r="J448" s="205" t="n">
        <v>0.596626748014901</v>
      </c>
      <c r="K448" s="205" t="n">
        <v>72.7188348344626</v>
      </c>
    </row>
    <row r="449">
      <c r="A449" s="205" t="s">
        <v>39</v>
      </c>
      <c r="B449" s="205" t="s">
        <v>40</v>
      </c>
      <c r="C449" s="205" t="s">
        <v>16</v>
      </c>
      <c r="D449" s="205" t="n">
        <v>1655.9175748</v>
      </c>
      <c r="E449" s="205" t="n">
        <v>7.33620121655237</v>
      </c>
      <c r="F449" s="205" t="n">
        <v>99.3938754317936</v>
      </c>
      <c r="G449" s="205" t="n">
        <v>0.609191814842033</v>
      </c>
      <c r="H449" s="205" t="n">
        <v>10.0981305</v>
      </c>
      <c r="I449" s="205" t="n">
        <v>100</v>
      </c>
      <c r="J449" s="205" t="n">
        <v>0.606124568206374</v>
      </c>
      <c r="K449" s="205" t="n">
        <v>99.8968504735831</v>
      </c>
    </row>
    <row r="450">
      <c r="A450" s="205" t="s">
        <v>39</v>
      </c>
      <c r="B450" s="205" t="s">
        <v>40</v>
      </c>
      <c r="C450" s="205" t="s">
        <v>17</v>
      </c>
      <c r="D450" s="205" t="n">
        <v>1302.1656369</v>
      </c>
      <c r="E450" s="205" t="n">
        <v>9.42551930066334</v>
      </c>
      <c r="F450" s="205" t="n">
        <v>99.5405486128484</v>
      </c>
      <c r="G450" s="205" t="n">
        <v>0.334577364161423</v>
      </c>
      <c r="H450" s="205" t="n">
        <v>6.0104331</v>
      </c>
      <c r="I450" s="205" t="n">
        <v>70.8820174031958</v>
      </c>
      <c r="J450" s="205" t="n">
        <v>0.459451387151578</v>
      </c>
      <c r="K450" s="205" t="n">
        <v>72.4864812979255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679</v>
      </c>
    </row>
    <row r="9">
      <c r="A9" t="s">
        <v>3</v>
      </c>
    </row>
    <row r="10">
      <c r="A10" t="s">
        <v>4</v>
      </c>
    </row>
    <row r="11">
      <c r="A11" t="s">
        <v>680</v>
      </c>
    </row>
    <row r="12">
      <c r="A12" s="3" t="s">
        <v>6</v>
      </c>
    </row>
    <row r="13">
      <c r="A13" s="3" t="s">
        <v>7</v>
      </c>
    </row>
    <row r="15">
      <c r="A15" s="4" t="s">
        <v>681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06" t="s">
        <v>14</v>
      </c>
      <c r="B17" s="206" t="s">
        <v>15</v>
      </c>
      <c r="C17" s="206" t="s">
        <v>16</v>
      </c>
      <c r="D17" s="206" t="n">
        <v>744595.0404961</v>
      </c>
      <c r="E17" s="206" t="n">
        <v>1.0479253848332</v>
      </c>
      <c r="F17" s="206" t="n">
        <v>99.5461930697611</v>
      </c>
      <c r="G17" s="206" t="n">
        <v>0.0690109540588538</v>
      </c>
      <c r="H17" s="206" t="n">
        <v>3394.4280457</v>
      </c>
      <c r="I17" s="206" t="n">
        <v>15.2385777327709</v>
      </c>
      <c r="J17" s="206" t="n">
        <v>0.453806930238926</v>
      </c>
      <c r="K17" s="206" t="n">
        <v>15.1381067562238</v>
      </c>
    </row>
    <row r="18">
      <c r="A18" s="206" t="s">
        <v>14</v>
      </c>
      <c r="B18" s="206" t="s">
        <v>15</v>
      </c>
      <c r="C18" s="206" t="s">
        <v>17</v>
      </c>
      <c r="D18" s="206" t="n">
        <v>2060588.1361894</v>
      </c>
      <c r="E18" s="206" t="n">
        <v>0.390881574734383</v>
      </c>
      <c r="F18" s="206" t="n">
        <v>99.9149283452952</v>
      </c>
      <c r="G18" s="206" t="n">
        <v>0.0110175199225511</v>
      </c>
      <c r="H18" s="206" t="n">
        <v>1754.4689799</v>
      </c>
      <c r="I18" s="206" t="n">
        <v>12.9392087793022</v>
      </c>
      <c r="J18" s="206" t="n">
        <v>0.0850716547048192</v>
      </c>
      <c r="K18" s="206" t="n">
        <v>12.9398530853097</v>
      </c>
    </row>
    <row r="19">
      <c r="A19" s="206" t="s">
        <v>14</v>
      </c>
      <c r="B19" s="206" t="s">
        <v>18</v>
      </c>
      <c r="C19" s="206" t="s">
        <v>16</v>
      </c>
      <c r="D19" s="206" t="n">
        <v>3748.628327</v>
      </c>
      <c r="E19" s="206"/>
      <c r="F19" s="206" t="n">
        <v>81.9306297386634</v>
      </c>
      <c r="G19" s="206"/>
      <c r="H19" s="206" t="n">
        <v>826.7402976</v>
      </c>
      <c r="I19" s="206"/>
      <c r="J19" s="206" t="n">
        <v>18.0693702613366</v>
      </c>
      <c r="K19" s="206"/>
    </row>
    <row r="20">
      <c r="A20" s="206" t="s">
        <v>14</v>
      </c>
      <c r="B20" s="206" t="s">
        <v>18</v>
      </c>
      <c r="C20" s="206" t="s">
        <v>17</v>
      </c>
      <c r="D20" s="206" t="n">
        <v>3659.1805033</v>
      </c>
      <c r="E20" s="206"/>
      <c r="F20" s="206" t="n">
        <v>78.9977379325832</v>
      </c>
      <c r="G20" s="206"/>
      <c r="H20" s="206" t="n">
        <v>972.8261833</v>
      </c>
      <c r="I20" s="206"/>
      <c r="J20" s="206" t="n">
        <v>21.0022620674168</v>
      </c>
      <c r="K20" s="206"/>
    </row>
    <row r="21">
      <c r="A21" s="206" t="s">
        <v>14</v>
      </c>
      <c r="B21" s="206" t="s">
        <v>19</v>
      </c>
      <c r="C21" s="206" t="s">
        <v>16</v>
      </c>
      <c r="D21" s="206" t="n">
        <v>740846.4121691</v>
      </c>
      <c r="E21" s="206" t="n">
        <v>1.0529163388714</v>
      </c>
      <c r="F21" s="206" t="n">
        <v>99.6546086833185</v>
      </c>
      <c r="G21" s="206" t="n">
        <v>0.0683777045271809</v>
      </c>
      <c r="H21" s="206" t="n">
        <v>2567.6877481</v>
      </c>
      <c r="I21" s="206" t="n">
        <v>19.8387621598796</v>
      </c>
      <c r="J21" s="206" t="n">
        <v>0.345391316681508</v>
      </c>
      <c r="K21" s="206" t="n">
        <v>19.7287918317971</v>
      </c>
    </row>
    <row r="22">
      <c r="A22" s="206" t="s">
        <v>14</v>
      </c>
      <c r="B22" s="206" t="s">
        <v>19</v>
      </c>
      <c r="C22" s="206" t="s">
        <v>17</v>
      </c>
      <c r="D22" s="206" t="n">
        <v>2056928.9556861</v>
      </c>
      <c r="E22" s="206" t="n">
        <v>0.39132657712129</v>
      </c>
      <c r="F22" s="206" t="n">
        <v>99.9620139587571</v>
      </c>
      <c r="G22" s="206" t="n">
        <v>0.00869931295405977</v>
      </c>
      <c r="H22" s="206" t="n">
        <v>781.6427966</v>
      </c>
      <c r="I22" s="206" t="n">
        <v>22.8910019024615</v>
      </c>
      <c r="J22" s="206" t="n">
        <v>0.0379860412429407</v>
      </c>
      <c r="K22" s="206" t="n">
        <v>22.8926419940358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682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07" t="s">
        <v>14</v>
      </c>
      <c r="B33" s="207" t="s">
        <v>15</v>
      </c>
      <c r="C33" s="207" t="s">
        <v>16</v>
      </c>
      <c r="D33" s="207" t="n">
        <v>744595.0404961</v>
      </c>
      <c r="E33" s="207" t="n">
        <v>1.0479253848332</v>
      </c>
      <c r="F33" s="207" t="n">
        <v>99.5461930697611</v>
      </c>
      <c r="G33" s="207" t="n">
        <v>0.0690109540588538</v>
      </c>
      <c r="H33" s="207" t="n">
        <v>3394.4280457</v>
      </c>
      <c r="I33" s="207" t="n">
        <v>15.2385777327709</v>
      </c>
      <c r="J33" s="207" t="n">
        <v>0.453806930238926</v>
      </c>
      <c r="K33" s="207" t="n">
        <v>15.1381067562238</v>
      </c>
    </row>
    <row r="34">
      <c r="A34" s="207" t="s">
        <v>14</v>
      </c>
      <c r="B34" s="207" t="s">
        <v>15</v>
      </c>
      <c r="C34" s="207" t="s">
        <v>17</v>
      </c>
      <c r="D34" s="207" t="n">
        <v>2060588.1361894</v>
      </c>
      <c r="E34" s="207" t="n">
        <v>0.390881574734383</v>
      </c>
      <c r="F34" s="207" t="n">
        <v>99.9149283452952</v>
      </c>
      <c r="G34" s="207" t="n">
        <v>0.0110175199225511</v>
      </c>
      <c r="H34" s="207" t="n">
        <v>1754.4689799</v>
      </c>
      <c r="I34" s="207" t="n">
        <v>12.9392087793022</v>
      </c>
      <c r="J34" s="207" t="n">
        <v>0.0850716547048192</v>
      </c>
      <c r="K34" s="207" t="n">
        <v>12.9398530853097</v>
      </c>
    </row>
    <row r="35">
      <c r="A35" s="207" t="s">
        <v>27</v>
      </c>
      <c r="B35" s="207" t="s">
        <v>28</v>
      </c>
      <c r="C35" s="207" t="s">
        <v>16</v>
      </c>
      <c r="D35" s="207" t="n">
        <v>13080.6709426</v>
      </c>
      <c r="E35" s="207" t="n">
        <v>10.323717368279</v>
      </c>
      <c r="F35" s="207" t="n">
        <v>98.4338271538919</v>
      </c>
      <c r="G35" s="207" t="n">
        <v>0.722270235002537</v>
      </c>
      <c r="H35" s="207" t="n">
        <v>208.1255218</v>
      </c>
      <c r="I35" s="207" t="n">
        <v>44.5643630312083</v>
      </c>
      <c r="J35" s="207" t="n">
        <v>1.56617284610805</v>
      </c>
      <c r="K35" s="207" t="n">
        <v>45.3946214476352</v>
      </c>
    </row>
    <row r="36">
      <c r="A36" s="207" t="s">
        <v>27</v>
      </c>
      <c r="B36" s="207" t="s">
        <v>28</v>
      </c>
      <c r="C36" s="207" t="s">
        <v>17</v>
      </c>
      <c r="D36" s="207" t="n">
        <v>39662.5216157</v>
      </c>
      <c r="E36" s="207" t="n">
        <v>3.04005755468048</v>
      </c>
      <c r="F36" s="207" t="n">
        <v>99.4348487249872</v>
      </c>
      <c r="G36" s="207" t="n">
        <v>0.234863872408626</v>
      </c>
      <c r="H36" s="207" t="n">
        <v>225.4272516</v>
      </c>
      <c r="I36" s="207" t="n">
        <v>40.9639696775803</v>
      </c>
      <c r="J36" s="207" t="n">
        <v>0.565151275012801</v>
      </c>
      <c r="K36" s="207" t="n">
        <v>41.3228363032312</v>
      </c>
    </row>
    <row r="37">
      <c r="A37" s="207" t="s">
        <v>29</v>
      </c>
      <c r="B37" s="207" t="s">
        <v>30</v>
      </c>
      <c r="C37" s="207" t="s">
        <v>16</v>
      </c>
      <c r="D37" s="207" t="n">
        <v>2681.2200282</v>
      </c>
      <c r="E37" s="207" t="n">
        <v>10.1763725556256</v>
      </c>
      <c r="F37" s="207" t="n">
        <v>94.2999665988475</v>
      </c>
      <c r="G37" s="207" t="n">
        <v>1.92044373484302</v>
      </c>
      <c r="H37" s="207" t="n">
        <v>162.0683895</v>
      </c>
      <c r="I37" s="207" t="n">
        <v>31.760103444356</v>
      </c>
      <c r="J37" s="207" t="n">
        <v>5.70003340115249</v>
      </c>
      <c r="K37" s="207" t="n">
        <v>31.7713541843539</v>
      </c>
    </row>
    <row r="38">
      <c r="A38" s="207" t="s">
        <v>29</v>
      </c>
      <c r="B38" s="207" t="s">
        <v>30</v>
      </c>
      <c r="C38" s="207" t="s">
        <v>17</v>
      </c>
      <c r="D38" s="207" t="n">
        <v>8993.9430961</v>
      </c>
      <c r="E38" s="207" t="n">
        <v>3.36348435063073</v>
      </c>
      <c r="F38" s="207" t="n">
        <v>97.4397018621288</v>
      </c>
      <c r="G38" s="207" t="n">
        <v>0.542939840818205</v>
      </c>
      <c r="H38" s="207" t="n">
        <v>236.3223134</v>
      </c>
      <c r="I38" s="207" t="n">
        <v>20.2617847313052</v>
      </c>
      <c r="J38" s="207" t="n">
        <v>2.56029813787122</v>
      </c>
      <c r="K38" s="207" t="n">
        <v>20.6631780244096</v>
      </c>
    </row>
    <row r="39">
      <c r="A39" s="207" t="s">
        <v>31</v>
      </c>
      <c r="B39" s="207" t="s">
        <v>32</v>
      </c>
      <c r="C39" s="207" t="s">
        <v>16</v>
      </c>
      <c r="D39" s="207" t="n">
        <v>4632.8105149</v>
      </c>
      <c r="E39" s="207" t="n">
        <v>10.6864670139232</v>
      </c>
      <c r="F39" s="207" t="n">
        <v>99.4171584033051</v>
      </c>
      <c r="G39" s="207" t="n">
        <v>0.182670613280315</v>
      </c>
      <c r="H39" s="207" t="n">
        <v>27.160248</v>
      </c>
      <c r="I39" s="207" t="n">
        <v>29.3683503111768</v>
      </c>
      <c r="J39" s="207" t="n">
        <v>0.58284159669486</v>
      </c>
      <c r="K39" s="207" t="n">
        <v>31.1587117307718</v>
      </c>
    </row>
    <row r="40">
      <c r="A40" s="207" t="s">
        <v>31</v>
      </c>
      <c r="B40" s="207" t="s">
        <v>32</v>
      </c>
      <c r="C40" s="207" t="s">
        <v>17</v>
      </c>
      <c r="D40" s="207" t="n">
        <v>35588.7779636</v>
      </c>
      <c r="E40" s="207" t="n">
        <v>2.0952433094737</v>
      </c>
      <c r="F40" s="207" t="n">
        <v>99.7652420037602</v>
      </c>
      <c r="G40" s="207" t="n">
        <v>0.0463986335125219</v>
      </c>
      <c r="H40" s="207" t="n">
        <v>83.744098</v>
      </c>
      <c r="I40" s="207" t="n">
        <v>19.6183453448211</v>
      </c>
      <c r="J40" s="207" t="n">
        <v>0.234757996239764</v>
      </c>
      <c r="K40" s="207" t="n">
        <v>19.7180542310169</v>
      </c>
    </row>
    <row r="41">
      <c r="A41" s="207" t="s">
        <v>33</v>
      </c>
      <c r="B41" s="207" t="s">
        <v>34</v>
      </c>
      <c r="C41" s="207" t="s">
        <v>16</v>
      </c>
      <c r="D41" s="207" t="n">
        <v>3946.2142925</v>
      </c>
      <c r="E41" s="207" t="n">
        <v>7.69061634724329</v>
      </c>
      <c r="F41" s="207" t="n">
        <v>86.8938981188317</v>
      </c>
      <c r="G41" s="207" t="n">
        <v>3.87640367302368</v>
      </c>
      <c r="H41" s="207" t="n">
        <v>595.2027436</v>
      </c>
      <c r="I41" s="207" t="n">
        <v>27.5606877760734</v>
      </c>
      <c r="J41" s="207" t="n">
        <v>13.1061018811683</v>
      </c>
      <c r="K41" s="207" t="n">
        <v>25.7006872741598</v>
      </c>
    </row>
    <row r="42">
      <c r="A42" s="207" t="s">
        <v>33</v>
      </c>
      <c r="B42" s="207" t="s">
        <v>34</v>
      </c>
      <c r="C42" s="207" t="s">
        <v>17</v>
      </c>
      <c r="D42" s="207" t="n">
        <v>8165.2705924</v>
      </c>
      <c r="E42" s="207" t="n">
        <v>4.13637155920594</v>
      </c>
      <c r="F42" s="207" t="n">
        <v>93.8249854837466</v>
      </c>
      <c r="G42" s="207" t="n">
        <v>1.90340650298199</v>
      </c>
      <c r="H42" s="207" t="n">
        <v>537.3905914</v>
      </c>
      <c r="I42" s="207" t="n">
        <v>29.422041906469</v>
      </c>
      <c r="J42" s="207" t="n">
        <v>6.1750145162534</v>
      </c>
      <c r="K42" s="207" t="n">
        <v>28.9209178443048</v>
      </c>
    </row>
    <row r="43">
      <c r="A43" s="207" t="s">
        <v>35</v>
      </c>
      <c r="B43" s="207" t="s">
        <v>36</v>
      </c>
      <c r="C43" s="207" t="s">
        <v>16</v>
      </c>
      <c r="D43" s="207" t="n">
        <v>16398.0935458</v>
      </c>
      <c r="E43" s="207" t="n">
        <v>10.110721416417</v>
      </c>
      <c r="F43" s="207" t="n">
        <v>98.9089768384504</v>
      </c>
      <c r="G43" s="207" t="n">
        <v>0.197697638378496</v>
      </c>
      <c r="H43" s="207" t="n">
        <v>180.8804462</v>
      </c>
      <c r="I43" s="207" t="n">
        <v>14.9589712635646</v>
      </c>
      <c r="J43" s="207" t="n">
        <v>1.09102316154957</v>
      </c>
      <c r="K43" s="207" t="n">
        <v>17.9226911256609</v>
      </c>
    </row>
    <row r="44">
      <c r="A44" s="207" t="s">
        <v>35</v>
      </c>
      <c r="B44" s="207" t="s">
        <v>36</v>
      </c>
      <c r="C44" s="207" t="s">
        <v>17</v>
      </c>
      <c r="D44" s="207" t="n">
        <v>33897.7908289</v>
      </c>
      <c r="E44" s="207" t="n">
        <v>4.08830082675459</v>
      </c>
      <c r="F44" s="207" t="n">
        <v>99.639232778885</v>
      </c>
      <c r="G44" s="207" t="n">
        <v>0.0531747977720712</v>
      </c>
      <c r="H44" s="207" t="n">
        <v>122.7349053</v>
      </c>
      <c r="I44" s="207" t="n">
        <v>14.10398298722</v>
      </c>
      <c r="J44" s="207" t="n">
        <v>0.360767221115039</v>
      </c>
      <c r="K44" s="207" t="n">
        <v>14.6861902719595</v>
      </c>
    </row>
    <row r="45">
      <c r="A45" s="207" t="s">
        <v>37</v>
      </c>
      <c r="B45" s="207" t="s">
        <v>38</v>
      </c>
      <c r="C45" s="207" t="s">
        <v>16</v>
      </c>
      <c r="D45" s="207" t="n">
        <v>96611.4287</v>
      </c>
      <c r="E45" s="207" t="n">
        <v>7.20177938053455</v>
      </c>
      <c r="F45" s="207" t="n">
        <v>98.0562637229576</v>
      </c>
      <c r="G45" s="207" t="n">
        <v>1.25953624578226</v>
      </c>
      <c r="H45" s="207" t="n">
        <v>1915.0957992</v>
      </c>
      <c r="I45" s="207" t="n">
        <v>65.9536806503313</v>
      </c>
      <c r="J45" s="207" t="n">
        <v>1.94373627704238</v>
      </c>
      <c r="K45" s="207" t="n">
        <v>63.5402136307177</v>
      </c>
    </row>
    <row r="46">
      <c r="A46" s="207" t="s">
        <v>37</v>
      </c>
      <c r="B46" s="207" t="s">
        <v>38</v>
      </c>
      <c r="C46" s="207" t="s">
        <v>17</v>
      </c>
      <c r="D46" s="207" t="n">
        <v>159679.6636433</v>
      </c>
      <c r="E46" s="207" t="n">
        <v>4.56140663334918</v>
      </c>
      <c r="F46" s="207" t="n">
        <v>99.5343740049764</v>
      </c>
      <c r="G46" s="207" t="n">
        <v>0.23453680883556</v>
      </c>
      <c r="H46" s="207" t="n">
        <v>746.9881939</v>
      </c>
      <c r="I46" s="207" t="n">
        <v>50.9530507360654</v>
      </c>
      <c r="J46" s="207" t="n">
        <v>0.465625995023594</v>
      </c>
      <c r="K46" s="207" t="n">
        <v>50.1356769125173</v>
      </c>
    </row>
    <row r="47">
      <c r="A47" s="207" t="s">
        <v>39</v>
      </c>
      <c r="B47" s="207" t="s">
        <v>40</v>
      </c>
      <c r="C47" s="207" t="s">
        <v>16</v>
      </c>
      <c r="D47" s="207" t="n">
        <v>3655.1865538</v>
      </c>
      <c r="E47" s="207" t="n">
        <v>6.24957457234476</v>
      </c>
      <c r="F47" s="207" t="n">
        <v>99.4573801180856</v>
      </c>
      <c r="G47" s="207" t="n">
        <v>0.484355044253549</v>
      </c>
      <c r="H47" s="207" t="n">
        <v>19.9419781</v>
      </c>
      <c r="I47" s="207" t="n">
        <v>89.0038366550306</v>
      </c>
      <c r="J47" s="207" t="n">
        <v>0.542619881914449</v>
      </c>
      <c r="K47" s="207" t="n">
        <v>88.7779555339486</v>
      </c>
    </row>
    <row r="48">
      <c r="A48" s="207" t="s">
        <v>39</v>
      </c>
      <c r="B48" s="207" t="s">
        <v>40</v>
      </c>
      <c r="C48" s="207" t="s">
        <v>17</v>
      </c>
      <c r="D48" s="207" t="n">
        <v>6074.5392081</v>
      </c>
      <c r="E48" s="207" t="n">
        <v>4.10856396478994</v>
      </c>
      <c r="F48" s="207" t="n">
        <v>99.761853130512</v>
      </c>
      <c r="G48" s="207" t="n">
        <v>0.122487137039176</v>
      </c>
      <c r="H48" s="207" t="n">
        <v>14.5008583</v>
      </c>
      <c r="I48" s="207" t="n">
        <v>51.4461829619808</v>
      </c>
      <c r="J48" s="207" t="n">
        <v>0.238146869487973</v>
      </c>
      <c r="K48" s="207" t="n">
        <v>51.3109569819319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683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8" t="s">
        <v>14</v>
      </c>
      <c r="B59" s="208" t="s">
        <v>15</v>
      </c>
      <c r="C59" s="208" t="s">
        <v>16</v>
      </c>
      <c r="D59" s="208" t="n">
        <v>740846.4121691</v>
      </c>
      <c r="E59" s="208" t="n">
        <v>1.0529163388714</v>
      </c>
      <c r="F59" s="208" t="n">
        <v>99.6546086833185</v>
      </c>
      <c r="G59" s="208" t="n">
        <v>0.0683777045271809</v>
      </c>
      <c r="H59" s="208" t="n">
        <v>2567.6877481</v>
      </c>
      <c r="I59" s="208" t="n">
        <v>19.8387621598796</v>
      </c>
      <c r="J59" s="208" t="n">
        <v>0.345391316681508</v>
      </c>
      <c r="K59" s="208" t="n">
        <v>19.7287918317971</v>
      </c>
    </row>
    <row r="60">
      <c r="A60" s="208" t="s">
        <v>14</v>
      </c>
      <c r="B60" s="208" t="s">
        <v>15</v>
      </c>
      <c r="C60" s="208" t="s">
        <v>17</v>
      </c>
      <c r="D60" s="208" t="n">
        <v>2056928.9556861</v>
      </c>
      <c r="E60" s="208" t="n">
        <v>0.39132657712129</v>
      </c>
      <c r="F60" s="208" t="n">
        <v>99.9620139587571</v>
      </c>
      <c r="G60" s="208" t="n">
        <v>0.00869931295405977</v>
      </c>
      <c r="H60" s="208" t="n">
        <v>781.6427966</v>
      </c>
      <c r="I60" s="208" t="n">
        <v>22.8910019024615</v>
      </c>
      <c r="J60" s="208" t="n">
        <v>0.0379860412429407</v>
      </c>
      <c r="K60" s="208" t="n">
        <v>22.8926419940358</v>
      </c>
    </row>
    <row r="61">
      <c r="A61" s="208" t="s">
        <v>42</v>
      </c>
      <c r="B61" s="208" t="s">
        <v>43</v>
      </c>
      <c r="C61" s="208" t="s">
        <v>16</v>
      </c>
      <c r="D61" s="208" t="n">
        <v>1178.6959602</v>
      </c>
      <c r="E61" s="208" t="n">
        <v>7.80509495997756</v>
      </c>
      <c r="F61" s="208" t="n">
        <v>100</v>
      </c>
      <c r="G61" s="208" t="n">
        <v>0</v>
      </c>
      <c r="H61" s="208"/>
      <c r="I61" s="208"/>
      <c r="J61" s="208"/>
      <c r="K61" s="208"/>
    </row>
    <row r="62">
      <c r="A62" s="208" t="s">
        <v>42</v>
      </c>
      <c r="B62" s="208" t="s">
        <v>43</v>
      </c>
      <c r="C62" s="208" t="s">
        <v>17</v>
      </c>
      <c r="D62" s="208" t="n">
        <v>2428.3210385</v>
      </c>
      <c r="E62" s="208" t="n">
        <v>3.7349527237014</v>
      </c>
      <c r="F62" s="208" t="n">
        <v>99.6557935783794</v>
      </c>
      <c r="G62" s="208" t="n">
        <v>0.343120274658745</v>
      </c>
      <c r="H62" s="208" t="n">
        <v>8.3873066</v>
      </c>
      <c r="I62" s="208" t="n">
        <v>99.9999999999997</v>
      </c>
      <c r="J62" s="208" t="n">
        <v>0.344206421620631</v>
      </c>
      <c r="K62" s="208" t="n">
        <v>99.3413286799042</v>
      </c>
    </row>
    <row r="63">
      <c r="A63" s="208" t="s">
        <v>44</v>
      </c>
      <c r="B63" s="208" t="s">
        <v>45</v>
      </c>
      <c r="C63" s="208" t="s">
        <v>16</v>
      </c>
      <c r="D63" s="208" t="n">
        <v>3375.5642025</v>
      </c>
      <c r="E63" s="208" t="n">
        <v>15.668698589115</v>
      </c>
      <c r="F63" s="208" t="n">
        <v>100</v>
      </c>
      <c r="G63" s="208" t="n">
        <v>0.00000000000000173957499395471</v>
      </c>
      <c r="H63" s="208"/>
      <c r="I63" s="208"/>
      <c r="J63" s="208"/>
      <c r="K63" s="208"/>
    </row>
    <row r="64">
      <c r="A64" s="208" t="s">
        <v>44</v>
      </c>
      <c r="B64" s="208" t="s">
        <v>45</v>
      </c>
      <c r="C64" s="208" t="s">
        <v>17</v>
      </c>
      <c r="D64" s="208" t="n">
        <v>20470.2633068</v>
      </c>
      <c r="E64" s="208" t="n">
        <v>2.86850544165977</v>
      </c>
      <c r="F64" s="208" t="n">
        <v>100</v>
      </c>
      <c r="G64" s="208" t="n">
        <v>0</v>
      </c>
      <c r="H64" s="208"/>
      <c r="I64" s="208"/>
      <c r="J64" s="208"/>
      <c r="K64" s="208"/>
    </row>
    <row r="65">
      <c r="A65" s="208" t="s">
        <v>27</v>
      </c>
      <c r="B65" s="208" t="s">
        <v>28</v>
      </c>
      <c r="C65" s="208" t="s">
        <v>16</v>
      </c>
      <c r="D65" s="208" t="n">
        <v>10420.6429016</v>
      </c>
      <c r="E65" s="208" t="n">
        <v>12.7881655576359</v>
      </c>
      <c r="F65" s="208" t="n">
        <v>100</v>
      </c>
      <c r="G65" s="208" t="n">
        <v>0</v>
      </c>
      <c r="H65" s="208"/>
      <c r="I65" s="208"/>
      <c r="J65" s="208"/>
      <c r="K65" s="208"/>
    </row>
    <row r="66">
      <c r="A66" s="208" t="s">
        <v>27</v>
      </c>
      <c r="B66" s="208" t="s">
        <v>28</v>
      </c>
      <c r="C66" s="208" t="s">
        <v>17</v>
      </c>
      <c r="D66" s="208" t="n">
        <v>34628.5133537</v>
      </c>
      <c r="E66" s="208" t="n">
        <v>3.42663145237264</v>
      </c>
      <c r="F66" s="208" t="n">
        <v>99.8088654121903</v>
      </c>
      <c r="G66" s="208" t="n">
        <v>0.192208505751462</v>
      </c>
      <c r="H66" s="208" t="n">
        <v>66.3138149</v>
      </c>
      <c r="I66" s="208" t="n">
        <v>100</v>
      </c>
      <c r="J66" s="208" t="n">
        <v>0.191134587809725</v>
      </c>
      <c r="K66" s="208" t="n">
        <v>100.369656279709</v>
      </c>
    </row>
    <row r="67">
      <c r="A67" s="208" t="s">
        <v>29</v>
      </c>
      <c r="B67" s="208" t="s">
        <v>30</v>
      </c>
      <c r="C67" s="208" t="s">
        <v>16</v>
      </c>
      <c r="D67" s="208" t="n">
        <v>1801.4986505</v>
      </c>
      <c r="E67" s="208" t="n">
        <v>13.8878300502574</v>
      </c>
      <c r="F67" s="208" t="n">
        <v>98.4146571816096</v>
      </c>
      <c r="G67" s="208" t="n">
        <v>1.61435904488309</v>
      </c>
      <c r="H67" s="208" t="n">
        <v>29.0199959</v>
      </c>
      <c r="I67" s="208" t="n">
        <v>100</v>
      </c>
      <c r="J67" s="208" t="n">
        <v>1.58534281839042</v>
      </c>
      <c r="K67" s="208" t="n">
        <v>100.215921835446</v>
      </c>
    </row>
    <row r="68">
      <c r="A68" s="208" t="s">
        <v>29</v>
      </c>
      <c r="B68" s="208" t="s">
        <v>30</v>
      </c>
      <c r="C68" s="208" t="s">
        <v>17</v>
      </c>
      <c r="D68" s="208" t="n">
        <v>6451.2117994</v>
      </c>
      <c r="E68" s="208" t="n">
        <v>4.27802863122505</v>
      </c>
      <c r="F68" s="208" t="n">
        <v>99.7394732436395</v>
      </c>
      <c r="G68" s="208" t="n">
        <v>0.261161685525057</v>
      </c>
      <c r="H68" s="208" t="n">
        <v>16.8510343</v>
      </c>
      <c r="I68" s="208" t="n">
        <v>99.9999999999998</v>
      </c>
      <c r="J68" s="208" t="n">
        <v>0.260526756360536</v>
      </c>
      <c r="K68" s="208" t="n">
        <v>99.9825480867035</v>
      </c>
    </row>
    <row r="69">
      <c r="A69" s="208" t="s">
        <v>46</v>
      </c>
      <c r="B69" s="208" t="s">
        <v>47</v>
      </c>
      <c r="C69" s="208" t="s">
        <v>16</v>
      </c>
      <c r="D69" s="208" t="n">
        <v>1731.1914768</v>
      </c>
      <c r="E69" s="208" t="n">
        <v>9.0803628259685</v>
      </c>
      <c r="F69" s="208" t="n">
        <v>100</v>
      </c>
      <c r="G69" s="208" t="n">
        <v>0</v>
      </c>
      <c r="H69" s="208"/>
      <c r="I69" s="208"/>
      <c r="J69" s="208"/>
      <c r="K69" s="208"/>
    </row>
    <row r="70">
      <c r="A70" s="208" t="s">
        <v>46</v>
      </c>
      <c r="B70" s="208" t="s">
        <v>47</v>
      </c>
      <c r="C70" s="208" t="s">
        <v>17</v>
      </c>
      <c r="D70" s="208" t="n">
        <v>5762.5221393</v>
      </c>
      <c r="E70" s="208" t="n">
        <v>3.80828771900492</v>
      </c>
      <c r="F70" s="208" t="n">
        <v>100</v>
      </c>
      <c r="G70" s="208" t="n">
        <v>0</v>
      </c>
      <c r="H70" s="208"/>
      <c r="I70" s="208"/>
      <c r="J70" s="208"/>
      <c r="K70" s="208"/>
    </row>
    <row r="71">
      <c r="A71" s="208" t="s">
        <v>48</v>
      </c>
      <c r="B71" s="208" t="s">
        <v>49</v>
      </c>
      <c r="C71" s="208" t="s">
        <v>16</v>
      </c>
      <c r="D71" s="208" t="n">
        <v>17912.7867465</v>
      </c>
      <c r="E71" s="208" t="n">
        <v>8.59673602365768</v>
      </c>
      <c r="F71" s="208" t="n">
        <v>98.3819906377222</v>
      </c>
      <c r="G71" s="208" t="n">
        <v>1.61240133501916</v>
      </c>
      <c r="H71" s="208" t="n">
        <v>294.5971765</v>
      </c>
      <c r="I71" s="208" t="n">
        <v>100</v>
      </c>
      <c r="J71" s="208" t="n">
        <v>1.61800936227778</v>
      </c>
      <c r="K71" s="208" t="n">
        <v>98.040998244157</v>
      </c>
    </row>
    <row r="72">
      <c r="A72" s="208" t="s">
        <v>48</v>
      </c>
      <c r="B72" s="208" t="s">
        <v>49</v>
      </c>
      <c r="C72" s="208" t="s">
        <v>17</v>
      </c>
      <c r="D72" s="208" t="n">
        <v>30901.3750427</v>
      </c>
      <c r="E72" s="208" t="n">
        <v>4.50564521122662</v>
      </c>
      <c r="F72" s="208" t="n">
        <v>100</v>
      </c>
      <c r="G72" s="208" t="n">
        <v>0</v>
      </c>
      <c r="H72" s="208"/>
      <c r="I72" s="208"/>
      <c r="J72" s="208"/>
      <c r="K72" s="208"/>
    </row>
    <row r="73">
      <c r="A73" s="208" t="s">
        <v>31</v>
      </c>
      <c r="B73" s="208" t="s">
        <v>32</v>
      </c>
      <c r="C73" s="208" t="s">
        <v>16</v>
      </c>
      <c r="D73" s="208" t="n">
        <v>4474.3757349</v>
      </c>
      <c r="E73" s="208" t="n">
        <v>11.0581525565173</v>
      </c>
      <c r="F73" s="208" t="n">
        <v>100</v>
      </c>
      <c r="G73" s="208" t="n">
        <v>0</v>
      </c>
      <c r="H73" s="208"/>
      <c r="I73" s="208"/>
      <c r="J73" s="208"/>
      <c r="K73" s="208"/>
    </row>
    <row r="74">
      <c r="A74" s="208" t="s">
        <v>31</v>
      </c>
      <c r="B74" s="208" t="s">
        <v>32</v>
      </c>
      <c r="C74" s="208" t="s">
        <v>17</v>
      </c>
      <c r="D74" s="208" t="n">
        <v>35233.4313856</v>
      </c>
      <c r="E74" s="208" t="n">
        <v>2.11524404582336</v>
      </c>
      <c r="F74" s="208" t="n">
        <v>100</v>
      </c>
      <c r="G74" s="208" t="n">
        <v>0</v>
      </c>
      <c r="H74" s="208"/>
      <c r="I74" s="208"/>
      <c r="J74" s="208"/>
      <c r="K74" s="208"/>
    </row>
    <row r="75">
      <c r="A75" s="208" t="s">
        <v>50</v>
      </c>
      <c r="B75" s="208" t="s">
        <v>51</v>
      </c>
      <c r="C75" s="208" t="s">
        <v>16</v>
      </c>
      <c r="D75" s="208" t="n">
        <v>17412.3251439</v>
      </c>
      <c r="E75" s="208" t="n">
        <v>8.82722826656298</v>
      </c>
      <c r="F75" s="208" t="n">
        <v>97.7527997770978</v>
      </c>
      <c r="G75" s="208" t="n">
        <v>1.11677159370811</v>
      </c>
      <c r="H75" s="208" t="n">
        <v>400.2850152</v>
      </c>
      <c r="I75" s="208" t="n">
        <v>49.4235327710641</v>
      </c>
      <c r="J75" s="208" t="n">
        <v>2.24720022290223</v>
      </c>
      <c r="K75" s="208" t="n">
        <v>48.5793606123404</v>
      </c>
    </row>
    <row r="76">
      <c r="A76" s="208" t="s">
        <v>50</v>
      </c>
      <c r="B76" s="208" t="s">
        <v>51</v>
      </c>
      <c r="C76" s="208" t="s">
        <v>17</v>
      </c>
      <c r="D76" s="208" t="n">
        <v>38133.3161468</v>
      </c>
      <c r="E76" s="208" t="n">
        <v>4.10454954940021</v>
      </c>
      <c r="F76" s="208" t="n">
        <v>98.7726985731849</v>
      </c>
      <c r="G76" s="208" t="n">
        <v>1.01416781902388</v>
      </c>
      <c r="H76" s="208" t="n">
        <v>473.8260065</v>
      </c>
      <c r="I76" s="208" t="n">
        <v>82.1520284003858</v>
      </c>
      <c r="J76" s="208" t="n">
        <v>1.22730142681514</v>
      </c>
      <c r="K76" s="208" t="n">
        <v>81.6197961661443</v>
      </c>
    </row>
    <row r="77">
      <c r="A77" s="208" t="s">
        <v>52</v>
      </c>
      <c r="B77" s="208" t="s">
        <v>53</v>
      </c>
      <c r="C77" s="208" t="s">
        <v>16</v>
      </c>
      <c r="D77" s="208" t="n">
        <v>1185.2505821</v>
      </c>
      <c r="E77" s="208" t="n">
        <v>10.381464175701</v>
      </c>
      <c r="F77" s="208" t="n">
        <v>96.2358218474156</v>
      </c>
      <c r="G77" s="208" t="n">
        <v>2.66845484556762</v>
      </c>
      <c r="H77" s="208" t="n">
        <v>46.3600171</v>
      </c>
      <c r="I77" s="208" t="n">
        <v>71.4690648416527</v>
      </c>
      <c r="J77" s="208" t="n">
        <v>3.76417815258438</v>
      </c>
      <c r="K77" s="208" t="n">
        <v>68.222314331644</v>
      </c>
    </row>
    <row r="78">
      <c r="A78" s="208" t="s">
        <v>52</v>
      </c>
      <c r="B78" s="208" t="s">
        <v>53</v>
      </c>
      <c r="C78" s="208" t="s">
        <v>17</v>
      </c>
      <c r="D78" s="208" t="n">
        <v>3504.010938</v>
      </c>
      <c r="E78" s="208" t="n">
        <v>4.38434486855622</v>
      </c>
      <c r="F78" s="208" t="n">
        <v>99.6212837756076</v>
      </c>
      <c r="G78" s="208" t="n">
        <v>0.382851831059378</v>
      </c>
      <c r="H78" s="208" t="n">
        <v>13.3207056</v>
      </c>
      <c r="I78" s="208" t="n">
        <v>99.9999999999998</v>
      </c>
      <c r="J78" s="208" t="n">
        <v>0.37871622439237</v>
      </c>
      <c r="K78" s="208" t="n">
        <v>100.709154901328</v>
      </c>
    </row>
    <row r="79">
      <c r="A79" s="208" t="s">
        <v>33</v>
      </c>
      <c r="B79" s="208" t="s">
        <v>34</v>
      </c>
      <c r="C79" s="208" t="s">
        <v>16</v>
      </c>
      <c r="D79" s="208" t="n">
        <v>1950.0319809</v>
      </c>
      <c r="E79" s="208" t="n">
        <v>12.0134909612948</v>
      </c>
      <c r="F79" s="208" t="n">
        <v>99.2498614905264</v>
      </c>
      <c r="G79" s="208" t="n">
        <v>0.740087963211913</v>
      </c>
      <c r="H79" s="208" t="n">
        <v>14.7385</v>
      </c>
      <c r="I79" s="208" t="n">
        <v>100</v>
      </c>
      <c r="J79" s="208" t="n">
        <v>0.750138509473572</v>
      </c>
      <c r="K79" s="208" t="n">
        <v>97.920086639914</v>
      </c>
    </row>
    <row r="80">
      <c r="A80" s="208" t="s">
        <v>33</v>
      </c>
      <c r="B80" s="208" t="s">
        <v>34</v>
      </c>
      <c r="C80" s="208" t="s">
        <v>17</v>
      </c>
      <c r="D80" s="208" t="n">
        <v>4369.7748516</v>
      </c>
      <c r="E80" s="208" t="n">
        <v>5.66553983914046</v>
      </c>
      <c r="F80" s="208" t="n">
        <v>100</v>
      </c>
      <c r="G80" s="208" t="n">
        <v>0</v>
      </c>
      <c r="H80" s="208"/>
      <c r="I80" s="208"/>
      <c r="J80" s="208"/>
      <c r="K80" s="208"/>
    </row>
    <row r="81">
      <c r="A81" s="208" t="s">
        <v>54</v>
      </c>
      <c r="B81" s="208" t="s">
        <v>55</v>
      </c>
      <c r="C81" s="208" t="s">
        <v>16</v>
      </c>
      <c r="D81" s="208" t="n">
        <v>10698.9413767</v>
      </c>
      <c r="E81" s="208" t="n">
        <v>7.99999307927558</v>
      </c>
      <c r="F81" s="208" t="n">
        <v>100</v>
      </c>
      <c r="G81" s="208" t="n">
        <v>0</v>
      </c>
      <c r="H81" s="208"/>
      <c r="I81" s="208"/>
      <c r="J81" s="208"/>
      <c r="K81" s="208"/>
    </row>
    <row r="82">
      <c r="A82" s="208" t="s">
        <v>54</v>
      </c>
      <c r="B82" s="208" t="s">
        <v>55</v>
      </c>
      <c r="C82" s="208" t="s">
        <v>17</v>
      </c>
      <c r="D82" s="208" t="n">
        <v>33317.4288551</v>
      </c>
      <c r="E82" s="208" t="n">
        <v>2.37889538115495</v>
      </c>
      <c r="F82" s="208" t="n">
        <v>100</v>
      </c>
      <c r="G82" s="208" t="n">
        <v>0</v>
      </c>
      <c r="H82" s="208"/>
      <c r="I82" s="208"/>
      <c r="J82" s="208"/>
      <c r="K82" s="208"/>
    </row>
    <row r="83">
      <c r="A83" s="208" t="s">
        <v>35</v>
      </c>
      <c r="B83" s="208" t="s">
        <v>36</v>
      </c>
      <c r="C83" s="208" t="s">
        <v>16</v>
      </c>
      <c r="D83" s="208" t="n">
        <v>16217.7007484</v>
      </c>
      <c r="E83" s="208" t="n">
        <v>10.222108282708</v>
      </c>
      <c r="F83" s="208" t="n">
        <v>100</v>
      </c>
      <c r="G83" s="208" t="n">
        <v>0</v>
      </c>
      <c r="H83" s="208"/>
      <c r="I83" s="208"/>
      <c r="J83" s="208"/>
      <c r="K83" s="208"/>
    </row>
    <row r="84">
      <c r="A84" s="208" t="s">
        <v>35</v>
      </c>
      <c r="B84" s="208" t="s">
        <v>36</v>
      </c>
      <c r="C84" s="208" t="s">
        <v>17</v>
      </c>
      <c r="D84" s="208" t="n">
        <v>33684.3235773</v>
      </c>
      <c r="E84" s="208" t="n">
        <v>4.11312408899182</v>
      </c>
      <c r="F84" s="208" t="n">
        <v>100</v>
      </c>
      <c r="G84" s="208" t="n">
        <v>0</v>
      </c>
      <c r="H84" s="208"/>
      <c r="I84" s="208"/>
      <c r="J84" s="208"/>
      <c r="K84" s="208"/>
    </row>
    <row r="85">
      <c r="A85" s="208" t="s">
        <v>56</v>
      </c>
      <c r="B85" s="208" t="s">
        <v>57</v>
      </c>
      <c r="C85" s="208" t="s">
        <v>16</v>
      </c>
      <c r="D85" s="208" t="n">
        <v>2484.6214598</v>
      </c>
      <c r="E85" s="208" t="n">
        <v>11.3072471313771</v>
      </c>
      <c r="F85" s="208" t="n">
        <v>100</v>
      </c>
      <c r="G85" s="208" t="n">
        <v>0.00000000000000125535661103816</v>
      </c>
      <c r="H85" s="208"/>
      <c r="I85" s="208"/>
      <c r="J85" s="208"/>
      <c r="K85" s="208"/>
    </row>
    <row r="86">
      <c r="A86" s="208" t="s">
        <v>56</v>
      </c>
      <c r="B86" s="208" t="s">
        <v>57</v>
      </c>
      <c r="C86" s="208" t="s">
        <v>17</v>
      </c>
      <c r="D86" s="208" t="n">
        <v>6842.2279817</v>
      </c>
      <c r="E86" s="208" t="n">
        <v>4.35759322455742</v>
      </c>
      <c r="F86" s="208" t="n">
        <v>100</v>
      </c>
      <c r="G86" s="208" t="n">
        <v>0</v>
      </c>
      <c r="H86" s="208"/>
      <c r="I86" s="208"/>
      <c r="J86" s="208"/>
      <c r="K86" s="208"/>
    </row>
    <row r="87">
      <c r="A87" s="208" t="s">
        <v>37</v>
      </c>
      <c r="B87" s="208" t="s">
        <v>38</v>
      </c>
      <c r="C87" s="208" t="s">
        <v>16</v>
      </c>
      <c r="D87" s="208" t="n">
        <v>96146.2710608</v>
      </c>
      <c r="E87" s="208" t="n">
        <v>7.23633286631594</v>
      </c>
      <c r="F87" s="208" t="n">
        <v>98.3724048957643</v>
      </c>
      <c r="G87" s="208" t="n">
        <v>1.27095420214256</v>
      </c>
      <c r="H87" s="208" t="n">
        <v>1590.7631844</v>
      </c>
      <c r="I87" s="208" t="n">
        <v>79.3152319260062</v>
      </c>
      <c r="J87" s="208" t="n">
        <v>1.62759510423565</v>
      </c>
      <c r="K87" s="208" t="n">
        <v>76.8169067673963</v>
      </c>
    </row>
    <row r="88">
      <c r="A88" s="208" t="s">
        <v>37</v>
      </c>
      <c r="B88" s="208" t="s">
        <v>38</v>
      </c>
      <c r="C88" s="208" t="s">
        <v>17</v>
      </c>
      <c r="D88" s="208" t="n">
        <v>159170.054654</v>
      </c>
      <c r="E88" s="208" t="n">
        <v>4.5758197019071</v>
      </c>
      <c r="F88" s="208" t="n">
        <v>99.7649773433641</v>
      </c>
      <c r="G88" s="208" t="n">
        <v>0.233375108267175</v>
      </c>
      <c r="H88" s="208" t="n">
        <v>374.9669483</v>
      </c>
      <c r="I88" s="208" t="n">
        <v>99.9999999999997</v>
      </c>
      <c r="J88" s="208" t="n">
        <v>0.235022656635871</v>
      </c>
      <c r="K88" s="208" t="n">
        <v>99.0656080654065</v>
      </c>
    </row>
    <row r="89">
      <c r="A89" s="208" t="s">
        <v>39</v>
      </c>
      <c r="B89" s="208" t="s">
        <v>40</v>
      </c>
      <c r="C89" s="208" t="s">
        <v>16</v>
      </c>
      <c r="D89" s="208" t="n">
        <v>2009.1128266</v>
      </c>
      <c r="E89" s="208" t="n">
        <v>9.65981654132729</v>
      </c>
      <c r="F89" s="208" t="n">
        <v>100</v>
      </c>
      <c r="G89" s="208" t="n">
        <v>0</v>
      </c>
      <c r="H89" s="208"/>
      <c r="I89" s="208"/>
      <c r="J89" s="208"/>
      <c r="K89" s="208"/>
    </row>
    <row r="90">
      <c r="A90" s="208" t="s">
        <v>39</v>
      </c>
      <c r="B90" s="208" t="s">
        <v>40</v>
      </c>
      <c r="C90" s="208" t="s">
        <v>17</v>
      </c>
      <c r="D90" s="208" t="n">
        <v>4780.8639964</v>
      </c>
      <c r="E90" s="208" t="n">
        <v>4.56207751002142</v>
      </c>
      <c r="F90" s="208" t="n">
        <v>100</v>
      </c>
      <c r="G90" s="208" t="n">
        <v>0.000000000000000506492349175038</v>
      </c>
      <c r="H90" s="208"/>
      <c r="I90" s="208"/>
      <c r="J90" s="208"/>
      <c r="K90" s="208"/>
    </row>
    <row r="91">
      <c r="A91" s="208" t="s">
        <v>58</v>
      </c>
      <c r="B91" s="208" t="s">
        <v>59</v>
      </c>
      <c r="C91" s="208" t="s">
        <v>16</v>
      </c>
      <c r="D91" s="208" t="n">
        <v>1048.8533475</v>
      </c>
      <c r="E91" s="208" t="n">
        <v>7.22448921763644</v>
      </c>
      <c r="F91" s="208" t="n">
        <v>100</v>
      </c>
      <c r="G91" s="208" t="n">
        <v>0</v>
      </c>
      <c r="H91" s="208"/>
      <c r="I91" s="208"/>
      <c r="J91" s="208"/>
      <c r="K91" s="208"/>
    </row>
    <row r="92">
      <c r="A92" s="208" t="s">
        <v>58</v>
      </c>
      <c r="B92" s="208" t="s">
        <v>59</v>
      </c>
      <c r="C92" s="208" t="s">
        <v>17</v>
      </c>
      <c r="D92" s="208" t="n">
        <v>2058.5974199</v>
      </c>
      <c r="E92" s="208" t="n">
        <v>4.05412781676348</v>
      </c>
      <c r="F92" s="208" t="n">
        <v>100</v>
      </c>
      <c r="G92" s="208" t="n">
        <v>0.000000000000000450098604694414</v>
      </c>
      <c r="H92" s="208"/>
      <c r="I92" s="208"/>
      <c r="J92" s="208"/>
      <c r="K92" s="208"/>
    </row>
    <row r="93">
      <c r="A93" s="208" t="s">
        <v>60</v>
      </c>
      <c r="B93" s="208" t="s">
        <v>61</v>
      </c>
      <c r="C93" s="208" t="s">
        <v>16</v>
      </c>
      <c r="D93" s="208" t="n">
        <v>694.585323</v>
      </c>
      <c r="E93" s="208" t="n">
        <v>7.79380703368447</v>
      </c>
      <c r="F93" s="208" t="n">
        <v>100</v>
      </c>
      <c r="G93" s="208" t="n">
        <v>0</v>
      </c>
      <c r="H93" s="208"/>
      <c r="I93" s="208"/>
      <c r="J93" s="208"/>
      <c r="K93" s="208"/>
    </row>
    <row r="94">
      <c r="A94" s="208" t="s">
        <v>60</v>
      </c>
      <c r="B94" s="208" t="s">
        <v>61</v>
      </c>
      <c r="C94" s="208" t="s">
        <v>17</v>
      </c>
      <c r="D94" s="208" t="n">
        <v>2188.1834027</v>
      </c>
      <c r="E94" s="208" t="n">
        <v>2.92336292185723</v>
      </c>
      <c r="F94" s="208" t="n">
        <v>100</v>
      </c>
      <c r="G94" s="208" t="n">
        <v>0</v>
      </c>
      <c r="H94" s="208"/>
      <c r="I94" s="208"/>
      <c r="J94" s="208"/>
      <c r="K94" s="208"/>
    </row>
    <row r="95">
      <c r="A95" s="208" t="s">
        <v>62</v>
      </c>
      <c r="B95" s="208" t="s">
        <v>63</v>
      </c>
      <c r="C95" s="208" t="s">
        <v>16</v>
      </c>
      <c r="D95" s="208" t="n">
        <v>305.2789532</v>
      </c>
      <c r="E95" s="208" t="n">
        <v>21.5619219236967</v>
      </c>
      <c r="F95" s="208" t="n">
        <v>98.130584735261</v>
      </c>
      <c r="G95" s="208" t="n">
        <v>1.77716338511515</v>
      </c>
      <c r="H95" s="208" t="n">
        <v>5.81565</v>
      </c>
      <c r="I95" s="208" t="n">
        <v>100</v>
      </c>
      <c r="J95" s="208" t="n">
        <v>1.86941526473899</v>
      </c>
      <c r="K95" s="208" t="n">
        <v>93.288037944739</v>
      </c>
    </row>
    <row r="96">
      <c r="A96" s="208" t="s">
        <v>62</v>
      </c>
      <c r="B96" s="208" t="s">
        <v>63</v>
      </c>
      <c r="C96" s="208" t="s">
        <v>17</v>
      </c>
      <c r="D96" s="208" t="n">
        <v>3526.8848048</v>
      </c>
      <c r="E96" s="208" t="n">
        <v>3.14218221550057</v>
      </c>
      <c r="F96" s="208" t="n">
        <v>100</v>
      </c>
      <c r="G96" s="208" t="n">
        <v>0</v>
      </c>
      <c r="H96" s="208"/>
      <c r="I96" s="208"/>
      <c r="J96" s="208"/>
      <c r="K96" s="208"/>
    </row>
    <row r="97">
      <c r="A97" s="208" t="s">
        <v>64</v>
      </c>
      <c r="B97" s="208" t="s">
        <v>65</v>
      </c>
      <c r="C97" s="208" t="s">
        <v>16</v>
      </c>
      <c r="D97" s="208" t="n">
        <v>1102.1413664</v>
      </c>
      <c r="E97" s="208" t="n">
        <v>16.5006614450897</v>
      </c>
      <c r="F97" s="208" t="n">
        <v>100</v>
      </c>
      <c r="G97" s="208" t="n">
        <v>0</v>
      </c>
      <c r="H97" s="208"/>
      <c r="I97" s="208"/>
      <c r="J97" s="208"/>
      <c r="K97" s="208"/>
    </row>
    <row r="98">
      <c r="A98" s="208" t="s">
        <v>64</v>
      </c>
      <c r="B98" s="208" t="s">
        <v>65</v>
      </c>
      <c r="C98" s="208" t="s">
        <v>17</v>
      </c>
      <c r="D98" s="208" t="n">
        <v>5892.0217765</v>
      </c>
      <c r="E98" s="208" t="n">
        <v>3.72431535794372</v>
      </c>
      <c r="F98" s="208" t="n">
        <v>100</v>
      </c>
      <c r="G98" s="208" t="n">
        <v>0</v>
      </c>
      <c r="H98" s="208"/>
      <c r="I98" s="208"/>
      <c r="J98" s="208"/>
      <c r="K98" s="208"/>
    </row>
    <row r="99">
      <c r="A99" s="208" t="s">
        <v>66</v>
      </c>
      <c r="B99" s="208" t="s">
        <v>67</v>
      </c>
      <c r="C99" s="208" t="s">
        <v>16</v>
      </c>
      <c r="D99" s="208" t="n">
        <v>275.2405988</v>
      </c>
      <c r="E99" s="208" t="n">
        <v>8.21996036433883</v>
      </c>
      <c r="F99" s="208" t="n">
        <v>100</v>
      </c>
      <c r="G99" s="208" t="n">
        <v>0</v>
      </c>
      <c r="H99" s="208"/>
      <c r="I99" s="208"/>
      <c r="J99" s="208"/>
      <c r="K99" s="208"/>
    </row>
    <row r="100">
      <c r="A100" s="208" t="s">
        <v>66</v>
      </c>
      <c r="B100" s="208" t="s">
        <v>67</v>
      </c>
      <c r="C100" s="208" t="s">
        <v>17</v>
      </c>
      <c r="D100" s="208" t="n">
        <v>299.6238668</v>
      </c>
      <c r="E100" s="208" t="n">
        <v>8.2868944342437</v>
      </c>
      <c r="F100" s="208" t="n">
        <v>100</v>
      </c>
      <c r="G100" s="208" t="n">
        <v>0.000000000000000920030100353542</v>
      </c>
      <c r="H100" s="208"/>
      <c r="I100" s="208"/>
      <c r="J100" s="208"/>
      <c r="K100" s="208"/>
    </row>
    <row r="101">
      <c r="A101" s="208" t="s">
        <v>68</v>
      </c>
      <c r="B101" s="208" t="s">
        <v>69</v>
      </c>
      <c r="C101" s="208" t="s">
        <v>16</v>
      </c>
      <c r="D101" s="208" t="n">
        <v>14284.331588</v>
      </c>
      <c r="E101" s="208" t="n">
        <v>8.29433716309364</v>
      </c>
      <c r="F101" s="208" t="n">
        <v>99.7366537253835</v>
      </c>
      <c r="G101" s="208" t="n">
        <v>0.264046888945585</v>
      </c>
      <c r="H101" s="208" t="n">
        <v>37.7165803</v>
      </c>
      <c r="I101" s="208" t="n">
        <v>99.9999999999999</v>
      </c>
      <c r="J101" s="208" t="n">
        <v>0.263346274616509</v>
      </c>
      <c r="K101" s="208" t="n">
        <v>100.00199611094</v>
      </c>
    </row>
    <row r="102">
      <c r="A102" s="208" t="s">
        <v>68</v>
      </c>
      <c r="B102" s="208" t="s">
        <v>69</v>
      </c>
      <c r="C102" s="208" t="s">
        <v>17</v>
      </c>
      <c r="D102" s="208" t="n">
        <v>28359.4952257</v>
      </c>
      <c r="E102" s="208" t="n">
        <v>4.03718826630727</v>
      </c>
      <c r="F102" s="208" t="n">
        <v>100</v>
      </c>
      <c r="G102" s="208" t="n">
        <v>0</v>
      </c>
      <c r="H102" s="208"/>
      <c r="I102" s="208"/>
      <c r="J102" s="208"/>
      <c r="K102" s="20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684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9" t="s">
        <v>72</v>
      </c>
      <c r="B113" s="209" t="s">
        <v>73</v>
      </c>
      <c r="C113" s="209" t="s">
        <v>16</v>
      </c>
      <c r="D113" s="209" t="n">
        <v>24299.5015094</v>
      </c>
      <c r="E113" s="209" t="n">
        <v>6.34996701088325</v>
      </c>
      <c r="F113" s="209" t="n">
        <v>99.6669136063983</v>
      </c>
      <c r="G113" s="209" t="n">
        <v>0.154973469079431</v>
      </c>
      <c r="H113" s="209" t="n">
        <v>81.2088288</v>
      </c>
      <c r="I113" s="209" t="n">
        <v>46.153161806234</v>
      </c>
      <c r="J113" s="209" t="n">
        <v>0.333086393601752</v>
      </c>
      <c r="K113" s="209" t="n">
        <v>46.3715349852772</v>
      </c>
    </row>
    <row r="114">
      <c r="A114" s="209" t="s">
        <v>72</v>
      </c>
      <c r="B114" s="209" t="s">
        <v>73</v>
      </c>
      <c r="C114" s="209" t="s">
        <v>17</v>
      </c>
      <c r="D114" s="209" t="n">
        <v>205649.7982364</v>
      </c>
      <c r="E114" s="209" t="n">
        <v>0.93214979642619</v>
      </c>
      <c r="F114" s="209" t="n">
        <v>99.971667002349</v>
      </c>
      <c r="G114" s="209" t="n">
        <v>0.0176524524611099</v>
      </c>
      <c r="H114" s="209" t="n">
        <v>58.2832659</v>
      </c>
      <c r="I114" s="209" t="n">
        <v>62.2931751013326</v>
      </c>
      <c r="J114" s="209" t="n">
        <v>0.0283329976510176</v>
      </c>
      <c r="K114" s="209" t="n">
        <v>62.285859087469</v>
      </c>
    </row>
    <row r="115">
      <c r="A115" s="209" t="s">
        <v>74</v>
      </c>
      <c r="B115" s="209" t="s">
        <v>75</v>
      </c>
      <c r="C115" s="209" t="s">
        <v>16</v>
      </c>
      <c r="D115" s="209" t="n">
        <v>4525.7528265</v>
      </c>
      <c r="E115" s="209" t="n">
        <v>12.0413173982997</v>
      </c>
      <c r="F115" s="209" t="n">
        <v>93.5690934059252</v>
      </c>
      <c r="G115" s="209" t="n">
        <v>1.81880988338696</v>
      </c>
      <c r="H115" s="209" t="n">
        <v>311.0502906</v>
      </c>
      <c r="I115" s="209" t="n">
        <v>24.9826162030096</v>
      </c>
      <c r="J115" s="209" t="n">
        <v>6.43090659407481</v>
      </c>
      <c r="K115" s="209" t="n">
        <v>26.4635148056816</v>
      </c>
    </row>
    <row r="116">
      <c r="A116" s="209" t="s">
        <v>74</v>
      </c>
      <c r="B116" s="209" t="s">
        <v>75</v>
      </c>
      <c r="C116" s="209" t="s">
        <v>17</v>
      </c>
      <c r="D116" s="209" t="n">
        <v>72730.0022709</v>
      </c>
      <c r="E116" s="209" t="n">
        <v>1.80121492728373</v>
      </c>
      <c r="F116" s="209" t="n">
        <v>99.3778127283596</v>
      </c>
      <c r="G116" s="209" t="n">
        <v>0.13506860780438</v>
      </c>
      <c r="H116" s="209" t="n">
        <v>455.3499462</v>
      </c>
      <c r="I116" s="209" t="n">
        <v>21.5540610607225</v>
      </c>
      <c r="J116" s="209" t="n">
        <v>0.622187271640412</v>
      </c>
      <c r="K116" s="209" t="n">
        <v>21.5736056066758</v>
      </c>
    </row>
    <row r="117">
      <c r="A117" s="209" t="s">
        <v>76</v>
      </c>
      <c r="B117" s="209" t="s">
        <v>77</v>
      </c>
      <c r="C117" s="209" t="s">
        <v>16</v>
      </c>
      <c r="D117" s="209" t="n">
        <v>12821.2314326</v>
      </c>
      <c r="E117" s="209" t="n">
        <v>4.42175019630924</v>
      </c>
      <c r="F117" s="209" t="n">
        <v>98.6144706980243</v>
      </c>
      <c r="G117" s="209" t="n">
        <v>0.433608724741206</v>
      </c>
      <c r="H117" s="209" t="n">
        <v>180.1377801</v>
      </c>
      <c r="I117" s="209" t="n">
        <v>31.3822253891712</v>
      </c>
      <c r="J117" s="209" t="n">
        <v>1.38552930197565</v>
      </c>
      <c r="K117" s="209" t="n">
        <v>30.8619202924304</v>
      </c>
    </row>
    <row r="118">
      <c r="A118" s="209" t="s">
        <v>76</v>
      </c>
      <c r="B118" s="209" t="s">
        <v>77</v>
      </c>
      <c r="C118" s="209" t="s">
        <v>17</v>
      </c>
      <c r="D118" s="209" t="n">
        <v>25785.9995102</v>
      </c>
      <c r="E118" s="209" t="n">
        <v>2.45890813388249</v>
      </c>
      <c r="F118" s="209" t="n">
        <v>98.9372453121875</v>
      </c>
      <c r="G118" s="209" t="n">
        <v>0.422848815846737</v>
      </c>
      <c r="H118" s="209" t="n">
        <v>276.985596</v>
      </c>
      <c r="I118" s="209" t="n">
        <v>39.661023376621</v>
      </c>
      <c r="J118" s="209" t="n">
        <v>1.06275468781245</v>
      </c>
      <c r="K118" s="209" t="n">
        <v>39.3651493643468</v>
      </c>
    </row>
    <row r="119">
      <c r="A119" s="209" t="s">
        <v>78</v>
      </c>
      <c r="B119" s="209" t="s">
        <v>79</v>
      </c>
      <c r="C119" s="209" t="s">
        <v>16</v>
      </c>
      <c r="D119" s="209" t="n">
        <v>53764.2665294</v>
      </c>
      <c r="E119" s="209" t="n">
        <v>2.91172418628452</v>
      </c>
      <c r="F119" s="209" t="n">
        <v>99.6374797360217</v>
      </c>
      <c r="G119" s="209" t="n">
        <v>0.158416973369328</v>
      </c>
      <c r="H119" s="209" t="n">
        <v>195.6155068</v>
      </c>
      <c r="I119" s="209" t="n">
        <v>43.5796078682852</v>
      </c>
      <c r="J119" s="209" t="n">
        <v>0.362520263978279</v>
      </c>
      <c r="K119" s="209" t="n">
        <v>43.5403742695996</v>
      </c>
    </row>
    <row r="120">
      <c r="A120" s="209" t="s">
        <v>78</v>
      </c>
      <c r="B120" s="209" t="s">
        <v>79</v>
      </c>
      <c r="C120" s="209" t="s">
        <v>17</v>
      </c>
      <c r="D120" s="209" t="n">
        <v>81693.7738987</v>
      </c>
      <c r="E120" s="209" t="n">
        <v>1.79616766087662</v>
      </c>
      <c r="F120" s="209" t="n">
        <v>100</v>
      </c>
      <c r="G120" s="209" t="n">
        <v>0.000000000000000199414669319233</v>
      </c>
      <c r="H120" s="209"/>
      <c r="I120" s="209"/>
      <c r="J120" s="209"/>
      <c r="K120" s="209"/>
    </row>
    <row r="121">
      <c r="A121" s="209" t="s">
        <v>80</v>
      </c>
      <c r="B121" s="209" t="s">
        <v>81</v>
      </c>
      <c r="C121" s="209" t="s">
        <v>16</v>
      </c>
      <c r="D121" s="209" t="n">
        <v>57158.4848505</v>
      </c>
      <c r="E121" s="209" t="n">
        <v>3.38483619329268</v>
      </c>
      <c r="F121" s="209" t="n">
        <v>99.1392143837104</v>
      </c>
      <c r="G121" s="209" t="n">
        <v>0.165726918548616</v>
      </c>
      <c r="H121" s="209" t="n">
        <v>496.283957</v>
      </c>
      <c r="I121" s="209" t="n">
        <v>19.0699350561094</v>
      </c>
      <c r="J121" s="209" t="n">
        <v>0.86078561628963</v>
      </c>
      <c r="K121" s="209" t="n">
        <v>19.0872572638512</v>
      </c>
    </row>
    <row r="122">
      <c r="A122" s="209" t="s">
        <v>80</v>
      </c>
      <c r="B122" s="209" t="s">
        <v>81</v>
      </c>
      <c r="C122" s="209" t="s">
        <v>17</v>
      </c>
      <c r="D122" s="209" t="n">
        <v>70739.9274241</v>
      </c>
      <c r="E122" s="209" t="n">
        <v>2.51641210829849</v>
      </c>
      <c r="F122" s="209" t="n">
        <v>99.5857979519479</v>
      </c>
      <c r="G122" s="209" t="n">
        <v>0.0848357631329929</v>
      </c>
      <c r="H122" s="209" t="n">
        <v>294.2249138</v>
      </c>
      <c r="I122" s="209" t="n">
        <v>20.2326076615527</v>
      </c>
      <c r="J122" s="209" t="n">
        <v>0.414202048052057</v>
      </c>
      <c r="K122" s="209" t="n">
        <v>20.3968985817273</v>
      </c>
    </row>
    <row r="123">
      <c r="A123" s="209" t="s">
        <v>82</v>
      </c>
      <c r="B123" s="209" t="s">
        <v>83</v>
      </c>
      <c r="C123" s="209" t="s">
        <v>16</v>
      </c>
      <c r="D123" s="209" t="n">
        <v>32760.2888741</v>
      </c>
      <c r="E123" s="209" t="n">
        <v>4.76743978244946</v>
      </c>
      <c r="F123" s="209" t="n">
        <v>100</v>
      </c>
      <c r="G123" s="209" t="n">
        <v>0</v>
      </c>
      <c r="H123" s="209"/>
      <c r="I123" s="209"/>
      <c r="J123" s="209"/>
      <c r="K123" s="209"/>
    </row>
    <row r="124">
      <c r="A124" s="209" t="s">
        <v>82</v>
      </c>
      <c r="B124" s="209" t="s">
        <v>83</v>
      </c>
      <c r="C124" s="209" t="s">
        <v>17</v>
      </c>
      <c r="D124" s="209" t="n">
        <v>37671.5674257</v>
      </c>
      <c r="E124" s="209" t="n">
        <v>3.92861294055301</v>
      </c>
      <c r="F124" s="209" t="n">
        <v>100</v>
      </c>
      <c r="G124" s="209" t="n">
        <v>0</v>
      </c>
      <c r="H124" s="209"/>
      <c r="I124" s="209"/>
      <c r="J124" s="209"/>
      <c r="K124" s="209"/>
    </row>
    <row r="125">
      <c r="A125" s="209" t="s">
        <v>84</v>
      </c>
      <c r="B125" s="209" t="s">
        <v>85</v>
      </c>
      <c r="C125" s="209" t="s">
        <v>16</v>
      </c>
      <c r="D125" s="209" t="n">
        <v>98108.7826102</v>
      </c>
      <c r="E125" s="209" t="n">
        <v>3.34664739438539</v>
      </c>
      <c r="F125" s="209" t="n">
        <v>99.8764587201669</v>
      </c>
      <c r="G125" s="209" t="n">
        <v>0.0881693971945938</v>
      </c>
      <c r="H125" s="209" t="n">
        <v>121.3547689</v>
      </c>
      <c r="I125" s="209" t="n">
        <v>71.476913644343</v>
      </c>
      <c r="J125" s="209" t="n">
        <v>0.123541279833148</v>
      </c>
      <c r="K125" s="209" t="n">
        <v>71.2802001985171</v>
      </c>
    </row>
    <row r="126">
      <c r="A126" s="209" t="s">
        <v>84</v>
      </c>
      <c r="B126" s="209" t="s">
        <v>85</v>
      </c>
      <c r="C126" s="209" t="s">
        <v>17</v>
      </c>
      <c r="D126" s="209" t="n">
        <v>135370.239887</v>
      </c>
      <c r="E126" s="209" t="n">
        <v>2.17778824147875</v>
      </c>
      <c r="F126" s="209" t="n">
        <v>99.9319897056316</v>
      </c>
      <c r="G126" s="209" t="n">
        <v>0.0679231695378453</v>
      </c>
      <c r="H126" s="209" t="n">
        <v>92.1283554</v>
      </c>
      <c r="I126" s="209" t="n">
        <v>100</v>
      </c>
      <c r="J126" s="209" t="n">
        <v>0.0680102943683541</v>
      </c>
      <c r="K126" s="209" t="n">
        <v>99.8039714732984</v>
      </c>
    </row>
    <row r="127">
      <c r="A127" s="209" t="s">
        <v>86</v>
      </c>
      <c r="B127" s="209" t="s">
        <v>87</v>
      </c>
      <c r="C127" s="209" t="s">
        <v>16</v>
      </c>
      <c r="D127" s="209" t="n">
        <v>115421.0470227</v>
      </c>
      <c r="E127" s="209" t="n">
        <v>2.29233019963454</v>
      </c>
      <c r="F127" s="209" t="n">
        <v>99.9766640075095</v>
      </c>
      <c r="G127" s="209" t="n">
        <v>0.0233462652234278</v>
      </c>
      <c r="H127" s="209" t="n">
        <v>26.9409338</v>
      </c>
      <c r="I127" s="209" t="n">
        <v>100</v>
      </c>
      <c r="J127" s="209" t="n">
        <v>0.0233359924905328</v>
      </c>
      <c r="K127" s="209" t="n">
        <v>100.020674716096</v>
      </c>
    </row>
    <row r="128">
      <c r="A128" s="209" t="s">
        <v>86</v>
      </c>
      <c r="B128" s="209" t="s">
        <v>87</v>
      </c>
      <c r="C128" s="209" t="s">
        <v>17</v>
      </c>
      <c r="D128" s="209" t="n">
        <v>249635.8583696</v>
      </c>
      <c r="E128" s="209" t="n">
        <v>1.1384331959649</v>
      </c>
      <c r="F128" s="209" t="n">
        <v>100</v>
      </c>
      <c r="G128" s="209" t="n">
        <v>0</v>
      </c>
      <c r="H128" s="209"/>
      <c r="I128" s="209"/>
      <c r="J128" s="209"/>
      <c r="K128" s="209"/>
    </row>
    <row r="129">
      <c r="A129" s="209" t="s">
        <v>88</v>
      </c>
      <c r="B129" s="209" t="s">
        <v>89</v>
      </c>
      <c r="C129" s="209" t="s">
        <v>16</v>
      </c>
      <c r="D129" s="209" t="n">
        <v>21796.9875596</v>
      </c>
      <c r="E129" s="209" t="n">
        <v>6.01480343953359</v>
      </c>
      <c r="F129" s="209" t="n">
        <v>99.8870332609815</v>
      </c>
      <c r="G129" s="209" t="n">
        <v>0.0677092635924825</v>
      </c>
      <c r="H129" s="209" t="n">
        <v>24.6511937</v>
      </c>
      <c r="I129" s="209" t="n">
        <v>59.6551036339291</v>
      </c>
      <c r="J129" s="209" t="n">
        <v>0.112966739018499</v>
      </c>
      <c r="K129" s="209" t="n">
        <v>59.8696352864655</v>
      </c>
    </row>
    <row r="130">
      <c r="A130" s="209" t="s">
        <v>88</v>
      </c>
      <c r="B130" s="209" t="s">
        <v>89</v>
      </c>
      <c r="C130" s="209" t="s">
        <v>17</v>
      </c>
      <c r="D130" s="209" t="n">
        <v>124955.2618749</v>
      </c>
      <c r="E130" s="209" t="n">
        <v>1.05249376020649</v>
      </c>
      <c r="F130" s="209" t="n">
        <v>100</v>
      </c>
      <c r="G130" s="209" t="n">
        <v>0</v>
      </c>
      <c r="H130" s="209"/>
      <c r="I130" s="209"/>
      <c r="J130" s="209"/>
      <c r="K130" s="209"/>
    </row>
    <row r="131">
      <c r="A131" s="209" t="s">
        <v>90</v>
      </c>
      <c r="B131" s="209" t="s">
        <v>91</v>
      </c>
      <c r="C131" s="209" t="s">
        <v>16</v>
      </c>
      <c r="D131" s="209" t="n">
        <v>55091.126115</v>
      </c>
      <c r="E131" s="209" t="n">
        <v>4.54092300932426</v>
      </c>
      <c r="F131" s="209" t="n">
        <v>100</v>
      </c>
      <c r="G131" s="209" t="n">
        <v>0</v>
      </c>
      <c r="H131" s="209"/>
      <c r="I131" s="209"/>
      <c r="J131" s="209"/>
      <c r="K131" s="209"/>
    </row>
    <row r="132">
      <c r="A132" s="209" t="s">
        <v>90</v>
      </c>
      <c r="B132" s="209" t="s">
        <v>91</v>
      </c>
      <c r="C132" s="209" t="s">
        <v>17</v>
      </c>
      <c r="D132" s="209" t="n">
        <v>242182.2765232</v>
      </c>
      <c r="E132" s="209" t="n">
        <v>1.22195064512834</v>
      </c>
      <c r="F132" s="209" t="n">
        <v>100</v>
      </c>
      <c r="G132" s="209" t="n">
        <v>0</v>
      </c>
      <c r="H132" s="209"/>
      <c r="I132" s="209"/>
      <c r="J132" s="209"/>
      <c r="K132" s="209"/>
    </row>
    <row r="133">
      <c r="A133" s="209" t="s">
        <v>92</v>
      </c>
      <c r="B133" s="209" t="s">
        <v>93</v>
      </c>
      <c r="C133" s="209" t="s">
        <v>16</v>
      </c>
      <c r="D133" s="209" t="n">
        <v>73374.3336718</v>
      </c>
      <c r="E133" s="209" t="n">
        <v>4.99168307369212</v>
      </c>
      <c r="F133" s="209" t="n">
        <v>99.7698420095446</v>
      </c>
      <c r="G133" s="209" t="n">
        <v>0.137241326872633</v>
      </c>
      <c r="H133" s="209" t="n">
        <v>169.2664722</v>
      </c>
      <c r="I133" s="209" t="n">
        <v>60.0122575105645</v>
      </c>
      <c r="J133" s="209" t="n">
        <v>0.23015799045542</v>
      </c>
      <c r="K133" s="209" t="n">
        <v>59.4919406107476</v>
      </c>
    </row>
    <row r="134">
      <c r="A134" s="209" t="s">
        <v>92</v>
      </c>
      <c r="B134" s="209" t="s">
        <v>93</v>
      </c>
      <c r="C134" s="209" t="s">
        <v>17</v>
      </c>
      <c r="D134" s="209" t="n">
        <v>372700.5480465</v>
      </c>
      <c r="E134" s="209" t="n">
        <v>0.96444097709024</v>
      </c>
      <c r="F134" s="209" t="n">
        <v>99.9711295404651</v>
      </c>
      <c r="G134" s="209" t="n">
        <v>0.0128048138795105</v>
      </c>
      <c r="H134" s="209" t="n">
        <v>107.6314346</v>
      </c>
      <c r="I134" s="209" t="n">
        <v>44.3387545217149</v>
      </c>
      <c r="J134" s="209" t="n">
        <v>0.02887045953493</v>
      </c>
      <c r="K134" s="209" t="n">
        <v>44.3398452158789</v>
      </c>
    </row>
    <row r="135">
      <c r="A135" s="209" t="s">
        <v>94</v>
      </c>
      <c r="B135" s="209" t="s">
        <v>95</v>
      </c>
      <c r="C135" s="209" t="s">
        <v>16</v>
      </c>
      <c r="D135" s="209" t="n">
        <v>8229.6316646</v>
      </c>
      <c r="E135" s="209" t="n">
        <v>8.65473833599068</v>
      </c>
      <c r="F135" s="209" t="n">
        <v>100</v>
      </c>
      <c r="G135" s="209" t="n">
        <v>0</v>
      </c>
      <c r="H135" s="209"/>
      <c r="I135" s="209"/>
      <c r="J135" s="209"/>
      <c r="K135" s="209"/>
    </row>
    <row r="136">
      <c r="A136" s="209" t="s">
        <v>94</v>
      </c>
      <c r="B136" s="209" t="s">
        <v>95</v>
      </c>
      <c r="C136" s="209" t="s">
        <v>17</v>
      </c>
      <c r="D136" s="209" t="n">
        <v>48207.9210938</v>
      </c>
      <c r="E136" s="209" t="n">
        <v>1.5462412590702</v>
      </c>
      <c r="F136" s="209" t="n">
        <v>100</v>
      </c>
      <c r="G136" s="209" t="n">
        <v>0.000000000000000171667264744513</v>
      </c>
      <c r="H136" s="209"/>
      <c r="I136" s="209"/>
      <c r="J136" s="209"/>
      <c r="K136" s="209"/>
    </row>
    <row r="137">
      <c r="A137" s="209" t="s">
        <v>96</v>
      </c>
      <c r="B137" s="209" t="s">
        <v>97</v>
      </c>
      <c r="C137" s="209" t="s">
        <v>16</v>
      </c>
      <c r="D137" s="209" t="n">
        <v>4923.7434485</v>
      </c>
      <c r="E137" s="209" t="n">
        <v>7.27310492671512</v>
      </c>
      <c r="F137" s="209" t="n">
        <v>100</v>
      </c>
      <c r="G137" s="209" t="n">
        <v>0.00000000000000080747685501538</v>
      </c>
      <c r="H137" s="209"/>
      <c r="I137" s="209"/>
      <c r="J137" s="209"/>
      <c r="K137" s="209"/>
    </row>
    <row r="138">
      <c r="A138" s="209" t="s">
        <v>96</v>
      </c>
      <c r="B138" s="209" t="s">
        <v>97</v>
      </c>
      <c r="C138" s="209" t="s">
        <v>17</v>
      </c>
      <c r="D138" s="209" t="n">
        <v>72422.3760302</v>
      </c>
      <c r="E138" s="209" t="n">
        <v>0.98020810135526</v>
      </c>
      <c r="F138" s="209" t="n">
        <v>100</v>
      </c>
      <c r="G138" s="209" t="n">
        <v>0</v>
      </c>
      <c r="H138" s="209"/>
      <c r="I138" s="209"/>
      <c r="J138" s="209"/>
      <c r="K138" s="209"/>
    </row>
    <row r="139">
      <c r="A139" s="209" t="s">
        <v>98</v>
      </c>
      <c r="B139" s="209" t="s">
        <v>99</v>
      </c>
      <c r="C139" s="209" t="s">
        <v>16</v>
      </c>
      <c r="D139" s="209" t="n">
        <v>12545.2939647</v>
      </c>
      <c r="E139" s="209" t="n">
        <v>5.55111087818202</v>
      </c>
      <c r="F139" s="209" t="n">
        <v>99.7288606288249</v>
      </c>
      <c r="G139" s="209" t="n">
        <v>0.207108991254344</v>
      </c>
      <c r="H139" s="209" t="n">
        <v>34.1077106</v>
      </c>
      <c r="I139" s="209" t="n">
        <v>76.0372938509844</v>
      </c>
      <c r="J139" s="209" t="n">
        <v>0.271139371175113</v>
      </c>
      <c r="K139" s="209" t="n">
        <v>76.1775895336177</v>
      </c>
    </row>
    <row r="140">
      <c r="A140" s="209" t="s">
        <v>98</v>
      </c>
      <c r="B140" s="209" t="s">
        <v>99</v>
      </c>
      <c r="C140" s="209" t="s">
        <v>17</v>
      </c>
      <c r="D140" s="209" t="n">
        <v>20557.192962</v>
      </c>
      <c r="E140" s="209" t="n">
        <v>3.30783146060237</v>
      </c>
      <c r="F140" s="209" t="n">
        <v>100</v>
      </c>
      <c r="G140" s="209" t="n">
        <v>0</v>
      </c>
      <c r="H140" s="209"/>
      <c r="I140" s="209"/>
      <c r="J140" s="209"/>
      <c r="K140" s="209"/>
    </row>
    <row r="141">
      <c r="A141" s="209" t="s">
        <v>100</v>
      </c>
      <c r="B141" s="209" t="s">
        <v>101</v>
      </c>
      <c r="C141" s="209" t="s">
        <v>16</v>
      </c>
      <c r="D141" s="209" t="n">
        <v>8160.1965596</v>
      </c>
      <c r="E141" s="209" t="n">
        <v>7.48361957276126</v>
      </c>
      <c r="F141" s="209" t="n">
        <v>99.6657982259091</v>
      </c>
      <c r="G141" s="209" t="n">
        <v>0.33709031915168</v>
      </c>
      <c r="H141" s="209" t="n">
        <v>27.3629692</v>
      </c>
      <c r="I141" s="209" t="n">
        <v>100</v>
      </c>
      <c r="J141" s="209" t="n">
        <v>0.334201774090923</v>
      </c>
      <c r="K141" s="209" t="n">
        <v>100.527221388533</v>
      </c>
    </row>
    <row r="142">
      <c r="A142" s="209" t="s">
        <v>100</v>
      </c>
      <c r="B142" s="209" t="s">
        <v>101</v>
      </c>
      <c r="C142" s="209" t="s">
        <v>17</v>
      </c>
      <c r="D142" s="209" t="n">
        <v>20030.0914752</v>
      </c>
      <c r="E142" s="209" t="n">
        <v>2.60097633173104</v>
      </c>
      <c r="F142" s="209" t="n">
        <v>100</v>
      </c>
      <c r="G142" s="209" t="n">
        <v>0</v>
      </c>
      <c r="H142" s="209"/>
      <c r="I142" s="209"/>
      <c r="J142" s="209"/>
      <c r="K142" s="209"/>
    </row>
    <row r="143">
      <c r="A143" s="209" t="s">
        <v>102</v>
      </c>
      <c r="B143" s="209" t="s">
        <v>103</v>
      </c>
      <c r="C143" s="209" t="s">
        <v>16</v>
      </c>
      <c r="D143" s="209" t="n">
        <v>16128.6532567</v>
      </c>
      <c r="E143" s="209" t="n">
        <v>5.48407009522819</v>
      </c>
      <c r="F143" s="209" t="n">
        <v>100</v>
      </c>
      <c r="G143" s="209" t="n">
        <v>0</v>
      </c>
      <c r="H143" s="209"/>
      <c r="I143" s="209"/>
      <c r="J143" s="209"/>
      <c r="K143" s="209"/>
    </row>
    <row r="144">
      <c r="A144" s="209" t="s">
        <v>102</v>
      </c>
      <c r="B144" s="209" t="s">
        <v>103</v>
      </c>
      <c r="C144" s="209" t="s">
        <v>17</v>
      </c>
      <c r="D144" s="209" t="n">
        <v>73809.5836771</v>
      </c>
      <c r="E144" s="209" t="n">
        <v>1.52031693699289</v>
      </c>
      <c r="F144" s="209" t="n">
        <v>100</v>
      </c>
      <c r="G144" s="209" t="n">
        <v>0</v>
      </c>
      <c r="H144" s="209"/>
      <c r="I144" s="209"/>
      <c r="J144" s="209"/>
      <c r="K144" s="209"/>
    </row>
    <row r="145">
      <c r="A145" s="209" t="s">
        <v>104</v>
      </c>
      <c r="B145" s="209" t="s">
        <v>105</v>
      </c>
      <c r="C145" s="209" t="s">
        <v>16</v>
      </c>
      <c r="D145" s="209" t="n">
        <v>2615.0578543</v>
      </c>
      <c r="E145" s="209" t="n">
        <v>7.75652589590936</v>
      </c>
      <c r="F145" s="209" t="n">
        <v>99.3704465928339</v>
      </c>
      <c r="G145" s="209" t="n">
        <v>0.632297642555721</v>
      </c>
      <c r="H145" s="209" t="n">
        <v>16.567487</v>
      </c>
      <c r="I145" s="209" t="n">
        <v>100</v>
      </c>
      <c r="J145" s="209" t="n">
        <v>0.629553407166075</v>
      </c>
      <c r="K145" s="209" t="n">
        <v>99.8036042775051</v>
      </c>
    </row>
    <row r="146">
      <c r="A146" s="209" t="s">
        <v>104</v>
      </c>
      <c r="B146" s="209" t="s">
        <v>105</v>
      </c>
      <c r="C146" s="209" t="s">
        <v>17</v>
      </c>
      <c r="D146" s="209" t="n">
        <v>4971.5698727</v>
      </c>
      <c r="E146" s="209" t="n">
        <v>3.77281378142902</v>
      </c>
      <c r="F146" s="209" t="n">
        <v>100</v>
      </c>
      <c r="G146" s="209" t="n">
        <v>0</v>
      </c>
      <c r="H146" s="209"/>
      <c r="I146" s="209"/>
      <c r="J146" s="209"/>
      <c r="K146" s="209"/>
    </row>
    <row r="147">
      <c r="A147" s="209" t="s">
        <v>106</v>
      </c>
      <c r="B147" s="209" t="s">
        <v>107</v>
      </c>
      <c r="C147" s="209" t="s">
        <v>16</v>
      </c>
      <c r="D147" s="209" t="n">
        <v>48021.3814267</v>
      </c>
      <c r="E147" s="209" t="n">
        <v>3.1386870128305</v>
      </c>
      <c r="F147" s="209" t="n">
        <v>99.7626089412949</v>
      </c>
      <c r="G147" s="209" t="n">
        <v>0.12184736250153</v>
      </c>
      <c r="H147" s="209" t="n">
        <v>114.2697319</v>
      </c>
      <c r="I147" s="209" t="n">
        <v>51.2413625160722</v>
      </c>
      <c r="J147" s="209" t="n">
        <v>0.237391058705112</v>
      </c>
      <c r="K147" s="209" t="n">
        <v>51.2058492938789</v>
      </c>
    </row>
    <row r="148">
      <c r="A148" s="209" t="s">
        <v>106</v>
      </c>
      <c r="B148" s="209" t="s">
        <v>107</v>
      </c>
      <c r="C148" s="209" t="s">
        <v>17</v>
      </c>
      <c r="D148" s="209" t="n">
        <v>88533.6269531</v>
      </c>
      <c r="E148" s="209" t="n">
        <v>1.83539407490821</v>
      </c>
      <c r="F148" s="209" t="n">
        <v>99.9795866906799</v>
      </c>
      <c r="G148" s="209" t="n">
        <v>0.0204248322269981</v>
      </c>
      <c r="H148" s="209" t="n">
        <v>18.0763331</v>
      </c>
      <c r="I148" s="209" t="n">
        <v>99.9999999999998</v>
      </c>
      <c r="J148" s="209" t="n">
        <v>0.0204133093200671</v>
      </c>
      <c r="K148" s="209" t="n">
        <v>100.036023177992</v>
      </c>
    </row>
    <row r="149">
      <c r="A149" s="209" t="s">
        <v>108</v>
      </c>
      <c r="B149" s="209" t="s">
        <v>109</v>
      </c>
      <c r="C149" s="209" t="s">
        <v>16</v>
      </c>
      <c r="D149" s="209" t="n">
        <v>94380.0748952</v>
      </c>
      <c r="E149" s="209" t="n">
        <v>2.48168435221739</v>
      </c>
      <c r="F149" s="209" t="n">
        <v>98.4578194997014</v>
      </c>
      <c r="G149" s="209" t="n">
        <v>0.479940475481512</v>
      </c>
      <c r="H149" s="209" t="n">
        <v>1478.3093091</v>
      </c>
      <c r="I149" s="209" t="n">
        <v>31.471801276977</v>
      </c>
      <c r="J149" s="209" t="n">
        <v>1.54218050029857</v>
      </c>
      <c r="K149" s="209" t="n">
        <v>30.640961091397</v>
      </c>
    </row>
    <row r="150">
      <c r="A150" s="209" t="s">
        <v>108</v>
      </c>
      <c r="B150" s="209" t="s">
        <v>109</v>
      </c>
      <c r="C150" s="209" t="s">
        <v>17</v>
      </c>
      <c r="D150" s="209" t="n">
        <v>112516.4320441</v>
      </c>
      <c r="E150" s="209" t="n">
        <v>2.11490982895026</v>
      </c>
      <c r="F150" s="209" t="n">
        <v>99.7099798262341</v>
      </c>
      <c r="G150" s="209" t="n">
        <v>0.103690954613865</v>
      </c>
      <c r="H150" s="209" t="n">
        <v>327.2694993</v>
      </c>
      <c r="I150" s="209" t="n">
        <v>35.4417447388581</v>
      </c>
      <c r="J150" s="209" t="n">
        <v>0.290020173765863</v>
      </c>
      <c r="K150" s="209" t="n">
        <v>35.6493234882973</v>
      </c>
    </row>
    <row r="151">
      <c r="A151" s="209" t="s">
        <v>110</v>
      </c>
      <c r="B151" s="209" t="s">
        <v>111</v>
      </c>
      <c r="C151" s="209" t="s">
        <v>16</v>
      </c>
      <c r="D151" s="209" t="n">
        <v>469.204424</v>
      </c>
      <c r="E151" s="209" t="n">
        <v>13.3758511616274</v>
      </c>
      <c r="F151" s="209" t="n">
        <v>80</v>
      </c>
      <c r="G151" s="209" t="n">
        <v>5.20561619998218</v>
      </c>
      <c r="H151" s="209" t="n">
        <v>117.301106</v>
      </c>
      <c r="I151" s="209" t="n">
        <v>15.4891553101396</v>
      </c>
      <c r="J151" s="209" t="n">
        <v>20</v>
      </c>
      <c r="K151" s="209" t="n">
        <v>20.8224647999287</v>
      </c>
    </row>
    <row r="152">
      <c r="A152" s="209" t="s">
        <v>110</v>
      </c>
      <c r="B152" s="209" t="s">
        <v>111</v>
      </c>
      <c r="C152" s="209" t="s">
        <v>17</v>
      </c>
      <c r="D152" s="209" t="n">
        <v>424.088614</v>
      </c>
      <c r="E152" s="209" t="n">
        <v>12.8270620134908</v>
      </c>
      <c r="F152" s="209" t="n">
        <v>77.3026315789474</v>
      </c>
      <c r="G152" s="209" t="n">
        <v>6.04583583067479</v>
      </c>
      <c r="H152" s="209" t="n">
        <v>124.5196356</v>
      </c>
      <c r="I152" s="209" t="n">
        <v>16.5992219599009</v>
      </c>
      <c r="J152" s="209" t="n">
        <v>22.6973684210526</v>
      </c>
      <c r="K152" s="209" t="n">
        <v>20.5908901479504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685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0" t="s">
        <v>72</v>
      </c>
      <c r="B163" s="210" t="s">
        <v>73</v>
      </c>
      <c r="C163" s="210" t="s">
        <v>16</v>
      </c>
      <c r="D163" s="210" t="n">
        <v>24252.2125284</v>
      </c>
      <c r="E163" s="210" t="n">
        <v>6.35998164300741</v>
      </c>
      <c r="F163" s="210" t="n">
        <v>99.7949414288451</v>
      </c>
      <c r="G163" s="210" t="n">
        <v>0.148984286504996</v>
      </c>
      <c r="H163" s="210" t="n">
        <v>49.8334282</v>
      </c>
      <c r="I163" s="210" t="n">
        <v>72.4041417832014</v>
      </c>
      <c r="J163" s="210" t="n">
        <v>0.205058571154854</v>
      </c>
      <c r="K163" s="210" t="n">
        <v>72.5055190907216</v>
      </c>
    </row>
    <row r="164">
      <c r="A164" s="210" t="s">
        <v>72</v>
      </c>
      <c r="B164" s="210" t="s">
        <v>73</v>
      </c>
      <c r="C164" s="210" t="s">
        <v>17</v>
      </c>
      <c r="D164" s="210" t="n">
        <v>205628.4619306</v>
      </c>
      <c r="E164" s="210" t="n">
        <v>0.932233294499346</v>
      </c>
      <c r="F164" s="210" t="n">
        <v>100</v>
      </c>
      <c r="G164" s="210" t="n">
        <v>0</v>
      </c>
      <c r="H164" s="210"/>
      <c r="I164" s="210"/>
      <c r="J164" s="210"/>
      <c r="K164" s="210"/>
    </row>
    <row r="165">
      <c r="A165" s="210" t="s">
        <v>74</v>
      </c>
      <c r="B165" s="210" t="s">
        <v>75</v>
      </c>
      <c r="C165" s="210" t="s">
        <v>16</v>
      </c>
      <c r="D165" s="210" t="n">
        <v>4501.9739315</v>
      </c>
      <c r="E165" s="210" t="n">
        <v>12.1042714697324</v>
      </c>
      <c r="F165" s="210" t="n">
        <v>95.1149035808641</v>
      </c>
      <c r="G165" s="210" t="n">
        <v>1.7185163231291</v>
      </c>
      <c r="H165" s="210" t="n">
        <v>231.2211431</v>
      </c>
      <c r="I165" s="210" t="n">
        <v>32.4104528941436</v>
      </c>
      <c r="J165" s="210" t="n">
        <v>4.88509641913587</v>
      </c>
      <c r="K165" s="210" t="n">
        <v>33.4602432280098</v>
      </c>
    </row>
    <row r="166">
      <c r="A166" s="210" t="s">
        <v>74</v>
      </c>
      <c r="B166" s="210" t="s">
        <v>75</v>
      </c>
      <c r="C166" s="210" t="s">
        <v>17</v>
      </c>
      <c r="D166" s="210" t="n">
        <v>72679.0474959</v>
      </c>
      <c r="E166" s="210" t="n">
        <v>1.80218608795499</v>
      </c>
      <c r="F166" s="210" t="n">
        <v>99.6713580532881</v>
      </c>
      <c r="G166" s="210" t="n">
        <v>0.104813346418971</v>
      </c>
      <c r="H166" s="210" t="n">
        <v>239.6413987</v>
      </c>
      <c r="I166" s="210" t="n">
        <v>31.7368070757826</v>
      </c>
      <c r="J166" s="210" t="n">
        <v>0.32864194671189</v>
      </c>
      <c r="K166" s="210" t="n">
        <v>31.7880559198581</v>
      </c>
    </row>
    <row r="167">
      <c r="A167" s="210" t="s">
        <v>76</v>
      </c>
      <c r="B167" s="210" t="s">
        <v>77</v>
      </c>
      <c r="C167" s="210" t="s">
        <v>16</v>
      </c>
      <c r="D167" s="210" t="n">
        <v>12794.1090318</v>
      </c>
      <c r="E167" s="210" t="n">
        <v>4.42943489067465</v>
      </c>
      <c r="F167" s="210" t="n">
        <v>99.2141585369253</v>
      </c>
      <c r="G167" s="210" t="n">
        <v>0.379106779390414</v>
      </c>
      <c r="H167" s="210" t="n">
        <v>101.3377678</v>
      </c>
      <c r="I167" s="210" t="n">
        <v>48.523496118903</v>
      </c>
      <c r="J167" s="210" t="n">
        <v>0.785841463074729</v>
      </c>
      <c r="K167" s="210" t="n">
        <v>47.8630383865186</v>
      </c>
    </row>
    <row r="168">
      <c r="A168" s="210" t="s">
        <v>76</v>
      </c>
      <c r="B168" s="210" t="s">
        <v>77</v>
      </c>
      <c r="C168" s="210" t="s">
        <v>17</v>
      </c>
      <c r="D168" s="210" t="n">
        <v>25758.9062008</v>
      </c>
      <c r="E168" s="210" t="n">
        <v>2.46065446413105</v>
      </c>
      <c r="F168" s="210" t="n">
        <v>99.7126067124777</v>
      </c>
      <c r="G168" s="210" t="n">
        <v>0.174006331382307</v>
      </c>
      <c r="H168" s="210" t="n">
        <v>74.242736</v>
      </c>
      <c r="I168" s="210" t="n">
        <v>60.2855657240556</v>
      </c>
      <c r="J168" s="210" t="n">
        <v>0.287393287522294</v>
      </c>
      <c r="K168" s="210" t="n">
        <v>60.3724082639166</v>
      </c>
    </row>
    <row r="169">
      <c r="A169" s="210" t="s">
        <v>78</v>
      </c>
      <c r="B169" s="210" t="s">
        <v>79</v>
      </c>
      <c r="C169" s="210" t="s">
        <v>16</v>
      </c>
      <c r="D169" s="210" t="n">
        <v>53764.2665294</v>
      </c>
      <c r="E169" s="210" t="n">
        <v>2.91172418628452</v>
      </c>
      <c r="F169" s="210" t="n">
        <v>99.6374797360217</v>
      </c>
      <c r="G169" s="210" t="n">
        <v>0.158416973369328</v>
      </c>
      <c r="H169" s="210" t="n">
        <v>195.6155068</v>
      </c>
      <c r="I169" s="210" t="n">
        <v>43.5796078682852</v>
      </c>
      <c r="J169" s="210" t="n">
        <v>0.362520263978279</v>
      </c>
      <c r="K169" s="210" t="n">
        <v>43.5403742695996</v>
      </c>
    </row>
    <row r="170">
      <c r="A170" s="210" t="s">
        <v>78</v>
      </c>
      <c r="B170" s="210" t="s">
        <v>79</v>
      </c>
      <c r="C170" s="210" t="s">
        <v>17</v>
      </c>
      <c r="D170" s="210" t="n">
        <v>81693.7738987</v>
      </c>
      <c r="E170" s="210" t="n">
        <v>1.79616766087662</v>
      </c>
      <c r="F170" s="210" t="n">
        <v>100</v>
      </c>
      <c r="G170" s="210" t="n">
        <v>0.000000000000000199414669319233</v>
      </c>
      <c r="H170" s="210"/>
      <c r="I170" s="210"/>
      <c r="J170" s="210"/>
      <c r="K170" s="210"/>
    </row>
    <row r="171">
      <c r="A171" s="210" t="s">
        <v>80</v>
      </c>
      <c r="B171" s="210" t="s">
        <v>81</v>
      </c>
      <c r="C171" s="210" t="s">
        <v>16</v>
      </c>
      <c r="D171" s="210" t="n">
        <v>55868.0826799</v>
      </c>
      <c r="E171" s="210" t="n">
        <v>3.45886601666072</v>
      </c>
      <c r="F171" s="210" t="n">
        <v>99.5810407097177</v>
      </c>
      <c r="G171" s="210" t="n">
        <v>0.136698689532339</v>
      </c>
      <c r="H171" s="210" t="n">
        <v>235.0492835</v>
      </c>
      <c r="I171" s="210" t="n">
        <v>32.6160860822891</v>
      </c>
      <c r="J171" s="210" t="n">
        <v>0.418959290282295</v>
      </c>
      <c r="K171" s="210" t="n">
        <v>32.4914570055546</v>
      </c>
    </row>
    <row r="172">
      <c r="A172" s="210" t="s">
        <v>80</v>
      </c>
      <c r="B172" s="210" t="s">
        <v>81</v>
      </c>
      <c r="C172" s="210" t="s">
        <v>17</v>
      </c>
      <c r="D172" s="210" t="n">
        <v>69616.4968965</v>
      </c>
      <c r="E172" s="210" t="n">
        <v>2.55285833522903</v>
      </c>
      <c r="F172" s="210" t="n">
        <v>99.9418838752727</v>
      </c>
      <c r="G172" s="210" t="n">
        <v>0.0344191382633123</v>
      </c>
      <c r="H172" s="210" t="n">
        <v>40.4819367</v>
      </c>
      <c r="I172" s="210" t="n">
        <v>59.0731839127691</v>
      </c>
      <c r="J172" s="210" t="n">
        <v>0.058116124727341</v>
      </c>
      <c r="K172" s="210" t="n">
        <v>59.1903458039863</v>
      </c>
    </row>
    <row r="173">
      <c r="A173" s="210" t="s">
        <v>82</v>
      </c>
      <c r="B173" s="210" t="s">
        <v>83</v>
      </c>
      <c r="C173" s="210" t="s">
        <v>16</v>
      </c>
      <c r="D173" s="210" t="n">
        <v>32760.2888741</v>
      </c>
      <c r="E173" s="210" t="n">
        <v>4.76743978244946</v>
      </c>
      <c r="F173" s="210" t="n">
        <v>100</v>
      </c>
      <c r="G173" s="210" t="n">
        <v>0</v>
      </c>
      <c r="H173" s="210"/>
      <c r="I173" s="210"/>
      <c r="J173" s="210"/>
      <c r="K173" s="210"/>
    </row>
    <row r="174">
      <c r="A174" s="210" t="s">
        <v>82</v>
      </c>
      <c r="B174" s="210" t="s">
        <v>83</v>
      </c>
      <c r="C174" s="210" t="s">
        <v>17</v>
      </c>
      <c r="D174" s="210" t="n">
        <v>37671.5674257</v>
      </c>
      <c r="E174" s="210" t="n">
        <v>3.92861294055301</v>
      </c>
      <c r="F174" s="210" t="n">
        <v>100</v>
      </c>
      <c r="G174" s="210" t="n">
        <v>0</v>
      </c>
      <c r="H174" s="210"/>
      <c r="I174" s="210"/>
      <c r="J174" s="210"/>
      <c r="K174" s="210"/>
    </row>
    <row r="175">
      <c r="A175" s="210" t="s">
        <v>84</v>
      </c>
      <c r="B175" s="210" t="s">
        <v>85</v>
      </c>
      <c r="C175" s="210" t="s">
        <v>16</v>
      </c>
      <c r="D175" s="210" t="n">
        <v>98108.7826102</v>
      </c>
      <c r="E175" s="210" t="n">
        <v>3.34664739438539</v>
      </c>
      <c r="F175" s="210" t="n">
        <v>99.8764587201669</v>
      </c>
      <c r="G175" s="210" t="n">
        <v>0.0881693971945938</v>
      </c>
      <c r="H175" s="210" t="n">
        <v>121.3547689</v>
      </c>
      <c r="I175" s="210" t="n">
        <v>71.476913644343</v>
      </c>
      <c r="J175" s="210" t="n">
        <v>0.123541279833148</v>
      </c>
      <c r="K175" s="210" t="n">
        <v>71.2802001985171</v>
      </c>
    </row>
    <row r="176">
      <c r="A176" s="210" t="s">
        <v>84</v>
      </c>
      <c r="B176" s="210" t="s">
        <v>85</v>
      </c>
      <c r="C176" s="210" t="s">
        <v>17</v>
      </c>
      <c r="D176" s="210" t="n">
        <v>135370.239887</v>
      </c>
      <c r="E176" s="210" t="n">
        <v>2.17778824147875</v>
      </c>
      <c r="F176" s="210" t="n">
        <v>99.9319897056316</v>
      </c>
      <c r="G176" s="210" t="n">
        <v>0.0679231695378453</v>
      </c>
      <c r="H176" s="210" t="n">
        <v>92.1283554</v>
      </c>
      <c r="I176" s="210" t="n">
        <v>100</v>
      </c>
      <c r="J176" s="210" t="n">
        <v>0.0680102943683541</v>
      </c>
      <c r="K176" s="210" t="n">
        <v>99.8039714732984</v>
      </c>
    </row>
    <row r="177">
      <c r="A177" s="210" t="s">
        <v>86</v>
      </c>
      <c r="B177" s="210" t="s">
        <v>87</v>
      </c>
      <c r="C177" s="210" t="s">
        <v>16</v>
      </c>
      <c r="D177" s="210" t="n">
        <v>115421.0470227</v>
      </c>
      <c r="E177" s="210" t="n">
        <v>2.29233019963454</v>
      </c>
      <c r="F177" s="210" t="n">
        <v>99.9766640075095</v>
      </c>
      <c r="G177" s="210" t="n">
        <v>0.0233462652234278</v>
      </c>
      <c r="H177" s="210" t="n">
        <v>26.9409338</v>
      </c>
      <c r="I177" s="210" t="n">
        <v>100</v>
      </c>
      <c r="J177" s="210" t="n">
        <v>0.0233359924905328</v>
      </c>
      <c r="K177" s="210" t="n">
        <v>100.020674716096</v>
      </c>
    </row>
    <row r="178">
      <c r="A178" s="210" t="s">
        <v>86</v>
      </c>
      <c r="B178" s="210" t="s">
        <v>87</v>
      </c>
      <c r="C178" s="210" t="s">
        <v>17</v>
      </c>
      <c r="D178" s="210" t="n">
        <v>249635.8583696</v>
      </c>
      <c r="E178" s="210" t="n">
        <v>1.1384331959649</v>
      </c>
      <c r="F178" s="210" t="n">
        <v>100</v>
      </c>
      <c r="G178" s="210" t="n">
        <v>0</v>
      </c>
      <c r="H178" s="210"/>
      <c r="I178" s="210"/>
      <c r="J178" s="210"/>
      <c r="K178" s="210"/>
    </row>
    <row r="179">
      <c r="A179" s="210" t="s">
        <v>88</v>
      </c>
      <c r="B179" s="210" t="s">
        <v>89</v>
      </c>
      <c r="C179" s="210" t="s">
        <v>16</v>
      </c>
      <c r="D179" s="210" t="n">
        <v>21796.9875596</v>
      </c>
      <c r="E179" s="210" t="n">
        <v>6.01480343953359</v>
      </c>
      <c r="F179" s="210" t="n">
        <v>99.8870332609815</v>
      </c>
      <c r="G179" s="210" t="n">
        <v>0.0677092635924825</v>
      </c>
      <c r="H179" s="210" t="n">
        <v>24.6511937</v>
      </c>
      <c r="I179" s="210" t="n">
        <v>59.6551036339291</v>
      </c>
      <c r="J179" s="210" t="n">
        <v>0.112966739018499</v>
      </c>
      <c r="K179" s="210" t="n">
        <v>59.8696352864655</v>
      </c>
    </row>
    <row r="180">
      <c r="A180" s="210" t="s">
        <v>88</v>
      </c>
      <c r="B180" s="210" t="s">
        <v>89</v>
      </c>
      <c r="C180" s="210" t="s">
        <v>17</v>
      </c>
      <c r="D180" s="210" t="n">
        <v>124955.2618749</v>
      </c>
      <c r="E180" s="210" t="n">
        <v>1.05249376020649</v>
      </c>
      <c r="F180" s="210" t="n">
        <v>100</v>
      </c>
      <c r="G180" s="210" t="n">
        <v>0</v>
      </c>
      <c r="H180" s="210"/>
      <c r="I180" s="210"/>
      <c r="J180" s="210"/>
      <c r="K180" s="210"/>
    </row>
    <row r="181">
      <c r="A181" s="210" t="s">
        <v>90</v>
      </c>
      <c r="B181" s="210" t="s">
        <v>91</v>
      </c>
      <c r="C181" s="210" t="s">
        <v>16</v>
      </c>
      <c r="D181" s="210" t="n">
        <v>55091.126115</v>
      </c>
      <c r="E181" s="210" t="n">
        <v>4.54092300932426</v>
      </c>
      <c r="F181" s="210" t="n">
        <v>100</v>
      </c>
      <c r="G181" s="210" t="n">
        <v>0</v>
      </c>
      <c r="H181" s="210"/>
      <c r="I181" s="210"/>
      <c r="J181" s="210"/>
      <c r="K181" s="210"/>
    </row>
    <row r="182">
      <c r="A182" s="210" t="s">
        <v>90</v>
      </c>
      <c r="B182" s="210" t="s">
        <v>91</v>
      </c>
      <c r="C182" s="210" t="s">
        <v>17</v>
      </c>
      <c r="D182" s="210" t="n">
        <v>242182.2765232</v>
      </c>
      <c r="E182" s="210" t="n">
        <v>1.22195064512834</v>
      </c>
      <c r="F182" s="210" t="n">
        <v>100</v>
      </c>
      <c r="G182" s="210" t="n">
        <v>0</v>
      </c>
      <c r="H182" s="210"/>
      <c r="I182" s="210"/>
      <c r="J182" s="210"/>
      <c r="K182" s="210"/>
    </row>
    <row r="183">
      <c r="A183" s="210" t="s">
        <v>92</v>
      </c>
      <c r="B183" s="210" t="s">
        <v>93</v>
      </c>
      <c r="C183" s="210" t="s">
        <v>16</v>
      </c>
      <c r="D183" s="210" t="n">
        <v>73080.688042</v>
      </c>
      <c r="E183" s="210" t="n">
        <v>5.01026523481289</v>
      </c>
      <c r="F183" s="210" t="n">
        <v>99.8207401442165</v>
      </c>
      <c r="G183" s="210" t="n">
        <v>0.135835927879231</v>
      </c>
      <c r="H183" s="210" t="n">
        <v>131.2395959</v>
      </c>
      <c r="I183" s="210" t="n">
        <v>76.2135741310516</v>
      </c>
      <c r="J183" s="210" t="n">
        <v>0.179259855783473</v>
      </c>
      <c r="K183" s="210" t="n">
        <v>75.6401526700958</v>
      </c>
    </row>
    <row r="184">
      <c r="A184" s="210" t="s">
        <v>92</v>
      </c>
      <c r="B184" s="210" t="s">
        <v>93</v>
      </c>
      <c r="C184" s="210" t="s">
        <v>17</v>
      </c>
      <c r="D184" s="210" t="n">
        <v>371849.9324473</v>
      </c>
      <c r="E184" s="210" t="n">
        <v>0.9645167459646</v>
      </c>
      <c r="F184" s="210" t="n">
        <v>99.9886635609809</v>
      </c>
      <c r="G184" s="210" t="n">
        <v>0.0113382583567699</v>
      </c>
      <c r="H184" s="210" t="n">
        <v>42.1593202</v>
      </c>
      <c r="I184" s="210" t="n">
        <v>99.9999999999999</v>
      </c>
      <c r="J184" s="210" t="n">
        <v>0.011336439019079</v>
      </c>
      <c r="K184" s="210" t="n">
        <v>100.004710323458</v>
      </c>
    </row>
    <row r="185">
      <c r="A185" s="210" t="s">
        <v>94</v>
      </c>
      <c r="B185" s="210" t="s">
        <v>95</v>
      </c>
      <c r="C185" s="210" t="s">
        <v>16</v>
      </c>
      <c r="D185" s="210" t="n">
        <v>8229.6316646</v>
      </c>
      <c r="E185" s="210" t="n">
        <v>8.65473833599068</v>
      </c>
      <c r="F185" s="210" t="n">
        <v>100</v>
      </c>
      <c r="G185" s="210" t="n">
        <v>0</v>
      </c>
      <c r="H185" s="210"/>
      <c r="I185" s="210"/>
      <c r="J185" s="210"/>
      <c r="K185" s="210"/>
    </row>
    <row r="186">
      <c r="A186" s="210" t="s">
        <v>94</v>
      </c>
      <c r="B186" s="210" t="s">
        <v>95</v>
      </c>
      <c r="C186" s="210" t="s">
        <v>17</v>
      </c>
      <c r="D186" s="210" t="n">
        <v>48207.9210938</v>
      </c>
      <c r="E186" s="210" t="n">
        <v>1.5462412590702</v>
      </c>
      <c r="F186" s="210" t="n">
        <v>100</v>
      </c>
      <c r="G186" s="210" t="n">
        <v>0.000000000000000171667264744513</v>
      </c>
      <c r="H186" s="210"/>
      <c r="I186" s="210"/>
      <c r="J186" s="210"/>
      <c r="K186" s="210"/>
    </row>
    <row r="187">
      <c r="A187" s="210" t="s">
        <v>96</v>
      </c>
      <c r="B187" s="210" t="s">
        <v>97</v>
      </c>
      <c r="C187" s="210" t="s">
        <v>16</v>
      </c>
      <c r="D187" s="210" t="n">
        <v>4923.7434485</v>
      </c>
      <c r="E187" s="210" t="n">
        <v>7.27310492671512</v>
      </c>
      <c r="F187" s="210" t="n">
        <v>100</v>
      </c>
      <c r="G187" s="210" t="n">
        <v>0.00000000000000080747685501538</v>
      </c>
      <c r="H187" s="210"/>
      <c r="I187" s="210"/>
      <c r="J187" s="210"/>
      <c r="K187" s="210"/>
    </row>
    <row r="188">
      <c r="A188" s="210" t="s">
        <v>96</v>
      </c>
      <c r="B188" s="210" t="s">
        <v>97</v>
      </c>
      <c r="C188" s="210" t="s">
        <v>17</v>
      </c>
      <c r="D188" s="210" t="n">
        <v>72422.3760302</v>
      </c>
      <c r="E188" s="210" t="n">
        <v>0.98020810135526</v>
      </c>
      <c r="F188" s="210" t="n">
        <v>100</v>
      </c>
      <c r="G188" s="210" t="n">
        <v>0</v>
      </c>
      <c r="H188" s="210"/>
      <c r="I188" s="210"/>
      <c r="J188" s="210"/>
      <c r="K188" s="210"/>
    </row>
    <row r="189">
      <c r="A189" s="210" t="s">
        <v>98</v>
      </c>
      <c r="B189" s="210" t="s">
        <v>99</v>
      </c>
      <c r="C189" s="210" t="s">
        <v>16</v>
      </c>
      <c r="D189" s="210" t="n">
        <v>12545.2939647</v>
      </c>
      <c r="E189" s="210" t="n">
        <v>5.55111087818202</v>
      </c>
      <c r="F189" s="210" t="n">
        <v>99.7288606288249</v>
      </c>
      <c r="G189" s="210" t="n">
        <v>0.207108991254344</v>
      </c>
      <c r="H189" s="210" t="n">
        <v>34.1077106</v>
      </c>
      <c r="I189" s="210" t="n">
        <v>76.0372938509844</v>
      </c>
      <c r="J189" s="210" t="n">
        <v>0.271139371175113</v>
      </c>
      <c r="K189" s="210" t="n">
        <v>76.1775895336177</v>
      </c>
    </row>
    <row r="190">
      <c r="A190" s="210" t="s">
        <v>98</v>
      </c>
      <c r="B190" s="210" t="s">
        <v>99</v>
      </c>
      <c r="C190" s="210" t="s">
        <v>17</v>
      </c>
      <c r="D190" s="210" t="n">
        <v>20557.192962</v>
      </c>
      <c r="E190" s="210" t="n">
        <v>3.30783146060237</v>
      </c>
      <c r="F190" s="210" t="n">
        <v>100</v>
      </c>
      <c r="G190" s="210" t="n">
        <v>0</v>
      </c>
      <c r="H190" s="210"/>
      <c r="I190" s="210"/>
      <c r="J190" s="210"/>
      <c r="K190" s="210"/>
    </row>
    <row r="191">
      <c r="A191" s="210" t="s">
        <v>100</v>
      </c>
      <c r="B191" s="210" t="s">
        <v>101</v>
      </c>
      <c r="C191" s="210" t="s">
        <v>16</v>
      </c>
      <c r="D191" s="210" t="n">
        <v>8160.1965596</v>
      </c>
      <c r="E191" s="210" t="n">
        <v>7.48361957276126</v>
      </c>
      <c r="F191" s="210" t="n">
        <v>99.6657982259091</v>
      </c>
      <c r="G191" s="210" t="n">
        <v>0.33709031915168</v>
      </c>
      <c r="H191" s="210" t="n">
        <v>27.3629692</v>
      </c>
      <c r="I191" s="210" t="n">
        <v>100</v>
      </c>
      <c r="J191" s="210" t="n">
        <v>0.334201774090923</v>
      </c>
      <c r="K191" s="210" t="n">
        <v>100.527221388533</v>
      </c>
    </row>
    <row r="192">
      <c r="A192" s="210" t="s">
        <v>100</v>
      </c>
      <c r="B192" s="210" t="s">
        <v>101</v>
      </c>
      <c r="C192" s="210" t="s">
        <v>17</v>
      </c>
      <c r="D192" s="210" t="n">
        <v>20030.0914752</v>
      </c>
      <c r="E192" s="210" t="n">
        <v>2.60097633173104</v>
      </c>
      <c r="F192" s="210" t="n">
        <v>100</v>
      </c>
      <c r="G192" s="210" t="n">
        <v>0</v>
      </c>
      <c r="H192" s="210"/>
      <c r="I192" s="210"/>
      <c r="J192" s="210"/>
      <c r="K192" s="210"/>
    </row>
    <row r="193">
      <c r="A193" s="210" t="s">
        <v>102</v>
      </c>
      <c r="B193" s="210" t="s">
        <v>103</v>
      </c>
      <c r="C193" s="210" t="s">
        <v>16</v>
      </c>
      <c r="D193" s="210" t="n">
        <v>16128.6532567</v>
      </c>
      <c r="E193" s="210" t="n">
        <v>5.48407009522819</v>
      </c>
      <c r="F193" s="210" t="n">
        <v>100</v>
      </c>
      <c r="G193" s="210" t="n">
        <v>0</v>
      </c>
      <c r="H193" s="210"/>
      <c r="I193" s="210"/>
      <c r="J193" s="210"/>
      <c r="K193" s="210"/>
    </row>
    <row r="194">
      <c r="A194" s="210" t="s">
        <v>102</v>
      </c>
      <c r="B194" s="210" t="s">
        <v>103</v>
      </c>
      <c r="C194" s="210" t="s">
        <v>17</v>
      </c>
      <c r="D194" s="210" t="n">
        <v>73809.5836771</v>
      </c>
      <c r="E194" s="210" t="n">
        <v>1.52031693699289</v>
      </c>
      <c r="F194" s="210" t="n">
        <v>100</v>
      </c>
      <c r="G194" s="210" t="n">
        <v>0</v>
      </c>
      <c r="H194" s="210"/>
      <c r="I194" s="210"/>
      <c r="J194" s="210"/>
      <c r="K194" s="210"/>
    </row>
    <row r="195">
      <c r="A195" s="210" t="s">
        <v>104</v>
      </c>
      <c r="B195" s="210" t="s">
        <v>105</v>
      </c>
      <c r="C195" s="210" t="s">
        <v>16</v>
      </c>
      <c r="D195" s="210" t="n">
        <v>2615.0578543</v>
      </c>
      <c r="E195" s="210" t="n">
        <v>7.75652589590936</v>
      </c>
      <c r="F195" s="210" t="n">
        <v>99.3704465928339</v>
      </c>
      <c r="G195" s="210" t="n">
        <v>0.632297642555721</v>
      </c>
      <c r="H195" s="210" t="n">
        <v>16.567487</v>
      </c>
      <c r="I195" s="210" t="n">
        <v>100</v>
      </c>
      <c r="J195" s="210" t="n">
        <v>0.629553407166075</v>
      </c>
      <c r="K195" s="210" t="n">
        <v>99.8036042775051</v>
      </c>
    </row>
    <row r="196">
      <c r="A196" s="210" t="s">
        <v>104</v>
      </c>
      <c r="B196" s="210" t="s">
        <v>105</v>
      </c>
      <c r="C196" s="210" t="s">
        <v>17</v>
      </c>
      <c r="D196" s="210" t="n">
        <v>4971.5698727</v>
      </c>
      <c r="E196" s="210" t="n">
        <v>3.77281378142902</v>
      </c>
      <c r="F196" s="210" t="n">
        <v>100</v>
      </c>
      <c r="G196" s="210" t="n">
        <v>0</v>
      </c>
      <c r="H196" s="210"/>
      <c r="I196" s="210"/>
      <c r="J196" s="210"/>
      <c r="K196" s="210"/>
    </row>
    <row r="197">
      <c r="A197" s="210" t="s">
        <v>106</v>
      </c>
      <c r="B197" s="210" t="s">
        <v>107</v>
      </c>
      <c r="C197" s="210" t="s">
        <v>16</v>
      </c>
      <c r="D197" s="210" t="n">
        <v>48021.3814267</v>
      </c>
      <c r="E197" s="210" t="n">
        <v>3.1386870128305</v>
      </c>
      <c r="F197" s="210" t="n">
        <v>99.7626089412949</v>
      </c>
      <c r="G197" s="210" t="n">
        <v>0.12184736250153</v>
      </c>
      <c r="H197" s="210" t="n">
        <v>114.2697319</v>
      </c>
      <c r="I197" s="210" t="n">
        <v>51.2413625160722</v>
      </c>
      <c r="J197" s="210" t="n">
        <v>0.237391058705112</v>
      </c>
      <c r="K197" s="210" t="n">
        <v>51.2058492938789</v>
      </c>
    </row>
    <row r="198">
      <c r="A198" s="210" t="s">
        <v>106</v>
      </c>
      <c r="B198" s="210" t="s">
        <v>107</v>
      </c>
      <c r="C198" s="210" t="s">
        <v>17</v>
      </c>
      <c r="D198" s="210" t="n">
        <v>88533.6269531</v>
      </c>
      <c r="E198" s="210" t="n">
        <v>1.83539407490821</v>
      </c>
      <c r="F198" s="210" t="n">
        <v>99.9795866906799</v>
      </c>
      <c r="G198" s="210" t="n">
        <v>0.0204248322269981</v>
      </c>
      <c r="H198" s="210" t="n">
        <v>18.0763331</v>
      </c>
      <c r="I198" s="210" t="n">
        <v>99.9999999999998</v>
      </c>
      <c r="J198" s="210" t="n">
        <v>0.0204133093200671</v>
      </c>
      <c r="K198" s="210" t="n">
        <v>100.036023177992</v>
      </c>
    </row>
    <row r="199">
      <c r="A199" s="210" t="s">
        <v>108</v>
      </c>
      <c r="B199" s="210" t="s">
        <v>109</v>
      </c>
      <c r="C199" s="210" t="s">
        <v>16</v>
      </c>
      <c r="D199" s="210" t="n">
        <v>92782.8890694</v>
      </c>
      <c r="E199" s="210" t="n">
        <v>2.5213759353176</v>
      </c>
      <c r="F199" s="210" t="n">
        <v>98.6621410988181</v>
      </c>
      <c r="G199" s="210" t="n">
        <v>0.486220848809961</v>
      </c>
      <c r="H199" s="210" t="n">
        <v>1258.1362277</v>
      </c>
      <c r="I199" s="210" t="n">
        <v>36.718104427226</v>
      </c>
      <c r="J199" s="210" t="n">
        <v>1.33785890118193</v>
      </c>
      <c r="K199" s="210" t="n">
        <v>35.856987570285</v>
      </c>
    </row>
    <row r="200">
      <c r="A200" s="210" t="s">
        <v>108</v>
      </c>
      <c r="B200" s="210" t="s">
        <v>109</v>
      </c>
      <c r="C200" s="210" t="s">
        <v>17</v>
      </c>
      <c r="D200" s="210" t="n">
        <v>111354.7706718</v>
      </c>
      <c r="E200" s="210" t="n">
        <v>2.13473726464135</v>
      </c>
      <c r="F200" s="210" t="n">
        <v>99.7537279438985</v>
      </c>
      <c r="G200" s="210" t="n">
        <v>0.103146202765555</v>
      </c>
      <c r="H200" s="210" t="n">
        <v>274.9127165</v>
      </c>
      <c r="I200" s="210" t="n">
        <v>41.5748647807945</v>
      </c>
      <c r="J200" s="210" t="n">
        <v>0.246272056101535</v>
      </c>
      <c r="K200" s="210" t="n">
        <v>41.7798852699684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686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1" t="s">
        <v>88</v>
      </c>
      <c r="B211" s="211" t="s">
        <v>115</v>
      </c>
      <c r="C211" s="211" t="s">
        <v>16</v>
      </c>
      <c r="D211" s="211" t="n">
        <v>12270.9580236</v>
      </c>
      <c r="E211" s="211" t="n">
        <v>10.6880100720744</v>
      </c>
      <c r="F211" s="211" t="n">
        <v>100</v>
      </c>
      <c r="G211" s="211" t="n">
        <v>0</v>
      </c>
      <c r="H211" s="211"/>
      <c r="I211" s="211"/>
      <c r="J211" s="211"/>
      <c r="K211" s="211"/>
    </row>
    <row r="212">
      <c r="A212" s="211" t="s">
        <v>88</v>
      </c>
      <c r="B212" s="211" t="s">
        <v>115</v>
      </c>
      <c r="C212" s="211" t="s">
        <v>17</v>
      </c>
      <c r="D212" s="211" t="n">
        <v>32988.6186068</v>
      </c>
      <c r="E212" s="211" t="n">
        <v>3.6254849771608</v>
      </c>
      <c r="F212" s="211" t="n">
        <v>100</v>
      </c>
      <c r="G212" s="211" t="n">
        <v>0.000000000000000402509689707654</v>
      </c>
      <c r="H212" s="211"/>
      <c r="I212" s="211"/>
      <c r="J212" s="211"/>
      <c r="K212" s="211"/>
    </row>
    <row r="213">
      <c r="A213" s="211" t="s">
        <v>92</v>
      </c>
      <c r="B213" s="211" t="s">
        <v>116</v>
      </c>
      <c r="C213" s="211" t="s">
        <v>16</v>
      </c>
      <c r="D213" s="211" t="n">
        <v>5596.5304921</v>
      </c>
      <c r="E213" s="211" t="n">
        <v>8.30886358429352</v>
      </c>
      <c r="F213" s="211" t="n">
        <v>99.1174244362671</v>
      </c>
      <c r="G213" s="211" t="n">
        <v>0.642129986846701</v>
      </c>
      <c r="H213" s="211" t="n">
        <v>49.8334282</v>
      </c>
      <c r="I213" s="211" t="n">
        <v>72.4041417832014</v>
      </c>
      <c r="J213" s="211" t="n">
        <v>0.882575563732921</v>
      </c>
      <c r="K213" s="211" t="n">
        <v>72.1142450175509</v>
      </c>
    </row>
    <row r="214">
      <c r="A214" s="211" t="s">
        <v>92</v>
      </c>
      <c r="B214" s="211" t="s">
        <v>116</v>
      </c>
      <c r="C214" s="211" t="s">
        <v>17</v>
      </c>
      <c r="D214" s="211" t="n">
        <v>19867.617748</v>
      </c>
      <c r="E214" s="211" t="n">
        <v>3.36142197710359</v>
      </c>
      <c r="F214" s="211" t="n">
        <v>100</v>
      </c>
      <c r="G214" s="211" t="n">
        <v>0</v>
      </c>
      <c r="H214" s="211"/>
      <c r="I214" s="211"/>
      <c r="J214" s="211"/>
      <c r="K214" s="211"/>
    </row>
    <row r="215">
      <c r="A215" s="211" t="s">
        <v>94</v>
      </c>
      <c r="B215" s="211" t="s">
        <v>117</v>
      </c>
      <c r="C215" s="211" t="s">
        <v>16</v>
      </c>
      <c r="D215" s="211" t="n">
        <v>3201.9347879</v>
      </c>
      <c r="E215" s="211" t="n">
        <v>16.3662800321518</v>
      </c>
      <c r="F215" s="211" t="n">
        <v>100</v>
      </c>
      <c r="G215" s="211" t="n">
        <v>0</v>
      </c>
      <c r="H215" s="211"/>
      <c r="I215" s="211"/>
      <c r="J215" s="211"/>
      <c r="K215" s="211"/>
    </row>
    <row r="216">
      <c r="A216" s="211" t="s">
        <v>94</v>
      </c>
      <c r="B216" s="211" t="s">
        <v>117</v>
      </c>
      <c r="C216" s="211" t="s">
        <v>17</v>
      </c>
      <c r="D216" s="211" t="n">
        <v>19755.7110453</v>
      </c>
      <c r="E216" s="211" t="n">
        <v>2.37935104315866</v>
      </c>
      <c r="F216" s="211" t="n">
        <v>100</v>
      </c>
      <c r="G216" s="211" t="n">
        <v>0</v>
      </c>
      <c r="H216" s="211"/>
      <c r="I216" s="211"/>
      <c r="J216" s="211"/>
      <c r="K216" s="211"/>
    </row>
    <row r="217">
      <c r="A217" s="211" t="s">
        <v>96</v>
      </c>
      <c r="B217" s="211" t="s">
        <v>118</v>
      </c>
      <c r="C217" s="211" t="s">
        <v>16</v>
      </c>
      <c r="D217" s="211" t="n">
        <v>934.4990876</v>
      </c>
      <c r="E217" s="211" t="n">
        <v>22.5613607488474</v>
      </c>
      <c r="F217" s="211" t="n">
        <v>100</v>
      </c>
      <c r="G217" s="211" t="n">
        <v>0</v>
      </c>
      <c r="H217" s="211"/>
      <c r="I217" s="211"/>
      <c r="J217" s="211"/>
      <c r="K217" s="211"/>
    </row>
    <row r="218">
      <c r="A218" s="211" t="s">
        <v>96</v>
      </c>
      <c r="B218" s="211" t="s">
        <v>118</v>
      </c>
      <c r="C218" s="211" t="s">
        <v>17</v>
      </c>
      <c r="D218" s="211" t="n">
        <v>59749.1263269</v>
      </c>
      <c r="E218" s="211" t="n">
        <v>1.43443405632805</v>
      </c>
      <c r="F218" s="211" t="n">
        <v>100</v>
      </c>
      <c r="G218" s="211" t="n">
        <v>0</v>
      </c>
      <c r="H218" s="211"/>
      <c r="I218" s="211"/>
      <c r="J218" s="211"/>
      <c r="K218" s="211"/>
    </row>
    <row r="219">
      <c r="A219" s="211" t="s">
        <v>98</v>
      </c>
      <c r="B219" s="211" t="s">
        <v>119</v>
      </c>
      <c r="C219" s="211" t="s">
        <v>16</v>
      </c>
      <c r="D219" s="211" t="n">
        <v>753.3751984</v>
      </c>
      <c r="E219" s="211" t="n">
        <v>29.2506756210184</v>
      </c>
      <c r="F219" s="211" t="n">
        <v>100</v>
      </c>
      <c r="G219" s="211" t="n">
        <v>0.00000000000000324747735602964</v>
      </c>
      <c r="H219" s="211"/>
      <c r="I219" s="211"/>
      <c r="J219" s="211"/>
      <c r="K219" s="211"/>
    </row>
    <row r="220">
      <c r="A220" s="211" t="s">
        <v>98</v>
      </c>
      <c r="B220" s="211" t="s">
        <v>119</v>
      </c>
      <c r="C220" s="211" t="s">
        <v>17</v>
      </c>
      <c r="D220" s="211" t="n">
        <v>17841.5363732</v>
      </c>
      <c r="E220" s="211" t="n">
        <v>1.7182957188059</v>
      </c>
      <c r="F220" s="211" t="n">
        <v>100</v>
      </c>
      <c r="G220" s="211" t="n">
        <v>0</v>
      </c>
      <c r="H220" s="211"/>
      <c r="I220" s="211"/>
      <c r="J220" s="211"/>
      <c r="K220" s="211"/>
    </row>
    <row r="221">
      <c r="A221" s="211" t="s">
        <v>106</v>
      </c>
      <c r="B221" s="211" t="s">
        <v>120</v>
      </c>
      <c r="C221" s="211" t="s">
        <v>16</v>
      </c>
      <c r="D221" s="211" t="n">
        <v>4205.9900549</v>
      </c>
      <c r="E221" s="211" t="n">
        <v>11.4847071223425</v>
      </c>
      <c r="F221" s="211" t="n">
        <v>100</v>
      </c>
      <c r="G221" s="211" t="n">
        <v>0.00000000000000127505862783012</v>
      </c>
      <c r="H221" s="211"/>
      <c r="I221" s="211"/>
      <c r="J221" s="211"/>
      <c r="K221" s="211"/>
    </row>
    <row r="222">
      <c r="A222" s="211" t="s">
        <v>106</v>
      </c>
      <c r="B222" s="211" t="s">
        <v>120</v>
      </c>
      <c r="C222" s="211" t="s">
        <v>17</v>
      </c>
      <c r="D222" s="211" t="n">
        <v>32855.724057</v>
      </c>
      <c r="E222" s="211" t="n">
        <v>1.68713037517214</v>
      </c>
      <c r="F222" s="211" t="n">
        <v>100</v>
      </c>
      <c r="G222" s="211" t="n">
        <v>0</v>
      </c>
      <c r="H222" s="211"/>
      <c r="I222" s="211"/>
      <c r="J222" s="211"/>
      <c r="K222" s="211"/>
    </row>
    <row r="223">
      <c r="A223" s="211" t="s">
        <v>108</v>
      </c>
      <c r="B223" s="211" t="s">
        <v>121</v>
      </c>
      <c r="C223" s="211" t="s">
        <v>16</v>
      </c>
      <c r="D223" s="211" t="n">
        <v>2842.5322722</v>
      </c>
      <c r="E223" s="211" t="n">
        <v>17.9089981245577</v>
      </c>
      <c r="F223" s="211" t="n">
        <v>100</v>
      </c>
      <c r="G223" s="211" t="n">
        <v>0</v>
      </c>
      <c r="H223" s="211"/>
      <c r="I223" s="211"/>
      <c r="J223" s="211"/>
      <c r="K223" s="211"/>
    </row>
    <row r="224">
      <c r="A224" s="211" t="s">
        <v>108</v>
      </c>
      <c r="B224" s="211" t="s">
        <v>121</v>
      </c>
      <c r="C224" s="211" t="s">
        <v>17</v>
      </c>
      <c r="D224" s="211" t="n">
        <v>38734.2398675</v>
      </c>
      <c r="E224" s="211" t="n">
        <v>1.37567450746844</v>
      </c>
      <c r="F224" s="211" t="n">
        <v>100</v>
      </c>
      <c r="G224" s="211" t="n">
        <v>0</v>
      </c>
      <c r="H224" s="211"/>
      <c r="I224" s="211"/>
      <c r="J224" s="211"/>
      <c r="K224" s="211"/>
    </row>
    <row r="225">
      <c r="A225" s="211" t="s">
        <v>110</v>
      </c>
      <c r="B225" s="211" t="s">
        <v>122</v>
      </c>
      <c r="C225" s="211" t="s">
        <v>16</v>
      </c>
      <c r="D225" s="211" t="n">
        <v>533.5180701</v>
      </c>
      <c r="E225" s="211" t="n">
        <v>21.8430840958369</v>
      </c>
      <c r="F225" s="211" t="n">
        <v>100</v>
      </c>
      <c r="G225" s="211" t="n">
        <v>0.00000000000000242506948920216</v>
      </c>
      <c r="H225" s="211"/>
      <c r="I225" s="211"/>
      <c r="J225" s="211"/>
      <c r="K225" s="211"/>
    </row>
    <row r="226">
      <c r="A226" s="211" t="s">
        <v>110</v>
      </c>
      <c r="B226" s="211" t="s">
        <v>122</v>
      </c>
      <c r="C226" s="211" t="s">
        <v>17</v>
      </c>
      <c r="D226" s="211" t="n">
        <v>18753.642945</v>
      </c>
      <c r="E226" s="211" t="n">
        <v>1.17458693554655</v>
      </c>
      <c r="F226" s="211" t="n">
        <v>100</v>
      </c>
      <c r="G226" s="211" t="n">
        <v>0</v>
      </c>
      <c r="H226" s="211"/>
      <c r="I226" s="211"/>
      <c r="J226" s="211"/>
      <c r="K226" s="211"/>
    </row>
    <row r="227">
      <c r="A227" s="211" t="s">
        <v>123</v>
      </c>
      <c r="B227" s="211" t="s">
        <v>124</v>
      </c>
      <c r="C227" s="211" t="s">
        <v>16</v>
      </c>
      <c r="D227" s="211" t="n">
        <v>1263.0285778</v>
      </c>
      <c r="E227" s="211" t="n">
        <v>14.9071053657966</v>
      </c>
      <c r="F227" s="211" t="n">
        <v>100</v>
      </c>
      <c r="G227" s="211" t="n">
        <v>0</v>
      </c>
      <c r="H227" s="211"/>
      <c r="I227" s="211"/>
      <c r="J227" s="211"/>
      <c r="K227" s="211"/>
    </row>
    <row r="228">
      <c r="A228" s="211" t="s">
        <v>123</v>
      </c>
      <c r="B228" s="211" t="s">
        <v>124</v>
      </c>
      <c r="C228" s="211" t="s">
        <v>17</v>
      </c>
      <c r="D228" s="211" t="n">
        <v>10402.933312</v>
      </c>
      <c r="E228" s="211" t="n">
        <v>2.57334568117467</v>
      </c>
      <c r="F228" s="211" t="n">
        <v>100</v>
      </c>
      <c r="G228" s="211" t="n">
        <v>0</v>
      </c>
      <c r="H228" s="211"/>
      <c r="I228" s="211"/>
      <c r="J228" s="211"/>
      <c r="K228" s="211"/>
    </row>
    <row r="229">
      <c r="A229" s="211" t="s">
        <v>125</v>
      </c>
      <c r="B229" s="211" t="s">
        <v>126</v>
      </c>
      <c r="C229" s="211" t="s">
        <v>16</v>
      </c>
      <c r="D229" s="211" t="n">
        <v>657.3344116</v>
      </c>
      <c r="E229" s="211" t="n">
        <v>30.1160191969378</v>
      </c>
      <c r="F229" s="211" t="n">
        <v>100</v>
      </c>
      <c r="G229" s="211" t="n">
        <v>0</v>
      </c>
      <c r="H229" s="211"/>
      <c r="I229" s="211"/>
      <c r="J229" s="211"/>
      <c r="K229" s="211"/>
    </row>
    <row r="230">
      <c r="A230" s="211" t="s">
        <v>125</v>
      </c>
      <c r="B230" s="211" t="s">
        <v>126</v>
      </c>
      <c r="C230" s="211" t="s">
        <v>17</v>
      </c>
      <c r="D230" s="211" t="n">
        <v>21591.9458181</v>
      </c>
      <c r="E230" s="211" t="n">
        <v>1.25321688942859</v>
      </c>
      <c r="F230" s="211" t="n">
        <v>100</v>
      </c>
      <c r="G230" s="211" t="n">
        <v>0.000000000000000139135024549274</v>
      </c>
      <c r="H230" s="211"/>
      <c r="I230" s="211"/>
      <c r="J230" s="211"/>
      <c r="K230" s="211"/>
    </row>
    <row r="231">
      <c r="A231" s="211" t="s">
        <v>127</v>
      </c>
      <c r="B231" s="211" t="s">
        <v>128</v>
      </c>
      <c r="C231" s="211" t="s">
        <v>16</v>
      </c>
      <c r="D231" s="211" t="n">
        <v>2897.5116672</v>
      </c>
      <c r="E231" s="211" t="n">
        <v>20.6678366970311</v>
      </c>
      <c r="F231" s="211" t="n">
        <v>98.664076411625</v>
      </c>
      <c r="G231" s="211" t="n">
        <v>1.17511672618331</v>
      </c>
      <c r="H231" s="211" t="n">
        <v>39.2326602</v>
      </c>
      <c r="I231" s="211" t="n">
        <v>99.9999999999997</v>
      </c>
      <c r="J231" s="211" t="n">
        <v>1.33592358837495</v>
      </c>
      <c r="K231" s="211" t="n">
        <v>86.7877530374044</v>
      </c>
    </row>
    <row r="232">
      <c r="A232" s="211" t="s">
        <v>127</v>
      </c>
      <c r="B232" s="211" t="s">
        <v>128</v>
      </c>
      <c r="C232" s="211" t="s">
        <v>17</v>
      </c>
      <c r="D232" s="211" t="n">
        <v>28345.307607</v>
      </c>
      <c r="E232" s="211" t="n">
        <v>1.86740624751687</v>
      </c>
      <c r="F232" s="211" t="n">
        <v>100</v>
      </c>
      <c r="G232" s="211" t="n">
        <v>0</v>
      </c>
      <c r="H232" s="211"/>
      <c r="I232" s="211"/>
      <c r="J232" s="211"/>
      <c r="K232" s="211"/>
    </row>
    <row r="233">
      <c r="A233" s="211" t="s">
        <v>129</v>
      </c>
      <c r="B233" s="211" t="s">
        <v>130</v>
      </c>
      <c r="C233" s="211" t="s">
        <v>16</v>
      </c>
      <c r="D233" s="211" t="n">
        <v>919.7616641</v>
      </c>
      <c r="E233" s="211" t="n">
        <v>18.3818281993617</v>
      </c>
      <c r="F233" s="211" t="n">
        <v>100</v>
      </c>
      <c r="G233" s="211" t="n">
        <v>0</v>
      </c>
      <c r="H233" s="211"/>
      <c r="I233" s="211"/>
      <c r="J233" s="211"/>
      <c r="K233" s="211"/>
    </row>
    <row r="234">
      <c r="A234" s="211" t="s">
        <v>129</v>
      </c>
      <c r="B234" s="211" t="s">
        <v>130</v>
      </c>
      <c r="C234" s="211" t="s">
        <v>17</v>
      </c>
      <c r="D234" s="211" t="n">
        <v>16428.930154</v>
      </c>
      <c r="E234" s="211" t="n">
        <v>1.39980360576727</v>
      </c>
      <c r="F234" s="211" t="n">
        <v>100</v>
      </c>
      <c r="G234" s="211" t="n">
        <v>0.000000000000000155409419307614</v>
      </c>
      <c r="H234" s="211"/>
      <c r="I234" s="211"/>
      <c r="J234" s="211"/>
      <c r="K234" s="211"/>
    </row>
    <row r="235">
      <c r="A235" s="211" t="s">
        <v>131</v>
      </c>
      <c r="B235" s="211" t="s">
        <v>132</v>
      </c>
      <c r="C235" s="211" t="s">
        <v>16</v>
      </c>
      <c r="D235" s="211" t="n">
        <v>6974.5521618</v>
      </c>
      <c r="E235" s="211" t="n">
        <v>8.98032150024702</v>
      </c>
      <c r="F235" s="211" t="n">
        <v>100</v>
      </c>
      <c r="G235" s="211" t="n">
        <v>0</v>
      </c>
      <c r="H235" s="211"/>
      <c r="I235" s="211"/>
      <c r="J235" s="211"/>
      <c r="K235" s="211"/>
    </row>
    <row r="236">
      <c r="A236" s="211" t="s">
        <v>131</v>
      </c>
      <c r="B236" s="211" t="s">
        <v>132</v>
      </c>
      <c r="C236" s="211" t="s">
        <v>17</v>
      </c>
      <c r="D236" s="211" t="n">
        <v>30224.7871996</v>
      </c>
      <c r="E236" s="211" t="n">
        <v>2.59419220986394</v>
      </c>
      <c r="F236" s="211" t="n">
        <v>100</v>
      </c>
      <c r="G236" s="211" t="n">
        <v>0</v>
      </c>
      <c r="H236" s="211"/>
      <c r="I236" s="211"/>
      <c r="J236" s="211"/>
      <c r="K236" s="211"/>
    </row>
    <row r="237">
      <c r="A237" s="211" t="s">
        <v>133</v>
      </c>
      <c r="B237" s="211" t="s">
        <v>134</v>
      </c>
      <c r="C237" s="211" t="s">
        <v>16</v>
      </c>
      <c r="D237" s="211" t="n">
        <v>12068.4047229</v>
      </c>
      <c r="E237" s="211" t="n">
        <v>10.1130385296023</v>
      </c>
      <c r="F237" s="211" t="n">
        <v>100</v>
      </c>
      <c r="G237" s="211" t="n">
        <v>0.00000000000000112277282244859</v>
      </c>
      <c r="H237" s="211"/>
      <c r="I237" s="211"/>
      <c r="J237" s="211"/>
      <c r="K237" s="211"/>
    </row>
    <row r="238">
      <c r="A238" s="211" t="s">
        <v>133</v>
      </c>
      <c r="B238" s="211" t="s">
        <v>134</v>
      </c>
      <c r="C238" s="211" t="s">
        <v>17</v>
      </c>
      <c r="D238" s="211" t="n">
        <v>51845.2994135</v>
      </c>
      <c r="E238" s="211" t="n">
        <v>2.55447687042893</v>
      </c>
      <c r="F238" s="211" t="n">
        <v>100</v>
      </c>
      <c r="G238" s="211" t="n">
        <v>0</v>
      </c>
      <c r="H238" s="211"/>
      <c r="I238" s="211"/>
      <c r="J238" s="211"/>
      <c r="K238" s="211"/>
    </row>
    <row r="239">
      <c r="A239" s="211" t="s">
        <v>135</v>
      </c>
      <c r="B239" s="211" t="s">
        <v>136</v>
      </c>
      <c r="C239" s="211" t="s">
        <v>16</v>
      </c>
      <c r="D239" s="211" t="n">
        <v>27377.5256099</v>
      </c>
      <c r="E239" s="211" t="n">
        <v>9.25915094019042</v>
      </c>
      <c r="F239" s="211" t="n">
        <v>100</v>
      </c>
      <c r="G239" s="211" t="n">
        <v>0</v>
      </c>
      <c r="H239" s="211"/>
      <c r="I239" s="211"/>
      <c r="J239" s="211"/>
      <c r="K239" s="211"/>
    </row>
    <row r="240">
      <c r="A240" s="211" t="s">
        <v>135</v>
      </c>
      <c r="B240" s="211" t="s">
        <v>136</v>
      </c>
      <c r="C240" s="211" t="s">
        <v>17</v>
      </c>
      <c r="D240" s="211" t="n">
        <v>72393.2132535</v>
      </c>
      <c r="E240" s="211" t="n">
        <v>3.13695556260504</v>
      </c>
      <c r="F240" s="211" t="n">
        <v>100</v>
      </c>
      <c r="G240" s="211" t="n">
        <v>0</v>
      </c>
      <c r="H240" s="211"/>
      <c r="I240" s="211"/>
      <c r="J240" s="211"/>
      <c r="K240" s="211"/>
    </row>
    <row r="241">
      <c r="A241" s="211" t="s">
        <v>137</v>
      </c>
      <c r="B241" s="211" t="s">
        <v>138</v>
      </c>
      <c r="C241" s="211" t="s">
        <v>16</v>
      </c>
      <c r="D241" s="211" t="n">
        <v>10627.6966756</v>
      </c>
      <c r="E241" s="211" t="n">
        <v>9.08799755906024</v>
      </c>
      <c r="F241" s="211" t="n">
        <v>100</v>
      </c>
      <c r="G241" s="211" t="n">
        <v>0</v>
      </c>
      <c r="H241" s="211"/>
      <c r="I241" s="211"/>
      <c r="J241" s="211"/>
      <c r="K241" s="211"/>
    </row>
    <row r="242">
      <c r="A242" s="211" t="s">
        <v>137</v>
      </c>
      <c r="B242" s="211" t="s">
        <v>138</v>
      </c>
      <c r="C242" s="211" t="s">
        <v>17</v>
      </c>
      <c r="D242" s="211" t="n">
        <v>30181.0902373</v>
      </c>
      <c r="E242" s="211" t="n">
        <v>3.49248873695438</v>
      </c>
      <c r="F242" s="211" t="n">
        <v>100</v>
      </c>
      <c r="G242" s="211" t="n">
        <v>0</v>
      </c>
      <c r="H242" s="211"/>
      <c r="I242" s="211"/>
      <c r="J242" s="211"/>
      <c r="K242" s="211"/>
    </row>
    <row r="243">
      <c r="A243" s="211" t="s">
        <v>139</v>
      </c>
      <c r="B243" s="211" t="s">
        <v>140</v>
      </c>
      <c r="C243" s="211" t="s">
        <v>16</v>
      </c>
      <c r="D243" s="211" t="n">
        <v>8540.9299689</v>
      </c>
      <c r="E243" s="211" t="n">
        <v>14.2944168152339</v>
      </c>
      <c r="F243" s="211" t="n">
        <v>100</v>
      </c>
      <c r="G243" s="211" t="n">
        <v>0</v>
      </c>
      <c r="H243" s="211"/>
      <c r="I243" s="211"/>
      <c r="J243" s="211"/>
      <c r="K243" s="211"/>
    </row>
    <row r="244">
      <c r="A244" s="211" t="s">
        <v>139</v>
      </c>
      <c r="B244" s="211" t="s">
        <v>140</v>
      </c>
      <c r="C244" s="211" t="s">
        <v>17</v>
      </c>
      <c r="D244" s="211" t="n">
        <v>38525.4141214</v>
      </c>
      <c r="E244" s="211" t="n">
        <v>3.87759703494795</v>
      </c>
      <c r="F244" s="211" t="n">
        <v>100</v>
      </c>
      <c r="G244" s="211" t="n">
        <v>0</v>
      </c>
      <c r="H244" s="211"/>
      <c r="I244" s="211"/>
      <c r="J244" s="211"/>
      <c r="K244" s="211"/>
    </row>
    <row r="245">
      <c r="A245" s="211" t="s">
        <v>141</v>
      </c>
      <c r="B245" s="211" t="s">
        <v>142</v>
      </c>
      <c r="C245" s="211" t="s">
        <v>16</v>
      </c>
      <c r="D245" s="211" t="n">
        <v>18397.5593041</v>
      </c>
      <c r="E245" s="211" t="n">
        <v>5.48305146612882</v>
      </c>
      <c r="F245" s="211" t="n">
        <v>99.758419907416</v>
      </c>
      <c r="G245" s="211" t="n">
        <v>0.243623604163488</v>
      </c>
      <c r="H245" s="211" t="n">
        <v>44.5524707</v>
      </c>
      <c r="I245" s="211" t="n">
        <v>100</v>
      </c>
      <c r="J245" s="211" t="n">
        <v>0.241580092583964</v>
      </c>
      <c r="K245" s="211" t="n">
        <v>100.602270425293</v>
      </c>
    </row>
    <row r="246">
      <c r="A246" s="211" t="s">
        <v>141</v>
      </c>
      <c r="B246" s="211" t="s">
        <v>142</v>
      </c>
      <c r="C246" s="211" t="s">
        <v>17</v>
      </c>
      <c r="D246" s="211" t="n">
        <v>15195.7518101</v>
      </c>
      <c r="E246" s="211" t="n">
        <v>5.30512711115974</v>
      </c>
      <c r="F246" s="211" t="n">
        <v>100</v>
      </c>
      <c r="G246" s="211" t="n">
        <v>0</v>
      </c>
      <c r="H246" s="211"/>
      <c r="I246" s="211"/>
      <c r="J246" s="211"/>
      <c r="K246" s="211"/>
    </row>
    <row r="247">
      <c r="A247" s="211" t="s">
        <v>143</v>
      </c>
      <c r="B247" s="211" t="s">
        <v>144</v>
      </c>
      <c r="C247" s="211" t="s">
        <v>16</v>
      </c>
      <c r="D247" s="211" t="n">
        <v>4092.3033616</v>
      </c>
      <c r="E247" s="211" t="n">
        <v>9.15906887600695</v>
      </c>
      <c r="F247" s="211" t="n">
        <v>98.8636619450625</v>
      </c>
      <c r="G247" s="211" t="n">
        <v>0.7858717481814</v>
      </c>
      <c r="H247" s="211" t="n">
        <v>47.0368986</v>
      </c>
      <c r="I247" s="211" t="n">
        <v>70.2733637003672</v>
      </c>
      <c r="J247" s="211" t="n">
        <v>1.13633805493746</v>
      </c>
      <c r="K247" s="211" t="n">
        <v>68.3723989589146</v>
      </c>
    </row>
    <row r="248">
      <c r="A248" s="211" t="s">
        <v>143</v>
      </c>
      <c r="B248" s="211" t="s">
        <v>144</v>
      </c>
      <c r="C248" s="211" t="s">
        <v>17</v>
      </c>
      <c r="D248" s="211" t="n">
        <v>11558.6197089</v>
      </c>
      <c r="E248" s="211" t="n">
        <v>3.65586522838225</v>
      </c>
      <c r="F248" s="211" t="n">
        <v>100</v>
      </c>
      <c r="G248" s="211" t="n">
        <v>0</v>
      </c>
      <c r="H248" s="211"/>
      <c r="I248" s="211"/>
      <c r="J248" s="211"/>
      <c r="K248" s="211"/>
    </row>
    <row r="249">
      <c r="A249" s="211" t="s">
        <v>145</v>
      </c>
      <c r="B249" s="211" t="s">
        <v>146</v>
      </c>
      <c r="C249" s="211" t="s">
        <v>16</v>
      </c>
      <c r="D249" s="211" t="n">
        <v>10379.7344478</v>
      </c>
      <c r="E249" s="211" t="n">
        <v>6.72412424584279</v>
      </c>
      <c r="F249" s="211" t="n">
        <v>100</v>
      </c>
      <c r="G249" s="211" t="n">
        <v>0</v>
      </c>
      <c r="H249" s="211"/>
      <c r="I249" s="211"/>
      <c r="J249" s="211"/>
      <c r="K249" s="211"/>
    </row>
    <row r="250">
      <c r="A250" s="211" t="s">
        <v>145</v>
      </c>
      <c r="B250" s="211" t="s">
        <v>146</v>
      </c>
      <c r="C250" s="211" t="s">
        <v>17</v>
      </c>
      <c r="D250" s="211" t="n">
        <v>16528.0301223</v>
      </c>
      <c r="E250" s="211" t="n">
        <v>2.99048004564231</v>
      </c>
      <c r="F250" s="211" t="n">
        <v>100</v>
      </c>
      <c r="G250" s="211" t="n">
        <v>0</v>
      </c>
      <c r="H250" s="211"/>
      <c r="I250" s="211"/>
      <c r="J250" s="211"/>
      <c r="K250" s="211"/>
    </row>
    <row r="251">
      <c r="A251" s="211" t="s">
        <v>147</v>
      </c>
      <c r="B251" s="211" t="s">
        <v>148</v>
      </c>
      <c r="C251" s="211" t="s">
        <v>16</v>
      </c>
      <c r="D251" s="211" t="n">
        <v>2045.188512</v>
      </c>
      <c r="E251" s="211" t="n">
        <v>13.185143014265</v>
      </c>
      <c r="F251" s="211" t="n">
        <v>100</v>
      </c>
      <c r="G251" s="211" t="n">
        <v>0</v>
      </c>
      <c r="H251" s="211"/>
      <c r="I251" s="211"/>
      <c r="J251" s="211"/>
      <c r="K251" s="211"/>
    </row>
    <row r="252">
      <c r="A252" s="211" t="s">
        <v>147</v>
      </c>
      <c r="B252" s="211" t="s">
        <v>148</v>
      </c>
      <c r="C252" s="211" t="s">
        <v>17</v>
      </c>
      <c r="D252" s="211" t="n">
        <v>7340.5084084</v>
      </c>
      <c r="E252" s="211" t="n">
        <v>3.52340676375009</v>
      </c>
      <c r="F252" s="211" t="n">
        <v>100</v>
      </c>
      <c r="G252" s="211" t="n">
        <v>0</v>
      </c>
      <c r="H252" s="211"/>
      <c r="I252" s="211"/>
      <c r="J252" s="211"/>
      <c r="K252" s="211"/>
    </row>
    <row r="253">
      <c r="A253" s="211" t="s">
        <v>149</v>
      </c>
      <c r="B253" s="211" t="s">
        <v>150</v>
      </c>
      <c r="C253" s="211" t="s">
        <v>16</v>
      </c>
      <c r="D253" s="211" t="n">
        <v>5255.448117</v>
      </c>
      <c r="E253" s="211" t="n">
        <v>7.6877404221509</v>
      </c>
      <c r="F253" s="211" t="n">
        <v>100</v>
      </c>
      <c r="G253" s="211" t="n">
        <v>0</v>
      </c>
      <c r="H253" s="211"/>
      <c r="I253" s="211"/>
      <c r="J253" s="211"/>
      <c r="K253" s="211"/>
    </row>
    <row r="254">
      <c r="A254" s="211" t="s">
        <v>149</v>
      </c>
      <c r="B254" s="211" t="s">
        <v>150</v>
      </c>
      <c r="C254" s="211" t="s">
        <v>17</v>
      </c>
      <c r="D254" s="211" t="n">
        <v>13247.6868713</v>
      </c>
      <c r="E254" s="211" t="n">
        <v>3.33016768560844</v>
      </c>
      <c r="F254" s="211" t="n">
        <v>100</v>
      </c>
      <c r="G254" s="211" t="n">
        <v>0</v>
      </c>
      <c r="H254" s="211"/>
      <c r="I254" s="211"/>
      <c r="J254" s="211"/>
      <c r="K254" s="211"/>
    </row>
    <row r="255">
      <c r="A255" s="211" t="s">
        <v>151</v>
      </c>
      <c r="B255" s="211" t="s">
        <v>152</v>
      </c>
      <c r="C255" s="211" t="s">
        <v>16</v>
      </c>
      <c r="D255" s="211" t="n">
        <v>5741.0539465</v>
      </c>
      <c r="E255" s="211" t="n">
        <v>7.40616766783668</v>
      </c>
      <c r="F255" s="211" t="n">
        <v>100</v>
      </c>
      <c r="G255" s="211" t="n">
        <v>0</v>
      </c>
      <c r="H255" s="211"/>
      <c r="I255" s="211"/>
      <c r="J255" s="211"/>
      <c r="K255" s="211"/>
    </row>
    <row r="256">
      <c r="A256" s="211" t="s">
        <v>151</v>
      </c>
      <c r="B256" s="211" t="s">
        <v>152</v>
      </c>
      <c r="C256" s="211" t="s">
        <v>17</v>
      </c>
      <c r="D256" s="211" t="n">
        <v>11977.7196013</v>
      </c>
      <c r="E256" s="211" t="n">
        <v>3.97131127638431</v>
      </c>
      <c r="F256" s="211" t="n">
        <v>100</v>
      </c>
      <c r="G256" s="211" t="n">
        <v>0</v>
      </c>
      <c r="H256" s="211"/>
      <c r="I256" s="211"/>
      <c r="J256" s="211"/>
      <c r="K256" s="211"/>
    </row>
    <row r="257">
      <c r="A257" s="211" t="s">
        <v>153</v>
      </c>
      <c r="B257" s="211" t="s">
        <v>154</v>
      </c>
      <c r="C257" s="211" t="s">
        <v>16</v>
      </c>
      <c r="D257" s="211" t="n">
        <v>6115.0080476</v>
      </c>
      <c r="E257" s="211" t="n">
        <v>8.96016485467106</v>
      </c>
      <c r="F257" s="211" t="n">
        <v>99.5545210615712</v>
      </c>
      <c r="G257" s="211" t="n">
        <v>0.450731855438065</v>
      </c>
      <c r="H257" s="211" t="n">
        <v>27.3629692</v>
      </c>
      <c r="I257" s="211" t="n">
        <v>100</v>
      </c>
      <c r="J257" s="211" t="n">
        <v>0.445478938428817</v>
      </c>
      <c r="K257" s="211" t="n">
        <v>100.728429841358</v>
      </c>
    </row>
    <row r="258">
      <c r="A258" s="211" t="s">
        <v>153</v>
      </c>
      <c r="B258" s="211" t="s">
        <v>154</v>
      </c>
      <c r="C258" s="211" t="s">
        <v>17</v>
      </c>
      <c r="D258" s="211" t="n">
        <v>12689.5830668</v>
      </c>
      <c r="E258" s="211" t="n">
        <v>3.56390667349146</v>
      </c>
      <c r="F258" s="211" t="n">
        <v>100</v>
      </c>
      <c r="G258" s="211" t="n">
        <v>0</v>
      </c>
      <c r="H258" s="211"/>
      <c r="I258" s="211"/>
      <c r="J258" s="211"/>
      <c r="K258" s="211"/>
    </row>
    <row r="259">
      <c r="A259" s="211" t="s">
        <v>155</v>
      </c>
      <c r="B259" s="211" t="s">
        <v>156</v>
      </c>
      <c r="C259" s="211" t="s">
        <v>16</v>
      </c>
      <c r="D259" s="211" t="n">
        <v>11201.338736</v>
      </c>
      <c r="E259" s="211" t="n">
        <v>5.62682797002572</v>
      </c>
      <c r="F259" s="211" t="n">
        <v>100</v>
      </c>
      <c r="G259" s="211" t="n">
        <v>0</v>
      </c>
      <c r="H259" s="211"/>
      <c r="I259" s="211"/>
      <c r="J259" s="211"/>
      <c r="K259" s="211"/>
    </row>
    <row r="260">
      <c r="A260" s="211" t="s">
        <v>155</v>
      </c>
      <c r="B260" s="211" t="s">
        <v>156</v>
      </c>
      <c r="C260" s="211" t="s">
        <v>17</v>
      </c>
      <c r="D260" s="211" t="n">
        <v>23488.8789559</v>
      </c>
      <c r="E260" s="211" t="n">
        <v>3.09276375638374</v>
      </c>
      <c r="F260" s="211" t="n">
        <v>100</v>
      </c>
      <c r="G260" s="211" t="n">
        <v>0</v>
      </c>
      <c r="H260" s="211"/>
      <c r="I260" s="211"/>
      <c r="J260" s="211"/>
      <c r="K260" s="211"/>
    </row>
    <row r="261">
      <c r="A261" s="211" t="s">
        <v>157</v>
      </c>
      <c r="B261" s="211" t="s">
        <v>158</v>
      </c>
      <c r="C261" s="211" t="s">
        <v>16</v>
      </c>
      <c r="D261" s="211" t="n">
        <v>6165.7283302</v>
      </c>
      <c r="E261" s="211" t="n">
        <v>10.5316124940505</v>
      </c>
      <c r="F261" s="211" t="n">
        <v>100</v>
      </c>
      <c r="G261" s="211" t="n">
        <v>0</v>
      </c>
      <c r="H261" s="211"/>
      <c r="I261" s="211"/>
      <c r="J261" s="211"/>
      <c r="K261" s="211"/>
    </row>
    <row r="262">
      <c r="A262" s="211" t="s">
        <v>157</v>
      </c>
      <c r="B262" s="211" t="s">
        <v>158</v>
      </c>
      <c r="C262" s="211" t="s">
        <v>17</v>
      </c>
      <c r="D262" s="211" t="n">
        <v>30903.5243713</v>
      </c>
      <c r="E262" s="211" t="n">
        <v>2.52734579820331</v>
      </c>
      <c r="F262" s="211" t="n">
        <v>100</v>
      </c>
      <c r="G262" s="211" t="n">
        <v>0.000000000000000280591749635496</v>
      </c>
      <c r="H262" s="211"/>
      <c r="I262" s="211"/>
      <c r="J262" s="211"/>
      <c r="K262" s="211"/>
    </row>
    <row r="263">
      <c r="A263" s="211" t="s">
        <v>159</v>
      </c>
      <c r="B263" s="211" t="s">
        <v>160</v>
      </c>
      <c r="C263" s="211" t="s">
        <v>16</v>
      </c>
      <c r="D263" s="211" t="n">
        <v>2812.38575</v>
      </c>
      <c r="E263" s="211" t="n">
        <v>10.9549198226184</v>
      </c>
      <c r="F263" s="211" t="n">
        <v>100</v>
      </c>
      <c r="G263" s="211" t="n">
        <v>0</v>
      </c>
      <c r="H263" s="211"/>
      <c r="I263" s="211"/>
      <c r="J263" s="211"/>
      <c r="K263" s="211"/>
    </row>
    <row r="264">
      <c r="A264" s="211" t="s">
        <v>159</v>
      </c>
      <c r="B264" s="211" t="s">
        <v>160</v>
      </c>
      <c r="C264" s="211" t="s">
        <v>17</v>
      </c>
      <c r="D264" s="211" t="n">
        <v>17998.1824266</v>
      </c>
      <c r="E264" s="211" t="n">
        <v>2.59360333053682</v>
      </c>
      <c r="F264" s="211" t="n">
        <v>100</v>
      </c>
      <c r="G264" s="211" t="n">
        <v>0</v>
      </c>
      <c r="H264" s="211"/>
      <c r="I264" s="211"/>
      <c r="J264" s="211"/>
      <c r="K264" s="211"/>
    </row>
    <row r="265">
      <c r="A265" s="211" t="s">
        <v>161</v>
      </c>
      <c r="B265" s="211" t="s">
        <v>162</v>
      </c>
      <c r="C265" s="211" t="s">
        <v>16</v>
      </c>
      <c r="D265" s="211" t="n">
        <v>23895.511453</v>
      </c>
      <c r="E265" s="211" t="n">
        <v>6.32575239761203</v>
      </c>
      <c r="F265" s="211" t="n">
        <v>100</v>
      </c>
      <c r="G265" s="211" t="n">
        <v>0</v>
      </c>
      <c r="H265" s="211"/>
      <c r="I265" s="211"/>
      <c r="J265" s="211"/>
      <c r="K265" s="211"/>
    </row>
    <row r="266">
      <c r="A266" s="211" t="s">
        <v>161</v>
      </c>
      <c r="B266" s="211" t="s">
        <v>162</v>
      </c>
      <c r="C266" s="211" t="s">
        <v>17</v>
      </c>
      <c r="D266" s="211" t="n">
        <v>31585.9767412</v>
      </c>
      <c r="E266" s="211" t="n">
        <v>4.54096740959044</v>
      </c>
      <c r="F266" s="211" t="n">
        <v>100</v>
      </c>
      <c r="G266" s="211" t="n">
        <v>0</v>
      </c>
      <c r="H266" s="211"/>
      <c r="I266" s="211"/>
      <c r="J266" s="211"/>
      <c r="K266" s="211"/>
    </row>
    <row r="267">
      <c r="A267" s="211" t="s">
        <v>163</v>
      </c>
      <c r="B267" s="211" t="s">
        <v>164</v>
      </c>
      <c r="C267" s="211" t="s">
        <v>16</v>
      </c>
      <c r="D267" s="211" t="n">
        <v>5987.3825937</v>
      </c>
      <c r="E267" s="211" t="n">
        <v>8.26574001597804</v>
      </c>
      <c r="F267" s="211" t="n">
        <v>100</v>
      </c>
      <c r="G267" s="211" t="n">
        <v>0</v>
      </c>
      <c r="H267" s="211"/>
      <c r="I267" s="211"/>
      <c r="J267" s="211"/>
      <c r="K267" s="211"/>
    </row>
    <row r="268">
      <c r="A268" s="211" t="s">
        <v>163</v>
      </c>
      <c r="B268" s="211" t="s">
        <v>164</v>
      </c>
      <c r="C268" s="211" t="s">
        <v>17</v>
      </c>
      <c r="D268" s="211" t="n">
        <v>19241.3720232</v>
      </c>
      <c r="E268" s="211" t="n">
        <v>3.23730610495801</v>
      </c>
      <c r="F268" s="211" t="n">
        <v>100</v>
      </c>
      <c r="G268" s="211" t="n">
        <v>0.000000000000000359413177548397</v>
      </c>
      <c r="H268" s="211"/>
      <c r="I268" s="211"/>
      <c r="J268" s="211"/>
      <c r="K268" s="211"/>
    </row>
    <row r="269">
      <c r="A269" s="211" t="s">
        <v>165</v>
      </c>
      <c r="B269" s="211" t="s">
        <v>166</v>
      </c>
      <c r="C269" s="211" t="s">
        <v>16</v>
      </c>
      <c r="D269" s="211" t="n">
        <v>4483.7952556</v>
      </c>
      <c r="E269" s="211" t="n">
        <v>12.7585814696805</v>
      </c>
      <c r="F269" s="211" t="n">
        <v>100</v>
      </c>
      <c r="G269" s="211" t="n">
        <v>0</v>
      </c>
      <c r="H269" s="211"/>
      <c r="I269" s="211"/>
      <c r="J269" s="211"/>
      <c r="K269" s="211"/>
    </row>
    <row r="270">
      <c r="A270" s="211" t="s">
        <v>165</v>
      </c>
      <c r="B270" s="211" t="s">
        <v>166</v>
      </c>
      <c r="C270" s="211" t="s">
        <v>17</v>
      </c>
      <c r="D270" s="211" t="n">
        <v>26514.0858483</v>
      </c>
      <c r="E270" s="211" t="n">
        <v>2.47519357363323</v>
      </c>
      <c r="F270" s="211" t="n">
        <v>100</v>
      </c>
      <c r="G270" s="211" t="n">
        <v>0</v>
      </c>
      <c r="H270" s="211"/>
      <c r="I270" s="211"/>
      <c r="J270" s="211"/>
      <c r="K270" s="211"/>
    </row>
    <row r="271">
      <c r="A271" s="211" t="s">
        <v>167</v>
      </c>
      <c r="B271" s="211" t="s">
        <v>168</v>
      </c>
      <c r="C271" s="211" t="s">
        <v>16</v>
      </c>
      <c r="D271" s="211" t="n">
        <v>10681.7868733</v>
      </c>
      <c r="E271" s="211" t="n">
        <v>6.72820690109589</v>
      </c>
      <c r="F271" s="211" t="n">
        <v>100</v>
      </c>
      <c r="G271" s="211" t="n">
        <v>0</v>
      </c>
      <c r="H271" s="211"/>
      <c r="I271" s="211"/>
      <c r="J271" s="211"/>
      <c r="K271" s="211"/>
    </row>
    <row r="272">
      <c r="A272" s="211" t="s">
        <v>167</v>
      </c>
      <c r="B272" s="211" t="s">
        <v>168</v>
      </c>
      <c r="C272" s="211" t="s">
        <v>17</v>
      </c>
      <c r="D272" s="211" t="n">
        <v>20208.825874</v>
      </c>
      <c r="E272" s="211" t="n">
        <v>3.77389356980922</v>
      </c>
      <c r="F272" s="211" t="n">
        <v>100</v>
      </c>
      <c r="G272" s="211" t="n">
        <v>0</v>
      </c>
      <c r="H272" s="211"/>
      <c r="I272" s="211"/>
      <c r="J272" s="211"/>
      <c r="K272" s="211"/>
    </row>
    <row r="273">
      <c r="A273" s="211" t="s">
        <v>169</v>
      </c>
      <c r="B273" s="211" t="s">
        <v>170</v>
      </c>
      <c r="C273" s="211" t="s">
        <v>16</v>
      </c>
      <c r="D273" s="211" t="n">
        <v>6145.2555643</v>
      </c>
      <c r="E273" s="211" t="n">
        <v>9.529467941559</v>
      </c>
      <c r="F273" s="211" t="n">
        <v>99.5635114045981</v>
      </c>
      <c r="G273" s="211" t="n">
        <v>0.439912791904592</v>
      </c>
      <c r="H273" s="211" t="n">
        <v>26.9409338</v>
      </c>
      <c r="I273" s="211" t="n">
        <v>100</v>
      </c>
      <c r="J273" s="211" t="n">
        <v>0.436488595401868</v>
      </c>
      <c r="K273" s="211" t="n">
        <v>100.344574257424</v>
      </c>
    </row>
    <row r="274">
      <c r="A274" s="211" t="s">
        <v>169</v>
      </c>
      <c r="B274" s="211" t="s">
        <v>170</v>
      </c>
      <c r="C274" s="211" t="s">
        <v>17</v>
      </c>
      <c r="D274" s="211" t="n">
        <v>27723.7509586</v>
      </c>
      <c r="E274" s="211" t="n">
        <v>2.66744908103195</v>
      </c>
      <c r="F274" s="211" t="n">
        <v>100</v>
      </c>
      <c r="G274" s="211" t="n">
        <v>0</v>
      </c>
      <c r="H274" s="211"/>
      <c r="I274" s="211"/>
      <c r="J274" s="211"/>
      <c r="K274" s="211"/>
    </row>
    <row r="275">
      <c r="A275" s="211" t="s">
        <v>171</v>
      </c>
      <c r="B275" s="211" t="s">
        <v>172</v>
      </c>
      <c r="C275" s="211" t="s">
        <v>16</v>
      </c>
      <c r="D275" s="211" t="n">
        <v>14449.9524505</v>
      </c>
      <c r="E275" s="211" t="n">
        <v>6.60605426963433</v>
      </c>
      <c r="F275" s="211" t="n">
        <v>100</v>
      </c>
      <c r="G275" s="211" t="n">
        <v>0.000000000000000733419355207136</v>
      </c>
      <c r="H275" s="211"/>
      <c r="I275" s="211"/>
      <c r="J275" s="211"/>
      <c r="K275" s="211"/>
    </row>
    <row r="276">
      <c r="A276" s="211" t="s">
        <v>171</v>
      </c>
      <c r="B276" s="211" t="s">
        <v>172</v>
      </c>
      <c r="C276" s="211" t="s">
        <v>17</v>
      </c>
      <c r="D276" s="211" t="n">
        <v>33682.2814507</v>
      </c>
      <c r="E276" s="211" t="n">
        <v>3.23950970587545</v>
      </c>
      <c r="F276" s="211" t="n">
        <v>100</v>
      </c>
      <c r="G276" s="211" t="n">
        <v>0</v>
      </c>
      <c r="H276" s="211"/>
      <c r="I276" s="211"/>
      <c r="J276" s="211"/>
      <c r="K276" s="211"/>
    </row>
    <row r="277">
      <c r="A277" s="211" t="s">
        <v>173</v>
      </c>
      <c r="B277" s="211" t="s">
        <v>174</v>
      </c>
      <c r="C277" s="211" t="s">
        <v>16</v>
      </c>
      <c r="D277" s="211" t="n">
        <v>3597.7509889</v>
      </c>
      <c r="E277" s="211" t="n">
        <v>8.12113338284205</v>
      </c>
      <c r="F277" s="211" t="n">
        <v>100</v>
      </c>
      <c r="G277" s="211" t="n">
        <v>0</v>
      </c>
      <c r="H277" s="211"/>
      <c r="I277" s="211"/>
      <c r="J277" s="211"/>
      <c r="K277" s="211"/>
    </row>
    <row r="278">
      <c r="A278" s="211" t="s">
        <v>173</v>
      </c>
      <c r="B278" s="211" t="s">
        <v>174</v>
      </c>
      <c r="C278" s="211" t="s">
        <v>17</v>
      </c>
      <c r="D278" s="211" t="n">
        <v>7893.9433773</v>
      </c>
      <c r="E278" s="211" t="n">
        <v>2.88673663627747</v>
      </c>
      <c r="F278" s="211" t="n">
        <v>100</v>
      </c>
      <c r="G278" s="211" t="n">
        <v>0</v>
      </c>
      <c r="H278" s="211"/>
      <c r="I278" s="211"/>
      <c r="J278" s="211"/>
      <c r="K278" s="211"/>
    </row>
    <row r="279">
      <c r="A279" s="211" t="s">
        <v>175</v>
      </c>
      <c r="B279" s="211" t="s">
        <v>176</v>
      </c>
      <c r="C279" s="211" t="s">
        <v>16</v>
      </c>
      <c r="D279" s="211" t="n">
        <v>14759.4016801</v>
      </c>
      <c r="E279" s="211" t="n">
        <v>4.69600981954974</v>
      </c>
      <c r="F279" s="211" t="n">
        <v>99.6327862625289</v>
      </c>
      <c r="G279" s="211" t="n">
        <v>0.367096981162518</v>
      </c>
      <c r="H279" s="211" t="n">
        <v>54.3983086</v>
      </c>
      <c r="I279" s="211" t="n">
        <v>100</v>
      </c>
      <c r="J279" s="211" t="n">
        <v>0.367213737471109</v>
      </c>
      <c r="K279" s="211" t="n">
        <v>99.6011078280052</v>
      </c>
    </row>
    <row r="280">
      <c r="A280" s="211" t="s">
        <v>175</v>
      </c>
      <c r="B280" s="211" t="s">
        <v>176</v>
      </c>
      <c r="C280" s="211" t="s">
        <v>17</v>
      </c>
      <c r="D280" s="211" t="n">
        <v>18202.5081574</v>
      </c>
      <c r="E280" s="211" t="n">
        <v>3.90087462874883</v>
      </c>
      <c r="F280" s="211" t="n">
        <v>100</v>
      </c>
      <c r="G280" s="211" t="n">
        <v>0</v>
      </c>
      <c r="H280" s="211"/>
      <c r="I280" s="211"/>
      <c r="J280" s="211"/>
      <c r="K280" s="211"/>
    </row>
    <row r="281">
      <c r="A281" s="211" t="s">
        <v>177</v>
      </c>
      <c r="B281" s="211" t="s">
        <v>178</v>
      </c>
      <c r="C281" s="211" t="s">
        <v>16</v>
      </c>
      <c r="D281" s="211" t="n">
        <v>6135.2677358</v>
      </c>
      <c r="E281" s="211" t="n">
        <v>9.29351064215393</v>
      </c>
      <c r="F281" s="211" t="n">
        <v>99.1975963315654</v>
      </c>
      <c r="G281" s="211" t="n">
        <v>0.567339042213478</v>
      </c>
      <c r="H281" s="211" t="n">
        <v>49.6278289</v>
      </c>
      <c r="I281" s="211" t="n">
        <v>70.6862236015939</v>
      </c>
      <c r="J281" s="211" t="n">
        <v>0.802403668434573</v>
      </c>
      <c r="K281" s="211" t="n">
        <v>70.1376021902104</v>
      </c>
    </row>
    <row r="282">
      <c r="A282" s="211" t="s">
        <v>177</v>
      </c>
      <c r="B282" s="211" t="s">
        <v>178</v>
      </c>
      <c r="C282" s="211" t="s">
        <v>17</v>
      </c>
      <c r="D282" s="211" t="n">
        <v>20208.8641</v>
      </c>
      <c r="E282" s="211" t="n">
        <v>3.75619222263474</v>
      </c>
      <c r="F282" s="211" t="n">
        <v>100</v>
      </c>
      <c r="G282" s="211" t="n">
        <v>0</v>
      </c>
      <c r="H282" s="211"/>
      <c r="I282" s="211"/>
      <c r="J282" s="211"/>
      <c r="K282" s="211"/>
    </row>
    <row r="283">
      <c r="A283" s="211" t="s">
        <v>179</v>
      </c>
      <c r="B283" s="211" t="s">
        <v>180</v>
      </c>
      <c r="C283" s="211" t="s">
        <v>16</v>
      </c>
      <c r="D283" s="211" t="n">
        <v>3563.2627084</v>
      </c>
      <c r="E283" s="211" t="n">
        <v>5.45498758027016</v>
      </c>
      <c r="F283" s="211" t="n">
        <v>97.928168408289</v>
      </c>
      <c r="G283" s="211" t="n">
        <v>0.744262797814435</v>
      </c>
      <c r="H283" s="211" t="n">
        <v>75.3866877</v>
      </c>
      <c r="I283" s="211" t="n">
        <v>36.1856725702461</v>
      </c>
      <c r="J283" s="211" t="n">
        <v>2.07183159171096</v>
      </c>
      <c r="K283" s="211" t="n">
        <v>35.1786761510895</v>
      </c>
    </row>
    <row r="284">
      <c r="A284" s="211" t="s">
        <v>179</v>
      </c>
      <c r="B284" s="211" t="s">
        <v>180</v>
      </c>
      <c r="C284" s="211" t="s">
        <v>17</v>
      </c>
      <c r="D284" s="211" t="n">
        <v>3100.5386755</v>
      </c>
      <c r="E284" s="211" t="n">
        <v>5.58425350809054</v>
      </c>
      <c r="F284" s="211" t="n">
        <v>99.2621753466173</v>
      </c>
      <c r="G284" s="211" t="n">
        <v>0.521464697410247</v>
      </c>
      <c r="H284" s="211" t="n">
        <v>23.0465821</v>
      </c>
      <c r="I284" s="211" t="n">
        <v>71.0180495761212</v>
      </c>
      <c r="J284" s="211" t="n">
        <v>0.73782465338269</v>
      </c>
      <c r="K284" s="211" t="n">
        <v>70.1545007937804</v>
      </c>
    </row>
    <row r="285">
      <c r="A285" s="211" t="s">
        <v>181</v>
      </c>
      <c r="B285" s="211" t="s">
        <v>182</v>
      </c>
      <c r="C285" s="211" t="s">
        <v>16</v>
      </c>
      <c r="D285" s="211" t="n">
        <v>8334.2554565</v>
      </c>
      <c r="E285" s="211" t="n">
        <v>5.14581349234993</v>
      </c>
      <c r="F285" s="211" t="n">
        <v>99.4804512734615</v>
      </c>
      <c r="G285" s="211" t="n">
        <v>0.369720907917028</v>
      </c>
      <c r="H285" s="211" t="n">
        <v>43.5266603</v>
      </c>
      <c r="I285" s="211" t="n">
        <v>70.938629377375</v>
      </c>
      <c r="J285" s="211" t="n">
        <v>0.519548726538445</v>
      </c>
      <c r="K285" s="211" t="n">
        <v>70.7922104051164</v>
      </c>
    </row>
    <row r="286">
      <c r="A286" s="211" t="s">
        <v>181</v>
      </c>
      <c r="B286" s="211" t="s">
        <v>182</v>
      </c>
      <c r="C286" s="211" t="s">
        <v>17</v>
      </c>
      <c r="D286" s="211" t="n">
        <v>9932.3213367</v>
      </c>
      <c r="E286" s="211" t="n">
        <v>5.03765167744923</v>
      </c>
      <c r="F286" s="211" t="n">
        <v>99.8183355711012</v>
      </c>
      <c r="G286" s="211" t="n">
        <v>0.182534435276799</v>
      </c>
      <c r="H286" s="211" t="n">
        <v>18.0763331</v>
      </c>
      <c r="I286" s="211" t="n">
        <v>99.9999999999998</v>
      </c>
      <c r="J286" s="211" t="n">
        <v>0.181664428898783</v>
      </c>
      <c r="K286" s="211" t="n">
        <v>100.296374057315</v>
      </c>
    </row>
    <row r="287">
      <c r="A287" s="211" t="s">
        <v>183</v>
      </c>
      <c r="B287" s="211" t="s">
        <v>184</v>
      </c>
      <c r="C287" s="211" t="s">
        <v>16</v>
      </c>
      <c r="D287" s="211" t="n">
        <v>12251.6561505</v>
      </c>
      <c r="E287" s="211" t="n">
        <v>8.5312496285713</v>
      </c>
      <c r="F287" s="211" t="n">
        <v>100</v>
      </c>
      <c r="G287" s="211" t="n">
        <v>0</v>
      </c>
      <c r="H287" s="211"/>
      <c r="I287" s="211"/>
      <c r="J287" s="211"/>
      <c r="K287" s="211"/>
    </row>
    <row r="288">
      <c r="A288" s="211" t="s">
        <v>183</v>
      </c>
      <c r="B288" s="211" t="s">
        <v>184</v>
      </c>
      <c r="C288" s="211" t="s">
        <v>17</v>
      </c>
      <c r="D288" s="211" t="n">
        <v>26444.41906</v>
      </c>
      <c r="E288" s="211" t="n">
        <v>4.11900548362833</v>
      </c>
      <c r="F288" s="211" t="n">
        <v>100</v>
      </c>
      <c r="G288" s="211" t="n">
        <v>0</v>
      </c>
      <c r="H288" s="211"/>
      <c r="I288" s="211"/>
      <c r="J288" s="211"/>
      <c r="K288" s="211"/>
    </row>
    <row r="289">
      <c r="A289" s="211" t="s">
        <v>185</v>
      </c>
      <c r="B289" s="211" t="s">
        <v>186</v>
      </c>
      <c r="C289" s="211" t="s">
        <v>16</v>
      </c>
      <c r="D289" s="211" t="n">
        <v>10978.6829667</v>
      </c>
      <c r="E289" s="211" t="n">
        <v>6.0066573479149</v>
      </c>
      <c r="F289" s="211" t="n">
        <v>99.3597579516367</v>
      </c>
      <c r="G289" s="211" t="n">
        <v>0.451461229962976</v>
      </c>
      <c r="H289" s="211" t="n">
        <v>70.7430716</v>
      </c>
      <c r="I289" s="211" t="n">
        <v>70.3253607605478</v>
      </c>
      <c r="J289" s="211" t="n">
        <v>0.640242048363302</v>
      </c>
      <c r="K289" s="211" t="n">
        <v>70.0626874606891</v>
      </c>
    </row>
    <row r="290">
      <c r="A290" s="211" t="s">
        <v>185</v>
      </c>
      <c r="B290" s="211" t="s">
        <v>186</v>
      </c>
      <c r="C290" s="211" t="s">
        <v>17</v>
      </c>
      <c r="D290" s="211" t="n">
        <v>15420.3207292</v>
      </c>
      <c r="E290" s="211" t="n">
        <v>4.49874748598644</v>
      </c>
      <c r="F290" s="211" t="n">
        <v>100</v>
      </c>
      <c r="G290" s="211" t="n">
        <v>0</v>
      </c>
      <c r="H290" s="211"/>
      <c r="I290" s="211"/>
      <c r="J290" s="211"/>
      <c r="K290" s="211"/>
    </row>
    <row r="291">
      <c r="A291" s="211" t="s">
        <v>187</v>
      </c>
      <c r="B291" s="211" t="s">
        <v>188</v>
      </c>
      <c r="C291" s="211" t="s">
        <v>16</v>
      </c>
      <c r="D291" s="211" t="n">
        <v>18772.8265481</v>
      </c>
      <c r="E291" s="211" t="n">
        <v>7.89214544106782</v>
      </c>
      <c r="F291" s="211" t="n">
        <v>100</v>
      </c>
      <c r="G291" s="211" t="n">
        <v>0.000000000000000876204158236395</v>
      </c>
      <c r="H291" s="211"/>
      <c r="I291" s="211"/>
      <c r="J291" s="211"/>
      <c r="K291" s="211"/>
    </row>
    <row r="292">
      <c r="A292" s="211" t="s">
        <v>187</v>
      </c>
      <c r="B292" s="211" t="s">
        <v>188</v>
      </c>
      <c r="C292" s="211" t="s">
        <v>17</v>
      </c>
      <c r="D292" s="211" t="n">
        <v>24019.9175633</v>
      </c>
      <c r="E292" s="211" t="n">
        <v>5.66434856807773</v>
      </c>
      <c r="F292" s="211" t="n">
        <v>100</v>
      </c>
      <c r="G292" s="211" t="n">
        <v>0</v>
      </c>
      <c r="H292" s="211"/>
      <c r="I292" s="211"/>
      <c r="J292" s="211"/>
      <c r="K292" s="211"/>
    </row>
    <row r="293">
      <c r="A293" s="211" t="s">
        <v>189</v>
      </c>
      <c r="B293" s="211" t="s">
        <v>190</v>
      </c>
      <c r="C293" s="211" t="s">
        <v>16</v>
      </c>
      <c r="D293" s="211" t="n">
        <v>11450.483875</v>
      </c>
      <c r="E293" s="211" t="n">
        <v>5.69407094983692</v>
      </c>
      <c r="F293" s="211" t="n">
        <v>100</v>
      </c>
      <c r="G293" s="211" t="n">
        <v>0</v>
      </c>
      <c r="H293" s="211"/>
      <c r="I293" s="211"/>
      <c r="J293" s="211"/>
      <c r="K293" s="211"/>
    </row>
    <row r="294">
      <c r="A294" s="211" t="s">
        <v>189</v>
      </c>
      <c r="B294" s="211" t="s">
        <v>190</v>
      </c>
      <c r="C294" s="211" t="s">
        <v>17</v>
      </c>
      <c r="D294" s="211" t="n">
        <v>20700.4307768</v>
      </c>
      <c r="E294" s="211" t="n">
        <v>3.25093958952426</v>
      </c>
      <c r="F294" s="211" t="n">
        <v>100</v>
      </c>
      <c r="G294" s="211" t="n">
        <v>0</v>
      </c>
      <c r="H294" s="211"/>
      <c r="I294" s="211"/>
      <c r="J294" s="211"/>
      <c r="K294" s="211"/>
    </row>
    <row r="295">
      <c r="A295" s="211" t="s">
        <v>191</v>
      </c>
      <c r="B295" s="211" t="s">
        <v>192</v>
      </c>
      <c r="C295" s="211" t="s">
        <v>16</v>
      </c>
      <c r="D295" s="211" t="n">
        <v>8864.7774211</v>
      </c>
      <c r="E295" s="211" t="n">
        <v>4.4333926320819</v>
      </c>
      <c r="F295" s="211" t="n">
        <v>100</v>
      </c>
      <c r="G295" s="211" t="n">
        <v>0</v>
      </c>
      <c r="H295" s="211"/>
      <c r="I295" s="211"/>
      <c r="J295" s="211"/>
      <c r="K295" s="211"/>
    </row>
    <row r="296">
      <c r="A296" s="211" t="s">
        <v>191</v>
      </c>
      <c r="B296" s="211" t="s">
        <v>192</v>
      </c>
      <c r="C296" s="211" t="s">
        <v>17</v>
      </c>
      <c r="D296" s="211" t="n">
        <v>6085.5906845</v>
      </c>
      <c r="E296" s="211" t="n">
        <v>5.99427009672592</v>
      </c>
      <c r="F296" s="211" t="n">
        <v>100</v>
      </c>
      <c r="G296" s="211" t="n">
        <v>0</v>
      </c>
      <c r="H296" s="211"/>
      <c r="I296" s="211"/>
      <c r="J296" s="211"/>
      <c r="K296" s="211"/>
    </row>
    <row r="297">
      <c r="A297" s="211" t="s">
        <v>193</v>
      </c>
      <c r="B297" s="211" t="s">
        <v>194</v>
      </c>
      <c r="C297" s="211" t="s">
        <v>16</v>
      </c>
      <c r="D297" s="211" t="n">
        <v>7876.4274389</v>
      </c>
      <c r="E297" s="211" t="n">
        <v>8.46504252784247</v>
      </c>
      <c r="F297" s="211" t="n">
        <v>100</v>
      </c>
      <c r="G297" s="211" t="n">
        <v>0</v>
      </c>
      <c r="H297" s="211"/>
      <c r="I297" s="211"/>
      <c r="J297" s="211"/>
      <c r="K297" s="211"/>
    </row>
    <row r="298">
      <c r="A298" s="211" t="s">
        <v>193</v>
      </c>
      <c r="B298" s="211" t="s">
        <v>194</v>
      </c>
      <c r="C298" s="211" t="s">
        <v>17</v>
      </c>
      <c r="D298" s="211" t="n">
        <v>19237.9390921</v>
      </c>
      <c r="E298" s="211" t="n">
        <v>3.38299049870184</v>
      </c>
      <c r="F298" s="211" t="n">
        <v>100</v>
      </c>
      <c r="G298" s="211" t="n">
        <v>0.000000000000000375587394374693</v>
      </c>
      <c r="H298" s="211"/>
      <c r="I298" s="211"/>
      <c r="J298" s="211"/>
      <c r="K298" s="211"/>
    </row>
    <row r="299">
      <c r="A299" s="211" t="s">
        <v>195</v>
      </c>
      <c r="B299" s="211" t="s">
        <v>196</v>
      </c>
      <c r="C299" s="211" t="s">
        <v>16</v>
      </c>
      <c r="D299" s="211" t="n">
        <v>10689.3207562</v>
      </c>
      <c r="E299" s="211" t="n">
        <v>5.51636517074059</v>
      </c>
      <c r="F299" s="211" t="n">
        <v>100</v>
      </c>
      <c r="G299" s="211" t="n">
        <v>0.000000000000000612439562479649</v>
      </c>
      <c r="H299" s="211"/>
      <c r="I299" s="211"/>
      <c r="J299" s="211"/>
      <c r="K299" s="211"/>
    </row>
    <row r="300">
      <c r="A300" s="211" t="s">
        <v>195</v>
      </c>
      <c r="B300" s="211" t="s">
        <v>196</v>
      </c>
      <c r="C300" s="211" t="s">
        <v>17</v>
      </c>
      <c r="D300" s="211" t="n">
        <v>11707.3814495</v>
      </c>
      <c r="E300" s="211" t="n">
        <v>4.92662550366181</v>
      </c>
      <c r="F300" s="211" t="n">
        <v>100</v>
      </c>
      <c r="G300" s="211" t="n">
        <v>0</v>
      </c>
      <c r="H300" s="211"/>
      <c r="I300" s="211"/>
      <c r="J300" s="211"/>
      <c r="K300" s="211"/>
    </row>
    <row r="301">
      <c r="A301" s="211" t="s">
        <v>197</v>
      </c>
      <c r="B301" s="211" t="s">
        <v>198</v>
      </c>
      <c r="C301" s="211" t="s">
        <v>16</v>
      </c>
      <c r="D301" s="211" t="n">
        <v>26756.3075239</v>
      </c>
      <c r="E301" s="211" t="n">
        <v>5.57304541285783</v>
      </c>
      <c r="F301" s="211" t="n">
        <v>97.27699678864</v>
      </c>
      <c r="G301" s="211" t="n">
        <v>1.49949366973002</v>
      </c>
      <c r="H301" s="211" t="n">
        <v>748.9695788</v>
      </c>
      <c r="I301" s="211" t="n">
        <v>56.1529026119185</v>
      </c>
      <c r="J301" s="211" t="n">
        <v>2.72300321136004</v>
      </c>
      <c r="K301" s="211" t="n">
        <v>53.5681486846495</v>
      </c>
    </row>
    <row r="302">
      <c r="A302" s="211" t="s">
        <v>197</v>
      </c>
      <c r="B302" s="211" t="s">
        <v>198</v>
      </c>
      <c r="C302" s="211" t="s">
        <v>17</v>
      </c>
      <c r="D302" s="211" t="n">
        <v>26577.5640039</v>
      </c>
      <c r="E302" s="211" t="n">
        <v>5.46711068829779</v>
      </c>
      <c r="F302" s="211" t="n">
        <v>99.3967455546061</v>
      </c>
      <c r="G302" s="211" t="n">
        <v>0.356836282201146</v>
      </c>
      <c r="H302" s="211" t="n">
        <v>161.3034063</v>
      </c>
      <c r="I302" s="211" t="n">
        <v>58.0332040831854</v>
      </c>
      <c r="J302" s="211" t="n">
        <v>0.603254445393854</v>
      </c>
      <c r="K302" s="211" t="n">
        <v>58.7950332026849</v>
      </c>
    </row>
    <row r="303">
      <c r="A303" s="211" t="s">
        <v>199</v>
      </c>
      <c r="B303" s="211" t="s">
        <v>200</v>
      </c>
      <c r="C303" s="211" t="s">
        <v>16</v>
      </c>
      <c r="D303" s="211" t="n">
        <v>22698.2417875</v>
      </c>
      <c r="E303" s="211" t="n">
        <v>5.50283325373215</v>
      </c>
      <c r="F303" s="211" t="n">
        <v>99.3269240441043</v>
      </c>
      <c r="G303" s="211" t="n">
        <v>0.470818072659149</v>
      </c>
      <c r="H303" s="211" t="n">
        <v>153.8116773</v>
      </c>
      <c r="I303" s="211" t="n">
        <v>71.0981189649421</v>
      </c>
      <c r="J303" s="211" t="n">
        <v>0.673075955895704</v>
      </c>
      <c r="K303" s="211" t="n">
        <v>69.479396094864</v>
      </c>
    </row>
    <row r="304">
      <c r="A304" s="211" t="s">
        <v>199</v>
      </c>
      <c r="B304" s="211" t="s">
        <v>200</v>
      </c>
      <c r="C304" s="211" t="s">
        <v>17</v>
      </c>
      <c r="D304" s="211" t="n">
        <v>30159.798344</v>
      </c>
      <c r="E304" s="211" t="n">
        <v>4.65086614837358</v>
      </c>
      <c r="F304" s="211" t="n">
        <v>100</v>
      </c>
      <c r="G304" s="211" t="n">
        <v>0</v>
      </c>
      <c r="H304" s="211"/>
      <c r="I304" s="211"/>
      <c r="J304" s="211"/>
      <c r="K304" s="211"/>
    </row>
    <row r="305">
      <c r="A305" s="211" t="s">
        <v>201</v>
      </c>
      <c r="B305" s="211" t="s">
        <v>202</v>
      </c>
      <c r="C305" s="211" t="s">
        <v>16</v>
      </c>
      <c r="D305" s="211" t="n">
        <v>16383.668989</v>
      </c>
      <c r="E305" s="211" t="n">
        <v>4.82028553940141</v>
      </c>
      <c r="F305" s="211" t="n">
        <v>100</v>
      </c>
      <c r="G305" s="211" t="n">
        <v>0</v>
      </c>
      <c r="H305" s="211"/>
      <c r="I305" s="211"/>
      <c r="J305" s="211"/>
      <c r="K305" s="211"/>
    </row>
    <row r="306">
      <c r="A306" s="211" t="s">
        <v>201</v>
      </c>
      <c r="B306" s="211" t="s">
        <v>202</v>
      </c>
      <c r="C306" s="211" t="s">
        <v>17</v>
      </c>
      <c r="D306" s="211" t="n">
        <v>13660.3018639</v>
      </c>
      <c r="E306" s="211" t="n">
        <v>5.58703039276179</v>
      </c>
      <c r="F306" s="211" t="n">
        <v>100</v>
      </c>
      <c r="G306" s="211" t="n">
        <v>0</v>
      </c>
      <c r="H306" s="211"/>
      <c r="I306" s="211"/>
      <c r="J306" s="211"/>
      <c r="K306" s="211"/>
    </row>
    <row r="307">
      <c r="A307" s="211" t="s">
        <v>203</v>
      </c>
      <c r="B307" s="211" t="s">
        <v>204</v>
      </c>
      <c r="C307" s="211" t="s">
        <v>16</v>
      </c>
      <c r="D307" s="211" t="n">
        <v>19925.3203121</v>
      </c>
      <c r="E307" s="211" t="n">
        <v>10.5685433004912</v>
      </c>
      <c r="F307" s="211" t="n">
        <v>99.5403635332479</v>
      </c>
      <c r="G307" s="211" t="n">
        <v>0.454998208094473</v>
      </c>
      <c r="H307" s="211" t="n">
        <v>92.0069357</v>
      </c>
      <c r="I307" s="211" t="n">
        <v>100</v>
      </c>
      <c r="J307" s="211" t="n">
        <v>0.459636466752133</v>
      </c>
      <c r="K307" s="211" t="n">
        <v>98.5358871995767</v>
      </c>
    </row>
    <row r="308">
      <c r="A308" s="211" t="s">
        <v>203</v>
      </c>
      <c r="B308" s="211" t="s">
        <v>204</v>
      </c>
      <c r="C308" s="211" t="s">
        <v>17</v>
      </c>
      <c r="D308" s="211" t="n">
        <v>71640.5423191</v>
      </c>
      <c r="E308" s="211" t="n">
        <v>3.04025157177945</v>
      </c>
      <c r="F308" s="211" t="n">
        <v>100</v>
      </c>
      <c r="G308" s="211" t="n">
        <v>0</v>
      </c>
      <c r="H308" s="211"/>
      <c r="I308" s="211"/>
      <c r="J308" s="211"/>
      <c r="K308" s="211"/>
    </row>
    <row r="309">
      <c r="A309" s="211" t="s">
        <v>205</v>
      </c>
      <c r="B309" s="211" t="s">
        <v>206</v>
      </c>
      <c r="C309" s="211" t="s">
        <v>16</v>
      </c>
      <c r="D309" s="211" t="n">
        <v>3134.3321168</v>
      </c>
      <c r="E309" s="211" t="n">
        <v>13.3799739082661</v>
      </c>
      <c r="F309" s="211" t="n">
        <v>100</v>
      </c>
      <c r="G309" s="211" t="n">
        <v>0</v>
      </c>
      <c r="H309" s="211"/>
      <c r="I309" s="211"/>
      <c r="J309" s="211"/>
      <c r="K309" s="211"/>
    </row>
    <row r="310">
      <c r="A310" s="211" t="s">
        <v>205</v>
      </c>
      <c r="B310" s="211" t="s">
        <v>206</v>
      </c>
      <c r="C310" s="211" t="s">
        <v>17</v>
      </c>
      <c r="D310" s="211" t="n">
        <v>28541.6356104</v>
      </c>
      <c r="E310" s="211" t="n">
        <v>1.71234101716753</v>
      </c>
      <c r="F310" s="211" t="n">
        <v>100</v>
      </c>
      <c r="G310" s="211" t="n">
        <v>0</v>
      </c>
      <c r="H310" s="211"/>
      <c r="I310" s="211"/>
      <c r="J310" s="211"/>
      <c r="K310" s="211"/>
    </row>
    <row r="311">
      <c r="A311" s="211" t="s">
        <v>207</v>
      </c>
      <c r="B311" s="211" t="s">
        <v>208</v>
      </c>
      <c r="C311" s="211" t="s">
        <v>16</v>
      </c>
      <c r="D311" s="211" t="n">
        <v>11044.2692299</v>
      </c>
      <c r="E311" s="211" t="n">
        <v>12.7726327554797</v>
      </c>
      <c r="F311" s="211" t="n">
        <v>100</v>
      </c>
      <c r="G311" s="211" t="n">
        <v>0.0000000000000014180470970215</v>
      </c>
      <c r="H311" s="211"/>
      <c r="I311" s="211"/>
      <c r="J311" s="211"/>
      <c r="K311" s="211"/>
    </row>
    <row r="312">
      <c r="A312" s="211" t="s">
        <v>207</v>
      </c>
      <c r="B312" s="211" t="s">
        <v>208</v>
      </c>
      <c r="C312" s="211" t="s">
        <v>17</v>
      </c>
      <c r="D312" s="211" t="n">
        <v>48178.3625919</v>
      </c>
      <c r="E312" s="211" t="n">
        <v>3.1732778388575</v>
      </c>
      <c r="F312" s="211" t="n">
        <v>100</v>
      </c>
      <c r="G312" s="211" t="n">
        <v>0</v>
      </c>
      <c r="H312" s="211"/>
      <c r="I312" s="211"/>
      <c r="J312" s="211"/>
      <c r="K312" s="211"/>
    </row>
    <row r="313">
      <c r="A313" s="211" t="s">
        <v>209</v>
      </c>
      <c r="B313" s="211" t="s">
        <v>210</v>
      </c>
      <c r="C313" s="211" t="s">
        <v>16</v>
      </c>
      <c r="D313" s="211" t="n">
        <v>10008.6355335</v>
      </c>
      <c r="E313" s="211" t="n">
        <v>9.89638680121043</v>
      </c>
      <c r="F313" s="211" t="n">
        <v>100</v>
      </c>
      <c r="G313" s="211" t="n">
        <v>0.00000000000000109871964873003</v>
      </c>
      <c r="H313" s="211"/>
      <c r="I313" s="211"/>
      <c r="J313" s="211"/>
      <c r="K313" s="211"/>
    </row>
    <row r="314">
      <c r="A314" s="211" t="s">
        <v>209</v>
      </c>
      <c r="B314" s="211" t="s">
        <v>210</v>
      </c>
      <c r="C314" s="211" t="s">
        <v>17</v>
      </c>
      <c r="D314" s="211" t="n">
        <v>38211.616939</v>
      </c>
      <c r="E314" s="211" t="n">
        <v>3.39931887300969</v>
      </c>
      <c r="F314" s="211" t="n">
        <v>100</v>
      </c>
      <c r="G314" s="211" t="n">
        <v>0</v>
      </c>
      <c r="H314" s="211"/>
      <c r="I314" s="211"/>
      <c r="J314" s="211"/>
      <c r="K314" s="211"/>
    </row>
    <row r="315">
      <c r="A315" s="211" t="s">
        <v>211</v>
      </c>
      <c r="B315" s="211" t="s">
        <v>212</v>
      </c>
      <c r="C315" s="211" t="s">
        <v>16</v>
      </c>
      <c r="D315" s="211" t="n">
        <v>9712.2155255</v>
      </c>
      <c r="E315" s="211" t="n">
        <v>11.9886329585292</v>
      </c>
      <c r="F315" s="211" t="n">
        <v>100</v>
      </c>
      <c r="G315" s="211" t="n">
        <v>0</v>
      </c>
      <c r="H315" s="211"/>
      <c r="I315" s="211"/>
      <c r="J315" s="211"/>
      <c r="K315" s="211"/>
    </row>
    <row r="316">
      <c r="A316" s="211" t="s">
        <v>211</v>
      </c>
      <c r="B316" s="211" t="s">
        <v>212</v>
      </c>
      <c r="C316" s="211" t="s">
        <v>17</v>
      </c>
      <c r="D316" s="211" t="n">
        <v>39950.3926626</v>
      </c>
      <c r="E316" s="211" t="n">
        <v>2.74242311929663</v>
      </c>
      <c r="F316" s="211" t="n">
        <v>100</v>
      </c>
      <c r="G316" s="211" t="n">
        <v>0.000000000000000304470129030746</v>
      </c>
      <c r="H316" s="211"/>
      <c r="I316" s="211"/>
      <c r="J316" s="211"/>
      <c r="K316" s="211"/>
    </row>
    <row r="317">
      <c r="A317" s="211" t="s">
        <v>213</v>
      </c>
      <c r="B317" s="211" t="s">
        <v>214</v>
      </c>
      <c r="C317" s="211" t="s">
        <v>16</v>
      </c>
      <c r="D317" s="211" t="n">
        <v>4081.8224771</v>
      </c>
      <c r="E317" s="211" t="n">
        <v>6.59640144063244</v>
      </c>
      <c r="F317" s="211" t="n">
        <v>99.7489501806983</v>
      </c>
      <c r="G317" s="211" t="n">
        <v>0.252639947252491</v>
      </c>
      <c r="H317" s="211" t="n">
        <v>10.2731988</v>
      </c>
      <c r="I317" s="211" t="n">
        <v>100</v>
      </c>
      <c r="J317" s="211" t="n">
        <v>0.251049819301709</v>
      </c>
      <c r="K317" s="211" t="n">
        <v>100.380751447015</v>
      </c>
    </row>
    <row r="318">
      <c r="A318" s="211" t="s">
        <v>213</v>
      </c>
      <c r="B318" s="211" t="s">
        <v>214</v>
      </c>
      <c r="C318" s="211" t="s">
        <v>17</v>
      </c>
      <c r="D318" s="211" t="n">
        <v>7464.8882787</v>
      </c>
      <c r="E318" s="211" t="n">
        <v>4.28215906922721</v>
      </c>
      <c r="F318" s="211" t="n">
        <v>100</v>
      </c>
      <c r="G318" s="211" t="n">
        <v>0</v>
      </c>
      <c r="H318" s="211"/>
      <c r="I318" s="211"/>
      <c r="J318" s="211"/>
      <c r="K318" s="211"/>
    </row>
    <row r="319">
      <c r="A319" s="211" t="s">
        <v>215</v>
      </c>
      <c r="B319" s="211" t="s">
        <v>216</v>
      </c>
      <c r="C319" s="211" t="s">
        <v>16</v>
      </c>
      <c r="D319" s="211" t="n">
        <v>5587.614816</v>
      </c>
      <c r="E319" s="211" t="n">
        <v>8.32263761664096</v>
      </c>
      <c r="F319" s="211" t="n">
        <v>100</v>
      </c>
      <c r="G319" s="211" t="n">
        <v>0</v>
      </c>
      <c r="H319" s="211"/>
      <c r="I319" s="211"/>
      <c r="J319" s="211"/>
      <c r="K319" s="211"/>
    </row>
    <row r="320">
      <c r="A320" s="211" t="s">
        <v>215</v>
      </c>
      <c r="B320" s="211" t="s">
        <v>216</v>
      </c>
      <c r="C320" s="211" t="s">
        <v>17</v>
      </c>
      <c r="D320" s="211" t="n">
        <v>16702.1198895</v>
      </c>
      <c r="E320" s="211" t="n">
        <v>2.76452872337483</v>
      </c>
      <c r="F320" s="211" t="n">
        <v>100</v>
      </c>
      <c r="G320" s="211" t="n">
        <v>0.000000000000000306924344092833</v>
      </c>
      <c r="H320" s="211"/>
      <c r="I320" s="211"/>
      <c r="J320" s="211"/>
      <c r="K320" s="211"/>
    </row>
    <row r="321">
      <c r="A321" s="211" t="s">
        <v>217</v>
      </c>
      <c r="B321" s="211" t="s">
        <v>218</v>
      </c>
      <c r="C321" s="211" t="s">
        <v>16</v>
      </c>
      <c r="D321" s="211" t="n">
        <v>1843.846349</v>
      </c>
      <c r="E321" s="211" t="n">
        <v>10.1528839535129</v>
      </c>
      <c r="F321" s="211" t="n">
        <v>100</v>
      </c>
      <c r="G321" s="211" t="n">
        <v>0</v>
      </c>
      <c r="H321" s="211"/>
      <c r="I321" s="211"/>
      <c r="J321" s="211"/>
      <c r="K321" s="211"/>
    </row>
    <row r="322">
      <c r="A322" s="211" t="s">
        <v>217</v>
      </c>
      <c r="B322" s="211" t="s">
        <v>218</v>
      </c>
      <c r="C322" s="211" t="s">
        <v>17</v>
      </c>
      <c r="D322" s="211" t="n">
        <v>8244.0468644</v>
      </c>
      <c r="E322" s="211" t="n">
        <v>2.59759468854189</v>
      </c>
      <c r="F322" s="211" t="n">
        <v>100</v>
      </c>
      <c r="G322" s="211" t="n">
        <v>0</v>
      </c>
      <c r="H322" s="211"/>
      <c r="I322" s="211"/>
      <c r="J322" s="211"/>
      <c r="K322" s="211"/>
    </row>
    <row r="323">
      <c r="A323" s="211" t="s">
        <v>219</v>
      </c>
      <c r="B323" s="211" t="s">
        <v>220</v>
      </c>
      <c r="C323" s="211" t="s">
        <v>16</v>
      </c>
      <c r="D323" s="211" t="n">
        <v>16765.0075649</v>
      </c>
      <c r="E323" s="211" t="n">
        <v>7.39560457298046</v>
      </c>
      <c r="F323" s="211" t="n">
        <v>100</v>
      </c>
      <c r="G323" s="211" t="n">
        <v>0</v>
      </c>
      <c r="H323" s="211"/>
      <c r="I323" s="211"/>
      <c r="J323" s="211"/>
      <c r="K323" s="211"/>
    </row>
    <row r="324">
      <c r="A324" s="211" t="s">
        <v>219</v>
      </c>
      <c r="B324" s="211" t="s">
        <v>220</v>
      </c>
      <c r="C324" s="211" t="s">
        <v>17</v>
      </c>
      <c r="D324" s="211" t="n">
        <v>25903.3994331</v>
      </c>
      <c r="E324" s="211" t="n">
        <v>4.75000039424671</v>
      </c>
      <c r="F324" s="211" t="n">
        <v>100</v>
      </c>
      <c r="G324" s="211" t="n">
        <v>0</v>
      </c>
      <c r="H324" s="211"/>
      <c r="I324" s="211"/>
      <c r="J324" s="211"/>
      <c r="K324" s="211"/>
    </row>
    <row r="325">
      <c r="A325" s="211" t="s">
        <v>221</v>
      </c>
      <c r="B325" s="211" t="s">
        <v>222</v>
      </c>
      <c r="C325" s="211" t="s">
        <v>16</v>
      </c>
      <c r="D325" s="211" t="n">
        <v>11062.8005494</v>
      </c>
      <c r="E325" s="211" t="n">
        <v>4.73328147491732</v>
      </c>
      <c r="F325" s="211" t="n">
        <v>100</v>
      </c>
      <c r="G325" s="211" t="n">
        <v>0.000000000000000525499807548493</v>
      </c>
      <c r="H325" s="211"/>
      <c r="I325" s="211"/>
      <c r="J325" s="211"/>
      <c r="K325" s="211"/>
    </row>
    <row r="326">
      <c r="A326" s="211" t="s">
        <v>221</v>
      </c>
      <c r="B326" s="211" t="s">
        <v>222</v>
      </c>
      <c r="C326" s="211" t="s">
        <v>17</v>
      </c>
      <c r="D326" s="211" t="n">
        <v>8133.2868977</v>
      </c>
      <c r="E326" s="211" t="n">
        <v>6.38340890347742</v>
      </c>
      <c r="F326" s="211" t="n">
        <v>100</v>
      </c>
      <c r="G326" s="211" t="n">
        <v>0</v>
      </c>
      <c r="H326" s="211"/>
      <c r="I326" s="211"/>
      <c r="J326" s="211"/>
      <c r="K326" s="211"/>
    </row>
    <row r="327">
      <c r="A327" s="211" t="s">
        <v>223</v>
      </c>
      <c r="B327" s="211" t="s">
        <v>224</v>
      </c>
      <c r="C327" s="211" t="s">
        <v>16</v>
      </c>
      <c r="D327" s="211" t="n">
        <v>7499.0756959</v>
      </c>
      <c r="E327" s="211" t="n">
        <v>7.06755111191517</v>
      </c>
      <c r="F327" s="211" t="n">
        <v>100</v>
      </c>
      <c r="G327" s="211" t="n">
        <v>0</v>
      </c>
      <c r="H327" s="211"/>
      <c r="I327" s="211"/>
      <c r="J327" s="211"/>
      <c r="K327" s="211"/>
    </row>
    <row r="328">
      <c r="A328" s="211" t="s">
        <v>223</v>
      </c>
      <c r="B328" s="211" t="s">
        <v>224</v>
      </c>
      <c r="C328" s="211" t="s">
        <v>17</v>
      </c>
      <c r="D328" s="211" t="n">
        <v>13868.4435652</v>
      </c>
      <c r="E328" s="211" t="n">
        <v>4.39285423316262</v>
      </c>
      <c r="F328" s="211" t="n">
        <v>100</v>
      </c>
      <c r="G328" s="211" t="n">
        <v>0</v>
      </c>
      <c r="H328" s="211"/>
      <c r="I328" s="211"/>
      <c r="J328" s="211"/>
      <c r="K328" s="211"/>
    </row>
    <row r="329">
      <c r="A329" s="211" t="s">
        <v>225</v>
      </c>
      <c r="B329" s="211" t="s">
        <v>226</v>
      </c>
      <c r="C329" s="211" t="s">
        <v>16</v>
      </c>
      <c r="D329" s="211" t="n">
        <v>27732.4650408</v>
      </c>
      <c r="E329" s="211" t="n">
        <v>3.88468464167958</v>
      </c>
      <c r="F329" s="211" t="n">
        <v>100</v>
      </c>
      <c r="G329" s="211" t="n">
        <v>0.000000000000000431286633260039</v>
      </c>
      <c r="H329" s="211"/>
      <c r="I329" s="211"/>
      <c r="J329" s="211"/>
      <c r="K329" s="211"/>
    </row>
    <row r="330">
      <c r="A330" s="211" t="s">
        <v>225</v>
      </c>
      <c r="B330" s="211" t="s">
        <v>226</v>
      </c>
      <c r="C330" s="211" t="s">
        <v>17</v>
      </c>
      <c r="D330" s="211" t="n">
        <v>17419.165702</v>
      </c>
      <c r="E330" s="211" t="n">
        <v>4.51698823178084</v>
      </c>
      <c r="F330" s="211" t="n">
        <v>100</v>
      </c>
      <c r="G330" s="211" t="n">
        <v>0</v>
      </c>
      <c r="H330" s="211"/>
      <c r="I330" s="211"/>
      <c r="J330" s="211"/>
      <c r="K330" s="211"/>
    </row>
    <row r="331">
      <c r="A331" s="211" t="s">
        <v>227</v>
      </c>
      <c r="B331" s="211" t="s">
        <v>228</v>
      </c>
      <c r="C331" s="211" t="s">
        <v>16</v>
      </c>
      <c r="D331" s="211" t="n">
        <v>3149.5025856</v>
      </c>
      <c r="E331" s="211" t="n">
        <v>8.63218158151566</v>
      </c>
      <c r="F331" s="211" t="n">
        <v>100</v>
      </c>
      <c r="G331" s="211" t="n">
        <v>0.000000000000000958364674454388</v>
      </c>
      <c r="H331" s="211"/>
      <c r="I331" s="211"/>
      <c r="J331" s="211"/>
      <c r="K331" s="211"/>
    </row>
    <row r="332">
      <c r="A332" s="211" t="s">
        <v>227</v>
      </c>
      <c r="B332" s="211" t="s">
        <v>228</v>
      </c>
      <c r="C332" s="211" t="s">
        <v>17</v>
      </c>
      <c r="D332" s="211" t="n">
        <v>6133.8915135</v>
      </c>
      <c r="E332" s="211" t="n">
        <v>4.6218075907128</v>
      </c>
      <c r="F332" s="211" t="n">
        <v>100</v>
      </c>
      <c r="G332" s="211" t="n">
        <v>0</v>
      </c>
      <c r="H332" s="211"/>
      <c r="I332" s="211"/>
      <c r="J332" s="211"/>
      <c r="K332" s="211"/>
    </row>
    <row r="333">
      <c r="A333" s="211" t="s">
        <v>229</v>
      </c>
      <c r="B333" s="211" t="s">
        <v>230</v>
      </c>
      <c r="C333" s="211" t="s">
        <v>16</v>
      </c>
      <c r="D333" s="211" t="n">
        <v>22798.1037985</v>
      </c>
      <c r="E333" s="211" t="n">
        <v>9.29823713160923</v>
      </c>
      <c r="F333" s="211" t="n">
        <v>100</v>
      </c>
      <c r="G333" s="211" t="n">
        <v>0</v>
      </c>
      <c r="H333" s="211"/>
      <c r="I333" s="211"/>
      <c r="J333" s="211"/>
      <c r="K333" s="211"/>
    </row>
    <row r="334">
      <c r="A334" s="211" t="s">
        <v>229</v>
      </c>
      <c r="B334" s="211" t="s">
        <v>230</v>
      </c>
      <c r="C334" s="211" t="s">
        <v>17</v>
      </c>
      <c r="D334" s="211" t="n">
        <v>40063.6878288</v>
      </c>
      <c r="E334" s="211" t="n">
        <v>4.47632169472575</v>
      </c>
      <c r="F334" s="211" t="n">
        <v>99.7705728231811</v>
      </c>
      <c r="G334" s="211" t="n">
        <v>0.228478798306134</v>
      </c>
      <c r="H334" s="211" t="n">
        <v>92.1283554</v>
      </c>
      <c r="I334" s="211" t="n">
        <v>100</v>
      </c>
      <c r="J334" s="211" t="n">
        <v>0.229427176818907</v>
      </c>
      <c r="K334" s="211" t="n">
        <v>99.3581532101932</v>
      </c>
    </row>
    <row r="335">
      <c r="A335" s="211" t="s">
        <v>231</v>
      </c>
      <c r="B335" s="211" t="s">
        <v>232</v>
      </c>
      <c r="C335" s="211" t="s">
        <v>16</v>
      </c>
      <c r="D335" s="211" t="n">
        <v>38427.7921106</v>
      </c>
      <c r="E335" s="211" t="n">
        <v>5.20043307095213</v>
      </c>
      <c r="F335" s="211" t="n">
        <v>100</v>
      </c>
      <c r="G335" s="211" t="n">
        <v>0</v>
      </c>
      <c r="H335" s="211"/>
      <c r="I335" s="211"/>
      <c r="J335" s="211"/>
      <c r="K335" s="211"/>
    </row>
    <row r="336">
      <c r="A336" s="211" t="s">
        <v>231</v>
      </c>
      <c r="B336" s="211" t="s">
        <v>232</v>
      </c>
      <c r="C336" s="211" t="s">
        <v>17</v>
      </c>
      <c r="D336" s="211" t="n">
        <v>40399.2412988</v>
      </c>
      <c r="E336" s="211" t="n">
        <v>4.64023378805979</v>
      </c>
      <c r="F336" s="211" t="n">
        <v>100</v>
      </c>
      <c r="G336" s="211" t="n">
        <v>0</v>
      </c>
      <c r="H336" s="211"/>
      <c r="I336" s="211"/>
      <c r="J336" s="211"/>
      <c r="K336" s="211"/>
    </row>
    <row r="337">
      <c r="A337" s="211" t="s">
        <v>233</v>
      </c>
      <c r="B337" s="211" t="s">
        <v>234</v>
      </c>
      <c r="C337" s="211" t="s">
        <v>16</v>
      </c>
      <c r="D337" s="211" t="n">
        <v>19385.3125529</v>
      </c>
      <c r="E337" s="211" t="n">
        <v>5.89429330813746</v>
      </c>
      <c r="F337" s="211" t="n">
        <v>100</v>
      </c>
      <c r="G337" s="211" t="n">
        <v>0</v>
      </c>
      <c r="H337" s="211"/>
      <c r="I337" s="211"/>
      <c r="J337" s="211"/>
      <c r="K337" s="211"/>
    </row>
    <row r="338">
      <c r="A338" s="211" t="s">
        <v>233</v>
      </c>
      <c r="B338" s="211" t="s">
        <v>234</v>
      </c>
      <c r="C338" s="211" t="s">
        <v>17</v>
      </c>
      <c r="D338" s="211" t="n">
        <v>26374.0072572</v>
      </c>
      <c r="E338" s="211" t="n">
        <v>4.3017227593553</v>
      </c>
      <c r="F338" s="211" t="n">
        <v>100</v>
      </c>
      <c r="G338" s="211" t="n">
        <v>0</v>
      </c>
      <c r="H338" s="211"/>
      <c r="I338" s="211"/>
      <c r="J338" s="211"/>
      <c r="K338" s="211"/>
    </row>
    <row r="339">
      <c r="A339" s="211" t="s">
        <v>235</v>
      </c>
      <c r="B339" s="211" t="s">
        <v>236</v>
      </c>
      <c r="C339" s="211" t="s">
        <v>16</v>
      </c>
      <c r="D339" s="211" t="n">
        <v>13899.8231593</v>
      </c>
      <c r="E339" s="211" t="n">
        <v>6.83333935076015</v>
      </c>
      <c r="F339" s="211" t="n">
        <v>99.1344894878202</v>
      </c>
      <c r="G339" s="211" t="n">
        <v>0.609994719502267</v>
      </c>
      <c r="H339" s="211" t="n">
        <v>121.3547689</v>
      </c>
      <c r="I339" s="211" t="n">
        <v>71.476913644343</v>
      </c>
      <c r="J339" s="211" t="n">
        <v>0.865510512179765</v>
      </c>
      <c r="K339" s="211" t="n">
        <v>69.8680307831588</v>
      </c>
    </row>
    <row r="340">
      <c r="A340" s="211" t="s">
        <v>235</v>
      </c>
      <c r="B340" s="211" t="s">
        <v>236</v>
      </c>
      <c r="C340" s="211" t="s">
        <v>17</v>
      </c>
      <c r="D340" s="211" t="n">
        <v>20639.3601249</v>
      </c>
      <c r="E340" s="211" t="n">
        <v>3.8201173785925</v>
      </c>
      <c r="F340" s="211" t="n">
        <v>100</v>
      </c>
      <c r="G340" s="211" t="n">
        <v>0</v>
      </c>
      <c r="H340" s="211"/>
      <c r="I340" s="211"/>
      <c r="J340" s="211"/>
      <c r="K340" s="211"/>
    </row>
    <row r="341">
      <c r="A341" s="211" t="s">
        <v>237</v>
      </c>
      <c r="B341" s="211" t="s">
        <v>238</v>
      </c>
      <c r="C341" s="211" t="s">
        <v>16</v>
      </c>
      <c r="D341" s="211" t="n">
        <v>1955.0767434</v>
      </c>
      <c r="E341" s="211" t="n">
        <v>6.25460525202787</v>
      </c>
      <c r="F341" s="211" t="n">
        <v>89.424078734753</v>
      </c>
      <c r="G341" s="211" t="n">
        <v>3.63761633591394</v>
      </c>
      <c r="H341" s="211" t="n">
        <v>231.2211431</v>
      </c>
      <c r="I341" s="211" t="n">
        <v>32.4104528941436</v>
      </c>
      <c r="J341" s="211" t="n">
        <v>10.575921265247</v>
      </c>
      <c r="K341" s="211" t="n">
        <v>30.757650465734</v>
      </c>
    </row>
    <row r="342">
      <c r="A342" s="211" t="s">
        <v>237</v>
      </c>
      <c r="B342" s="211" t="s">
        <v>238</v>
      </c>
      <c r="C342" s="211" t="s">
        <v>17</v>
      </c>
      <c r="D342" s="211" t="n">
        <v>3320.54833</v>
      </c>
      <c r="E342" s="211" t="n">
        <v>5.12954171221375</v>
      </c>
      <c r="F342" s="211" t="n">
        <v>93.2688587698526</v>
      </c>
      <c r="G342" s="211" t="n">
        <v>2.31202436292499</v>
      </c>
      <c r="H342" s="211" t="n">
        <v>239.6413987</v>
      </c>
      <c r="I342" s="211" t="n">
        <v>31.7368070757826</v>
      </c>
      <c r="J342" s="211" t="n">
        <v>6.73114123014744</v>
      </c>
      <c r="K342" s="211" t="n">
        <v>32.0361535146969</v>
      </c>
    </row>
    <row r="343">
      <c r="A343" s="211" t="s">
        <v>239</v>
      </c>
      <c r="B343" s="211" t="s">
        <v>240</v>
      </c>
      <c r="C343" s="211" t="s">
        <v>16</v>
      </c>
      <c r="D343" s="211" t="n">
        <v>1123.7087192</v>
      </c>
      <c r="E343" s="211" t="n">
        <v>10.8862053983192</v>
      </c>
      <c r="F343" s="211" t="n">
        <v>99.0223021749656</v>
      </c>
      <c r="G343" s="211" t="n">
        <v>0.681639209670963</v>
      </c>
      <c r="H343" s="211" t="n">
        <v>11.0949508</v>
      </c>
      <c r="I343" s="211" t="n">
        <v>70.5108192977596</v>
      </c>
      <c r="J343" s="211" t="n">
        <v>0.977697825034352</v>
      </c>
      <c r="K343" s="211" t="n">
        <v>69.037162675463</v>
      </c>
    </row>
    <row r="344">
      <c r="A344" s="211" t="s">
        <v>239</v>
      </c>
      <c r="B344" s="211" t="s">
        <v>240</v>
      </c>
      <c r="C344" s="211" t="s">
        <v>17</v>
      </c>
      <c r="D344" s="211" t="n">
        <v>3760.9728553</v>
      </c>
      <c r="E344" s="211" t="n">
        <v>3.00880740114043</v>
      </c>
      <c r="F344" s="211" t="n">
        <v>100</v>
      </c>
      <c r="G344" s="211" t="n">
        <v>0</v>
      </c>
      <c r="H344" s="211"/>
      <c r="I344" s="211"/>
      <c r="J344" s="211"/>
      <c r="K344" s="211"/>
    </row>
    <row r="345">
      <c r="A345" s="211" t="s">
        <v>241</v>
      </c>
      <c r="B345" s="211" t="s">
        <v>242</v>
      </c>
      <c r="C345" s="211" t="s">
        <v>16</v>
      </c>
      <c r="D345" s="211" t="n">
        <v>2615.0578543</v>
      </c>
      <c r="E345" s="211" t="n">
        <v>7.75652589590936</v>
      </c>
      <c r="F345" s="211" t="n">
        <v>99.3704465928339</v>
      </c>
      <c r="G345" s="211" t="n">
        <v>0.632297642555721</v>
      </c>
      <c r="H345" s="211" t="n">
        <v>16.567487</v>
      </c>
      <c r="I345" s="211" t="n">
        <v>100</v>
      </c>
      <c r="J345" s="211" t="n">
        <v>0.629553407166075</v>
      </c>
      <c r="K345" s="211" t="n">
        <v>99.8036042775051</v>
      </c>
    </row>
    <row r="346">
      <c r="A346" s="211" t="s">
        <v>241</v>
      </c>
      <c r="B346" s="211" t="s">
        <v>242</v>
      </c>
      <c r="C346" s="211" t="s">
        <v>17</v>
      </c>
      <c r="D346" s="211" t="n">
        <v>4971.5698727</v>
      </c>
      <c r="E346" s="211" t="n">
        <v>3.77281378142902</v>
      </c>
      <c r="F346" s="211" t="n">
        <v>100</v>
      </c>
      <c r="G346" s="211" t="n">
        <v>0</v>
      </c>
      <c r="H346" s="211"/>
      <c r="I346" s="211"/>
      <c r="J346" s="211"/>
      <c r="K346" s="211"/>
    </row>
    <row r="347">
      <c r="A347" s="211" t="s">
        <v>243</v>
      </c>
      <c r="B347" s="211" t="s">
        <v>244</v>
      </c>
      <c r="C347" s="211" t="s">
        <v>16</v>
      </c>
      <c r="D347" s="211" t="n">
        <v>2787.694111</v>
      </c>
      <c r="E347" s="211" t="n">
        <v>7.22111802109074</v>
      </c>
      <c r="F347" s="211" t="n">
        <v>100</v>
      </c>
      <c r="G347" s="211" t="n">
        <v>0</v>
      </c>
      <c r="H347" s="211"/>
      <c r="I347" s="211"/>
      <c r="J347" s="211"/>
      <c r="K347" s="211"/>
    </row>
    <row r="348">
      <c r="A348" s="211" t="s">
        <v>243</v>
      </c>
      <c r="B348" s="211" t="s">
        <v>244</v>
      </c>
      <c r="C348" s="211" t="s">
        <v>17</v>
      </c>
      <c r="D348" s="211" t="n">
        <v>4819.9394884</v>
      </c>
      <c r="E348" s="211" t="n">
        <v>4.39185535335445</v>
      </c>
      <c r="F348" s="211" t="n">
        <v>100</v>
      </c>
      <c r="G348" s="211" t="n">
        <v>0.000000000000000487593893411736</v>
      </c>
      <c r="H348" s="211"/>
      <c r="I348" s="211"/>
      <c r="J348" s="211"/>
      <c r="K348" s="211"/>
    </row>
    <row r="349">
      <c r="A349" s="211" t="s">
        <v>245</v>
      </c>
      <c r="B349" s="211" t="s">
        <v>246</v>
      </c>
      <c r="C349" s="211" t="s">
        <v>16</v>
      </c>
      <c r="D349" s="211" t="n">
        <v>7130.8870944</v>
      </c>
      <c r="E349" s="211" t="n">
        <v>5.88335096962771</v>
      </c>
      <c r="F349" s="211" t="n">
        <v>98.7502950631378</v>
      </c>
      <c r="G349" s="211" t="n">
        <v>0.66582491692709</v>
      </c>
      <c r="H349" s="211" t="n">
        <v>90.242817</v>
      </c>
      <c r="I349" s="211" t="n">
        <v>53.7952248260385</v>
      </c>
      <c r="J349" s="211" t="n">
        <v>1.24970493686222</v>
      </c>
      <c r="K349" s="211" t="n">
        <v>52.6127448708227</v>
      </c>
    </row>
    <row r="350">
      <c r="A350" s="211" t="s">
        <v>245</v>
      </c>
      <c r="B350" s="211" t="s">
        <v>246</v>
      </c>
      <c r="C350" s="211" t="s">
        <v>17</v>
      </c>
      <c r="D350" s="211" t="n">
        <v>6460.0706087</v>
      </c>
      <c r="E350" s="211" t="n">
        <v>5.64692251515949</v>
      </c>
      <c r="F350" s="211" t="n">
        <v>98.86380202351</v>
      </c>
      <c r="G350" s="211" t="n">
        <v>0.697423146535185</v>
      </c>
      <c r="H350" s="211" t="n">
        <v>74.242736</v>
      </c>
      <c r="I350" s="211" t="n">
        <v>60.2855657240556</v>
      </c>
      <c r="J350" s="211" t="n">
        <v>1.13619797649004</v>
      </c>
      <c r="K350" s="211" t="n">
        <v>60.6847620858022</v>
      </c>
    </row>
    <row r="351">
      <c r="A351" s="211" t="s">
        <v>247</v>
      </c>
      <c r="B351" s="211" t="s">
        <v>248</v>
      </c>
      <c r="C351" s="211" t="s">
        <v>16</v>
      </c>
      <c r="D351" s="211" t="n">
        <v>3411.2231754</v>
      </c>
      <c r="E351" s="211" t="n">
        <v>10.417575441732</v>
      </c>
      <c r="F351" s="211" t="n">
        <v>100</v>
      </c>
      <c r="G351" s="211" t="n">
        <v>0</v>
      </c>
      <c r="H351" s="211"/>
      <c r="I351" s="211"/>
      <c r="J351" s="211"/>
      <c r="K351" s="211"/>
    </row>
    <row r="352">
      <c r="A352" s="211" t="s">
        <v>247</v>
      </c>
      <c r="B352" s="211" t="s">
        <v>248</v>
      </c>
      <c r="C352" s="211" t="s">
        <v>17</v>
      </c>
      <c r="D352" s="211" t="n">
        <v>14598.6400231</v>
      </c>
      <c r="E352" s="211" t="n">
        <v>2.76454043883243</v>
      </c>
      <c r="F352" s="211" t="n">
        <v>100</v>
      </c>
      <c r="G352" s="211" t="n">
        <v>0</v>
      </c>
      <c r="H352" s="211"/>
      <c r="I352" s="211"/>
      <c r="J352" s="211"/>
      <c r="K352" s="211"/>
    </row>
    <row r="353">
      <c r="A353" s="211" t="s">
        <v>249</v>
      </c>
      <c r="B353" s="211" t="s">
        <v>250</v>
      </c>
      <c r="C353" s="211" t="s">
        <v>16</v>
      </c>
      <c r="D353" s="211" t="n">
        <v>2257.3593673</v>
      </c>
      <c r="E353" s="211" t="n">
        <v>11.6753470755935</v>
      </c>
      <c r="F353" s="211" t="n">
        <v>100</v>
      </c>
      <c r="G353" s="211" t="n">
        <v>0</v>
      </c>
      <c r="H353" s="211"/>
      <c r="I353" s="211"/>
      <c r="J353" s="211"/>
      <c r="K353" s="211"/>
    </row>
    <row r="354">
      <c r="A354" s="211" t="s">
        <v>249</v>
      </c>
      <c r="B354" s="211" t="s">
        <v>250</v>
      </c>
      <c r="C354" s="211" t="s">
        <v>17</v>
      </c>
      <c r="D354" s="211" t="n">
        <v>17445.0462636</v>
      </c>
      <c r="E354" s="211" t="n">
        <v>1.88610990201551</v>
      </c>
      <c r="F354" s="211" t="n">
        <v>100</v>
      </c>
      <c r="G354" s="211" t="n">
        <v>0.000000000000000209400264019111</v>
      </c>
      <c r="H354" s="211"/>
      <c r="I354" s="211"/>
      <c r="J354" s="211"/>
      <c r="K354" s="211"/>
    </row>
    <row r="355">
      <c r="A355" s="211" t="s">
        <v>251</v>
      </c>
      <c r="B355" s="211" t="s">
        <v>252</v>
      </c>
      <c r="C355" s="211" t="s">
        <v>16</v>
      </c>
      <c r="D355" s="211" t="n">
        <v>1239.6105793</v>
      </c>
      <c r="E355" s="211" t="n">
        <v>12.7948192886428</v>
      </c>
      <c r="F355" s="211" t="n">
        <v>100</v>
      </c>
      <c r="G355" s="211" t="n">
        <v>0</v>
      </c>
      <c r="H355" s="211"/>
      <c r="I355" s="211"/>
      <c r="J355" s="211"/>
      <c r="K355" s="211"/>
    </row>
    <row r="356">
      <c r="A356" s="211" t="s">
        <v>251</v>
      </c>
      <c r="B356" s="211" t="s">
        <v>252</v>
      </c>
      <c r="C356" s="211" t="s">
        <v>17</v>
      </c>
      <c r="D356" s="211" t="n">
        <v>14338.3142108</v>
      </c>
      <c r="E356" s="211" t="n">
        <v>1.92970128753966</v>
      </c>
      <c r="F356" s="211" t="n">
        <v>100</v>
      </c>
      <c r="G356" s="211" t="n">
        <v>0</v>
      </c>
      <c r="H356" s="211"/>
      <c r="I356" s="211"/>
      <c r="J356" s="211"/>
      <c r="K356" s="211"/>
    </row>
    <row r="357">
      <c r="A357" s="211" t="s">
        <v>253</v>
      </c>
      <c r="B357" s="211" t="s">
        <v>254</v>
      </c>
      <c r="C357" s="211" t="s">
        <v>16</v>
      </c>
      <c r="D357" s="211" t="n">
        <v>6804.2400182</v>
      </c>
      <c r="E357" s="211" t="n">
        <v>8.10573096518065</v>
      </c>
      <c r="F357" s="211" t="n">
        <v>99.501228776999</v>
      </c>
      <c r="G357" s="211" t="n">
        <v>0.382729765793291</v>
      </c>
      <c r="H357" s="211" t="n">
        <v>34.1077106</v>
      </c>
      <c r="I357" s="211" t="n">
        <v>76.0372938509844</v>
      </c>
      <c r="J357" s="211" t="n">
        <v>0.498771223001046</v>
      </c>
      <c r="K357" s="211" t="n">
        <v>76.3518026497805</v>
      </c>
    </row>
    <row r="358">
      <c r="A358" s="211" t="s">
        <v>253</v>
      </c>
      <c r="B358" s="211" t="s">
        <v>254</v>
      </c>
      <c r="C358" s="211" t="s">
        <v>17</v>
      </c>
      <c r="D358" s="211" t="n">
        <v>8579.4733607</v>
      </c>
      <c r="E358" s="211" t="n">
        <v>5.66391546891691</v>
      </c>
      <c r="F358" s="211" t="n">
        <v>100</v>
      </c>
      <c r="G358" s="211" t="n">
        <v>0</v>
      </c>
      <c r="H358" s="211"/>
      <c r="I358" s="211"/>
      <c r="J358" s="211"/>
      <c r="K358" s="211"/>
    </row>
    <row r="359">
      <c r="A359" s="211" t="s">
        <v>255</v>
      </c>
      <c r="B359" s="211" t="s">
        <v>256</v>
      </c>
      <c r="C359" s="211" t="s">
        <v>16</v>
      </c>
      <c r="D359" s="211" t="n">
        <v>854.8938995</v>
      </c>
      <c r="E359" s="211" t="n">
        <v>15.8019385896193</v>
      </c>
      <c r="F359" s="211" t="n">
        <v>100</v>
      </c>
      <c r="G359" s="211" t="n">
        <v>0</v>
      </c>
      <c r="H359" s="211"/>
      <c r="I359" s="211"/>
      <c r="J359" s="211"/>
      <c r="K359" s="211"/>
    </row>
    <row r="360">
      <c r="A360" s="211" t="s">
        <v>255</v>
      </c>
      <c r="B360" s="211" t="s">
        <v>256</v>
      </c>
      <c r="C360" s="211" t="s">
        <v>17</v>
      </c>
      <c r="D360" s="211" t="n">
        <v>12627.3759304</v>
      </c>
      <c r="E360" s="211" t="n">
        <v>1.66878319344728</v>
      </c>
      <c r="F360" s="211" t="n">
        <v>100</v>
      </c>
      <c r="G360" s="211" t="n">
        <v>0</v>
      </c>
      <c r="H360" s="211"/>
      <c r="I360" s="211"/>
      <c r="J360" s="211"/>
      <c r="K360" s="211"/>
    </row>
    <row r="361">
      <c r="A361" s="211" t="s">
        <v>257</v>
      </c>
      <c r="B361" s="211" t="s">
        <v>258</v>
      </c>
      <c r="C361" s="211" t="s">
        <v>16</v>
      </c>
      <c r="D361" s="211" t="n">
        <v>175.3642889</v>
      </c>
      <c r="E361" s="211" t="n">
        <v>27.0105999723561</v>
      </c>
      <c r="F361" s="211" t="n">
        <v>100</v>
      </c>
      <c r="G361" s="211" t="n">
        <v>0</v>
      </c>
      <c r="H361" s="211"/>
      <c r="I361" s="211"/>
      <c r="J361" s="211"/>
      <c r="K361" s="211"/>
    </row>
    <row r="362">
      <c r="A362" s="211" t="s">
        <v>257</v>
      </c>
      <c r="B362" s="211" t="s">
        <v>258</v>
      </c>
      <c r="C362" s="211" t="s">
        <v>17</v>
      </c>
      <c r="D362" s="211" t="n">
        <v>10689.2786544</v>
      </c>
      <c r="E362" s="211" t="n">
        <v>1.36220713804748</v>
      </c>
      <c r="F362" s="211" t="n">
        <v>100</v>
      </c>
      <c r="G362" s="211" t="n">
        <v>0</v>
      </c>
      <c r="H362" s="211"/>
      <c r="I362" s="211"/>
      <c r="J362" s="211"/>
      <c r="K362" s="211"/>
    </row>
    <row r="363">
      <c r="A363" s="211" t="s">
        <v>259</v>
      </c>
      <c r="B363" s="211" t="s">
        <v>260</v>
      </c>
      <c r="C363" s="211" t="s">
        <v>16</v>
      </c>
      <c r="D363" s="211" t="n">
        <v>566.9585157</v>
      </c>
      <c r="E363" s="211" t="n">
        <v>25.9684385134774</v>
      </c>
      <c r="F363" s="211" t="n">
        <v>100</v>
      </c>
      <c r="G363" s="211" t="n">
        <v>0</v>
      </c>
      <c r="H363" s="211"/>
      <c r="I363" s="211"/>
      <c r="J363" s="211"/>
      <c r="K363" s="211"/>
    </row>
    <row r="364">
      <c r="A364" s="211" t="s">
        <v>259</v>
      </c>
      <c r="B364" s="211" t="s">
        <v>260</v>
      </c>
      <c r="C364" s="211" t="s">
        <v>17</v>
      </c>
      <c r="D364" s="211" t="n">
        <v>18531.1947059</v>
      </c>
      <c r="E364" s="211" t="n">
        <v>1.44170978356863</v>
      </c>
      <c r="F364" s="211" t="n">
        <v>100</v>
      </c>
      <c r="G364" s="211" t="n">
        <v>0.000000000000000160061939654525</v>
      </c>
      <c r="H364" s="211"/>
      <c r="I364" s="211"/>
      <c r="J364" s="211"/>
      <c r="K364" s="211"/>
    </row>
    <row r="365">
      <c r="A365" s="211" t="s">
        <v>261</v>
      </c>
      <c r="B365" s="211" t="s">
        <v>262</v>
      </c>
      <c r="C365" s="211" t="s">
        <v>16</v>
      </c>
      <c r="D365" s="211" t="n">
        <v>499.1383043</v>
      </c>
      <c r="E365" s="211" t="n">
        <v>20.3799230731535</v>
      </c>
      <c r="F365" s="211" t="n">
        <v>100</v>
      </c>
      <c r="G365" s="211" t="n">
        <v>0</v>
      </c>
      <c r="H365" s="211"/>
      <c r="I365" s="211"/>
      <c r="J365" s="211"/>
      <c r="K365" s="211"/>
    </row>
    <row r="366">
      <c r="A366" s="211" t="s">
        <v>261</v>
      </c>
      <c r="B366" s="211" t="s">
        <v>262</v>
      </c>
      <c r="C366" s="211" t="s">
        <v>17</v>
      </c>
      <c r="D366" s="211" t="n">
        <v>19460.8280382</v>
      </c>
      <c r="E366" s="211" t="n">
        <v>1.3499563241433</v>
      </c>
      <c r="F366" s="211" t="n">
        <v>100</v>
      </c>
      <c r="G366" s="211" t="n">
        <v>0.000000000000000149875259330223</v>
      </c>
      <c r="H366" s="211"/>
      <c r="I366" s="211"/>
      <c r="J366" s="211"/>
      <c r="K366" s="211"/>
    </row>
    <row r="367">
      <c r="A367" s="211" t="s">
        <v>263</v>
      </c>
      <c r="B367" s="211" t="s">
        <v>264</v>
      </c>
      <c r="C367" s="211" t="s">
        <v>16</v>
      </c>
      <c r="D367" s="211" t="n">
        <v>710.8142476</v>
      </c>
      <c r="E367" s="211" t="n">
        <v>23.028189030701</v>
      </c>
      <c r="F367" s="211" t="n">
        <v>98.7350359229942</v>
      </c>
      <c r="G367" s="211" t="n">
        <v>1.27864730174707</v>
      </c>
      <c r="H367" s="211" t="n">
        <v>9.1067419</v>
      </c>
      <c r="I367" s="211" t="n">
        <v>99.9999999999995</v>
      </c>
      <c r="J367" s="211" t="n">
        <v>1.26496407700584</v>
      </c>
      <c r="K367" s="211" t="n">
        <v>99.8030612613621</v>
      </c>
    </row>
    <row r="368">
      <c r="A368" s="211" t="s">
        <v>263</v>
      </c>
      <c r="B368" s="211" t="s">
        <v>264</v>
      </c>
      <c r="C368" s="211" t="s">
        <v>17</v>
      </c>
      <c r="D368" s="211" t="n">
        <v>16673.8175613</v>
      </c>
      <c r="E368" s="211" t="n">
        <v>1.25708164319464</v>
      </c>
      <c r="F368" s="211" t="n">
        <v>100</v>
      </c>
      <c r="G368" s="211" t="n">
        <v>0</v>
      </c>
      <c r="H368" s="211"/>
      <c r="I368" s="211"/>
      <c r="J368" s="211"/>
      <c r="K368" s="211"/>
    </row>
    <row r="369">
      <c r="A369" s="211" t="s">
        <v>265</v>
      </c>
      <c r="B369" s="211" t="s">
        <v>266</v>
      </c>
      <c r="C369" s="211" t="s">
        <v>16</v>
      </c>
      <c r="D369" s="211" t="n">
        <v>972.1379935</v>
      </c>
      <c r="E369" s="211" t="n">
        <v>11.0853267098713</v>
      </c>
      <c r="F369" s="211" t="n">
        <v>100</v>
      </c>
      <c r="G369" s="211" t="n">
        <v>0</v>
      </c>
      <c r="H369" s="211"/>
      <c r="I369" s="211"/>
      <c r="J369" s="211"/>
      <c r="K369" s="211"/>
    </row>
    <row r="370">
      <c r="A370" s="211" t="s">
        <v>265</v>
      </c>
      <c r="B370" s="211" t="s">
        <v>266</v>
      </c>
      <c r="C370" s="211" t="s">
        <v>17</v>
      </c>
      <c r="D370" s="211" t="n">
        <v>3649.7028874</v>
      </c>
      <c r="E370" s="211" t="n">
        <v>3.44788371547351</v>
      </c>
      <c r="F370" s="211" t="n">
        <v>100</v>
      </c>
      <c r="G370" s="211" t="n">
        <v>0.000000000000000382791988714882</v>
      </c>
      <c r="H370" s="211"/>
      <c r="I370" s="211"/>
      <c r="J370" s="211"/>
      <c r="K370" s="211"/>
    </row>
    <row r="371">
      <c r="A371" s="211" t="s">
        <v>267</v>
      </c>
      <c r="B371" s="211" t="s">
        <v>268</v>
      </c>
      <c r="C371" s="211" t="s">
        <v>16</v>
      </c>
      <c r="D371" s="211" t="n">
        <v>11607.5590934</v>
      </c>
      <c r="E371" s="211" t="n">
        <v>10.6929079255608</v>
      </c>
      <c r="F371" s="211" t="n">
        <v>100</v>
      </c>
      <c r="G371" s="211" t="n">
        <v>0</v>
      </c>
      <c r="H371" s="211"/>
      <c r="I371" s="211"/>
      <c r="J371" s="211"/>
      <c r="K371" s="211"/>
    </row>
    <row r="372">
      <c r="A372" s="211" t="s">
        <v>267</v>
      </c>
      <c r="B372" s="211" t="s">
        <v>268</v>
      </c>
      <c r="C372" s="211" t="s">
        <v>17</v>
      </c>
      <c r="D372" s="211" t="n">
        <v>61804.6802621</v>
      </c>
      <c r="E372" s="211" t="n">
        <v>2.52058295084864</v>
      </c>
      <c r="F372" s="211" t="n">
        <v>100</v>
      </c>
      <c r="G372" s="211" t="n">
        <v>0</v>
      </c>
      <c r="H372" s="211"/>
      <c r="I372" s="211"/>
      <c r="J372" s="211"/>
      <c r="K372" s="211"/>
    </row>
    <row r="373">
      <c r="A373" s="211" t="s">
        <v>269</v>
      </c>
      <c r="B373" s="211" t="s">
        <v>270</v>
      </c>
      <c r="C373" s="211" t="s">
        <v>16</v>
      </c>
      <c r="D373" s="211" t="n">
        <v>253.409936</v>
      </c>
      <c r="E373" s="211" t="n">
        <v>37.2755993154414</v>
      </c>
      <c r="F373" s="211" t="n">
        <v>100</v>
      </c>
      <c r="G373" s="211" t="n">
        <v>0</v>
      </c>
      <c r="H373" s="211"/>
      <c r="I373" s="211"/>
      <c r="J373" s="211"/>
      <c r="K373" s="211"/>
    </row>
    <row r="374">
      <c r="A374" s="211" t="s">
        <v>269</v>
      </c>
      <c r="B374" s="211" t="s">
        <v>270</v>
      </c>
      <c r="C374" s="211" t="s">
        <v>17</v>
      </c>
      <c r="D374" s="211" t="n">
        <v>42784.0063947</v>
      </c>
      <c r="E374" s="211" t="n">
        <v>1.821250159965</v>
      </c>
      <c r="F374" s="211" t="n">
        <v>100</v>
      </c>
      <c r="G374" s="211" t="n">
        <v>0</v>
      </c>
      <c r="H374" s="211"/>
      <c r="I374" s="211"/>
      <c r="J374" s="211"/>
      <c r="K374" s="211"/>
    </row>
    <row r="375">
      <c r="A375" s="211" t="s">
        <v>271</v>
      </c>
      <c r="B375" s="211" t="s">
        <v>272</v>
      </c>
      <c r="C375" s="211" t="s">
        <v>16</v>
      </c>
      <c r="D375" s="211" t="n">
        <v>1241.5050028</v>
      </c>
      <c r="E375" s="211" t="n">
        <v>20.7302144244239</v>
      </c>
      <c r="F375" s="211" t="n">
        <v>100</v>
      </c>
      <c r="G375" s="211" t="n">
        <v>0.0000000000000023015161359412</v>
      </c>
      <c r="H375" s="211"/>
      <c r="I375" s="211"/>
      <c r="J375" s="211"/>
      <c r="K375" s="211"/>
    </row>
    <row r="376">
      <c r="A376" s="211" t="s">
        <v>271</v>
      </c>
      <c r="B376" s="211" t="s">
        <v>272</v>
      </c>
      <c r="C376" s="211" t="s">
        <v>17</v>
      </c>
      <c r="D376" s="211" t="n">
        <v>12641.8454357</v>
      </c>
      <c r="E376" s="211" t="n">
        <v>2.97641102032979</v>
      </c>
      <c r="F376" s="211" t="n">
        <v>100</v>
      </c>
      <c r="G376" s="211" t="n">
        <v>0</v>
      </c>
      <c r="H376" s="211"/>
      <c r="I376" s="211"/>
      <c r="J376" s="211"/>
      <c r="K376" s="211"/>
    </row>
    <row r="377">
      <c r="A377" s="211" t="s">
        <v>273</v>
      </c>
      <c r="B377" s="211" t="s">
        <v>274</v>
      </c>
      <c r="C377" s="211" t="s">
        <v>16</v>
      </c>
      <c r="D377" s="211" t="n">
        <v>1652.789257</v>
      </c>
      <c r="E377" s="211" t="n">
        <v>21.3479424831874</v>
      </c>
      <c r="F377" s="211" t="n">
        <v>100</v>
      </c>
      <c r="G377" s="211" t="n">
        <v>0</v>
      </c>
      <c r="H377" s="211"/>
      <c r="I377" s="211"/>
      <c r="J377" s="211"/>
      <c r="K377" s="211"/>
    </row>
    <row r="378">
      <c r="A378" s="211" t="s">
        <v>273</v>
      </c>
      <c r="B378" s="211" t="s">
        <v>274</v>
      </c>
      <c r="C378" s="211" t="s">
        <v>17</v>
      </c>
      <c r="D378" s="211" t="n">
        <v>19261.0870126</v>
      </c>
      <c r="E378" s="211" t="n">
        <v>2.09153059934155</v>
      </c>
      <c r="F378" s="211" t="n">
        <v>99.7815946630264</v>
      </c>
      <c r="G378" s="211" t="n">
        <v>0.218933081746826</v>
      </c>
      <c r="H378" s="211" t="n">
        <v>42.1593202</v>
      </c>
      <c r="I378" s="211" t="n">
        <v>99.9999999999999</v>
      </c>
      <c r="J378" s="211" t="n">
        <v>0.218405336973621</v>
      </c>
      <c r="K378" s="211" t="n">
        <v>100.022702393154</v>
      </c>
    </row>
    <row r="379">
      <c r="A379" s="211" t="s">
        <v>275</v>
      </c>
      <c r="B379" s="211" t="s">
        <v>276</v>
      </c>
      <c r="C379" s="211" t="s">
        <v>16</v>
      </c>
      <c r="D379" s="211" t="n">
        <v>3555.3799114</v>
      </c>
      <c r="E379" s="211" t="n">
        <v>16.5341357388656</v>
      </c>
      <c r="F379" s="211" t="n">
        <v>100</v>
      </c>
      <c r="G379" s="211" t="n">
        <v>0</v>
      </c>
      <c r="H379" s="211"/>
      <c r="I379" s="211"/>
      <c r="J379" s="211"/>
      <c r="K379" s="211"/>
    </row>
    <row r="380">
      <c r="A380" s="211" t="s">
        <v>275</v>
      </c>
      <c r="B380" s="211" t="s">
        <v>276</v>
      </c>
      <c r="C380" s="211" t="s">
        <v>17</v>
      </c>
      <c r="D380" s="211" t="n">
        <v>23206.3477587</v>
      </c>
      <c r="E380" s="211" t="n">
        <v>2.44178407762105</v>
      </c>
      <c r="F380" s="211" t="n">
        <v>100</v>
      </c>
      <c r="G380" s="211" t="n">
        <v>0.000000000000000271092490413799</v>
      </c>
      <c r="H380" s="211"/>
      <c r="I380" s="211"/>
      <c r="J380" s="211"/>
      <c r="K380" s="211"/>
    </row>
    <row r="381">
      <c r="A381" s="211" t="s">
        <v>277</v>
      </c>
      <c r="B381" s="211" t="s">
        <v>278</v>
      </c>
      <c r="C381" s="211" t="s">
        <v>16</v>
      </c>
      <c r="D381" s="211" t="n">
        <v>396.5153135</v>
      </c>
      <c r="E381" s="211" t="n">
        <v>28.9008963479946</v>
      </c>
      <c r="F381" s="211" t="n">
        <v>100</v>
      </c>
      <c r="G381" s="211" t="n">
        <v>0</v>
      </c>
      <c r="H381" s="211"/>
      <c r="I381" s="211"/>
      <c r="J381" s="211"/>
      <c r="K381" s="211"/>
    </row>
    <row r="382">
      <c r="A382" s="211" t="s">
        <v>277</v>
      </c>
      <c r="B382" s="211" t="s">
        <v>278</v>
      </c>
      <c r="C382" s="211" t="s">
        <v>17</v>
      </c>
      <c r="D382" s="211" t="n">
        <v>17322.360971</v>
      </c>
      <c r="E382" s="211" t="n">
        <v>2.90668667873163</v>
      </c>
      <c r="F382" s="211" t="n">
        <v>100</v>
      </c>
      <c r="G382" s="211" t="n">
        <v>0.000000000000000322707047609908</v>
      </c>
      <c r="H382" s="211"/>
      <c r="I382" s="211"/>
      <c r="J382" s="211"/>
      <c r="K382" s="211"/>
    </row>
    <row r="383">
      <c r="A383" s="211" t="s">
        <v>279</v>
      </c>
      <c r="B383" s="211" t="s">
        <v>280</v>
      </c>
      <c r="C383" s="211" t="s">
        <v>16</v>
      </c>
      <c r="D383" s="211" t="n">
        <v>1163.1565828</v>
      </c>
      <c r="E383" s="211" t="n">
        <v>12.4129079206305</v>
      </c>
      <c r="F383" s="211" t="n">
        <v>100</v>
      </c>
      <c r="G383" s="211" t="n">
        <v>0</v>
      </c>
      <c r="H383" s="211"/>
      <c r="I383" s="211"/>
      <c r="J383" s="211"/>
      <c r="K383" s="211"/>
    </row>
    <row r="384">
      <c r="A384" s="211" t="s">
        <v>279</v>
      </c>
      <c r="B384" s="211" t="s">
        <v>280</v>
      </c>
      <c r="C384" s="211" t="s">
        <v>17</v>
      </c>
      <c r="D384" s="211" t="n">
        <v>5666.504856</v>
      </c>
      <c r="E384" s="211" t="n">
        <v>3.67072876452162</v>
      </c>
      <c r="F384" s="211" t="n">
        <v>100</v>
      </c>
      <c r="G384" s="211" t="n">
        <v>0</v>
      </c>
      <c r="H384" s="211"/>
      <c r="I384" s="211"/>
      <c r="J384" s="211"/>
      <c r="K384" s="211"/>
    </row>
    <row r="385">
      <c r="A385" s="211" t="s">
        <v>281</v>
      </c>
      <c r="B385" s="211" t="s">
        <v>282</v>
      </c>
      <c r="C385" s="211" t="s">
        <v>16</v>
      </c>
      <c r="D385" s="211" t="n">
        <v>3788.572435</v>
      </c>
      <c r="E385" s="211" t="n">
        <v>14.0678487510602</v>
      </c>
      <c r="F385" s="211" t="n">
        <v>100</v>
      </c>
      <c r="G385" s="211" t="n">
        <v>0</v>
      </c>
      <c r="H385" s="211"/>
      <c r="I385" s="211"/>
      <c r="J385" s="211"/>
      <c r="K385" s="211"/>
    </row>
    <row r="386">
      <c r="A386" s="211" t="s">
        <v>281</v>
      </c>
      <c r="B386" s="211" t="s">
        <v>282</v>
      </c>
      <c r="C386" s="211" t="s">
        <v>17</v>
      </c>
      <c r="D386" s="211" t="n">
        <v>24669.6669362</v>
      </c>
      <c r="E386" s="211" t="n">
        <v>2.92588691694366</v>
      </c>
      <c r="F386" s="211" t="n">
        <v>100</v>
      </c>
      <c r="G386" s="211" t="n">
        <v>0</v>
      </c>
      <c r="H386" s="211"/>
      <c r="I386" s="211"/>
      <c r="J386" s="211"/>
      <c r="K386" s="211"/>
    </row>
    <row r="387">
      <c r="A387" s="211" t="s">
        <v>283</v>
      </c>
      <c r="B387" s="211" t="s">
        <v>284</v>
      </c>
      <c r="C387" s="211" t="s">
        <v>16</v>
      </c>
      <c r="D387" s="211" t="n">
        <v>15172.4058585</v>
      </c>
      <c r="E387" s="211" t="n">
        <v>4.99127946260687</v>
      </c>
      <c r="F387" s="211" t="n">
        <v>98.9586362970143</v>
      </c>
      <c r="G387" s="211" t="n">
        <v>0.463771443077554</v>
      </c>
      <c r="H387" s="211" t="n">
        <v>159.6625958</v>
      </c>
      <c r="I387" s="211" t="n">
        <v>44.8735833727759</v>
      </c>
      <c r="J387" s="211" t="n">
        <v>1.04136370298569</v>
      </c>
      <c r="K387" s="211" t="n">
        <v>44.0712398836928</v>
      </c>
    </row>
    <row r="388">
      <c r="A388" s="211" t="s">
        <v>283</v>
      </c>
      <c r="B388" s="211" t="s">
        <v>284</v>
      </c>
      <c r="C388" s="211" t="s">
        <v>17</v>
      </c>
      <c r="D388" s="211" t="n">
        <v>9816.7139707</v>
      </c>
      <c r="E388" s="211" t="n">
        <v>7.35776013365408</v>
      </c>
      <c r="F388" s="211" t="n">
        <v>100</v>
      </c>
      <c r="G388" s="211" t="n">
        <v>0.000000000000000816875471005183</v>
      </c>
      <c r="H388" s="211"/>
      <c r="I388" s="211"/>
      <c r="J388" s="211"/>
      <c r="K388" s="211"/>
    </row>
    <row r="389">
      <c r="A389" s="211" t="s">
        <v>285</v>
      </c>
      <c r="B389" s="211" t="s">
        <v>286</v>
      </c>
      <c r="C389" s="211" t="s">
        <v>16</v>
      </c>
      <c r="D389" s="211" t="n">
        <v>6909.1036899</v>
      </c>
      <c r="E389" s="211" t="n">
        <v>10.262212747505</v>
      </c>
      <c r="F389" s="211" t="n">
        <v>100</v>
      </c>
      <c r="G389" s="211" t="n">
        <v>0</v>
      </c>
      <c r="H389" s="211"/>
      <c r="I389" s="211"/>
      <c r="J389" s="211"/>
      <c r="K389" s="211"/>
    </row>
    <row r="390">
      <c r="A390" s="211" t="s">
        <v>285</v>
      </c>
      <c r="B390" s="211" t="s">
        <v>286</v>
      </c>
      <c r="C390" s="211" t="s">
        <v>17</v>
      </c>
      <c r="D390" s="211" t="n">
        <v>11978.8959102</v>
      </c>
      <c r="E390" s="211" t="n">
        <v>4.59343424859656</v>
      </c>
      <c r="F390" s="211" t="n">
        <v>99.8546609441241</v>
      </c>
      <c r="G390" s="211" t="n">
        <v>0.146802348200835</v>
      </c>
      <c r="H390" s="211" t="n">
        <v>17.4353546</v>
      </c>
      <c r="I390" s="211" t="n">
        <v>99.9999999999999</v>
      </c>
      <c r="J390" s="211" t="n">
        <v>0.145339055875852</v>
      </c>
      <c r="K390" s="211" t="n">
        <v>100.860010525438</v>
      </c>
    </row>
    <row r="391">
      <c r="A391" s="211" t="s">
        <v>287</v>
      </c>
      <c r="B391" s="211" t="s">
        <v>288</v>
      </c>
      <c r="C391" s="211" t="s">
        <v>16</v>
      </c>
      <c r="D391" s="211" t="n">
        <v>638.4236734</v>
      </c>
      <c r="E391" s="211" t="n">
        <v>19.5186190147357</v>
      </c>
      <c r="F391" s="211" t="n">
        <v>99.1810945241591</v>
      </c>
      <c r="G391" s="211" t="n">
        <v>0.800448570126122</v>
      </c>
      <c r="H391" s="211" t="n">
        <v>5.271253</v>
      </c>
      <c r="I391" s="211" t="n">
        <v>100</v>
      </c>
      <c r="J391" s="211" t="n">
        <v>0.818905475840954</v>
      </c>
      <c r="K391" s="211" t="n">
        <v>96.945700862337</v>
      </c>
    </row>
    <row r="392">
      <c r="A392" s="211" t="s">
        <v>287</v>
      </c>
      <c r="B392" s="211" t="s">
        <v>288</v>
      </c>
      <c r="C392" s="211" t="s">
        <v>17</v>
      </c>
      <c r="D392" s="211" t="n">
        <v>6172.0207387</v>
      </c>
      <c r="E392" s="211" t="n">
        <v>2.78475995359215</v>
      </c>
      <c r="F392" s="211" t="n">
        <v>100</v>
      </c>
      <c r="G392" s="211" t="n">
        <v>0</v>
      </c>
      <c r="H392" s="211"/>
      <c r="I392" s="211"/>
      <c r="J392" s="211"/>
      <c r="K392" s="211"/>
    </row>
    <row r="393">
      <c r="A393" s="211" t="s">
        <v>289</v>
      </c>
      <c r="B393" s="211" t="s">
        <v>290</v>
      </c>
      <c r="C393" s="211" t="s">
        <v>16</v>
      </c>
      <c r="D393" s="211" t="n">
        <v>1751.8191072</v>
      </c>
      <c r="E393" s="211" t="n">
        <v>17.0926389897919</v>
      </c>
      <c r="F393" s="211" t="n">
        <v>100</v>
      </c>
      <c r="G393" s="211" t="n">
        <v>0</v>
      </c>
      <c r="H393" s="211"/>
      <c r="I393" s="211"/>
      <c r="J393" s="211"/>
      <c r="K393" s="211"/>
    </row>
    <row r="394">
      <c r="A394" s="211" t="s">
        <v>289</v>
      </c>
      <c r="B394" s="211" t="s">
        <v>290</v>
      </c>
      <c r="C394" s="211" t="s">
        <v>17</v>
      </c>
      <c r="D394" s="211" t="n">
        <v>10717.9232484</v>
      </c>
      <c r="E394" s="211" t="n">
        <v>4.28638565756772</v>
      </c>
      <c r="F394" s="211" t="n">
        <v>100</v>
      </c>
      <c r="G394" s="211" t="n">
        <v>0</v>
      </c>
      <c r="H394" s="211"/>
      <c r="I394" s="211"/>
      <c r="J394" s="211"/>
      <c r="K394" s="211"/>
    </row>
    <row r="395">
      <c r="A395" s="211" t="s">
        <v>291</v>
      </c>
      <c r="B395" s="211" t="s">
        <v>292</v>
      </c>
      <c r="C395" s="211" t="s">
        <v>16</v>
      </c>
      <c r="D395" s="211" t="n">
        <v>8378.9225739</v>
      </c>
      <c r="E395" s="211" t="n">
        <v>6.2388152690437</v>
      </c>
      <c r="F395" s="211" t="n">
        <v>95.9314898141394</v>
      </c>
      <c r="G395" s="211" t="n">
        <v>1.77744821601373</v>
      </c>
      <c r="H395" s="211" t="n">
        <v>355.3549716</v>
      </c>
      <c r="I395" s="211" t="n">
        <v>44.113866077484</v>
      </c>
      <c r="J395" s="211" t="n">
        <v>4.06851018586057</v>
      </c>
      <c r="K395" s="211" t="n">
        <v>41.9104899926937</v>
      </c>
    </row>
    <row r="396">
      <c r="A396" s="211" t="s">
        <v>291</v>
      </c>
      <c r="B396" s="211" t="s">
        <v>292</v>
      </c>
      <c r="C396" s="211" t="s">
        <v>17</v>
      </c>
      <c r="D396" s="211" t="n">
        <v>10011.7859184</v>
      </c>
      <c r="E396" s="211" t="n">
        <v>4.82349980928304</v>
      </c>
      <c r="F396" s="211" t="n">
        <v>98.8779765368654</v>
      </c>
      <c r="G396" s="211" t="n">
        <v>0.667889658242572</v>
      </c>
      <c r="H396" s="211" t="n">
        <v>113.6093102</v>
      </c>
      <c r="I396" s="211" t="n">
        <v>57.7226116104288</v>
      </c>
      <c r="J396" s="211" t="n">
        <v>1.12202346313457</v>
      </c>
      <c r="K396" s="211" t="n">
        <v>58.8575730603984</v>
      </c>
    </row>
    <row r="397">
      <c r="A397" s="211" t="s">
        <v>293</v>
      </c>
      <c r="B397" s="211" t="s">
        <v>294</v>
      </c>
      <c r="C397" s="211" t="s">
        <v>16</v>
      </c>
      <c r="D397" s="211" t="n">
        <v>2007.0137627</v>
      </c>
      <c r="E397" s="211" t="n">
        <v>25.2999117339594</v>
      </c>
      <c r="F397" s="211" t="n">
        <v>100</v>
      </c>
      <c r="G397" s="211" t="n">
        <v>0</v>
      </c>
      <c r="H397" s="211"/>
      <c r="I397" s="211"/>
      <c r="J397" s="211"/>
      <c r="K397" s="211"/>
    </row>
    <row r="398">
      <c r="A398" s="211" t="s">
        <v>293</v>
      </c>
      <c r="B398" s="211" t="s">
        <v>294</v>
      </c>
      <c r="C398" s="211" t="s">
        <v>17</v>
      </c>
      <c r="D398" s="211" t="n">
        <v>35678.220591</v>
      </c>
      <c r="E398" s="211" t="n">
        <v>2.70849687097193</v>
      </c>
      <c r="F398" s="211" t="n">
        <v>100</v>
      </c>
      <c r="G398" s="211" t="n">
        <v>0</v>
      </c>
      <c r="H398" s="211"/>
      <c r="I398" s="211"/>
      <c r="J398" s="211"/>
      <c r="K398" s="211"/>
    </row>
    <row r="399">
      <c r="A399" s="211" t="s">
        <v>295</v>
      </c>
      <c r="B399" s="211" t="s">
        <v>296</v>
      </c>
      <c r="C399" s="211" t="s">
        <v>16</v>
      </c>
      <c r="D399" s="211" t="n">
        <v>539.8834254</v>
      </c>
      <c r="E399" s="211" t="n">
        <v>28.7927507709808</v>
      </c>
      <c r="F399" s="211" t="n">
        <v>100</v>
      </c>
      <c r="G399" s="211" t="n">
        <v>0</v>
      </c>
      <c r="H399" s="211"/>
      <c r="I399" s="211"/>
      <c r="J399" s="211"/>
      <c r="K399" s="211"/>
    </row>
    <row r="400">
      <c r="A400" s="211" t="s">
        <v>295</v>
      </c>
      <c r="B400" s="211" t="s">
        <v>296</v>
      </c>
      <c r="C400" s="211" t="s">
        <v>17</v>
      </c>
      <c r="D400" s="211" t="n">
        <v>33680.2785749</v>
      </c>
      <c r="E400" s="211" t="n">
        <v>2.57606555028404</v>
      </c>
      <c r="F400" s="211" t="n">
        <v>100</v>
      </c>
      <c r="G400" s="211" t="n">
        <v>0.000000000000000286000728686902</v>
      </c>
      <c r="H400" s="211"/>
      <c r="I400" s="211"/>
      <c r="J400" s="211"/>
      <c r="K400" s="21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687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12" t="s">
        <v>72</v>
      </c>
      <c r="B411" s="212" t="s">
        <v>73</v>
      </c>
      <c r="C411" s="212" t="s">
        <v>16</v>
      </c>
      <c r="D411" s="212" t="n">
        <v>47.288981</v>
      </c>
      <c r="E411" s="212"/>
      <c r="F411" s="212" t="n">
        <v>60.1148576244576</v>
      </c>
      <c r="G411" s="212"/>
      <c r="H411" s="212" t="n">
        <v>31.3754006</v>
      </c>
      <c r="I411" s="212"/>
      <c r="J411" s="212" t="n">
        <v>39.8851423755424</v>
      </c>
      <c r="K411" s="212"/>
    </row>
    <row r="412">
      <c r="A412" s="212" t="s">
        <v>72</v>
      </c>
      <c r="B412" s="212" t="s">
        <v>73</v>
      </c>
      <c r="C412" s="212" t="s">
        <v>17</v>
      </c>
      <c r="D412" s="212" t="n">
        <v>21.3363058</v>
      </c>
      <c r="E412" s="212"/>
      <c r="F412" s="212" t="n">
        <v>26.7978153416769</v>
      </c>
      <c r="G412" s="212"/>
      <c r="H412" s="212" t="n">
        <v>58.2832659</v>
      </c>
      <c r="I412" s="212"/>
      <c r="J412" s="212" t="n">
        <v>73.2021846583231</v>
      </c>
      <c r="K412" s="212"/>
    </row>
    <row r="413">
      <c r="A413" s="212" t="s">
        <v>74</v>
      </c>
      <c r="B413" s="212" t="s">
        <v>75</v>
      </c>
      <c r="C413" s="212" t="s">
        <v>16</v>
      </c>
      <c r="D413" s="212" t="n">
        <v>23.778895</v>
      </c>
      <c r="E413" s="212"/>
      <c r="F413" s="212" t="n">
        <v>22.9508196721311</v>
      </c>
      <c r="G413" s="212"/>
      <c r="H413" s="212" t="n">
        <v>79.8291475</v>
      </c>
      <c r="I413" s="212"/>
      <c r="J413" s="212" t="n">
        <v>77.0491803278689</v>
      </c>
      <c r="K413" s="212"/>
    </row>
    <row r="414">
      <c r="A414" s="212" t="s">
        <v>74</v>
      </c>
      <c r="B414" s="212" t="s">
        <v>75</v>
      </c>
      <c r="C414" s="212" t="s">
        <v>17</v>
      </c>
      <c r="D414" s="212" t="n">
        <v>50.954775</v>
      </c>
      <c r="E414" s="212"/>
      <c r="F414" s="212" t="n">
        <v>19.1082802547771</v>
      </c>
      <c r="G414" s="212"/>
      <c r="H414" s="212" t="n">
        <v>215.7085475</v>
      </c>
      <c r="I414" s="212"/>
      <c r="J414" s="212" t="n">
        <v>80.8917197452229</v>
      </c>
      <c r="K414" s="212"/>
    </row>
    <row r="415">
      <c r="A415" s="212" t="s">
        <v>76</v>
      </c>
      <c r="B415" s="212" t="s">
        <v>77</v>
      </c>
      <c r="C415" s="212" t="s">
        <v>16</v>
      </c>
      <c r="D415" s="212" t="n">
        <v>27.1224008</v>
      </c>
      <c r="E415" s="212"/>
      <c r="F415" s="212" t="n">
        <v>25.6059128622703</v>
      </c>
      <c r="G415" s="212"/>
      <c r="H415" s="212" t="n">
        <v>78.8000123</v>
      </c>
      <c r="I415" s="212"/>
      <c r="J415" s="212" t="n">
        <v>74.3940871377297</v>
      </c>
      <c r="K415" s="212"/>
    </row>
    <row r="416">
      <c r="A416" s="212" t="s">
        <v>76</v>
      </c>
      <c r="B416" s="212" t="s">
        <v>77</v>
      </c>
      <c r="C416" s="212" t="s">
        <v>17</v>
      </c>
      <c r="D416" s="212" t="n">
        <v>27.0933094</v>
      </c>
      <c r="E416" s="212"/>
      <c r="F416" s="212" t="n">
        <v>11.7880964822589</v>
      </c>
      <c r="G416" s="212"/>
      <c r="H416" s="212" t="n">
        <v>202.74286</v>
      </c>
      <c r="I416" s="212"/>
      <c r="J416" s="212" t="n">
        <v>88.2119035177411</v>
      </c>
      <c r="K416" s="212"/>
    </row>
    <row r="417">
      <c r="A417" s="212" t="s">
        <v>80</v>
      </c>
      <c r="B417" s="212" t="s">
        <v>81</v>
      </c>
      <c r="C417" s="212" t="s">
        <v>16</v>
      </c>
      <c r="D417" s="212" t="n">
        <v>1290.4021706</v>
      </c>
      <c r="E417" s="212"/>
      <c r="F417" s="212" t="n">
        <v>83.1639294662712</v>
      </c>
      <c r="G417" s="212"/>
      <c r="H417" s="212" t="n">
        <v>261.2346735</v>
      </c>
      <c r="I417" s="212"/>
      <c r="J417" s="212" t="n">
        <v>16.8360705337288</v>
      </c>
      <c r="K417" s="212"/>
    </row>
    <row r="418">
      <c r="A418" s="212" t="s">
        <v>80</v>
      </c>
      <c r="B418" s="212" t="s">
        <v>81</v>
      </c>
      <c r="C418" s="212" t="s">
        <v>17</v>
      </c>
      <c r="D418" s="212" t="n">
        <v>1123.4305276</v>
      </c>
      <c r="E418" s="212"/>
      <c r="F418" s="212" t="n">
        <v>81.575090122339</v>
      </c>
      <c r="G418" s="212"/>
      <c r="H418" s="212" t="n">
        <v>253.7429771</v>
      </c>
      <c r="I418" s="212"/>
      <c r="J418" s="212" t="n">
        <v>18.424909877661</v>
      </c>
      <c r="K418" s="212"/>
    </row>
    <row r="419">
      <c r="A419" s="212" t="s">
        <v>92</v>
      </c>
      <c r="B419" s="212" t="s">
        <v>93</v>
      </c>
      <c r="C419" s="212" t="s">
        <v>16</v>
      </c>
      <c r="D419" s="212" t="n">
        <v>293.6456298</v>
      </c>
      <c r="E419" s="212"/>
      <c r="F419" s="212" t="n">
        <v>88.5348120207061</v>
      </c>
      <c r="G419" s="212"/>
      <c r="H419" s="212" t="n">
        <v>38.0268763</v>
      </c>
      <c r="I419" s="212"/>
      <c r="J419" s="212" t="n">
        <v>11.4651879792939</v>
      </c>
      <c r="K419" s="212"/>
    </row>
    <row r="420">
      <c r="A420" s="212" t="s">
        <v>92</v>
      </c>
      <c r="B420" s="212" t="s">
        <v>93</v>
      </c>
      <c r="C420" s="212" t="s">
        <v>17</v>
      </c>
      <c r="D420" s="212" t="n">
        <v>850.6155992</v>
      </c>
      <c r="E420" s="212"/>
      <c r="F420" s="212" t="n">
        <v>92.8530736273374</v>
      </c>
      <c r="G420" s="212"/>
      <c r="H420" s="212" t="n">
        <v>65.4721144</v>
      </c>
      <c r="I420" s="212"/>
      <c r="J420" s="212" t="n">
        <v>7.14692637266258</v>
      </c>
      <c r="K420" s="212"/>
    </row>
    <row r="421">
      <c r="A421" s="212" t="s">
        <v>108</v>
      </c>
      <c r="B421" s="212" t="s">
        <v>109</v>
      </c>
      <c r="C421" s="212" t="s">
        <v>16</v>
      </c>
      <c r="D421" s="212" t="n">
        <v>1597.1858258</v>
      </c>
      <c r="E421" s="212"/>
      <c r="F421" s="212" t="n">
        <v>87.8849972601603</v>
      </c>
      <c r="G421" s="212"/>
      <c r="H421" s="212" t="n">
        <v>220.1730814</v>
      </c>
      <c r="I421" s="212"/>
      <c r="J421" s="212" t="n">
        <v>12.1150027398397</v>
      </c>
      <c r="K421" s="212"/>
    </row>
    <row r="422">
      <c r="A422" s="212" t="s">
        <v>108</v>
      </c>
      <c r="B422" s="212" t="s">
        <v>109</v>
      </c>
      <c r="C422" s="212" t="s">
        <v>17</v>
      </c>
      <c r="D422" s="212" t="n">
        <v>1161.6613723</v>
      </c>
      <c r="E422" s="212"/>
      <c r="F422" s="212" t="n">
        <v>95.6873146764689</v>
      </c>
      <c r="G422" s="212"/>
      <c r="H422" s="212" t="n">
        <v>52.3567828</v>
      </c>
      <c r="I422" s="212"/>
      <c r="J422" s="212" t="n">
        <v>4.31268532353104</v>
      </c>
      <c r="K422" s="212"/>
    </row>
    <row r="423">
      <c r="A423" s="212" t="s">
        <v>110</v>
      </c>
      <c r="B423" s="212" t="s">
        <v>111</v>
      </c>
      <c r="C423" s="212" t="s">
        <v>16</v>
      </c>
      <c r="D423" s="212" t="n">
        <v>469.204424</v>
      </c>
      <c r="E423" s="212"/>
      <c r="F423" s="212" t="n">
        <v>80</v>
      </c>
      <c r="G423" s="212"/>
      <c r="H423" s="212" t="n">
        <v>117.301106</v>
      </c>
      <c r="I423" s="212"/>
      <c r="J423" s="212" t="n">
        <v>20</v>
      </c>
      <c r="K423" s="212"/>
    </row>
    <row r="424">
      <c r="A424" s="212" t="s">
        <v>110</v>
      </c>
      <c r="B424" s="212" t="s">
        <v>111</v>
      </c>
      <c r="C424" s="212" t="s">
        <v>17</v>
      </c>
      <c r="D424" s="212" t="n">
        <v>424.088614</v>
      </c>
      <c r="E424" s="212"/>
      <c r="F424" s="212" t="n">
        <v>77.3026315789474</v>
      </c>
      <c r="G424" s="212"/>
      <c r="H424" s="212" t="n">
        <v>124.5196356</v>
      </c>
      <c r="I424" s="212"/>
      <c r="J424" s="212" t="n">
        <v>22.6973684210526</v>
      </c>
      <c r="K424" s="21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688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13" t="s">
        <v>14</v>
      </c>
      <c r="B435" s="213" t="s">
        <v>15</v>
      </c>
      <c r="C435" s="213" t="s">
        <v>16</v>
      </c>
      <c r="D435" s="213" t="n">
        <v>3748.628327</v>
      </c>
      <c r="E435" s="213"/>
      <c r="F435" s="213" t="n">
        <v>81.9306297386634</v>
      </c>
      <c r="G435" s="213"/>
      <c r="H435" s="213" t="n">
        <v>826.7402976</v>
      </c>
      <c r="I435" s="213"/>
      <c r="J435" s="213" t="n">
        <v>18.0693702613366</v>
      </c>
      <c r="K435" s="213"/>
    </row>
    <row r="436">
      <c r="A436" s="213" t="s">
        <v>14</v>
      </c>
      <c r="B436" s="213" t="s">
        <v>15</v>
      </c>
      <c r="C436" s="213" t="s">
        <v>17</v>
      </c>
      <c r="D436" s="213" t="n">
        <v>3659.1805033</v>
      </c>
      <c r="E436" s="213"/>
      <c r="F436" s="213" t="n">
        <v>78.9977379325832</v>
      </c>
      <c r="G436" s="213"/>
      <c r="H436" s="213" t="n">
        <v>972.8261833</v>
      </c>
      <c r="I436" s="213"/>
      <c r="J436" s="213" t="n">
        <v>21.0022620674168</v>
      </c>
      <c r="K436" s="213"/>
    </row>
    <row r="437">
      <c r="A437" s="213" t="s">
        <v>27</v>
      </c>
      <c r="B437" s="213" t="s">
        <v>28</v>
      </c>
      <c r="C437" s="213" t="s">
        <v>16</v>
      </c>
      <c r="D437" s="213" t="n">
        <v>2660.028041</v>
      </c>
      <c r="E437" s="213" t="n">
        <v>8.21609492617655</v>
      </c>
      <c r="F437" s="213" t="n">
        <v>92.7435711776597</v>
      </c>
      <c r="G437" s="213" t="n">
        <v>3.42030752658814</v>
      </c>
      <c r="H437" s="213" t="n">
        <v>208.1255218</v>
      </c>
      <c r="I437" s="213" t="n">
        <v>44.5643630312083</v>
      </c>
      <c r="J437" s="213" t="n">
        <v>7.25642882234032</v>
      </c>
      <c r="K437" s="213" t="n">
        <v>43.7145519246347</v>
      </c>
    </row>
    <row r="438">
      <c r="A438" s="213" t="s">
        <v>27</v>
      </c>
      <c r="B438" s="213" t="s">
        <v>28</v>
      </c>
      <c r="C438" s="213" t="s">
        <v>17</v>
      </c>
      <c r="D438" s="213" t="n">
        <v>5034.008262</v>
      </c>
      <c r="E438" s="213" t="n">
        <v>4.25433893823717</v>
      </c>
      <c r="F438" s="213" t="n">
        <v>96.9360734076417</v>
      </c>
      <c r="G438" s="213" t="n">
        <v>1.30125298145331</v>
      </c>
      <c r="H438" s="213" t="n">
        <v>159.1134367</v>
      </c>
      <c r="I438" s="213" t="n">
        <v>40.3889004835664</v>
      </c>
      <c r="J438" s="213" t="n">
        <v>3.06392659235833</v>
      </c>
      <c r="K438" s="213" t="n">
        <v>41.1688566059869</v>
      </c>
    </row>
    <row r="439">
      <c r="A439" s="213" t="s">
        <v>29</v>
      </c>
      <c r="B439" s="213" t="s">
        <v>30</v>
      </c>
      <c r="C439" s="213" t="s">
        <v>16</v>
      </c>
      <c r="D439" s="213" t="n">
        <v>879.7213777</v>
      </c>
      <c r="E439" s="213" t="n">
        <v>12.375711153721</v>
      </c>
      <c r="F439" s="213" t="n">
        <v>86.8629181705119</v>
      </c>
      <c r="G439" s="213" t="n">
        <v>4.51313133661149</v>
      </c>
      <c r="H439" s="213" t="n">
        <v>133.0483936</v>
      </c>
      <c r="I439" s="213" t="n">
        <v>31.9527122820289</v>
      </c>
      <c r="J439" s="213" t="n">
        <v>13.1370818294881</v>
      </c>
      <c r="K439" s="213" t="n">
        <v>29.8410075443775</v>
      </c>
    </row>
    <row r="440">
      <c r="A440" s="213" t="s">
        <v>29</v>
      </c>
      <c r="B440" s="213" t="s">
        <v>30</v>
      </c>
      <c r="C440" s="213" t="s">
        <v>17</v>
      </c>
      <c r="D440" s="213" t="n">
        <v>2542.7312967</v>
      </c>
      <c r="E440" s="213" t="n">
        <v>4.87167542113563</v>
      </c>
      <c r="F440" s="213" t="n">
        <v>92.0544828600619</v>
      </c>
      <c r="G440" s="213" t="n">
        <v>1.84791208321598</v>
      </c>
      <c r="H440" s="213" t="n">
        <v>219.4712791</v>
      </c>
      <c r="I440" s="213" t="n">
        <v>20.4218231584594</v>
      </c>
      <c r="J440" s="213" t="n">
        <v>7.94551713993808</v>
      </c>
      <c r="K440" s="213" t="n">
        <v>21.4093794268289</v>
      </c>
    </row>
    <row r="441">
      <c r="A441" s="213" t="s">
        <v>31</v>
      </c>
      <c r="B441" s="213" t="s">
        <v>32</v>
      </c>
      <c r="C441" s="213" t="s">
        <v>16</v>
      </c>
      <c r="D441" s="213" t="n">
        <v>158.43478</v>
      </c>
      <c r="E441" s="213" t="n">
        <v>10.8853018294564</v>
      </c>
      <c r="F441" s="213" t="n">
        <v>85.3658536585366</v>
      </c>
      <c r="G441" s="213" t="n">
        <v>4.95015889990516</v>
      </c>
      <c r="H441" s="213" t="n">
        <v>27.160248</v>
      </c>
      <c r="I441" s="213" t="n">
        <v>29.3683503111768</v>
      </c>
      <c r="J441" s="213" t="n">
        <v>14.6341463414634</v>
      </c>
      <c r="K441" s="213" t="n">
        <v>28.8759269161134</v>
      </c>
    </row>
    <row r="442">
      <c r="A442" s="213" t="s">
        <v>31</v>
      </c>
      <c r="B442" s="213" t="s">
        <v>32</v>
      </c>
      <c r="C442" s="213" t="s">
        <v>17</v>
      </c>
      <c r="D442" s="213" t="n">
        <v>355.346578</v>
      </c>
      <c r="E442" s="213" t="n">
        <v>6.85889968202385</v>
      </c>
      <c r="F442" s="213" t="n">
        <v>80.9278350515464</v>
      </c>
      <c r="G442" s="213" t="n">
        <v>4.54757996584889</v>
      </c>
      <c r="H442" s="213" t="n">
        <v>83.744098</v>
      </c>
      <c r="I442" s="213" t="n">
        <v>19.6183453448211</v>
      </c>
      <c r="J442" s="213" t="n">
        <v>19.0721649484536</v>
      </c>
      <c r="K442" s="213" t="n">
        <v>19.2964879631967</v>
      </c>
    </row>
    <row r="443">
      <c r="A443" s="213" t="s">
        <v>33</v>
      </c>
      <c r="B443" s="213" t="s">
        <v>34</v>
      </c>
      <c r="C443" s="213" t="s">
        <v>16</v>
      </c>
      <c r="D443" s="213" t="n">
        <v>1996.1823116</v>
      </c>
      <c r="E443" s="213" t="n">
        <v>9.66522355741958</v>
      </c>
      <c r="F443" s="213" t="n">
        <v>77.472104490678</v>
      </c>
      <c r="G443" s="213" t="n">
        <v>7.15755773633613</v>
      </c>
      <c r="H443" s="213" t="n">
        <v>580.4642436</v>
      </c>
      <c r="I443" s="213" t="n">
        <v>28.1461835160736</v>
      </c>
      <c r="J443" s="213" t="n">
        <v>22.527895509322</v>
      </c>
      <c r="K443" s="213" t="n">
        <v>24.6144190707045</v>
      </c>
    </row>
    <row r="444">
      <c r="A444" s="213" t="s">
        <v>33</v>
      </c>
      <c r="B444" s="213" t="s">
        <v>34</v>
      </c>
      <c r="C444" s="213" t="s">
        <v>17</v>
      </c>
      <c r="D444" s="213" t="n">
        <v>3795.4957408</v>
      </c>
      <c r="E444" s="213" t="n">
        <v>6.05298029854927</v>
      </c>
      <c r="F444" s="213" t="n">
        <v>87.5973992807898</v>
      </c>
      <c r="G444" s="213" t="n">
        <v>4.01360634956304</v>
      </c>
      <c r="H444" s="213" t="n">
        <v>537.3905914</v>
      </c>
      <c r="I444" s="213" t="n">
        <v>29.422041906469</v>
      </c>
      <c r="J444" s="213" t="n">
        <v>12.4026007192103</v>
      </c>
      <c r="K444" s="213" t="n">
        <v>28.347399542906</v>
      </c>
    </row>
    <row r="445">
      <c r="A445" s="213" t="s">
        <v>35</v>
      </c>
      <c r="B445" s="213" t="s">
        <v>36</v>
      </c>
      <c r="C445" s="213" t="s">
        <v>16</v>
      </c>
      <c r="D445" s="213" t="n">
        <v>180.3927974</v>
      </c>
      <c r="E445" s="213" t="n">
        <v>13.3390461011955</v>
      </c>
      <c r="F445" s="213" t="n">
        <v>49.9325096988722</v>
      </c>
      <c r="G445" s="213" t="n">
        <v>12.4204731830469</v>
      </c>
      <c r="H445" s="213" t="n">
        <v>180.8804462</v>
      </c>
      <c r="I445" s="213" t="n">
        <v>14.9589712635646</v>
      </c>
      <c r="J445" s="213" t="n">
        <v>50.0674903011279</v>
      </c>
      <c r="K445" s="213" t="n">
        <v>12.3869879226421</v>
      </c>
    </row>
    <row r="446">
      <c r="A446" s="213" t="s">
        <v>35</v>
      </c>
      <c r="B446" s="213" t="s">
        <v>36</v>
      </c>
      <c r="C446" s="213" t="s">
        <v>17</v>
      </c>
      <c r="D446" s="213" t="n">
        <v>213.4672516</v>
      </c>
      <c r="E446" s="213" t="n">
        <v>14.9120157058605</v>
      </c>
      <c r="F446" s="213" t="n">
        <v>63.4937186507979</v>
      </c>
      <c r="G446" s="213" t="n">
        <v>9.50092712555718</v>
      </c>
      <c r="H446" s="213" t="n">
        <v>122.7349053</v>
      </c>
      <c r="I446" s="213" t="n">
        <v>14.10398298722</v>
      </c>
      <c r="J446" s="213" t="n">
        <v>36.5062813492021</v>
      </c>
      <c r="K446" s="213" t="n">
        <v>16.5245314377945</v>
      </c>
    </row>
    <row r="447">
      <c r="A447" s="213" t="s">
        <v>37</v>
      </c>
      <c r="B447" s="213" t="s">
        <v>38</v>
      </c>
      <c r="C447" s="213" t="s">
        <v>16</v>
      </c>
      <c r="D447" s="213" t="n">
        <v>465.1576392</v>
      </c>
      <c r="E447" s="213" t="n">
        <v>13.3648158355605</v>
      </c>
      <c r="F447" s="213" t="n">
        <v>58.9187310221058</v>
      </c>
      <c r="G447" s="213" t="n">
        <v>11.6303276661533</v>
      </c>
      <c r="H447" s="213" t="n">
        <v>324.3326148</v>
      </c>
      <c r="I447" s="213" t="n">
        <v>18.0583252512999</v>
      </c>
      <c r="J447" s="213" t="n">
        <v>41.0812689778942</v>
      </c>
      <c r="K447" s="213" t="n">
        <v>16.6802088764534</v>
      </c>
    </row>
    <row r="448">
      <c r="A448" s="213" t="s">
        <v>37</v>
      </c>
      <c r="B448" s="213" t="s">
        <v>38</v>
      </c>
      <c r="C448" s="213" t="s">
        <v>17</v>
      </c>
      <c r="D448" s="213" t="n">
        <v>509.6089893</v>
      </c>
      <c r="E448" s="213" t="n">
        <v>13.0592872671082</v>
      </c>
      <c r="F448" s="213" t="n">
        <v>57.8030300149363</v>
      </c>
      <c r="G448" s="213" t="n">
        <v>11.9937328538025</v>
      </c>
      <c r="H448" s="213" t="n">
        <v>372.0212456</v>
      </c>
      <c r="I448" s="213" t="n">
        <v>17.5572094149114</v>
      </c>
      <c r="J448" s="213" t="n">
        <v>42.1969699850637</v>
      </c>
      <c r="K448" s="213" t="n">
        <v>16.4294758695913</v>
      </c>
    </row>
    <row r="449">
      <c r="A449" s="213" t="s">
        <v>39</v>
      </c>
      <c r="B449" s="213" t="s">
        <v>40</v>
      </c>
      <c r="C449" s="213" t="s">
        <v>16</v>
      </c>
      <c r="D449" s="213" t="n">
        <v>1646.0737272</v>
      </c>
      <c r="E449" s="213" t="n">
        <v>7.31942426179768</v>
      </c>
      <c r="F449" s="213" t="n">
        <v>98.803013798936</v>
      </c>
      <c r="G449" s="213" t="n">
        <v>1.07000424251692</v>
      </c>
      <c r="H449" s="213" t="n">
        <v>19.9419781</v>
      </c>
      <c r="I449" s="213" t="n">
        <v>89.0038366550306</v>
      </c>
      <c r="J449" s="213" t="n">
        <v>1.196986201064</v>
      </c>
      <c r="K449" s="213" t="n">
        <v>88.3215227079024</v>
      </c>
    </row>
    <row r="450">
      <c r="A450" s="213" t="s">
        <v>39</v>
      </c>
      <c r="B450" s="213" t="s">
        <v>40</v>
      </c>
      <c r="C450" s="213" t="s">
        <v>17</v>
      </c>
      <c r="D450" s="213" t="n">
        <v>1293.6752117</v>
      </c>
      <c r="E450" s="213" t="n">
        <v>9.37769758824926</v>
      </c>
      <c r="F450" s="213" t="n">
        <v>98.8915209020755</v>
      </c>
      <c r="G450" s="213" t="n">
        <v>0.570542119055014</v>
      </c>
      <c r="H450" s="213" t="n">
        <v>14.5008583</v>
      </c>
      <c r="I450" s="213" t="n">
        <v>51.4461829619808</v>
      </c>
      <c r="J450" s="213" t="n">
        <v>1.10847909792449</v>
      </c>
      <c r="K450" s="213" t="n">
        <v>50.90017303681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689</v>
      </c>
    </row>
    <row r="9">
      <c r="A9" t="s">
        <v>3</v>
      </c>
    </row>
    <row r="10">
      <c r="A10" t="s">
        <v>4</v>
      </c>
    </row>
    <row r="11">
      <c r="A11" t="s">
        <v>690</v>
      </c>
    </row>
    <row r="12">
      <c r="A12" s="3" t="s">
        <v>6</v>
      </c>
    </row>
    <row r="13">
      <c r="A13" s="3" t="s">
        <v>7</v>
      </c>
    </row>
    <row r="15">
      <c r="A15" s="4" t="s">
        <v>691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14" t="s">
        <v>14</v>
      </c>
      <c r="B17" s="214" t="s">
        <v>15</v>
      </c>
      <c r="C17" s="214" t="s">
        <v>16</v>
      </c>
      <c r="D17" s="214" t="n">
        <v>741282.3085533</v>
      </c>
      <c r="E17" s="214" t="n">
        <v>1.04520328025092</v>
      </c>
      <c r="F17" s="214" t="n">
        <v>99.10330823219</v>
      </c>
      <c r="G17" s="214" t="n">
        <v>0.164221583012981</v>
      </c>
      <c r="H17" s="214" t="n">
        <v>6707.1599885</v>
      </c>
      <c r="I17" s="214" t="n">
        <v>18.2917718431696</v>
      </c>
      <c r="J17" s="214" t="n">
        <v>0.896691767809988</v>
      </c>
      <c r="K17" s="214" t="n">
        <v>18.1499404187263</v>
      </c>
    </row>
    <row r="18">
      <c r="A18" s="214" t="s">
        <v>14</v>
      </c>
      <c r="B18" s="214" t="s">
        <v>15</v>
      </c>
      <c r="C18" s="214" t="s">
        <v>17</v>
      </c>
      <c r="D18" s="214" t="n">
        <v>2056598.9420246</v>
      </c>
      <c r="E18" s="214" t="n">
        <v>0.394376262116506</v>
      </c>
      <c r="F18" s="214" t="n">
        <v>99.7214981094653</v>
      </c>
      <c r="G18" s="214" t="n">
        <v>0.0477696772245019</v>
      </c>
      <c r="H18" s="214" t="n">
        <v>5743.6631447</v>
      </c>
      <c r="I18" s="214" t="n">
        <v>17.1014423368874</v>
      </c>
      <c r="J18" s="214" t="n">
        <v>0.278501890534744</v>
      </c>
      <c r="K18" s="214" t="n">
        <v>17.1046012215082</v>
      </c>
    </row>
    <row r="19">
      <c r="A19" s="214" t="s">
        <v>14</v>
      </c>
      <c r="B19" s="214" t="s">
        <v>18</v>
      </c>
      <c r="C19" s="214" t="s">
        <v>16</v>
      </c>
      <c r="D19" s="214" t="n">
        <v>4375.7198585</v>
      </c>
      <c r="E19" s="214"/>
      <c r="F19" s="214" t="n">
        <v>95.6364441320298</v>
      </c>
      <c r="G19" s="214"/>
      <c r="H19" s="214" t="n">
        <v>199.6487661</v>
      </c>
      <c r="I19" s="214"/>
      <c r="J19" s="214" t="n">
        <v>4.36355586797018</v>
      </c>
      <c r="K19" s="214"/>
    </row>
    <row r="20">
      <c r="A20" s="214" t="s">
        <v>14</v>
      </c>
      <c r="B20" s="214" t="s">
        <v>18</v>
      </c>
      <c r="C20" s="214" t="s">
        <v>17</v>
      </c>
      <c r="D20" s="214" t="n">
        <v>4444.2489726</v>
      </c>
      <c r="E20" s="214"/>
      <c r="F20" s="214" t="n">
        <v>95.9465146165879</v>
      </c>
      <c r="G20" s="214"/>
      <c r="H20" s="214" t="n">
        <v>187.757714</v>
      </c>
      <c r="I20" s="214"/>
      <c r="J20" s="214" t="n">
        <v>4.05348538341205</v>
      </c>
      <c r="K20" s="214"/>
    </row>
    <row r="21">
      <c r="A21" s="214" t="s">
        <v>14</v>
      </c>
      <c r="B21" s="214" t="s">
        <v>19</v>
      </c>
      <c r="C21" s="214" t="s">
        <v>16</v>
      </c>
      <c r="D21" s="214" t="n">
        <v>736906.5886948</v>
      </c>
      <c r="E21" s="214" t="n">
        <v>1.05109279214488</v>
      </c>
      <c r="F21" s="214" t="n">
        <v>99.1246451710931</v>
      </c>
      <c r="G21" s="214" t="n">
        <v>0.165142661407764</v>
      </c>
      <c r="H21" s="214" t="n">
        <v>6507.5112224</v>
      </c>
      <c r="I21" s="214" t="n">
        <v>18.8439116688324</v>
      </c>
      <c r="J21" s="214" t="n">
        <v>0.875354828906903</v>
      </c>
      <c r="K21" s="214" t="n">
        <v>18.7006539223599</v>
      </c>
    </row>
    <row r="22">
      <c r="A22" s="214" t="s">
        <v>14</v>
      </c>
      <c r="B22" s="214" t="s">
        <v>19</v>
      </c>
      <c r="C22" s="214" t="s">
        <v>17</v>
      </c>
      <c r="D22" s="214" t="n">
        <v>2052154.693052</v>
      </c>
      <c r="E22" s="214" t="n">
        <v>0.39493718892786</v>
      </c>
      <c r="F22" s="214" t="n">
        <v>99.7299957810007</v>
      </c>
      <c r="G22" s="214" t="n">
        <v>0.0478434222626783</v>
      </c>
      <c r="H22" s="214" t="n">
        <v>5555.9054307</v>
      </c>
      <c r="I22" s="214" t="n">
        <v>17.6685501913435</v>
      </c>
      <c r="J22" s="214" t="n">
        <v>0.270004218999347</v>
      </c>
      <c r="K22" s="214" t="n">
        <v>17.6716657172571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692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15" t="s">
        <v>14</v>
      </c>
      <c r="B33" s="215" t="s">
        <v>15</v>
      </c>
      <c r="C33" s="215" t="s">
        <v>16</v>
      </c>
      <c r="D33" s="215" t="n">
        <v>741282.3085533</v>
      </c>
      <c r="E33" s="215" t="n">
        <v>1.04520328025092</v>
      </c>
      <c r="F33" s="215" t="n">
        <v>99.10330823219</v>
      </c>
      <c r="G33" s="215" t="n">
        <v>0.164221583012981</v>
      </c>
      <c r="H33" s="215" t="n">
        <v>6707.1599885</v>
      </c>
      <c r="I33" s="215" t="n">
        <v>18.2917718431696</v>
      </c>
      <c r="J33" s="215" t="n">
        <v>0.896691767809988</v>
      </c>
      <c r="K33" s="215" t="n">
        <v>18.1499404187263</v>
      </c>
    </row>
    <row r="34">
      <c r="A34" s="215" t="s">
        <v>14</v>
      </c>
      <c r="B34" s="215" t="s">
        <v>15</v>
      </c>
      <c r="C34" s="215" t="s">
        <v>17</v>
      </c>
      <c r="D34" s="215" t="n">
        <v>2056598.9420246</v>
      </c>
      <c r="E34" s="215" t="n">
        <v>0.394376262116506</v>
      </c>
      <c r="F34" s="215" t="n">
        <v>99.7214981094653</v>
      </c>
      <c r="G34" s="215" t="n">
        <v>0.0477696772245019</v>
      </c>
      <c r="H34" s="215" t="n">
        <v>5743.6631447</v>
      </c>
      <c r="I34" s="215" t="n">
        <v>17.1014423368874</v>
      </c>
      <c r="J34" s="215" t="n">
        <v>0.278501890534744</v>
      </c>
      <c r="K34" s="215" t="n">
        <v>17.1046012215082</v>
      </c>
    </row>
    <row r="35">
      <c r="A35" s="215" t="s">
        <v>27</v>
      </c>
      <c r="B35" s="215" t="s">
        <v>28</v>
      </c>
      <c r="C35" s="215" t="s">
        <v>16</v>
      </c>
      <c r="D35" s="215" t="n">
        <v>13203.0849012</v>
      </c>
      <c r="E35" s="215" t="n">
        <v>10.2124008970975</v>
      </c>
      <c r="F35" s="215" t="n">
        <v>99.3550088344748</v>
      </c>
      <c r="G35" s="215" t="n">
        <v>0.43905974725366</v>
      </c>
      <c r="H35" s="215" t="n">
        <v>85.7115632</v>
      </c>
      <c r="I35" s="215" t="n">
        <v>67.4009244647155</v>
      </c>
      <c r="J35" s="215" t="n">
        <v>0.644991165525161</v>
      </c>
      <c r="K35" s="215" t="n">
        <v>67.6331512722835</v>
      </c>
    </row>
    <row r="36">
      <c r="A36" s="215" t="s">
        <v>27</v>
      </c>
      <c r="B36" s="215" t="s">
        <v>28</v>
      </c>
      <c r="C36" s="215" t="s">
        <v>17</v>
      </c>
      <c r="D36" s="215" t="n">
        <v>38811.6169275</v>
      </c>
      <c r="E36" s="215" t="n">
        <v>3.43645121310103</v>
      </c>
      <c r="F36" s="215" t="n">
        <v>97.3016112124974</v>
      </c>
      <c r="G36" s="215" t="n">
        <v>1.47634430726244</v>
      </c>
      <c r="H36" s="215" t="n">
        <v>1076.3319398</v>
      </c>
      <c r="I36" s="215" t="n">
        <v>53.0956933949573</v>
      </c>
      <c r="J36" s="215" t="n">
        <v>2.69838878750262</v>
      </c>
      <c r="K36" s="215" t="n">
        <v>53.2357236534412</v>
      </c>
    </row>
    <row r="37">
      <c r="A37" s="215" t="s">
        <v>29</v>
      </c>
      <c r="B37" s="215" t="s">
        <v>30</v>
      </c>
      <c r="C37" s="215" t="s">
        <v>16</v>
      </c>
      <c r="D37" s="215" t="n">
        <v>2709.4219815</v>
      </c>
      <c r="E37" s="215" t="n">
        <v>10.1437215990007</v>
      </c>
      <c r="F37" s="215" t="n">
        <v>95.2918446343095</v>
      </c>
      <c r="G37" s="215" t="n">
        <v>2.11999779704936</v>
      </c>
      <c r="H37" s="215" t="n">
        <v>133.8664362</v>
      </c>
      <c r="I37" s="215" t="n">
        <v>42.9994924459083</v>
      </c>
      <c r="J37" s="215" t="n">
        <v>4.70815536569053</v>
      </c>
      <c r="K37" s="215" t="n">
        <v>42.9082060829309</v>
      </c>
    </row>
    <row r="38">
      <c r="A38" s="215" t="s">
        <v>29</v>
      </c>
      <c r="B38" s="215" t="s">
        <v>30</v>
      </c>
      <c r="C38" s="215" t="s">
        <v>17</v>
      </c>
      <c r="D38" s="215" t="n">
        <v>8878.0839397</v>
      </c>
      <c r="E38" s="215" t="n">
        <v>3.35110657967424</v>
      </c>
      <c r="F38" s="215" t="n">
        <v>96.1844924910011</v>
      </c>
      <c r="G38" s="215" t="n">
        <v>1.76607366502739</v>
      </c>
      <c r="H38" s="215" t="n">
        <v>352.1814698</v>
      </c>
      <c r="I38" s="215" t="n">
        <v>45.2546287688483</v>
      </c>
      <c r="J38" s="215" t="n">
        <v>3.81550750899889</v>
      </c>
      <c r="K38" s="215" t="n">
        <v>44.5206564976599</v>
      </c>
    </row>
    <row r="39">
      <c r="A39" s="215" t="s">
        <v>31</v>
      </c>
      <c r="B39" s="215" t="s">
        <v>32</v>
      </c>
      <c r="C39" s="215" t="s">
        <v>16</v>
      </c>
      <c r="D39" s="215" t="n">
        <v>4647.5223159</v>
      </c>
      <c r="E39" s="215" t="n">
        <v>10.6515122215405</v>
      </c>
      <c r="F39" s="215" t="n">
        <v>99.7328642681815</v>
      </c>
      <c r="G39" s="215" t="n">
        <v>0.109495999666139</v>
      </c>
      <c r="H39" s="215" t="n">
        <v>12.448447</v>
      </c>
      <c r="I39" s="215" t="n">
        <v>39.626354032188</v>
      </c>
      <c r="J39" s="215" t="n">
        <v>0.267135731818477</v>
      </c>
      <c r="K39" s="215" t="n">
        <v>40.8794046317714</v>
      </c>
    </row>
    <row r="40">
      <c r="A40" s="215" t="s">
        <v>31</v>
      </c>
      <c r="B40" s="215" t="s">
        <v>32</v>
      </c>
      <c r="C40" s="215" t="s">
        <v>17</v>
      </c>
      <c r="D40" s="215" t="n">
        <v>35508.1819259</v>
      </c>
      <c r="E40" s="215" t="n">
        <v>2.11502351013602</v>
      </c>
      <c r="F40" s="215" t="n">
        <v>99.5393088960287</v>
      </c>
      <c r="G40" s="215" t="n">
        <v>0.294655975414983</v>
      </c>
      <c r="H40" s="215" t="n">
        <v>164.3401357</v>
      </c>
      <c r="I40" s="215" t="n">
        <v>63.6684592039488</v>
      </c>
      <c r="J40" s="215" t="n">
        <v>0.460691103971326</v>
      </c>
      <c r="K40" s="215" t="n">
        <v>63.6648980239872</v>
      </c>
    </row>
    <row r="41">
      <c r="A41" s="215" t="s">
        <v>33</v>
      </c>
      <c r="B41" s="215" t="s">
        <v>34</v>
      </c>
      <c r="C41" s="215" t="s">
        <v>16</v>
      </c>
      <c r="D41" s="215" t="n">
        <v>4489.6434677</v>
      </c>
      <c r="E41" s="215" t="n">
        <v>7.17009343166783</v>
      </c>
      <c r="F41" s="215" t="n">
        <v>98.8599688601939</v>
      </c>
      <c r="G41" s="215" t="n">
        <v>0.487620428907286</v>
      </c>
      <c r="H41" s="215" t="n">
        <v>51.7735684</v>
      </c>
      <c r="I41" s="215" t="n">
        <v>43.0368792544901</v>
      </c>
      <c r="J41" s="215" t="n">
        <v>1.14003113980612</v>
      </c>
      <c r="K41" s="215" t="n">
        <v>42.2849330462736</v>
      </c>
    </row>
    <row r="42">
      <c r="A42" s="215" t="s">
        <v>33</v>
      </c>
      <c r="B42" s="215" t="s">
        <v>34</v>
      </c>
      <c r="C42" s="215" t="s">
        <v>17</v>
      </c>
      <c r="D42" s="215" t="n">
        <v>8671.0492996</v>
      </c>
      <c r="E42" s="215" t="n">
        <v>3.82124078462065</v>
      </c>
      <c r="F42" s="215" t="n">
        <v>99.6367561193943</v>
      </c>
      <c r="G42" s="215" t="n">
        <v>0.18641714472349</v>
      </c>
      <c r="H42" s="215" t="n">
        <v>31.6118842</v>
      </c>
      <c r="I42" s="215" t="n">
        <v>50.9853910800072</v>
      </c>
      <c r="J42" s="215" t="n">
        <v>0.363243880605688</v>
      </c>
      <c r="K42" s="215" t="n">
        <v>51.1336888988115</v>
      </c>
    </row>
    <row r="43">
      <c r="A43" s="215" t="s">
        <v>35</v>
      </c>
      <c r="B43" s="215" t="s">
        <v>36</v>
      </c>
      <c r="C43" s="215" t="s">
        <v>16</v>
      </c>
      <c r="D43" s="215" t="n">
        <v>16522.8313302</v>
      </c>
      <c r="E43" s="215" t="n">
        <v>10.0251541783938</v>
      </c>
      <c r="F43" s="215" t="n">
        <v>99.6613622662832</v>
      </c>
      <c r="G43" s="215" t="n">
        <v>0.238634613935094</v>
      </c>
      <c r="H43" s="215" t="n">
        <v>56.1426618</v>
      </c>
      <c r="I43" s="215" t="n">
        <v>70.0258596454424</v>
      </c>
      <c r="J43" s="215" t="n">
        <v>0.338637733716761</v>
      </c>
      <c r="K43" s="215" t="n">
        <v>70.2303622447228</v>
      </c>
    </row>
    <row r="44">
      <c r="A44" s="215" t="s">
        <v>35</v>
      </c>
      <c r="B44" s="215" t="s">
        <v>36</v>
      </c>
      <c r="C44" s="215" t="s">
        <v>17</v>
      </c>
      <c r="D44" s="215" t="n">
        <v>34015.3781533</v>
      </c>
      <c r="E44" s="215" t="n">
        <v>4.07379272557415</v>
      </c>
      <c r="F44" s="215" t="n">
        <v>99.9848691906168</v>
      </c>
      <c r="G44" s="215" t="n">
        <v>0.0073713655830545</v>
      </c>
      <c r="H44" s="215" t="n">
        <v>5.1475809</v>
      </c>
      <c r="I44" s="215" t="n">
        <v>48.5330975824128</v>
      </c>
      <c r="J44" s="215" t="n">
        <v>0.0151308093831874</v>
      </c>
      <c r="K44" s="215" t="n">
        <v>48.7102180004243</v>
      </c>
    </row>
    <row r="45">
      <c r="A45" s="215" t="s">
        <v>37</v>
      </c>
      <c r="B45" s="215" t="s">
        <v>38</v>
      </c>
      <c r="C45" s="215" t="s">
        <v>16</v>
      </c>
      <c r="D45" s="215" t="n">
        <v>91256.4626735</v>
      </c>
      <c r="E45" s="215" t="n">
        <v>7.15070526275185</v>
      </c>
      <c r="F45" s="215" t="n">
        <v>92.6212135639078</v>
      </c>
      <c r="G45" s="215" t="n">
        <v>3.61004701940888</v>
      </c>
      <c r="H45" s="215" t="n">
        <v>7270.0618257</v>
      </c>
      <c r="I45" s="215" t="n">
        <v>48.2250217074103</v>
      </c>
      <c r="J45" s="215" t="n">
        <v>7.37878643609217</v>
      </c>
      <c r="K45" s="215" t="n">
        <v>45.3146244109893</v>
      </c>
    </row>
    <row r="46">
      <c r="A46" s="215" t="s">
        <v>37</v>
      </c>
      <c r="B46" s="215" t="s">
        <v>38</v>
      </c>
      <c r="C46" s="215" t="s">
        <v>17</v>
      </c>
      <c r="D46" s="215" t="n">
        <v>157132.6734388</v>
      </c>
      <c r="E46" s="215" t="n">
        <v>5.01599612248971</v>
      </c>
      <c r="F46" s="215" t="n">
        <v>97.9467386742306</v>
      </c>
      <c r="G46" s="215" t="n">
        <v>1.22466988807581</v>
      </c>
      <c r="H46" s="215" t="n">
        <v>3293.9783984</v>
      </c>
      <c r="I46" s="215" t="n">
        <v>57.5235915324324</v>
      </c>
      <c r="J46" s="215" t="n">
        <v>2.05326132576943</v>
      </c>
      <c r="K46" s="215" t="n">
        <v>58.4204358130643</v>
      </c>
    </row>
    <row r="47">
      <c r="A47" s="215" t="s">
        <v>39</v>
      </c>
      <c r="B47" s="215" t="s">
        <v>40</v>
      </c>
      <c r="C47" s="215" t="s">
        <v>16</v>
      </c>
      <c r="D47" s="215" t="n">
        <v>3651.7122137</v>
      </c>
      <c r="E47" s="215" t="n">
        <v>6.27071213724345</v>
      </c>
      <c r="F47" s="215" t="n">
        <v>99.3628435578036</v>
      </c>
      <c r="G47" s="215" t="n">
        <v>0.384426004993311</v>
      </c>
      <c r="H47" s="215" t="n">
        <v>23.4163182</v>
      </c>
      <c r="I47" s="215" t="n">
        <v>59.8262222676215</v>
      </c>
      <c r="J47" s="215" t="n">
        <v>0.637156442196432</v>
      </c>
      <c r="K47" s="215" t="n">
        <v>59.9502076162414</v>
      </c>
    </row>
    <row r="48">
      <c r="A48" s="215" t="s">
        <v>39</v>
      </c>
      <c r="B48" s="215" t="s">
        <v>40</v>
      </c>
      <c r="C48" s="215" t="s">
        <v>17</v>
      </c>
      <c r="D48" s="215" t="n">
        <v>6051.0853463</v>
      </c>
      <c r="E48" s="215" t="n">
        <v>4.16469868287366</v>
      </c>
      <c r="F48" s="215" t="n">
        <v>99.3766715330149</v>
      </c>
      <c r="G48" s="215" t="n">
        <v>0.587339632983366</v>
      </c>
      <c r="H48" s="215" t="n">
        <v>37.9547201</v>
      </c>
      <c r="I48" s="215" t="n">
        <v>93.6085378736353</v>
      </c>
      <c r="J48" s="215" t="n">
        <v>0.623328466985106</v>
      </c>
      <c r="K48" s="215" t="n">
        <v>93.6390055593339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693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16" t="s">
        <v>14</v>
      </c>
      <c r="B59" s="216" t="s">
        <v>15</v>
      </c>
      <c r="C59" s="216" t="s">
        <v>16</v>
      </c>
      <c r="D59" s="216" t="n">
        <v>736906.5886948</v>
      </c>
      <c r="E59" s="216" t="n">
        <v>1.05109279214488</v>
      </c>
      <c r="F59" s="216" t="n">
        <v>99.1246451710931</v>
      </c>
      <c r="G59" s="216" t="n">
        <v>0.165142661407764</v>
      </c>
      <c r="H59" s="216" t="n">
        <v>6507.5112224</v>
      </c>
      <c r="I59" s="216" t="n">
        <v>18.8439116688324</v>
      </c>
      <c r="J59" s="216" t="n">
        <v>0.875354828906903</v>
      </c>
      <c r="K59" s="216" t="n">
        <v>18.7006539223599</v>
      </c>
    </row>
    <row r="60">
      <c r="A60" s="216" t="s">
        <v>14</v>
      </c>
      <c r="B60" s="216" t="s">
        <v>15</v>
      </c>
      <c r="C60" s="216" t="s">
        <v>17</v>
      </c>
      <c r="D60" s="216" t="n">
        <v>2052154.693052</v>
      </c>
      <c r="E60" s="216" t="n">
        <v>0.39493718892786</v>
      </c>
      <c r="F60" s="216" t="n">
        <v>99.7299957810007</v>
      </c>
      <c r="G60" s="216" t="n">
        <v>0.0478434222626783</v>
      </c>
      <c r="H60" s="216" t="n">
        <v>5555.9054307</v>
      </c>
      <c r="I60" s="216" t="n">
        <v>17.6685501913435</v>
      </c>
      <c r="J60" s="216" t="n">
        <v>0.270004218999347</v>
      </c>
      <c r="K60" s="216" t="n">
        <v>17.6716657172571</v>
      </c>
    </row>
    <row r="61">
      <c r="A61" s="216" t="s">
        <v>42</v>
      </c>
      <c r="B61" s="216" t="s">
        <v>43</v>
      </c>
      <c r="C61" s="216" t="s">
        <v>16</v>
      </c>
      <c r="D61" s="216" t="n">
        <v>1175.7561454</v>
      </c>
      <c r="E61" s="216" t="n">
        <v>7.80702462354542</v>
      </c>
      <c r="F61" s="216" t="n">
        <v>99.7505875222054</v>
      </c>
      <c r="G61" s="216" t="n">
        <v>0.249113135669506</v>
      </c>
      <c r="H61" s="216" t="n">
        <v>2.9398148</v>
      </c>
      <c r="I61" s="216" t="n">
        <v>100</v>
      </c>
      <c r="J61" s="216" t="n">
        <v>0.249412477794628</v>
      </c>
      <c r="K61" s="216" t="n">
        <v>99.6308679591942</v>
      </c>
    </row>
    <row r="62">
      <c r="A62" s="216" t="s">
        <v>42</v>
      </c>
      <c r="B62" s="216" t="s">
        <v>43</v>
      </c>
      <c r="C62" s="216" t="s">
        <v>17</v>
      </c>
      <c r="D62" s="216" t="n">
        <v>2412.6834285</v>
      </c>
      <c r="E62" s="216" t="n">
        <v>3.72831858697569</v>
      </c>
      <c r="F62" s="216" t="n">
        <v>99.0140421750386</v>
      </c>
      <c r="G62" s="216" t="n">
        <v>0.723231775246221</v>
      </c>
      <c r="H62" s="216" t="n">
        <v>24.0249166</v>
      </c>
      <c r="I62" s="216" t="n">
        <v>73.3187113340103</v>
      </c>
      <c r="J62" s="216" t="n">
        <v>0.985957824961364</v>
      </c>
      <c r="K62" s="216" t="n">
        <v>72.6299844512756</v>
      </c>
    </row>
    <row r="63">
      <c r="A63" s="216" t="s">
        <v>44</v>
      </c>
      <c r="B63" s="216" t="s">
        <v>45</v>
      </c>
      <c r="C63" s="216" t="s">
        <v>16</v>
      </c>
      <c r="D63" s="216" t="n">
        <v>3375.5642025</v>
      </c>
      <c r="E63" s="216" t="n">
        <v>15.668698589115</v>
      </c>
      <c r="F63" s="216" t="n">
        <v>100</v>
      </c>
      <c r="G63" s="216" t="n">
        <v>0.00000000000000173957499395471</v>
      </c>
      <c r="H63" s="216"/>
      <c r="I63" s="216"/>
      <c r="J63" s="216"/>
      <c r="K63" s="216"/>
    </row>
    <row r="64">
      <c r="A64" s="216" t="s">
        <v>44</v>
      </c>
      <c r="B64" s="216" t="s">
        <v>45</v>
      </c>
      <c r="C64" s="216" t="s">
        <v>17</v>
      </c>
      <c r="D64" s="216" t="n">
        <v>20434.175874</v>
      </c>
      <c r="E64" s="216" t="n">
        <v>2.88109752035714</v>
      </c>
      <c r="F64" s="216" t="n">
        <v>99.8237080185089</v>
      </c>
      <c r="G64" s="216" t="n">
        <v>0.176736429791936</v>
      </c>
      <c r="H64" s="216" t="n">
        <v>36.0874328</v>
      </c>
      <c r="I64" s="216" t="n">
        <v>100</v>
      </c>
      <c r="J64" s="216" t="n">
        <v>0.176291981491084</v>
      </c>
      <c r="K64" s="216" t="n">
        <v>100.075372768308</v>
      </c>
    </row>
    <row r="65">
      <c r="A65" s="216" t="s">
        <v>27</v>
      </c>
      <c r="B65" s="216" t="s">
        <v>28</v>
      </c>
      <c r="C65" s="216" t="s">
        <v>16</v>
      </c>
      <c r="D65" s="216" t="n">
        <v>10365.69147</v>
      </c>
      <c r="E65" s="216" t="n">
        <v>12.8385898369677</v>
      </c>
      <c r="F65" s="216" t="n">
        <v>99.4726675492204</v>
      </c>
      <c r="G65" s="216" t="n">
        <v>0.530844793703079</v>
      </c>
      <c r="H65" s="216" t="n">
        <v>54.9514316</v>
      </c>
      <c r="I65" s="216" t="n">
        <v>100</v>
      </c>
      <c r="J65" s="216" t="n">
        <v>0.527332450779622</v>
      </c>
      <c r="K65" s="216" t="n">
        <v>100.135213765421</v>
      </c>
    </row>
    <row r="66">
      <c r="A66" s="216" t="s">
        <v>27</v>
      </c>
      <c r="B66" s="216" t="s">
        <v>28</v>
      </c>
      <c r="C66" s="216" t="s">
        <v>17</v>
      </c>
      <c r="D66" s="216" t="n">
        <v>33648.9111997</v>
      </c>
      <c r="E66" s="216" t="n">
        <v>3.92076261228934</v>
      </c>
      <c r="F66" s="216" t="n">
        <v>96.9853835448802</v>
      </c>
      <c r="G66" s="216" t="n">
        <v>1.70280951357512</v>
      </c>
      <c r="H66" s="216" t="n">
        <v>1045.9159689</v>
      </c>
      <c r="I66" s="216" t="n">
        <v>54.6137421084634</v>
      </c>
      <c r="J66" s="216" t="n">
        <v>3.01461645511983</v>
      </c>
      <c r="K66" s="216" t="n">
        <v>54.7823035655092</v>
      </c>
    </row>
    <row r="67">
      <c r="A67" s="216" t="s">
        <v>29</v>
      </c>
      <c r="B67" s="216" t="s">
        <v>30</v>
      </c>
      <c r="C67" s="216" t="s">
        <v>16</v>
      </c>
      <c r="D67" s="216" t="n">
        <v>1708.5250986</v>
      </c>
      <c r="E67" s="216" t="n">
        <v>14.5667840226722</v>
      </c>
      <c r="F67" s="216" t="n">
        <v>93.3355746995575</v>
      </c>
      <c r="G67" s="216" t="n">
        <v>3.3454155948728</v>
      </c>
      <c r="H67" s="216" t="n">
        <v>121.9935478</v>
      </c>
      <c r="I67" s="216" t="n">
        <v>46.6858643790314</v>
      </c>
      <c r="J67" s="216" t="n">
        <v>6.66442530044255</v>
      </c>
      <c r="K67" s="216" t="n">
        <v>46.8526951807202</v>
      </c>
    </row>
    <row r="68">
      <c r="A68" s="216" t="s">
        <v>29</v>
      </c>
      <c r="B68" s="216" t="s">
        <v>30</v>
      </c>
      <c r="C68" s="216" t="s">
        <v>17</v>
      </c>
      <c r="D68" s="216" t="n">
        <v>6129.923185</v>
      </c>
      <c r="E68" s="216" t="n">
        <v>4.51584704202183</v>
      </c>
      <c r="F68" s="216" t="n">
        <v>94.7721650609481</v>
      </c>
      <c r="G68" s="216" t="n">
        <v>2.53860923379605</v>
      </c>
      <c r="H68" s="216" t="n">
        <v>338.1396487</v>
      </c>
      <c r="I68" s="216" t="n">
        <v>47.0435817829874</v>
      </c>
      <c r="J68" s="216" t="n">
        <v>5.22783493905192</v>
      </c>
      <c r="K68" s="216" t="n">
        <v>46.0208664074995</v>
      </c>
    </row>
    <row r="69">
      <c r="A69" s="216" t="s">
        <v>46</v>
      </c>
      <c r="B69" s="216" t="s">
        <v>47</v>
      </c>
      <c r="C69" s="216" t="s">
        <v>16</v>
      </c>
      <c r="D69" s="216" t="n">
        <v>1731.1914768</v>
      </c>
      <c r="E69" s="216" t="n">
        <v>9.0803628259685</v>
      </c>
      <c r="F69" s="216" t="n">
        <v>100</v>
      </c>
      <c r="G69" s="216" t="n">
        <v>0</v>
      </c>
      <c r="H69" s="216"/>
      <c r="I69" s="216"/>
      <c r="J69" s="216"/>
      <c r="K69" s="216"/>
    </row>
    <row r="70">
      <c r="A70" s="216" t="s">
        <v>46</v>
      </c>
      <c r="B70" s="216" t="s">
        <v>47</v>
      </c>
      <c r="C70" s="216" t="s">
        <v>17</v>
      </c>
      <c r="D70" s="216" t="n">
        <v>5762.5221393</v>
      </c>
      <c r="E70" s="216" t="n">
        <v>3.80828771900492</v>
      </c>
      <c r="F70" s="216" t="n">
        <v>100</v>
      </c>
      <c r="G70" s="216" t="n">
        <v>0</v>
      </c>
      <c r="H70" s="216"/>
      <c r="I70" s="216"/>
      <c r="J70" s="216"/>
      <c r="K70" s="216"/>
    </row>
    <row r="71">
      <c r="A71" s="216" t="s">
        <v>48</v>
      </c>
      <c r="B71" s="216" t="s">
        <v>49</v>
      </c>
      <c r="C71" s="216" t="s">
        <v>16</v>
      </c>
      <c r="D71" s="216" t="n">
        <v>17912.7867465</v>
      </c>
      <c r="E71" s="216" t="n">
        <v>8.59673602365768</v>
      </c>
      <c r="F71" s="216" t="n">
        <v>98.3819906377222</v>
      </c>
      <c r="G71" s="216" t="n">
        <v>1.61240133501916</v>
      </c>
      <c r="H71" s="216" t="n">
        <v>294.5971765</v>
      </c>
      <c r="I71" s="216" t="n">
        <v>100</v>
      </c>
      <c r="J71" s="216" t="n">
        <v>1.61800936227778</v>
      </c>
      <c r="K71" s="216" t="n">
        <v>98.040998244157</v>
      </c>
    </row>
    <row r="72">
      <c r="A72" s="216" t="s">
        <v>48</v>
      </c>
      <c r="B72" s="216" t="s">
        <v>49</v>
      </c>
      <c r="C72" s="216" t="s">
        <v>17</v>
      </c>
      <c r="D72" s="216" t="n">
        <v>30901.3750427</v>
      </c>
      <c r="E72" s="216" t="n">
        <v>4.50564521122662</v>
      </c>
      <c r="F72" s="216" t="n">
        <v>100</v>
      </c>
      <c r="G72" s="216" t="n">
        <v>0</v>
      </c>
      <c r="H72" s="216"/>
      <c r="I72" s="216"/>
      <c r="J72" s="216"/>
      <c r="K72" s="216"/>
    </row>
    <row r="73">
      <c r="A73" s="216" t="s">
        <v>31</v>
      </c>
      <c r="B73" s="216" t="s">
        <v>32</v>
      </c>
      <c r="C73" s="216" t="s">
        <v>16</v>
      </c>
      <c r="D73" s="216" t="n">
        <v>4474.3757349</v>
      </c>
      <c r="E73" s="216" t="n">
        <v>11.0581525565173</v>
      </c>
      <c r="F73" s="216" t="n">
        <v>100</v>
      </c>
      <c r="G73" s="216" t="n">
        <v>0</v>
      </c>
      <c r="H73" s="216"/>
      <c r="I73" s="216"/>
      <c r="J73" s="216"/>
      <c r="K73" s="216"/>
    </row>
    <row r="74">
      <c r="A74" s="216" t="s">
        <v>31</v>
      </c>
      <c r="B74" s="216" t="s">
        <v>32</v>
      </c>
      <c r="C74" s="216" t="s">
        <v>17</v>
      </c>
      <c r="D74" s="216" t="n">
        <v>35093.9881439</v>
      </c>
      <c r="E74" s="216" t="n">
        <v>2.13920905112053</v>
      </c>
      <c r="F74" s="216" t="n">
        <v>99.6042303113372</v>
      </c>
      <c r="G74" s="216" t="n">
        <v>0.29750691107876</v>
      </c>
      <c r="H74" s="216" t="n">
        <v>139.4432417</v>
      </c>
      <c r="I74" s="216" t="n">
        <v>74.8814979891307</v>
      </c>
      <c r="J74" s="216" t="n">
        <v>0.395769688662771</v>
      </c>
      <c r="K74" s="216" t="n">
        <v>74.8742203841517</v>
      </c>
    </row>
    <row r="75">
      <c r="A75" s="216" t="s">
        <v>50</v>
      </c>
      <c r="B75" s="216" t="s">
        <v>51</v>
      </c>
      <c r="C75" s="216" t="s">
        <v>16</v>
      </c>
      <c r="D75" s="216" t="n">
        <v>17387.6575401</v>
      </c>
      <c r="E75" s="216" t="n">
        <v>8.76865127757995</v>
      </c>
      <c r="F75" s="216" t="n">
        <v>97.6143158402706</v>
      </c>
      <c r="G75" s="216" t="n">
        <v>1.62958205084145</v>
      </c>
      <c r="H75" s="216" t="n">
        <v>424.952619</v>
      </c>
      <c r="I75" s="216" t="n">
        <v>68.0295235934485</v>
      </c>
      <c r="J75" s="216" t="n">
        <v>2.38568415972941</v>
      </c>
      <c r="K75" s="216" t="n">
        <v>66.6771149691985</v>
      </c>
    </row>
    <row r="76">
      <c r="A76" s="216" t="s">
        <v>50</v>
      </c>
      <c r="B76" s="216" t="s">
        <v>51</v>
      </c>
      <c r="C76" s="216" t="s">
        <v>17</v>
      </c>
      <c r="D76" s="216" t="n">
        <v>37478.0142393</v>
      </c>
      <c r="E76" s="216" t="n">
        <v>4.39145467366368</v>
      </c>
      <c r="F76" s="216" t="n">
        <v>97.0753392998723</v>
      </c>
      <c r="G76" s="216" t="n">
        <v>1.91976220792062</v>
      </c>
      <c r="H76" s="216" t="n">
        <v>1129.127914</v>
      </c>
      <c r="I76" s="216" t="n">
        <v>64.1355943441575</v>
      </c>
      <c r="J76" s="216" t="n">
        <v>2.9246607001277</v>
      </c>
      <c r="K76" s="216" t="n">
        <v>63.720748085694</v>
      </c>
    </row>
    <row r="77">
      <c r="A77" s="216" t="s">
        <v>52</v>
      </c>
      <c r="B77" s="216" t="s">
        <v>53</v>
      </c>
      <c r="C77" s="216" t="s">
        <v>16</v>
      </c>
      <c r="D77" s="216" t="n">
        <v>1164.9915845</v>
      </c>
      <c r="E77" s="216" t="n">
        <v>10.3497663470253</v>
      </c>
      <c r="F77" s="216" t="n">
        <v>94.5909027785834</v>
      </c>
      <c r="G77" s="216" t="n">
        <v>3.08922526875996</v>
      </c>
      <c r="H77" s="216" t="n">
        <v>66.6190147</v>
      </c>
      <c r="I77" s="216" t="n">
        <v>57.6065085861958</v>
      </c>
      <c r="J77" s="216" t="n">
        <v>5.40909722141664</v>
      </c>
      <c r="K77" s="216" t="n">
        <v>54.0224357405589</v>
      </c>
    </row>
    <row r="78">
      <c r="A78" s="216" t="s">
        <v>52</v>
      </c>
      <c r="B78" s="216" t="s">
        <v>53</v>
      </c>
      <c r="C78" s="216" t="s">
        <v>17</v>
      </c>
      <c r="D78" s="216" t="n">
        <v>3466.6198288</v>
      </c>
      <c r="E78" s="216" t="n">
        <v>4.74828419827752</v>
      </c>
      <c r="F78" s="216" t="n">
        <v>98.5582305014577</v>
      </c>
      <c r="G78" s="216" t="n">
        <v>1.15398267095198</v>
      </c>
      <c r="H78" s="216" t="n">
        <v>50.7118148</v>
      </c>
      <c r="I78" s="216" t="n">
        <v>77.8034793093544</v>
      </c>
      <c r="J78" s="216" t="n">
        <v>1.44176949854226</v>
      </c>
      <c r="K78" s="216" t="n">
        <v>78.8853490057653</v>
      </c>
    </row>
    <row r="79">
      <c r="A79" s="216" t="s">
        <v>33</v>
      </c>
      <c r="B79" s="216" t="s">
        <v>34</v>
      </c>
      <c r="C79" s="216" t="s">
        <v>16</v>
      </c>
      <c r="D79" s="216" t="n">
        <v>1950.0319809</v>
      </c>
      <c r="E79" s="216" t="n">
        <v>12.0134909612948</v>
      </c>
      <c r="F79" s="216" t="n">
        <v>99.2498614905264</v>
      </c>
      <c r="G79" s="216" t="n">
        <v>0.740087963211913</v>
      </c>
      <c r="H79" s="216" t="n">
        <v>14.7385</v>
      </c>
      <c r="I79" s="216" t="n">
        <v>100</v>
      </c>
      <c r="J79" s="216" t="n">
        <v>0.750138509473572</v>
      </c>
      <c r="K79" s="216" t="n">
        <v>97.920086639914</v>
      </c>
    </row>
    <row r="80">
      <c r="A80" s="216" t="s">
        <v>33</v>
      </c>
      <c r="B80" s="216" t="s">
        <v>34</v>
      </c>
      <c r="C80" s="216" t="s">
        <v>17</v>
      </c>
      <c r="D80" s="216" t="n">
        <v>4363.0963938</v>
      </c>
      <c r="E80" s="216" t="n">
        <v>5.68423401535325</v>
      </c>
      <c r="F80" s="216" t="n">
        <v>99.8471670045528</v>
      </c>
      <c r="G80" s="216" t="n">
        <v>0.153762351819647</v>
      </c>
      <c r="H80" s="216" t="n">
        <v>6.6784578</v>
      </c>
      <c r="I80" s="216" t="n">
        <v>100</v>
      </c>
      <c r="J80" s="216" t="n">
        <v>0.152832995447229</v>
      </c>
      <c r="K80" s="216" t="n">
        <v>100.454323859995</v>
      </c>
    </row>
    <row r="81">
      <c r="A81" s="216" t="s">
        <v>54</v>
      </c>
      <c r="B81" s="216" t="s">
        <v>55</v>
      </c>
      <c r="C81" s="216" t="s">
        <v>16</v>
      </c>
      <c r="D81" s="216" t="n">
        <v>10698.9413767</v>
      </c>
      <c r="E81" s="216" t="n">
        <v>7.99999307927558</v>
      </c>
      <c r="F81" s="216" t="n">
        <v>100</v>
      </c>
      <c r="G81" s="216" t="n">
        <v>0</v>
      </c>
      <c r="H81" s="216"/>
      <c r="I81" s="216"/>
      <c r="J81" s="216"/>
      <c r="K81" s="216"/>
    </row>
    <row r="82">
      <c r="A82" s="216" t="s">
        <v>54</v>
      </c>
      <c r="B82" s="216" t="s">
        <v>55</v>
      </c>
      <c r="C82" s="216" t="s">
        <v>17</v>
      </c>
      <c r="D82" s="216" t="n">
        <v>33317.4288551</v>
      </c>
      <c r="E82" s="216" t="n">
        <v>2.37889538115495</v>
      </c>
      <c r="F82" s="216" t="n">
        <v>100</v>
      </c>
      <c r="G82" s="216" t="n">
        <v>0</v>
      </c>
      <c r="H82" s="216"/>
      <c r="I82" s="216"/>
      <c r="J82" s="216"/>
      <c r="K82" s="216"/>
    </row>
    <row r="83">
      <c r="A83" s="216" t="s">
        <v>35</v>
      </c>
      <c r="B83" s="216" t="s">
        <v>36</v>
      </c>
      <c r="C83" s="216" t="s">
        <v>16</v>
      </c>
      <c r="D83" s="216" t="n">
        <v>16179.1820076</v>
      </c>
      <c r="E83" s="216" t="n">
        <v>10.2370447742422</v>
      </c>
      <c r="F83" s="216" t="n">
        <v>99.7624895082381</v>
      </c>
      <c r="G83" s="216" t="n">
        <v>0.238076638901342</v>
      </c>
      <c r="H83" s="216" t="n">
        <v>38.5187408</v>
      </c>
      <c r="I83" s="216" t="n">
        <v>100</v>
      </c>
      <c r="J83" s="216" t="n">
        <v>0.237510491761911</v>
      </c>
      <c r="K83" s="216" t="n">
        <v>100.000290573945</v>
      </c>
    </row>
    <row r="84">
      <c r="A84" s="216" t="s">
        <v>35</v>
      </c>
      <c r="B84" s="216" t="s">
        <v>36</v>
      </c>
      <c r="C84" s="216" t="s">
        <v>17</v>
      </c>
      <c r="D84" s="216" t="n">
        <v>33684.3235773</v>
      </c>
      <c r="E84" s="216" t="n">
        <v>4.11312408899182</v>
      </c>
      <c r="F84" s="216" t="n">
        <v>100</v>
      </c>
      <c r="G84" s="216" t="n">
        <v>0</v>
      </c>
      <c r="H84" s="216"/>
      <c r="I84" s="216"/>
      <c r="J84" s="216"/>
      <c r="K84" s="216"/>
    </row>
    <row r="85">
      <c r="A85" s="216" t="s">
        <v>56</v>
      </c>
      <c r="B85" s="216" t="s">
        <v>57</v>
      </c>
      <c r="C85" s="216" t="s">
        <v>16</v>
      </c>
      <c r="D85" s="216" t="n">
        <v>2484.6214598</v>
      </c>
      <c r="E85" s="216" t="n">
        <v>11.3072471313771</v>
      </c>
      <c r="F85" s="216" t="n">
        <v>100</v>
      </c>
      <c r="G85" s="216" t="n">
        <v>0.00000000000000125535661103816</v>
      </c>
      <c r="H85" s="216"/>
      <c r="I85" s="216"/>
      <c r="J85" s="216"/>
      <c r="K85" s="216"/>
    </row>
    <row r="86">
      <c r="A86" s="216" t="s">
        <v>56</v>
      </c>
      <c r="B86" s="216" t="s">
        <v>57</v>
      </c>
      <c r="C86" s="216" t="s">
        <v>17</v>
      </c>
      <c r="D86" s="216" t="n">
        <v>6842.2279817</v>
      </c>
      <c r="E86" s="216" t="n">
        <v>4.35759322455742</v>
      </c>
      <c r="F86" s="216" t="n">
        <v>100</v>
      </c>
      <c r="G86" s="216" t="n">
        <v>0</v>
      </c>
      <c r="H86" s="216"/>
      <c r="I86" s="216"/>
      <c r="J86" s="216"/>
      <c r="K86" s="216"/>
    </row>
    <row r="87">
      <c r="A87" s="216" t="s">
        <v>37</v>
      </c>
      <c r="B87" s="216" t="s">
        <v>38</v>
      </c>
      <c r="C87" s="216" t="s">
        <v>16</v>
      </c>
      <c r="D87" s="216" t="n">
        <v>90513.3657722</v>
      </c>
      <c r="E87" s="216" t="n">
        <v>7.2091952076153</v>
      </c>
      <c r="F87" s="216" t="n">
        <v>92.6090774814412</v>
      </c>
      <c r="G87" s="216" t="n">
        <v>3.63932381829862</v>
      </c>
      <c r="H87" s="216" t="n">
        <v>7223.668473</v>
      </c>
      <c r="I87" s="216" t="n">
        <v>48.5341613080852</v>
      </c>
      <c r="J87" s="216" t="n">
        <v>7.39092251855879</v>
      </c>
      <c r="K87" s="216" t="n">
        <v>45.6011303896868</v>
      </c>
    </row>
    <row r="88">
      <c r="A88" s="216" t="s">
        <v>37</v>
      </c>
      <c r="B88" s="216" t="s">
        <v>38</v>
      </c>
      <c r="C88" s="216" t="s">
        <v>17</v>
      </c>
      <c r="D88" s="216" t="n">
        <v>156292.045744</v>
      </c>
      <c r="E88" s="216" t="n">
        <v>5.0428652913556</v>
      </c>
      <c r="F88" s="216" t="n">
        <v>97.9610922198445</v>
      </c>
      <c r="G88" s="216" t="n">
        <v>1.23104316438227</v>
      </c>
      <c r="H88" s="216" t="n">
        <v>3252.9758583</v>
      </c>
      <c r="I88" s="216" t="n">
        <v>58.2459048516661</v>
      </c>
      <c r="J88" s="216" t="n">
        <v>2.03890778015546</v>
      </c>
      <c r="K88" s="216" t="n">
        <v>59.1465362614224</v>
      </c>
    </row>
    <row r="89">
      <c r="A89" s="216" t="s">
        <v>39</v>
      </c>
      <c r="B89" s="216" t="s">
        <v>40</v>
      </c>
      <c r="C89" s="216" t="s">
        <v>16</v>
      </c>
      <c r="D89" s="216" t="n">
        <v>2009.1128266</v>
      </c>
      <c r="E89" s="216" t="n">
        <v>9.65981654132729</v>
      </c>
      <c r="F89" s="216" t="n">
        <v>100</v>
      </c>
      <c r="G89" s="216" t="n">
        <v>0</v>
      </c>
      <c r="H89" s="216"/>
      <c r="I89" s="216"/>
      <c r="J89" s="216"/>
      <c r="K89" s="216"/>
    </row>
    <row r="90">
      <c r="A90" s="216" t="s">
        <v>39</v>
      </c>
      <c r="B90" s="216" t="s">
        <v>40</v>
      </c>
      <c r="C90" s="216" t="s">
        <v>17</v>
      </c>
      <c r="D90" s="216" t="n">
        <v>4745.4242641</v>
      </c>
      <c r="E90" s="216" t="n">
        <v>4.64658382289236</v>
      </c>
      <c r="F90" s="216" t="n">
        <v>99.2587169949472</v>
      </c>
      <c r="G90" s="216" t="n">
        <v>0.747141664311105</v>
      </c>
      <c r="H90" s="216" t="n">
        <v>35.4397323</v>
      </c>
      <c r="I90" s="216" t="n">
        <v>99.9999999999997</v>
      </c>
      <c r="J90" s="216" t="n">
        <v>0.741283005052773</v>
      </c>
      <c r="K90" s="216" t="n">
        <v>100.043198761464</v>
      </c>
    </row>
    <row r="91">
      <c r="A91" s="216" t="s">
        <v>58</v>
      </c>
      <c r="B91" s="216" t="s">
        <v>59</v>
      </c>
      <c r="C91" s="216" t="s">
        <v>16</v>
      </c>
      <c r="D91" s="216" t="n">
        <v>1048.8533475</v>
      </c>
      <c r="E91" s="216" t="n">
        <v>7.22448921763644</v>
      </c>
      <c r="F91" s="216" t="n">
        <v>100</v>
      </c>
      <c r="G91" s="216" t="n">
        <v>0</v>
      </c>
      <c r="H91" s="216"/>
      <c r="I91" s="216"/>
      <c r="J91" s="216"/>
      <c r="K91" s="216"/>
    </row>
    <row r="92">
      <c r="A92" s="216" t="s">
        <v>58</v>
      </c>
      <c r="B92" s="216" t="s">
        <v>59</v>
      </c>
      <c r="C92" s="216" t="s">
        <v>17</v>
      </c>
      <c r="D92" s="216" t="n">
        <v>2058.5974199</v>
      </c>
      <c r="E92" s="216" t="n">
        <v>4.05412781676348</v>
      </c>
      <c r="F92" s="216" t="n">
        <v>100</v>
      </c>
      <c r="G92" s="216" t="n">
        <v>0.000000000000000450098604694414</v>
      </c>
      <c r="H92" s="216"/>
      <c r="I92" s="216"/>
      <c r="J92" s="216"/>
      <c r="K92" s="216"/>
    </row>
    <row r="93">
      <c r="A93" s="216" t="s">
        <v>60</v>
      </c>
      <c r="B93" s="216" t="s">
        <v>61</v>
      </c>
      <c r="C93" s="216" t="s">
        <v>16</v>
      </c>
      <c r="D93" s="216" t="n">
        <v>690.8724717</v>
      </c>
      <c r="E93" s="216" t="n">
        <v>7.79422490306315</v>
      </c>
      <c r="F93" s="216" t="n">
        <v>99.4654578527568</v>
      </c>
      <c r="G93" s="216" t="n">
        <v>0.534378824521333</v>
      </c>
      <c r="H93" s="216" t="n">
        <v>3.7128513</v>
      </c>
      <c r="I93" s="216" t="n">
        <v>99.9999999999999</v>
      </c>
      <c r="J93" s="216" t="n">
        <v>0.534542147243154</v>
      </c>
      <c r="K93" s="216" t="n">
        <v>99.4350674160299</v>
      </c>
    </row>
    <row r="94">
      <c r="A94" s="216" t="s">
        <v>60</v>
      </c>
      <c r="B94" s="216" t="s">
        <v>61</v>
      </c>
      <c r="C94" s="216" t="s">
        <v>17</v>
      </c>
      <c r="D94" s="216" t="n">
        <v>2175.884103</v>
      </c>
      <c r="E94" s="216" t="n">
        <v>2.95406331378812</v>
      </c>
      <c r="F94" s="216" t="n">
        <v>99.4379218997446</v>
      </c>
      <c r="G94" s="216" t="n">
        <v>0.401359678298749</v>
      </c>
      <c r="H94" s="216" t="n">
        <v>12.2992997</v>
      </c>
      <c r="I94" s="216" t="n">
        <v>71.0410948026605</v>
      </c>
      <c r="J94" s="216" t="n">
        <v>0.562078100255394</v>
      </c>
      <c r="K94" s="216" t="n">
        <v>71.0050299526763</v>
      </c>
    </row>
    <row r="95">
      <c r="A95" s="216" t="s">
        <v>62</v>
      </c>
      <c r="B95" s="216" t="s">
        <v>63</v>
      </c>
      <c r="C95" s="216" t="s">
        <v>16</v>
      </c>
      <c r="D95" s="216" t="n">
        <v>298.2764203</v>
      </c>
      <c r="E95" s="216" t="n">
        <v>21.7872464337728</v>
      </c>
      <c r="F95" s="216" t="n">
        <v>95.879651151724</v>
      </c>
      <c r="G95" s="216" t="n">
        <v>2.79847242729135</v>
      </c>
      <c r="H95" s="216" t="n">
        <v>12.8181829</v>
      </c>
      <c r="I95" s="216" t="n">
        <v>70.4479539653424</v>
      </c>
      <c r="J95" s="216" t="n">
        <v>4.120348848276</v>
      </c>
      <c r="K95" s="216" t="n">
        <v>65.1198648383084</v>
      </c>
    </row>
    <row r="96">
      <c r="A96" s="216" t="s">
        <v>62</v>
      </c>
      <c r="B96" s="216" t="s">
        <v>63</v>
      </c>
      <c r="C96" s="216" t="s">
        <v>17</v>
      </c>
      <c r="D96" s="216" t="n">
        <v>3520.5237229</v>
      </c>
      <c r="E96" s="216" t="n">
        <v>3.11574009779714</v>
      </c>
      <c r="F96" s="216" t="n">
        <v>99.8196402136145</v>
      </c>
      <c r="G96" s="216" t="n">
        <v>0.179604585579928</v>
      </c>
      <c r="H96" s="216" t="n">
        <v>6.3610819</v>
      </c>
      <c r="I96" s="216" t="n">
        <v>99.9999999999998</v>
      </c>
      <c r="J96" s="216" t="n">
        <v>0.180359786385502</v>
      </c>
      <c r="K96" s="216" t="n">
        <v>99.4016763525334</v>
      </c>
    </row>
    <row r="97">
      <c r="A97" s="216" t="s">
        <v>64</v>
      </c>
      <c r="B97" s="216" t="s">
        <v>65</v>
      </c>
      <c r="C97" s="216" t="s">
        <v>16</v>
      </c>
      <c r="D97" s="216" t="n">
        <v>1102.1413664</v>
      </c>
      <c r="E97" s="216" t="n">
        <v>16.5006614450897</v>
      </c>
      <c r="F97" s="216" t="n">
        <v>100</v>
      </c>
      <c r="G97" s="216" t="n">
        <v>0</v>
      </c>
      <c r="H97" s="216"/>
      <c r="I97" s="216"/>
      <c r="J97" s="216"/>
      <c r="K97" s="216"/>
    </row>
    <row r="98">
      <c r="A98" s="216" t="s">
        <v>64</v>
      </c>
      <c r="B98" s="216" t="s">
        <v>65</v>
      </c>
      <c r="C98" s="216" t="s">
        <v>17</v>
      </c>
      <c r="D98" s="216" t="n">
        <v>5887.9257809</v>
      </c>
      <c r="E98" s="216" t="n">
        <v>3.71470049087305</v>
      </c>
      <c r="F98" s="216" t="n">
        <v>99.9304823411153</v>
      </c>
      <c r="G98" s="216" t="n">
        <v>0.0691349139723447</v>
      </c>
      <c r="H98" s="216" t="n">
        <v>4.0959956</v>
      </c>
      <c r="I98" s="216" t="n">
        <v>99.9999999999999</v>
      </c>
      <c r="J98" s="216" t="n">
        <v>0.0695176588847083</v>
      </c>
      <c r="K98" s="216" t="n">
        <v>99.3802928738673</v>
      </c>
    </row>
    <row r="99">
      <c r="A99" s="216" t="s">
        <v>66</v>
      </c>
      <c r="B99" s="216" t="s">
        <v>67</v>
      </c>
      <c r="C99" s="216" t="s">
        <v>16</v>
      </c>
      <c r="D99" s="216" t="n">
        <v>272.6672795</v>
      </c>
      <c r="E99" s="216" t="n">
        <v>8.23393976408686</v>
      </c>
      <c r="F99" s="216" t="n">
        <v>99.0650655058813</v>
      </c>
      <c r="G99" s="216" t="n">
        <v>0.650127552039</v>
      </c>
      <c r="H99" s="216" t="n">
        <v>2.5733193</v>
      </c>
      <c r="I99" s="216" t="n">
        <v>69.5227571418124</v>
      </c>
      <c r="J99" s="216" t="n">
        <v>0.934934494118678</v>
      </c>
      <c r="K99" s="216" t="n">
        <v>68.8871027168951</v>
      </c>
    </row>
    <row r="100">
      <c r="A100" s="216" t="s">
        <v>66</v>
      </c>
      <c r="B100" s="216" t="s">
        <v>67</v>
      </c>
      <c r="C100" s="216" t="s">
        <v>17</v>
      </c>
      <c r="D100" s="216" t="n">
        <v>297.7580678</v>
      </c>
      <c r="E100" s="216" t="n">
        <v>8.32234260771407</v>
      </c>
      <c r="F100" s="216" t="n">
        <v>99.3772862556221</v>
      </c>
      <c r="G100" s="216" t="n">
        <v>0.625451007811477</v>
      </c>
      <c r="H100" s="216" t="n">
        <v>1.865799</v>
      </c>
      <c r="I100" s="216" t="n">
        <v>100</v>
      </c>
      <c r="J100" s="216" t="n">
        <v>0.622713744377856</v>
      </c>
      <c r="K100" s="216" t="n">
        <v>99.8141190929506</v>
      </c>
    </row>
    <row r="101">
      <c r="A101" s="216" t="s">
        <v>68</v>
      </c>
      <c r="B101" s="216" t="s">
        <v>69</v>
      </c>
      <c r="C101" s="216" t="s">
        <v>16</v>
      </c>
      <c r="D101" s="216" t="n">
        <v>14201.0381959</v>
      </c>
      <c r="E101" s="216" t="n">
        <v>8.35810318983385</v>
      </c>
      <c r="F101" s="216" t="n">
        <v>99.1550791410698</v>
      </c>
      <c r="G101" s="216" t="n">
        <v>0.852137612926321</v>
      </c>
      <c r="H101" s="216" t="n">
        <v>121.0099724</v>
      </c>
      <c r="I101" s="216" t="n">
        <v>99.9999999999999</v>
      </c>
      <c r="J101" s="216" t="n">
        <v>0.844920858930219</v>
      </c>
      <c r="K101" s="216" t="n">
        <v>100.00199611094</v>
      </c>
    </row>
    <row r="102">
      <c r="A102" s="216" t="s">
        <v>68</v>
      </c>
      <c r="B102" s="216" t="s">
        <v>69</v>
      </c>
      <c r="C102" s="216" t="s">
        <v>17</v>
      </c>
      <c r="D102" s="216" t="n">
        <v>28359.4952257</v>
      </c>
      <c r="E102" s="216" t="n">
        <v>4.03718826630727</v>
      </c>
      <c r="F102" s="216" t="n">
        <v>100</v>
      </c>
      <c r="G102" s="216" t="n">
        <v>0</v>
      </c>
      <c r="H102" s="216"/>
      <c r="I102" s="216"/>
      <c r="J102" s="216"/>
      <c r="K102" s="216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694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17" t="s">
        <v>72</v>
      </c>
      <c r="B113" s="217" t="s">
        <v>73</v>
      </c>
      <c r="C113" s="217" t="s">
        <v>16</v>
      </c>
      <c r="D113" s="217" t="n">
        <v>24251.104556</v>
      </c>
      <c r="E113" s="217" t="n">
        <v>6.36219817014613</v>
      </c>
      <c r="F113" s="217" t="n">
        <v>99.4684085065523</v>
      </c>
      <c r="G113" s="217" t="n">
        <v>0.359173158189937</v>
      </c>
      <c r="H113" s="217" t="n">
        <v>129.6057822</v>
      </c>
      <c r="I113" s="217" t="n">
        <v>67.1539101691965</v>
      </c>
      <c r="J113" s="217" t="n">
        <v>0.53159149344772</v>
      </c>
      <c r="K113" s="217" t="n">
        <v>67.2064599674388</v>
      </c>
    </row>
    <row r="114">
      <c r="A114" s="217" t="s">
        <v>72</v>
      </c>
      <c r="B114" s="217" t="s">
        <v>73</v>
      </c>
      <c r="C114" s="217" t="s">
        <v>17</v>
      </c>
      <c r="D114" s="217" t="n">
        <v>205375.0738897</v>
      </c>
      <c r="E114" s="217" t="n">
        <v>0.940584380717209</v>
      </c>
      <c r="F114" s="217" t="n">
        <v>99.8381164171247</v>
      </c>
      <c r="G114" s="217" t="n">
        <v>0.0792266805096293</v>
      </c>
      <c r="H114" s="217" t="n">
        <v>333.0076126</v>
      </c>
      <c r="I114" s="217" t="n">
        <v>48.8081975095871</v>
      </c>
      <c r="J114" s="217" t="n">
        <v>0.161883582875317</v>
      </c>
      <c r="K114" s="217" t="n">
        <v>48.8613015079787</v>
      </c>
    </row>
    <row r="115">
      <c r="A115" s="217" t="s">
        <v>74</v>
      </c>
      <c r="B115" s="217" t="s">
        <v>75</v>
      </c>
      <c r="C115" s="217" t="s">
        <v>16</v>
      </c>
      <c r="D115" s="217" t="n">
        <v>4532.2222153</v>
      </c>
      <c r="E115" s="217" t="n">
        <v>12.0481630054603</v>
      </c>
      <c r="F115" s="217" t="n">
        <v>93.7028468096378</v>
      </c>
      <c r="G115" s="217" t="n">
        <v>2.0192715196752</v>
      </c>
      <c r="H115" s="217" t="n">
        <v>304.5809018</v>
      </c>
      <c r="I115" s="217" t="n">
        <v>28.8272734195955</v>
      </c>
      <c r="J115" s="217" t="n">
        <v>6.29715319036218</v>
      </c>
      <c r="K115" s="217" t="n">
        <v>30.0471473625223</v>
      </c>
    </row>
    <row r="116">
      <c r="A116" s="217" t="s">
        <v>74</v>
      </c>
      <c r="B116" s="217" t="s">
        <v>75</v>
      </c>
      <c r="C116" s="217" t="s">
        <v>17</v>
      </c>
      <c r="D116" s="217" t="n">
        <v>72848.8292905</v>
      </c>
      <c r="E116" s="217" t="n">
        <v>1.80065873975714</v>
      </c>
      <c r="F116" s="217" t="n">
        <v>99.5401772125087</v>
      </c>
      <c r="G116" s="217" t="n">
        <v>0.103781784930639</v>
      </c>
      <c r="H116" s="217" t="n">
        <v>336.5229266</v>
      </c>
      <c r="I116" s="217" t="n">
        <v>22.3889505755932</v>
      </c>
      <c r="J116" s="217" t="n">
        <v>0.459822787491307</v>
      </c>
      <c r="K116" s="217" t="n">
        <v>22.4661707606684</v>
      </c>
    </row>
    <row r="117">
      <c r="A117" s="217" t="s">
        <v>76</v>
      </c>
      <c r="B117" s="217" t="s">
        <v>77</v>
      </c>
      <c r="C117" s="217" t="s">
        <v>16</v>
      </c>
      <c r="D117" s="217" t="n">
        <v>12866.5584885</v>
      </c>
      <c r="E117" s="217" t="n">
        <v>4.39606181888536</v>
      </c>
      <c r="F117" s="217" t="n">
        <v>98.9631036393589</v>
      </c>
      <c r="G117" s="217" t="n">
        <v>0.401532864337875</v>
      </c>
      <c r="H117" s="217" t="n">
        <v>134.8107242</v>
      </c>
      <c r="I117" s="217" t="n">
        <v>39.0445381317867</v>
      </c>
      <c r="J117" s="217" t="n">
        <v>1.03689636064111</v>
      </c>
      <c r="K117" s="217" t="n">
        <v>38.3229606896379</v>
      </c>
    </row>
    <row r="118">
      <c r="A118" s="217" t="s">
        <v>76</v>
      </c>
      <c r="B118" s="217" t="s">
        <v>77</v>
      </c>
      <c r="C118" s="217" t="s">
        <v>17</v>
      </c>
      <c r="D118" s="217" t="n">
        <v>26001.9389813</v>
      </c>
      <c r="E118" s="217" t="n">
        <v>2.47451425207831</v>
      </c>
      <c r="F118" s="217" t="n">
        <v>99.7657746238535</v>
      </c>
      <c r="G118" s="217" t="n">
        <v>0.128027113844661</v>
      </c>
      <c r="H118" s="217" t="n">
        <v>61.0461249</v>
      </c>
      <c r="I118" s="217" t="n">
        <v>54.3790300390935</v>
      </c>
      <c r="J118" s="217" t="n">
        <v>0.234225376146488</v>
      </c>
      <c r="K118" s="217" t="n">
        <v>54.5317693398886</v>
      </c>
    </row>
    <row r="119">
      <c r="A119" s="217" t="s">
        <v>78</v>
      </c>
      <c r="B119" s="217" t="s">
        <v>79</v>
      </c>
      <c r="C119" s="217" t="s">
        <v>16</v>
      </c>
      <c r="D119" s="217" t="n">
        <v>53696.9284348</v>
      </c>
      <c r="E119" s="217" t="n">
        <v>2.8951003827904</v>
      </c>
      <c r="F119" s="217" t="n">
        <v>99.5126868490491</v>
      </c>
      <c r="G119" s="217" t="n">
        <v>0.218685890563924</v>
      </c>
      <c r="H119" s="217" t="n">
        <v>262.9536014</v>
      </c>
      <c r="I119" s="217" t="n">
        <v>44.9813598046357</v>
      </c>
      <c r="J119" s="217" t="n">
        <v>0.487313150950909</v>
      </c>
      <c r="K119" s="217" t="n">
        <v>44.6571583457747</v>
      </c>
    </row>
    <row r="120">
      <c r="A120" s="217" t="s">
        <v>78</v>
      </c>
      <c r="B120" s="217" t="s">
        <v>79</v>
      </c>
      <c r="C120" s="217" t="s">
        <v>17</v>
      </c>
      <c r="D120" s="217" t="n">
        <v>81557.5858925</v>
      </c>
      <c r="E120" s="217" t="n">
        <v>1.79478016647651</v>
      </c>
      <c r="F120" s="217" t="n">
        <v>99.8332945098498</v>
      </c>
      <c r="G120" s="217" t="n">
        <v>0.111413708855706</v>
      </c>
      <c r="H120" s="217" t="n">
        <v>136.1880062</v>
      </c>
      <c r="I120" s="217" t="n">
        <v>66.8234090200436</v>
      </c>
      <c r="J120" s="217" t="n">
        <v>0.166705490150171</v>
      </c>
      <c r="K120" s="217" t="n">
        <v>66.7212435451692</v>
      </c>
    </row>
    <row r="121">
      <c r="A121" s="217" t="s">
        <v>80</v>
      </c>
      <c r="B121" s="217" t="s">
        <v>81</v>
      </c>
      <c r="C121" s="217" t="s">
        <v>16</v>
      </c>
      <c r="D121" s="217" t="n">
        <v>57005.1795931</v>
      </c>
      <c r="E121" s="217" t="n">
        <v>3.38038091809375</v>
      </c>
      <c r="F121" s="217" t="n">
        <v>98.8733122552813</v>
      </c>
      <c r="G121" s="217" t="n">
        <v>0.274860900207936</v>
      </c>
      <c r="H121" s="217" t="n">
        <v>649.5892144</v>
      </c>
      <c r="I121" s="217" t="n">
        <v>24.3076408321179</v>
      </c>
      <c r="J121" s="217" t="n">
        <v>1.1266877447187</v>
      </c>
      <c r="K121" s="217" t="n">
        <v>24.1206205893472</v>
      </c>
    </row>
    <row r="122">
      <c r="A122" s="217" t="s">
        <v>80</v>
      </c>
      <c r="B122" s="217" t="s">
        <v>81</v>
      </c>
      <c r="C122" s="217" t="s">
        <v>17</v>
      </c>
      <c r="D122" s="217" t="n">
        <v>70714.1096755</v>
      </c>
      <c r="E122" s="217" t="n">
        <v>2.52398388229451</v>
      </c>
      <c r="F122" s="217" t="n">
        <v>99.549452408642</v>
      </c>
      <c r="G122" s="217" t="n">
        <v>0.143518629417996</v>
      </c>
      <c r="H122" s="217" t="n">
        <v>320.0426624</v>
      </c>
      <c r="I122" s="217" t="n">
        <v>31.5352733437079</v>
      </c>
      <c r="J122" s="217" t="n">
        <v>0.450547591358027</v>
      </c>
      <c r="K122" s="217" t="n">
        <v>31.7107476391923</v>
      </c>
    </row>
    <row r="123">
      <c r="A123" s="217" t="s">
        <v>82</v>
      </c>
      <c r="B123" s="217" t="s">
        <v>83</v>
      </c>
      <c r="C123" s="217" t="s">
        <v>16</v>
      </c>
      <c r="D123" s="217" t="n">
        <v>32760.2888741</v>
      </c>
      <c r="E123" s="217" t="n">
        <v>4.76743978244946</v>
      </c>
      <c r="F123" s="217" t="n">
        <v>100</v>
      </c>
      <c r="G123" s="217" t="n">
        <v>0</v>
      </c>
      <c r="H123" s="217"/>
      <c r="I123" s="217"/>
      <c r="J123" s="217"/>
      <c r="K123" s="217"/>
    </row>
    <row r="124">
      <c r="A124" s="217" t="s">
        <v>82</v>
      </c>
      <c r="B124" s="217" t="s">
        <v>83</v>
      </c>
      <c r="C124" s="217" t="s">
        <v>17</v>
      </c>
      <c r="D124" s="217" t="n">
        <v>37671.5674257</v>
      </c>
      <c r="E124" s="217" t="n">
        <v>3.92861294055301</v>
      </c>
      <c r="F124" s="217" t="n">
        <v>100</v>
      </c>
      <c r="G124" s="217" t="n">
        <v>0</v>
      </c>
      <c r="H124" s="217"/>
      <c r="I124" s="217"/>
      <c r="J124" s="217"/>
      <c r="K124" s="217"/>
    </row>
    <row r="125">
      <c r="A125" s="217" t="s">
        <v>84</v>
      </c>
      <c r="B125" s="217" t="s">
        <v>85</v>
      </c>
      <c r="C125" s="217" t="s">
        <v>16</v>
      </c>
      <c r="D125" s="217" t="n">
        <v>97208.225365</v>
      </c>
      <c r="E125" s="217" t="n">
        <v>3.35622692275271</v>
      </c>
      <c r="F125" s="217" t="n">
        <v>98.9596756745273</v>
      </c>
      <c r="G125" s="217" t="n">
        <v>0.58501028985394</v>
      </c>
      <c r="H125" s="217" t="n">
        <v>1021.9120141</v>
      </c>
      <c r="I125" s="217" t="n">
        <v>55.9969165744718</v>
      </c>
      <c r="J125" s="217" t="n">
        <v>1.04032432547267</v>
      </c>
      <c r="K125" s="217" t="n">
        <v>55.6484426372552</v>
      </c>
    </row>
    <row r="126">
      <c r="A126" s="217" t="s">
        <v>84</v>
      </c>
      <c r="B126" s="217" t="s">
        <v>85</v>
      </c>
      <c r="C126" s="217" t="s">
        <v>17</v>
      </c>
      <c r="D126" s="217" t="n">
        <v>134458.3814843</v>
      </c>
      <c r="E126" s="217" t="n">
        <v>2.22181444148729</v>
      </c>
      <c r="F126" s="217" t="n">
        <v>99.2588445255117</v>
      </c>
      <c r="G126" s="217" t="n">
        <v>0.460262800043189</v>
      </c>
      <c r="H126" s="217" t="n">
        <v>1003.9867581</v>
      </c>
      <c r="I126" s="217" t="n">
        <v>61.719154653852</v>
      </c>
      <c r="J126" s="217" t="n">
        <v>0.741155474488265</v>
      </c>
      <c r="K126" s="217" t="n">
        <v>61.6404456054342</v>
      </c>
    </row>
    <row r="127">
      <c r="A127" s="217" t="s">
        <v>86</v>
      </c>
      <c r="B127" s="217" t="s">
        <v>87</v>
      </c>
      <c r="C127" s="217" t="s">
        <v>16</v>
      </c>
      <c r="D127" s="217" t="n">
        <v>115380.9978844</v>
      </c>
      <c r="E127" s="217" t="n">
        <v>2.29395764315475</v>
      </c>
      <c r="F127" s="217" t="n">
        <v>99.9419738071787</v>
      </c>
      <c r="G127" s="217" t="n">
        <v>0.0337247132778285</v>
      </c>
      <c r="H127" s="217" t="n">
        <v>66.9900721</v>
      </c>
      <c r="I127" s="217" t="n">
        <v>57.9968623479396</v>
      </c>
      <c r="J127" s="217" t="n">
        <v>0.0580261928213434</v>
      </c>
      <c r="K127" s="217" t="n">
        <v>58.0860857345027</v>
      </c>
    </row>
    <row r="128">
      <c r="A128" s="217" t="s">
        <v>86</v>
      </c>
      <c r="B128" s="217" t="s">
        <v>87</v>
      </c>
      <c r="C128" s="217" t="s">
        <v>17</v>
      </c>
      <c r="D128" s="217" t="n">
        <v>249453.51777</v>
      </c>
      <c r="E128" s="217" t="n">
        <v>1.14083058388657</v>
      </c>
      <c r="F128" s="217" t="n">
        <v>99.9269573687086</v>
      </c>
      <c r="G128" s="217" t="n">
        <v>0.0730918949723947</v>
      </c>
      <c r="H128" s="217" t="n">
        <v>182.3405996</v>
      </c>
      <c r="I128" s="217" t="n">
        <v>99.9999999999996</v>
      </c>
      <c r="J128" s="217" t="n">
        <v>0.0730426312913886</v>
      </c>
      <c r="K128" s="217" t="n">
        <v>99.9943532122685</v>
      </c>
    </row>
    <row r="129">
      <c r="A129" s="217" t="s">
        <v>88</v>
      </c>
      <c r="B129" s="217" t="s">
        <v>89</v>
      </c>
      <c r="C129" s="217" t="s">
        <v>16</v>
      </c>
      <c r="D129" s="217" t="n">
        <v>21780.7323989</v>
      </c>
      <c r="E129" s="217" t="n">
        <v>6.01758644496359</v>
      </c>
      <c r="F129" s="217" t="n">
        <v>99.8125422436763</v>
      </c>
      <c r="G129" s="217" t="n">
        <v>0.100512611504851</v>
      </c>
      <c r="H129" s="217" t="n">
        <v>40.9063544</v>
      </c>
      <c r="I129" s="217" t="n">
        <v>53.368886728501</v>
      </c>
      <c r="J129" s="217" t="n">
        <v>0.187457756323704</v>
      </c>
      <c r="K129" s="217" t="n">
        <v>53.5182938204281</v>
      </c>
    </row>
    <row r="130">
      <c r="A130" s="217" t="s">
        <v>88</v>
      </c>
      <c r="B130" s="217" t="s">
        <v>89</v>
      </c>
      <c r="C130" s="217" t="s">
        <v>17</v>
      </c>
      <c r="D130" s="217" t="n">
        <v>124943.4622857</v>
      </c>
      <c r="E130" s="217" t="n">
        <v>1.05265458037349</v>
      </c>
      <c r="F130" s="217" t="n">
        <v>99.9905569489248</v>
      </c>
      <c r="G130" s="217" t="n">
        <v>0.00944466651360284</v>
      </c>
      <c r="H130" s="217" t="n">
        <v>11.7995892</v>
      </c>
      <c r="I130" s="217" t="n">
        <v>100</v>
      </c>
      <c r="J130" s="217" t="n">
        <v>0.00944305107520262</v>
      </c>
      <c r="K130" s="217" t="n">
        <v>100.007662499246</v>
      </c>
    </row>
    <row r="131">
      <c r="A131" s="217" t="s">
        <v>90</v>
      </c>
      <c r="B131" s="217" t="s">
        <v>91</v>
      </c>
      <c r="C131" s="217" t="s">
        <v>16</v>
      </c>
      <c r="D131" s="217" t="n">
        <v>54518.2012403</v>
      </c>
      <c r="E131" s="217" t="n">
        <v>4.43347508650413</v>
      </c>
      <c r="F131" s="217" t="n">
        <v>98.9600414529483</v>
      </c>
      <c r="G131" s="217" t="n">
        <v>0.786186241036109</v>
      </c>
      <c r="H131" s="217" t="n">
        <v>572.9248747</v>
      </c>
      <c r="I131" s="217" t="n">
        <v>75.9472100628957</v>
      </c>
      <c r="J131" s="217" t="n">
        <v>1.03995854705175</v>
      </c>
      <c r="K131" s="217" t="n">
        <v>74.8116578523582</v>
      </c>
    </row>
    <row r="132">
      <c r="A132" s="217" t="s">
        <v>90</v>
      </c>
      <c r="B132" s="217" t="s">
        <v>91</v>
      </c>
      <c r="C132" s="217" t="s">
        <v>17</v>
      </c>
      <c r="D132" s="217" t="n">
        <v>241969.7848092</v>
      </c>
      <c r="E132" s="217" t="n">
        <v>1.2216232326152</v>
      </c>
      <c r="F132" s="217" t="n">
        <v>99.9122595934556</v>
      </c>
      <c r="G132" s="217" t="n">
        <v>0.0658174057547126</v>
      </c>
      <c r="H132" s="217" t="n">
        <v>212.491714</v>
      </c>
      <c r="I132" s="217" t="n">
        <v>74.9969061526346</v>
      </c>
      <c r="J132" s="217" t="n">
        <v>0.0877404065444253</v>
      </c>
      <c r="K132" s="217" t="n">
        <v>74.9479742403867</v>
      </c>
    </row>
    <row r="133">
      <c r="A133" s="217" t="s">
        <v>92</v>
      </c>
      <c r="B133" s="217" t="s">
        <v>93</v>
      </c>
      <c r="C133" s="217" t="s">
        <v>16</v>
      </c>
      <c r="D133" s="217" t="n">
        <v>72496.4814419</v>
      </c>
      <c r="E133" s="217" t="n">
        <v>5.00326884140109</v>
      </c>
      <c r="F133" s="217" t="n">
        <v>98.5761933056721</v>
      </c>
      <c r="G133" s="217" t="n">
        <v>0.918375480028345</v>
      </c>
      <c r="H133" s="217" t="n">
        <v>1047.1187021</v>
      </c>
      <c r="I133" s="217" t="n">
        <v>64.2090300144809</v>
      </c>
      <c r="J133" s="217" t="n">
        <v>1.42380669432788</v>
      </c>
      <c r="K133" s="217" t="n">
        <v>63.5830405961106</v>
      </c>
    </row>
    <row r="134">
      <c r="A134" s="217" t="s">
        <v>92</v>
      </c>
      <c r="B134" s="217" t="s">
        <v>93</v>
      </c>
      <c r="C134" s="217" t="s">
        <v>17</v>
      </c>
      <c r="D134" s="217" t="n">
        <v>370511.3820722</v>
      </c>
      <c r="E134" s="217" t="n">
        <v>0.991245604250376</v>
      </c>
      <c r="F134" s="217" t="n">
        <v>99.3839197916481</v>
      </c>
      <c r="G134" s="217" t="n">
        <v>0.171493679329893</v>
      </c>
      <c r="H134" s="217" t="n">
        <v>2296.7974089</v>
      </c>
      <c r="I134" s="217" t="n">
        <v>27.6130859903921</v>
      </c>
      <c r="J134" s="217" t="n">
        <v>0.616080208351877</v>
      </c>
      <c r="K134" s="217" t="n">
        <v>27.6647648151068</v>
      </c>
    </row>
    <row r="135">
      <c r="A135" s="217" t="s">
        <v>94</v>
      </c>
      <c r="B135" s="217" t="s">
        <v>95</v>
      </c>
      <c r="C135" s="217" t="s">
        <v>16</v>
      </c>
      <c r="D135" s="217" t="n">
        <v>8229.6316646</v>
      </c>
      <c r="E135" s="217" t="n">
        <v>8.65473833599068</v>
      </c>
      <c r="F135" s="217" t="n">
        <v>100</v>
      </c>
      <c r="G135" s="217" t="n">
        <v>0</v>
      </c>
      <c r="H135" s="217"/>
      <c r="I135" s="217"/>
      <c r="J135" s="217"/>
      <c r="K135" s="217"/>
    </row>
    <row r="136">
      <c r="A136" s="217" t="s">
        <v>94</v>
      </c>
      <c r="B136" s="217" t="s">
        <v>95</v>
      </c>
      <c r="C136" s="217" t="s">
        <v>17</v>
      </c>
      <c r="D136" s="217" t="n">
        <v>48207.9210938</v>
      </c>
      <c r="E136" s="217" t="n">
        <v>1.5462412590702</v>
      </c>
      <c r="F136" s="217" t="n">
        <v>100</v>
      </c>
      <c r="G136" s="217" t="n">
        <v>0.000000000000000171667264744513</v>
      </c>
      <c r="H136" s="217"/>
      <c r="I136" s="217"/>
      <c r="J136" s="217"/>
      <c r="K136" s="217"/>
    </row>
    <row r="137">
      <c r="A137" s="217" t="s">
        <v>96</v>
      </c>
      <c r="B137" s="217" t="s">
        <v>97</v>
      </c>
      <c r="C137" s="217" t="s">
        <v>16</v>
      </c>
      <c r="D137" s="217" t="n">
        <v>4923.7434485</v>
      </c>
      <c r="E137" s="217" t="n">
        <v>7.27310492671512</v>
      </c>
      <c r="F137" s="217" t="n">
        <v>100</v>
      </c>
      <c r="G137" s="217" t="n">
        <v>0.00000000000000080747685501538</v>
      </c>
      <c r="H137" s="217"/>
      <c r="I137" s="217"/>
      <c r="J137" s="217"/>
      <c r="K137" s="217"/>
    </row>
    <row r="138">
      <c r="A138" s="217" t="s">
        <v>96</v>
      </c>
      <c r="B138" s="217" t="s">
        <v>97</v>
      </c>
      <c r="C138" s="217" t="s">
        <v>17</v>
      </c>
      <c r="D138" s="217" t="n">
        <v>72422.3760302</v>
      </c>
      <c r="E138" s="217" t="n">
        <v>0.98020810135526</v>
      </c>
      <c r="F138" s="217" t="n">
        <v>100</v>
      </c>
      <c r="G138" s="217" t="n">
        <v>0</v>
      </c>
      <c r="H138" s="217"/>
      <c r="I138" s="217"/>
      <c r="J138" s="217"/>
      <c r="K138" s="217"/>
    </row>
    <row r="139">
      <c r="A139" s="217" t="s">
        <v>98</v>
      </c>
      <c r="B139" s="217" t="s">
        <v>99</v>
      </c>
      <c r="C139" s="217" t="s">
        <v>16</v>
      </c>
      <c r="D139" s="217" t="n">
        <v>12569.2878186</v>
      </c>
      <c r="E139" s="217" t="n">
        <v>5.52305157434401</v>
      </c>
      <c r="F139" s="217" t="n">
        <v>99.919599858872</v>
      </c>
      <c r="G139" s="217" t="n">
        <v>0.0796734584555569</v>
      </c>
      <c r="H139" s="217" t="n">
        <v>10.1138567</v>
      </c>
      <c r="I139" s="217" t="n">
        <v>99.9999999999998</v>
      </c>
      <c r="J139" s="217" t="n">
        <v>0.0804001411280064</v>
      </c>
      <c r="K139" s="217" t="n">
        <v>99.0164939583497</v>
      </c>
    </row>
    <row r="140">
      <c r="A140" s="217" t="s">
        <v>98</v>
      </c>
      <c r="B140" s="217" t="s">
        <v>99</v>
      </c>
      <c r="C140" s="217" t="s">
        <v>17</v>
      </c>
      <c r="D140" s="217" t="n">
        <v>20557.192962</v>
      </c>
      <c r="E140" s="217" t="n">
        <v>3.30783146060237</v>
      </c>
      <c r="F140" s="217" t="n">
        <v>100</v>
      </c>
      <c r="G140" s="217" t="n">
        <v>0</v>
      </c>
      <c r="H140" s="217"/>
      <c r="I140" s="217"/>
      <c r="J140" s="217"/>
      <c r="K140" s="217"/>
    </row>
    <row r="141">
      <c r="A141" s="217" t="s">
        <v>100</v>
      </c>
      <c r="B141" s="217" t="s">
        <v>101</v>
      </c>
      <c r="C141" s="217" t="s">
        <v>16</v>
      </c>
      <c r="D141" s="217" t="n">
        <v>8160.1965596</v>
      </c>
      <c r="E141" s="217" t="n">
        <v>7.48361957276126</v>
      </c>
      <c r="F141" s="217" t="n">
        <v>99.6657982259091</v>
      </c>
      <c r="G141" s="217" t="n">
        <v>0.33709031915168</v>
      </c>
      <c r="H141" s="217" t="n">
        <v>27.3629692</v>
      </c>
      <c r="I141" s="217" t="n">
        <v>100</v>
      </c>
      <c r="J141" s="217" t="n">
        <v>0.334201774090923</v>
      </c>
      <c r="K141" s="217" t="n">
        <v>100.527221388533</v>
      </c>
    </row>
    <row r="142">
      <c r="A142" s="217" t="s">
        <v>100</v>
      </c>
      <c r="B142" s="217" t="s">
        <v>101</v>
      </c>
      <c r="C142" s="217" t="s">
        <v>17</v>
      </c>
      <c r="D142" s="217" t="n">
        <v>20030.0914752</v>
      </c>
      <c r="E142" s="217" t="n">
        <v>2.60097633173104</v>
      </c>
      <c r="F142" s="217" t="n">
        <v>100</v>
      </c>
      <c r="G142" s="217" t="n">
        <v>0</v>
      </c>
      <c r="H142" s="217"/>
      <c r="I142" s="217"/>
      <c r="J142" s="217"/>
      <c r="K142" s="217"/>
    </row>
    <row r="143">
      <c r="A143" s="217" t="s">
        <v>102</v>
      </c>
      <c r="B143" s="217" t="s">
        <v>103</v>
      </c>
      <c r="C143" s="217" t="s">
        <v>16</v>
      </c>
      <c r="D143" s="217" t="n">
        <v>16128.6532567</v>
      </c>
      <c r="E143" s="217" t="n">
        <v>5.48407009522819</v>
      </c>
      <c r="F143" s="217" t="n">
        <v>100</v>
      </c>
      <c r="G143" s="217" t="n">
        <v>0</v>
      </c>
      <c r="H143" s="217"/>
      <c r="I143" s="217"/>
      <c r="J143" s="217"/>
      <c r="K143" s="217"/>
    </row>
    <row r="144">
      <c r="A144" s="217" t="s">
        <v>102</v>
      </c>
      <c r="B144" s="217" t="s">
        <v>103</v>
      </c>
      <c r="C144" s="217" t="s">
        <v>17</v>
      </c>
      <c r="D144" s="217" t="n">
        <v>73809.5836771</v>
      </c>
      <c r="E144" s="217" t="n">
        <v>1.52031693699289</v>
      </c>
      <c r="F144" s="217" t="n">
        <v>100</v>
      </c>
      <c r="G144" s="217" t="n">
        <v>0</v>
      </c>
      <c r="H144" s="217"/>
      <c r="I144" s="217"/>
      <c r="J144" s="217"/>
      <c r="K144" s="217"/>
    </row>
    <row r="145">
      <c r="A145" s="217" t="s">
        <v>104</v>
      </c>
      <c r="B145" s="217" t="s">
        <v>105</v>
      </c>
      <c r="C145" s="217" t="s">
        <v>16</v>
      </c>
      <c r="D145" s="217" t="n">
        <v>2615.0578543</v>
      </c>
      <c r="E145" s="217" t="n">
        <v>7.75652589590936</v>
      </c>
      <c r="F145" s="217" t="n">
        <v>99.3704465928339</v>
      </c>
      <c r="G145" s="217" t="n">
        <v>0.632297642555721</v>
      </c>
      <c r="H145" s="217" t="n">
        <v>16.567487</v>
      </c>
      <c r="I145" s="217" t="n">
        <v>100</v>
      </c>
      <c r="J145" s="217" t="n">
        <v>0.629553407166075</v>
      </c>
      <c r="K145" s="217" t="n">
        <v>99.8036042775051</v>
      </c>
    </row>
    <row r="146">
      <c r="A146" s="217" t="s">
        <v>104</v>
      </c>
      <c r="B146" s="217" t="s">
        <v>105</v>
      </c>
      <c r="C146" s="217" t="s">
        <v>17</v>
      </c>
      <c r="D146" s="217" t="n">
        <v>4971.5698727</v>
      </c>
      <c r="E146" s="217" t="n">
        <v>3.77281378142902</v>
      </c>
      <c r="F146" s="217" t="n">
        <v>100</v>
      </c>
      <c r="G146" s="217" t="n">
        <v>0</v>
      </c>
      <c r="H146" s="217"/>
      <c r="I146" s="217"/>
      <c r="J146" s="217"/>
      <c r="K146" s="217"/>
    </row>
    <row r="147">
      <c r="A147" s="217" t="s">
        <v>106</v>
      </c>
      <c r="B147" s="217" t="s">
        <v>107</v>
      </c>
      <c r="C147" s="217" t="s">
        <v>16</v>
      </c>
      <c r="D147" s="217" t="n">
        <v>48037.6356367</v>
      </c>
      <c r="E147" s="217" t="n">
        <v>3.13503201693821</v>
      </c>
      <c r="F147" s="217" t="n">
        <v>99.7963764495944</v>
      </c>
      <c r="G147" s="217" t="n">
        <v>0.102948192146074</v>
      </c>
      <c r="H147" s="217" t="n">
        <v>98.0155219</v>
      </c>
      <c r="I147" s="217" t="n">
        <v>50.5716172306464</v>
      </c>
      <c r="J147" s="217" t="n">
        <v>0.203623550405609</v>
      </c>
      <c r="K147" s="217" t="n">
        <v>50.4551488162825</v>
      </c>
    </row>
    <row r="148">
      <c r="A148" s="217" t="s">
        <v>106</v>
      </c>
      <c r="B148" s="217" t="s">
        <v>107</v>
      </c>
      <c r="C148" s="217" t="s">
        <v>17</v>
      </c>
      <c r="D148" s="217" t="n">
        <v>88386.4031438</v>
      </c>
      <c r="E148" s="217" t="n">
        <v>1.83908670634995</v>
      </c>
      <c r="F148" s="217" t="n">
        <v>99.813329234486</v>
      </c>
      <c r="G148" s="217" t="n">
        <v>0.173187439285273</v>
      </c>
      <c r="H148" s="217" t="n">
        <v>165.3001424</v>
      </c>
      <c r="I148" s="217" t="n">
        <v>92.6619017858166</v>
      </c>
      <c r="J148" s="217" t="n">
        <v>0.18667076551396</v>
      </c>
      <c r="K148" s="217" t="n">
        <v>92.6037606856324</v>
      </c>
    </row>
    <row r="149">
      <c r="A149" s="217" t="s">
        <v>108</v>
      </c>
      <c r="B149" s="217" t="s">
        <v>109</v>
      </c>
      <c r="C149" s="217" t="s">
        <v>16</v>
      </c>
      <c r="D149" s="217" t="n">
        <v>93554.5272484</v>
      </c>
      <c r="E149" s="217" t="n">
        <v>2.50936380086608</v>
      </c>
      <c r="F149" s="217" t="n">
        <v>97.5966035991282</v>
      </c>
      <c r="G149" s="217" t="n">
        <v>0.718516248966608</v>
      </c>
      <c r="H149" s="217" t="n">
        <v>2303.8569559</v>
      </c>
      <c r="I149" s="217" t="n">
        <v>29.8756884491517</v>
      </c>
      <c r="J149" s="217" t="n">
        <v>2.40339640087179</v>
      </c>
      <c r="K149" s="217" t="n">
        <v>29.1773531426152</v>
      </c>
    </row>
    <row r="150">
      <c r="A150" s="217" t="s">
        <v>108</v>
      </c>
      <c r="B150" s="217" t="s">
        <v>109</v>
      </c>
      <c r="C150" s="217" t="s">
        <v>17</v>
      </c>
      <c r="D150" s="217" t="n">
        <v>112173.9990028</v>
      </c>
      <c r="E150" s="217" t="n">
        <v>2.12605942521124</v>
      </c>
      <c r="F150" s="217" t="n">
        <v>99.4065220021674</v>
      </c>
      <c r="G150" s="217" t="n">
        <v>0.189180916716193</v>
      </c>
      <c r="H150" s="217" t="n">
        <v>669.7025406</v>
      </c>
      <c r="I150" s="217" t="n">
        <v>31.5505870748131</v>
      </c>
      <c r="J150" s="217" t="n">
        <v>0.593477997832631</v>
      </c>
      <c r="K150" s="217" t="n">
        <v>31.6874711928949</v>
      </c>
    </row>
    <row r="151">
      <c r="A151" s="217" t="s">
        <v>110</v>
      </c>
      <c r="B151" s="217" t="s">
        <v>111</v>
      </c>
      <c r="C151" s="217" t="s">
        <v>16</v>
      </c>
      <c r="D151" s="217" t="n">
        <v>566.6545736</v>
      </c>
      <c r="E151" s="217" t="n">
        <v>9.18009355635692</v>
      </c>
      <c r="F151" s="217" t="n">
        <v>96.6153846153846</v>
      </c>
      <c r="G151" s="217" t="n">
        <v>1.24463374679644</v>
      </c>
      <c r="H151" s="217" t="n">
        <v>19.8509564</v>
      </c>
      <c r="I151" s="217" t="n">
        <v>36.6722441856757</v>
      </c>
      <c r="J151" s="217" t="n">
        <v>3.38461538461538</v>
      </c>
      <c r="K151" s="217" t="n">
        <v>35.5286360449165</v>
      </c>
    </row>
    <row r="152">
      <c r="A152" s="217" t="s">
        <v>110</v>
      </c>
      <c r="B152" s="217" t="s">
        <v>111</v>
      </c>
      <c r="C152" s="217" t="s">
        <v>17</v>
      </c>
      <c r="D152" s="217" t="n">
        <v>534.1711904</v>
      </c>
      <c r="E152" s="217" t="n">
        <v>8.44410299303186</v>
      </c>
      <c r="F152" s="217" t="n">
        <v>97.3684210526316</v>
      </c>
      <c r="G152" s="217" t="n">
        <v>1.46073514040194</v>
      </c>
      <c r="H152" s="217" t="n">
        <v>14.4370592</v>
      </c>
      <c r="I152" s="217" t="n">
        <v>53.3001790889026</v>
      </c>
      <c r="J152" s="217" t="n">
        <v>2.63157894736842</v>
      </c>
      <c r="K152" s="217" t="n">
        <v>54.0472001948719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695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8" t="s">
        <v>72</v>
      </c>
      <c r="B163" s="218" t="s">
        <v>73</v>
      </c>
      <c r="C163" s="218" t="s">
        <v>16</v>
      </c>
      <c r="D163" s="218" t="n">
        <v>24172.4401744</v>
      </c>
      <c r="E163" s="218" t="n">
        <v>6.37954540382304</v>
      </c>
      <c r="F163" s="218" t="n">
        <v>99.466687774225</v>
      </c>
      <c r="G163" s="218" t="n">
        <v>0.360346430288014</v>
      </c>
      <c r="H163" s="218" t="n">
        <v>129.6057822</v>
      </c>
      <c r="I163" s="218" t="n">
        <v>67.1539101691965</v>
      </c>
      <c r="J163" s="218" t="n">
        <v>0.533312225774972</v>
      </c>
      <c r="K163" s="218" t="n">
        <v>67.2072833506314</v>
      </c>
    </row>
    <row r="164">
      <c r="A164" s="218" t="s">
        <v>72</v>
      </c>
      <c r="B164" s="218" t="s">
        <v>73</v>
      </c>
      <c r="C164" s="218" t="s">
        <v>17</v>
      </c>
      <c r="D164" s="218" t="n">
        <v>205296.635388</v>
      </c>
      <c r="E164" s="218" t="n">
        <v>0.940836570629878</v>
      </c>
      <c r="F164" s="218" t="n">
        <v>99.8386281064963</v>
      </c>
      <c r="G164" s="218" t="n">
        <v>0.0792547146305672</v>
      </c>
      <c r="H164" s="218" t="n">
        <v>331.8265426</v>
      </c>
      <c r="I164" s="218" t="n">
        <v>48.9806272859196</v>
      </c>
      <c r="J164" s="218" t="n">
        <v>0.161371893503727</v>
      </c>
      <c r="K164" s="218" t="n">
        <v>49.0338299184977</v>
      </c>
    </row>
    <row r="165">
      <c r="A165" s="218" t="s">
        <v>74</v>
      </c>
      <c r="B165" s="218" t="s">
        <v>75</v>
      </c>
      <c r="C165" s="218" t="s">
        <v>16</v>
      </c>
      <c r="D165" s="218" t="n">
        <v>4433.7096503</v>
      </c>
      <c r="E165" s="218" t="n">
        <v>12.3093651628968</v>
      </c>
      <c r="F165" s="218" t="n">
        <v>93.6726583295258</v>
      </c>
      <c r="G165" s="218" t="n">
        <v>2.06483242425374</v>
      </c>
      <c r="H165" s="218" t="n">
        <v>299.4854243</v>
      </c>
      <c r="I165" s="218" t="n">
        <v>29.3095143885863</v>
      </c>
      <c r="J165" s="218" t="n">
        <v>6.32734167047424</v>
      </c>
      <c r="K165" s="218" t="n">
        <v>30.568657780472</v>
      </c>
    </row>
    <row r="166">
      <c r="A166" s="218" t="s">
        <v>74</v>
      </c>
      <c r="B166" s="218" t="s">
        <v>75</v>
      </c>
      <c r="C166" s="218" t="s">
        <v>17</v>
      </c>
      <c r="D166" s="218" t="n">
        <v>72582.165968</v>
      </c>
      <c r="E166" s="218" t="n">
        <v>1.80483877916564</v>
      </c>
      <c r="F166" s="218" t="n">
        <v>99.5384956426103</v>
      </c>
      <c r="G166" s="218" t="n">
        <v>0.104164694018842</v>
      </c>
      <c r="H166" s="218" t="n">
        <v>336.5229266</v>
      </c>
      <c r="I166" s="218" t="n">
        <v>22.3889505755932</v>
      </c>
      <c r="J166" s="218" t="n">
        <v>0.461504357389675</v>
      </c>
      <c r="K166" s="218" t="n">
        <v>22.4665201437171</v>
      </c>
    </row>
    <row r="167">
      <c r="A167" s="218" t="s">
        <v>76</v>
      </c>
      <c r="B167" s="218" t="s">
        <v>77</v>
      </c>
      <c r="C167" s="218" t="s">
        <v>16</v>
      </c>
      <c r="D167" s="218" t="n">
        <v>12772.4109934</v>
      </c>
      <c r="E167" s="218" t="n">
        <v>4.42628532572166</v>
      </c>
      <c r="F167" s="218" t="n">
        <v>99.0458972991629</v>
      </c>
      <c r="G167" s="218" t="n">
        <v>0.394671727052869</v>
      </c>
      <c r="H167" s="218" t="n">
        <v>123.0358062</v>
      </c>
      <c r="I167" s="218" t="n">
        <v>41.697028576386</v>
      </c>
      <c r="J167" s="218" t="n">
        <v>0.954102700837139</v>
      </c>
      <c r="K167" s="218" t="n">
        <v>40.9710771285556</v>
      </c>
    </row>
    <row r="168">
      <c r="A168" s="218" t="s">
        <v>76</v>
      </c>
      <c r="B168" s="218" t="s">
        <v>77</v>
      </c>
      <c r="C168" s="218" t="s">
        <v>17</v>
      </c>
      <c r="D168" s="218" t="n">
        <v>25790.9775215</v>
      </c>
      <c r="E168" s="218" t="n">
        <v>2.46354118132815</v>
      </c>
      <c r="F168" s="218" t="n">
        <v>99.836754646508</v>
      </c>
      <c r="G168" s="218" t="n">
        <v>0.123711247877795</v>
      </c>
      <c r="H168" s="218" t="n">
        <v>42.1714153</v>
      </c>
      <c r="I168" s="218" t="n">
        <v>75.3880477332277</v>
      </c>
      <c r="J168" s="218" t="n">
        <v>0.163245353492023</v>
      </c>
      <c r="K168" s="218" t="n">
        <v>75.6586894339525</v>
      </c>
    </row>
    <row r="169">
      <c r="A169" s="218" t="s">
        <v>78</v>
      </c>
      <c r="B169" s="218" t="s">
        <v>79</v>
      </c>
      <c r="C169" s="218" t="s">
        <v>16</v>
      </c>
      <c r="D169" s="218" t="n">
        <v>53696.9284348</v>
      </c>
      <c r="E169" s="218" t="n">
        <v>2.8951003827904</v>
      </c>
      <c r="F169" s="218" t="n">
        <v>99.5126868490491</v>
      </c>
      <c r="G169" s="218" t="n">
        <v>0.218685890563924</v>
      </c>
      <c r="H169" s="218" t="n">
        <v>262.9536014</v>
      </c>
      <c r="I169" s="218" t="n">
        <v>44.9813598046357</v>
      </c>
      <c r="J169" s="218" t="n">
        <v>0.487313150950909</v>
      </c>
      <c r="K169" s="218" t="n">
        <v>44.6571583457747</v>
      </c>
    </row>
    <row r="170">
      <c r="A170" s="218" t="s">
        <v>78</v>
      </c>
      <c r="B170" s="218" t="s">
        <v>79</v>
      </c>
      <c r="C170" s="218" t="s">
        <v>17</v>
      </c>
      <c r="D170" s="218" t="n">
        <v>81557.5858925</v>
      </c>
      <c r="E170" s="218" t="n">
        <v>1.79478016647651</v>
      </c>
      <c r="F170" s="218" t="n">
        <v>99.8332945098498</v>
      </c>
      <c r="G170" s="218" t="n">
        <v>0.111413708855706</v>
      </c>
      <c r="H170" s="218" t="n">
        <v>136.1880062</v>
      </c>
      <c r="I170" s="218" t="n">
        <v>66.8234090200436</v>
      </c>
      <c r="J170" s="218" t="n">
        <v>0.166705490150171</v>
      </c>
      <c r="K170" s="218" t="n">
        <v>66.7212435451692</v>
      </c>
    </row>
    <row r="171">
      <c r="A171" s="218" t="s">
        <v>80</v>
      </c>
      <c r="B171" s="218" t="s">
        <v>81</v>
      </c>
      <c r="C171" s="218" t="s">
        <v>16</v>
      </c>
      <c r="D171" s="218" t="n">
        <v>55515.9170202</v>
      </c>
      <c r="E171" s="218" t="n">
        <v>3.4668911557147</v>
      </c>
      <c r="F171" s="218" t="n">
        <v>98.9533294797462</v>
      </c>
      <c r="G171" s="218" t="n">
        <v>0.280040693934079</v>
      </c>
      <c r="H171" s="218" t="n">
        <v>587.2149432</v>
      </c>
      <c r="I171" s="218" t="n">
        <v>26.678611299108</v>
      </c>
      <c r="J171" s="218" t="n">
        <v>1.04667052025381</v>
      </c>
      <c r="K171" s="218" t="n">
        <v>26.4753411110461</v>
      </c>
    </row>
    <row r="172">
      <c r="A172" s="218" t="s">
        <v>80</v>
      </c>
      <c r="B172" s="218" t="s">
        <v>81</v>
      </c>
      <c r="C172" s="218" t="s">
        <v>17</v>
      </c>
      <c r="D172" s="218" t="n">
        <v>69406.8692844</v>
      </c>
      <c r="E172" s="218" t="n">
        <v>2.56828944004661</v>
      </c>
      <c r="F172" s="218" t="n">
        <v>99.6409411476215</v>
      </c>
      <c r="G172" s="218" t="n">
        <v>0.141983114933827</v>
      </c>
      <c r="H172" s="218" t="n">
        <v>250.1095488</v>
      </c>
      <c r="I172" s="218" t="n">
        <v>39.2301508328583</v>
      </c>
      <c r="J172" s="218" t="n">
        <v>0.359058852378468</v>
      </c>
      <c r="K172" s="218" t="n">
        <v>39.4011486010247</v>
      </c>
    </row>
    <row r="173">
      <c r="A173" s="218" t="s">
        <v>82</v>
      </c>
      <c r="B173" s="218" t="s">
        <v>83</v>
      </c>
      <c r="C173" s="218" t="s">
        <v>16</v>
      </c>
      <c r="D173" s="218" t="n">
        <v>32760.2888741</v>
      </c>
      <c r="E173" s="218" t="n">
        <v>4.76743978244946</v>
      </c>
      <c r="F173" s="218" t="n">
        <v>100</v>
      </c>
      <c r="G173" s="218" t="n">
        <v>0</v>
      </c>
      <c r="H173" s="218"/>
      <c r="I173" s="218"/>
      <c r="J173" s="218"/>
      <c r="K173" s="218"/>
    </row>
    <row r="174">
      <c r="A174" s="218" t="s">
        <v>82</v>
      </c>
      <c r="B174" s="218" t="s">
        <v>83</v>
      </c>
      <c r="C174" s="218" t="s">
        <v>17</v>
      </c>
      <c r="D174" s="218" t="n">
        <v>37671.5674257</v>
      </c>
      <c r="E174" s="218" t="n">
        <v>3.92861294055301</v>
      </c>
      <c r="F174" s="218" t="n">
        <v>100</v>
      </c>
      <c r="G174" s="218" t="n">
        <v>0</v>
      </c>
      <c r="H174" s="218"/>
      <c r="I174" s="218"/>
      <c r="J174" s="218"/>
      <c r="K174" s="218"/>
    </row>
    <row r="175">
      <c r="A175" s="218" t="s">
        <v>84</v>
      </c>
      <c r="B175" s="218" t="s">
        <v>85</v>
      </c>
      <c r="C175" s="218" t="s">
        <v>16</v>
      </c>
      <c r="D175" s="218" t="n">
        <v>97208.225365</v>
      </c>
      <c r="E175" s="218" t="n">
        <v>3.35622692275271</v>
      </c>
      <c r="F175" s="218" t="n">
        <v>98.9596756745273</v>
      </c>
      <c r="G175" s="218" t="n">
        <v>0.58501028985394</v>
      </c>
      <c r="H175" s="218" t="n">
        <v>1021.9120141</v>
      </c>
      <c r="I175" s="218" t="n">
        <v>55.9969165744718</v>
      </c>
      <c r="J175" s="218" t="n">
        <v>1.04032432547267</v>
      </c>
      <c r="K175" s="218" t="n">
        <v>55.6484426372552</v>
      </c>
    </row>
    <row r="176">
      <c r="A176" s="218" t="s">
        <v>84</v>
      </c>
      <c r="B176" s="218" t="s">
        <v>85</v>
      </c>
      <c r="C176" s="218" t="s">
        <v>17</v>
      </c>
      <c r="D176" s="218" t="n">
        <v>134458.3814843</v>
      </c>
      <c r="E176" s="218" t="n">
        <v>2.22181444148729</v>
      </c>
      <c r="F176" s="218" t="n">
        <v>99.2588445255117</v>
      </c>
      <c r="G176" s="218" t="n">
        <v>0.460262800043189</v>
      </c>
      <c r="H176" s="218" t="n">
        <v>1003.9867581</v>
      </c>
      <c r="I176" s="218" t="n">
        <v>61.719154653852</v>
      </c>
      <c r="J176" s="218" t="n">
        <v>0.741155474488265</v>
      </c>
      <c r="K176" s="218" t="n">
        <v>61.6404456054342</v>
      </c>
    </row>
    <row r="177">
      <c r="A177" s="218" t="s">
        <v>86</v>
      </c>
      <c r="B177" s="218" t="s">
        <v>87</v>
      </c>
      <c r="C177" s="218" t="s">
        <v>16</v>
      </c>
      <c r="D177" s="218" t="n">
        <v>115380.9978844</v>
      </c>
      <c r="E177" s="218" t="n">
        <v>2.29395764315475</v>
      </c>
      <c r="F177" s="218" t="n">
        <v>99.9419738071787</v>
      </c>
      <c r="G177" s="218" t="n">
        <v>0.0337247132778285</v>
      </c>
      <c r="H177" s="218" t="n">
        <v>66.9900721</v>
      </c>
      <c r="I177" s="218" t="n">
        <v>57.9968623479396</v>
      </c>
      <c r="J177" s="218" t="n">
        <v>0.0580261928213434</v>
      </c>
      <c r="K177" s="218" t="n">
        <v>58.0860857345027</v>
      </c>
    </row>
    <row r="178">
      <c r="A178" s="218" t="s">
        <v>86</v>
      </c>
      <c r="B178" s="218" t="s">
        <v>87</v>
      </c>
      <c r="C178" s="218" t="s">
        <v>17</v>
      </c>
      <c r="D178" s="218" t="n">
        <v>249453.51777</v>
      </c>
      <c r="E178" s="218" t="n">
        <v>1.14083058388657</v>
      </c>
      <c r="F178" s="218" t="n">
        <v>99.9269573687086</v>
      </c>
      <c r="G178" s="218" t="n">
        <v>0.0730918949723947</v>
      </c>
      <c r="H178" s="218" t="n">
        <v>182.3405996</v>
      </c>
      <c r="I178" s="218" t="n">
        <v>99.9999999999996</v>
      </c>
      <c r="J178" s="218" t="n">
        <v>0.0730426312913886</v>
      </c>
      <c r="K178" s="218" t="n">
        <v>99.9943532122685</v>
      </c>
    </row>
    <row r="179">
      <c r="A179" s="218" t="s">
        <v>88</v>
      </c>
      <c r="B179" s="218" t="s">
        <v>89</v>
      </c>
      <c r="C179" s="218" t="s">
        <v>16</v>
      </c>
      <c r="D179" s="218" t="n">
        <v>21780.7323989</v>
      </c>
      <c r="E179" s="218" t="n">
        <v>6.01758644496359</v>
      </c>
      <c r="F179" s="218" t="n">
        <v>99.8125422436763</v>
      </c>
      <c r="G179" s="218" t="n">
        <v>0.100512611504851</v>
      </c>
      <c r="H179" s="218" t="n">
        <v>40.9063544</v>
      </c>
      <c r="I179" s="218" t="n">
        <v>53.368886728501</v>
      </c>
      <c r="J179" s="218" t="n">
        <v>0.187457756323704</v>
      </c>
      <c r="K179" s="218" t="n">
        <v>53.5182938204281</v>
      </c>
    </row>
    <row r="180">
      <c r="A180" s="218" t="s">
        <v>88</v>
      </c>
      <c r="B180" s="218" t="s">
        <v>89</v>
      </c>
      <c r="C180" s="218" t="s">
        <v>17</v>
      </c>
      <c r="D180" s="218" t="n">
        <v>124943.4622857</v>
      </c>
      <c r="E180" s="218" t="n">
        <v>1.05265458037349</v>
      </c>
      <c r="F180" s="218" t="n">
        <v>99.9905569489248</v>
      </c>
      <c r="G180" s="218" t="n">
        <v>0.00944466651360284</v>
      </c>
      <c r="H180" s="218" t="n">
        <v>11.7995892</v>
      </c>
      <c r="I180" s="218" t="n">
        <v>100</v>
      </c>
      <c r="J180" s="218" t="n">
        <v>0.00944305107520262</v>
      </c>
      <c r="K180" s="218" t="n">
        <v>100.007662499246</v>
      </c>
    </row>
    <row r="181">
      <c r="A181" s="218" t="s">
        <v>90</v>
      </c>
      <c r="B181" s="218" t="s">
        <v>91</v>
      </c>
      <c r="C181" s="218" t="s">
        <v>16</v>
      </c>
      <c r="D181" s="218" t="n">
        <v>54518.2012403</v>
      </c>
      <c r="E181" s="218" t="n">
        <v>4.43347508650413</v>
      </c>
      <c r="F181" s="218" t="n">
        <v>98.9600414529483</v>
      </c>
      <c r="G181" s="218" t="n">
        <v>0.786186241036109</v>
      </c>
      <c r="H181" s="218" t="n">
        <v>572.9248747</v>
      </c>
      <c r="I181" s="218" t="n">
        <v>75.9472100628957</v>
      </c>
      <c r="J181" s="218" t="n">
        <v>1.03995854705175</v>
      </c>
      <c r="K181" s="218" t="n">
        <v>74.8116578523582</v>
      </c>
    </row>
    <row r="182">
      <c r="A182" s="218" t="s">
        <v>90</v>
      </c>
      <c r="B182" s="218" t="s">
        <v>91</v>
      </c>
      <c r="C182" s="218" t="s">
        <v>17</v>
      </c>
      <c r="D182" s="218" t="n">
        <v>241969.7848092</v>
      </c>
      <c r="E182" s="218" t="n">
        <v>1.2216232326152</v>
      </c>
      <c r="F182" s="218" t="n">
        <v>99.9122595934556</v>
      </c>
      <c r="G182" s="218" t="n">
        <v>0.0658174057547126</v>
      </c>
      <c r="H182" s="218" t="n">
        <v>212.491714</v>
      </c>
      <c r="I182" s="218" t="n">
        <v>74.9969061526346</v>
      </c>
      <c r="J182" s="218" t="n">
        <v>0.0877404065444253</v>
      </c>
      <c r="K182" s="218" t="n">
        <v>74.9479742403867</v>
      </c>
    </row>
    <row r="183">
      <c r="A183" s="218" t="s">
        <v>92</v>
      </c>
      <c r="B183" s="218" t="s">
        <v>93</v>
      </c>
      <c r="C183" s="218" t="s">
        <v>16</v>
      </c>
      <c r="D183" s="218" t="n">
        <v>72167.5545238</v>
      </c>
      <c r="E183" s="218" t="n">
        <v>5.02454505206895</v>
      </c>
      <c r="F183" s="218" t="n">
        <v>98.5734932164806</v>
      </c>
      <c r="G183" s="218" t="n">
        <v>0.922543097745602</v>
      </c>
      <c r="H183" s="218" t="n">
        <v>1044.3731141</v>
      </c>
      <c r="I183" s="218" t="n">
        <v>64.3772945391434</v>
      </c>
      <c r="J183" s="218" t="n">
        <v>1.42650678351946</v>
      </c>
      <c r="K183" s="218" t="n">
        <v>63.7489403051946</v>
      </c>
    </row>
    <row r="184">
      <c r="A184" s="218" t="s">
        <v>92</v>
      </c>
      <c r="B184" s="218" t="s">
        <v>93</v>
      </c>
      <c r="C184" s="218" t="s">
        <v>17</v>
      </c>
      <c r="D184" s="218" t="n">
        <v>369599.9753084</v>
      </c>
      <c r="E184" s="218" t="n">
        <v>0.991482204147825</v>
      </c>
      <c r="F184" s="218" t="n">
        <v>99.3836608764101</v>
      </c>
      <c r="G184" s="218" t="n">
        <v>0.171913645284598</v>
      </c>
      <c r="H184" s="218" t="n">
        <v>2292.1164591</v>
      </c>
      <c r="I184" s="218" t="n">
        <v>27.6690771575351</v>
      </c>
      <c r="J184" s="218" t="n">
        <v>0.616339123589912</v>
      </c>
      <c r="K184" s="218" t="n">
        <v>27.7207900148813</v>
      </c>
    </row>
    <row r="185">
      <c r="A185" s="218" t="s">
        <v>94</v>
      </c>
      <c r="B185" s="218" t="s">
        <v>95</v>
      </c>
      <c r="C185" s="218" t="s">
        <v>16</v>
      </c>
      <c r="D185" s="218" t="n">
        <v>8229.6316646</v>
      </c>
      <c r="E185" s="218" t="n">
        <v>8.65473833599068</v>
      </c>
      <c r="F185" s="218" t="n">
        <v>100</v>
      </c>
      <c r="G185" s="218" t="n">
        <v>0</v>
      </c>
      <c r="H185" s="218"/>
      <c r="I185" s="218"/>
      <c r="J185" s="218"/>
      <c r="K185" s="218"/>
    </row>
    <row r="186">
      <c r="A186" s="218" t="s">
        <v>94</v>
      </c>
      <c r="B186" s="218" t="s">
        <v>95</v>
      </c>
      <c r="C186" s="218" t="s">
        <v>17</v>
      </c>
      <c r="D186" s="218" t="n">
        <v>48207.9210938</v>
      </c>
      <c r="E186" s="218" t="n">
        <v>1.5462412590702</v>
      </c>
      <c r="F186" s="218" t="n">
        <v>100</v>
      </c>
      <c r="G186" s="218" t="n">
        <v>0.000000000000000171667264744513</v>
      </c>
      <c r="H186" s="218"/>
      <c r="I186" s="218"/>
      <c r="J186" s="218"/>
      <c r="K186" s="218"/>
    </row>
    <row r="187">
      <c r="A187" s="218" t="s">
        <v>96</v>
      </c>
      <c r="B187" s="218" t="s">
        <v>97</v>
      </c>
      <c r="C187" s="218" t="s">
        <v>16</v>
      </c>
      <c r="D187" s="218" t="n">
        <v>4923.7434485</v>
      </c>
      <c r="E187" s="218" t="n">
        <v>7.27310492671512</v>
      </c>
      <c r="F187" s="218" t="n">
        <v>100</v>
      </c>
      <c r="G187" s="218" t="n">
        <v>0.00000000000000080747685501538</v>
      </c>
      <c r="H187" s="218"/>
      <c r="I187" s="218"/>
      <c r="J187" s="218"/>
      <c r="K187" s="218"/>
    </row>
    <row r="188">
      <c r="A188" s="218" t="s">
        <v>96</v>
      </c>
      <c r="B188" s="218" t="s">
        <v>97</v>
      </c>
      <c r="C188" s="218" t="s">
        <v>17</v>
      </c>
      <c r="D188" s="218" t="n">
        <v>72422.3760302</v>
      </c>
      <c r="E188" s="218" t="n">
        <v>0.98020810135526</v>
      </c>
      <c r="F188" s="218" t="n">
        <v>100</v>
      </c>
      <c r="G188" s="218" t="n">
        <v>0</v>
      </c>
      <c r="H188" s="218"/>
      <c r="I188" s="218"/>
      <c r="J188" s="218"/>
      <c r="K188" s="218"/>
    </row>
    <row r="189">
      <c r="A189" s="218" t="s">
        <v>98</v>
      </c>
      <c r="B189" s="218" t="s">
        <v>99</v>
      </c>
      <c r="C189" s="218" t="s">
        <v>16</v>
      </c>
      <c r="D189" s="218" t="n">
        <v>12569.2878186</v>
      </c>
      <c r="E189" s="218" t="n">
        <v>5.52305157434401</v>
      </c>
      <c r="F189" s="218" t="n">
        <v>99.919599858872</v>
      </c>
      <c r="G189" s="218" t="n">
        <v>0.0796734584555569</v>
      </c>
      <c r="H189" s="218" t="n">
        <v>10.1138567</v>
      </c>
      <c r="I189" s="218" t="n">
        <v>99.9999999999998</v>
      </c>
      <c r="J189" s="218" t="n">
        <v>0.0804001411280064</v>
      </c>
      <c r="K189" s="218" t="n">
        <v>99.0164939583497</v>
      </c>
    </row>
    <row r="190">
      <c r="A190" s="218" t="s">
        <v>98</v>
      </c>
      <c r="B190" s="218" t="s">
        <v>99</v>
      </c>
      <c r="C190" s="218" t="s">
        <v>17</v>
      </c>
      <c r="D190" s="218" t="n">
        <v>20557.192962</v>
      </c>
      <c r="E190" s="218" t="n">
        <v>3.30783146060237</v>
      </c>
      <c r="F190" s="218" t="n">
        <v>100</v>
      </c>
      <c r="G190" s="218" t="n">
        <v>0</v>
      </c>
      <c r="H190" s="218"/>
      <c r="I190" s="218"/>
      <c r="J190" s="218"/>
      <c r="K190" s="218"/>
    </row>
    <row r="191">
      <c r="A191" s="218" t="s">
        <v>100</v>
      </c>
      <c r="B191" s="218" t="s">
        <v>101</v>
      </c>
      <c r="C191" s="218" t="s">
        <v>16</v>
      </c>
      <c r="D191" s="218" t="n">
        <v>8160.1965596</v>
      </c>
      <c r="E191" s="218" t="n">
        <v>7.48361957276126</v>
      </c>
      <c r="F191" s="218" t="n">
        <v>99.6657982259091</v>
      </c>
      <c r="G191" s="218" t="n">
        <v>0.33709031915168</v>
      </c>
      <c r="H191" s="218" t="n">
        <v>27.3629692</v>
      </c>
      <c r="I191" s="218" t="n">
        <v>100</v>
      </c>
      <c r="J191" s="218" t="n">
        <v>0.334201774090923</v>
      </c>
      <c r="K191" s="218" t="n">
        <v>100.527221388533</v>
      </c>
    </row>
    <row r="192">
      <c r="A192" s="218" t="s">
        <v>100</v>
      </c>
      <c r="B192" s="218" t="s">
        <v>101</v>
      </c>
      <c r="C192" s="218" t="s">
        <v>17</v>
      </c>
      <c r="D192" s="218" t="n">
        <v>20030.0914752</v>
      </c>
      <c r="E192" s="218" t="n">
        <v>2.60097633173104</v>
      </c>
      <c r="F192" s="218" t="n">
        <v>100</v>
      </c>
      <c r="G192" s="218" t="n">
        <v>0</v>
      </c>
      <c r="H192" s="218"/>
      <c r="I192" s="218"/>
      <c r="J192" s="218"/>
      <c r="K192" s="218"/>
    </row>
    <row r="193">
      <c r="A193" s="218" t="s">
        <v>102</v>
      </c>
      <c r="B193" s="218" t="s">
        <v>103</v>
      </c>
      <c r="C193" s="218" t="s">
        <v>16</v>
      </c>
      <c r="D193" s="218" t="n">
        <v>16128.6532567</v>
      </c>
      <c r="E193" s="218" t="n">
        <v>5.48407009522819</v>
      </c>
      <c r="F193" s="218" t="n">
        <v>100</v>
      </c>
      <c r="G193" s="218" t="n">
        <v>0</v>
      </c>
      <c r="H193" s="218"/>
      <c r="I193" s="218"/>
      <c r="J193" s="218"/>
      <c r="K193" s="218"/>
    </row>
    <row r="194">
      <c r="A194" s="218" t="s">
        <v>102</v>
      </c>
      <c r="B194" s="218" t="s">
        <v>103</v>
      </c>
      <c r="C194" s="218" t="s">
        <v>17</v>
      </c>
      <c r="D194" s="218" t="n">
        <v>73809.5836771</v>
      </c>
      <c r="E194" s="218" t="n">
        <v>1.52031693699289</v>
      </c>
      <c r="F194" s="218" t="n">
        <v>100</v>
      </c>
      <c r="G194" s="218" t="n">
        <v>0</v>
      </c>
      <c r="H194" s="218"/>
      <c r="I194" s="218"/>
      <c r="J194" s="218"/>
      <c r="K194" s="218"/>
    </row>
    <row r="195">
      <c r="A195" s="218" t="s">
        <v>104</v>
      </c>
      <c r="B195" s="218" t="s">
        <v>105</v>
      </c>
      <c r="C195" s="218" t="s">
        <v>16</v>
      </c>
      <c r="D195" s="218" t="n">
        <v>2615.0578543</v>
      </c>
      <c r="E195" s="218" t="n">
        <v>7.75652589590936</v>
      </c>
      <c r="F195" s="218" t="n">
        <v>99.3704465928339</v>
      </c>
      <c r="G195" s="218" t="n">
        <v>0.632297642555721</v>
      </c>
      <c r="H195" s="218" t="n">
        <v>16.567487</v>
      </c>
      <c r="I195" s="218" t="n">
        <v>100</v>
      </c>
      <c r="J195" s="218" t="n">
        <v>0.629553407166075</v>
      </c>
      <c r="K195" s="218" t="n">
        <v>99.8036042775051</v>
      </c>
    </row>
    <row r="196">
      <c r="A196" s="218" t="s">
        <v>104</v>
      </c>
      <c r="B196" s="218" t="s">
        <v>105</v>
      </c>
      <c r="C196" s="218" t="s">
        <v>17</v>
      </c>
      <c r="D196" s="218" t="n">
        <v>4971.5698727</v>
      </c>
      <c r="E196" s="218" t="n">
        <v>3.77281378142902</v>
      </c>
      <c r="F196" s="218" t="n">
        <v>100</v>
      </c>
      <c r="G196" s="218" t="n">
        <v>0</v>
      </c>
      <c r="H196" s="218"/>
      <c r="I196" s="218"/>
      <c r="J196" s="218"/>
      <c r="K196" s="218"/>
    </row>
    <row r="197">
      <c r="A197" s="218" t="s">
        <v>106</v>
      </c>
      <c r="B197" s="218" t="s">
        <v>107</v>
      </c>
      <c r="C197" s="218" t="s">
        <v>16</v>
      </c>
      <c r="D197" s="218" t="n">
        <v>48037.6356367</v>
      </c>
      <c r="E197" s="218" t="n">
        <v>3.13503201693821</v>
      </c>
      <c r="F197" s="218" t="n">
        <v>99.7963764495944</v>
      </c>
      <c r="G197" s="218" t="n">
        <v>0.102948192146074</v>
      </c>
      <c r="H197" s="218" t="n">
        <v>98.0155219</v>
      </c>
      <c r="I197" s="218" t="n">
        <v>50.5716172306464</v>
      </c>
      <c r="J197" s="218" t="n">
        <v>0.203623550405609</v>
      </c>
      <c r="K197" s="218" t="n">
        <v>50.4551488162825</v>
      </c>
    </row>
    <row r="198">
      <c r="A198" s="218" t="s">
        <v>106</v>
      </c>
      <c r="B198" s="218" t="s">
        <v>107</v>
      </c>
      <c r="C198" s="218" t="s">
        <v>17</v>
      </c>
      <c r="D198" s="218" t="n">
        <v>88386.4031438</v>
      </c>
      <c r="E198" s="218" t="n">
        <v>1.83908670634995</v>
      </c>
      <c r="F198" s="218" t="n">
        <v>99.813329234486</v>
      </c>
      <c r="G198" s="218" t="n">
        <v>0.173187439285273</v>
      </c>
      <c r="H198" s="218" t="n">
        <v>165.3001424</v>
      </c>
      <c r="I198" s="218" t="n">
        <v>92.6619017858166</v>
      </c>
      <c r="J198" s="218" t="n">
        <v>0.18667076551396</v>
      </c>
      <c r="K198" s="218" t="n">
        <v>92.6037606856324</v>
      </c>
    </row>
    <row r="199">
      <c r="A199" s="218" t="s">
        <v>108</v>
      </c>
      <c r="B199" s="218" t="s">
        <v>109</v>
      </c>
      <c r="C199" s="218" t="s">
        <v>16</v>
      </c>
      <c r="D199" s="218" t="n">
        <v>91834.9758962</v>
      </c>
      <c r="E199" s="218" t="n">
        <v>2.55323563904553</v>
      </c>
      <c r="F199" s="218" t="n">
        <v>97.6541627508521</v>
      </c>
      <c r="G199" s="218" t="n">
        <v>0.731671204907087</v>
      </c>
      <c r="H199" s="218" t="n">
        <v>2206.0494009</v>
      </c>
      <c r="I199" s="218" t="n">
        <v>31.1722240540257</v>
      </c>
      <c r="J199" s="218" t="n">
        <v>2.34583724914793</v>
      </c>
      <c r="K199" s="218" t="n">
        <v>30.4585234760261</v>
      </c>
    </row>
    <row r="200">
      <c r="A200" s="218" t="s">
        <v>108</v>
      </c>
      <c r="B200" s="218" t="s">
        <v>109</v>
      </c>
      <c r="C200" s="218" t="s">
        <v>17</v>
      </c>
      <c r="D200" s="218" t="n">
        <v>111038.6316595</v>
      </c>
      <c r="E200" s="218" t="n">
        <v>2.14555697951816</v>
      </c>
      <c r="F200" s="218" t="n">
        <v>99.4705245855226</v>
      </c>
      <c r="G200" s="218" t="n">
        <v>0.190014686970168</v>
      </c>
      <c r="H200" s="218" t="n">
        <v>591.0517288</v>
      </c>
      <c r="I200" s="218" t="n">
        <v>35.5649633882083</v>
      </c>
      <c r="J200" s="218" t="n">
        <v>0.52947541447739</v>
      </c>
      <c r="K200" s="218" t="n">
        <v>35.6973337667288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696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9" t="s">
        <v>88</v>
      </c>
      <c r="B211" s="219" t="s">
        <v>115</v>
      </c>
      <c r="C211" s="219" t="s">
        <v>16</v>
      </c>
      <c r="D211" s="219" t="n">
        <v>12270.9580236</v>
      </c>
      <c r="E211" s="219" t="n">
        <v>10.6880100720744</v>
      </c>
      <c r="F211" s="219" t="n">
        <v>100</v>
      </c>
      <c r="G211" s="219" t="n">
        <v>0</v>
      </c>
      <c r="H211" s="219"/>
      <c r="I211" s="219"/>
      <c r="J211" s="219"/>
      <c r="K211" s="219"/>
    </row>
    <row r="212">
      <c r="A212" s="219" t="s">
        <v>88</v>
      </c>
      <c r="B212" s="219" t="s">
        <v>115</v>
      </c>
      <c r="C212" s="219" t="s">
        <v>17</v>
      </c>
      <c r="D212" s="219" t="n">
        <v>32988.6186068</v>
      </c>
      <c r="E212" s="219" t="n">
        <v>3.6254849771608</v>
      </c>
      <c r="F212" s="219" t="n">
        <v>100</v>
      </c>
      <c r="G212" s="219" t="n">
        <v>0.000000000000000402509689707654</v>
      </c>
      <c r="H212" s="219"/>
      <c r="I212" s="219"/>
      <c r="J212" s="219"/>
      <c r="K212" s="219"/>
    </row>
    <row r="213">
      <c r="A213" s="219" t="s">
        <v>92</v>
      </c>
      <c r="B213" s="219" t="s">
        <v>116</v>
      </c>
      <c r="C213" s="219" t="s">
        <v>16</v>
      </c>
      <c r="D213" s="219" t="n">
        <v>5516.7581381</v>
      </c>
      <c r="E213" s="219" t="n">
        <v>8.40827506182212</v>
      </c>
      <c r="F213" s="219" t="n">
        <v>97.704615146501</v>
      </c>
      <c r="G213" s="219" t="n">
        <v>1.56461071376513</v>
      </c>
      <c r="H213" s="219" t="n">
        <v>129.6057822</v>
      </c>
      <c r="I213" s="219" t="n">
        <v>67.1539101691965</v>
      </c>
      <c r="J213" s="219" t="n">
        <v>2.29538485349903</v>
      </c>
      <c r="K213" s="219" t="n">
        <v>66.5987176004425</v>
      </c>
    </row>
    <row r="214">
      <c r="A214" s="219" t="s">
        <v>92</v>
      </c>
      <c r="B214" s="219" t="s">
        <v>116</v>
      </c>
      <c r="C214" s="219" t="s">
        <v>17</v>
      </c>
      <c r="D214" s="219" t="n">
        <v>19784.0387598</v>
      </c>
      <c r="E214" s="219" t="n">
        <v>3.4442657043634</v>
      </c>
      <c r="F214" s="219" t="n">
        <v>99.5793205342477</v>
      </c>
      <c r="G214" s="219" t="n">
        <v>0.262393993045548</v>
      </c>
      <c r="H214" s="219" t="n">
        <v>83.5789882</v>
      </c>
      <c r="I214" s="219" t="n">
        <v>61.253332285724</v>
      </c>
      <c r="J214" s="219" t="n">
        <v>0.420679465752323</v>
      </c>
      <c r="K214" s="219" t="n">
        <v>62.1114593578175</v>
      </c>
    </row>
    <row r="215">
      <c r="A215" s="219" t="s">
        <v>94</v>
      </c>
      <c r="B215" s="219" t="s">
        <v>117</v>
      </c>
      <c r="C215" s="219" t="s">
        <v>16</v>
      </c>
      <c r="D215" s="219" t="n">
        <v>3201.9347879</v>
      </c>
      <c r="E215" s="219" t="n">
        <v>16.3662800321518</v>
      </c>
      <c r="F215" s="219" t="n">
        <v>100</v>
      </c>
      <c r="G215" s="219" t="n">
        <v>0</v>
      </c>
      <c r="H215" s="219"/>
      <c r="I215" s="219"/>
      <c r="J215" s="219"/>
      <c r="K215" s="219"/>
    </row>
    <row r="216">
      <c r="A216" s="219" t="s">
        <v>94</v>
      </c>
      <c r="B216" s="219" t="s">
        <v>117</v>
      </c>
      <c r="C216" s="219" t="s">
        <v>17</v>
      </c>
      <c r="D216" s="219" t="n">
        <v>19755.7110453</v>
      </c>
      <c r="E216" s="219" t="n">
        <v>2.37935104315866</v>
      </c>
      <c r="F216" s="219" t="n">
        <v>100</v>
      </c>
      <c r="G216" s="219" t="n">
        <v>0</v>
      </c>
      <c r="H216" s="219"/>
      <c r="I216" s="219"/>
      <c r="J216" s="219"/>
      <c r="K216" s="219"/>
    </row>
    <row r="217">
      <c r="A217" s="219" t="s">
        <v>96</v>
      </c>
      <c r="B217" s="219" t="s">
        <v>118</v>
      </c>
      <c r="C217" s="219" t="s">
        <v>16</v>
      </c>
      <c r="D217" s="219" t="n">
        <v>934.4990876</v>
      </c>
      <c r="E217" s="219" t="n">
        <v>22.5613607488474</v>
      </c>
      <c r="F217" s="219" t="n">
        <v>100</v>
      </c>
      <c r="G217" s="219" t="n">
        <v>0</v>
      </c>
      <c r="H217" s="219"/>
      <c r="I217" s="219"/>
      <c r="J217" s="219"/>
      <c r="K217" s="219"/>
    </row>
    <row r="218">
      <c r="A218" s="219" t="s">
        <v>96</v>
      </c>
      <c r="B218" s="219" t="s">
        <v>118</v>
      </c>
      <c r="C218" s="219" t="s">
        <v>17</v>
      </c>
      <c r="D218" s="219" t="n">
        <v>59749.1263269</v>
      </c>
      <c r="E218" s="219" t="n">
        <v>1.43443405632805</v>
      </c>
      <c r="F218" s="219" t="n">
        <v>100</v>
      </c>
      <c r="G218" s="219" t="n">
        <v>0</v>
      </c>
      <c r="H218" s="219"/>
      <c r="I218" s="219"/>
      <c r="J218" s="219"/>
      <c r="K218" s="219"/>
    </row>
    <row r="219">
      <c r="A219" s="219" t="s">
        <v>98</v>
      </c>
      <c r="B219" s="219" t="s">
        <v>119</v>
      </c>
      <c r="C219" s="219" t="s">
        <v>16</v>
      </c>
      <c r="D219" s="219" t="n">
        <v>753.3751984</v>
      </c>
      <c r="E219" s="219" t="n">
        <v>29.2506756210184</v>
      </c>
      <c r="F219" s="219" t="n">
        <v>100</v>
      </c>
      <c r="G219" s="219" t="n">
        <v>0.00000000000000324747735602964</v>
      </c>
      <c r="H219" s="219"/>
      <c r="I219" s="219"/>
      <c r="J219" s="219"/>
      <c r="K219" s="219"/>
    </row>
    <row r="220">
      <c r="A220" s="219" t="s">
        <v>98</v>
      </c>
      <c r="B220" s="219" t="s">
        <v>119</v>
      </c>
      <c r="C220" s="219" t="s">
        <v>17</v>
      </c>
      <c r="D220" s="219" t="n">
        <v>17791.2579751</v>
      </c>
      <c r="E220" s="219" t="n">
        <v>1.72786642153618</v>
      </c>
      <c r="F220" s="219" t="n">
        <v>99.7181946831915</v>
      </c>
      <c r="G220" s="219" t="n">
        <v>0.199379013011334</v>
      </c>
      <c r="H220" s="219" t="n">
        <v>50.2783981</v>
      </c>
      <c r="I220" s="219" t="n">
        <v>70.5891342923647</v>
      </c>
      <c r="J220" s="219" t="n">
        <v>0.2818053168085</v>
      </c>
      <c r="K220" s="219" t="n">
        <v>70.551242468989</v>
      </c>
    </row>
    <row r="221">
      <c r="A221" s="219" t="s">
        <v>106</v>
      </c>
      <c r="B221" s="219" t="s">
        <v>120</v>
      </c>
      <c r="C221" s="219" t="s">
        <v>16</v>
      </c>
      <c r="D221" s="219" t="n">
        <v>4205.9900549</v>
      </c>
      <c r="E221" s="219" t="n">
        <v>11.4847071223425</v>
      </c>
      <c r="F221" s="219" t="n">
        <v>100</v>
      </c>
      <c r="G221" s="219" t="n">
        <v>0.00000000000000127505862783012</v>
      </c>
      <c r="H221" s="219"/>
      <c r="I221" s="219"/>
      <c r="J221" s="219"/>
      <c r="K221" s="219"/>
    </row>
    <row r="222">
      <c r="A222" s="219" t="s">
        <v>106</v>
      </c>
      <c r="B222" s="219" t="s">
        <v>120</v>
      </c>
      <c r="C222" s="219" t="s">
        <v>17</v>
      </c>
      <c r="D222" s="219" t="n">
        <v>32855.724057</v>
      </c>
      <c r="E222" s="219" t="n">
        <v>1.68713037517214</v>
      </c>
      <c r="F222" s="219" t="n">
        <v>100</v>
      </c>
      <c r="G222" s="219" t="n">
        <v>0</v>
      </c>
      <c r="H222" s="219"/>
      <c r="I222" s="219"/>
      <c r="J222" s="219"/>
      <c r="K222" s="219"/>
    </row>
    <row r="223">
      <c r="A223" s="219" t="s">
        <v>108</v>
      </c>
      <c r="B223" s="219" t="s">
        <v>121</v>
      </c>
      <c r="C223" s="219" t="s">
        <v>16</v>
      </c>
      <c r="D223" s="219" t="n">
        <v>2842.5322722</v>
      </c>
      <c r="E223" s="219" t="n">
        <v>17.9089981245577</v>
      </c>
      <c r="F223" s="219" t="n">
        <v>100</v>
      </c>
      <c r="G223" s="219" t="n">
        <v>0</v>
      </c>
      <c r="H223" s="219"/>
      <c r="I223" s="219"/>
      <c r="J223" s="219"/>
      <c r="K223" s="219"/>
    </row>
    <row r="224">
      <c r="A224" s="219" t="s">
        <v>108</v>
      </c>
      <c r="B224" s="219" t="s">
        <v>121</v>
      </c>
      <c r="C224" s="219" t="s">
        <v>17</v>
      </c>
      <c r="D224" s="219" t="n">
        <v>38734.2398675</v>
      </c>
      <c r="E224" s="219" t="n">
        <v>1.37567450746844</v>
      </c>
      <c r="F224" s="219" t="n">
        <v>100</v>
      </c>
      <c r="G224" s="219" t="n">
        <v>0</v>
      </c>
      <c r="H224" s="219"/>
      <c r="I224" s="219"/>
      <c r="J224" s="219"/>
      <c r="K224" s="219"/>
    </row>
    <row r="225">
      <c r="A225" s="219" t="s">
        <v>110</v>
      </c>
      <c r="B225" s="219" t="s">
        <v>122</v>
      </c>
      <c r="C225" s="219" t="s">
        <v>16</v>
      </c>
      <c r="D225" s="219" t="n">
        <v>533.5180701</v>
      </c>
      <c r="E225" s="219" t="n">
        <v>21.8430840958369</v>
      </c>
      <c r="F225" s="219" t="n">
        <v>100</v>
      </c>
      <c r="G225" s="219" t="n">
        <v>0.00000000000000242506948920216</v>
      </c>
      <c r="H225" s="219"/>
      <c r="I225" s="219"/>
      <c r="J225" s="219"/>
      <c r="K225" s="219"/>
    </row>
    <row r="226">
      <c r="A226" s="219" t="s">
        <v>110</v>
      </c>
      <c r="B226" s="219" t="s">
        <v>122</v>
      </c>
      <c r="C226" s="219" t="s">
        <v>17</v>
      </c>
      <c r="D226" s="219" t="n">
        <v>18753.642945</v>
      </c>
      <c r="E226" s="219" t="n">
        <v>1.17458693554655</v>
      </c>
      <c r="F226" s="219" t="n">
        <v>100</v>
      </c>
      <c r="G226" s="219" t="n">
        <v>0</v>
      </c>
      <c r="H226" s="219"/>
      <c r="I226" s="219"/>
      <c r="J226" s="219"/>
      <c r="K226" s="219"/>
    </row>
    <row r="227">
      <c r="A227" s="219" t="s">
        <v>123</v>
      </c>
      <c r="B227" s="219" t="s">
        <v>124</v>
      </c>
      <c r="C227" s="219" t="s">
        <v>16</v>
      </c>
      <c r="D227" s="219" t="n">
        <v>1263.0285778</v>
      </c>
      <c r="E227" s="219" t="n">
        <v>14.9071053657966</v>
      </c>
      <c r="F227" s="219" t="n">
        <v>100</v>
      </c>
      <c r="G227" s="219" t="n">
        <v>0</v>
      </c>
      <c r="H227" s="219"/>
      <c r="I227" s="219"/>
      <c r="J227" s="219"/>
      <c r="K227" s="219"/>
    </row>
    <row r="228">
      <c r="A228" s="219" t="s">
        <v>123</v>
      </c>
      <c r="B228" s="219" t="s">
        <v>124</v>
      </c>
      <c r="C228" s="219" t="s">
        <v>17</v>
      </c>
      <c r="D228" s="219" t="n">
        <v>10402.933312</v>
      </c>
      <c r="E228" s="219" t="n">
        <v>2.57334568117467</v>
      </c>
      <c r="F228" s="219" t="n">
        <v>100</v>
      </c>
      <c r="G228" s="219" t="n">
        <v>0</v>
      </c>
      <c r="H228" s="219"/>
      <c r="I228" s="219"/>
      <c r="J228" s="219"/>
      <c r="K228" s="219"/>
    </row>
    <row r="229">
      <c r="A229" s="219" t="s">
        <v>125</v>
      </c>
      <c r="B229" s="219" t="s">
        <v>126</v>
      </c>
      <c r="C229" s="219" t="s">
        <v>16</v>
      </c>
      <c r="D229" s="219" t="n">
        <v>657.3344116</v>
      </c>
      <c r="E229" s="219" t="n">
        <v>30.1160191969378</v>
      </c>
      <c r="F229" s="219" t="n">
        <v>100</v>
      </c>
      <c r="G229" s="219" t="n">
        <v>0</v>
      </c>
      <c r="H229" s="219"/>
      <c r="I229" s="219"/>
      <c r="J229" s="219"/>
      <c r="K229" s="219"/>
    </row>
    <row r="230">
      <c r="A230" s="219" t="s">
        <v>125</v>
      </c>
      <c r="B230" s="219" t="s">
        <v>126</v>
      </c>
      <c r="C230" s="219" t="s">
        <v>17</v>
      </c>
      <c r="D230" s="219" t="n">
        <v>21544.81611</v>
      </c>
      <c r="E230" s="219" t="n">
        <v>1.2592626618257</v>
      </c>
      <c r="F230" s="219" t="n">
        <v>99.781725517019</v>
      </c>
      <c r="G230" s="219" t="n">
        <v>0.153939452150098</v>
      </c>
      <c r="H230" s="219" t="n">
        <v>47.1297081</v>
      </c>
      <c r="I230" s="219" t="n">
        <v>70.4104704170496</v>
      </c>
      <c r="J230" s="219" t="n">
        <v>0.218274482981021</v>
      </c>
      <c r="K230" s="219" t="n">
        <v>70.3716895850667</v>
      </c>
    </row>
    <row r="231">
      <c r="A231" s="219" t="s">
        <v>127</v>
      </c>
      <c r="B231" s="219" t="s">
        <v>128</v>
      </c>
      <c r="C231" s="219" t="s">
        <v>16</v>
      </c>
      <c r="D231" s="219" t="n">
        <v>2828.5054878</v>
      </c>
      <c r="E231" s="219" t="n">
        <v>19.6720041120659</v>
      </c>
      <c r="F231" s="219" t="n">
        <v>96.3143254048326</v>
      </c>
      <c r="G231" s="219" t="n">
        <v>3.32111983546706</v>
      </c>
      <c r="H231" s="219" t="n">
        <v>108.2388396</v>
      </c>
      <c r="I231" s="219" t="n">
        <v>100</v>
      </c>
      <c r="J231" s="219" t="n">
        <v>3.68567459516735</v>
      </c>
      <c r="K231" s="219" t="n">
        <v>86.7877530374044</v>
      </c>
    </row>
    <row r="232">
      <c r="A232" s="219" t="s">
        <v>127</v>
      </c>
      <c r="B232" s="219" t="s">
        <v>128</v>
      </c>
      <c r="C232" s="219" t="s">
        <v>17</v>
      </c>
      <c r="D232" s="219" t="n">
        <v>28345.307607</v>
      </c>
      <c r="E232" s="219" t="n">
        <v>1.86740624751687</v>
      </c>
      <c r="F232" s="219" t="n">
        <v>100</v>
      </c>
      <c r="G232" s="219" t="n">
        <v>0</v>
      </c>
      <c r="H232" s="219"/>
      <c r="I232" s="219"/>
      <c r="J232" s="219"/>
      <c r="K232" s="219"/>
    </row>
    <row r="233">
      <c r="A233" s="219" t="s">
        <v>129</v>
      </c>
      <c r="B233" s="219" t="s">
        <v>130</v>
      </c>
      <c r="C233" s="219" t="s">
        <v>16</v>
      </c>
      <c r="D233" s="219" t="n">
        <v>919.7616641</v>
      </c>
      <c r="E233" s="219" t="n">
        <v>18.3818281993617</v>
      </c>
      <c r="F233" s="219" t="n">
        <v>100</v>
      </c>
      <c r="G233" s="219" t="n">
        <v>0</v>
      </c>
      <c r="H233" s="219"/>
      <c r="I233" s="219"/>
      <c r="J233" s="219"/>
      <c r="K233" s="219"/>
    </row>
    <row r="234">
      <c r="A234" s="219" t="s">
        <v>129</v>
      </c>
      <c r="B234" s="219" t="s">
        <v>130</v>
      </c>
      <c r="C234" s="219" t="s">
        <v>17</v>
      </c>
      <c r="D234" s="219" t="n">
        <v>16428.930154</v>
      </c>
      <c r="E234" s="219" t="n">
        <v>1.39980360576727</v>
      </c>
      <c r="F234" s="219" t="n">
        <v>100</v>
      </c>
      <c r="G234" s="219" t="n">
        <v>0.000000000000000155409419307614</v>
      </c>
      <c r="H234" s="219"/>
      <c r="I234" s="219"/>
      <c r="J234" s="219"/>
      <c r="K234" s="219"/>
    </row>
    <row r="235">
      <c r="A235" s="219" t="s">
        <v>131</v>
      </c>
      <c r="B235" s="219" t="s">
        <v>132</v>
      </c>
      <c r="C235" s="219" t="s">
        <v>16</v>
      </c>
      <c r="D235" s="219" t="n">
        <v>6974.5521618</v>
      </c>
      <c r="E235" s="219" t="n">
        <v>8.98032150024702</v>
      </c>
      <c r="F235" s="219" t="n">
        <v>100</v>
      </c>
      <c r="G235" s="219" t="n">
        <v>0</v>
      </c>
      <c r="H235" s="219"/>
      <c r="I235" s="219"/>
      <c r="J235" s="219"/>
      <c r="K235" s="219"/>
    </row>
    <row r="236">
      <c r="A236" s="219" t="s">
        <v>131</v>
      </c>
      <c r="B236" s="219" t="s">
        <v>132</v>
      </c>
      <c r="C236" s="219" t="s">
        <v>17</v>
      </c>
      <c r="D236" s="219" t="n">
        <v>30224.7871996</v>
      </c>
      <c r="E236" s="219" t="n">
        <v>2.59419220986394</v>
      </c>
      <c r="F236" s="219" t="n">
        <v>100</v>
      </c>
      <c r="G236" s="219" t="n">
        <v>0</v>
      </c>
      <c r="H236" s="219"/>
      <c r="I236" s="219"/>
      <c r="J236" s="219"/>
      <c r="K236" s="219"/>
    </row>
    <row r="237">
      <c r="A237" s="219" t="s">
        <v>133</v>
      </c>
      <c r="B237" s="219" t="s">
        <v>134</v>
      </c>
      <c r="C237" s="219" t="s">
        <v>16</v>
      </c>
      <c r="D237" s="219" t="n">
        <v>11923.6805375</v>
      </c>
      <c r="E237" s="219" t="n">
        <v>10.0854193938538</v>
      </c>
      <c r="F237" s="219" t="n">
        <v>98.800801027783</v>
      </c>
      <c r="G237" s="219" t="n">
        <v>0.841767068730301</v>
      </c>
      <c r="H237" s="219" t="n">
        <v>144.7241854</v>
      </c>
      <c r="I237" s="219" t="n">
        <v>70.8262780095451</v>
      </c>
      <c r="J237" s="219" t="n">
        <v>1.19919897221696</v>
      </c>
      <c r="K237" s="219" t="n">
        <v>69.3523448536745</v>
      </c>
    </row>
    <row r="238">
      <c r="A238" s="219" t="s">
        <v>133</v>
      </c>
      <c r="B238" s="219" t="s">
        <v>134</v>
      </c>
      <c r="C238" s="219" t="s">
        <v>17</v>
      </c>
      <c r="D238" s="219" t="n">
        <v>51421.3333742</v>
      </c>
      <c r="E238" s="219" t="n">
        <v>2.72081702332049</v>
      </c>
      <c r="F238" s="219" t="n">
        <v>99.1822478718493</v>
      </c>
      <c r="G238" s="219" t="n">
        <v>0.632783256010148</v>
      </c>
      <c r="H238" s="219" t="n">
        <v>423.9660393</v>
      </c>
      <c r="I238" s="219" t="n">
        <v>76.4128422878087</v>
      </c>
      <c r="J238" s="219" t="n">
        <v>0.817752128150703</v>
      </c>
      <c r="K238" s="219" t="n">
        <v>76.7480310796431</v>
      </c>
    </row>
    <row r="239">
      <c r="A239" s="219" t="s">
        <v>135</v>
      </c>
      <c r="B239" s="219" t="s">
        <v>136</v>
      </c>
      <c r="C239" s="219" t="s">
        <v>16</v>
      </c>
      <c r="D239" s="219" t="n">
        <v>27377.5256099</v>
      </c>
      <c r="E239" s="219" t="n">
        <v>9.25915094019042</v>
      </c>
      <c r="F239" s="219" t="n">
        <v>100</v>
      </c>
      <c r="G239" s="219" t="n">
        <v>0</v>
      </c>
      <c r="H239" s="219"/>
      <c r="I239" s="219"/>
      <c r="J239" s="219"/>
      <c r="K239" s="219"/>
    </row>
    <row r="240">
      <c r="A240" s="219" t="s">
        <v>135</v>
      </c>
      <c r="B240" s="219" t="s">
        <v>136</v>
      </c>
      <c r="C240" s="219" t="s">
        <v>17</v>
      </c>
      <c r="D240" s="219" t="n">
        <v>72393.2132535</v>
      </c>
      <c r="E240" s="219" t="n">
        <v>3.13695556260504</v>
      </c>
      <c r="F240" s="219" t="n">
        <v>100</v>
      </c>
      <c r="G240" s="219" t="n">
        <v>0</v>
      </c>
      <c r="H240" s="219"/>
      <c r="I240" s="219"/>
      <c r="J240" s="219"/>
      <c r="K240" s="219"/>
    </row>
    <row r="241">
      <c r="A241" s="219" t="s">
        <v>137</v>
      </c>
      <c r="B241" s="219" t="s">
        <v>138</v>
      </c>
      <c r="C241" s="219" t="s">
        <v>16</v>
      </c>
      <c r="D241" s="219" t="n">
        <v>10627.6966756</v>
      </c>
      <c r="E241" s="219" t="n">
        <v>9.08799755906024</v>
      </c>
      <c r="F241" s="219" t="n">
        <v>100</v>
      </c>
      <c r="G241" s="219" t="n">
        <v>0</v>
      </c>
      <c r="H241" s="219"/>
      <c r="I241" s="219"/>
      <c r="J241" s="219"/>
      <c r="K241" s="219"/>
    </row>
    <row r="242">
      <c r="A242" s="219" t="s">
        <v>137</v>
      </c>
      <c r="B242" s="219" t="s">
        <v>138</v>
      </c>
      <c r="C242" s="219" t="s">
        <v>17</v>
      </c>
      <c r="D242" s="219" t="n">
        <v>30181.0902373</v>
      </c>
      <c r="E242" s="219" t="n">
        <v>3.49248873695438</v>
      </c>
      <c r="F242" s="219" t="n">
        <v>100</v>
      </c>
      <c r="G242" s="219" t="n">
        <v>0</v>
      </c>
      <c r="H242" s="219"/>
      <c r="I242" s="219"/>
      <c r="J242" s="219"/>
      <c r="K242" s="219"/>
    </row>
    <row r="243">
      <c r="A243" s="219" t="s">
        <v>139</v>
      </c>
      <c r="B243" s="219" t="s">
        <v>140</v>
      </c>
      <c r="C243" s="219" t="s">
        <v>16</v>
      </c>
      <c r="D243" s="219" t="n">
        <v>8540.9299689</v>
      </c>
      <c r="E243" s="219" t="n">
        <v>14.2944168152339</v>
      </c>
      <c r="F243" s="219" t="n">
        <v>100</v>
      </c>
      <c r="G243" s="219" t="n">
        <v>0</v>
      </c>
      <c r="H243" s="219"/>
      <c r="I243" s="219"/>
      <c r="J243" s="219"/>
      <c r="K243" s="219"/>
    </row>
    <row r="244">
      <c r="A244" s="219" t="s">
        <v>139</v>
      </c>
      <c r="B244" s="219" t="s">
        <v>140</v>
      </c>
      <c r="C244" s="219" t="s">
        <v>17</v>
      </c>
      <c r="D244" s="219" t="n">
        <v>38525.4141214</v>
      </c>
      <c r="E244" s="219" t="n">
        <v>3.87759703494795</v>
      </c>
      <c r="F244" s="219" t="n">
        <v>100</v>
      </c>
      <c r="G244" s="219" t="n">
        <v>0</v>
      </c>
      <c r="H244" s="219"/>
      <c r="I244" s="219"/>
      <c r="J244" s="219"/>
      <c r="K244" s="219"/>
    </row>
    <row r="245">
      <c r="A245" s="219" t="s">
        <v>141</v>
      </c>
      <c r="B245" s="219" t="s">
        <v>142</v>
      </c>
      <c r="C245" s="219" t="s">
        <v>16</v>
      </c>
      <c r="D245" s="219" t="n">
        <v>18386.1021036</v>
      </c>
      <c r="E245" s="219" t="n">
        <v>5.40591348951237</v>
      </c>
      <c r="F245" s="219" t="n">
        <v>99.6962946983299</v>
      </c>
      <c r="G245" s="219" t="n">
        <v>0.301628092985982</v>
      </c>
      <c r="H245" s="219" t="n">
        <v>56.0096712</v>
      </c>
      <c r="I245" s="219" t="n">
        <v>100</v>
      </c>
      <c r="J245" s="219" t="n">
        <v>0.303705301670136</v>
      </c>
      <c r="K245" s="219" t="n">
        <v>99.0144165487338</v>
      </c>
    </row>
    <row r="246">
      <c r="A246" s="219" t="s">
        <v>141</v>
      </c>
      <c r="B246" s="219" t="s">
        <v>142</v>
      </c>
      <c r="C246" s="219" t="s">
        <v>17</v>
      </c>
      <c r="D246" s="219" t="n">
        <v>15163.5459358</v>
      </c>
      <c r="E246" s="219" t="n">
        <v>5.34684878934191</v>
      </c>
      <c r="F246" s="219" t="n">
        <v>99.7880600137297</v>
      </c>
      <c r="G246" s="219" t="n">
        <v>0.214077489465686</v>
      </c>
      <c r="H246" s="219" t="n">
        <v>32.2058743</v>
      </c>
      <c r="I246" s="219" t="n">
        <v>100</v>
      </c>
      <c r="J246" s="219" t="n">
        <v>0.211939986270334</v>
      </c>
      <c r="K246" s="219" t="n">
        <v>100.79446423641</v>
      </c>
    </row>
    <row r="247">
      <c r="A247" s="219" t="s">
        <v>143</v>
      </c>
      <c r="B247" s="219" t="s">
        <v>144</v>
      </c>
      <c r="C247" s="219" t="s">
        <v>16</v>
      </c>
      <c r="D247" s="219" t="n">
        <v>4115.7318622</v>
      </c>
      <c r="E247" s="219" t="n">
        <v>9.27569739249456</v>
      </c>
      <c r="F247" s="219" t="n">
        <v>99.4296579523313</v>
      </c>
      <c r="G247" s="219" t="n">
        <v>0.57311860697954</v>
      </c>
      <c r="H247" s="219" t="n">
        <v>23.608398</v>
      </c>
      <c r="I247" s="219" t="n">
        <v>100</v>
      </c>
      <c r="J247" s="219" t="n">
        <v>0.57034204766871</v>
      </c>
      <c r="K247" s="219" t="n">
        <v>99.9137049267541</v>
      </c>
    </row>
    <row r="248">
      <c r="A248" s="219" t="s">
        <v>143</v>
      </c>
      <c r="B248" s="219" t="s">
        <v>144</v>
      </c>
      <c r="C248" s="219" t="s">
        <v>17</v>
      </c>
      <c r="D248" s="219" t="n">
        <v>11558.6197089</v>
      </c>
      <c r="E248" s="219" t="n">
        <v>3.65586522838225</v>
      </c>
      <c r="F248" s="219" t="n">
        <v>100</v>
      </c>
      <c r="G248" s="219" t="n">
        <v>0</v>
      </c>
      <c r="H248" s="219"/>
      <c r="I248" s="219"/>
      <c r="J248" s="219"/>
      <c r="K248" s="219"/>
    </row>
    <row r="249">
      <c r="A249" s="219" t="s">
        <v>145</v>
      </c>
      <c r="B249" s="219" t="s">
        <v>146</v>
      </c>
      <c r="C249" s="219" t="s">
        <v>16</v>
      </c>
      <c r="D249" s="219" t="n">
        <v>10379.7344478</v>
      </c>
      <c r="E249" s="219" t="n">
        <v>6.72412424584279</v>
      </c>
      <c r="F249" s="219" t="n">
        <v>100</v>
      </c>
      <c r="G249" s="219" t="n">
        <v>0</v>
      </c>
      <c r="H249" s="219"/>
      <c r="I249" s="219"/>
      <c r="J249" s="219"/>
      <c r="K249" s="219"/>
    </row>
    <row r="250">
      <c r="A250" s="219" t="s">
        <v>145</v>
      </c>
      <c r="B250" s="219" t="s">
        <v>146</v>
      </c>
      <c r="C250" s="219" t="s">
        <v>17</v>
      </c>
      <c r="D250" s="219" t="n">
        <v>16528.0301223</v>
      </c>
      <c r="E250" s="219" t="n">
        <v>2.99048004564231</v>
      </c>
      <c r="F250" s="219" t="n">
        <v>100</v>
      </c>
      <c r="G250" s="219" t="n">
        <v>0</v>
      </c>
      <c r="H250" s="219"/>
      <c r="I250" s="219"/>
      <c r="J250" s="219"/>
      <c r="K250" s="219"/>
    </row>
    <row r="251">
      <c r="A251" s="219" t="s">
        <v>147</v>
      </c>
      <c r="B251" s="219" t="s">
        <v>148</v>
      </c>
      <c r="C251" s="219" t="s">
        <v>16</v>
      </c>
      <c r="D251" s="219" t="n">
        <v>2045.188512</v>
      </c>
      <c r="E251" s="219" t="n">
        <v>13.185143014265</v>
      </c>
      <c r="F251" s="219" t="n">
        <v>100</v>
      </c>
      <c r="G251" s="219" t="n">
        <v>0</v>
      </c>
      <c r="H251" s="219"/>
      <c r="I251" s="219"/>
      <c r="J251" s="219"/>
      <c r="K251" s="219"/>
    </row>
    <row r="252">
      <c r="A252" s="219" t="s">
        <v>147</v>
      </c>
      <c r="B252" s="219" t="s">
        <v>148</v>
      </c>
      <c r="C252" s="219" t="s">
        <v>17</v>
      </c>
      <c r="D252" s="219" t="n">
        <v>7340.5084084</v>
      </c>
      <c r="E252" s="219" t="n">
        <v>3.52340676375009</v>
      </c>
      <c r="F252" s="219" t="n">
        <v>100</v>
      </c>
      <c r="G252" s="219" t="n">
        <v>0</v>
      </c>
      <c r="H252" s="219"/>
      <c r="I252" s="219"/>
      <c r="J252" s="219"/>
      <c r="K252" s="219"/>
    </row>
    <row r="253">
      <c r="A253" s="219" t="s">
        <v>149</v>
      </c>
      <c r="B253" s="219" t="s">
        <v>150</v>
      </c>
      <c r="C253" s="219" t="s">
        <v>16</v>
      </c>
      <c r="D253" s="219" t="n">
        <v>5255.448117</v>
      </c>
      <c r="E253" s="219" t="n">
        <v>7.6877404221509</v>
      </c>
      <c r="F253" s="219" t="n">
        <v>100</v>
      </c>
      <c r="G253" s="219" t="n">
        <v>0</v>
      </c>
      <c r="H253" s="219"/>
      <c r="I253" s="219"/>
      <c r="J253" s="219"/>
      <c r="K253" s="219"/>
    </row>
    <row r="254">
      <c r="A254" s="219" t="s">
        <v>149</v>
      </c>
      <c r="B254" s="219" t="s">
        <v>150</v>
      </c>
      <c r="C254" s="219" t="s">
        <v>17</v>
      </c>
      <c r="D254" s="219" t="n">
        <v>13247.6868713</v>
      </c>
      <c r="E254" s="219" t="n">
        <v>3.33016768560844</v>
      </c>
      <c r="F254" s="219" t="n">
        <v>100</v>
      </c>
      <c r="G254" s="219" t="n">
        <v>0</v>
      </c>
      <c r="H254" s="219"/>
      <c r="I254" s="219"/>
      <c r="J254" s="219"/>
      <c r="K254" s="219"/>
    </row>
    <row r="255">
      <c r="A255" s="219" t="s">
        <v>151</v>
      </c>
      <c r="B255" s="219" t="s">
        <v>152</v>
      </c>
      <c r="C255" s="219" t="s">
        <v>16</v>
      </c>
      <c r="D255" s="219" t="n">
        <v>5741.0539465</v>
      </c>
      <c r="E255" s="219" t="n">
        <v>7.40616766783668</v>
      </c>
      <c r="F255" s="219" t="n">
        <v>100</v>
      </c>
      <c r="G255" s="219" t="n">
        <v>0</v>
      </c>
      <c r="H255" s="219"/>
      <c r="I255" s="219"/>
      <c r="J255" s="219"/>
      <c r="K255" s="219"/>
    </row>
    <row r="256">
      <c r="A256" s="219" t="s">
        <v>151</v>
      </c>
      <c r="B256" s="219" t="s">
        <v>152</v>
      </c>
      <c r="C256" s="219" t="s">
        <v>17</v>
      </c>
      <c r="D256" s="219" t="n">
        <v>11977.7196013</v>
      </c>
      <c r="E256" s="219" t="n">
        <v>3.97131127638431</v>
      </c>
      <c r="F256" s="219" t="n">
        <v>100</v>
      </c>
      <c r="G256" s="219" t="n">
        <v>0</v>
      </c>
      <c r="H256" s="219"/>
      <c r="I256" s="219"/>
      <c r="J256" s="219"/>
      <c r="K256" s="219"/>
    </row>
    <row r="257">
      <c r="A257" s="219" t="s">
        <v>153</v>
      </c>
      <c r="B257" s="219" t="s">
        <v>154</v>
      </c>
      <c r="C257" s="219" t="s">
        <v>16</v>
      </c>
      <c r="D257" s="219" t="n">
        <v>6115.0080476</v>
      </c>
      <c r="E257" s="219" t="n">
        <v>8.96016485467106</v>
      </c>
      <c r="F257" s="219" t="n">
        <v>99.5545210615712</v>
      </c>
      <c r="G257" s="219" t="n">
        <v>0.450731855438065</v>
      </c>
      <c r="H257" s="219" t="n">
        <v>27.3629692</v>
      </c>
      <c r="I257" s="219" t="n">
        <v>100</v>
      </c>
      <c r="J257" s="219" t="n">
        <v>0.445478938428817</v>
      </c>
      <c r="K257" s="219" t="n">
        <v>100.728429841358</v>
      </c>
    </row>
    <row r="258">
      <c r="A258" s="219" t="s">
        <v>153</v>
      </c>
      <c r="B258" s="219" t="s">
        <v>154</v>
      </c>
      <c r="C258" s="219" t="s">
        <v>17</v>
      </c>
      <c r="D258" s="219" t="n">
        <v>12689.5830668</v>
      </c>
      <c r="E258" s="219" t="n">
        <v>3.56390667349146</v>
      </c>
      <c r="F258" s="219" t="n">
        <v>100</v>
      </c>
      <c r="G258" s="219" t="n">
        <v>0</v>
      </c>
      <c r="H258" s="219"/>
      <c r="I258" s="219"/>
      <c r="J258" s="219"/>
      <c r="K258" s="219"/>
    </row>
    <row r="259">
      <c r="A259" s="219" t="s">
        <v>155</v>
      </c>
      <c r="B259" s="219" t="s">
        <v>156</v>
      </c>
      <c r="C259" s="219" t="s">
        <v>16</v>
      </c>
      <c r="D259" s="219" t="n">
        <v>11201.338736</v>
      </c>
      <c r="E259" s="219" t="n">
        <v>5.62682797002572</v>
      </c>
      <c r="F259" s="219" t="n">
        <v>100</v>
      </c>
      <c r="G259" s="219" t="n">
        <v>0</v>
      </c>
      <c r="H259" s="219"/>
      <c r="I259" s="219"/>
      <c r="J259" s="219"/>
      <c r="K259" s="219"/>
    </row>
    <row r="260">
      <c r="A260" s="219" t="s">
        <v>155</v>
      </c>
      <c r="B260" s="219" t="s">
        <v>156</v>
      </c>
      <c r="C260" s="219" t="s">
        <v>17</v>
      </c>
      <c r="D260" s="219" t="n">
        <v>23488.8789559</v>
      </c>
      <c r="E260" s="219" t="n">
        <v>3.09276375638374</v>
      </c>
      <c r="F260" s="219" t="n">
        <v>100</v>
      </c>
      <c r="G260" s="219" t="n">
        <v>0</v>
      </c>
      <c r="H260" s="219"/>
      <c r="I260" s="219"/>
      <c r="J260" s="219"/>
      <c r="K260" s="219"/>
    </row>
    <row r="261">
      <c r="A261" s="219" t="s">
        <v>157</v>
      </c>
      <c r="B261" s="219" t="s">
        <v>158</v>
      </c>
      <c r="C261" s="219" t="s">
        <v>16</v>
      </c>
      <c r="D261" s="219" t="n">
        <v>6165.7283302</v>
      </c>
      <c r="E261" s="219" t="n">
        <v>10.5316124940505</v>
      </c>
      <c r="F261" s="219" t="n">
        <v>100</v>
      </c>
      <c r="G261" s="219" t="n">
        <v>0</v>
      </c>
      <c r="H261" s="219"/>
      <c r="I261" s="219"/>
      <c r="J261" s="219"/>
      <c r="K261" s="219"/>
    </row>
    <row r="262">
      <c r="A262" s="219" t="s">
        <v>157</v>
      </c>
      <c r="B262" s="219" t="s">
        <v>158</v>
      </c>
      <c r="C262" s="219" t="s">
        <v>17</v>
      </c>
      <c r="D262" s="219" t="n">
        <v>30903.5243713</v>
      </c>
      <c r="E262" s="219" t="n">
        <v>2.52734579820331</v>
      </c>
      <c r="F262" s="219" t="n">
        <v>100</v>
      </c>
      <c r="G262" s="219" t="n">
        <v>0.000000000000000280591749635496</v>
      </c>
      <c r="H262" s="219"/>
      <c r="I262" s="219"/>
      <c r="J262" s="219"/>
      <c r="K262" s="219"/>
    </row>
    <row r="263">
      <c r="A263" s="219" t="s">
        <v>159</v>
      </c>
      <c r="B263" s="219" t="s">
        <v>160</v>
      </c>
      <c r="C263" s="219" t="s">
        <v>16</v>
      </c>
      <c r="D263" s="219" t="n">
        <v>2812.38575</v>
      </c>
      <c r="E263" s="219" t="n">
        <v>10.9549198226184</v>
      </c>
      <c r="F263" s="219" t="n">
        <v>100</v>
      </c>
      <c r="G263" s="219" t="n">
        <v>0</v>
      </c>
      <c r="H263" s="219"/>
      <c r="I263" s="219"/>
      <c r="J263" s="219"/>
      <c r="K263" s="219"/>
    </row>
    <row r="264">
      <c r="A264" s="219" t="s">
        <v>159</v>
      </c>
      <c r="B264" s="219" t="s">
        <v>160</v>
      </c>
      <c r="C264" s="219" t="s">
        <v>17</v>
      </c>
      <c r="D264" s="219" t="n">
        <v>17998.1824266</v>
      </c>
      <c r="E264" s="219" t="n">
        <v>2.59360333053682</v>
      </c>
      <c r="F264" s="219" t="n">
        <v>100</v>
      </c>
      <c r="G264" s="219" t="n">
        <v>0</v>
      </c>
      <c r="H264" s="219"/>
      <c r="I264" s="219"/>
      <c r="J264" s="219"/>
      <c r="K264" s="219"/>
    </row>
    <row r="265">
      <c r="A265" s="219" t="s">
        <v>161</v>
      </c>
      <c r="B265" s="219" t="s">
        <v>162</v>
      </c>
      <c r="C265" s="219" t="s">
        <v>16</v>
      </c>
      <c r="D265" s="219" t="n">
        <v>23895.511453</v>
      </c>
      <c r="E265" s="219" t="n">
        <v>6.32575239761203</v>
      </c>
      <c r="F265" s="219" t="n">
        <v>100</v>
      </c>
      <c r="G265" s="219" t="n">
        <v>0</v>
      </c>
      <c r="H265" s="219"/>
      <c r="I265" s="219"/>
      <c r="J265" s="219"/>
      <c r="K265" s="219"/>
    </row>
    <row r="266">
      <c r="A266" s="219" t="s">
        <v>161</v>
      </c>
      <c r="B266" s="219" t="s">
        <v>162</v>
      </c>
      <c r="C266" s="219" t="s">
        <v>17</v>
      </c>
      <c r="D266" s="219" t="n">
        <v>31585.9767412</v>
      </c>
      <c r="E266" s="219" t="n">
        <v>4.54096740959044</v>
      </c>
      <c r="F266" s="219" t="n">
        <v>100</v>
      </c>
      <c r="G266" s="219" t="n">
        <v>0</v>
      </c>
      <c r="H266" s="219"/>
      <c r="I266" s="219"/>
      <c r="J266" s="219"/>
      <c r="K266" s="219"/>
    </row>
    <row r="267">
      <c r="A267" s="219" t="s">
        <v>163</v>
      </c>
      <c r="B267" s="219" t="s">
        <v>164</v>
      </c>
      <c r="C267" s="219" t="s">
        <v>16</v>
      </c>
      <c r="D267" s="219" t="n">
        <v>5987.3825937</v>
      </c>
      <c r="E267" s="219" t="n">
        <v>8.26574001597804</v>
      </c>
      <c r="F267" s="219" t="n">
        <v>100</v>
      </c>
      <c r="G267" s="219" t="n">
        <v>0</v>
      </c>
      <c r="H267" s="219"/>
      <c r="I267" s="219"/>
      <c r="J267" s="219"/>
      <c r="K267" s="219"/>
    </row>
    <row r="268">
      <c r="A268" s="219" t="s">
        <v>163</v>
      </c>
      <c r="B268" s="219" t="s">
        <v>164</v>
      </c>
      <c r="C268" s="219" t="s">
        <v>17</v>
      </c>
      <c r="D268" s="219" t="n">
        <v>19241.3720232</v>
      </c>
      <c r="E268" s="219" t="n">
        <v>3.23730610495801</v>
      </c>
      <c r="F268" s="219" t="n">
        <v>100</v>
      </c>
      <c r="G268" s="219" t="n">
        <v>0.000000000000000359413177548397</v>
      </c>
      <c r="H268" s="219"/>
      <c r="I268" s="219"/>
      <c r="J268" s="219"/>
      <c r="K268" s="219"/>
    </row>
    <row r="269">
      <c r="A269" s="219" t="s">
        <v>165</v>
      </c>
      <c r="B269" s="219" t="s">
        <v>166</v>
      </c>
      <c r="C269" s="219" t="s">
        <v>16</v>
      </c>
      <c r="D269" s="219" t="n">
        <v>4483.7952556</v>
      </c>
      <c r="E269" s="219" t="n">
        <v>12.7585814696805</v>
      </c>
      <c r="F269" s="219" t="n">
        <v>100</v>
      </c>
      <c r="G269" s="219" t="n">
        <v>0</v>
      </c>
      <c r="H269" s="219"/>
      <c r="I269" s="219"/>
      <c r="J269" s="219"/>
      <c r="K269" s="219"/>
    </row>
    <row r="270">
      <c r="A270" s="219" t="s">
        <v>165</v>
      </c>
      <c r="B270" s="219" t="s">
        <v>166</v>
      </c>
      <c r="C270" s="219" t="s">
        <v>17</v>
      </c>
      <c r="D270" s="219" t="n">
        <v>26514.0858483</v>
      </c>
      <c r="E270" s="219" t="n">
        <v>2.47519357363323</v>
      </c>
      <c r="F270" s="219" t="n">
        <v>100</v>
      </c>
      <c r="G270" s="219" t="n">
        <v>0</v>
      </c>
      <c r="H270" s="219"/>
      <c r="I270" s="219"/>
      <c r="J270" s="219"/>
      <c r="K270" s="219"/>
    </row>
    <row r="271">
      <c r="A271" s="219" t="s">
        <v>167</v>
      </c>
      <c r="B271" s="219" t="s">
        <v>168</v>
      </c>
      <c r="C271" s="219" t="s">
        <v>16</v>
      </c>
      <c r="D271" s="219" t="n">
        <v>10681.7868733</v>
      </c>
      <c r="E271" s="219" t="n">
        <v>6.72820690109589</v>
      </c>
      <c r="F271" s="219" t="n">
        <v>100</v>
      </c>
      <c r="G271" s="219" t="n">
        <v>0</v>
      </c>
      <c r="H271" s="219"/>
      <c r="I271" s="219"/>
      <c r="J271" s="219"/>
      <c r="K271" s="219"/>
    </row>
    <row r="272">
      <c r="A272" s="219" t="s">
        <v>167</v>
      </c>
      <c r="B272" s="219" t="s">
        <v>168</v>
      </c>
      <c r="C272" s="219" t="s">
        <v>17</v>
      </c>
      <c r="D272" s="219" t="n">
        <v>20208.825874</v>
      </c>
      <c r="E272" s="219" t="n">
        <v>3.77389356980922</v>
      </c>
      <c r="F272" s="219" t="n">
        <v>100</v>
      </c>
      <c r="G272" s="219" t="n">
        <v>0</v>
      </c>
      <c r="H272" s="219"/>
      <c r="I272" s="219"/>
      <c r="J272" s="219"/>
      <c r="K272" s="219"/>
    </row>
    <row r="273">
      <c r="A273" s="219" t="s">
        <v>169</v>
      </c>
      <c r="B273" s="219" t="s">
        <v>170</v>
      </c>
      <c r="C273" s="219" t="s">
        <v>16</v>
      </c>
      <c r="D273" s="219" t="n">
        <v>6172.1964981</v>
      </c>
      <c r="E273" s="219" t="n">
        <v>9.48263562348602</v>
      </c>
      <c r="F273" s="219" t="n">
        <v>100</v>
      </c>
      <c r="G273" s="219" t="n">
        <v>0</v>
      </c>
      <c r="H273" s="219"/>
      <c r="I273" s="219"/>
      <c r="J273" s="219"/>
      <c r="K273" s="219"/>
    </row>
    <row r="274">
      <c r="A274" s="219" t="s">
        <v>169</v>
      </c>
      <c r="B274" s="219" t="s">
        <v>170</v>
      </c>
      <c r="C274" s="219" t="s">
        <v>17</v>
      </c>
      <c r="D274" s="219" t="n">
        <v>27723.7509586</v>
      </c>
      <c r="E274" s="219" t="n">
        <v>2.66744908103195</v>
      </c>
      <c r="F274" s="219" t="n">
        <v>100</v>
      </c>
      <c r="G274" s="219" t="n">
        <v>0</v>
      </c>
      <c r="H274" s="219"/>
      <c r="I274" s="219"/>
      <c r="J274" s="219"/>
      <c r="K274" s="219"/>
    </row>
    <row r="275">
      <c r="A275" s="219" t="s">
        <v>171</v>
      </c>
      <c r="B275" s="219" t="s">
        <v>172</v>
      </c>
      <c r="C275" s="219" t="s">
        <v>16</v>
      </c>
      <c r="D275" s="219" t="n">
        <v>14449.9524505</v>
      </c>
      <c r="E275" s="219" t="n">
        <v>6.60605426963433</v>
      </c>
      <c r="F275" s="219" t="n">
        <v>100</v>
      </c>
      <c r="G275" s="219" t="n">
        <v>0.000000000000000733419355207136</v>
      </c>
      <c r="H275" s="219"/>
      <c r="I275" s="219"/>
      <c r="J275" s="219"/>
      <c r="K275" s="219"/>
    </row>
    <row r="276">
      <c r="A276" s="219" t="s">
        <v>171</v>
      </c>
      <c r="B276" s="219" t="s">
        <v>172</v>
      </c>
      <c r="C276" s="219" t="s">
        <v>17</v>
      </c>
      <c r="D276" s="219" t="n">
        <v>33682.2814507</v>
      </c>
      <c r="E276" s="219" t="n">
        <v>3.23950970587545</v>
      </c>
      <c r="F276" s="219" t="n">
        <v>100</v>
      </c>
      <c r="G276" s="219" t="n">
        <v>0</v>
      </c>
      <c r="H276" s="219"/>
      <c r="I276" s="219"/>
      <c r="J276" s="219"/>
      <c r="K276" s="219"/>
    </row>
    <row r="277">
      <c r="A277" s="219" t="s">
        <v>173</v>
      </c>
      <c r="B277" s="219" t="s">
        <v>174</v>
      </c>
      <c r="C277" s="219" t="s">
        <v>16</v>
      </c>
      <c r="D277" s="219" t="n">
        <v>3597.7509889</v>
      </c>
      <c r="E277" s="219" t="n">
        <v>8.12113338284205</v>
      </c>
      <c r="F277" s="219" t="n">
        <v>100</v>
      </c>
      <c r="G277" s="219" t="n">
        <v>0</v>
      </c>
      <c r="H277" s="219"/>
      <c r="I277" s="219"/>
      <c r="J277" s="219"/>
      <c r="K277" s="219"/>
    </row>
    <row r="278">
      <c r="A278" s="219" t="s">
        <v>173</v>
      </c>
      <c r="B278" s="219" t="s">
        <v>174</v>
      </c>
      <c r="C278" s="219" t="s">
        <v>17</v>
      </c>
      <c r="D278" s="219" t="n">
        <v>7893.9433773</v>
      </c>
      <c r="E278" s="219" t="n">
        <v>2.88673663627747</v>
      </c>
      <c r="F278" s="219" t="n">
        <v>100</v>
      </c>
      <c r="G278" s="219" t="n">
        <v>0</v>
      </c>
      <c r="H278" s="219"/>
      <c r="I278" s="219"/>
      <c r="J278" s="219"/>
      <c r="K278" s="219"/>
    </row>
    <row r="279">
      <c r="A279" s="219" t="s">
        <v>175</v>
      </c>
      <c r="B279" s="219" t="s">
        <v>176</v>
      </c>
      <c r="C279" s="219" t="s">
        <v>16</v>
      </c>
      <c r="D279" s="219" t="n">
        <v>14680.8576533</v>
      </c>
      <c r="E279" s="219" t="n">
        <v>4.66544850570409</v>
      </c>
      <c r="F279" s="219" t="n">
        <v>99.1025777619422</v>
      </c>
      <c r="G279" s="219" t="n">
        <v>0.640175577326431</v>
      </c>
      <c r="H279" s="219" t="n">
        <v>132.9423354</v>
      </c>
      <c r="I279" s="219" t="n">
        <v>71.4510112060596</v>
      </c>
      <c r="J279" s="219" t="n">
        <v>0.897422238057816</v>
      </c>
      <c r="K279" s="219" t="n">
        <v>70.6947602174324</v>
      </c>
    </row>
    <row r="280">
      <c r="A280" s="219" t="s">
        <v>175</v>
      </c>
      <c r="B280" s="219" t="s">
        <v>176</v>
      </c>
      <c r="C280" s="219" t="s">
        <v>17</v>
      </c>
      <c r="D280" s="219" t="n">
        <v>18120.1968419</v>
      </c>
      <c r="E280" s="219" t="n">
        <v>3.86346243031962</v>
      </c>
      <c r="F280" s="219" t="n">
        <v>99.5478023424671</v>
      </c>
      <c r="G280" s="219" t="n">
        <v>0.45142603910502</v>
      </c>
      <c r="H280" s="219" t="n">
        <v>82.3113155</v>
      </c>
      <c r="I280" s="219" t="n">
        <v>100</v>
      </c>
      <c r="J280" s="219" t="n">
        <v>0.452197657532912</v>
      </c>
      <c r="K280" s="219" t="n">
        <v>99.3779365382906</v>
      </c>
    </row>
    <row r="281">
      <c r="A281" s="219" t="s">
        <v>177</v>
      </c>
      <c r="B281" s="219" t="s">
        <v>178</v>
      </c>
      <c r="C281" s="219" t="s">
        <v>16</v>
      </c>
      <c r="D281" s="219" t="n">
        <v>6134.5023679</v>
      </c>
      <c r="E281" s="219" t="n">
        <v>9.31898784911779</v>
      </c>
      <c r="F281" s="219" t="n">
        <v>99.1852215405606</v>
      </c>
      <c r="G281" s="219" t="n">
        <v>0.580343737222026</v>
      </c>
      <c r="H281" s="219" t="n">
        <v>50.3931968</v>
      </c>
      <c r="I281" s="219" t="n">
        <v>70.7987296196312</v>
      </c>
      <c r="J281" s="219" t="n">
        <v>0.814778459439425</v>
      </c>
      <c r="K281" s="219" t="n">
        <v>70.6468383880035</v>
      </c>
    </row>
    <row r="282">
      <c r="A282" s="219" t="s">
        <v>177</v>
      </c>
      <c r="B282" s="219" t="s">
        <v>178</v>
      </c>
      <c r="C282" s="219" t="s">
        <v>17</v>
      </c>
      <c r="D282" s="219" t="n">
        <v>20187.1932836</v>
      </c>
      <c r="E282" s="219" t="n">
        <v>3.74758687840362</v>
      </c>
      <c r="F282" s="219" t="n">
        <v>99.8927657868707</v>
      </c>
      <c r="G282" s="219" t="n">
        <v>0.10689263422082</v>
      </c>
      <c r="H282" s="219" t="n">
        <v>21.6708164</v>
      </c>
      <c r="I282" s="219" t="n">
        <v>99.9999999999999</v>
      </c>
      <c r="J282" s="219" t="n">
        <v>0.107234213129277</v>
      </c>
      <c r="K282" s="219" t="n">
        <v>99.5745719856147</v>
      </c>
    </row>
    <row r="283">
      <c r="A283" s="219" t="s">
        <v>179</v>
      </c>
      <c r="B283" s="219" t="s">
        <v>180</v>
      </c>
      <c r="C283" s="219" t="s">
        <v>16</v>
      </c>
      <c r="D283" s="219" t="n">
        <v>3373.4417631</v>
      </c>
      <c r="E283" s="219" t="n">
        <v>6.28981018724605</v>
      </c>
      <c r="F283" s="219" t="n">
        <v>92.7113716071613</v>
      </c>
      <c r="G283" s="219" t="n">
        <v>2.74707676416583</v>
      </c>
      <c r="H283" s="219" t="n">
        <v>265.207633</v>
      </c>
      <c r="I283" s="219" t="n">
        <v>35.022245650189</v>
      </c>
      <c r="J283" s="219" t="n">
        <v>7.28862839283874</v>
      </c>
      <c r="K283" s="219" t="n">
        <v>34.9428233940711</v>
      </c>
    </row>
    <row r="284">
      <c r="A284" s="219" t="s">
        <v>179</v>
      </c>
      <c r="B284" s="219" t="s">
        <v>180</v>
      </c>
      <c r="C284" s="219" t="s">
        <v>17</v>
      </c>
      <c r="D284" s="219" t="n">
        <v>2947.918171</v>
      </c>
      <c r="E284" s="219" t="n">
        <v>6.2018580656281</v>
      </c>
      <c r="F284" s="219" t="n">
        <v>94.376107193726</v>
      </c>
      <c r="G284" s="219" t="n">
        <v>2.17208695296718</v>
      </c>
      <c r="H284" s="219" t="n">
        <v>175.6670866</v>
      </c>
      <c r="I284" s="219" t="n">
        <v>36.3859618500814</v>
      </c>
      <c r="J284" s="219" t="n">
        <v>5.62389280627395</v>
      </c>
      <c r="K284" s="219" t="n">
        <v>36.4503944453985</v>
      </c>
    </row>
    <row r="285">
      <c r="A285" s="219" t="s">
        <v>181</v>
      </c>
      <c r="B285" s="219" t="s">
        <v>182</v>
      </c>
      <c r="C285" s="219" t="s">
        <v>16</v>
      </c>
      <c r="D285" s="219" t="n">
        <v>8334.2554565</v>
      </c>
      <c r="E285" s="219" t="n">
        <v>5.14581349234993</v>
      </c>
      <c r="F285" s="219" t="n">
        <v>99.4804512734615</v>
      </c>
      <c r="G285" s="219" t="n">
        <v>0.369720907917028</v>
      </c>
      <c r="H285" s="219" t="n">
        <v>43.5266603</v>
      </c>
      <c r="I285" s="219" t="n">
        <v>70.938629377375</v>
      </c>
      <c r="J285" s="219" t="n">
        <v>0.519548726538445</v>
      </c>
      <c r="K285" s="219" t="n">
        <v>70.7922104051164</v>
      </c>
    </row>
    <row r="286">
      <c r="A286" s="219" t="s">
        <v>181</v>
      </c>
      <c r="B286" s="219" t="s">
        <v>182</v>
      </c>
      <c r="C286" s="219" t="s">
        <v>17</v>
      </c>
      <c r="D286" s="219" t="n">
        <v>9937.7442366</v>
      </c>
      <c r="E286" s="219" t="n">
        <v>5.02681209141731</v>
      </c>
      <c r="F286" s="219" t="n">
        <v>99.8728348994694</v>
      </c>
      <c r="G286" s="219" t="n">
        <v>0.127475841428815</v>
      </c>
      <c r="H286" s="219" t="n">
        <v>12.6534332</v>
      </c>
      <c r="I286" s="219" t="n">
        <v>100</v>
      </c>
      <c r="J286" s="219" t="n">
        <v>0.127165100530644</v>
      </c>
      <c r="K286" s="219" t="n">
        <v>100.116884361861</v>
      </c>
    </row>
    <row r="287">
      <c r="A287" s="219" t="s">
        <v>183</v>
      </c>
      <c r="B287" s="219" t="s">
        <v>184</v>
      </c>
      <c r="C287" s="219" t="s">
        <v>16</v>
      </c>
      <c r="D287" s="219" t="n">
        <v>12197.1672889</v>
      </c>
      <c r="E287" s="219" t="n">
        <v>8.54199932081573</v>
      </c>
      <c r="F287" s="219" t="n">
        <v>99.5552530945151</v>
      </c>
      <c r="G287" s="219" t="n">
        <v>0.316208825455096</v>
      </c>
      <c r="H287" s="219" t="n">
        <v>54.4888616</v>
      </c>
      <c r="I287" s="219" t="n">
        <v>71.1633900385307</v>
      </c>
      <c r="J287" s="219" t="n">
        <v>0.444746905484907</v>
      </c>
      <c r="K287" s="219" t="n">
        <v>70.7823916494227</v>
      </c>
    </row>
    <row r="288">
      <c r="A288" s="219" t="s">
        <v>183</v>
      </c>
      <c r="B288" s="219" t="s">
        <v>184</v>
      </c>
      <c r="C288" s="219" t="s">
        <v>17</v>
      </c>
      <c r="D288" s="219" t="n">
        <v>26291.7723508</v>
      </c>
      <c r="E288" s="219" t="n">
        <v>4.14750834780657</v>
      </c>
      <c r="F288" s="219" t="n">
        <v>99.4227639909439</v>
      </c>
      <c r="G288" s="219" t="n">
        <v>0.579592457229072</v>
      </c>
      <c r="H288" s="219" t="n">
        <v>152.6467092</v>
      </c>
      <c r="I288" s="219" t="n">
        <v>99.9999999999997</v>
      </c>
      <c r="J288" s="219" t="n">
        <v>0.577236009056045</v>
      </c>
      <c r="K288" s="219" t="n">
        <v>99.8286371292933</v>
      </c>
    </row>
    <row r="289">
      <c r="A289" s="219" t="s">
        <v>185</v>
      </c>
      <c r="B289" s="219" t="s">
        <v>186</v>
      </c>
      <c r="C289" s="219" t="s">
        <v>16</v>
      </c>
      <c r="D289" s="219" t="n">
        <v>11049.4260383</v>
      </c>
      <c r="E289" s="219" t="n">
        <v>5.99020184670153</v>
      </c>
      <c r="F289" s="219" t="n">
        <v>100</v>
      </c>
      <c r="G289" s="219" t="n">
        <v>0</v>
      </c>
      <c r="H289" s="219"/>
      <c r="I289" s="219"/>
      <c r="J289" s="219"/>
      <c r="K289" s="219"/>
    </row>
    <row r="290">
      <c r="A290" s="219" t="s">
        <v>185</v>
      </c>
      <c r="B290" s="219" t="s">
        <v>186</v>
      </c>
      <c r="C290" s="219" t="s">
        <v>17</v>
      </c>
      <c r="D290" s="219" t="n">
        <v>15420.3207292</v>
      </c>
      <c r="E290" s="219" t="n">
        <v>4.49874748598644</v>
      </c>
      <c r="F290" s="219" t="n">
        <v>100</v>
      </c>
      <c r="G290" s="219" t="n">
        <v>0</v>
      </c>
      <c r="H290" s="219"/>
      <c r="I290" s="219"/>
      <c r="J290" s="219"/>
      <c r="K290" s="219"/>
    </row>
    <row r="291">
      <c r="A291" s="219" t="s">
        <v>187</v>
      </c>
      <c r="B291" s="219" t="s">
        <v>188</v>
      </c>
      <c r="C291" s="219" t="s">
        <v>16</v>
      </c>
      <c r="D291" s="219" t="n">
        <v>18727.7102385</v>
      </c>
      <c r="E291" s="219" t="n">
        <v>7.90253387987861</v>
      </c>
      <c r="F291" s="219" t="n">
        <v>99.7596722609437</v>
      </c>
      <c r="G291" s="219" t="n">
        <v>0.240687108220656</v>
      </c>
      <c r="H291" s="219" t="n">
        <v>45.1163096</v>
      </c>
      <c r="I291" s="219" t="n">
        <v>100</v>
      </c>
      <c r="J291" s="219" t="n">
        <v>0.240327739056249</v>
      </c>
      <c r="K291" s="219" t="n">
        <v>99.9088458444958</v>
      </c>
    </row>
    <row r="292">
      <c r="A292" s="219" t="s">
        <v>187</v>
      </c>
      <c r="B292" s="219" t="s">
        <v>188</v>
      </c>
      <c r="C292" s="219" t="s">
        <v>17</v>
      </c>
      <c r="D292" s="219" t="n">
        <v>24019.9175633</v>
      </c>
      <c r="E292" s="219" t="n">
        <v>5.66434856807773</v>
      </c>
      <c r="F292" s="219" t="n">
        <v>100</v>
      </c>
      <c r="G292" s="219" t="n">
        <v>0</v>
      </c>
      <c r="H292" s="219"/>
      <c r="I292" s="219"/>
      <c r="J292" s="219"/>
      <c r="K292" s="219"/>
    </row>
    <row r="293">
      <c r="A293" s="219" t="s">
        <v>189</v>
      </c>
      <c r="B293" s="219" t="s">
        <v>190</v>
      </c>
      <c r="C293" s="219" t="s">
        <v>16</v>
      </c>
      <c r="D293" s="219" t="n">
        <v>11450.483875</v>
      </c>
      <c r="E293" s="219" t="n">
        <v>5.69407094983692</v>
      </c>
      <c r="F293" s="219" t="n">
        <v>100</v>
      </c>
      <c r="G293" s="219" t="n">
        <v>0</v>
      </c>
      <c r="H293" s="219"/>
      <c r="I293" s="219"/>
      <c r="J293" s="219"/>
      <c r="K293" s="219"/>
    </row>
    <row r="294">
      <c r="A294" s="219" t="s">
        <v>189</v>
      </c>
      <c r="B294" s="219" t="s">
        <v>190</v>
      </c>
      <c r="C294" s="219" t="s">
        <v>17</v>
      </c>
      <c r="D294" s="219" t="n">
        <v>20700.4307768</v>
      </c>
      <c r="E294" s="219" t="n">
        <v>3.25093958952426</v>
      </c>
      <c r="F294" s="219" t="n">
        <v>100</v>
      </c>
      <c r="G294" s="219" t="n">
        <v>0</v>
      </c>
      <c r="H294" s="219"/>
      <c r="I294" s="219"/>
      <c r="J294" s="219"/>
      <c r="K294" s="219"/>
    </row>
    <row r="295">
      <c r="A295" s="219" t="s">
        <v>191</v>
      </c>
      <c r="B295" s="219" t="s">
        <v>192</v>
      </c>
      <c r="C295" s="219" t="s">
        <v>16</v>
      </c>
      <c r="D295" s="219" t="n">
        <v>8864.7774211</v>
      </c>
      <c r="E295" s="219" t="n">
        <v>4.4333926320819</v>
      </c>
      <c r="F295" s="219" t="n">
        <v>100</v>
      </c>
      <c r="G295" s="219" t="n">
        <v>0</v>
      </c>
      <c r="H295" s="219"/>
      <c r="I295" s="219"/>
      <c r="J295" s="219"/>
      <c r="K295" s="219"/>
    </row>
    <row r="296">
      <c r="A296" s="219" t="s">
        <v>191</v>
      </c>
      <c r="B296" s="219" t="s">
        <v>192</v>
      </c>
      <c r="C296" s="219" t="s">
        <v>17</v>
      </c>
      <c r="D296" s="219" t="n">
        <v>6085.5906845</v>
      </c>
      <c r="E296" s="219" t="n">
        <v>5.99427009672592</v>
      </c>
      <c r="F296" s="219" t="n">
        <v>100</v>
      </c>
      <c r="G296" s="219" t="n">
        <v>0</v>
      </c>
      <c r="H296" s="219"/>
      <c r="I296" s="219"/>
      <c r="J296" s="219"/>
      <c r="K296" s="219"/>
    </row>
    <row r="297">
      <c r="A297" s="219" t="s">
        <v>193</v>
      </c>
      <c r="B297" s="219" t="s">
        <v>194</v>
      </c>
      <c r="C297" s="219" t="s">
        <v>16</v>
      </c>
      <c r="D297" s="219" t="n">
        <v>7876.4274389</v>
      </c>
      <c r="E297" s="219" t="n">
        <v>8.46504252784247</v>
      </c>
      <c r="F297" s="219" t="n">
        <v>100</v>
      </c>
      <c r="G297" s="219" t="n">
        <v>0</v>
      </c>
      <c r="H297" s="219"/>
      <c r="I297" s="219"/>
      <c r="J297" s="219"/>
      <c r="K297" s="219"/>
    </row>
    <row r="298">
      <c r="A298" s="219" t="s">
        <v>193</v>
      </c>
      <c r="B298" s="219" t="s">
        <v>194</v>
      </c>
      <c r="C298" s="219" t="s">
        <v>17</v>
      </c>
      <c r="D298" s="219" t="n">
        <v>19237.9390921</v>
      </c>
      <c r="E298" s="219" t="n">
        <v>3.38299049870184</v>
      </c>
      <c r="F298" s="219" t="n">
        <v>100</v>
      </c>
      <c r="G298" s="219" t="n">
        <v>0.000000000000000375587394374693</v>
      </c>
      <c r="H298" s="219"/>
      <c r="I298" s="219"/>
      <c r="J298" s="219"/>
      <c r="K298" s="219"/>
    </row>
    <row r="299">
      <c r="A299" s="219" t="s">
        <v>195</v>
      </c>
      <c r="B299" s="219" t="s">
        <v>196</v>
      </c>
      <c r="C299" s="219" t="s">
        <v>16</v>
      </c>
      <c r="D299" s="219" t="n">
        <v>10689.3207562</v>
      </c>
      <c r="E299" s="219" t="n">
        <v>5.51636517074059</v>
      </c>
      <c r="F299" s="219" t="n">
        <v>100</v>
      </c>
      <c r="G299" s="219" t="n">
        <v>0.000000000000000612439562479649</v>
      </c>
      <c r="H299" s="219"/>
      <c r="I299" s="219"/>
      <c r="J299" s="219"/>
      <c r="K299" s="219"/>
    </row>
    <row r="300">
      <c r="A300" s="219" t="s">
        <v>195</v>
      </c>
      <c r="B300" s="219" t="s">
        <v>196</v>
      </c>
      <c r="C300" s="219" t="s">
        <v>17</v>
      </c>
      <c r="D300" s="219" t="n">
        <v>11707.3814495</v>
      </c>
      <c r="E300" s="219" t="n">
        <v>4.92662550366181</v>
      </c>
      <c r="F300" s="219" t="n">
        <v>100</v>
      </c>
      <c r="G300" s="219" t="n">
        <v>0</v>
      </c>
      <c r="H300" s="219"/>
      <c r="I300" s="219"/>
      <c r="J300" s="219"/>
      <c r="K300" s="219"/>
    </row>
    <row r="301">
      <c r="A301" s="219" t="s">
        <v>197</v>
      </c>
      <c r="B301" s="219" t="s">
        <v>198</v>
      </c>
      <c r="C301" s="219" t="s">
        <v>16</v>
      </c>
      <c r="D301" s="219" t="n">
        <v>26017.0877859</v>
      </c>
      <c r="E301" s="219" t="n">
        <v>5.77297153562927</v>
      </c>
      <c r="F301" s="219" t="n">
        <v>94.5894407417044</v>
      </c>
      <c r="G301" s="219" t="n">
        <v>2.34142903389477</v>
      </c>
      <c r="H301" s="219" t="n">
        <v>1488.1893168</v>
      </c>
      <c r="I301" s="219" t="n">
        <v>43.005704777619</v>
      </c>
      <c r="J301" s="219" t="n">
        <v>5.41055925829562</v>
      </c>
      <c r="K301" s="219" t="n">
        <v>40.9337468234776</v>
      </c>
    </row>
    <row r="302">
      <c r="A302" s="219" t="s">
        <v>197</v>
      </c>
      <c r="B302" s="219" t="s">
        <v>198</v>
      </c>
      <c r="C302" s="219" t="s">
        <v>17</v>
      </c>
      <c r="D302" s="219" t="n">
        <v>26284.193155</v>
      </c>
      <c r="E302" s="219" t="n">
        <v>5.54982436684558</v>
      </c>
      <c r="F302" s="219" t="n">
        <v>98.2995754897735</v>
      </c>
      <c r="G302" s="219" t="n">
        <v>0.763296564214118</v>
      </c>
      <c r="H302" s="219" t="n">
        <v>454.6742552</v>
      </c>
      <c r="I302" s="219" t="n">
        <v>43.6842169491784</v>
      </c>
      <c r="J302" s="219" t="n">
        <v>1.70042451022648</v>
      </c>
      <c r="K302" s="219" t="n">
        <v>44.1252921160594</v>
      </c>
    </row>
    <row r="303">
      <c r="A303" s="219" t="s">
        <v>199</v>
      </c>
      <c r="B303" s="219" t="s">
        <v>200</v>
      </c>
      <c r="C303" s="219" t="s">
        <v>16</v>
      </c>
      <c r="D303" s="219" t="n">
        <v>22698.2417875</v>
      </c>
      <c r="E303" s="219" t="n">
        <v>5.50283325373215</v>
      </c>
      <c r="F303" s="219" t="n">
        <v>99.3269240441043</v>
      </c>
      <c r="G303" s="219" t="n">
        <v>0.470818072659149</v>
      </c>
      <c r="H303" s="219" t="n">
        <v>153.8116773</v>
      </c>
      <c r="I303" s="219" t="n">
        <v>71.0981189649421</v>
      </c>
      <c r="J303" s="219" t="n">
        <v>0.673075955895704</v>
      </c>
      <c r="K303" s="219" t="n">
        <v>69.479396094864</v>
      </c>
    </row>
    <row r="304">
      <c r="A304" s="219" t="s">
        <v>199</v>
      </c>
      <c r="B304" s="219" t="s">
        <v>200</v>
      </c>
      <c r="C304" s="219" t="s">
        <v>17</v>
      </c>
      <c r="D304" s="219" t="n">
        <v>30159.798344</v>
      </c>
      <c r="E304" s="219" t="n">
        <v>4.65086614837358</v>
      </c>
      <c r="F304" s="219" t="n">
        <v>100</v>
      </c>
      <c r="G304" s="219" t="n">
        <v>0</v>
      </c>
      <c r="H304" s="219"/>
      <c r="I304" s="219"/>
      <c r="J304" s="219"/>
      <c r="K304" s="219"/>
    </row>
    <row r="305">
      <c r="A305" s="219" t="s">
        <v>201</v>
      </c>
      <c r="B305" s="219" t="s">
        <v>202</v>
      </c>
      <c r="C305" s="219" t="s">
        <v>16</v>
      </c>
      <c r="D305" s="219" t="n">
        <v>16334.1822442</v>
      </c>
      <c r="E305" s="219" t="n">
        <v>4.8203309384632</v>
      </c>
      <c r="F305" s="219" t="n">
        <v>99.6979507774893</v>
      </c>
      <c r="G305" s="219" t="n">
        <v>0.302156971243306</v>
      </c>
      <c r="H305" s="219" t="n">
        <v>49.4867448</v>
      </c>
      <c r="I305" s="219" t="n">
        <v>99.9999999999997</v>
      </c>
      <c r="J305" s="219" t="n">
        <v>0.302049222510693</v>
      </c>
      <c r="K305" s="219" t="n">
        <v>99.7335156028217</v>
      </c>
    </row>
    <row r="306">
      <c r="A306" s="219" t="s">
        <v>201</v>
      </c>
      <c r="B306" s="219" t="s">
        <v>202</v>
      </c>
      <c r="C306" s="219" t="s">
        <v>17</v>
      </c>
      <c r="D306" s="219" t="n">
        <v>13660.3018639</v>
      </c>
      <c r="E306" s="219" t="n">
        <v>5.58703039276179</v>
      </c>
      <c r="F306" s="219" t="n">
        <v>100</v>
      </c>
      <c r="G306" s="219" t="n">
        <v>0</v>
      </c>
      <c r="H306" s="219"/>
      <c r="I306" s="219"/>
      <c r="J306" s="219"/>
      <c r="K306" s="219"/>
    </row>
    <row r="307">
      <c r="A307" s="219" t="s">
        <v>203</v>
      </c>
      <c r="B307" s="219" t="s">
        <v>204</v>
      </c>
      <c r="C307" s="219" t="s">
        <v>16</v>
      </c>
      <c r="D307" s="219" t="n">
        <v>19225.9171587</v>
      </c>
      <c r="E307" s="219" t="n">
        <v>10.7462336368968</v>
      </c>
      <c r="F307" s="219" t="n">
        <v>96.0463748266543</v>
      </c>
      <c r="G307" s="219" t="n">
        <v>3.33331370524956</v>
      </c>
      <c r="H307" s="219" t="n">
        <v>791.4100891</v>
      </c>
      <c r="I307" s="219" t="n">
        <v>82.840069394778</v>
      </c>
      <c r="J307" s="219" t="n">
        <v>3.95362517334566</v>
      </c>
      <c r="K307" s="219" t="n">
        <v>80.9769979480128</v>
      </c>
    </row>
    <row r="308">
      <c r="A308" s="219" t="s">
        <v>203</v>
      </c>
      <c r="B308" s="219" t="s">
        <v>204</v>
      </c>
      <c r="C308" s="219" t="s">
        <v>17</v>
      </c>
      <c r="D308" s="219" t="n">
        <v>71300.3395545</v>
      </c>
      <c r="E308" s="219" t="n">
        <v>3.1126100560759</v>
      </c>
      <c r="F308" s="219" t="n">
        <v>99.5251253639529</v>
      </c>
      <c r="G308" s="219" t="n">
        <v>0.354112687760927</v>
      </c>
      <c r="H308" s="219" t="n">
        <v>340.2027646</v>
      </c>
      <c r="I308" s="219" t="n">
        <v>73.8252795985154</v>
      </c>
      <c r="J308" s="219" t="n">
        <v>0.474874636047107</v>
      </c>
      <c r="K308" s="219" t="n">
        <v>74.2156075880129</v>
      </c>
    </row>
    <row r="309">
      <c r="A309" s="219" t="s">
        <v>205</v>
      </c>
      <c r="B309" s="219" t="s">
        <v>206</v>
      </c>
      <c r="C309" s="219" t="s">
        <v>16</v>
      </c>
      <c r="D309" s="219" t="n">
        <v>3134.3321168</v>
      </c>
      <c r="E309" s="219" t="n">
        <v>13.3799739082661</v>
      </c>
      <c r="F309" s="219" t="n">
        <v>100</v>
      </c>
      <c r="G309" s="219" t="n">
        <v>0</v>
      </c>
      <c r="H309" s="219"/>
      <c r="I309" s="219"/>
      <c r="J309" s="219"/>
      <c r="K309" s="219"/>
    </row>
    <row r="310">
      <c r="A310" s="219" t="s">
        <v>205</v>
      </c>
      <c r="B310" s="219" t="s">
        <v>206</v>
      </c>
      <c r="C310" s="219" t="s">
        <v>17</v>
      </c>
      <c r="D310" s="219" t="n">
        <v>28541.6356104</v>
      </c>
      <c r="E310" s="219" t="n">
        <v>1.71234101716753</v>
      </c>
      <c r="F310" s="219" t="n">
        <v>100</v>
      </c>
      <c r="G310" s="219" t="n">
        <v>0</v>
      </c>
      <c r="H310" s="219"/>
      <c r="I310" s="219"/>
      <c r="J310" s="219"/>
      <c r="K310" s="219"/>
    </row>
    <row r="311">
      <c r="A311" s="219" t="s">
        <v>207</v>
      </c>
      <c r="B311" s="219" t="s">
        <v>208</v>
      </c>
      <c r="C311" s="219" t="s">
        <v>16</v>
      </c>
      <c r="D311" s="219" t="n">
        <v>10471.3443552</v>
      </c>
      <c r="E311" s="219" t="n">
        <v>11.9805056682814</v>
      </c>
      <c r="F311" s="219" t="n">
        <v>94.8124691387554</v>
      </c>
      <c r="G311" s="219" t="n">
        <v>3.85888256732735</v>
      </c>
      <c r="H311" s="219" t="n">
        <v>572.9248747</v>
      </c>
      <c r="I311" s="219" t="n">
        <v>75.9472100628957</v>
      </c>
      <c r="J311" s="219" t="n">
        <v>5.18753086124456</v>
      </c>
      <c r="K311" s="219" t="n">
        <v>70.5287725723578</v>
      </c>
    </row>
    <row r="312">
      <c r="A312" s="219" t="s">
        <v>207</v>
      </c>
      <c r="B312" s="219" t="s">
        <v>208</v>
      </c>
      <c r="C312" s="219" t="s">
        <v>17</v>
      </c>
      <c r="D312" s="219" t="n">
        <v>47965.8708779</v>
      </c>
      <c r="E312" s="219" t="n">
        <v>3.17363842081562</v>
      </c>
      <c r="F312" s="219" t="n">
        <v>99.5589478293401</v>
      </c>
      <c r="G312" s="219" t="n">
        <v>0.331225703767363</v>
      </c>
      <c r="H312" s="219" t="n">
        <v>212.491714</v>
      </c>
      <c r="I312" s="219" t="n">
        <v>74.9969061526346</v>
      </c>
      <c r="J312" s="219" t="n">
        <v>0.441052170659958</v>
      </c>
      <c r="K312" s="219" t="n">
        <v>74.7677593600044</v>
      </c>
    </row>
    <row r="313">
      <c r="A313" s="219" t="s">
        <v>209</v>
      </c>
      <c r="B313" s="219" t="s">
        <v>210</v>
      </c>
      <c r="C313" s="219" t="s">
        <v>16</v>
      </c>
      <c r="D313" s="219" t="n">
        <v>10008.6355335</v>
      </c>
      <c r="E313" s="219" t="n">
        <v>9.89638680121043</v>
      </c>
      <c r="F313" s="219" t="n">
        <v>100</v>
      </c>
      <c r="G313" s="219" t="n">
        <v>0.00000000000000109871964873003</v>
      </c>
      <c r="H313" s="219"/>
      <c r="I313" s="219"/>
      <c r="J313" s="219"/>
      <c r="K313" s="219"/>
    </row>
    <row r="314">
      <c r="A314" s="219" t="s">
        <v>209</v>
      </c>
      <c r="B314" s="219" t="s">
        <v>210</v>
      </c>
      <c r="C314" s="219" t="s">
        <v>17</v>
      </c>
      <c r="D314" s="219" t="n">
        <v>38211.616939</v>
      </c>
      <c r="E314" s="219" t="n">
        <v>3.39931887300969</v>
      </c>
      <c r="F314" s="219" t="n">
        <v>100</v>
      </c>
      <c r="G314" s="219" t="n">
        <v>0</v>
      </c>
      <c r="H314" s="219"/>
      <c r="I314" s="219"/>
      <c r="J314" s="219"/>
      <c r="K314" s="219"/>
    </row>
    <row r="315">
      <c r="A315" s="219" t="s">
        <v>211</v>
      </c>
      <c r="B315" s="219" t="s">
        <v>212</v>
      </c>
      <c r="C315" s="219" t="s">
        <v>16</v>
      </c>
      <c r="D315" s="219" t="n">
        <v>9712.2155255</v>
      </c>
      <c r="E315" s="219" t="n">
        <v>11.9886329585292</v>
      </c>
      <c r="F315" s="219" t="n">
        <v>100</v>
      </c>
      <c r="G315" s="219" t="n">
        <v>0</v>
      </c>
      <c r="H315" s="219"/>
      <c r="I315" s="219"/>
      <c r="J315" s="219"/>
      <c r="K315" s="219"/>
    </row>
    <row r="316">
      <c r="A316" s="219" t="s">
        <v>211</v>
      </c>
      <c r="B316" s="219" t="s">
        <v>212</v>
      </c>
      <c r="C316" s="219" t="s">
        <v>17</v>
      </c>
      <c r="D316" s="219" t="n">
        <v>39950.3926626</v>
      </c>
      <c r="E316" s="219" t="n">
        <v>2.74242311929663</v>
      </c>
      <c r="F316" s="219" t="n">
        <v>100</v>
      </c>
      <c r="G316" s="219" t="n">
        <v>0.000000000000000304470129030746</v>
      </c>
      <c r="H316" s="219"/>
      <c r="I316" s="219"/>
      <c r="J316" s="219"/>
      <c r="K316" s="219"/>
    </row>
    <row r="317">
      <c r="A317" s="219" t="s">
        <v>213</v>
      </c>
      <c r="B317" s="219" t="s">
        <v>214</v>
      </c>
      <c r="C317" s="219" t="s">
        <v>16</v>
      </c>
      <c r="D317" s="219" t="n">
        <v>4065.5673164</v>
      </c>
      <c r="E317" s="219" t="n">
        <v>6.57813124154314</v>
      </c>
      <c r="F317" s="219" t="n">
        <v>99.35171702714</v>
      </c>
      <c r="G317" s="219" t="n">
        <v>0.46787148497312</v>
      </c>
      <c r="H317" s="219" t="n">
        <v>26.5283595</v>
      </c>
      <c r="I317" s="219" t="n">
        <v>72.1044546083162</v>
      </c>
      <c r="J317" s="219" t="n">
        <v>0.648282972859999</v>
      </c>
      <c r="K317" s="219" t="n">
        <v>71.7030021242832</v>
      </c>
    </row>
    <row r="318">
      <c r="A318" s="219" t="s">
        <v>213</v>
      </c>
      <c r="B318" s="219" t="s">
        <v>214</v>
      </c>
      <c r="C318" s="219" t="s">
        <v>17</v>
      </c>
      <c r="D318" s="219" t="n">
        <v>7453.0886895</v>
      </c>
      <c r="E318" s="219" t="n">
        <v>4.29317294661276</v>
      </c>
      <c r="F318" s="219" t="n">
        <v>99.8419321393775</v>
      </c>
      <c r="G318" s="219" t="n">
        <v>0.158519425853433</v>
      </c>
      <c r="H318" s="219" t="n">
        <v>11.7995892</v>
      </c>
      <c r="I318" s="219" t="n">
        <v>100</v>
      </c>
      <c r="J318" s="219" t="n">
        <v>0.158067860622489</v>
      </c>
      <c r="K318" s="219" t="n">
        <v>100.127158655172</v>
      </c>
    </row>
    <row r="319">
      <c r="A319" s="219" t="s">
        <v>215</v>
      </c>
      <c r="B319" s="219" t="s">
        <v>216</v>
      </c>
      <c r="C319" s="219" t="s">
        <v>16</v>
      </c>
      <c r="D319" s="219" t="n">
        <v>5587.614816</v>
      </c>
      <c r="E319" s="219" t="n">
        <v>8.32263761664096</v>
      </c>
      <c r="F319" s="219" t="n">
        <v>100</v>
      </c>
      <c r="G319" s="219" t="n">
        <v>0</v>
      </c>
      <c r="H319" s="219"/>
      <c r="I319" s="219"/>
      <c r="J319" s="219"/>
      <c r="K319" s="219"/>
    </row>
    <row r="320">
      <c r="A320" s="219" t="s">
        <v>215</v>
      </c>
      <c r="B320" s="219" t="s">
        <v>216</v>
      </c>
      <c r="C320" s="219" t="s">
        <v>17</v>
      </c>
      <c r="D320" s="219" t="n">
        <v>16702.1198895</v>
      </c>
      <c r="E320" s="219" t="n">
        <v>2.76452872337483</v>
      </c>
      <c r="F320" s="219" t="n">
        <v>100</v>
      </c>
      <c r="G320" s="219" t="n">
        <v>0.000000000000000306924344092833</v>
      </c>
      <c r="H320" s="219"/>
      <c r="I320" s="219"/>
      <c r="J320" s="219"/>
      <c r="K320" s="219"/>
    </row>
    <row r="321">
      <c r="A321" s="219" t="s">
        <v>217</v>
      </c>
      <c r="B321" s="219" t="s">
        <v>218</v>
      </c>
      <c r="C321" s="219" t="s">
        <v>16</v>
      </c>
      <c r="D321" s="219" t="n">
        <v>1843.846349</v>
      </c>
      <c r="E321" s="219" t="n">
        <v>10.1528839535129</v>
      </c>
      <c r="F321" s="219" t="n">
        <v>100</v>
      </c>
      <c r="G321" s="219" t="n">
        <v>0</v>
      </c>
      <c r="H321" s="219"/>
      <c r="I321" s="219"/>
      <c r="J321" s="219"/>
      <c r="K321" s="219"/>
    </row>
    <row r="322">
      <c r="A322" s="219" t="s">
        <v>217</v>
      </c>
      <c r="B322" s="219" t="s">
        <v>218</v>
      </c>
      <c r="C322" s="219" t="s">
        <v>17</v>
      </c>
      <c r="D322" s="219" t="n">
        <v>8244.0468644</v>
      </c>
      <c r="E322" s="219" t="n">
        <v>2.59759468854189</v>
      </c>
      <c r="F322" s="219" t="n">
        <v>100</v>
      </c>
      <c r="G322" s="219" t="n">
        <v>0</v>
      </c>
      <c r="H322" s="219"/>
      <c r="I322" s="219"/>
      <c r="J322" s="219"/>
      <c r="K322" s="219"/>
    </row>
    <row r="323">
      <c r="A323" s="219" t="s">
        <v>219</v>
      </c>
      <c r="B323" s="219" t="s">
        <v>220</v>
      </c>
      <c r="C323" s="219" t="s">
        <v>16</v>
      </c>
      <c r="D323" s="219" t="n">
        <v>16765.0075649</v>
      </c>
      <c r="E323" s="219" t="n">
        <v>7.39560457298046</v>
      </c>
      <c r="F323" s="219" t="n">
        <v>100</v>
      </c>
      <c r="G323" s="219" t="n">
        <v>0</v>
      </c>
      <c r="H323" s="219"/>
      <c r="I323" s="219"/>
      <c r="J323" s="219"/>
      <c r="K323" s="219"/>
    </row>
    <row r="324">
      <c r="A324" s="219" t="s">
        <v>219</v>
      </c>
      <c r="B324" s="219" t="s">
        <v>220</v>
      </c>
      <c r="C324" s="219" t="s">
        <v>17</v>
      </c>
      <c r="D324" s="219" t="n">
        <v>25903.3994331</v>
      </c>
      <c r="E324" s="219" t="n">
        <v>4.75000039424671</v>
      </c>
      <c r="F324" s="219" t="n">
        <v>100</v>
      </c>
      <c r="G324" s="219" t="n">
        <v>0</v>
      </c>
      <c r="H324" s="219"/>
      <c r="I324" s="219"/>
      <c r="J324" s="219"/>
      <c r="K324" s="219"/>
    </row>
    <row r="325">
      <c r="A325" s="219" t="s">
        <v>221</v>
      </c>
      <c r="B325" s="219" t="s">
        <v>222</v>
      </c>
      <c r="C325" s="219" t="s">
        <v>16</v>
      </c>
      <c r="D325" s="219" t="n">
        <v>11043.0893474</v>
      </c>
      <c r="E325" s="219" t="n">
        <v>4.74929261519216</v>
      </c>
      <c r="F325" s="219" t="n">
        <v>99.821824483665</v>
      </c>
      <c r="G325" s="219" t="n">
        <v>0.17889227661407</v>
      </c>
      <c r="H325" s="219" t="n">
        <v>19.711202</v>
      </c>
      <c r="I325" s="219" t="n">
        <v>99.9999999999998</v>
      </c>
      <c r="J325" s="219" t="n">
        <v>0.178175516334958</v>
      </c>
      <c r="K325" s="219" t="n">
        <v>100.223385372895</v>
      </c>
    </row>
    <row r="326">
      <c r="A326" s="219" t="s">
        <v>221</v>
      </c>
      <c r="B326" s="219" t="s">
        <v>222</v>
      </c>
      <c r="C326" s="219" t="s">
        <v>17</v>
      </c>
      <c r="D326" s="219" t="n">
        <v>8133.2868977</v>
      </c>
      <c r="E326" s="219" t="n">
        <v>6.38340890347742</v>
      </c>
      <c r="F326" s="219" t="n">
        <v>100</v>
      </c>
      <c r="G326" s="219" t="n">
        <v>0</v>
      </c>
      <c r="H326" s="219"/>
      <c r="I326" s="219"/>
      <c r="J326" s="219"/>
      <c r="K326" s="219"/>
    </row>
    <row r="327">
      <c r="A327" s="219" t="s">
        <v>223</v>
      </c>
      <c r="B327" s="219" t="s">
        <v>224</v>
      </c>
      <c r="C327" s="219" t="s">
        <v>16</v>
      </c>
      <c r="D327" s="219" t="n">
        <v>7451.7968258</v>
      </c>
      <c r="E327" s="219" t="n">
        <v>7.17017202744174</v>
      </c>
      <c r="F327" s="219" t="n">
        <v>99.3695373667738</v>
      </c>
      <c r="G327" s="219" t="n">
        <v>0.455860373670964</v>
      </c>
      <c r="H327" s="219" t="n">
        <v>47.2788701</v>
      </c>
      <c r="I327" s="219" t="n">
        <v>70.8153562078636</v>
      </c>
      <c r="J327" s="219" t="n">
        <v>0.630462633226238</v>
      </c>
      <c r="K327" s="219" t="n">
        <v>71.8498322473509</v>
      </c>
    </row>
    <row r="328">
      <c r="A328" s="219" t="s">
        <v>223</v>
      </c>
      <c r="B328" s="219" t="s">
        <v>224</v>
      </c>
      <c r="C328" s="219" t="s">
        <v>17</v>
      </c>
      <c r="D328" s="219" t="n">
        <v>13686.1029656</v>
      </c>
      <c r="E328" s="219" t="n">
        <v>4.5826225118529</v>
      </c>
      <c r="F328" s="219" t="n">
        <v>98.6852122320522</v>
      </c>
      <c r="G328" s="219" t="n">
        <v>1.33068101692169</v>
      </c>
      <c r="H328" s="219" t="n">
        <v>182.3405996</v>
      </c>
      <c r="I328" s="219" t="n">
        <v>99.9999999999996</v>
      </c>
      <c r="J328" s="219" t="n">
        <v>1.31478776794785</v>
      </c>
      <c r="K328" s="219" t="n">
        <v>99.8781261655976</v>
      </c>
    </row>
    <row r="329">
      <c r="A329" s="219" t="s">
        <v>225</v>
      </c>
      <c r="B329" s="219" t="s">
        <v>226</v>
      </c>
      <c r="C329" s="219" t="s">
        <v>16</v>
      </c>
      <c r="D329" s="219" t="n">
        <v>27732.4650408</v>
      </c>
      <c r="E329" s="219" t="n">
        <v>3.88468464167958</v>
      </c>
      <c r="F329" s="219" t="n">
        <v>100</v>
      </c>
      <c r="G329" s="219" t="n">
        <v>0.000000000000000431286633260039</v>
      </c>
      <c r="H329" s="219"/>
      <c r="I329" s="219"/>
      <c r="J329" s="219"/>
      <c r="K329" s="219"/>
    </row>
    <row r="330">
      <c r="A330" s="219" t="s">
        <v>225</v>
      </c>
      <c r="B330" s="219" t="s">
        <v>226</v>
      </c>
      <c r="C330" s="219" t="s">
        <v>17</v>
      </c>
      <c r="D330" s="219" t="n">
        <v>17419.165702</v>
      </c>
      <c r="E330" s="219" t="n">
        <v>4.51698823178084</v>
      </c>
      <c r="F330" s="219" t="n">
        <v>100</v>
      </c>
      <c r="G330" s="219" t="n">
        <v>0</v>
      </c>
      <c r="H330" s="219"/>
      <c r="I330" s="219"/>
      <c r="J330" s="219"/>
      <c r="K330" s="219"/>
    </row>
    <row r="331">
      <c r="A331" s="219" t="s">
        <v>227</v>
      </c>
      <c r="B331" s="219" t="s">
        <v>228</v>
      </c>
      <c r="C331" s="219" t="s">
        <v>16</v>
      </c>
      <c r="D331" s="219" t="n">
        <v>3149.5025856</v>
      </c>
      <c r="E331" s="219" t="n">
        <v>8.63218158151566</v>
      </c>
      <c r="F331" s="219" t="n">
        <v>100</v>
      </c>
      <c r="G331" s="219" t="n">
        <v>0.000000000000000958364674454388</v>
      </c>
      <c r="H331" s="219"/>
      <c r="I331" s="219"/>
      <c r="J331" s="219"/>
      <c r="K331" s="219"/>
    </row>
    <row r="332">
      <c r="A332" s="219" t="s">
        <v>227</v>
      </c>
      <c r="B332" s="219" t="s">
        <v>228</v>
      </c>
      <c r="C332" s="219" t="s">
        <v>17</v>
      </c>
      <c r="D332" s="219" t="n">
        <v>6133.8915135</v>
      </c>
      <c r="E332" s="219" t="n">
        <v>4.6218075907128</v>
      </c>
      <c r="F332" s="219" t="n">
        <v>100</v>
      </c>
      <c r="G332" s="219" t="n">
        <v>0</v>
      </c>
      <c r="H332" s="219"/>
      <c r="I332" s="219"/>
      <c r="J332" s="219"/>
      <c r="K332" s="219"/>
    </row>
    <row r="333">
      <c r="A333" s="219" t="s">
        <v>229</v>
      </c>
      <c r="B333" s="219" t="s">
        <v>230</v>
      </c>
      <c r="C333" s="219" t="s">
        <v>16</v>
      </c>
      <c r="D333" s="219" t="n">
        <v>22742.4937571</v>
      </c>
      <c r="E333" s="219" t="n">
        <v>9.34252743158214</v>
      </c>
      <c r="F333" s="219" t="n">
        <v>99.756076023289</v>
      </c>
      <c r="G333" s="219" t="n">
        <v>0.247270243385806</v>
      </c>
      <c r="H333" s="219" t="n">
        <v>55.6100414</v>
      </c>
      <c r="I333" s="219" t="n">
        <v>100</v>
      </c>
      <c r="J333" s="219" t="n">
        <v>0.243923976710988</v>
      </c>
      <c r="K333" s="219" t="n">
        <v>101.1245779529</v>
      </c>
    </row>
    <row r="334">
      <c r="A334" s="219" t="s">
        <v>229</v>
      </c>
      <c r="B334" s="219" t="s">
        <v>230</v>
      </c>
      <c r="C334" s="219" t="s">
        <v>17</v>
      </c>
      <c r="D334" s="219" t="n">
        <v>39669.3177296</v>
      </c>
      <c r="E334" s="219" t="n">
        <v>4.59677481066829</v>
      </c>
      <c r="F334" s="219" t="n">
        <v>98.7884732503796</v>
      </c>
      <c r="G334" s="219" t="n">
        <v>1.01562497595184</v>
      </c>
      <c r="H334" s="219" t="n">
        <v>486.4984546</v>
      </c>
      <c r="I334" s="219" t="n">
        <v>83.0025248428182</v>
      </c>
      <c r="J334" s="219" t="n">
        <v>1.21152674962045</v>
      </c>
      <c r="K334" s="219" t="n">
        <v>82.8145485030922</v>
      </c>
    </row>
    <row r="335">
      <c r="A335" s="219" t="s">
        <v>231</v>
      </c>
      <c r="B335" s="219" t="s">
        <v>232</v>
      </c>
      <c r="C335" s="219" t="s">
        <v>16</v>
      </c>
      <c r="D335" s="219" t="n">
        <v>38427.7921106</v>
      </c>
      <c r="E335" s="219" t="n">
        <v>5.20043307095213</v>
      </c>
      <c r="F335" s="219" t="n">
        <v>100</v>
      </c>
      <c r="G335" s="219" t="n">
        <v>0</v>
      </c>
      <c r="H335" s="219"/>
      <c r="I335" s="219"/>
      <c r="J335" s="219"/>
      <c r="K335" s="219"/>
    </row>
    <row r="336">
      <c r="A336" s="219" t="s">
        <v>231</v>
      </c>
      <c r="B336" s="219" t="s">
        <v>232</v>
      </c>
      <c r="C336" s="219" t="s">
        <v>17</v>
      </c>
      <c r="D336" s="219" t="n">
        <v>40399.2412988</v>
      </c>
      <c r="E336" s="219" t="n">
        <v>4.64023378805979</v>
      </c>
      <c r="F336" s="219" t="n">
        <v>100</v>
      </c>
      <c r="G336" s="219" t="n">
        <v>0</v>
      </c>
      <c r="H336" s="219"/>
      <c r="I336" s="219"/>
      <c r="J336" s="219"/>
      <c r="K336" s="219"/>
    </row>
    <row r="337">
      <c r="A337" s="219" t="s">
        <v>233</v>
      </c>
      <c r="B337" s="219" t="s">
        <v>234</v>
      </c>
      <c r="C337" s="219" t="s">
        <v>16</v>
      </c>
      <c r="D337" s="219" t="n">
        <v>18898.8511452</v>
      </c>
      <c r="E337" s="219" t="n">
        <v>6.05825278822638</v>
      </c>
      <c r="F337" s="219" t="n">
        <v>97.49056711687</v>
      </c>
      <c r="G337" s="219" t="n">
        <v>2.5467789534515</v>
      </c>
      <c r="H337" s="219" t="n">
        <v>486.4614077</v>
      </c>
      <c r="I337" s="219" t="n">
        <v>99.9999999999999</v>
      </c>
      <c r="J337" s="219" t="n">
        <v>2.50943288313</v>
      </c>
      <c r="K337" s="219" t="n">
        <v>98.9414485489682</v>
      </c>
    </row>
    <row r="338">
      <c r="A338" s="219" t="s">
        <v>233</v>
      </c>
      <c r="B338" s="219" t="s">
        <v>234</v>
      </c>
      <c r="C338" s="219" t="s">
        <v>17</v>
      </c>
      <c r="D338" s="219" t="n">
        <v>25906.681687</v>
      </c>
      <c r="E338" s="219" t="n">
        <v>4.54659420668413</v>
      </c>
      <c r="F338" s="219" t="n">
        <v>98.2280828027284</v>
      </c>
      <c r="G338" s="219" t="n">
        <v>1.79688736621825</v>
      </c>
      <c r="H338" s="219" t="n">
        <v>467.3255702</v>
      </c>
      <c r="I338" s="219" t="n">
        <v>100</v>
      </c>
      <c r="J338" s="219" t="n">
        <v>1.77191719727165</v>
      </c>
      <c r="K338" s="219" t="n">
        <v>99.61233023069</v>
      </c>
    </row>
    <row r="339">
      <c r="A339" s="219" t="s">
        <v>235</v>
      </c>
      <c r="B339" s="219" t="s">
        <v>236</v>
      </c>
      <c r="C339" s="219" t="s">
        <v>16</v>
      </c>
      <c r="D339" s="219" t="n">
        <v>13541.3373632</v>
      </c>
      <c r="E339" s="219" t="n">
        <v>6.35151248005254</v>
      </c>
      <c r="F339" s="219" t="n">
        <v>96.5777442704373</v>
      </c>
      <c r="G339" s="219" t="n">
        <v>2.07454891843078</v>
      </c>
      <c r="H339" s="219" t="n">
        <v>479.840565</v>
      </c>
      <c r="I339" s="219" t="n">
        <v>61.7239484915624</v>
      </c>
      <c r="J339" s="219" t="n">
        <v>3.42225572956266</v>
      </c>
      <c r="K339" s="219" t="n">
        <v>58.5447934793358</v>
      </c>
    </row>
    <row r="340">
      <c r="A340" s="219" t="s">
        <v>235</v>
      </c>
      <c r="B340" s="219" t="s">
        <v>236</v>
      </c>
      <c r="C340" s="219" t="s">
        <v>17</v>
      </c>
      <c r="D340" s="219" t="n">
        <v>20589.1973916</v>
      </c>
      <c r="E340" s="219" t="n">
        <v>3.90358234981671</v>
      </c>
      <c r="F340" s="219" t="n">
        <v>99.7569559666751</v>
      </c>
      <c r="G340" s="219" t="n">
        <v>0.246362962938981</v>
      </c>
      <c r="H340" s="219" t="n">
        <v>50.1627333</v>
      </c>
      <c r="I340" s="219" t="n">
        <v>100</v>
      </c>
      <c r="J340" s="219" t="n">
        <v>0.243044033324861</v>
      </c>
      <c r="K340" s="219" t="n">
        <v>101.119204242607</v>
      </c>
    </row>
    <row r="341">
      <c r="A341" s="219" t="s">
        <v>237</v>
      </c>
      <c r="B341" s="219" t="s">
        <v>238</v>
      </c>
      <c r="C341" s="219" t="s">
        <v>16</v>
      </c>
      <c r="D341" s="219" t="n">
        <v>1886.8124622</v>
      </c>
      <c r="E341" s="219" t="n">
        <v>6.67427749714549</v>
      </c>
      <c r="F341" s="219" t="n">
        <v>86.3017100208865</v>
      </c>
      <c r="G341" s="219" t="n">
        <v>4.39919881676707</v>
      </c>
      <c r="H341" s="219" t="n">
        <v>299.4854243</v>
      </c>
      <c r="I341" s="219" t="n">
        <v>29.3095143885863</v>
      </c>
      <c r="J341" s="219" t="n">
        <v>13.6982899791135</v>
      </c>
      <c r="K341" s="219" t="n">
        <v>27.715750008778</v>
      </c>
    </row>
    <row r="342">
      <c r="A342" s="219" t="s">
        <v>237</v>
      </c>
      <c r="B342" s="219" t="s">
        <v>238</v>
      </c>
      <c r="C342" s="219" t="s">
        <v>17</v>
      </c>
      <c r="D342" s="219" t="n">
        <v>3223.6668021</v>
      </c>
      <c r="E342" s="219" t="n">
        <v>5.32632575162478</v>
      </c>
      <c r="F342" s="219" t="n">
        <v>90.5476125643764</v>
      </c>
      <c r="G342" s="219" t="n">
        <v>2.39176964123701</v>
      </c>
      <c r="H342" s="219" t="n">
        <v>336.5229266</v>
      </c>
      <c r="I342" s="219" t="n">
        <v>22.3889505755932</v>
      </c>
      <c r="J342" s="219" t="n">
        <v>9.45238743562358</v>
      </c>
      <c r="K342" s="219" t="n">
        <v>22.911569409626</v>
      </c>
    </row>
    <row r="343">
      <c r="A343" s="219" t="s">
        <v>239</v>
      </c>
      <c r="B343" s="219" t="s">
        <v>240</v>
      </c>
      <c r="C343" s="219" t="s">
        <v>16</v>
      </c>
      <c r="D343" s="219" t="n">
        <v>1123.7087192</v>
      </c>
      <c r="E343" s="219" t="n">
        <v>10.8862053983192</v>
      </c>
      <c r="F343" s="219" t="n">
        <v>99.0223021749656</v>
      </c>
      <c r="G343" s="219" t="n">
        <v>0.681639209670963</v>
      </c>
      <c r="H343" s="219" t="n">
        <v>11.0949508</v>
      </c>
      <c r="I343" s="219" t="n">
        <v>70.5108192977596</v>
      </c>
      <c r="J343" s="219" t="n">
        <v>0.977697825034352</v>
      </c>
      <c r="K343" s="219" t="n">
        <v>69.037162675463</v>
      </c>
    </row>
    <row r="344">
      <c r="A344" s="219" t="s">
        <v>239</v>
      </c>
      <c r="B344" s="219" t="s">
        <v>240</v>
      </c>
      <c r="C344" s="219" t="s">
        <v>17</v>
      </c>
      <c r="D344" s="219" t="n">
        <v>3760.9728553</v>
      </c>
      <c r="E344" s="219" t="n">
        <v>3.00880740114043</v>
      </c>
      <c r="F344" s="219" t="n">
        <v>100</v>
      </c>
      <c r="G344" s="219" t="n">
        <v>0</v>
      </c>
      <c r="H344" s="219"/>
      <c r="I344" s="219"/>
      <c r="J344" s="219"/>
      <c r="K344" s="219"/>
    </row>
    <row r="345">
      <c r="A345" s="219" t="s">
        <v>241</v>
      </c>
      <c r="B345" s="219" t="s">
        <v>242</v>
      </c>
      <c r="C345" s="219" t="s">
        <v>16</v>
      </c>
      <c r="D345" s="219" t="n">
        <v>2615.0578543</v>
      </c>
      <c r="E345" s="219" t="n">
        <v>7.75652589590936</v>
      </c>
      <c r="F345" s="219" t="n">
        <v>99.3704465928339</v>
      </c>
      <c r="G345" s="219" t="n">
        <v>0.632297642555721</v>
      </c>
      <c r="H345" s="219" t="n">
        <v>16.567487</v>
      </c>
      <c r="I345" s="219" t="n">
        <v>100</v>
      </c>
      <c r="J345" s="219" t="n">
        <v>0.629553407166075</v>
      </c>
      <c r="K345" s="219" t="n">
        <v>99.8036042775051</v>
      </c>
    </row>
    <row r="346">
      <c r="A346" s="219" t="s">
        <v>241</v>
      </c>
      <c r="B346" s="219" t="s">
        <v>242</v>
      </c>
      <c r="C346" s="219" t="s">
        <v>17</v>
      </c>
      <c r="D346" s="219" t="n">
        <v>4971.5698727</v>
      </c>
      <c r="E346" s="219" t="n">
        <v>3.77281378142902</v>
      </c>
      <c r="F346" s="219" t="n">
        <v>100</v>
      </c>
      <c r="G346" s="219" t="n">
        <v>0</v>
      </c>
      <c r="H346" s="219"/>
      <c r="I346" s="219"/>
      <c r="J346" s="219"/>
      <c r="K346" s="219"/>
    </row>
    <row r="347">
      <c r="A347" s="219" t="s">
        <v>243</v>
      </c>
      <c r="B347" s="219" t="s">
        <v>244</v>
      </c>
      <c r="C347" s="219" t="s">
        <v>16</v>
      </c>
      <c r="D347" s="219" t="n">
        <v>2787.694111</v>
      </c>
      <c r="E347" s="219" t="n">
        <v>7.22111802109074</v>
      </c>
      <c r="F347" s="219" t="n">
        <v>100</v>
      </c>
      <c r="G347" s="219" t="n">
        <v>0</v>
      </c>
      <c r="H347" s="219"/>
      <c r="I347" s="219"/>
      <c r="J347" s="219"/>
      <c r="K347" s="219"/>
    </row>
    <row r="348">
      <c r="A348" s="219" t="s">
        <v>243</v>
      </c>
      <c r="B348" s="219" t="s">
        <v>244</v>
      </c>
      <c r="C348" s="219" t="s">
        <v>17</v>
      </c>
      <c r="D348" s="219" t="n">
        <v>4819.9394884</v>
      </c>
      <c r="E348" s="219" t="n">
        <v>4.39185535335445</v>
      </c>
      <c r="F348" s="219" t="n">
        <v>100</v>
      </c>
      <c r="G348" s="219" t="n">
        <v>0.000000000000000487593893411736</v>
      </c>
      <c r="H348" s="219"/>
      <c r="I348" s="219"/>
      <c r="J348" s="219"/>
      <c r="K348" s="219"/>
    </row>
    <row r="349">
      <c r="A349" s="219" t="s">
        <v>245</v>
      </c>
      <c r="B349" s="219" t="s">
        <v>246</v>
      </c>
      <c r="C349" s="219" t="s">
        <v>16</v>
      </c>
      <c r="D349" s="219" t="n">
        <v>7121.0804562</v>
      </c>
      <c r="E349" s="219" t="n">
        <v>5.8830576264797</v>
      </c>
      <c r="F349" s="219" t="n">
        <v>98.6144903023826</v>
      </c>
      <c r="G349" s="219" t="n">
        <v>0.675111253218476</v>
      </c>
      <c r="H349" s="219" t="n">
        <v>100.0494552</v>
      </c>
      <c r="I349" s="219" t="n">
        <v>49.2637336514105</v>
      </c>
      <c r="J349" s="219" t="n">
        <v>1.38550969761743</v>
      </c>
      <c r="K349" s="219" t="n">
        <v>48.0514515690714</v>
      </c>
    </row>
    <row r="350">
      <c r="A350" s="219" t="s">
        <v>245</v>
      </c>
      <c r="B350" s="219" t="s">
        <v>246</v>
      </c>
      <c r="C350" s="219" t="s">
        <v>17</v>
      </c>
      <c r="D350" s="219" t="n">
        <v>6492.1419294</v>
      </c>
      <c r="E350" s="219" t="n">
        <v>5.65997344098015</v>
      </c>
      <c r="F350" s="219" t="n">
        <v>99.3546159622999</v>
      </c>
      <c r="G350" s="219" t="n">
        <v>0.496908419138094</v>
      </c>
      <c r="H350" s="219" t="n">
        <v>42.1714153</v>
      </c>
      <c r="I350" s="219" t="n">
        <v>75.3880477332277</v>
      </c>
      <c r="J350" s="219" t="n">
        <v>0.64538403770008</v>
      </c>
      <c r="K350" s="219" t="n">
        <v>76.4973136426439</v>
      </c>
    </row>
    <row r="351">
      <c r="A351" s="219" t="s">
        <v>247</v>
      </c>
      <c r="B351" s="219" t="s">
        <v>248</v>
      </c>
      <c r="C351" s="219" t="s">
        <v>16</v>
      </c>
      <c r="D351" s="219" t="n">
        <v>3411.2231754</v>
      </c>
      <c r="E351" s="219" t="n">
        <v>10.417575441732</v>
      </c>
      <c r="F351" s="219" t="n">
        <v>100</v>
      </c>
      <c r="G351" s="219" t="n">
        <v>0</v>
      </c>
      <c r="H351" s="219"/>
      <c r="I351" s="219"/>
      <c r="J351" s="219"/>
      <c r="K351" s="219"/>
    </row>
    <row r="352">
      <c r="A352" s="219" t="s">
        <v>247</v>
      </c>
      <c r="B352" s="219" t="s">
        <v>248</v>
      </c>
      <c r="C352" s="219" t="s">
        <v>17</v>
      </c>
      <c r="D352" s="219" t="n">
        <v>14598.6400231</v>
      </c>
      <c r="E352" s="219" t="n">
        <v>2.76454043883243</v>
      </c>
      <c r="F352" s="219" t="n">
        <v>100</v>
      </c>
      <c r="G352" s="219" t="n">
        <v>0</v>
      </c>
      <c r="H352" s="219"/>
      <c r="I352" s="219"/>
      <c r="J352" s="219"/>
      <c r="K352" s="219"/>
    </row>
    <row r="353">
      <c r="A353" s="219" t="s">
        <v>249</v>
      </c>
      <c r="B353" s="219" t="s">
        <v>250</v>
      </c>
      <c r="C353" s="219" t="s">
        <v>16</v>
      </c>
      <c r="D353" s="219" t="n">
        <v>2257.3593673</v>
      </c>
      <c r="E353" s="219" t="n">
        <v>11.6753470755935</v>
      </c>
      <c r="F353" s="219" t="n">
        <v>100</v>
      </c>
      <c r="G353" s="219" t="n">
        <v>0</v>
      </c>
      <c r="H353" s="219"/>
      <c r="I353" s="219"/>
      <c r="J353" s="219"/>
      <c r="K353" s="219"/>
    </row>
    <row r="354">
      <c r="A354" s="219" t="s">
        <v>249</v>
      </c>
      <c r="B354" s="219" t="s">
        <v>250</v>
      </c>
      <c r="C354" s="219" t="s">
        <v>17</v>
      </c>
      <c r="D354" s="219" t="n">
        <v>17445.0462636</v>
      </c>
      <c r="E354" s="219" t="n">
        <v>1.88610990201551</v>
      </c>
      <c r="F354" s="219" t="n">
        <v>100</v>
      </c>
      <c r="G354" s="219" t="n">
        <v>0.000000000000000209400264019111</v>
      </c>
      <c r="H354" s="219"/>
      <c r="I354" s="219"/>
      <c r="J354" s="219"/>
      <c r="K354" s="219"/>
    </row>
    <row r="355">
      <c r="A355" s="219" t="s">
        <v>251</v>
      </c>
      <c r="B355" s="219" t="s">
        <v>252</v>
      </c>
      <c r="C355" s="219" t="s">
        <v>16</v>
      </c>
      <c r="D355" s="219" t="n">
        <v>1239.6105793</v>
      </c>
      <c r="E355" s="219" t="n">
        <v>12.7948192886428</v>
      </c>
      <c r="F355" s="219" t="n">
        <v>100</v>
      </c>
      <c r="G355" s="219" t="n">
        <v>0</v>
      </c>
      <c r="H355" s="219"/>
      <c r="I355" s="219"/>
      <c r="J355" s="219"/>
      <c r="K355" s="219"/>
    </row>
    <row r="356">
      <c r="A356" s="219" t="s">
        <v>251</v>
      </c>
      <c r="B356" s="219" t="s">
        <v>252</v>
      </c>
      <c r="C356" s="219" t="s">
        <v>17</v>
      </c>
      <c r="D356" s="219" t="n">
        <v>14338.3142108</v>
      </c>
      <c r="E356" s="219" t="n">
        <v>1.92970128753966</v>
      </c>
      <c r="F356" s="219" t="n">
        <v>100</v>
      </c>
      <c r="G356" s="219" t="n">
        <v>0</v>
      </c>
      <c r="H356" s="219"/>
      <c r="I356" s="219"/>
      <c r="J356" s="219"/>
      <c r="K356" s="219"/>
    </row>
    <row r="357">
      <c r="A357" s="219" t="s">
        <v>253</v>
      </c>
      <c r="B357" s="219" t="s">
        <v>254</v>
      </c>
      <c r="C357" s="219" t="s">
        <v>16</v>
      </c>
      <c r="D357" s="219" t="n">
        <v>6828.2338721</v>
      </c>
      <c r="E357" s="219" t="n">
        <v>8.03662156467654</v>
      </c>
      <c r="F357" s="219" t="n">
        <v>99.8521008714224</v>
      </c>
      <c r="G357" s="219" t="n">
        <v>0.145492365019076</v>
      </c>
      <c r="H357" s="219" t="n">
        <v>10.1138567</v>
      </c>
      <c r="I357" s="219" t="n">
        <v>99.9999999999998</v>
      </c>
      <c r="J357" s="219" t="n">
        <v>0.147899128577581</v>
      </c>
      <c r="K357" s="219" t="n">
        <v>98.2272069323657</v>
      </c>
    </row>
    <row r="358">
      <c r="A358" s="219" t="s">
        <v>253</v>
      </c>
      <c r="B358" s="219" t="s">
        <v>254</v>
      </c>
      <c r="C358" s="219" t="s">
        <v>17</v>
      </c>
      <c r="D358" s="219" t="n">
        <v>8579.4733607</v>
      </c>
      <c r="E358" s="219" t="n">
        <v>5.66391546891691</v>
      </c>
      <c r="F358" s="219" t="n">
        <v>100</v>
      </c>
      <c r="G358" s="219" t="n">
        <v>0</v>
      </c>
      <c r="H358" s="219"/>
      <c r="I358" s="219"/>
      <c r="J358" s="219"/>
      <c r="K358" s="219"/>
    </row>
    <row r="359">
      <c r="A359" s="219" t="s">
        <v>255</v>
      </c>
      <c r="B359" s="219" t="s">
        <v>256</v>
      </c>
      <c r="C359" s="219" t="s">
        <v>16</v>
      </c>
      <c r="D359" s="219" t="n">
        <v>854.8938995</v>
      </c>
      <c r="E359" s="219" t="n">
        <v>15.8019385896193</v>
      </c>
      <c r="F359" s="219" t="n">
        <v>100</v>
      </c>
      <c r="G359" s="219" t="n">
        <v>0</v>
      </c>
      <c r="H359" s="219"/>
      <c r="I359" s="219"/>
      <c r="J359" s="219"/>
      <c r="K359" s="219"/>
    </row>
    <row r="360">
      <c r="A360" s="219" t="s">
        <v>255</v>
      </c>
      <c r="B360" s="219" t="s">
        <v>256</v>
      </c>
      <c r="C360" s="219" t="s">
        <v>17</v>
      </c>
      <c r="D360" s="219" t="n">
        <v>12627.3759304</v>
      </c>
      <c r="E360" s="219" t="n">
        <v>1.66878319344728</v>
      </c>
      <c r="F360" s="219" t="n">
        <v>100</v>
      </c>
      <c r="G360" s="219" t="n">
        <v>0</v>
      </c>
      <c r="H360" s="219"/>
      <c r="I360" s="219"/>
      <c r="J360" s="219"/>
      <c r="K360" s="219"/>
    </row>
    <row r="361">
      <c r="A361" s="219" t="s">
        <v>257</v>
      </c>
      <c r="B361" s="219" t="s">
        <v>258</v>
      </c>
      <c r="C361" s="219" t="s">
        <v>16</v>
      </c>
      <c r="D361" s="219" t="n">
        <v>175.3642889</v>
      </c>
      <c r="E361" s="219" t="n">
        <v>27.0105999723561</v>
      </c>
      <c r="F361" s="219" t="n">
        <v>100</v>
      </c>
      <c r="G361" s="219" t="n">
        <v>0</v>
      </c>
      <c r="H361" s="219"/>
      <c r="I361" s="219"/>
      <c r="J361" s="219"/>
      <c r="K361" s="219"/>
    </row>
    <row r="362">
      <c r="A362" s="219" t="s">
        <v>257</v>
      </c>
      <c r="B362" s="219" t="s">
        <v>258</v>
      </c>
      <c r="C362" s="219" t="s">
        <v>17</v>
      </c>
      <c r="D362" s="219" t="n">
        <v>10689.2786544</v>
      </c>
      <c r="E362" s="219" t="n">
        <v>1.36220713804748</v>
      </c>
      <c r="F362" s="219" t="n">
        <v>100</v>
      </c>
      <c r="G362" s="219" t="n">
        <v>0</v>
      </c>
      <c r="H362" s="219"/>
      <c r="I362" s="219"/>
      <c r="J362" s="219"/>
      <c r="K362" s="219"/>
    </row>
    <row r="363">
      <c r="A363" s="219" t="s">
        <v>259</v>
      </c>
      <c r="B363" s="219" t="s">
        <v>260</v>
      </c>
      <c r="C363" s="219" t="s">
        <v>16</v>
      </c>
      <c r="D363" s="219" t="n">
        <v>566.9585157</v>
      </c>
      <c r="E363" s="219" t="n">
        <v>25.9684385134774</v>
      </c>
      <c r="F363" s="219" t="n">
        <v>100</v>
      </c>
      <c r="G363" s="219" t="n">
        <v>0</v>
      </c>
      <c r="H363" s="219"/>
      <c r="I363" s="219"/>
      <c r="J363" s="219"/>
      <c r="K363" s="219"/>
    </row>
    <row r="364">
      <c r="A364" s="219" t="s">
        <v>259</v>
      </c>
      <c r="B364" s="219" t="s">
        <v>260</v>
      </c>
      <c r="C364" s="219" t="s">
        <v>17</v>
      </c>
      <c r="D364" s="219" t="n">
        <v>18531.1947059</v>
      </c>
      <c r="E364" s="219" t="n">
        <v>1.44170978356863</v>
      </c>
      <c r="F364" s="219" t="n">
        <v>100</v>
      </c>
      <c r="G364" s="219" t="n">
        <v>0.000000000000000160061939654525</v>
      </c>
      <c r="H364" s="219"/>
      <c r="I364" s="219"/>
      <c r="J364" s="219"/>
      <c r="K364" s="219"/>
    </row>
    <row r="365">
      <c r="A365" s="219" t="s">
        <v>261</v>
      </c>
      <c r="B365" s="219" t="s">
        <v>262</v>
      </c>
      <c r="C365" s="219" t="s">
        <v>16</v>
      </c>
      <c r="D365" s="219" t="n">
        <v>499.1383043</v>
      </c>
      <c r="E365" s="219" t="n">
        <v>20.3799230731535</v>
      </c>
      <c r="F365" s="219" t="n">
        <v>100</v>
      </c>
      <c r="G365" s="219" t="n">
        <v>0</v>
      </c>
      <c r="H365" s="219"/>
      <c r="I365" s="219"/>
      <c r="J365" s="219"/>
      <c r="K365" s="219"/>
    </row>
    <row r="366">
      <c r="A366" s="219" t="s">
        <v>261</v>
      </c>
      <c r="B366" s="219" t="s">
        <v>262</v>
      </c>
      <c r="C366" s="219" t="s">
        <v>17</v>
      </c>
      <c r="D366" s="219" t="n">
        <v>19460.8280382</v>
      </c>
      <c r="E366" s="219" t="n">
        <v>1.3499563241433</v>
      </c>
      <c r="F366" s="219" t="n">
        <v>100</v>
      </c>
      <c r="G366" s="219" t="n">
        <v>0.000000000000000149875259330223</v>
      </c>
      <c r="H366" s="219"/>
      <c r="I366" s="219"/>
      <c r="J366" s="219"/>
      <c r="K366" s="219"/>
    </row>
    <row r="367">
      <c r="A367" s="219" t="s">
        <v>263</v>
      </c>
      <c r="B367" s="219" t="s">
        <v>264</v>
      </c>
      <c r="C367" s="219" t="s">
        <v>16</v>
      </c>
      <c r="D367" s="219" t="n">
        <v>710.8142476</v>
      </c>
      <c r="E367" s="219" t="n">
        <v>23.028189030701</v>
      </c>
      <c r="F367" s="219" t="n">
        <v>98.7350359229942</v>
      </c>
      <c r="G367" s="219" t="n">
        <v>1.27864730174707</v>
      </c>
      <c r="H367" s="219" t="n">
        <v>9.1067419</v>
      </c>
      <c r="I367" s="219" t="n">
        <v>99.9999999999995</v>
      </c>
      <c r="J367" s="219" t="n">
        <v>1.26496407700584</v>
      </c>
      <c r="K367" s="219" t="n">
        <v>99.8030612613621</v>
      </c>
    </row>
    <row r="368">
      <c r="A368" s="219" t="s">
        <v>263</v>
      </c>
      <c r="B368" s="219" t="s">
        <v>264</v>
      </c>
      <c r="C368" s="219" t="s">
        <v>17</v>
      </c>
      <c r="D368" s="219" t="n">
        <v>16673.8175613</v>
      </c>
      <c r="E368" s="219" t="n">
        <v>1.25708164319464</v>
      </c>
      <c r="F368" s="219" t="n">
        <v>100</v>
      </c>
      <c r="G368" s="219" t="n">
        <v>0</v>
      </c>
      <c r="H368" s="219"/>
      <c r="I368" s="219"/>
      <c r="J368" s="219"/>
      <c r="K368" s="219"/>
    </row>
    <row r="369">
      <c r="A369" s="219" t="s">
        <v>265</v>
      </c>
      <c r="B369" s="219" t="s">
        <v>266</v>
      </c>
      <c r="C369" s="219" t="s">
        <v>16</v>
      </c>
      <c r="D369" s="219" t="n">
        <v>972.1379935</v>
      </c>
      <c r="E369" s="219" t="n">
        <v>11.0853267098713</v>
      </c>
      <c r="F369" s="219" t="n">
        <v>100</v>
      </c>
      <c r="G369" s="219" t="n">
        <v>0</v>
      </c>
      <c r="H369" s="219"/>
      <c r="I369" s="219"/>
      <c r="J369" s="219"/>
      <c r="K369" s="219"/>
    </row>
    <row r="370">
      <c r="A370" s="219" t="s">
        <v>265</v>
      </c>
      <c r="B370" s="219" t="s">
        <v>266</v>
      </c>
      <c r="C370" s="219" t="s">
        <v>17</v>
      </c>
      <c r="D370" s="219" t="n">
        <v>3649.7028874</v>
      </c>
      <c r="E370" s="219" t="n">
        <v>3.44788371547351</v>
      </c>
      <c r="F370" s="219" t="n">
        <v>100</v>
      </c>
      <c r="G370" s="219" t="n">
        <v>0.000000000000000382791988714882</v>
      </c>
      <c r="H370" s="219"/>
      <c r="I370" s="219"/>
      <c r="J370" s="219"/>
      <c r="K370" s="219"/>
    </row>
    <row r="371">
      <c r="A371" s="219" t="s">
        <v>267</v>
      </c>
      <c r="B371" s="219" t="s">
        <v>268</v>
      </c>
      <c r="C371" s="219" t="s">
        <v>16</v>
      </c>
      <c r="D371" s="219" t="n">
        <v>11607.5590934</v>
      </c>
      <c r="E371" s="219" t="n">
        <v>10.6929079255608</v>
      </c>
      <c r="F371" s="219" t="n">
        <v>100</v>
      </c>
      <c r="G371" s="219" t="n">
        <v>0</v>
      </c>
      <c r="H371" s="219"/>
      <c r="I371" s="219"/>
      <c r="J371" s="219"/>
      <c r="K371" s="219"/>
    </row>
    <row r="372">
      <c r="A372" s="219" t="s">
        <v>267</v>
      </c>
      <c r="B372" s="219" t="s">
        <v>268</v>
      </c>
      <c r="C372" s="219" t="s">
        <v>17</v>
      </c>
      <c r="D372" s="219" t="n">
        <v>61804.6802621</v>
      </c>
      <c r="E372" s="219" t="n">
        <v>2.52058295084864</v>
      </c>
      <c r="F372" s="219" t="n">
        <v>100</v>
      </c>
      <c r="G372" s="219" t="n">
        <v>0</v>
      </c>
      <c r="H372" s="219"/>
      <c r="I372" s="219"/>
      <c r="J372" s="219"/>
      <c r="K372" s="219"/>
    </row>
    <row r="373">
      <c r="A373" s="219" t="s">
        <v>269</v>
      </c>
      <c r="B373" s="219" t="s">
        <v>270</v>
      </c>
      <c r="C373" s="219" t="s">
        <v>16</v>
      </c>
      <c r="D373" s="219" t="n">
        <v>253.409936</v>
      </c>
      <c r="E373" s="219" t="n">
        <v>37.2755993154414</v>
      </c>
      <c r="F373" s="219" t="n">
        <v>100</v>
      </c>
      <c r="G373" s="219" t="n">
        <v>0</v>
      </c>
      <c r="H373" s="219"/>
      <c r="I373" s="219"/>
      <c r="J373" s="219"/>
      <c r="K373" s="219"/>
    </row>
    <row r="374">
      <c r="A374" s="219" t="s">
        <v>269</v>
      </c>
      <c r="B374" s="219" t="s">
        <v>270</v>
      </c>
      <c r="C374" s="219" t="s">
        <v>17</v>
      </c>
      <c r="D374" s="219" t="n">
        <v>42784.0063947</v>
      </c>
      <c r="E374" s="219" t="n">
        <v>1.821250159965</v>
      </c>
      <c r="F374" s="219" t="n">
        <v>100</v>
      </c>
      <c r="G374" s="219" t="n">
        <v>0</v>
      </c>
      <c r="H374" s="219"/>
      <c r="I374" s="219"/>
      <c r="J374" s="219"/>
      <c r="K374" s="219"/>
    </row>
    <row r="375">
      <c r="A375" s="219" t="s">
        <v>271</v>
      </c>
      <c r="B375" s="219" t="s">
        <v>272</v>
      </c>
      <c r="C375" s="219" t="s">
        <v>16</v>
      </c>
      <c r="D375" s="219" t="n">
        <v>1241.5050028</v>
      </c>
      <c r="E375" s="219" t="n">
        <v>20.7302144244239</v>
      </c>
      <c r="F375" s="219" t="n">
        <v>100</v>
      </c>
      <c r="G375" s="219" t="n">
        <v>0.0000000000000023015161359412</v>
      </c>
      <c r="H375" s="219"/>
      <c r="I375" s="219"/>
      <c r="J375" s="219"/>
      <c r="K375" s="219"/>
    </row>
    <row r="376">
      <c r="A376" s="219" t="s">
        <v>271</v>
      </c>
      <c r="B376" s="219" t="s">
        <v>272</v>
      </c>
      <c r="C376" s="219" t="s">
        <v>17</v>
      </c>
      <c r="D376" s="219" t="n">
        <v>12443.8762794</v>
      </c>
      <c r="E376" s="219" t="n">
        <v>3.39813722691515</v>
      </c>
      <c r="F376" s="219" t="n">
        <v>98.4340169534035</v>
      </c>
      <c r="G376" s="219" t="n">
        <v>1.21343531638859</v>
      </c>
      <c r="H376" s="219" t="n">
        <v>197.9691563</v>
      </c>
      <c r="I376" s="219" t="n">
        <v>75.8294638196407</v>
      </c>
      <c r="J376" s="219" t="n">
        <v>1.56598304659654</v>
      </c>
      <c r="K376" s="219" t="n">
        <v>76.2736945108364</v>
      </c>
    </row>
    <row r="377">
      <c r="A377" s="219" t="s">
        <v>273</v>
      </c>
      <c r="B377" s="219" t="s">
        <v>274</v>
      </c>
      <c r="C377" s="219" t="s">
        <v>16</v>
      </c>
      <c r="D377" s="219" t="n">
        <v>1652.789257</v>
      </c>
      <c r="E377" s="219" t="n">
        <v>21.3479424831874</v>
      </c>
      <c r="F377" s="219" t="n">
        <v>100</v>
      </c>
      <c r="G377" s="219" t="n">
        <v>0</v>
      </c>
      <c r="H377" s="219"/>
      <c r="I377" s="219"/>
      <c r="J377" s="219"/>
      <c r="K377" s="219"/>
    </row>
    <row r="378">
      <c r="A378" s="219" t="s">
        <v>273</v>
      </c>
      <c r="B378" s="219" t="s">
        <v>274</v>
      </c>
      <c r="C378" s="219" t="s">
        <v>17</v>
      </c>
      <c r="D378" s="219" t="n">
        <v>17822.4283857</v>
      </c>
      <c r="E378" s="219" t="n">
        <v>3.28312621290602</v>
      </c>
      <c r="F378" s="219" t="n">
        <v>92.328658498318</v>
      </c>
      <c r="G378" s="219" t="n">
        <v>2.6914972922721</v>
      </c>
      <c r="H378" s="219" t="n">
        <v>1480.8179471</v>
      </c>
      <c r="I378" s="219" t="n">
        <v>32.6028982963143</v>
      </c>
      <c r="J378" s="219" t="n">
        <v>7.67134150168202</v>
      </c>
      <c r="K378" s="219" t="n">
        <v>32.3935956042175</v>
      </c>
    </row>
    <row r="379">
      <c r="A379" s="219" t="s">
        <v>275</v>
      </c>
      <c r="B379" s="219" t="s">
        <v>276</v>
      </c>
      <c r="C379" s="219" t="s">
        <v>16</v>
      </c>
      <c r="D379" s="219" t="n">
        <v>3555.3799114</v>
      </c>
      <c r="E379" s="219" t="n">
        <v>16.5341357388656</v>
      </c>
      <c r="F379" s="219" t="n">
        <v>100</v>
      </c>
      <c r="G379" s="219" t="n">
        <v>0</v>
      </c>
      <c r="H379" s="219"/>
      <c r="I379" s="219"/>
      <c r="J379" s="219"/>
      <c r="K379" s="219"/>
    </row>
    <row r="380">
      <c r="A380" s="219" t="s">
        <v>275</v>
      </c>
      <c r="B380" s="219" t="s">
        <v>276</v>
      </c>
      <c r="C380" s="219" t="s">
        <v>17</v>
      </c>
      <c r="D380" s="219" t="n">
        <v>23206.3477587</v>
      </c>
      <c r="E380" s="219" t="n">
        <v>2.44178407762105</v>
      </c>
      <c r="F380" s="219" t="n">
        <v>100</v>
      </c>
      <c r="G380" s="219" t="n">
        <v>0.000000000000000271092490413799</v>
      </c>
      <c r="H380" s="219"/>
      <c r="I380" s="219"/>
      <c r="J380" s="219"/>
      <c r="K380" s="219"/>
    </row>
    <row r="381">
      <c r="A381" s="219" t="s">
        <v>277</v>
      </c>
      <c r="B381" s="219" t="s">
        <v>278</v>
      </c>
      <c r="C381" s="219" t="s">
        <v>16</v>
      </c>
      <c r="D381" s="219" t="n">
        <v>396.5153135</v>
      </c>
      <c r="E381" s="219" t="n">
        <v>28.9008963479946</v>
      </c>
      <c r="F381" s="219" t="n">
        <v>100</v>
      </c>
      <c r="G381" s="219" t="n">
        <v>0</v>
      </c>
      <c r="H381" s="219"/>
      <c r="I381" s="219"/>
      <c r="J381" s="219"/>
      <c r="K381" s="219"/>
    </row>
    <row r="382">
      <c r="A382" s="219" t="s">
        <v>277</v>
      </c>
      <c r="B382" s="219" t="s">
        <v>278</v>
      </c>
      <c r="C382" s="219" t="s">
        <v>17</v>
      </c>
      <c r="D382" s="219" t="n">
        <v>17322.360971</v>
      </c>
      <c r="E382" s="219" t="n">
        <v>2.90668667873163</v>
      </c>
      <c r="F382" s="219" t="n">
        <v>100</v>
      </c>
      <c r="G382" s="219" t="n">
        <v>0.000000000000000322707047609908</v>
      </c>
      <c r="H382" s="219"/>
      <c r="I382" s="219"/>
      <c r="J382" s="219"/>
      <c r="K382" s="219"/>
    </row>
    <row r="383">
      <c r="A383" s="219" t="s">
        <v>279</v>
      </c>
      <c r="B383" s="219" t="s">
        <v>280</v>
      </c>
      <c r="C383" s="219" t="s">
        <v>16</v>
      </c>
      <c r="D383" s="219" t="n">
        <v>1163.1565828</v>
      </c>
      <c r="E383" s="219" t="n">
        <v>12.4129079206305</v>
      </c>
      <c r="F383" s="219" t="n">
        <v>100</v>
      </c>
      <c r="G383" s="219" t="n">
        <v>0</v>
      </c>
      <c r="H383" s="219"/>
      <c r="I383" s="219"/>
      <c r="J383" s="219"/>
      <c r="K383" s="219"/>
    </row>
    <row r="384">
      <c r="A384" s="219" t="s">
        <v>279</v>
      </c>
      <c r="B384" s="219" t="s">
        <v>280</v>
      </c>
      <c r="C384" s="219" t="s">
        <v>17</v>
      </c>
      <c r="D384" s="219" t="n">
        <v>5666.504856</v>
      </c>
      <c r="E384" s="219" t="n">
        <v>3.67072876452162</v>
      </c>
      <c r="F384" s="219" t="n">
        <v>100</v>
      </c>
      <c r="G384" s="219" t="n">
        <v>0</v>
      </c>
      <c r="H384" s="219"/>
      <c r="I384" s="219"/>
      <c r="J384" s="219"/>
      <c r="K384" s="219"/>
    </row>
    <row r="385">
      <c r="A385" s="219" t="s">
        <v>281</v>
      </c>
      <c r="B385" s="219" t="s">
        <v>282</v>
      </c>
      <c r="C385" s="219" t="s">
        <v>16</v>
      </c>
      <c r="D385" s="219" t="n">
        <v>3788.572435</v>
      </c>
      <c r="E385" s="219" t="n">
        <v>14.0678487510602</v>
      </c>
      <c r="F385" s="219" t="n">
        <v>100</v>
      </c>
      <c r="G385" s="219" t="n">
        <v>0</v>
      </c>
      <c r="H385" s="219"/>
      <c r="I385" s="219"/>
      <c r="J385" s="219"/>
      <c r="K385" s="219"/>
    </row>
    <row r="386">
      <c r="A386" s="219" t="s">
        <v>281</v>
      </c>
      <c r="B386" s="219" t="s">
        <v>282</v>
      </c>
      <c r="C386" s="219" t="s">
        <v>17</v>
      </c>
      <c r="D386" s="219" t="n">
        <v>24669.6669362</v>
      </c>
      <c r="E386" s="219" t="n">
        <v>2.92588691694366</v>
      </c>
      <c r="F386" s="219" t="n">
        <v>100</v>
      </c>
      <c r="G386" s="219" t="n">
        <v>0</v>
      </c>
      <c r="H386" s="219"/>
      <c r="I386" s="219"/>
      <c r="J386" s="219"/>
      <c r="K386" s="219"/>
    </row>
    <row r="387">
      <c r="A387" s="219" t="s">
        <v>283</v>
      </c>
      <c r="B387" s="219" t="s">
        <v>284</v>
      </c>
      <c r="C387" s="219" t="s">
        <v>16</v>
      </c>
      <c r="D387" s="219" t="n">
        <v>15218.2992055</v>
      </c>
      <c r="E387" s="219" t="n">
        <v>4.96226011015747</v>
      </c>
      <c r="F387" s="219" t="n">
        <v>99.2579654262625</v>
      </c>
      <c r="G387" s="219" t="n">
        <v>0.360760694489686</v>
      </c>
      <c r="H387" s="219" t="n">
        <v>113.7692488</v>
      </c>
      <c r="I387" s="219" t="n">
        <v>49.4591179162394</v>
      </c>
      <c r="J387" s="219" t="n">
        <v>0.742034573737456</v>
      </c>
      <c r="K387" s="219" t="n">
        <v>48.2570136327384</v>
      </c>
    </row>
    <row r="388">
      <c r="A388" s="219" t="s">
        <v>283</v>
      </c>
      <c r="B388" s="219" t="s">
        <v>284</v>
      </c>
      <c r="C388" s="219" t="s">
        <v>17</v>
      </c>
      <c r="D388" s="219" t="n">
        <v>9816.7139707</v>
      </c>
      <c r="E388" s="219" t="n">
        <v>7.35776013365408</v>
      </c>
      <c r="F388" s="219" t="n">
        <v>100</v>
      </c>
      <c r="G388" s="219" t="n">
        <v>0.000000000000000816875471005183</v>
      </c>
      <c r="H388" s="219"/>
      <c r="I388" s="219"/>
      <c r="J388" s="219"/>
      <c r="K388" s="219"/>
    </row>
    <row r="389">
      <c r="A389" s="219" t="s">
        <v>285</v>
      </c>
      <c r="B389" s="219" t="s">
        <v>286</v>
      </c>
      <c r="C389" s="219" t="s">
        <v>16</v>
      </c>
      <c r="D389" s="219" t="n">
        <v>6745.9819381</v>
      </c>
      <c r="E389" s="219" t="n">
        <v>10.2022702307344</v>
      </c>
      <c r="F389" s="219" t="n">
        <v>97.6390316440256</v>
      </c>
      <c r="G389" s="219" t="n">
        <v>1.48647379338801</v>
      </c>
      <c r="H389" s="219" t="n">
        <v>163.1217518</v>
      </c>
      <c r="I389" s="219" t="n">
        <v>63.4543890274284</v>
      </c>
      <c r="J389" s="219" t="n">
        <v>2.36096835597442</v>
      </c>
      <c r="K389" s="219" t="n">
        <v>61.4738699836261</v>
      </c>
    </row>
    <row r="390">
      <c r="A390" s="219" t="s">
        <v>285</v>
      </c>
      <c r="B390" s="219" t="s">
        <v>286</v>
      </c>
      <c r="C390" s="219" t="s">
        <v>17</v>
      </c>
      <c r="D390" s="219" t="n">
        <v>11921.8888026</v>
      </c>
      <c r="E390" s="219" t="n">
        <v>4.73302359538294</v>
      </c>
      <c r="F390" s="219" t="n">
        <v>99.3794564308304</v>
      </c>
      <c r="G390" s="219" t="n">
        <v>0.629788420723572</v>
      </c>
      <c r="H390" s="219" t="n">
        <v>74.4424622</v>
      </c>
      <c r="I390" s="219" t="n">
        <v>99.9999999999999</v>
      </c>
      <c r="J390" s="219" t="n">
        <v>0.620543569169612</v>
      </c>
      <c r="K390" s="219" t="n">
        <v>100.860010525438</v>
      </c>
    </row>
    <row r="391">
      <c r="A391" s="219" t="s">
        <v>287</v>
      </c>
      <c r="B391" s="219" t="s">
        <v>288</v>
      </c>
      <c r="C391" s="219" t="s">
        <v>16</v>
      </c>
      <c r="D391" s="219" t="n">
        <v>638.4236734</v>
      </c>
      <c r="E391" s="219" t="n">
        <v>19.5186190147357</v>
      </c>
      <c r="F391" s="219" t="n">
        <v>99.1810945241591</v>
      </c>
      <c r="G391" s="219" t="n">
        <v>0.800448570126122</v>
      </c>
      <c r="H391" s="219" t="n">
        <v>5.271253</v>
      </c>
      <c r="I391" s="219" t="n">
        <v>100</v>
      </c>
      <c r="J391" s="219" t="n">
        <v>0.818905475840954</v>
      </c>
      <c r="K391" s="219" t="n">
        <v>96.945700862337</v>
      </c>
    </row>
    <row r="392">
      <c r="A392" s="219" t="s">
        <v>287</v>
      </c>
      <c r="B392" s="219" t="s">
        <v>288</v>
      </c>
      <c r="C392" s="219" t="s">
        <v>17</v>
      </c>
      <c r="D392" s="219" t="n">
        <v>6172.0207387</v>
      </c>
      <c r="E392" s="219" t="n">
        <v>2.78475995359215</v>
      </c>
      <c r="F392" s="219" t="n">
        <v>100</v>
      </c>
      <c r="G392" s="219" t="n">
        <v>0</v>
      </c>
      <c r="H392" s="219"/>
      <c r="I392" s="219"/>
      <c r="J392" s="219"/>
      <c r="K392" s="219"/>
    </row>
    <row r="393">
      <c r="A393" s="219" t="s">
        <v>289</v>
      </c>
      <c r="B393" s="219" t="s">
        <v>290</v>
      </c>
      <c r="C393" s="219" t="s">
        <v>16</v>
      </c>
      <c r="D393" s="219" t="n">
        <v>1739.927707</v>
      </c>
      <c r="E393" s="219" t="n">
        <v>17.1091505663947</v>
      </c>
      <c r="F393" s="219" t="n">
        <v>99.32119702593</v>
      </c>
      <c r="G393" s="219" t="n">
        <v>0.67394516628721</v>
      </c>
      <c r="H393" s="219" t="n">
        <v>11.8914002</v>
      </c>
      <c r="I393" s="219" t="n">
        <v>100</v>
      </c>
      <c r="J393" s="219" t="n">
        <v>0.678802974069993</v>
      </c>
      <c r="K393" s="219" t="n">
        <v>98.6104115663216</v>
      </c>
    </row>
    <row r="394">
      <c r="A394" s="219" t="s">
        <v>289</v>
      </c>
      <c r="B394" s="219" t="s">
        <v>290</v>
      </c>
      <c r="C394" s="219" t="s">
        <v>17</v>
      </c>
      <c r="D394" s="219" t="n">
        <v>10717.9232484</v>
      </c>
      <c r="E394" s="219" t="n">
        <v>4.28638565756772</v>
      </c>
      <c r="F394" s="219" t="n">
        <v>100</v>
      </c>
      <c r="G394" s="219" t="n">
        <v>0</v>
      </c>
      <c r="H394" s="219"/>
      <c r="I394" s="219"/>
      <c r="J394" s="219"/>
      <c r="K394" s="219"/>
    </row>
    <row r="395">
      <c r="A395" s="219" t="s">
        <v>291</v>
      </c>
      <c r="B395" s="219" t="s">
        <v>292</v>
      </c>
      <c r="C395" s="219" t="s">
        <v>16</v>
      </c>
      <c r="D395" s="219" t="n">
        <v>8219.7158835</v>
      </c>
      <c r="E395" s="219" t="n">
        <v>6.31842672777727</v>
      </c>
      <c r="F395" s="219" t="n">
        <v>94.1087095146741</v>
      </c>
      <c r="G395" s="219" t="n">
        <v>2.55537749450271</v>
      </c>
      <c r="H395" s="219" t="n">
        <v>514.561662</v>
      </c>
      <c r="I395" s="219" t="n">
        <v>42.9665123145354</v>
      </c>
      <c r="J395" s="219" t="n">
        <v>5.89129048532592</v>
      </c>
      <c r="K395" s="219" t="n">
        <v>40.8201359158047</v>
      </c>
    </row>
    <row r="396">
      <c r="A396" s="219" t="s">
        <v>291</v>
      </c>
      <c r="B396" s="219" t="s">
        <v>292</v>
      </c>
      <c r="C396" s="219" t="s">
        <v>17</v>
      </c>
      <c r="D396" s="219" t="n">
        <v>9989.017755</v>
      </c>
      <c r="E396" s="219" t="n">
        <v>4.92138638735956</v>
      </c>
      <c r="F396" s="219" t="n">
        <v>98.6531145647057</v>
      </c>
      <c r="G396" s="219" t="n">
        <v>0.711869917213705</v>
      </c>
      <c r="H396" s="219" t="n">
        <v>136.3774736</v>
      </c>
      <c r="I396" s="219" t="n">
        <v>50.4664614529959</v>
      </c>
      <c r="J396" s="219" t="n">
        <v>1.34688543529433</v>
      </c>
      <c r="K396" s="219" t="n">
        <v>52.1411715189456</v>
      </c>
    </row>
    <row r="397">
      <c r="A397" s="219" t="s">
        <v>293</v>
      </c>
      <c r="B397" s="219" t="s">
        <v>294</v>
      </c>
      <c r="C397" s="219" t="s">
        <v>16</v>
      </c>
      <c r="D397" s="219" t="n">
        <v>2007.0137627</v>
      </c>
      <c r="E397" s="219" t="n">
        <v>25.2999117339594</v>
      </c>
      <c r="F397" s="219" t="n">
        <v>100</v>
      </c>
      <c r="G397" s="219" t="n">
        <v>0</v>
      </c>
      <c r="H397" s="219"/>
      <c r="I397" s="219"/>
      <c r="J397" s="219"/>
      <c r="K397" s="219"/>
    </row>
    <row r="398">
      <c r="A398" s="219" t="s">
        <v>293</v>
      </c>
      <c r="B398" s="219" t="s">
        <v>294</v>
      </c>
      <c r="C398" s="219" t="s">
        <v>17</v>
      </c>
      <c r="D398" s="219" t="n">
        <v>35678.220591</v>
      </c>
      <c r="E398" s="219" t="n">
        <v>2.70849687097193</v>
      </c>
      <c r="F398" s="219" t="n">
        <v>100</v>
      </c>
      <c r="G398" s="219" t="n">
        <v>0</v>
      </c>
      <c r="H398" s="219"/>
      <c r="I398" s="219"/>
      <c r="J398" s="219"/>
      <c r="K398" s="219"/>
    </row>
    <row r="399">
      <c r="A399" s="219" t="s">
        <v>295</v>
      </c>
      <c r="B399" s="219" t="s">
        <v>296</v>
      </c>
      <c r="C399" s="219" t="s">
        <v>16</v>
      </c>
      <c r="D399" s="219" t="n">
        <v>539.8834254</v>
      </c>
      <c r="E399" s="219" t="n">
        <v>28.7927507709808</v>
      </c>
      <c r="F399" s="219" t="n">
        <v>100</v>
      </c>
      <c r="G399" s="219" t="n">
        <v>0</v>
      </c>
      <c r="H399" s="219"/>
      <c r="I399" s="219"/>
      <c r="J399" s="219"/>
      <c r="K399" s="219"/>
    </row>
    <row r="400">
      <c r="A400" s="219" t="s">
        <v>295</v>
      </c>
      <c r="B400" s="219" t="s">
        <v>296</v>
      </c>
      <c r="C400" s="219" t="s">
        <v>17</v>
      </c>
      <c r="D400" s="219" t="n">
        <v>33680.2785749</v>
      </c>
      <c r="E400" s="219" t="n">
        <v>2.57606555028404</v>
      </c>
      <c r="F400" s="219" t="n">
        <v>100</v>
      </c>
      <c r="G400" s="219" t="n">
        <v>0.000000000000000286000728686902</v>
      </c>
      <c r="H400" s="219"/>
      <c r="I400" s="219"/>
      <c r="J400" s="219"/>
      <c r="K400" s="21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697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0" t="s">
        <v>72</v>
      </c>
      <c r="B411" s="220" t="s">
        <v>73</v>
      </c>
      <c r="C411" s="220" t="s">
        <v>16</v>
      </c>
      <c r="D411" s="220" t="n">
        <v>78.6643816</v>
      </c>
      <c r="E411" s="220"/>
      <c r="F411" s="220" t="n">
        <v>100</v>
      </c>
      <c r="G411" s="220"/>
      <c r="H411" s="220"/>
      <c r="I411" s="220"/>
      <c r="J411" s="220"/>
      <c r="K411" s="220"/>
    </row>
    <row r="412">
      <c r="A412" s="220" t="s">
        <v>72</v>
      </c>
      <c r="B412" s="220" t="s">
        <v>73</v>
      </c>
      <c r="C412" s="220" t="s">
        <v>17</v>
      </c>
      <c r="D412" s="220" t="n">
        <v>78.4385017</v>
      </c>
      <c r="E412" s="220"/>
      <c r="F412" s="220" t="n">
        <v>98.5166084484225</v>
      </c>
      <c r="G412" s="220"/>
      <c r="H412" s="220" t="n">
        <v>1.18107</v>
      </c>
      <c r="I412" s="220"/>
      <c r="J412" s="220" t="n">
        <v>1.48339155157751</v>
      </c>
      <c r="K412" s="220"/>
    </row>
    <row r="413">
      <c r="A413" s="220" t="s">
        <v>74</v>
      </c>
      <c r="B413" s="220" t="s">
        <v>75</v>
      </c>
      <c r="C413" s="220" t="s">
        <v>16</v>
      </c>
      <c r="D413" s="220" t="n">
        <v>98.512565</v>
      </c>
      <c r="E413" s="220"/>
      <c r="F413" s="220" t="n">
        <v>95.0819672131148</v>
      </c>
      <c r="G413" s="220"/>
      <c r="H413" s="220" t="n">
        <v>5.0954775</v>
      </c>
      <c r="I413" s="220"/>
      <c r="J413" s="220" t="n">
        <v>4.91803278688525</v>
      </c>
      <c r="K413" s="220"/>
    </row>
    <row r="414">
      <c r="A414" s="220" t="s">
        <v>74</v>
      </c>
      <c r="B414" s="220" t="s">
        <v>75</v>
      </c>
      <c r="C414" s="220" t="s">
        <v>17</v>
      </c>
      <c r="D414" s="220" t="n">
        <v>266.6633225</v>
      </c>
      <c r="E414" s="220"/>
      <c r="F414" s="220" t="n">
        <v>100</v>
      </c>
      <c r="G414" s="220"/>
      <c r="H414" s="220"/>
      <c r="I414" s="220"/>
      <c r="J414" s="220"/>
      <c r="K414" s="220"/>
    </row>
    <row r="415">
      <c r="A415" s="220" t="s">
        <v>76</v>
      </c>
      <c r="B415" s="220" t="s">
        <v>77</v>
      </c>
      <c r="C415" s="220" t="s">
        <v>16</v>
      </c>
      <c r="D415" s="220" t="n">
        <v>94.1474951</v>
      </c>
      <c r="E415" s="220"/>
      <c r="F415" s="220" t="n">
        <v>88.883450012715</v>
      </c>
      <c r="G415" s="220"/>
      <c r="H415" s="220" t="n">
        <v>11.774918</v>
      </c>
      <c r="I415" s="220"/>
      <c r="J415" s="220" t="n">
        <v>11.116549987285</v>
      </c>
      <c r="K415" s="220"/>
    </row>
    <row r="416">
      <c r="A416" s="220" t="s">
        <v>76</v>
      </c>
      <c r="B416" s="220" t="s">
        <v>77</v>
      </c>
      <c r="C416" s="220" t="s">
        <v>17</v>
      </c>
      <c r="D416" s="220" t="n">
        <v>210.9614598</v>
      </c>
      <c r="E416" s="220"/>
      <c r="F416" s="220" t="n">
        <v>91.7877548824132</v>
      </c>
      <c r="G416" s="220"/>
      <c r="H416" s="220" t="n">
        <v>18.8747096</v>
      </c>
      <c r="I416" s="220"/>
      <c r="J416" s="220" t="n">
        <v>8.21224511758679</v>
      </c>
      <c r="K416" s="220"/>
    </row>
    <row r="417">
      <c r="A417" s="220" t="s">
        <v>80</v>
      </c>
      <c r="B417" s="220" t="s">
        <v>81</v>
      </c>
      <c r="C417" s="220" t="s">
        <v>16</v>
      </c>
      <c r="D417" s="220" t="n">
        <v>1489.2625729</v>
      </c>
      <c r="E417" s="220"/>
      <c r="F417" s="220" t="n">
        <v>95.9800986012175</v>
      </c>
      <c r="G417" s="220"/>
      <c r="H417" s="220" t="n">
        <v>62.3742712</v>
      </c>
      <c r="I417" s="220"/>
      <c r="J417" s="220" t="n">
        <v>4.01990139878247</v>
      </c>
      <c r="K417" s="220"/>
    </row>
    <row r="418">
      <c r="A418" s="220" t="s">
        <v>80</v>
      </c>
      <c r="B418" s="220" t="s">
        <v>81</v>
      </c>
      <c r="C418" s="220" t="s">
        <v>17</v>
      </c>
      <c r="D418" s="220" t="n">
        <v>1307.2403911</v>
      </c>
      <c r="E418" s="220"/>
      <c r="F418" s="220" t="n">
        <v>94.9219823528892</v>
      </c>
      <c r="G418" s="220"/>
      <c r="H418" s="220" t="n">
        <v>69.9331136</v>
      </c>
      <c r="I418" s="220"/>
      <c r="J418" s="220" t="n">
        <v>5.07801764711078</v>
      </c>
      <c r="K418" s="220"/>
    </row>
    <row r="419">
      <c r="A419" s="220" t="s">
        <v>92</v>
      </c>
      <c r="B419" s="220" t="s">
        <v>93</v>
      </c>
      <c r="C419" s="220" t="s">
        <v>16</v>
      </c>
      <c r="D419" s="220" t="n">
        <v>328.9269181</v>
      </c>
      <c r="E419" s="220"/>
      <c r="F419" s="220" t="n">
        <v>99.1721990971503</v>
      </c>
      <c r="G419" s="220"/>
      <c r="H419" s="220" t="n">
        <v>2.745588</v>
      </c>
      <c r="I419" s="220"/>
      <c r="J419" s="220" t="n">
        <v>0.827800902849692</v>
      </c>
      <c r="K419" s="220"/>
    </row>
    <row r="420">
      <c r="A420" s="220" t="s">
        <v>92</v>
      </c>
      <c r="B420" s="220" t="s">
        <v>93</v>
      </c>
      <c r="C420" s="220" t="s">
        <v>17</v>
      </c>
      <c r="D420" s="220" t="n">
        <v>911.4067638</v>
      </c>
      <c r="E420" s="220"/>
      <c r="F420" s="220" t="n">
        <v>99.4890282087067</v>
      </c>
      <c r="G420" s="220"/>
      <c r="H420" s="220" t="n">
        <v>4.6809498</v>
      </c>
      <c r="I420" s="220"/>
      <c r="J420" s="220" t="n">
        <v>0.510971791293327</v>
      </c>
      <c r="K420" s="220"/>
    </row>
    <row r="421">
      <c r="A421" s="220" t="s">
        <v>108</v>
      </c>
      <c r="B421" s="220" t="s">
        <v>109</v>
      </c>
      <c r="C421" s="220" t="s">
        <v>16</v>
      </c>
      <c r="D421" s="220" t="n">
        <v>1719.5513522</v>
      </c>
      <c r="E421" s="220"/>
      <c r="F421" s="220" t="n">
        <v>94.6181486434789</v>
      </c>
      <c r="G421" s="220"/>
      <c r="H421" s="220" t="n">
        <v>97.807555</v>
      </c>
      <c r="I421" s="220"/>
      <c r="J421" s="220" t="n">
        <v>5.38185135652109</v>
      </c>
      <c r="K421" s="220"/>
    </row>
    <row r="422">
      <c r="A422" s="220" t="s">
        <v>108</v>
      </c>
      <c r="B422" s="220" t="s">
        <v>109</v>
      </c>
      <c r="C422" s="220" t="s">
        <v>17</v>
      </c>
      <c r="D422" s="220" t="n">
        <v>1135.3673433</v>
      </c>
      <c r="E422" s="220"/>
      <c r="F422" s="220" t="n">
        <v>93.5214468194241</v>
      </c>
      <c r="G422" s="220"/>
      <c r="H422" s="220" t="n">
        <v>78.6508118</v>
      </c>
      <c r="I422" s="220"/>
      <c r="J422" s="220" t="n">
        <v>6.47855318057591</v>
      </c>
      <c r="K422" s="220"/>
    </row>
    <row r="423">
      <c r="A423" s="220" t="s">
        <v>110</v>
      </c>
      <c r="B423" s="220" t="s">
        <v>111</v>
      </c>
      <c r="C423" s="220" t="s">
        <v>16</v>
      </c>
      <c r="D423" s="220" t="n">
        <v>566.6545736</v>
      </c>
      <c r="E423" s="220"/>
      <c r="F423" s="220" t="n">
        <v>96.6153846153846</v>
      </c>
      <c r="G423" s="220"/>
      <c r="H423" s="220" t="n">
        <v>19.8509564</v>
      </c>
      <c r="I423" s="220"/>
      <c r="J423" s="220" t="n">
        <v>3.38461538461538</v>
      </c>
      <c r="K423" s="220"/>
    </row>
    <row r="424">
      <c r="A424" s="220" t="s">
        <v>110</v>
      </c>
      <c r="B424" s="220" t="s">
        <v>111</v>
      </c>
      <c r="C424" s="220" t="s">
        <v>17</v>
      </c>
      <c r="D424" s="220" t="n">
        <v>534.1711904</v>
      </c>
      <c r="E424" s="220"/>
      <c r="F424" s="220" t="n">
        <v>97.3684210526316</v>
      </c>
      <c r="G424" s="220"/>
      <c r="H424" s="220" t="n">
        <v>14.4370592</v>
      </c>
      <c r="I424" s="220"/>
      <c r="J424" s="220" t="n">
        <v>2.63157894736842</v>
      </c>
      <c r="K424" s="22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698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1" t="s">
        <v>14</v>
      </c>
      <c r="B435" s="221" t="s">
        <v>15</v>
      </c>
      <c r="C435" s="221" t="s">
        <v>16</v>
      </c>
      <c r="D435" s="221" t="n">
        <v>4375.7198585</v>
      </c>
      <c r="E435" s="221"/>
      <c r="F435" s="221" t="n">
        <v>95.6364441320298</v>
      </c>
      <c r="G435" s="221"/>
      <c r="H435" s="221" t="n">
        <v>199.6487661</v>
      </c>
      <c r="I435" s="221"/>
      <c r="J435" s="221" t="n">
        <v>4.36355586797018</v>
      </c>
      <c r="K435" s="221"/>
    </row>
    <row r="436">
      <c r="A436" s="221" t="s">
        <v>14</v>
      </c>
      <c r="B436" s="221" t="s">
        <v>15</v>
      </c>
      <c r="C436" s="221" t="s">
        <v>17</v>
      </c>
      <c r="D436" s="221" t="n">
        <v>4444.2489726</v>
      </c>
      <c r="E436" s="221"/>
      <c r="F436" s="221" t="n">
        <v>95.9465146165879</v>
      </c>
      <c r="G436" s="221"/>
      <c r="H436" s="221" t="n">
        <v>187.757714</v>
      </c>
      <c r="I436" s="221"/>
      <c r="J436" s="221" t="n">
        <v>4.05348538341205</v>
      </c>
      <c r="K436" s="221"/>
    </row>
    <row r="437">
      <c r="A437" s="221" t="s">
        <v>27</v>
      </c>
      <c r="B437" s="221" t="s">
        <v>28</v>
      </c>
      <c r="C437" s="221" t="s">
        <v>16</v>
      </c>
      <c r="D437" s="221" t="n">
        <v>2837.3934312</v>
      </c>
      <c r="E437" s="221" t="n">
        <v>7.64075136918828</v>
      </c>
      <c r="F437" s="221" t="n">
        <v>98.9275284280814</v>
      </c>
      <c r="G437" s="221" t="n">
        <v>0.629661779167833</v>
      </c>
      <c r="H437" s="221" t="n">
        <v>30.7601316</v>
      </c>
      <c r="I437" s="221" t="n">
        <v>57.9508519895306</v>
      </c>
      <c r="J437" s="221" t="n">
        <v>1.07247157191858</v>
      </c>
      <c r="K437" s="221" t="n">
        <v>58.0816174430318</v>
      </c>
    </row>
    <row r="438">
      <c r="A438" s="221" t="s">
        <v>27</v>
      </c>
      <c r="B438" s="221" t="s">
        <v>28</v>
      </c>
      <c r="C438" s="221" t="s">
        <v>17</v>
      </c>
      <c r="D438" s="221" t="n">
        <v>5162.7057278</v>
      </c>
      <c r="E438" s="221" t="n">
        <v>3.79230587614527</v>
      </c>
      <c r="F438" s="221" t="n">
        <v>99.4143027515104</v>
      </c>
      <c r="G438" s="221" t="n">
        <v>0.343473645468044</v>
      </c>
      <c r="H438" s="221" t="n">
        <v>30.4159709</v>
      </c>
      <c r="I438" s="221" t="n">
        <v>57.9687759172268</v>
      </c>
      <c r="J438" s="221" t="n">
        <v>0.585697248489556</v>
      </c>
      <c r="K438" s="221" t="n">
        <v>58.3000740839813</v>
      </c>
    </row>
    <row r="439">
      <c r="A439" s="221" t="s">
        <v>29</v>
      </c>
      <c r="B439" s="221" t="s">
        <v>30</v>
      </c>
      <c r="C439" s="221" t="s">
        <v>16</v>
      </c>
      <c r="D439" s="221" t="n">
        <v>1000.8968829</v>
      </c>
      <c r="E439" s="221" t="n">
        <v>11.6493580730187</v>
      </c>
      <c r="F439" s="221" t="n">
        <v>98.8276814004075</v>
      </c>
      <c r="G439" s="221" t="n">
        <v>0.840444477169692</v>
      </c>
      <c r="H439" s="221" t="n">
        <v>11.8728884</v>
      </c>
      <c r="I439" s="221" t="n">
        <v>70.2877870518048</v>
      </c>
      <c r="J439" s="221" t="n">
        <v>1.17231859959247</v>
      </c>
      <c r="K439" s="221" t="n">
        <v>70.8503465298019</v>
      </c>
    </row>
    <row r="440">
      <c r="A440" s="221" t="s">
        <v>29</v>
      </c>
      <c r="B440" s="221" t="s">
        <v>30</v>
      </c>
      <c r="C440" s="221" t="s">
        <v>17</v>
      </c>
      <c r="D440" s="221" t="n">
        <v>2748.1607547</v>
      </c>
      <c r="E440" s="221" t="n">
        <v>3.96719581424359</v>
      </c>
      <c r="F440" s="221" t="n">
        <v>99.4916440516339</v>
      </c>
      <c r="G440" s="221" t="n">
        <v>0.359633265136596</v>
      </c>
      <c r="H440" s="221" t="n">
        <v>14.0418211</v>
      </c>
      <c r="I440" s="221" t="n">
        <v>70.2332938918963</v>
      </c>
      <c r="J440" s="221" t="n">
        <v>0.508355948366066</v>
      </c>
      <c r="K440" s="221" t="n">
        <v>70.3847469850625</v>
      </c>
    </row>
    <row r="441">
      <c r="A441" s="221" t="s">
        <v>31</v>
      </c>
      <c r="B441" s="221" t="s">
        <v>32</v>
      </c>
      <c r="C441" s="221" t="s">
        <v>16</v>
      </c>
      <c r="D441" s="221" t="n">
        <v>173.146581</v>
      </c>
      <c r="E441" s="221" t="n">
        <v>9.05081274411177</v>
      </c>
      <c r="F441" s="221" t="n">
        <v>93.2926829268293</v>
      </c>
      <c r="G441" s="221" t="n">
        <v>2.64509530930842</v>
      </c>
      <c r="H441" s="221" t="n">
        <v>12.448447</v>
      </c>
      <c r="I441" s="221" t="n">
        <v>39.626354032188</v>
      </c>
      <c r="J441" s="221" t="n">
        <v>6.70731707317073</v>
      </c>
      <c r="K441" s="221" t="n">
        <v>36.7908711203808</v>
      </c>
    </row>
    <row r="442">
      <c r="A442" s="221" t="s">
        <v>31</v>
      </c>
      <c r="B442" s="221" t="s">
        <v>32</v>
      </c>
      <c r="C442" s="221" t="s">
        <v>17</v>
      </c>
      <c r="D442" s="221" t="n">
        <v>414.193782</v>
      </c>
      <c r="E442" s="221" t="n">
        <v>4.88513587729552</v>
      </c>
      <c r="F442" s="221" t="n">
        <v>94.3298969072165</v>
      </c>
      <c r="G442" s="221" t="n">
        <v>1.55106671273363</v>
      </c>
      <c r="H442" s="221" t="n">
        <v>24.896894</v>
      </c>
      <c r="I442" s="221" t="n">
        <v>26.9679944985297</v>
      </c>
      <c r="J442" s="221" t="n">
        <v>5.67010309278351</v>
      </c>
      <c r="K442" s="221" t="n">
        <v>25.8041098572959</v>
      </c>
    </row>
    <row r="443">
      <c r="A443" s="221" t="s">
        <v>33</v>
      </c>
      <c r="B443" s="221" t="s">
        <v>34</v>
      </c>
      <c r="C443" s="221" t="s">
        <v>16</v>
      </c>
      <c r="D443" s="221" t="n">
        <v>2539.6114868</v>
      </c>
      <c r="E443" s="221" t="n">
        <v>8.69366101330612</v>
      </c>
      <c r="F443" s="221" t="n">
        <v>98.5626640050705</v>
      </c>
      <c r="G443" s="221" t="n">
        <v>0.651395532327799</v>
      </c>
      <c r="H443" s="221" t="n">
        <v>37.0350684</v>
      </c>
      <c r="I443" s="221" t="n">
        <v>45.1216544178273</v>
      </c>
      <c r="J443" s="221" t="n">
        <v>1.43733599492948</v>
      </c>
      <c r="K443" s="221" t="n">
        <v>44.6682468217037</v>
      </c>
    </row>
    <row r="444">
      <c r="A444" s="221" t="s">
        <v>33</v>
      </c>
      <c r="B444" s="221" t="s">
        <v>34</v>
      </c>
      <c r="C444" s="221" t="s">
        <v>17</v>
      </c>
      <c r="D444" s="221" t="n">
        <v>4307.9529058</v>
      </c>
      <c r="E444" s="221" t="n">
        <v>5.10044814611308</v>
      </c>
      <c r="F444" s="221" t="n">
        <v>99.4245538772918</v>
      </c>
      <c r="G444" s="221" t="n">
        <v>0.341067361076632</v>
      </c>
      <c r="H444" s="221" t="n">
        <v>24.9334264</v>
      </c>
      <c r="I444" s="221" t="n">
        <v>58.8313833796878</v>
      </c>
      <c r="J444" s="221" t="n">
        <v>0.575446122708236</v>
      </c>
      <c r="K444" s="221" t="n">
        <v>58.9290098220762</v>
      </c>
    </row>
    <row r="445">
      <c r="A445" s="221" t="s">
        <v>35</v>
      </c>
      <c r="B445" s="221" t="s">
        <v>36</v>
      </c>
      <c r="C445" s="221" t="s">
        <v>16</v>
      </c>
      <c r="D445" s="221" t="n">
        <v>343.6493226</v>
      </c>
      <c r="E445" s="221" t="n">
        <v>6.88950862156809</v>
      </c>
      <c r="F445" s="221" t="n">
        <v>95.1217198305687</v>
      </c>
      <c r="G445" s="221" t="n">
        <v>2.21171018532201</v>
      </c>
      <c r="H445" s="221" t="n">
        <v>17.623921</v>
      </c>
      <c r="I445" s="221" t="n">
        <v>44.6517206474682</v>
      </c>
      <c r="J445" s="221" t="n">
        <v>4.87828016943129</v>
      </c>
      <c r="K445" s="221" t="n">
        <v>43.1261980221898</v>
      </c>
    </row>
    <row r="446">
      <c r="A446" s="221" t="s">
        <v>35</v>
      </c>
      <c r="B446" s="221" t="s">
        <v>36</v>
      </c>
      <c r="C446" s="221" t="s">
        <v>17</v>
      </c>
      <c r="D446" s="221" t="n">
        <v>331.054576</v>
      </c>
      <c r="E446" s="221" t="n">
        <v>7.75707844817747</v>
      </c>
      <c r="F446" s="221" t="n">
        <v>98.4689030708595</v>
      </c>
      <c r="G446" s="221" t="n">
        <v>0.773764701024594</v>
      </c>
      <c r="H446" s="221" t="n">
        <v>5.1475809</v>
      </c>
      <c r="I446" s="221" t="n">
        <v>48.5330975824128</v>
      </c>
      <c r="J446" s="221" t="n">
        <v>1.53109692914049</v>
      </c>
      <c r="K446" s="221" t="n">
        <v>49.7628594863781</v>
      </c>
    </row>
    <row r="447">
      <c r="A447" s="221" t="s">
        <v>37</v>
      </c>
      <c r="B447" s="221" t="s">
        <v>38</v>
      </c>
      <c r="C447" s="221" t="s">
        <v>16</v>
      </c>
      <c r="D447" s="221" t="n">
        <v>743.0969013</v>
      </c>
      <c r="E447" s="221" t="n">
        <v>6.79660525938349</v>
      </c>
      <c r="F447" s="221" t="n">
        <v>94.1236319935623</v>
      </c>
      <c r="G447" s="221" t="n">
        <v>2.21584318561863</v>
      </c>
      <c r="H447" s="221" t="n">
        <v>46.3933527</v>
      </c>
      <c r="I447" s="221" t="n">
        <v>36.9834907695306</v>
      </c>
      <c r="J447" s="221" t="n">
        <v>5.87636800643773</v>
      </c>
      <c r="K447" s="221" t="n">
        <v>35.4918562503444</v>
      </c>
    </row>
    <row r="448">
      <c r="A448" s="221" t="s">
        <v>37</v>
      </c>
      <c r="B448" s="221" t="s">
        <v>38</v>
      </c>
      <c r="C448" s="221" t="s">
        <v>17</v>
      </c>
      <c r="D448" s="221" t="n">
        <v>840.6276948</v>
      </c>
      <c r="E448" s="221" t="n">
        <v>6.18480637358788</v>
      </c>
      <c r="F448" s="221" t="n">
        <v>95.3492361676264</v>
      </c>
      <c r="G448" s="221" t="n">
        <v>2.19353039693106</v>
      </c>
      <c r="H448" s="221" t="n">
        <v>41.0025401</v>
      </c>
      <c r="I448" s="221" t="n">
        <v>44.9041733364143</v>
      </c>
      <c r="J448" s="221" t="n">
        <v>4.65076383237364</v>
      </c>
      <c r="K448" s="221" t="n">
        <v>44.9714187596365</v>
      </c>
    </row>
    <row r="449">
      <c r="A449" s="221" t="s">
        <v>39</v>
      </c>
      <c r="B449" s="221" t="s">
        <v>40</v>
      </c>
      <c r="C449" s="221" t="s">
        <v>16</v>
      </c>
      <c r="D449" s="221" t="n">
        <v>1642.5993871</v>
      </c>
      <c r="E449" s="221" t="n">
        <v>7.39873845441678</v>
      </c>
      <c r="F449" s="221" t="n">
        <v>98.5944719413204</v>
      </c>
      <c r="G449" s="221" t="n">
        <v>0.852903589613138</v>
      </c>
      <c r="H449" s="221" t="n">
        <v>23.4163182</v>
      </c>
      <c r="I449" s="221" t="n">
        <v>59.8262222676215</v>
      </c>
      <c r="J449" s="221" t="n">
        <v>1.40552805867958</v>
      </c>
      <c r="K449" s="221" t="n">
        <v>59.8291713320641</v>
      </c>
    </row>
    <row r="450">
      <c r="A450" s="221" t="s">
        <v>39</v>
      </c>
      <c r="B450" s="221" t="s">
        <v>40</v>
      </c>
      <c r="C450" s="221" t="s">
        <v>17</v>
      </c>
      <c r="D450" s="221" t="n">
        <v>1305.6610822</v>
      </c>
      <c r="E450" s="221" t="n">
        <v>9.34532939727736</v>
      </c>
      <c r="F450" s="221" t="n">
        <v>99.8077485242487</v>
      </c>
      <c r="G450" s="221" t="n">
        <v>0.191952193949587</v>
      </c>
      <c r="H450" s="221" t="n">
        <v>2.5149878</v>
      </c>
      <c r="I450" s="221" t="n">
        <v>100</v>
      </c>
      <c r="J450" s="221" t="n">
        <v>0.192251475751273</v>
      </c>
      <c r="K450" s="221" t="n">
        <v>99.6523757621735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699</v>
      </c>
    </row>
    <row r="9">
      <c r="A9" t="s">
        <v>3</v>
      </c>
    </row>
    <row r="10">
      <c r="A10" t="s">
        <v>4</v>
      </c>
    </row>
    <row r="11">
      <c r="A11" t="s">
        <v>700</v>
      </c>
    </row>
    <row r="12">
      <c r="A12" s="3" t="s">
        <v>6</v>
      </c>
    </row>
    <row r="13">
      <c r="A13" s="3" t="s">
        <v>7</v>
      </c>
    </row>
    <row r="15">
      <c r="A15" s="4" t="s">
        <v>701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22" t="s">
        <v>14</v>
      </c>
      <c r="B17" s="222" t="s">
        <v>15</v>
      </c>
      <c r="C17" s="222" t="s">
        <v>16</v>
      </c>
      <c r="D17" s="222" t="n">
        <v>746205.2825529</v>
      </c>
      <c r="E17" s="222" t="n">
        <v>1.047062640498</v>
      </c>
      <c r="F17" s="222" t="n">
        <v>99.7614691029837</v>
      </c>
      <c r="G17" s="222" t="n">
        <v>0.0705341717586337</v>
      </c>
      <c r="H17" s="222" t="n">
        <v>1784.1859889</v>
      </c>
      <c r="I17" s="222" t="n">
        <v>29.5955640889323</v>
      </c>
      <c r="J17" s="222" t="n">
        <v>0.238530897016272</v>
      </c>
      <c r="K17" s="222" t="n">
        <v>29.499711293684</v>
      </c>
    </row>
    <row r="18">
      <c r="A18" s="222" t="s">
        <v>14</v>
      </c>
      <c r="B18" s="222" t="s">
        <v>15</v>
      </c>
      <c r="C18" s="222" t="s">
        <v>17</v>
      </c>
      <c r="D18" s="222" t="n">
        <v>2061947.7358357</v>
      </c>
      <c r="E18" s="222" t="n">
        <v>0.390776736788432</v>
      </c>
      <c r="F18" s="222" t="n">
        <v>99.9808533590583</v>
      </c>
      <c r="G18" s="222" t="n">
        <v>0.00771016864675673</v>
      </c>
      <c r="H18" s="222" t="n">
        <v>394.8693336</v>
      </c>
      <c r="I18" s="222" t="n">
        <v>40.2551795379463</v>
      </c>
      <c r="J18" s="222" t="n">
        <v>0.0191466409417258</v>
      </c>
      <c r="K18" s="222" t="n">
        <v>40.2613306005575</v>
      </c>
    </row>
    <row r="19">
      <c r="A19" s="222" t="s">
        <v>14</v>
      </c>
      <c r="B19" s="222" t="s">
        <v>18</v>
      </c>
      <c r="C19" s="222" t="s">
        <v>16</v>
      </c>
      <c r="D19" s="222" t="n">
        <v>4416.3098982</v>
      </c>
      <c r="E19" s="222"/>
      <c r="F19" s="222" t="n">
        <v>96.5235866342047</v>
      </c>
      <c r="G19" s="222"/>
      <c r="H19" s="222" t="n">
        <v>159.0587264</v>
      </c>
      <c r="I19" s="222"/>
      <c r="J19" s="222" t="n">
        <v>3.47641336579532</v>
      </c>
      <c r="K19" s="222"/>
    </row>
    <row r="20">
      <c r="A20" s="222" t="s">
        <v>14</v>
      </c>
      <c r="B20" s="222" t="s">
        <v>18</v>
      </c>
      <c r="C20" s="222" t="s">
        <v>17</v>
      </c>
      <c r="D20" s="222" t="n">
        <v>4600.8401142</v>
      </c>
      <c r="E20" s="222"/>
      <c r="F20" s="222" t="n">
        <v>99.3271475084403</v>
      </c>
      <c r="G20" s="222"/>
      <c r="H20" s="222" t="n">
        <v>31.1665724</v>
      </c>
      <c r="I20" s="222"/>
      <c r="J20" s="222" t="n">
        <v>0.6728524915597</v>
      </c>
      <c r="K20" s="222"/>
    </row>
    <row r="21">
      <c r="A21" s="222" t="s">
        <v>14</v>
      </c>
      <c r="B21" s="222" t="s">
        <v>19</v>
      </c>
      <c r="C21" s="222" t="s">
        <v>16</v>
      </c>
      <c r="D21" s="222" t="n">
        <v>741788.9726547</v>
      </c>
      <c r="E21" s="222" t="n">
        <v>1.05296611588211</v>
      </c>
      <c r="F21" s="222" t="n">
        <v>99.7813967662597</v>
      </c>
      <c r="G21" s="222" t="n">
        <v>0.070771869313776</v>
      </c>
      <c r="H21" s="222" t="n">
        <v>1625.1272625</v>
      </c>
      <c r="I21" s="222" t="n">
        <v>32.4017688012637</v>
      </c>
      <c r="J21" s="222" t="n">
        <v>0.218603233740254</v>
      </c>
      <c r="K21" s="222" t="n">
        <v>32.3038037958695</v>
      </c>
    </row>
    <row r="22">
      <c r="A22" s="222" t="s">
        <v>14</v>
      </c>
      <c r="B22" s="222" t="s">
        <v>19</v>
      </c>
      <c r="C22" s="222" t="s">
        <v>17</v>
      </c>
      <c r="D22" s="222" t="n">
        <v>2057346.8957215</v>
      </c>
      <c r="E22" s="222" t="n">
        <v>0.391348570174604</v>
      </c>
      <c r="F22" s="222" t="n">
        <v>99.9823248827377</v>
      </c>
      <c r="G22" s="222" t="n">
        <v>0.00769966311914022</v>
      </c>
      <c r="H22" s="222" t="n">
        <v>363.7027612</v>
      </c>
      <c r="I22" s="222" t="n">
        <v>43.5484072923702</v>
      </c>
      <c r="J22" s="222" t="n">
        <v>0.0176751172622712</v>
      </c>
      <c r="K22" s="222" t="n">
        <v>43.5544617918189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702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23" t="s">
        <v>14</v>
      </c>
      <c r="B33" s="223" t="s">
        <v>15</v>
      </c>
      <c r="C33" s="223" t="s">
        <v>16</v>
      </c>
      <c r="D33" s="223" t="n">
        <v>746205.2825529</v>
      </c>
      <c r="E33" s="223" t="n">
        <v>1.047062640498</v>
      </c>
      <c r="F33" s="223" t="n">
        <v>99.7614691029837</v>
      </c>
      <c r="G33" s="223" t="n">
        <v>0.0705341717586337</v>
      </c>
      <c r="H33" s="223" t="n">
        <v>1784.1859889</v>
      </c>
      <c r="I33" s="223" t="n">
        <v>29.5955640889323</v>
      </c>
      <c r="J33" s="223" t="n">
        <v>0.238530897016272</v>
      </c>
      <c r="K33" s="223" t="n">
        <v>29.499711293684</v>
      </c>
    </row>
    <row r="34">
      <c r="A34" s="223" t="s">
        <v>14</v>
      </c>
      <c r="B34" s="223" t="s">
        <v>15</v>
      </c>
      <c r="C34" s="223" t="s">
        <v>17</v>
      </c>
      <c r="D34" s="223" t="n">
        <v>2061947.7358357</v>
      </c>
      <c r="E34" s="223" t="n">
        <v>0.390776736788432</v>
      </c>
      <c r="F34" s="223" t="n">
        <v>99.9808533590583</v>
      </c>
      <c r="G34" s="223" t="n">
        <v>0.00771016864675673</v>
      </c>
      <c r="H34" s="223" t="n">
        <v>394.8693336</v>
      </c>
      <c r="I34" s="223" t="n">
        <v>40.2551795379463</v>
      </c>
      <c r="J34" s="223" t="n">
        <v>0.0191466409417258</v>
      </c>
      <c r="K34" s="223" t="n">
        <v>40.2613306005575</v>
      </c>
    </row>
    <row r="35">
      <c r="A35" s="223" t="s">
        <v>27</v>
      </c>
      <c r="B35" s="223" t="s">
        <v>28</v>
      </c>
      <c r="C35" s="223" t="s">
        <v>16</v>
      </c>
      <c r="D35" s="223" t="n">
        <v>13267.564914</v>
      </c>
      <c r="E35" s="223" t="n">
        <v>10.1738186239102</v>
      </c>
      <c r="F35" s="223" t="n">
        <v>99.8402296968211</v>
      </c>
      <c r="G35" s="223" t="n">
        <v>0.115368828443135</v>
      </c>
      <c r="H35" s="223" t="n">
        <v>21.2315504</v>
      </c>
      <c r="I35" s="223" t="n">
        <v>71.6528951280696</v>
      </c>
      <c r="J35" s="223" t="n">
        <v>0.159770303178909</v>
      </c>
      <c r="K35" s="223" t="n">
        <v>72.0938128202559</v>
      </c>
    </row>
    <row r="36">
      <c r="A36" s="223" t="s">
        <v>27</v>
      </c>
      <c r="B36" s="223" t="s">
        <v>28</v>
      </c>
      <c r="C36" s="223" t="s">
        <v>17</v>
      </c>
      <c r="D36" s="223" t="n">
        <v>39866.0717994</v>
      </c>
      <c r="E36" s="223" t="n">
        <v>2.99616393820479</v>
      </c>
      <c r="F36" s="223" t="n">
        <v>99.9451536904723</v>
      </c>
      <c r="G36" s="223" t="n">
        <v>0.0400869773646657</v>
      </c>
      <c r="H36" s="223" t="n">
        <v>21.8770679</v>
      </c>
      <c r="I36" s="223" t="n">
        <v>73.0185078186688</v>
      </c>
      <c r="J36" s="223" t="n">
        <v>0.0548463095276748</v>
      </c>
      <c r="K36" s="223" t="n">
        <v>73.049566109391</v>
      </c>
    </row>
    <row r="37">
      <c r="A37" s="223" t="s">
        <v>29</v>
      </c>
      <c r="B37" s="223" t="s">
        <v>30</v>
      </c>
      <c r="C37" s="223" t="s">
        <v>16</v>
      </c>
      <c r="D37" s="223" t="n">
        <v>2837.7930953</v>
      </c>
      <c r="E37" s="223" t="n">
        <v>9.72375048840856</v>
      </c>
      <c r="F37" s="223" t="n">
        <v>99.8067265225086</v>
      </c>
      <c r="G37" s="223" t="n">
        <v>0.194615784735838</v>
      </c>
      <c r="H37" s="223" t="n">
        <v>5.4953224</v>
      </c>
      <c r="I37" s="223" t="n">
        <v>99.9999999999999</v>
      </c>
      <c r="J37" s="223" t="n">
        <v>0.193273477491435</v>
      </c>
      <c r="K37" s="223" t="n">
        <v>100.499896086124</v>
      </c>
    </row>
    <row r="38">
      <c r="A38" s="223" t="s">
        <v>29</v>
      </c>
      <c r="B38" s="223" t="s">
        <v>30</v>
      </c>
      <c r="C38" s="223" t="s">
        <v>17</v>
      </c>
      <c r="D38" s="223" t="n">
        <v>9224.6112329</v>
      </c>
      <c r="E38" s="223" t="n">
        <v>3.21160370764273</v>
      </c>
      <c r="F38" s="223" t="n">
        <v>99.9387430767247</v>
      </c>
      <c r="G38" s="223" t="n">
        <v>0.061238255958823</v>
      </c>
      <c r="H38" s="223" t="n">
        <v>5.6541766</v>
      </c>
      <c r="I38" s="223" t="n">
        <v>99.9999999999999</v>
      </c>
      <c r="J38" s="223" t="n">
        <v>0.061256923275257</v>
      </c>
      <c r="K38" s="223" t="n">
        <v>99.9082879372681</v>
      </c>
    </row>
    <row r="39">
      <c r="A39" s="223" t="s">
        <v>31</v>
      </c>
      <c r="B39" s="223" t="s">
        <v>32</v>
      </c>
      <c r="C39" s="223" t="s">
        <v>16</v>
      </c>
      <c r="D39" s="223" t="n">
        <v>4657.7074089</v>
      </c>
      <c r="E39" s="223" t="n">
        <v>10.6291101507054</v>
      </c>
      <c r="F39" s="223" t="n">
        <v>99.9514298669421</v>
      </c>
      <c r="G39" s="223" t="n">
        <v>0.0343833127672238</v>
      </c>
      <c r="H39" s="223" t="n">
        <v>2.263354</v>
      </c>
      <c r="I39" s="223" t="n">
        <v>70.0000000000001</v>
      </c>
      <c r="J39" s="223" t="n">
        <v>0.048570133057905</v>
      </c>
      <c r="K39" s="223" t="n">
        <v>70.7566781945837</v>
      </c>
    </row>
    <row r="40">
      <c r="A40" s="223" t="s">
        <v>31</v>
      </c>
      <c r="B40" s="223" t="s">
        <v>32</v>
      </c>
      <c r="C40" s="223" t="s">
        <v>17</v>
      </c>
      <c r="D40" s="223" t="n">
        <v>35671.3903846</v>
      </c>
      <c r="E40" s="223" t="n">
        <v>2.09012469536522</v>
      </c>
      <c r="F40" s="223" t="n">
        <v>99.9968275946454</v>
      </c>
      <c r="G40" s="223" t="n">
        <v>0.00317295333069565</v>
      </c>
      <c r="H40" s="223" t="n">
        <v>1.131677</v>
      </c>
      <c r="I40" s="223" t="n">
        <v>99.9999999999998</v>
      </c>
      <c r="J40" s="223" t="n">
        <v>0.00317240535459141</v>
      </c>
      <c r="K40" s="223" t="n">
        <v>100.014100252423</v>
      </c>
    </row>
    <row r="41">
      <c r="A41" s="223" t="s">
        <v>33</v>
      </c>
      <c r="B41" s="223" t="s">
        <v>34</v>
      </c>
      <c r="C41" s="223" t="s">
        <v>16</v>
      </c>
      <c r="D41" s="223" t="n">
        <v>4503.79674</v>
      </c>
      <c r="E41" s="223" t="n">
        <v>7.18165048720124</v>
      </c>
      <c r="F41" s="223" t="n">
        <v>99.1716176734937</v>
      </c>
      <c r="G41" s="223" t="n">
        <v>0.438149257806593</v>
      </c>
      <c r="H41" s="223" t="n">
        <v>37.6202961</v>
      </c>
      <c r="I41" s="223" t="n">
        <v>52.8689463353586</v>
      </c>
      <c r="J41" s="223" t="n">
        <v>0.82838232650633</v>
      </c>
      <c r="K41" s="223" t="n">
        <v>52.4540049790505</v>
      </c>
    </row>
    <row r="42">
      <c r="A42" s="223" t="s">
        <v>33</v>
      </c>
      <c r="B42" s="223" t="s">
        <v>34</v>
      </c>
      <c r="C42" s="223" t="s">
        <v>17</v>
      </c>
      <c r="D42" s="223" t="n">
        <v>8695.8312073</v>
      </c>
      <c r="E42" s="223" t="n">
        <v>3.80492109340086</v>
      </c>
      <c r="F42" s="223" t="n">
        <v>99.9215185291516</v>
      </c>
      <c r="G42" s="223" t="n">
        <v>0.0785465748852846</v>
      </c>
      <c r="H42" s="223" t="n">
        <v>6.8299765</v>
      </c>
      <c r="I42" s="223" t="n">
        <v>100</v>
      </c>
      <c r="J42" s="223" t="n">
        <v>0.0784814708484113</v>
      </c>
      <c r="K42" s="223" t="n">
        <v>100.004408084564</v>
      </c>
    </row>
    <row r="43">
      <c r="A43" s="223" t="s">
        <v>35</v>
      </c>
      <c r="B43" s="223" t="s">
        <v>36</v>
      </c>
      <c r="C43" s="223" t="s">
        <v>16</v>
      </c>
      <c r="D43" s="223" t="n">
        <v>16577.5344143</v>
      </c>
      <c r="E43" s="223" t="n">
        <v>10.0013329727837</v>
      </c>
      <c r="F43" s="223" t="n">
        <v>99.9913168468646</v>
      </c>
      <c r="G43" s="223" t="n">
        <v>0.00872586510325568</v>
      </c>
      <c r="H43" s="223" t="n">
        <v>1.4395777</v>
      </c>
      <c r="I43" s="223" t="n">
        <v>100</v>
      </c>
      <c r="J43" s="223" t="n">
        <v>0.0086831531353789</v>
      </c>
      <c r="K43" s="223" t="n">
        <v>100.483168809688</v>
      </c>
    </row>
    <row r="44">
      <c r="A44" s="223" t="s">
        <v>35</v>
      </c>
      <c r="B44" s="223" t="s">
        <v>36</v>
      </c>
      <c r="C44" s="223" t="s">
        <v>17</v>
      </c>
      <c r="D44" s="223" t="n">
        <v>34017.8865084</v>
      </c>
      <c r="E44" s="223" t="n">
        <v>4.07348273283517</v>
      </c>
      <c r="F44" s="223" t="n">
        <v>99.9922422545124</v>
      </c>
      <c r="G44" s="223" t="n">
        <v>0.00546010618267771</v>
      </c>
      <c r="H44" s="223" t="n">
        <v>2.6392258</v>
      </c>
      <c r="I44" s="223" t="n">
        <v>70.2553807697418</v>
      </c>
      <c r="J44" s="223" t="n">
        <v>0.00775774548759207</v>
      </c>
      <c r="K44" s="223" t="n">
        <v>70.377181234794</v>
      </c>
    </row>
    <row r="45">
      <c r="A45" s="223" t="s">
        <v>37</v>
      </c>
      <c r="B45" s="223" t="s">
        <v>38</v>
      </c>
      <c r="C45" s="223" t="s">
        <v>16</v>
      </c>
      <c r="D45" s="223" t="n">
        <v>98512.0510418</v>
      </c>
      <c r="E45" s="223" t="n">
        <v>7.44263216922977</v>
      </c>
      <c r="F45" s="223" t="n">
        <v>99.9853100903807</v>
      </c>
      <c r="G45" s="223" t="n">
        <v>0.00657977891179223</v>
      </c>
      <c r="H45" s="223" t="n">
        <v>14.4734574</v>
      </c>
      <c r="I45" s="223" t="n">
        <v>44.1762876485725</v>
      </c>
      <c r="J45" s="223" t="n">
        <v>0.0146899096193305</v>
      </c>
      <c r="K45" s="223" t="n">
        <v>44.7845665405587</v>
      </c>
    </row>
    <row r="46">
      <c r="A46" s="223" t="s">
        <v>37</v>
      </c>
      <c r="B46" s="223" t="s">
        <v>38</v>
      </c>
      <c r="C46" s="223" t="s">
        <v>17</v>
      </c>
      <c r="D46" s="223" t="n">
        <v>160085.2904091</v>
      </c>
      <c r="E46" s="223" t="n">
        <v>4.62422097563104</v>
      </c>
      <c r="F46" s="223" t="n">
        <v>99.7872165103549</v>
      </c>
      <c r="G46" s="223" t="n">
        <v>0.214498557000992</v>
      </c>
      <c r="H46" s="223" t="n">
        <v>341.3614281</v>
      </c>
      <c r="I46" s="223" t="n">
        <v>100</v>
      </c>
      <c r="J46" s="223" t="n">
        <v>0.212783489645107</v>
      </c>
      <c r="K46" s="223" t="n">
        <v>100.591516683535</v>
      </c>
    </row>
    <row r="47">
      <c r="A47" s="223" t="s">
        <v>39</v>
      </c>
      <c r="B47" s="223" t="s">
        <v>40</v>
      </c>
      <c r="C47" s="223" t="s">
        <v>16</v>
      </c>
      <c r="D47" s="223" t="n">
        <v>3675.1285319</v>
      </c>
      <c r="E47" s="223" t="n">
        <v>6.23135830523297</v>
      </c>
      <c r="F47" s="223" t="n">
        <v>100</v>
      </c>
      <c r="G47" s="223" t="n">
        <v>0</v>
      </c>
      <c r="H47" s="223"/>
      <c r="I47" s="223"/>
      <c r="J47" s="223"/>
      <c r="K47" s="223"/>
    </row>
    <row r="48">
      <c r="A48" s="223" t="s">
        <v>39</v>
      </c>
      <c r="B48" s="223" t="s">
        <v>40</v>
      </c>
      <c r="C48" s="223" t="s">
        <v>17</v>
      </c>
      <c r="D48" s="223" t="n">
        <v>6089.0400664</v>
      </c>
      <c r="E48" s="223" t="n">
        <v>4.10587653563682</v>
      </c>
      <c r="F48" s="223" t="n">
        <v>100</v>
      </c>
      <c r="G48" s="223" t="n">
        <v>0</v>
      </c>
      <c r="H48" s="223"/>
      <c r="I48" s="223"/>
      <c r="J48" s="223"/>
      <c r="K48" s="22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703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24" t="s">
        <v>14</v>
      </c>
      <c r="B59" s="224" t="s">
        <v>15</v>
      </c>
      <c r="C59" s="224" t="s">
        <v>16</v>
      </c>
      <c r="D59" s="224" t="n">
        <v>741788.9726547</v>
      </c>
      <c r="E59" s="224" t="n">
        <v>1.05296611588211</v>
      </c>
      <c r="F59" s="224" t="n">
        <v>99.7813967662597</v>
      </c>
      <c r="G59" s="224" t="n">
        <v>0.070771869313776</v>
      </c>
      <c r="H59" s="224" t="n">
        <v>1625.1272625</v>
      </c>
      <c r="I59" s="224" t="n">
        <v>32.4017688012637</v>
      </c>
      <c r="J59" s="224" t="n">
        <v>0.218603233740254</v>
      </c>
      <c r="K59" s="224" t="n">
        <v>32.3038037958695</v>
      </c>
    </row>
    <row r="60">
      <c r="A60" s="224" t="s">
        <v>14</v>
      </c>
      <c r="B60" s="224" t="s">
        <v>15</v>
      </c>
      <c r="C60" s="224" t="s">
        <v>17</v>
      </c>
      <c r="D60" s="224" t="n">
        <v>2057346.8957215</v>
      </c>
      <c r="E60" s="224" t="n">
        <v>0.391348570174604</v>
      </c>
      <c r="F60" s="224" t="n">
        <v>99.9823248827377</v>
      </c>
      <c r="G60" s="224" t="n">
        <v>0.00769966311914022</v>
      </c>
      <c r="H60" s="224" t="n">
        <v>363.7027612</v>
      </c>
      <c r="I60" s="224" t="n">
        <v>43.5484072923702</v>
      </c>
      <c r="J60" s="224" t="n">
        <v>0.0176751172622712</v>
      </c>
      <c r="K60" s="224" t="n">
        <v>43.5544617918189</v>
      </c>
    </row>
    <row r="61">
      <c r="A61" s="224" t="s">
        <v>42</v>
      </c>
      <c r="B61" s="224" t="s">
        <v>43</v>
      </c>
      <c r="C61" s="224" t="s">
        <v>16</v>
      </c>
      <c r="D61" s="224" t="n">
        <v>1178.6959602</v>
      </c>
      <c r="E61" s="224" t="n">
        <v>7.80509495997756</v>
      </c>
      <c r="F61" s="224" t="n">
        <v>100</v>
      </c>
      <c r="G61" s="224" t="n">
        <v>0</v>
      </c>
      <c r="H61" s="224"/>
      <c r="I61" s="224"/>
      <c r="J61" s="224"/>
      <c r="K61" s="224"/>
    </row>
    <row r="62">
      <c r="A62" s="224" t="s">
        <v>42</v>
      </c>
      <c r="B62" s="224" t="s">
        <v>43</v>
      </c>
      <c r="C62" s="224" t="s">
        <v>17</v>
      </c>
      <c r="D62" s="224" t="n">
        <v>2428.3210385</v>
      </c>
      <c r="E62" s="224" t="n">
        <v>3.7349527237014</v>
      </c>
      <c r="F62" s="224" t="n">
        <v>99.6557935783794</v>
      </c>
      <c r="G62" s="224" t="n">
        <v>0.343120274658745</v>
      </c>
      <c r="H62" s="224" t="n">
        <v>8.3873066</v>
      </c>
      <c r="I62" s="224" t="n">
        <v>99.9999999999997</v>
      </c>
      <c r="J62" s="224" t="n">
        <v>0.344206421620631</v>
      </c>
      <c r="K62" s="224" t="n">
        <v>99.3413286799042</v>
      </c>
    </row>
    <row r="63">
      <c r="A63" s="224" t="s">
        <v>44</v>
      </c>
      <c r="B63" s="224" t="s">
        <v>45</v>
      </c>
      <c r="C63" s="224" t="s">
        <v>16</v>
      </c>
      <c r="D63" s="224" t="n">
        <v>3375.5642025</v>
      </c>
      <c r="E63" s="224" t="n">
        <v>15.668698589115</v>
      </c>
      <c r="F63" s="224" t="n">
        <v>100</v>
      </c>
      <c r="G63" s="224" t="n">
        <v>0.00000000000000173957499395471</v>
      </c>
      <c r="H63" s="224"/>
      <c r="I63" s="224"/>
      <c r="J63" s="224"/>
      <c r="K63" s="224"/>
    </row>
    <row r="64">
      <c r="A64" s="224" t="s">
        <v>44</v>
      </c>
      <c r="B64" s="224" t="s">
        <v>45</v>
      </c>
      <c r="C64" s="224" t="s">
        <v>17</v>
      </c>
      <c r="D64" s="224" t="n">
        <v>20470.2633068</v>
      </c>
      <c r="E64" s="224" t="n">
        <v>2.86850544165977</v>
      </c>
      <c r="F64" s="224" t="n">
        <v>100</v>
      </c>
      <c r="G64" s="224" t="n">
        <v>0</v>
      </c>
      <c r="H64" s="224"/>
      <c r="I64" s="224"/>
      <c r="J64" s="224"/>
      <c r="K64" s="224"/>
    </row>
    <row r="65">
      <c r="A65" s="224" t="s">
        <v>27</v>
      </c>
      <c r="B65" s="224" t="s">
        <v>28</v>
      </c>
      <c r="C65" s="224" t="s">
        <v>16</v>
      </c>
      <c r="D65" s="224" t="n">
        <v>10420.6429016</v>
      </c>
      <c r="E65" s="224" t="n">
        <v>12.7881655576359</v>
      </c>
      <c r="F65" s="224" t="n">
        <v>100</v>
      </c>
      <c r="G65" s="224" t="n">
        <v>0</v>
      </c>
      <c r="H65" s="224"/>
      <c r="I65" s="224"/>
      <c r="J65" s="224"/>
      <c r="K65" s="224"/>
    </row>
    <row r="66">
      <c r="A66" s="224" t="s">
        <v>27</v>
      </c>
      <c r="B66" s="224" t="s">
        <v>28</v>
      </c>
      <c r="C66" s="224" t="s">
        <v>17</v>
      </c>
      <c r="D66" s="224" t="n">
        <v>34694.8271686</v>
      </c>
      <c r="E66" s="224" t="n">
        <v>3.39719260391205</v>
      </c>
      <c r="F66" s="224" t="n">
        <v>100</v>
      </c>
      <c r="G66" s="224" t="n">
        <v>0</v>
      </c>
      <c r="H66" s="224"/>
      <c r="I66" s="224"/>
      <c r="J66" s="224"/>
      <c r="K66" s="224"/>
    </row>
    <row r="67">
      <c r="A67" s="224" t="s">
        <v>29</v>
      </c>
      <c r="B67" s="224" t="s">
        <v>30</v>
      </c>
      <c r="C67" s="224" t="s">
        <v>16</v>
      </c>
      <c r="D67" s="224" t="n">
        <v>1830.5186464</v>
      </c>
      <c r="E67" s="224" t="n">
        <v>13.6588413082843</v>
      </c>
      <c r="F67" s="224" t="n">
        <v>100</v>
      </c>
      <c r="G67" s="224" t="n">
        <v>0</v>
      </c>
      <c r="H67" s="224"/>
      <c r="I67" s="224"/>
      <c r="J67" s="224"/>
      <c r="K67" s="224"/>
    </row>
    <row r="68">
      <c r="A68" s="224" t="s">
        <v>29</v>
      </c>
      <c r="B68" s="224" t="s">
        <v>30</v>
      </c>
      <c r="C68" s="224" t="s">
        <v>17</v>
      </c>
      <c r="D68" s="224" t="n">
        <v>6468.0628337</v>
      </c>
      <c r="E68" s="224" t="n">
        <v>4.26554960637343</v>
      </c>
      <c r="F68" s="224" t="n">
        <v>100</v>
      </c>
      <c r="G68" s="224" t="n">
        <v>0</v>
      </c>
      <c r="H68" s="224"/>
      <c r="I68" s="224"/>
      <c r="J68" s="224"/>
      <c r="K68" s="224"/>
    </row>
    <row r="69">
      <c r="A69" s="224" t="s">
        <v>46</v>
      </c>
      <c r="B69" s="224" t="s">
        <v>47</v>
      </c>
      <c r="C69" s="224" t="s">
        <v>16</v>
      </c>
      <c r="D69" s="224" t="n">
        <v>1731.1914768</v>
      </c>
      <c r="E69" s="224" t="n">
        <v>9.0803628259685</v>
      </c>
      <c r="F69" s="224" t="n">
        <v>100</v>
      </c>
      <c r="G69" s="224" t="n">
        <v>0</v>
      </c>
      <c r="H69" s="224"/>
      <c r="I69" s="224"/>
      <c r="J69" s="224"/>
      <c r="K69" s="224"/>
    </row>
    <row r="70">
      <c r="A70" s="224" t="s">
        <v>46</v>
      </c>
      <c r="B70" s="224" t="s">
        <v>47</v>
      </c>
      <c r="C70" s="224" t="s">
        <v>17</v>
      </c>
      <c r="D70" s="224" t="n">
        <v>5762.5221393</v>
      </c>
      <c r="E70" s="224" t="n">
        <v>3.80828771900492</v>
      </c>
      <c r="F70" s="224" t="n">
        <v>100</v>
      </c>
      <c r="G70" s="224" t="n">
        <v>0</v>
      </c>
      <c r="H70" s="224"/>
      <c r="I70" s="224"/>
      <c r="J70" s="224"/>
      <c r="K70" s="224"/>
    </row>
    <row r="71">
      <c r="A71" s="224" t="s">
        <v>48</v>
      </c>
      <c r="B71" s="224" t="s">
        <v>49</v>
      </c>
      <c r="C71" s="224" t="s">
        <v>16</v>
      </c>
      <c r="D71" s="224" t="n">
        <v>18207.383923</v>
      </c>
      <c r="E71" s="224" t="n">
        <v>8.74228794383042</v>
      </c>
      <c r="F71" s="224" t="n">
        <v>100</v>
      </c>
      <c r="G71" s="224" t="n">
        <v>0.000000000000000970588936314345</v>
      </c>
      <c r="H71" s="224"/>
      <c r="I71" s="224"/>
      <c r="J71" s="224"/>
      <c r="K71" s="224"/>
    </row>
    <row r="72">
      <c r="A72" s="224" t="s">
        <v>48</v>
      </c>
      <c r="B72" s="224" t="s">
        <v>49</v>
      </c>
      <c r="C72" s="224" t="s">
        <v>17</v>
      </c>
      <c r="D72" s="224" t="n">
        <v>30901.3750427</v>
      </c>
      <c r="E72" s="224" t="n">
        <v>4.50564521122662</v>
      </c>
      <c r="F72" s="224" t="n">
        <v>100</v>
      </c>
      <c r="G72" s="224" t="n">
        <v>0</v>
      </c>
      <c r="H72" s="224"/>
      <c r="I72" s="224"/>
      <c r="J72" s="224"/>
      <c r="K72" s="224"/>
    </row>
    <row r="73">
      <c r="A73" s="224" t="s">
        <v>31</v>
      </c>
      <c r="B73" s="224" t="s">
        <v>32</v>
      </c>
      <c r="C73" s="224" t="s">
        <v>16</v>
      </c>
      <c r="D73" s="224" t="n">
        <v>4474.3757349</v>
      </c>
      <c r="E73" s="224" t="n">
        <v>11.0581525565173</v>
      </c>
      <c r="F73" s="224" t="n">
        <v>100</v>
      </c>
      <c r="G73" s="224" t="n">
        <v>0</v>
      </c>
      <c r="H73" s="224"/>
      <c r="I73" s="224"/>
      <c r="J73" s="224"/>
      <c r="K73" s="224"/>
    </row>
    <row r="74">
      <c r="A74" s="224" t="s">
        <v>31</v>
      </c>
      <c r="B74" s="224" t="s">
        <v>32</v>
      </c>
      <c r="C74" s="224" t="s">
        <v>17</v>
      </c>
      <c r="D74" s="224" t="n">
        <v>35233.4313856</v>
      </c>
      <c r="E74" s="224" t="n">
        <v>2.11524404582336</v>
      </c>
      <c r="F74" s="224" t="n">
        <v>100</v>
      </c>
      <c r="G74" s="224" t="n">
        <v>0</v>
      </c>
      <c r="H74" s="224"/>
      <c r="I74" s="224"/>
      <c r="J74" s="224"/>
      <c r="K74" s="224"/>
    </row>
    <row r="75">
      <c r="A75" s="224" t="s">
        <v>50</v>
      </c>
      <c r="B75" s="224" t="s">
        <v>51</v>
      </c>
      <c r="C75" s="224" t="s">
        <v>16</v>
      </c>
      <c r="D75" s="224" t="n">
        <v>17743.6312092</v>
      </c>
      <c r="E75" s="224" t="n">
        <v>8.82966166354191</v>
      </c>
      <c r="F75" s="224" t="n">
        <v>99.6127521498316</v>
      </c>
      <c r="G75" s="224" t="n">
        <v>0.392245325042097</v>
      </c>
      <c r="H75" s="224" t="n">
        <v>68.9789499</v>
      </c>
      <c r="I75" s="224" t="n">
        <v>100</v>
      </c>
      <c r="J75" s="224" t="n">
        <v>0.387247850168441</v>
      </c>
      <c r="K75" s="224" t="n">
        <v>100.898265357324</v>
      </c>
    </row>
    <row r="76">
      <c r="A76" s="224" t="s">
        <v>50</v>
      </c>
      <c r="B76" s="224" t="s">
        <v>51</v>
      </c>
      <c r="C76" s="224" t="s">
        <v>17</v>
      </c>
      <c r="D76" s="224" t="n">
        <v>38511.9072849</v>
      </c>
      <c r="E76" s="224" t="n">
        <v>4.09403612650519</v>
      </c>
      <c r="F76" s="224" t="n">
        <v>99.7533231855861</v>
      </c>
      <c r="G76" s="224" t="n">
        <v>0.247108583118511</v>
      </c>
      <c r="H76" s="224" t="n">
        <v>95.2348684</v>
      </c>
      <c r="I76" s="224" t="n">
        <v>100</v>
      </c>
      <c r="J76" s="224" t="n">
        <v>0.246676814413883</v>
      </c>
      <c r="K76" s="224" t="n">
        <v>99.9279255828016</v>
      </c>
    </row>
    <row r="77">
      <c r="A77" s="224" t="s">
        <v>52</v>
      </c>
      <c r="B77" s="224" t="s">
        <v>53</v>
      </c>
      <c r="C77" s="224" t="s">
        <v>16</v>
      </c>
      <c r="D77" s="224" t="n">
        <v>1231.6105992</v>
      </c>
      <c r="E77" s="224" t="n">
        <v>10.6741516945981</v>
      </c>
      <c r="F77" s="224" t="n">
        <v>100</v>
      </c>
      <c r="G77" s="224" t="n">
        <v>0</v>
      </c>
      <c r="H77" s="224"/>
      <c r="I77" s="224"/>
      <c r="J77" s="224"/>
      <c r="K77" s="224"/>
    </row>
    <row r="78">
      <c r="A78" s="224" t="s">
        <v>52</v>
      </c>
      <c r="B78" s="224" t="s">
        <v>53</v>
      </c>
      <c r="C78" s="224" t="s">
        <v>17</v>
      </c>
      <c r="D78" s="224" t="n">
        <v>3517.3316436</v>
      </c>
      <c r="E78" s="224" t="n">
        <v>4.29704774898351</v>
      </c>
      <c r="F78" s="224" t="n">
        <v>100</v>
      </c>
      <c r="G78" s="224" t="n">
        <v>0</v>
      </c>
      <c r="H78" s="224"/>
      <c r="I78" s="224"/>
      <c r="J78" s="224"/>
      <c r="K78" s="224"/>
    </row>
    <row r="79">
      <c r="A79" s="224" t="s">
        <v>33</v>
      </c>
      <c r="B79" s="224" t="s">
        <v>34</v>
      </c>
      <c r="C79" s="224" t="s">
        <v>16</v>
      </c>
      <c r="D79" s="224" t="n">
        <v>1950.0319809</v>
      </c>
      <c r="E79" s="224" t="n">
        <v>12.0134909612948</v>
      </c>
      <c r="F79" s="224" t="n">
        <v>99.2498614905264</v>
      </c>
      <c r="G79" s="224" t="n">
        <v>0.740087963211913</v>
      </c>
      <c r="H79" s="224" t="n">
        <v>14.7385</v>
      </c>
      <c r="I79" s="224" t="n">
        <v>100</v>
      </c>
      <c r="J79" s="224" t="n">
        <v>0.750138509473572</v>
      </c>
      <c r="K79" s="224" t="n">
        <v>97.920086639914</v>
      </c>
    </row>
    <row r="80">
      <c r="A80" s="224" t="s">
        <v>33</v>
      </c>
      <c r="B80" s="224" t="s">
        <v>34</v>
      </c>
      <c r="C80" s="224" t="s">
        <v>17</v>
      </c>
      <c r="D80" s="224" t="n">
        <v>4369.7748516</v>
      </c>
      <c r="E80" s="224" t="n">
        <v>5.66553983914046</v>
      </c>
      <c r="F80" s="224" t="n">
        <v>100</v>
      </c>
      <c r="G80" s="224" t="n">
        <v>0</v>
      </c>
      <c r="H80" s="224"/>
      <c r="I80" s="224"/>
      <c r="J80" s="224"/>
      <c r="K80" s="224"/>
    </row>
    <row r="81">
      <c r="A81" s="224" t="s">
        <v>54</v>
      </c>
      <c r="B81" s="224" t="s">
        <v>55</v>
      </c>
      <c r="C81" s="224" t="s">
        <v>16</v>
      </c>
      <c r="D81" s="224" t="n">
        <v>10698.9413767</v>
      </c>
      <c r="E81" s="224" t="n">
        <v>7.99999307927558</v>
      </c>
      <c r="F81" s="224" t="n">
        <v>100</v>
      </c>
      <c r="G81" s="224" t="n">
        <v>0</v>
      </c>
      <c r="H81" s="224"/>
      <c r="I81" s="224"/>
      <c r="J81" s="224"/>
      <c r="K81" s="224"/>
    </row>
    <row r="82">
      <c r="A82" s="224" t="s">
        <v>54</v>
      </c>
      <c r="B82" s="224" t="s">
        <v>55</v>
      </c>
      <c r="C82" s="224" t="s">
        <v>17</v>
      </c>
      <c r="D82" s="224" t="n">
        <v>33317.4288551</v>
      </c>
      <c r="E82" s="224" t="n">
        <v>2.37889538115495</v>
      </c>
      <c r="F82" s="224" t="n">
        <v>100</v>
      </c>
      <c r="G82" s="224" t="n">
        <v>0</v>
      </c>
      <c r="H82" s="224"/>
      <c r="I82" s="224"/>
      <c r="J82" s="224"/>
      <c r="K82" s="224"/>
    </row>
    <row r="83">
      <c r="A83" s="224" t="s">
        <v>35</v>
      </c>
      <c r="B83" s="224" t="s">
        <v>36</v>
      </c>
      <c r="C83" s="224" t="s">
        <v>16</v>
      </c>
      <c r="D83" s="224" t="n">
        <v>16217.7007484</v>
      </c>
      <c r="E83" s="224" t="n">
        <v>10.222108282708</v>
      </c>
      <c r="F83" s="224" t="n">
        <v>100</v>
      </c>
      <c r="G83" s="224" t="n">
        <v>0</v>
      </c>
      <c r="H83" s="224"/>
      <c r="I83" s="224"/>
      <c r="J83" s="224"/>
      <c r="K83" s="224"/>
    </row>
    <row r="84">
      <c r="A84" s="224" t="s">
        <v>35</v>
      </c>
      <c r="B84" s="224" t="s">
        <v>36</v>
      </c>
      <c r="C84" s="224" t="s">
        <v>17</v>
      </c>
      <c r="D84" s="224" t="n">
        <v>33684.3235773</v>
      </c>
      <c r="E84" s="224" t="n">
        <v>4.11312408899182</v>
      </c>
      <c r="F84" s="224" t="n">
        <v>100</v>
      </c>
      <c r="G84" s="224" t="n">
        <v>0</v>
      </c>
      <c r="H84" s="224"/>
      <c r="I84" s="224"/>
      <c r="J84" s="224"/>
      <c r="K84" s="224"/>
    </row>
    <row r="85">
      <c r="A85" s="224" t="s">
        <v>56</v>
      </c>
      <c r="B85" s="224" t="s">
        <v>57</v>
      </c>
      <c r="C85" s="224" t="s">
        <v>16</v>
      </c>
      <c r="D85" s="224" t="n">
        <v>2465.2546242</v>
      </c>
      <c r="E85" s="224" t="n">
        <v>11.2405910995552</v>
      </c>
      <c r="F85" s="224" t="n">
        <v>99.2205317424265</v>
      </c>
      <c r="G85" s="224" t="n">
        <v>0.769934884262421</v>
      </c>
      <c r="H85" s="224" t="n">
        <v>19.3668356</v>
      </c>
      <c r="I85" s="224" t="n">
        <v>99.9999999999999</v>
      </c>
      <c r="J85" s="224" t="n">
        <v>0.779468257573487</v>
      </c>
      <c r="K85" s="224" t="n">
        <v>98.0070039816327</v>
      </c>
    </row>
    <row r="86">
      <c r="A86" s="224" t="s">
        <v>56</v>
      </c>
      <c r="B86" s="224" t="s">
        <v>57</v>
      </c>
      <c r="C86" s="224" t="s">
        <v>17</v>
      </c>
      <c r="D86" s="224" t="n">
        <v>6842.2279817</v>
      </c>
      <c r="E86" s="224" t="n">
        <v>4.35759322455742</v>
      </c>
      <c r="F86" s="224" t="n">
        <v>100</v>
      </c>
      <c r="G86" s="224" t="n">
        <v>0</v>
      </c>
      <c r="H86" s="224"/>
      <c r="I86" s="224"/>
      <c r="J86" s="224"/>
      <c r="K86" s="224"/>
    </row>
    <row r="87">
      <c r="A87" s="224" t="s">
        <v>37</v>
      </c>
      <c r="B87" s="224" t="s">
        <v>38</v>
      </c>
      <c r="C87" s="224" t="s">
        <v>16</v>
      </c>
      <c r="D87" s="224" t="n">
        <v>97737.0342452</v>
      </c>
      <c r="E87" s="224" t="n">
        <v>7.50146245506758</v>
      </c>
      <c r="F87" s="224" t="n">
        <v>100</v>
      </c>
      <c r="G87" s="224" t="n">
        <v>0</v>
      </c>
      <c r="H87" s="224"/>
      <c r="I87" s="224"/>
      <c r="J87" s="224"/>
      <c r="K87" s="224"/>
    </row>
    <row r="88">
      <c r="A88" s="224" t="s">
        <v>37</v>
      </c>
      <c r="B88" s="224" t="s">
        <v>38</v>
      </c>
      <c r="C88" s="224" t="s">
        <v>17</v>
      </c>
      <c r="D88" s="224" t="n">
        <v>159203.6601742</v>
      </c>
      <c r="E88" s="224" t="n">
        <v>4.64972454134562</v>
      </c>
      <c r="F88" s="224" t="n">
        <v>99.786040689536</v>
      </c>
      <c r="G88" s="224" t="n">
        <v>0.215694620120905</v>
      </c>
      <c r="H88" s="224" t="n">
        <v>341.3614281</v>
      </c>
      <c r="I88" s="224" t="n">
        <v>100</v>
      </c>
      <c r="J88" s="224" t="n">
        <v>0.21395931046405</v>
      </c>
      <c r="K88" s="224" t="n">
        <v>100.595351953684</v>
      </c>
    </row>
    <row r="89">
      <c r="A89" s="224" t="s">
        <v>39</v>
      </c>
      <c r="B89" s="224" t="s">
        <v>40</v>
      </c>
      <c r="C89" s="224" t="s">
        <v>16</v>
      </c>
      <c r="D89" s="224" t="n">
        <v>2009.1128266</v>
      </c>
      <c r="E89" s="224" t="n">
        <v>9.65981654132729</v>
      </c>
      <c r="F89" s="224" t="n">
        <v>100</v>
      </c>
      <c r="G89" s="224" t="n">
        <v>0</v>
      </c>
      <c r="H89" s="224"/>
      <c r="I89" s="224"/>
      <c r="J89" s="224"/>
      <c r="K89" s="224"/>
    </row>
    <row r="90">
      <c r="A90" s="224" t="s">
        <v>39</v>
      </c>
      <c r="B90" s="224" t="s">
        <v>40</v>
      </c>
      <c r="C90" s="224" t="s">
        <v>17</v>
      </c>
      <c r="D90" s="224" t="n">
        <v>4780.8639964</v>
      </c>
      <c r="E90" s="224" t="n">
        <v>4.56207751002142</v>
      </c>
      <c r="F90" s="224" t="n">
        <v>100</v>
      </c>
      <c r="G90" s="224" t="n">
        <v>0.000000000000000506492349175038</v>
      </c>
      <c r="H90" s="224"/>
      <c r="I90" s="224"/>
      <c r="J90" s="224"/>
      <c r="K90" s="224"/>
    </row>
    <row r="91">
      <c r="A91" s="224" t="s">
        <v>58</v>
      </c>
      <c r="B91" s="224" t="s">
        <v>59</v>
      </c>
      <c r="C91" s="224" t="s">
        <v>16</v>
      </c>
      <c r="D91" s="224" t="n">
        <v>1048.8533475</v>
      </c>
      <c r="E91" s="224" t="n">
        <v>7.22448921763644</v>
      </c>
      <c r="F91" s="224" t="n">
        <v>100</v>
      </c>
      <c r="G91" s="224" t="n">
        <v>0</v>
      </c>
      <c r="H91" s="224"/>
      <c r="I91" s="224"/>
      <c r="J91" s="224"/>
      <c r="K91" s="224"/>
    </row>
    <row r="92">
      <c r="A92" s="224" t="s">
        <v>58</v>
      </c>
      <c r="B92" s="224" t="s">
        <v>59</v>
      </c>
      <c r="C92" s="224" t="s">
        <v>17</v>
      </c>
      <c r="D92" s="224" t="n">
        <v>2058.5974199</v>
      </c>
      <c r="E92" s="224" t="n">
        <v>4.05412781676348</v>
      </c>
      <c r="F92" s="224" t="n">
        <v>100</v>
      </c>
      <c r="G92" s="224" t="n">
        <v>0.000000000000000450098604694414</v>
      </c>
      <c r="H92" s="224"/>
      <c r="I92" s="224"/>
      <c r="J92" s="224"/>
      <c r="K92" s="224"/>
    </row>
    <row r="93">
      <c r="A93" s="224" t="s">
        <v>60</v>
      </c>
      <c r="B93" s="224" t="s">
        <v>61</v>
      </c>
      <c r="C93" s="224" t="s">
        <v>16</v>
      </c>
      <c r="D93" s="224" t="n">
        <v>694.585323</v>
      </c>
      <c r="E93" s="224" t="n">
        <v>7.79380703368447</v>
      </c>
      <c r="F93" s="224" t="n">
        <v>100</v>
      </c>
      <c r="G93" s="224" t="n">
        <v>0</v>
      </c>
      <c r="H93" s="224"/>
      <c r="I93" s="224"/>
      <c r="J93" s="224"/>
      <c r="K93" s="224"/>
    </row>
    <row r="94">
      <c r="A94" s="224" t="s">
        <v>60</v>
      </c>
      <c r="B94" s="224" t="s">
        <v>61</v>
      </c>
      <c r="C94" s="224" t="s">
        <v>17</v>
      </c>
      <c r="D94" s="224" t="n">
        <v>2188.1834027</v>
      </c>
      <c r="E94" s="224" t="n">
        <v>2.92336292185723</v>
      </c>
      <c r="F94" s="224" t="n">
        <v>100</v>
      </c>
      <c r="G94" s="224" t="n">
        <v>0</v>
      </c>
      <c r="H94" s="224"/>
      <c r="I94" s="224"/>
      <c r="J94" s="224"/>
      <c r="K94" s="224"/>
    </row>
    <row r="95">
      <c r="A95" s="224" t="s">
        <v>62</v>
      </c>
      <c r="B95" s="224" t="s">
        <v>63</v>
      </c>
      <c r="C95" s="224" t="s">
        <v>16</v>
      </c>
      <c r="D95" s="224" t="n">
        <v>305.2789532</v>
      </c>
      <c r="E95" s="224" t="n">
        <v>21.5619219236967</v>
      </c>
      <c r="F95" s="224" t="n">
        <v>98.130584735261</v>
      </c>
      <c r="G95" s="224" t="n">
        <v>1.77716338511515</v>
      </c>
      <c r="H95" s="224" t="n">
        <v>5.81565</v>
      </c>
      <c r="I95" s="224" t="n">
        <v>100</v>
      </c>
      <c r="J95" s="224" t="n">
        <v>1.86941526473899</v>
      </c>
      <c r="K95" s="224" t="n">
        <v>93.288037944739</v>
      </c>
    </row>
    <row r="96">
      <c r="A96" s="224" t="s">
        <v>62</v>
      </c>
      <c r="B96" s="224" t="s">
        <v>63</v>
      </c>
      <c r="C96" s="224" t="s">
        <v>17</v>
      </c>
      <c r="D96" s="224" t="n">
        <v>3526.8848048</v>
      </c>
      <c r="E96" s="224" t="n">
        <v>3.14218221550057</v>
      </c>
      <c r="F96" s="224" t="n">
        <v>100</v>
      </c>
      <c r="G96" s="224" t="n">
        <v>0</v>
      </c>
      <c r="H96" s="224"/>
      <c r="I96" s="224"/>
      <c r="J96" s="224"/>
      <c r="K96" s="224"/>
    </row>
    <row r="97">
      <c r="A97" s="224" t="s">
        <v>64</v>
      </c>
      <c r="B97" s="224" t="s">
        <v>65</v>
      </c>
      <c r="C97" s="224" t="s">
        <v>16</v>
      </c>
      <c r="D97" s="224" t="n">
        <v>1102.1413664</v>
      </c>
      <c r="E97" s="224" t="n">
        <v>16.5006614450897</v>
      </c>
      <c r="F97" s="224" t="n">
        <v>100</v>
      </c>
      <c r="G97" s="224" t="n">
        <v>0</v>
      </c>
      <c r="H97" s="224"/>
      <c r="I97" s="224"/>
      <c r="J97" s="224"/>
      <c r="K97" s="224"/>
    </row>
    <row r="98">
      <c r="A98" s="224" t="s">
        <v>64</v>
      </c>
      <c r="B98" s="224" t="s">
        <v>65</v>
      </c>
      <c r="C98" s="224" t="s">
        <v>17</v>
      </c>
      <c r="D98" s="224" t="n">
        <v>5879.5165731</v>
      </c>
      <c r="E98" s="224" t="n">
        <v>3.71237535476767</v>
      </c>
      <c r="F98" s="224" t="n">
        <v>99.7877604008547</v>
      </c>
      <c r="G98" s="224" t="n">
        <v>0.211873513343944</v>
      </c>
      <c r="H98" s="224" t="n">
        <v>12.5052034</v>
      </c>
      <c r="I98" s="224" t="n">
        <v>100</v>
      </c>
      <c r="J98" s="224" t="n">
        <v>0.212239599145344</v>
      </c>
      <c r="K98" s="224" t="n">
        <v>99.6156394470677</v>
      </c>
    </row>
    <row r="99">
      <c r="A99" s="224" t="s">
        <v>66</v>
      </c>
      <c r="B99" s="224" t="s">
        <v>67</v>
      </c>
      <c r="C99" s="224" t="s">
        <v>16</v>
      </c>
      <c r="D99" s="224" t="n">
        <v>275.2405988</v>
      </c>
      <c r="E99" s="224" t="n">
        <v>8.21996036433883</v>
      </c>
      <c r="F99" s="224" t="n">
        <v>100</v>
      </c>
      <c r="G99" s="224" t="n">
        <v>0</v>
      </c>
      <c r="H99" s="224"/>
      <c r="I99" s="224"/>
      <c r="J99" s="224"/>
      <c r="K99" s="224"/>
    </row>
    <row r="100">
      <c r="A100" s="224" t="s">
        <v>66</v>
      </c>
      <c r="B100" s="224" t="s">
        <v>67</v>
      </c>
      <c r="C100" s="224" t="s">
        <v>17</v>
      </c>
      <c r="D100" s="224" t="n">
        <v>299.6238668</v>
      </c>
      <c r="E100" s="224" t="n">
        <v>8.2868944342437</v>
      </c>
      <c r="F100" s="224" t="n">
        <v>100</v>
      </c>
      <c r="G100" s="224" t="n">
        <v>0.000000000000000920030100353542</v>
      </c>
      <c r="H100" s="224"/>
      <c r="I100" s="224"/>
      <c r="J100" s="224"/>
      <c r="K100" s="224"/>
    </row>
    <row r="101">
      <c r="A101" s="224" t="s">
        <v>68</v>
      </c>
      <c r="B101" s="224" t="s">
        <v>69</v>
      </c>
      <c r="C101" s="224" t="s">
        <v>16</v>
      </c>
      <c r="D101" s="224" t="n">
        <v>14284.331588</v>
      </c>
      <c r="E101" s="224" t="n">
        <v>8.29433716309364</v>
      </c>
      <c r="F101" s="224" t="n">
        <v>99.7366537253835</v>
      </c>
      <c r="G101" s="224" t="n">
        <v>0.264046888945585</v>
      </c>
      <c r="H101" s="224" t="n">
        <v>37.7165803</v>
      </c>
      <c r="I101" s="224" t="n">
        <v>99.9999999999999</v>
      </c>
      <c r="J101" s="224" t="n">
        <v>0.263346274616509</v>
      </c>
      <c r="K101" s="224" t="n">
        <v>100.00199611094</v>
      </c>
    </row>
    <row r="102">
      <c r="A102" s="224" t="s">
        <v>68</v>
      </c>
      <c r="B102" s="224" t="s">
        <v>69</v>
      </c>
      <c r="C102" s="224" t="s">
        <v>17</v>
      </c>
      <c r="D102" s="224" t="n">
        <v>28359.4952257</v>
      </c>
      <c r="E102" s="224" t="n">
        <v>4.03718826630727</v>
      </c>
      <c r="F102" s="224" t="n">
        <v>100</v>
      </c>
      <c r="G102" s="224" t="n">
        <v>0</v>
      </c>
      <c r="H102" s="224"/>
      <c r="I102" s="224"/>
      <c r="J102" s="224"/>
      <c r="K102" s="22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704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25" t="s">
        <v>72</v>
      </c>
      <c r="B113" s="225" t="s">
        <v>73</v>
      </c>
      <c r="C113" s="225" t="s">
        <v>16</v>
      </c>
      <c r="D113" s="225" t="n">
        <v>24347.025328</v>
      </c>
      <c r="E113" s="225" t="n">
        <v>6.33888161625275</v>
      </c>
      <c r="F113" s="225" t="n">
        <v>99.8618374537381</v>
      </c>
      <c r="G113" s="225" t="n">
        <v>0.138404950219903</v>
      </c>
      <c r="H113" s="225" t="n">
        <v>33.6850102</v>
      </c>
      <c r="I113" s="225" t="n">
        <v>100</v>
      </c>
      <c r="J113" s="225" t="n">
        <v>0.138162546261919</v>
      </c>
      <c r="K113" s="225" t="n">
        <v>100.03704343615</v>
      </c>
    </row>
    <row r="114">
      <c r="A114" s="225" t="s">
        <v>72</v>
      </c>
      <c r="B114" s="225" t="s">
        <v>73</v>
      </c>
      <c r="C114" s="225" t="s">
        <v>17</v>
      </c>
      <c r="D114" s="225" t="n">
        <v>205706.9004323</v>
      </c>
      <c r="E114" s="225" t="n">
        <v>0.93198560480556</v>
      </c>
      <c r="F114" s="225" t="n">
        <v>99.9994258514341</v>
      </c>
      <c r="G114" s="225" t="n">
        <v>0.000574092268690747</v>
      </c>
      <c r="H114" s="225" t="n">
        <v>1.18107</v>
      </c>
      <c r="I114" s="225" t="n">
        <v>100</v>
      </c>
      <c r="J114" s="225" t="n">
        <v>0.000574148565955487</v>
      </c>
      <c r="K114" s="225" t="n">
        <v>99.9896205597643</v>
      </c>
    </row>
    <row r="115">
      <c r="A115" s="225" t="s">
        <v>74</v>
      </c>
      <c r="B115" s="225" t="s">
        <v>75</v>
      </c>
      <c r="C115" s="225" t="s">
        <v>16</v>
      </c>
      <c r="D115" s="225" t="n">
        <v>4833.4061321</v>
      </c>
      <c r="E115" s="225" t="n">
        <v>11.3069658623537</v>
      </c>
      <c r="F115" s="225" t="n">
        <v>99.9297679703358</v>
      </c>
      <c r="G115" s="225" t="n">
        <v>0.0706734220229066</v>
      </c>
      <c r="H115" s="225" t="n">
        <v>3.396985</v>
      </c>
      <c r="I115" s="225" t="n">
        <v>100</v>
      </c>
      <c r="J115" s="225" t="n">
        <v>0.0702320296641871</v>
      </c>
      <c r="K115" s="225" t="n">
        <v>100.557803870788</v>
      </c>
    </row>
    <row r="116">
      <c r="A116" s="225" t="s">
        <v>74</v>
      </c>
      <c r="B116" s="225" t="s">
        <v>75</v>
      </c>
      <c r="C116" s="225" t="s">
        <v>17</v>
      </c>
      <c r="D116" s="225" t="n">
        <v>73183.6537246</v>
      </c>
      <c r="E116" s="225" t="n">
        <v>1.78917551617427</v>
      </c>
      <c r="F116" s="225" t="n">
        <v>99.997679190646</v>
      </c>
      <c r="G116" s="225" t="n">
        <v>0.0023221365022392</v>
      </c>
      <c r="H116" s="225" t="n">
        <v>1.6984925</v>
      </c>
      <c r="I116" s="225" t="n">
        <v>100</v>
      </c>
      <c r="J116" s="225" t="n">
        <v>0.00232080935398319</v>
      </c>
      <c r="K116" s="225" t="n">
        <v>100.054862580275</v>
      </c>
    </row>
    <row r="117">
      <c r="A117" s="225" t="s">
        <v>76</v>
      </c>
      <c r="B117" s="225" t="s">
        <v>77</v>
      </c>
      <c r="C117" s="225" t="s">
        <v>16</v>
      </c>
      <c r="D117" s="225" t="n">
        <v>12851.7758826</v>
      </c>
      <c r="E117" s="225" t="n">
        <v>4.41744154498507</v>
      </c>
      <c r="F117" s="225" t="n">
        <v>98.8494032616667</v>
      </c>
      <c r="G117" s="225" t="n">
        <v>0.417584692518264</v>
      </c>
      <c r="H117" s="225" t="n">
        <v>149.5933301</v>
      </c>
      <c r="I117" s="225" t="n">
        <v>36.3893087088984</v>
      </c>
      <c r="J117" s="225" t="n">
        <v>1.15059673833333</v>
      </c>
      <c r="K117" s="225" t="n">
        <v>35.8752952197911</v>
      </c>
    </row>
    <row r="118">
      <c r="A118" s="225" t="s">
        <v>76</v>
      </c>
      <c r="B118" s="225" t="s">
        <v>77</v>
      </c>
      <c r="C118" s="225" t="s">
        <v>17</v>
      </c>
      <c r="D118" s="225" t="n">
        <v>26020.8136909</v>
      </c>
      <c r="E118" s="225" t="n">
        <v>2.47876705809441</v>
      </c>
      <c r="F118" s="225" t="n">
        <v>99.8381942239994</v>
      </c>
      <c r="G118" s="225" t="n">
        <v>0.122616055654055</v>
      </c>
      <c r="H118" s="225" t="n">
        <v>42.1714153</v>
      </c>
      <c r="I118" s="225" t="n">
        <v>75.3880477332277</v>
      </c>
      <c r="J118" s="225" t="n">
        <v>0.16180577600057</v>
      </c>
      <c r="K118" s="225" t="n">
        <v>75.6571605906519</v>
      </c>
    </row>
    <row r="119">
      <c r="A119" s="225" t="s">
        <v>78</v>
      </c>
      <c r="B119" s="225" t="s">
        <v>79</v>
      </c>
      <c r="C119" s="225" t="s">
        <v>16</v>
      </c>
      <c r="D119" s="225" t="n">
        <v>53859.5054824</v>
      </c>
      <c r="E119" s="225" t="n">
        <v>2.91661419594389</v>
      </c>
      <c r="F119" s="225" t="n">
        <v>99.813979293482</v>
      </c>
      <c r="G119" s="225" t="n">
        <v>0.110580075977608</v>
      </c>
      <c r="H119" s="225" t="n">
        <v>100.3765538</v>
      </c>
      <c r="I119" s="225" t="n">
        <v>59.1356156802346</v>
      </c>
      <c r="J119" s="225" t="n">
        <v>0.186020706517966</v>
      </c>
      <c r="K119" s="225" t="n">
        <v>59.334455935069</v>
      </c>
    </row>
    <row r="120">
      <c r="A120" s="225" t="s">
        <v>78</v>
      </c>
      <c r="B120" s="225" t="s">
        <v>79</v>
      </c>
      <c r="C120" s="225" t="s">
        <v>17</v>
      </c>
      <c r="D120" s="225" t="n">
        <v>81693.7738987</v>
      </c>
      <c r="E120" s="225" t="n">
        <v>1.79616766087662</v>
      </c>
      <c r="F120" s="225" t="n">
        <v>100</v>
      </c>
      <c r="G120" s="225" t="n">
        <v>0.000000000000000199414669319233</v>
      </c>
      <c r="H120" s="225"/>
      <c r="I120" s="225"/>
      <c r="J120" s="225"/>
      <c r="K120" s="225"/>
    </row>
    <row r="121">
      <c r="A121" s="225" t="s">
        <v>80</v>
      </c>
      <c r="B121" s="225" t="s">
        <v>81</v>
      </c>
      <c r="C121" s="225" t="s">
        <v>16</v>
      </c>
      <c r="D121" s="225" t="n">
        <v>57411.6735412</v>
      </c>
      <c r="E121" s="225" t="n">
        <v>3.35752513516362</v>
      </c>
      <c r="F121" s="225" t="n">
        <v>99.5783605218995</v>
      </c>
      <c r="G121" s="225" t="n">
        <v>0.16919072531404</v>
      </c>
      <c r="H121" s="225" t="n">
        <v>243.0952663</v>
      </c>
      <c r="I121" s="225" t="n">
        <v>40.3376375430926</v>
      </c>
      <c r="J121" s="225" t="n">
        <v>0.421639478100512</v>
      </c>
      <c r="K121" s="225" t="n">
        <v>39.9576792908062</v>
      </c>
    </row>
    <row r="122">
      <c r="A122" s="225" t="s">
        <v>80</v>
      </c>
      <c r="B122" s="225" t="s">
        <v>81</v>
      </c>
      <c r="C122" s="225" t="s">
        <v>17</v>
      </c>
      <c r="D122" s="225" t="n">
        <v>71024.1127193</v>
      </c>
      <c r="E122" s="225" t="n">
        <v>2.50465234579325</v>
      </c>
      <c r="F122" s="225" t="n">
        <v>99.985866490597</v>
      </c>
      <c r="G122" s="225" t="n">
        <v>0.0141400626236974</v>
      </c>
      <c r="H122" s="225" t="n">
        <v>10.0396186</v>
      </c>
      <c r="I122" s="225" t="n">
        <v>100</v>
      </c>
      <c r="J122" s="225" t="n">
        <v>0.014133509402974</v>
      </c>
      <c r="K122" s="225" t="n">
        <v>100.032226487513</v>
      </c>
    </row>
    <row r="123">
      <c r="A123" s="225" t="s">
        <v>82</v>
      </c>
      <c r="B123" s="225" t="s">
        <v>83</v>
      </c>
      <c r="C123" s="225" t="s">
        <v>16</v>
      </c>
      <c r="D123" s="225" t="n">
        <v>32743.0373261</v>
      </c>
      <c r="E123" s="225" t="n">
        <v>4.77171822440007</v>
      </c>
      <c r="F123" s="225" t="n">
        <v>99.9473400614192</v>
      </c>
      <c r="G123" s="225" t="n">
        <v>0.0528177628435147</v>
      </c>
      <c r="H123" s="225" t="n">
        <v>17.251548</v>
      </c>
      <c r="I123" s="225" t="n">
        <v>100</v>
      </c>
      <c r="J123" s="225" t="n">
        <v>0.0526599385808192</v>
      </c>
      <c r="K123" s="225" t="n">
        <v>100.246886845534</v>
      </c>
    </row>
    <row r="124">
      <c r="A124" s="225" t="s">
        <v>82</v>
      </c>
      <c r="B124" s="225" t="s">
        <v>83</v>
      </c>
      <c r="C124" s="225" t="s">
        <v>17</v>
      </c>
      <c r="D124" s="225" t="n">
        <v>37671.5674257</v>
      </c>
      <c r="E124" s="225" t="n">
        <v>3.92861294055301</v>
      </c>
      <c r="F124" s="225" t="n">
        <v>100</v>
      </c>
      <c r="G124" s="225" t="n">
        <v>0</v>
      </c>
      <c r="H124" s="225"/>
      <c r="I124" s="225"/>
      <c r="J124" s="225"/>
      <c r="K124" s="225"/>
    </row>
    <row r="125">
      <c r="A125" s="225" t="s">
        <v>84</v>
      </c>
      <c r="B125" s="225" t="s">
        <v>85</v>
      </c>
      <c r="C125" s="225" t="s">
        <v>16</v>
      </c>
      <c r="D125" s="225" t="n">
        <v>98230.1373791</v>
      </c>
      <c r="E125" s="225" t="n">
        <v>3.348602846474</v>
      </c>
      <c r="F125" s="225" t="n">
        <v>100</v>
      </c>
      <c r="G125" s="225" t="n">
        <v>0</v>
      </c>
      <c r="H125" s="225"/>
      <c r="I125" s="225"/>
      <c r="J125" s="225"/>
      <c r="K125" s="225"/>
    </row>
    <row r="126">
      <c r="A126" s="225" t="s">
        <v>84</v>
      </c>
      <c r="B126" s="225" t="s">
        <v>85</v>
      </c>
      <c r="C126" s="225" t="s">
        <v>17</v>
      </c>
      <c r="D126" s="225" t="n">
        <v>135389.3747682</v>
      </c>
      <c r="E126" s="225" t="n">
        <v>2.17918168911217</v>
      </c>
      <c r="F126" s="225" t="n">
        <v>99.9461153122103</v>
      </c>
      <c r="G126" s="225" t="n">
        <v>0.0538226891314976</v>
      </c>
      <c r="H126" s="225" t="n">
        <v>72.9934742</v>
      </c>
      <c r="I126" s="225" t="n">
        <v>100</v>
      </c>
      <c r="J126" s="225" t="n">
        <v>0.0538846877897362</v>
      </c>
      <c r="K126" s="225" t="n">
        <v>99.8311192845874</v>
      </c>
    </row>
    <row r="127">
      <c r="A127" s="225" t="s">
        <v>86</v>
      </c>
      <c r="B127" s="225" t="s">
        <v>87</v>
      </c>
      <c r="C127" s="225" t="s">
        <v>16</v>
      </c>
      <c r="D127" s="225" t="n">
        <v>115447.9879565</v>
      </c>
      <c r="E127" s="225" t="n">
        <v>2.29173330449288</v>
      </c>
      <c r="F127" s="225" t="n">
        <v>100</v>
      </c>
      <c r="G127" s="225" t="n">
        <v>0</v>
      </c>
      <c r="H127" s="225"/>
      <c r="I127" s="225"/>
      <c r="J127" s="225"/>
      <c r="K127" s="225"/>
    </row>
    <row r="128">
      <c r="A128" s="225" t="s">
        <v>86</v>
      </c>
      <c r="B128" s="225" t="s">
        <v>87</v>
      </c>
      <c r="C128" s="225" t="s">
        <v>17</v>
      </c>
      <c r="D128" s="225" t="n">
        <v>249635.8583696</v>
      </c>
      <c r="E128" s="225" t="n">
        <v>1.1384331959649</v>
      </c>
      <c r="F128" s="225" t="n">
        <v>100</v>
      </c>
      <c r="G128" s="225" t="n">
        <v>0</v>
      </c>
      <c r="H128" s="225"/>
      <c r="I128" s="225"/>
      <c r="J128" s="225"/>
      <c r="K128" s="225"/>
    </row>
    <row r="129">
      <c r="A129" s="225" t="s">
        <v>88</v>
      </c>
      <c r="B129" s="225" t="s">
        <v>89</v>
      </c>
      <c r="C129" s="225" t="s">
        <v>16</v>
      </c>
      <c r="D129" s="225" t="n">
        <v>21807.2607584</v>
      </c>
      <c r="E129" s="225" t="n">
        <v>6.01154163904461</v>
      </c>
      <c r="F129" s="225" t="n">
        <v>99.934111296303</v>
      </c>
      <c r="G129" s="225" t="n">
        <v>0.0483131619303834</v>
      </c>
      <c r="H129" s="225" t="n">
        <v>14.3779949</v>
      </c>
      <c r="I129" s="225" t="n">
        <v>73.1833810874151</v>
      </c>
      <c r="J129" s="225" t="n">
        <v>0.0658887036970387</v>
      </c>
      <c r="K129" s="225" t="n">
        <v>73.2770965358093</v>
      </c>
    </row>
    <row r="130">
      <c r="A130" s="225" t="s">
        <v>88</v>
      </c>
      <c r="B130" s="225" t="s">
        <v>89</v>
      </c>
      <c r="C130" s="225" t="s">
        <v>17</v>
      </c>
      <c r="D130" s="225" t="n">
        <v>124955.2618749</v>
      </c>
      <c r="E130" s="225" t="n">
        <v>1.05249376020649</v>
      </c>
      <c r="F130" s="225" t="n">
        <v>100</v>
      </c>
      <c r="G130" s="225" t="n">
        <v>0</v>
      </c>
      <c r="H130" s="225"/>
      <c r="I130" s="225"/>
      <c r="J130" s="225"/>
      <c r="K130" s="225"/>
    </row>
    <row r="131">
      <c r="A131" s="225" t="s">
        <v>90</v>
      </c>
      <c r="B131" s="225" t="s">
        <v>91</v>
      </c>
      <c r="C131" s="225" t="s">
        <v>16</v>
      </c>
      <c r="D131" s="225" t="n">
        <v>55083.7956735</v>
      </c>
      <c r="E131" s="225" t="n">
        <v>4.54137031401894</v>
      </c>
      <c r="F131" s="225" t="n">
        <v>99.9866939704868</v>
      </c>
      <c r="G131" s="225" t="n">
        <v>0.0133135052153303</v>
      </c>
      <c r="H131" s="225" t="n">
        <v>7.3304415</v>
      </c>
      <c r="I131" s="225" t="n">
        <v>100</v>
      </c>
      <c r="J131" s="225" t="n">
        <v>0.0133060295131707</v>
      </c>
      <c r="K131" s="225" t="n">
        <v>100.042869311395</v>
      </c>
    </row>
    <row r="132">
      <c r="A132" s="225" t="s">
        <v>90</v>
      </c>
      <c r="B132" s="225" t="s">
        <v>91</v>
      </c>
      <c r="C132" s="225" t="s">
        <v>17</v>
      </c>
      <c r="D132" s="225" t="n">
        <v>242182.2765232</v>
      </c>
      <c r="E132" s="225" t="n">
        <v>1.22195064512834</v>
      </c>
      <c r="F132" s="225" t="n">
        <v>100</v>
      </c>
      <c r="G132" s="225" t="n">
        <v>0</v>
      </c>
      <c r="H132" s="225"/>
      <c r="I132" s="225"/>
      <c r="J132" s="225"/>
      <c r="K132" s="225"/>
    </row>
    <row r="133">
      <c r="A133" s="225" t="s">
        <v>92</v>
      </c>
      <c r="B133" s="225" t="s">
        <v>93</v>
      </c>
      <c r="C133" s="225" t="s">
        <v>16</v>
      </c>
      <c r="D133" s="225" t="n">
        <v>73502.8873053</v>
      </c>
      <c r="E133" s="225" t="n">
        <v>4.99532668082277</v>
      </c>
      <c r="F133" s="225" t="n">
        <v>99.9446412215063</v>
      </c>
      <c r="G133" s="225" t="n">
        <v>0.0521938697124882</v>
      </c>
      <c r="H133" s="225" t="n">
        <v>40.7128387</v>
      </c>
      <c r="I133" s="225" t="n">
        <v>94.6812881052708</v>
      </c>
      <c r="J133" s="225" t="n">
        <v>0.0553587784936872</v>
      </c>
      <c r="K133" s="225" t="n">
        <v>94.2307204804299</v>
      </c>
    </row>
    <row r="134">
      <c r="A134" s="225" t="s">
        <v>92</v>
      </c>
      <c r="B134" s="225" t="s">
        <v>93</v>
      </c>
      <c r="C134" s="225" t="s">
        <v>17</v>
      </c>
      <c r="D134" s="225" t="n">
        <v>372664.0170339</v>
      </c>
      <c r="E134" s="225" t="n">
        <v>0.966870529759149</v>
      </c>
      <c r="F134" s="225" t="n">
        <v>99.9613306640963</v>
      </c>
      <c r="G134" s="225" t="n">
        <v>0.0327828773842565</v>
      </c>
      <c r="H134" s="225" t="n">
        <v>144.1624472</v>
      </c>
      <c r="I134" s="225" t="n">
        <v>84.6879392539465</v>
      </c>
      <c r="J134" s="225" t="n">
        <v>0.0386693359036959</v>
      </c>
      <c r="K134" s="225" t="n">
        <v>84.7446683462433</v>
      </c>
    </row>
    <row r="135">
      <c r="A135" s="225" t="s">
        <v>94</v>
      </c>
      <c r="B135" s="225" t="s">
        <v>95</v>
      </c>
      <c r="C135" s="225" t="s">
        <v>16</v>
      </c>
      <c r="D135" s="225" t="n">
        <v>8229.6316646</v>
      </c>
      <c r="E135" s="225" t="n">
        <v>8.65473833599068</v>
      </c>
      <c r="F135" s="225" t="n">
        <v>100</v>
      </c>
      <c r="G135" s="225" t="n">
        <v>0</v>
      </c>
      <c r="H135" s="225"/>
      <c r="I135" s="225"/>
      <c r="J135" s="225"/>
      <c r="K135" s="225"/>
    </row>
    <row r="136">
      <c r="A136" s="225" t="s">
        <v>94</v>
      </c>
      <c r="B136" s="225" t="s">
        <v>95</v>
      </c>
      <c r="C136" s="225" t="s">
        <v>17</v>
      </c>
      <c r="D136" s="225" t="n">
        <v>48207.9210938</v>
      </c>
      <c r="E136" s="225" t="n">
        <v>1.5462412590702</v>
      </c>
      <c r="F136" s="225" t="n">
        <v>100</v>
      </c>
      <c r="G136" s="225" t="n">
        <v>0.000000000000000171667264744513</v>
      </c>
      <c r="H136" s="225"/>
      <c r="I136" s="225"/>
      <c r="J136" s="225"/>
      <c r="K136" s="225"/>
    </row>
    <row r="137">
      <c r="A137" s="225" t="s">
        <v>96</v>
      </c>
      <c r="B137" s="225" t="s">
        <v>97</v>
      </c>
      <c r="C137" s="225" t="s">
        <v>16</v>
      </c>
      <c r="D137" s="225" t="n">
        <v>4903.9140739</v>
      </c>
      <c r="E137" s="225" t="n">
        <v>7.24963351722398</v>
      </c>
      <c r="F137" s="225" t="n">
        <v>99.5972703531895</v>
      </c>
      <c r="G137" s="225" t="n">
        <v>0.40076525737382</v>
      </c>
      <c r="H137" s="225" t="n">
        <v>19.8293746</v>
      </c>
      <c r="I137" s="225" t="n">
        <v>100</v>
      </c>
      <c r="J137" s="225" t="n">
        <v>0.402729646810517</v>
      </c>
      <c r="K137" s="225" t="n">
        <v>99.1114659746068</v>
      </c>
    </row>
    <row r="138">
      <c r="A138" s="225" t="s">
        <v>96</v>
      </c>
      <c r="B138" s="225" t="s">
        <v>97</v>
      </c>
      <c r="C138" s="225" t="s">
        <v>17</v>
      </c>
      <c r="D138" s="225" t="n">
        <v>72397.6969499</v>
      </c>
      <c r="E138" s="225" t="n">
        <v>0.981543926021329</v>
      </c>
      <c r="F138" s="225" t="n">
        <v>99.9659234042671</v>
      </c>
      <c r="G138" s="225" t="n">
        <v>0.0241683382573855</v>
      </c>
      <c r="H138" s="225" t="n">
        <v>24.6790803</v>
      </c>
      <c r="I138" s="225" t="n">
        <v>70.8640382850181</v>
      </c>
      <c r="J138" s="225" t="n">
        <v>0.0340765957329388</v>
      </c>
      <c r="K138" s="225" t="n">
        <v>70.8994017471902</v>
      </c>
    </row>
    <row r="139">
      <c r="A139" s="225" t="s">
        <v>98</v>
      </c>
      <c r="B139" s="225" t="s">
        <v>99</v>
      </c>
      <c r="C139" s="225" t="s">
        <v>16</v>
      </c>
      <c r="D139" s="225" t="n">
        <v>12579.4016753</v>
      </c>
      <c r="E139" s="225" t="n">
        <v>5.53449193236924</v>
      </c>
      <c r="F139" s="225" t="n">
        <v>100</v>
      </c>
      <c r="G139" s="225" t="n">
        <v>0</v>
      </c>
      <c r="H139" s="225"/>
      <c r="I139" s="225"/>
      <c r="J139" s="225"/>
      <c r="K139" s="225"/>
    </row>
    <row r="140">
      <c r="A140" s="225" t="s">
        <v>98</v>
      </c>
      <c r="B140" s="225" t="s">
        <v>99</v>
      </c>
      <c r="C140" s="225" t="s">
        <v>17</v>
      </c>
      <c r="D140" s="225" t="n">
        <v>20557.192962</v>
      </c>
      <c r="E140" s="225" t="n">
        <v>3.30783146060237</v>
      </c>
      <c r="F140" s="225" t="n">
        <v>100</v>
      </c>
      <c r="G140" s="225" t="n">
        <v>0</v>
      </c>
      <c r="H140" s="225"/>
      <c r="I140" s="225"/>
      <c r="J140" s="225"/>
      <c r="K140" s="225"/>
    </row>
    <row r="141">
      <c r="A141" s="225" t="s">
        <v>100</v>
      </c>
      <c r="B141" s="225" t="s">
        <v>101</v>
      </c>
      <c r="C141" s="225" t="s">
        <v>16</v>
      </c>
      <c r="D141" s="225" t="n">
        <v>8160.1965596</v>
      </c>
      <c r="E141" s="225" t="n">
        <v>7.48361957276126</v>
      </c>
      <c r="F141" s="225" t="n">
        <v>99.6657982259091</v>
      </c>
      <c r="G141" s="225" t="n">
        <v>0.33709031915168</v>
      </c>
      <c r="H141" s="225" t="n">
        <v>27.3629692</v>
      </c>
      <c r="I141" s="225" t="n">
        <v>100</v>
      </c>
      <c r="J141" s="225" t="n">
        <v>0.334201774090923</v>
      </c>
      <c r="K141" s="225" t="n">
        <v>100.527221388533</v>
      </c>
    </row>
    <row r="142">
      <c r="A142" s="225" t="s">
        <v>100</v>
      </c>
      <c r="B142" s="225" t="s">
        <v>101</v>
      </c>
      <c r="C142" s="225" t="s">
        <v>17</v>
      </c>
      <c r="D142" s="225" t="n">
        <v>20030.0914752</v>
      </c>
      <c r="E142" s="225" t="n">
        <v>2.60097633173104</v>
      </c>
      <c r="F142" s="225" t="n">
        <v>100</v>
      </c>
      <c r="G142" s="225" t="n">
        <v>0</v>
      </c>
      <c r="H142" s="225"/>
      <c r="I142" s="225"/>
      <c r="J142" s="225"/>
      <c r="K142" s="225"/>
    </row>
    <row r="143">
      <c r="A143" s="225" t="s">
        <v>102</v>
      </c>
      <c r="B143" s="225" t="s">
        <v>103</v>
      </c>
      <c r="C143" s="225" t="s">
        <v>16</v>
      </c>
      <c r="D143" s="225" t="n">
        <v>16128.6532567</v>
      </c>
      <c r="E143" s="225" t="n">
        <v>5.48407009522819</v>
      </c>
      <c r="F143" s="225" t="n">
        <v>100</v>
      </c>
      <c r="G143" s="225" t="n">
        <v>0</v>
      </c>
      <c r="H143" s="225"/>
      <c r="I143" s="225"/>
      <c r="J143" s="225"/>
      <c r="K143" s="225"/>
    </row>
    <row r="144">
      <c r="A144" s="225" t="s">
        <v>102</v>
      </c>
      <c r="B144" s="225" t="s">
        <v>103</v>
      </c>
      <c r="C144" s="225" t="s">
        <v>17</v>
      </c>
      <c r="D144" s="225" t="n">
        <v>73809.5836771</v>
      </c>
      <c r="E144" s="225" t="n">
        <v>1.52031693699289</v>
      </c>
      <c r="F144" s="225" t="n">
        <v>100</v>
      </c>
      <c r="G144" s="225" t="n">
        <v>0</v>
      </c>
      <c r="H144" s="225"/>
      <c r="I144" s="225"/>
      <c r="J144" s="225"/>
      <c r="K144" s="225"/>
    </row>
    <row r="145">
      <c r="A145" s="225" t="s">
        <v>104</v>
      </c>
      <c r="B145" s="225" t="s">
        <v>105</v>
      </c>
      <c r="C145" s="225" t="s">
        <v>16</v>
      </c>
      <c r="D145" s="225" t="n">
        <v>2616.4990432</v>
      </c>
      <c r="E145" s="225" t="n">
        <v>7.75254608810238</v>
      </c>
      <c r="F145" s="225" t="n">
        <v>99.4252108055576</v>
      </c>
      <c r="G145" s="225" t="n">
        <v>0.577058811949473</v>
      </c>
      <c r="H145" s="225" t="n">
        <v>15.1262981</v>
      </c>
      <c r="I145" s="225" t="n">
        <v>99.9999999999998</v>
      </c>
      <c r="J145" s="225" t="n">
        <v>0.574789194442387</v>
      </c>
      <c r="K145" s="225" t="n">
        <v>99.8178020394775</v>
      </c>
    </row>
    <row r="146">
      <c r="A146" s="225" t="s">
        <v>104</v>
      </c>
      <c r="B146" s="225" t="s">
        <v>105</v>
      </c>
      <c r="C146" s="225" t="s">
        <v>17</v>
      </c>
      <c r="D146" s="225" t="n">
        <v>4971.5698727</v>
      </c>
      <c r="E146" s="225" t="n">
        <v>3.77281378142902</v>
      </c>
      <c r="F146" s="225" t="n">
        <v>100</v>
      </c>
      <c r="G146" s="225" t="n">
        <v>0</v>
      </c>
      <c r="H146" s="225"/>
      <c r="I146" s="225"/>
      <c r="J146" s="225"/>
      <c r="K146" s="225"/>
    </row>
    <row r="147">
      <c r="A147" s="225" t="s">
        <v>106</v>
      </c>
      <c r="B147" s="225" t="s">
        <v>107</v>
      </c>
      <c r="C147" s="225" t="s">
        <v>16</v>
      </c>
      <c r="D147" s="225" t="n">
        <v>48091.7757504</v>
      </c>
      <c r="E147" s="225" t="n">
        <v>3.13551575062244</v>
      </c>
      <c r="F147" s="225" t="n">
        <v>99.9088504940851</v>
      </c>
      <c r="G147" s="225" t="n">
        <v>0.0911945893859985</v>
      </c>
      <c r="H147" s="225" t="n">
        <v>43.8754082</v>
      </c>
      <c r="I147" s="225" t="n">
        <v>100</v>
      </c>
      <c r="J147" s="225" t="n">
        <v>0.0911495059149338</v>
      </c>
      <c r="K147" s="225" t="n">
        <v>99.9582664259121</v>
      </c>
    </row>
    <row r="148">
      <c r="A148" s="225" t="s">
        <v>106</v>
      </c>
      <c r="B148" s="225" t="s">
        <v>107</v>
      </c>
      <c r="C148" s="225" t="s">
        <v>17</v>
      </c>
      <c r="D148" s="225" t="n">
        <v>88551.7032862</v>
      </c>
      <c r="E148" s="225" t="n">
        <v>1.83469226161592</v>
      </c>
      <c r="F148" s="225" t="n">
        <v>100</v>
      </c>
      <c r="G148" s="225" t="n">
        <v>0</v>
      </c>
      <c r="H148" s="225"/>
      <c r="I148" s="225"/>
      <c r="J148" s="225"/>
      <c r="K148" s="225"/>
    </row>
    <row r="149">
      <c r="A149" s="225" t="s">
        <v>108</v>
      </c>
      <c r="B149" s="225" t="s">
        <v>109</v>
      </c>
      <c r="C149" s="225" t="s">
        <v>16</v>
      </c>
      <c r="D149" s="225" t="n">
        <v>94804.6492932</v>
      </c>
      <c r="E149" s="225" t="n">
        <v>2.4850254318821</v>
      </c>
      <c r="F149" s="225" t="n">
        <v>98.9007378750989</v>
      </c>
      <c r="G149" s="225" t="n">
        <v>0.525537673100772</v>
      </c>
      <c r="H149" s="225" t="n">
        <v>1053.7349111</v>
      </c>
      <c r="I149" s="225" t="n">
        <v>48.0447118618464</v>
      </c>
      <c r="J149" s="225" t="n">
        <v>1.09926212490105</v>
      </c>
      <c r="K149" s="225" t="n">
        <v>47.2826839690374</v>
      </c>
    </row>
    <row r="150">
      <c r="A150" s="225" t="s">
        <v>108</v>
      </c>
      <c r="B150" s="225" t="s">
        <v>109</v>
      </c>
      <c r="C150" s="225" t="s">
        <v>17</v>
      </c>
      <c r="D150" s="225" t="n">
        <v>112747.5624403</v>
      </c>
      <c r="E150" s="225" t="n">
        <v>2.10435738342661</v>
      </c>
      <c r="F150" s="225" t="n">
        <v>99.9148033060019</v>
      </c>
      <c r="G150" s="225" t="n">
        <v>0.0534003268017173</v>
      </c>
      <c r="H150" s="225" t="n">
        <v>96.1391031</v>
      </c>
      <c r="I150" s="225" t="n">
        <v>62.4815000389598</v>
      </c>
      <c r="J150" s="225" t="n">
        <v>0.0851966939980471</v>
      </c>
      <c r="K150" s="225" t="n">
        <v>62.6254716995487</v>
      </c>
    </row>
    <row r="151">
      <c r="A151" s="225" t="s">
        <v>110</v>
      </c>
      <c r="B151" s="225" t="s">
        <v>111</v>
      </c>
      <c r="C151" s="225" t="s">
        <v>16</v>
      </c>
      <c r="D151" s="225" t="n">
        <v>572.0684708</v>
      </c>
      <c r="E151" s="225" t="n">
        <v>9.13639054116821</v>
      </c>
      <c r="F151" s="225" t="n">
        <v>97.5384615384615</v>
      </c>
      <c r="G151" s="225" t="n">
        <v>0.940672839641104</v>
      </c>
      <c r="H151" s="225" t="n">
        <v>14.4370592</v>
      </c>
      <c r="I151" s="225" t="n">
        <v>38.4353057392904</v>
      </c>
      <c r="J151" s="225" t="n">
        <v>2.46153846153846</v>
      </c>
      <c r="K151" s="225" t="n">
        <v>37.2741612707788</v>
      </c>
    </row>
    <row r="152">
      <c r="A152" s="225" t="s">
        <v>110</v>
      </c>
      <c r="B152" s="225" t="s">
        <v>111</v>
      </c>
      <c r="C152" s="225" t="s">
        <v>17</v>
      </c>
      <c r="D152" s="225" t="n">
        <v>546.8036172</v>
      </c>
      <c r="E152" s="225" t="n">
        <v>8.11529857464349</v>
      </c>
      <c r="F152" s="225" t="n">
        <v>99.6710526315789</v>
      </c>
      <c r="G152" s="225" t="n">
        <v>0.331501059145375</v>
      </c>
      <c r="H152" s="225" t="n">
        <v>1.8046324</v>
      </c>
      <c r="I152" s="225" t="n">
        <v>100</v>
      </c>
      <c r="J152" s="225" t="n">
        <v>0.328947368421053</v>
      </c>
      <c r="K152" s="225" t="n">
        <v>100.444820921048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705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26" t="s">
        <v>72</v>
      </c>
      <c r="B163" s="226" t="s">
        <v>73</v>
      </c>
      <c r="C163" s="226" t="s">
        <v>16</v>
      </c>
      <c r="D163" s="226" t="n">
        <v>24268.3609464</v>
      </c>
      <c r="E163" s="226" t="n">
        <v>6.35608562882345</v>
      </c>
      <c r="F163" s="226" t="n">
        <v>99.8613902292006</v>
      </c>
      <c r="G163" s="226" t="n">
        <v>0.138854356902476</v>
      </c>
      <c r="H163" s="226" t="n">
        <v>33.6850102</v>
      </c>
      <c r="I163" s="226" t="n">
        <v>100</v>
      </c>
      <c r="J163" s="226" t="n">
        <v>0.138609770799367</v>
      </c>
      <c r="K163" s="226" t="n">
        <v>100.037602253406</v>
      </c>
    </row>
    <row r="164">
      <c r="A164" s="226" t="s">
        <v>72</v>
      </c>
      <c r="B164" s="226" t="s">
        <v>73</v>
      </c>
      <c r="C164" s="226" t="s">
        <v>17</v>
      </c>
      <c r="D164" s="226" t="n">
        <v>205628.4619306</v>
      </c>
      <c r="E164" s="226" t="n">
        <v>0.932233294499346</v>
      </c>
      <c r="F164" s="226" t="n">
        <v>100</v>
      </c>
      <c r="G164" s="226" t="n">
        <v>0</v>
      </c>
      <c r="H164" s="226"/>
      <c r="I164" s="226"/>
      <c r="J164" s="226"/>
      <c r="K164" s="226"/>
    </row>
    <row r="165">
      <c r="A165" s="226" t="s">
        <v>74</v>
      </c>
      <c r="B165" s="226" t="s">
        <v>75</v>
      </c>
      <c r="C165" s="226" t="s">
        <v>16</v>
      </c>
      <c r="D165" s="226" t="n">
        <v>4733.1950746</v>
      </c>
      <c r="E165" s="226" t="n">
        <v>11.5398863068809</v>
      </c>
      <c r="F165" s="226" t="n">
        <v>100</v>
      </c>
      <c r="G165" s="226" t="n">
        <v>0</v>
      </c>
      <c r="H165" s="226"/>
      <c r="I165" s="226"/>
      <c r="J165" s="226"/>
      <c r="K165" s="226"/>
    </row>
    <row r="166">
      <c r="A166" s="226" t="s">
        <v>74</v>
      </c>
      <c r="B166" s="226" t="s">
        <v>75</v>
      </c>
      <c r="C166" s="226" t="s">
        <v>17</v>
      </c>
      <c r="D166" s="226" t="n">
        <v>72918.6888946</v>
      </c>
      <c r="E166" s="226" t="n">
        <v>1.79319600038421</v>
      </c>
      <c r="F166" s="226" t="n">
        <v>100</v>
      </c>
      <c r="G166" s="226" t="n">
        <v>0</v>
      </c>
      <c r="H166" s="226"/>
      <c r="I166" s="226"/>
      <c r="J166" s="226"/>
      <c r="K166" s="226"/>
    </row>
    <row r="167">
      <c r="A167" s="226" t="s">
        <v>76</v>
      </c>
      <c r="B167" s="226" t="s">
        <v>77</v>
      </c>
      <c r="C167" s="226" t="s">
        <v>16</v>
      </c>
      <c r="D167" s="226" t="n">
        <v>12758.888899</v>
      </c>
      <c r="E167" s="226" t="n">
        <v>4.44242703584643</v>
      </c>
      <c r="F167" s="226" t="n">
        <v>98.9410378506293</v>
      </c>
      <c r="G167" s="226" t="n">
        <v>0.415954253727824</v>
      </c>
      <c r="H167" s="226" t="n">
        <v>136.5579006</v>
      </c>
      <c r="I167" s="226" t="n">
        <v>39.4284293252927</v>
      </c>
      <c r="J167" s="226" t="n">
        <v>1.05896214937071</v>
      </c>
      <c r="K167" s="226" t="n">
        <v>38.8634717366163</v>
      </c>
    </row>
    <row r="168">
      <c r="A168" s="226" t="s">
        <v>76</v>
      </c>
      <c r="B168" s="226" t="s">
        <v>77</v>
      </c>
      <c r="C168" s="226" t="s">
        <v>17</v>
      </c>
      <c r="D168" s="226" t="n">
        <v>25790.9775215</v>
      </c>
      <c r="E168" s="226" t="n">
        <v>2.46354118132815</v>
      </c>
      <c r="F168" s="226" t="n">
        <v>99.836754646508</v>
      </c>
      <c r="G168" s="226" t="n">
        <v>0.123711247877795</v>
      </c>
      <c r="H168" s="226" t="n">
        <v>42.1714153</v>
      </c>
      <c r="I168" s="226" t="n">
        <v>75.3880477332277</v>
      </c>
      <c r="J168" s="226" t="n">
        <v>0.163245353492023</v>
      </c>
      <c r="K168" s="226" t="n">
        <v>75.6586894339525</v>
      </c>
    </row>
    <row r="169">
      <c r="A169" s="226" t="s">
        <v>78</v>
      </c>
      <c r="B169" s="226" t="s">
        <v>79</v>
      </c>
      <c r="C169" s="226" t="s">
        <v>16</v>
      </c>
      <c r="D169" s="226" t="n">
        <v>53859.5054824</v>
      </c>
      <c r="E169" s="226" t="n">
        <v>2.91661419594389</v>
      </c>
      <c r="F169" s="226" t="n">
        <v>99.813979293482</v>
      </c>
      <c r="G169" s="226" t="n">
        <v>0.110580075977608</v>
      </c>
      <c r="H169" s="226" t="n">
        <v>100.3765538</v>
      </c>
      <c r="I169" s="226" t="n">
        <v>59.1356156802346</v>
      </c>
      <c r="J169" s="226" t="n">
        <v>0.186020706517966</v>
      </c>
      <c r="K169" s="226" t="n">
        <v>59.334455935069</v>
      </c>
    </row>
    <row r="170">
      <c r="A170" s="226" t="s">
        <v>78</v>
      </c>
      <c r="B170" s="226" t="s">
        <v>79</v>
      </c>
      <c r="C170" s="226" t="s">
        <v>17</v>
      </c>
      <c r="D170" s="226" t="n">
        <v>81693.7738987</v>
      </c>
      <c r="E170" s="226" t="n">
        <v>1.79616766087662</v>
      </c>
      <c r="F170" s="226" t="n">
        <v>100</v>
      </c>
      <c r="G170" s="226" t="n">
        <v>0.000000000000000199414669319233</v>
      </c>
      <c r="H170" s="226"/>
      <c r="I170" s="226"/>
      <c r="J170" s="226"/>
      <c r="K170" s="226"/>
    </row>
    <row r="171">
      <c r="A171" s="226" t="s">
        <v>80</v>
      </c>
      <c r="B171" s="226" t="s">
        <v>81</v>
      </c>
      <c r="C171" s="226" t="s">
        <v>16</v>
      </c>
      <c r="D171" s="226" t="n">
        <v>55887.0203117</v>
      </c>
      <c r="E171" s="226" t="n">
        <v>3.44441818983359</v>
      </c>
      <c r="F171" s="226" t="n">
        <v>99.6147957446636</v>
      </c>
      <c r="G171" s="226" t="n">
        <v>0.17273581641851</v>
      </c>
      <c r="H171" s="226" t="n">
        <v>216.1116517</v>
      </c>
      <c r="I171" s="226" t="n">
        <v>45.0761176439086</v>
      </c>
      <c r="J171" s="226" t="n">
        <v>0.385204255336377</v>
      </c>
      <c r="K171" s="226" t="n">
        <v>44.6699194828251</v>
      </c>
    </row>
    <row r="172">
      <c r="A172" s="226" t="s">
        <v>80</v>
      </c>
      <c r="B172" s="226" t="s">
        <v>81</v>
      </c>
      <c r="C172" s="226" t="s">
        <v>17</v>
      </c>
      <c r="D172" s="226" t="n">
        <v>69656.9788332</v>
      </c>
      <c r="E172" s="226" t="n">
        <v>2.55030618859619</v>
      </c>
      <c r="F172" s="226" t="n">
        <v>100</v>
      </c>
      <c r="G172" s="226" t="n">
        <v>0</v>
      </c>
      <c r="H172" s="226"/>
      <c r="I172" s="226"/>
      <c r="J172" s="226"/>
      <c r="K172" s="226"/>
    </row>
    <row r="173">
      <c r="A173" s="226" t="s">
        <v>82</v>
      </c>
      <c r="B173" s="226" t="s">
        <v>83</v>
      </c>
      <c r="C173" s="226" t="s">
        <v>16</v>
      </c>
      <c r="D173" s="226" t="n">
        <v>32743.0373261</v>
      </c>
      <c r="E173" s="226" t="n">
        <v>4.77171822440007</v>
      </c>
      <c r="F173" s="226" t="n">
        <v>99.9473400614192</v>
      </c>
      <c r="G173" s="226" t="n">
        <v>0.0528177628435147</v>
      </c>
      <c r="H173" s="226" t="n">
        <v>17.251548</v>
      </c>
      <c r="I173" s="226" t="n">
        <v>100</v>
      </c>
      <c r="J173" s="226" t="n">
        <v>0.0526599385808192</v>
      </c>
      <c r="K173" s="226" t="n">
        <v>100.246886845534</v>
      </c>
    </row>
    <row r="174">
      <c r="A174" s="226" t="s">
        <v>82</v>
      </c>
      <c r="B174" s="226" t="s">
        <v>83</v>
      </c>
      <c r="C174" s="226" t="s">
        <v>17</v>
      </c>
      <c r="D174" s="226" t="n">
        <v>37671.5674257</v>
      </c>
      <c r="E174" s="226" t="n">
        <v>3.92861294055301</v>
      </c>
      <c r="F174" s="226" t="n">
        <v>100</v>
      </c>
      <c r="G174" s="226" t="n">
        <v>0</v>
      </c>
      <c r="H174" s="226"/>
      <c r="I174" s="226"/>
      <c r="J174" s="226"/>
      <c r="K174" s="226"/>
    </row>
    <row r="175">
      <c r="A175" s="226" t="s">
        <v>84</v>
      </c>
      <c r="B175" s="226" t="s">
        <v>85</v>
      </c>
      <c r="C175" s="226" t="s">
        <v>16</v>
      </c>
      <c r="D175" s="226" t="n">
        <v>98230.1373791</v>
      </c>
      <c r="E175" s="226" t="n">
        <v>3.348602846474</v>
      </c>
      <c r="F175" s="226" t="n">
        <v>100</v>
      </c>
      <c r="G175" s="226" t="n">
        <v>0</v>
      </c>
      <c r="H175" s="226"/>
      <c r="I175" s="226"/>
      <c r="J175" s="226"/>
      <c r="K175" s="226"/>
    </row>
    <row r="176">
      <c r="A176" s="226" t="s">
        <v>84</v>
      </c>
      <c r="B176" s="226" t="s">
        <v>85</v>
      </c>
      <c r="C176" s="226" t="s">
        <v>17</v>
      </c>
      <c r="D176" s="226" t="n">
        <v>135389.3747682</v>
      </c>
      <c r="E176" s="226" t="n">
        <v>2.17918168911217</v>
      </c>
      <c r="F176" s="226" t="n">
        <v>99.9461153122103</v>
      </c>
      <c r="G176" s="226" t="n">
        <v>0.0538226891314976</v>
      </c>
      <c r="H176" s="226" t="n">
        <v>72.9934742</v>
      </c>
      <c r="I176" s="226" t="n">
        <v>100</v>
      </c>
      <c r="J176" s="226" t="n">
        <v>0.0538846877897362</v>
      </c>
      <c r="K176" s="226" t="n">
        <v>99.8311192845874</v>
      </c>
    </row>
    <row r="177">
      <c r="A177" s="226" t="s">
        <v>86</v>
      </c>
      <c r="B177" s="226" t="s">
        <v>87</v>
      </c>
      <c r="C177" s="226" t="s">
        <v>16</v>
      </c>
      <c r="D177" s="226" t="n">
        <v>115447.9879565</v>
      </c>
      <c r="E177" s="226" t="n">
        <v>2.29173330449288</v>
      </c>
      <c r="F177" s="226" t="n">
        <v>100</v>
      </c>
      <c r="G177" s="226" t="n">
        <v>0</v>
      </c>
      <c r="H177" s="226"/>
      <c r="I177" s="226"/>
      <c r="J177" s="226"/>
      <c r="K177" s="226"/>
    </row>
    <row r="178">
      <c r="A178" s="226" t="s">
        <v>86</v>
      </c>
      <c r="B178" s="226" t="s">
        <v>87</v>
      </c>
      <c r="C178" s="226" t="s">
        <v>17</v>
      </c>
      <c r="D178" s="226" t="n">
        <v>249635.8583696</v>
      </c>
      <c r="E178" s="226" t="n">
        <v>1.1384331959649</v>
      </c>
      <c r="F178" s="226" t="n">
        <v>100</v>
      </c>
      <c r="G178" s="226" t="n">
        <v>0</v>
      </c>
      <c r="H178" s="226"/>
      <c r="I178" s="226"/>
      <c r="J178" s="226"/>
      <c r="K178" s="226"/>
    </row>
    <row r="179">
      <c r="A179" s="226" t="s">
        <v>88</v>
      </c>
      <c r="B179" s="226" t="s">
        <v>89</v>
      </c>
      <c r="C179" s="226" t="s">
        <v>16</v>
      </c>
      <c r="D179" s="226" t="n">
        <v>21807.2607584</v>
      </c>
      <c r="E179" s="226" t="n">
        <v>6.01154163904461</v>
      </c>
      <c r="F179" s="226" t="n">
        <v>99.934111296303</v>
      </c>
      <c r="G179" s="226" t="n">
        <v>0.0483131619303834</v>
      </c>
      <c r="H179" s="226" t="n">
        <v>14.3779949</v>
      </c>
      <c r="I179" s="226" t="n">
        <v>73.1833810874151</v>
      </c>
      <c r="J179" s="226" t="n">
        <v>0.0658887036970387</v>
      </c>
      <c r="K179" s="226" t="n">
        <v>73.2770965358093</v>
      </c>
    </row>
    <row r="180">
      <c r="A180" s="226" t="s">
        <v>88</v>
      </c>
      <c r="B180" s="226" t="s">
        <v>89</v>
      </c>
      <c r="C180" s="226" t="s">
        <v>17</v>
      </c>
      <c r="D180" s="226" t="n">
        <v>124955.2618749</v>
      </c>
      <c r="E180" s="226" t="n">
        <v>1.05249376020649</v>
      </c>
      <c r="F180" s="226" t="n">
        <v>100</v>
      </c>
      <c r="G180" s="226" t="n">
        <v>0</v>
      </c>
      <c r="H180" s="226"/>
      <c r="I180" s="226"/>
      <c r="J180" s="226"/>
      <c r="K180" s="226"/>
    </row>
    <row r="181">
      <c r="A181" s="226" t="s">
        <v>90</v>
      </c>
      <c r="B181" s="226" t="s">
        <v>91</v>
      </c>
      <c r="C181" s="226" t="s">
        <v>16</v>
      </c>
      <c r="D181" s="226" t="n">
        <v>55083.7956735</v>
      </c>
      <c r="E181" s="226" t="n">
        <v>4.54137031401894</v>
      </c>
      <c r="F181" s="226" t="n">
        <v>99.9866939704868</v>
      </c>
      <c r="G181" s="226" t="n">
        <v>0.0133135052153303</v>
      </c>
      <c r="H181" s="226" t="n">
        <v>7.3304415</v>
      </c>
      <c r="I181" s="226" t="n">
        <v>100</v>
      </c>
      <c r="J181" s="226" t="n">
        <v>0.0133060295131707</v>
      </c>
      <c r="K181" s="226" t="n">
        <v>100.042869311395</v>
      </c>
    </row>
    <row r="182">
      <c r="A182" s="226" t="s">
        <v>90</v>
      </c>
      <c r="B182" s="226" t="s">
        <v>91</v>
      </c>
      <c r="C182" s="226" t="s">
        <v>17</v>
      </c>
      <c r="D182" s="226" t="n">
        <v>242182.2765232</v>
      </c>
      <c r="E182" s="226" t="n">
        <v>1.22195064512834</v>
      </c>
      <c r="F182" s="226" t="n">
        <v>100</v>
      </c>
      <c r="G182" s="226" t="n">
        <v>0</v>
      </c>
      <c r="H182" s="226"/>
      <c r="I182" s="226"/>
      <c r="J182" s="226"/>
      <c r="K182" s="226"/>
    </row>
    <row r="183">
      <c r="A183" s="226" t="s">
        <v>92</v>
      </c>
      <c r="B183" s="226" t="s">
        <v>93</v>
      </c>
      <c r="C183" s="226" t="s">
        <v>16</v>
      </c>
      <c r="D183" s="226" t="n">
        <v>73173.4447528</v>
      </c>
      <c r="E183" s="226" t="n">
        <v>5.01627894823606</v>
      </c>
      <c r="F183" s="226" t="n">
        <v>99.9474363176307</v>
      </c>
      <c r="G183" s="226" t="n">
        <v>0.0523489205894633</v>
      </c>
      <c r="H183" s="226" t="n">
        <v>38.4828851</v>
      </c>
      <c r="I183" s="226" t="n">
        <v>99.9999999999998</v>
      </c>
      <c r="J183" s="226" t="n">
        <v>0.0525636823692624</v>
      </c>
      <c r="K183" s="226" t="n">
        <v>99.5390766224492</v>
      </c>
    </row>
    <row r="184">
      <c r="A184" s="226" t="s">
        <v>92</v>
      </c>
      <c r="B184" s="226" t="s">
        <v>93</v>
      </c>
      <c r="C184" s="226" t="s">
        <v>17</v>
      </c>
      <c r="D184" s="226" t="n">
        <v>371753.607046</v>
      </c>
      <c r="E184" s="226" t="n">
        <v>0.967005177594388</v>
      </c>
      <c r="F184" s="226" t="n">
        <v>99.9627621225174</v>
      </c>
      <c r="G184" s="226" t="n">
        <v>0.0328267623905556</v>
      </c>
      <c r="H184" s="226" t="n">
        <v>138.4847215</v>
      </c>
      <c r="I184" s="226" t="n">
        <v>88.0646697314994</v>
      </c>
      <c r="J184" s="226" t="n">
        <v>0.0372378774826376</v>
      </c>
      <c r="K184" s="226" t="n">
        <v>88.1213984773839</v>
      </c>
    </row>
    <row r="185">
      <c r="A185" s="226" t="s">
        <v>94</v>
      </c>
      <c r="B185" s="226" t="s">
        <v>95</v>
      </c>
      <c r="C185" s="226" t="s">
        <v>16</v>
      </c>
      <c r="D185" s="226" t="n">
        <v>8229.6316646</v>
      </c>
      <c r="E185" s="226" t="n">
        <v>8.65473833599068</v>
      </c>
      <c r="F185" s="226" t="n">
        <v>100</v>
      </c>
      <c r="G185" s="226" t="n">
        <v>0</v>
      </c>
      <c r="H185" s="226"/>
      <c r="I185" s="226"/>
      <c r="J185" s="226"/>
      <c r="K185" s="226"/>
    </row>
    <row r="186">
      <c r="A186" s="226" t="s">
        <v>94</v>
      </c>
      <c r="B186" s="226" t="s">
        <v>95</v>
      </c>
      <c r="C186" s="226" t="s">
        <v>17</v>
      </c>
      <c r="D186" s="226" t="n">
        <v>48207.9210938</v>
      </c>
      <c r="E186" s="226" t="n">
        <v>1.5462412590702</v>
      </c>
      <c r="F186" s="226" t="n">
        <v>100</v>
      </c>
      <c r="G186" s="226" t="n">
        <v>0.000000000000000171667264744513</v>
      </c>
      <c r="H186" s="226"/>
      <c r="I186" s="226"/>
      <c r="J186" s="226"/>
      <c r="K186" s="226"/>
    </row>
    <row r="187">
      <c r="A187" s="226" t="s">
        <v>96</v>
      </c>
      <c r="B187" s="226" t="s">
        <v>97</v>
      </c>
      <c r="C187" s="226" t="s">
        <v>16</v>
      </c>
      <c r="D187" s="226" t="n">
        <v>4903.9140739</v>
      </c>
      <c r="E187" s="226" t="n">
        <v>7.24963351722398</v>
      </c>
      <c r="F187" s="226" t="n">
        <v>99.5972703531895</v>
      </c>
      <c r="G187" s="226" t="n">
        <v>0.40076525737382</v>
      </c>
      <c r="H187" s="226" t="n">
        <v>19.8293746</v>
      </c>
      <c r="I187" s="226" t="n">
        <v>100</v>
      </c>
      <c r="J187" s="226" t="n">
        <v>0.402729646810517</v>
      </c>
      <c r="K187" s="226" t="n">
        <v>99.1114659746068</v>
      </c>
    </row>
    <row r="188">
      <c r="A188" s="226" t="s">
        <v>96</v>
      </c>
      <c r="B188" s="226" t="s">
        <v>97</v>
      </c>
      <c r="C188" s="226" t="s">
        <v>17</v>
      </c>
      <c r="D188" s="226" t="n">
        <v>72397.6969499</v>
      </c>
      <c r="E188" s="226" t="n">
        <v>0.981543926021329</v>
      </c>
      <c r="F188" s="226" t="n">
        <v>99.9659234042671</v>
      </c>
      <c r="G188" s="226" t="n">
        <v>0.0241683382573855</v>
      </c>
      <c r="H188" s="226" t="n">
        <v>24.6790803</v>
      </c>
      <c r="I188" s="226" t="n">
        <v>70.8640382850181</v>
      </c>
      <c r="J188" s="226" t="n">
        <v>0.0340765957329388</v>
      </c>
      <c r="K188" s="226" t="n">
        <v>70.8994017471902</v>
      </c>
    </row>
    <row r="189">
      <c r="A189" s="226" t="s">
        <v>98</v>
      </c>
      <c r="B189" s="226" t="s">
        <v>99</v>
      </c>
      <c r="C189" s="226" t="s">
        <v>16</v>
      </c>
      <c r="D189" s="226" t="n">
        <v>12579.4016753</v>
      </c>
      <c r="E189" s="226" t="n">
        <v>5.53449193236924</v>
      </c>
      <c r="F189" s="226" t="n">
        <v>100</v>
      </c>
      <c r="G189" s="226" t="n">
        <v>0</v>
      </c>
      <c r="H189" s="226"/>
      <c r="I189" s="226"/>
      <c r="J189" s="226"/>
      <c r="K189" s="226"/>
    </row>
    <row r="190">
      <c r="A190" s="226" t="s">
        <v>98</v>
      </c>
      <c r="B190" s="226" t="s">
        <v>99</v>
      </c>
      <c r="C190" s="226" t="s">
        <v>17</v>
      </c>
      <c r="D190" s="226" t="n">
        <v>20557.192962</v>
      </c>
      <c r="E190" s="226" t="n">
        <v>3.30783146060237</v>
      </c>
      <c r="F190" s="226" t="n">
        <v>100</v>
      </c>
      <c r="G190" s="226" t="n">
        <v>0</v>
      </c>
      <c r="H190" s="226"/>
      <c r="I190" s="226"/>
      <c r="J190" s="226"/>
      <c r="K190" s="226"/>
    </row>
    <row r="191">
      <c r="A191" s="226" t="s">
        <v>100</v>
      </c>
      <c r="B191" s="226" t="s">
        <v>101</v>
      </c>
      <c r="C191" s="226" t="s">
        <v>16</v>
      </c>
      <c r="D191" s="226" t="n">
        <v>8160.1965596</v>
      </c>
      <c r="E191" s="226" t="n">
        <v>7.48361957276126</v>
      </c>
      <c r="F191" s="226" t="n">
        <v>99.6657982259091</v>
      </c>
      <c r="G191" s="226" t="n">
        <v>0.33709031915168</v>
      </c>
      <c r="H191" s="226" t="n">
        <v>27.3629692</v>
      </c>
      <c r="I191" s="226" t="n">
        <v>100</v>
      </c>
      <c r="J191" s="226" t="n">
        <v>0.334201774090923</v>
      </c>
      <c r="K191" s="226" t="n">
        <v>100.527221388533</v>
      </c>
    </row>
    <row r="192">
      <c r="A192" s="226" t="s">
        <v>100</v>
      </c>
      <c r="B192" s="226" t="s">
        <v>101</v>
      </c>
      <c r="C192" s="226" t="s">
        <v>17</v>
      </c>
      <c r="D192" s="226" t="n">
        <v>20030.0914752</v>
      </c>
      <c r="E192" s="226" t="n">
        <v>2.60097633173104</v>
      </c>
      <c r="F192" s="226" t="n">
        <v>100</v>
      </c>
      <c r="G192" s="226" t="n">
        <v>0</v>
      </c>
      <c r="H192" s="226"/>
      <c r="I192" s="226"/>
      <c r="J192" s="226"/>
      <c r="K192" s="226"/>
    </row>
    <row r="193">
      <c r="A193" s="226" t="s">
        <v>102</v>
      </c>
      <c r="B193" s="226" t="s">
        <v>103</v>
      </c>
      <c r="C193" s="226" t="s">
        <v>16</v>
      </c>
      <c r="D193" s="226" t="n">
        <v>16128.6532567</v>
      </c>
      <c r="E193" s="226" t="n">
        <v>5.48407009522819</v>
      </c>
      <c r="F193" s="226" t="n">
        <v>100</v>
      </c>
      <c r="G193" s="226" t="n">
        <v>0</v>
      </c>
      <c r="H193" s="226"/>
      <c r="I193" s="226"/>
      <c r="J193" s="226"/>
      <c r="K193" s="226"/>
    </row>
    <row r="194">
      <c r="A194" s="226" t="s">
        <v>102</v>
      </c>
      <c r="B194" s="226" t="s">
        <v>103</v>
      </c>
      <c r="C194" s="226" t="s">
        <v>17</v>
      </c>
      <c r="D194" s="226" t="n">
        <v>73809.5836771</v>
      </c>
      <c r="E194" s="226" t="n">
        <v>1.52031693699289</v>
      </c>
      <c r="F194" s="226" t="n">
        <v>100</v>
      </c>
      <c r="G194" s="226" t="n">
        <v>0</v>
      </c>
      <c r="H194" s="226"/>
      <c r="I194" s="226"/>
      <c r="J194" s="226"/>
      <c r="K194" s="226"/>
    </row>
    <row r="195">
      <c r="A195" s="226" t="s">
        <v>104</v>
      </c>
      <c r="B195" s="226" t="s">
        <v>105</v>
      </c>
      <c r="C195" s="226" t="s">
        <v>16</v>
      </c>
      <c r="D195" s="226" t="n">
        <v>2616.4990432</v>
      </c>
      <c r="E195" s="226" t="n">
        <v>7.75254608810238</v>
      </c>
      <c r="F195" s="226" t="n">
        <v>99.4252108055576</v>
      </c>
      <c r="G195" s="226" t="n">
        <v>0.577058811949473</v>
      </c>
      <c r="H195" s="226" t="n">
        <v>15.1262981</v>
      </c>
      <c r="I195" s="226" t="n">
        <v>99.9999999999998</v>
      </c>
      <c r="J195" s="226" t="n">
        <v>0.574789194442387</v>
      </c>
      <c r="K195" s="226" t="n">
        <v>99.8178020394775</v>
      </c>
    </row>
    <row r="196">
      <c r="A196" s="226" t="s">
        <v>104</v>
      </c>
      <c r="B196" s="226" t="s">
        <v>105</v>
      </c>
      <c r="C196" s="226" t="s">
        <v>17</v>
      </c>
      <c r="D196" s="226" t="n">
        <v>4971.5698727</v>
      </c>
      <c r="E196" s="226" t="n">
        <v>3.77281378142902</v>
      </c>
      <c r="F196" s="226" t="n">
        <v>100</v>
      </c>
      <c r="G196" s="226" t="n">
        <v>0</v>
      </c>
      <c r="H196" s="226"/>
      <c r="I196" s="226"/>
      <c r="J196" s="226"/>
      <c r="K196" s="226"/>
    </row>
    <row r="197">
      <c r="A197" s="226" t="s">
        <v>106</v>
      </c>
      <c r="B197" s="226" t="s">
        <v>107</v>
      </c>
      <c r="C197" s="226" t="s">
        <v>16</v>
      </c>
      <c r="D197" s="226" t="n">
        <v>48091.7757504</v>
      </c>
      <c r="E197" s="226" t="n">
        <v>3.13551575062244</v>
      </c>
      <c r="F197" s="226" t="n">
        <v>99.9088504940851</v>
      </c>
      <c r="G197" s="226" t="n">
        <v>0.0911945893859985</v>
      </c>
      <c r="H197" s="226" t="n">
        <v>43.8754082</v>
      </c>
      <c r="I197" s="226" t="n">
        <v>100</v>
      </c>
      <c r="J197" s="226" t="n">
        <v>0.0911495059149338</v>
      </c>
      <c r="K197" s="226" t="n">
        <v>99.9582664259121</v>
      </c>
    </row>
    <row r="198">
      <c r="A198" s="226" t="s">
        <v>106</v>
      </c>
      <c r="B198" s="226" t="s">
        <v>107</v>
      </c>
      <c r="C198" s="226" t="s">
        <v>17</v>
      </c>
      <c r="D198" s="226" t="n">
        <v>88551.7032862</v>
      </c>
      <c r="E198" s="226" t="n">
        <v>1.83469226161592</v>
      </c>
      <c r="F198" s="226" t="n">
        <v>100</v>
      </c>
      <c r="G198" s="226" t="n">
        <v>0</v>
      </c>
      <c r="H198" s="226"/>
      <c r="I198" s="226"/>
      <c r="J198" s="226"/>
      <c r="K198" s="226"/>
    </row>
    <row r="199">
      <c r="A199" s="226" t="s">
        <v>108</v>
      </c>
      <c r="B199" s="226" t="s">
        <v>109</v>
      </c>
      <c r="C199" s="226" t="s">
        <v>16</v>
      </c>
      <c r="D199" s="226" t="n">
        <v>93086.2660705</v>
      </c>
      <c r="E199" s="226" t="n">
        <v>2.52786868967764</v>
      </c>
      <c r="F199" s="226" t="n">
        <v>98.9847417937186</v>
      </c>
      <c r="G199" s="226" t="n">
        <v>0.534459270805516</v>
      </c>
      <c r="H199" s="226" t="n">
        <v>954.7592266</v>
      </c>
      <c r="I199" s="226" t="n">
        <v>52.8893281201134</v>
      </c>
      <c r="J199" s="226" t="n">
        <v>1.01525820628143</v>
      </c>
      <c r="K199" s="226" t="n">
        <v>52.1082347255398</v>
      </c>
    </row>
    <row r="200">
      <c r="A200" s="226" t="s">
        <v>108</v>
      </c>
      <c r="B200" s="226" t="s">
        <v>109</v>
      </c>
      <c r="C200" s="226" t="s">
        <v>17</v>
      </c>
      <c r="D200" s="226" t="n">
        <v>111544.3093184</v>
      </c>
      <c r="E200" s="226" t="n">
        <v>2.12482766801635</v>
      </c>
      <c r="F200" s="226" t="n">
        <v>99.9235202794556</v>
      </c>
      <c r="G200" s="226" t="n">
        <v>0.0536637900089308</v>
      </c>
      <c r="H200" s="226" t="n">
        <v>85.3740699</v>
      </c>
      <c r="I200" s="226" t="n">
        <v>69.970114987136</v>
      </c>
      <c r="J200" s="226" t="n">
        <v>0.0764797205444266</v>
      </c>
      <c r="K200" s="226" t="n">
        <v>70.1136820461436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706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27" t="s">
        <v>88</v>
      </c>
      <c r="B211" s="227" t="s">
        <v>115</v>
      </c>
      <c r="C211" s="227" t="s">
        <v>16</v>
      </c>
      <c r="D211" s="227" t="n">
        <v>12237.2730134</v>
      </c>
      <c r="E211" s="227" t="n">
        <v>10.7126013738985</v>
      </c>
      <c r="F211" s="227" t="n">
        <v>99.7254899728675</v>
      </c>
      <c r="G211" s="227" t="n">
        <v>0.275943217453542</v>
      </c>
      <c r="H211" s="227" t="n">
        <v>33.6850102</v>
      </c>
      <c r="I211" s="227" t="n">
        <v>100</v>
      </c>
      <c r="J211" s="227" t="n">
        <v>0.274510027132483</v>
      </c>
      <c r="K211" s="227" t="n">
        <v>100.246147117836</v>
      </c>
    </row>
    <row r="212">
      <c r="A212" s="227" t="s">
        <v>88</v>
      </c>
      <c r="B212" s="227" t="s">
        <v>115</v>
      </c>
      <c r="C212" s="227" t="s">
        <v>17</v>
      </c>
      <c r="D212" s="227" t="n">
        <v>32988.6186068</v>
      </c>
      <c r="E212" s="227" t="n">
        <v>3.6254849771608</v>
      </c>
      <c r="F212" s="227" t="n">
        <v>100</v>
      </c>
      <c r="G212" s="227" t="n">
        <v>0.000000000000000402509689707654</v>
      </c>
      <c r="H212" s="227"/>
      <c r="I212" s="227"/>
      <c r="J212" s="227"/>
      <c r="K212" s="227"/>
    </row>
    <row r="213">
      <c r="A213" s="227" t="s">
        <v>92</v>
      </c>
      <c r="B213" s="227" t="s">
        <v>116</v>
      </c>
      <c r="C213" s="227" t="s">
        <v>16</v>
      </c>
      <c r="D213" s="227" t="n">
        <v>5646.3639203</v>
      </c>
      <c r="E213" s="227" t="n">
        <v>8.26976271544774</v>
      </c>
      <c r="F213" s="227" t="n">
        <v>100</v>
      </c>
      <c r="G213" s="227" t="n">
        <v>0</v>
      </c>
      <c r="H213" s="227"/>
      <c r="I213" s="227"/>
      <c r="J213" s="227"/>
      <c r="K213" s="227"/>
    </row>
    <row r="214">
      <c r="A214" s="227" t="s">
        <v>92</v>
      </c>
      <c r="B214" s="227" t="s">
        <v>116</v>
      </c>
      <c r="C214" s="227" t="s">
        <v>17</v>
      </c>
      <c r="D214" s="227" t="n">
        <v>19867.617748</v>
      </c>
      <c r="E214" s="227" t="n">
        <v>3.36142197710359</v>
      </c>
      <c r="F214" s="227" t="n">
        <v>100</v>
      </c>
      <c r="G214" s="227" t="n">
        <v>0</v>
      </c>
      <c r="H214" s="227"/>
      <c r="I214" s="227"/>
      <c r="J214" s="227"/>
      <c r="K214" s="227"/>
    </row>
    <row r="215">
      <c r="A215" s="227" t="s">
        <v>94</v>
      </c>
      <c r="B215" s="227" t="s">
        <v>117</v>
      </c>
      <c r="C215" s="227" t="s">
        <v>16</v>
      </c>
      <c r="D215" s="227" t="n">
        <v>3201.9347879</v>
      </c>
      <c r="E215" s="227" t="n">
        <v>16.3662800321518</v>
      </c>
      <c r="F215" s="227" t="n">
        <v>100</v>
      </c>
      <c r="G215" s="227" t="n">
        <v>0</v>
      </c>
      <c r="H215" s="227"/>
      <c r="I215" s="227"/>
      <c r="J215" s="227"/>
      <c r="K215" s="227"/>
    </row>
    <row r="216">
      <c r="A216" s="227" t="s">
        <v>94</v>
      </c>
      <c r="B216" s="227" t="s">
        <v>117</v>
      </c>
      <c r="C216" s="227" t="s">
        <v>17</v>
      </c>
      <c r="D216" s="227" t="n">
        <v>19755.7110453</v>
      </c>
      <c r="E216" s="227" t="n">
        <v>2.37935104315866</v>
      </c>
      <c r="F216" s="227" t="n">
        <v>100</v>
      </c>
      <c r="G216" s="227" t="n">
        <v>0</v>
      </c>
      <c r="H216" s="227"/>
      <c r="I216" s="227"/>
      <c r="J216" s="227"/>
      <c r="K216" s="227"/>
    </row>
    <row r="217">
      <c r="A217" s="227" t="s">
        <v>96</v>
      </c>
      <c r="B217" s="227" t="s">
        <v>118</v>
      </c>
      <c r="C217" s="227" t="s">
        <v>16</v>
      </c>
      <c r="D217" s="227" t="n">
        <v>934.4990876</v>
      </c>
      <c r="E217" s="227" t="n">
        <v>22.5613607488474</v>
      </c>
      <c r="F217" s="227" t="n">
        <v>100</v>
      </c>
      <c r="G217" s="227" t="n">
        <v>0</v>
      </c>
      <c r="H217" s="227"/>
      <c r="I217" s="227"/>
      <c r="J217" s="227"/>
      <c r="K217" s="227"/>
    </row>
    <row r="218">
      <c r="A218" s="227" t="s">
        <v>96</v>
      </c>
      <c r="B218" s="227" t="s">
        <v>118</v>
      </c>
      <c r="C218" s="227" t="s">
        <v>17</v>
      </c>
      <c r="D218" s="227" t="n">
        <v>59749.1263269</v>
      </c>
      <c r="E218" s="227" t="n">
        <v>1.43443405632805</v>
      </c>
      <c r="F218" s="227" t="n">
        <v>100</v>
      </c>
      <c r="G218" s="227" t="n">
        <v>0</v>
      </c>
      <c r="H218" s="227"/>
      <c r="I218" s="227"/>
      <c r="J218" s="227"/>
      <c r="K218" s="227"/>
    </row>
    <row r="219">
      <c r="A219" s="227" t="s">
        <v>98</v>
      </c>
      <c r="B219" s="227" t="s">
        <v>119</v>
      </c>
      <c r="C219" s="227" t="s">
        <v>16</v>
      </c>
      <c r="D219" s="227" t="n">
        <v>753.3751984</v>
      </c>
      <c r="E219" s="227" t="n">
        <v>29.2506756210184</v>
      </c>
      <c r="F219" s="227" t="n">
        <v>100</v>
      </c>
      <c r="G219" s="227" t="n">
        <v>0.00000000000000324747735602964</v>
      </c>
      <c r="H219" s="227"/>
      <c r="I219" s="227"/>
      <c r="J219" s="227"/>
      <c r="K219" s="227"/>
    </row>
    <row r="220">
      <c r="A220" s="227" t="s">
        <v>98</v>
      </c>
      <c r="B220" s="227" t="s">
        <v>119</v>
      </c>
      <c r="C220" s="227" t="s">
        <v>17</v>
      </c>
      <c r="D220" s="227" t="n">
        <v>17841.5363732</v>
      </c>
      <c r="E220" s="227" t="n">
        <v>1.7182957188059</v>
      </c>
      <c r="F220" s="227" t="n">
        <v>100</v>
      </c>
      <c r="G220" s="227" t="n">
        <v>0</v>
      </c>
      <c r="H220" s="227"/>
      <c r="I220" s="227"/>
      <c r="J220" s="227"/>
      <c r="K220" s="227"/>
    </row>
    <row r="221">
      <c r="A221" s="227" t="s">
        <v>106</v>
      </c>
      <c r="B221" s="227" t="s">
        <v>120</v>
      </c>
      <c r="C221" s="227" t="s">
        <v>16</v>
      </c>
      <c r="D221" s="227" t="n">
        <v>4205.9900549</v>
      </c>
      <c r="E221" s="227" t="n">
        <v>11.4847071223425</v>
      </c>
      <c r="F221" s="227" t="n">
        <v>100</v>
      </c>
      <c r="G221" s="227" t="n">
        <v>0.00000000000000127505862783012</v>
      </c>
      <c r="H221" s="227"/>
      <c r="I221" s="227"/>
      <c r="J221" s="227"/>
      <c r="K221" s="227"/>
    </row>
    <row r="222">
      <c r="A222" s="227" t="s">
        <v>106</v>
      </c>
      <c r="B222" s="227" t="s">
        <v>120</v>
      </c>
      <c r="C222" s="227" t="s">
        <v>17</v>
      </c>
      <c r="D222" s="227" t="n">
        <v>32855.724057</v>
      </c>
      <c r="E222" s="227" t="n">
        <v>1.68713037517214</v>
      </c>
      <c r="F222" s="227" t="n">
        <v>100</v>
      </c>
      <c r="G222" s="227" t="n">
        <v>0</v>
      </c>
      <c r="H222" s="227"/>
      <c r="I222" s="227"/>
      <c r="J222" s="227"/>
      <c r="K222" s="227"/>
    </row>
    <row r="223">
      <c r="A223" s="227" t="s">
        <v>108</v>
      </c>
      <c r="B223" s="227" t="s">
        <v>121</v>
      </c>
      <c r="C223" s="227" t="s">
        <v>16</v>
      </c>
      <c r="D223" s="227" t="n">
        <v>2842.5322722</v>
      </c>
      <c r="E223" s="227" t="n">
        <v>17.9089981245577</v>
      </c>
      <c r="F223" s="227" t="n">
        <v>100</v>
      </c>
      <c r="G223" s="227" t="n">
        <v>0</v>
      </c>
      <c r="H223" s="227"/>
      <c r="I223" s="227"/>
      <c r="J223" s="227"/>
      <c r="K223" s="227"/>
    </row>
    <row r="224">
      <c r="A224" s="227" t="s">
        <v>108</v>
      </c>
      <c r="B224" s="227" t="s">
        <v>121</v>
      </c>
      <c r="C224" s="227" t="s">
        <v>17</v>
      </c>
      <c r="D224" s="227" t="n">
        <v>38734.2398675</v>
      </c>
      <c r="E224" s="227" t="n">
        <v>1.37567450746844</v>
      </c>
      <c r="F224" s="227" t="n">
        <v>100</v>
      </c>
      <c r="G224" s="227" t="n">
        <v>0</v>
      </c>
      <c r="H224" s="227"/>
      <c r="I224" s="227"/>
      <c r="J224" s="227"/>
      <c r="K224" s="227"/>
    </row>
    <row r="225">
      <c r="A225" s="227" t="s">
        <v>110</v>
      </c>
      <c r="B225" s="227" t="s">
        <v>122</v>
      </c>
      <c r="C225" s="227" t="s">
        <v>16</v>
      </c>
      <c r="D225" s="227" t="n">
        <v>533.5180701</v>
      </c>
      <c r="E225" s="227" t="n">
        <v>21.8430840958369</v>
      </c>
      <c r="F225" s="227" t="n">
        <v>100</v>
      </c>
      <c r="G225" s="227" t="n">
        <v>0.00000000000000242506948920216</v>
      </c>
      <c r="H225" s="227"/>
      <c r="I225" s="227"/>
      <c r="J225" s="227"/>
      <c r="K225" s="227"/>
    </row>
    <row r="226">
      <c r="A226" s="227" t="s">
        <v>110</v>
      </c>
      <c r="B226" s="227" t="s">
        <v>122</v>
      </c>
      <c r="C226" s="227" t="s">
        <v>17</v>
      </c>
      <c r="D226" s="227" t="n">
        <v>18753.642945</v>
      </c>
      <c r="E226" s="227" t="n">
        <v>1.17458693554655</v>
      </c>
      <c r="F226" s="227" t="n">
        <v>100</v>
      </c>
      <c r="G226" s="227" t="n">
        <v>0</v>
      </c>
      <c r="H226" s="227"/>
      <c r="I226" s="227"/>
      <c r="J226" s="227"/>
      <c r="K226" s="227"/>
    </row>
    <row r="227">
      <c r="A227" s="227" t="s">
        <v>123</v>
      </c>
      <c r="B227" s="227" t="s">
        <v>124</v>
      </c>
      <c r="C227" s="227" t="s">
        <v>16</v>
      </c>
      <c r="D227" s="227" t="n">
        <v>1263.0285778</v>
      </c>
      <c r="E227" s="227" t="n">
        <v>14.9071053657966</v>
      </c>
      <c r="F227" s="227" t="n">
        <v>100</v>
      </c>
      <c r="G227" s="227" t="n">
        <v>0</v>
      </c>
      <c r="H227" s="227"/>
      <c r="I227" s="227"/>
      <c r="J227" s="227"/>
      <c r="K227" s="227"/>
    </row>
    <row r="228">
      <c r="A228" s="227" t="s">
        <v>123</v>
      </c>
      <c r="B228" s="227" t="s">
        <v>124</v>
      </c>
      <c r="C228" s="227" t="s">
        <v>17</v>
      </c>
      <c r="D228" s="227" t="n">
        <v>10402.933312</v>
      </c>
      <c r="E228" s="227" t="n">
        <v>2.57334568117467</v>
      </c>
      <c r="F228" s="227" t="n">
        <v>100</v>
      </c>
      <c r="G228" s="227" t="n">
        <v>0</v>
      </c>
      <c r="H228" s="227"/>
      <c r="I228" s="227"/>
      <c r="J228" s="227"/>
      <c r="K228" s="227"/>
    </row>
    <row r="229">
      <c r="A229" s="227" t="s">
        <v>125</v>
      </c>
      <c r="B229" s="227" t="s">
        <v>126</v>
      </c>
      <c r="C229" s="227" t="s">
        <v>16</v>
      </c>
      <c r="D229" s="227" t="n">
        <v>657.3344116</v>
      </c>
      <c r="E229" s="227" t="n">
        <v>30.1160191969378</v>
      </c>
      <c r="F229" s="227" t="n">
        <v>100</v>
      </c>
      <c r="G229" s="227" t="n">
        <v>0</v>
      </c>
      <c r="H229" s="227"/>
      <c r="I229" s="227"/>
      <c r="J229" s="227"/>
      <c r="K229" s="227"/>
    </row>
    <row r="230">
      <c r="A230" s="227" t="s">
        <v>125</v>
      </c>
      <c r="B230" s="227" t="s">
        <v>126</v>
      </c>
      <c r="C230" s="227" t="s">
        <v>17</v>
      </c>
      <c r="D230" s="227" t="n">
        <v>21591.9458181</v>
      </c>
      <c r="E230" s="227" t="n">
        <v>1.25321688942859</v>
      </c>
      <c r="F230" s="227" t="n">
        <v>100</v>
      </c>
      <c r="G230" s="227" t="n">
        <v>0.000000000000000139135024549274</v>
      </c>
      <c r="H230" s="227"/>
      <c r="I230" s="227"/>
      <c r="J230" s="227"/>
      <c r="K230" s="227"/>
    </row>
    <row r="231">
      <c r="A231" s="227" t="s">
        <v>127</v>
      </c>
      <c r="B231" s="227" t="s">
        <v>128</v>
      </c>
      <c r="C231" s="227" t="s">
        <v>16</v>
      </c>
      <c r="D231" s="227" t="n">
        <v>2898.2614423</v>
      </c>
      <c r="E231" s="227" t="n">
        <v>20.6793326677419</v>
      </c>
      <c r="F231" s="227" t="n">
        <v>98.6896072381599</v>
      </c>
      <c r="G231" s="227" t="n">
        <v>1.15236088762758</v>
      </c>
      <c r="H231" s="227" t="n">
        <v>38.4828851</v>
      </c>
      <c r="I231" s="227" t="n">
        <v>99.9999999999998</v>
      </c>
      <c r="J231" s="227" t="n">
        <v>1.31039276184012</v>
      </c>
      <c r="K231" s="227" t="n">
        <v>86.7877530374044</v>
      </c>
    </row>
    <row r="232">
      <c r="A232" s="227" t="s">
        <v>127</v>
      </c>
      <c r="B232" s="227" t="s">
        <v>128</v>
      </c>
      <c r="C232" s="227" t="s">
        <v>17</v>
      </c>
      <c r="D232" s="227" t="n">
        <v>28345.307607</v>
      </c>
      <c r="E232" s="227" t="n">
        <v>1.86740624751687</v>
      </c>
      <c r="F232" s="227" t="n">
        <v>100</v>
      </c>
      <c r="G232" s="227" t="n">
        <v>0</v>
      </c>
      <c r="H232" s="227"/>
      <c r="I232" s="227"/>
      <c r="J232" s="227"/>
      <c r="K232" s="227"/>
    </row>
    <row r="233">
      <c r="A233" s="227" t="s">
        <v>129</v>
      </c>
      <c r="B233" s="227" t="s">
        <v>130</v>
      </c>
      <c r="C233" s="227" t="s">
        <v>16</v>
      </c>
      <c r="D233" s="227" t="n">
        <v>919.7616641</v>
      </c>
      <c r="E233" s="227" t="n">
        <v>18.3818281993617</v>
      </c>
      <c r="F233" s="227" t="n">
        <v>100</v>
      </c>
      <c r="G233" s="227" t="n">
        <v>0</v>
      </c>
      <c r="H233" s="227"/>
      <c r="I233" s="227"/>
      <c r="J233" s="227"/>
      <c r="K233" s="227"/>
    </row>
    <row r="234">
      <c r="A234" s="227" t="s">
        <v>129</v>
      </c>
      <c r="B234" s="227" t="s">
        <v>130</v>
      </c>
      <c r="C234" s="227" t="s">
        <v>17</v>
      </c>
      <c r="D234" s="227" t="n">
        <v>16411.0895654</v>
      </c>
      <c r="E234" s="227" t="n">
        <v>1.42367282997688</v>
      </c>
      <c r="F234" s="227" t="n">
        <v>99.8914074840372</v>
      </c>
      <c r="G234" s="227" t="n">
        <v>0.108977180752007</v>
      </c>
      <c r="H234" s="227" t="n">
        <v>17.8405886</v>
      </c>
      <c r="I234" s="227" t="n">
        <v>100</v>
      </c>
      <c r="J234" s="227" t="n">
        <v>0.108592515962802</v>
      </c>
      <c r="K234" s="227" t="n">
        <v>100.245250535399</v>
      </c>
    </row>
    <row r="235">
      <c r="A235" s="227" t="s">
        <v>131</v>
      </c>
      <c r="B235" s="227" t="s">
        <v>132</v>
      </c>
      <c r="C235" s="227" t="s">
        <v>16</v>
      </c>
      <c r="D235" s="227" t="n">
        <v>6974.5521618</v>
      </c>
      <c r="E235" s="227" t="n">
        <v>8.98032150024702</v>
      </c>
      <c r="F235" s="227" t="n">
        <v>100</v>
      </c>
      <c r="G235" s="227" t="n">
        <v>0</v>
      </c>
      <c r="H235" s="227"/>
      <c r="I235" s="227"/>
      <c r="J235" s="227"/>
      <c r="K235" s="227"/>
    </row>
    <row r="236">
      <c r="A236" s="227" t="s">
        <v>131</v>
      </c>
      <c r="B236" s="227" t="s">
        <v>132</v>
      </c>
      <c r="C236" s="227" t="s">
        <v>17</v>
      </c>
      <c r="D236" s="227" t="n">
        <v>30224.7871996</v>
      </c>
      <c r="E236" s="227" t="n">
        <v>2.59419220986394</v>
      </c>
      <c r="F236" s="227" t="n">
        <v>100</v>
      </c>
      <c r="G236" s="227" t="n">
        <v>0</v>
      </c>
      <c r="H236" s="227"/>
      <c r="I236" s="227"/>
      <c r="J236" s="227"/>
      <c r="K236" s="227"/>
    </row>
    <row r="237">
      <c r="A237" s="227" t="s">
        <v>133</v>
      </c>
      <c r="B237" s="227" t="s">
        <v>134</v>
      </c>
      <c r="C237" s="227" t="s">
        <v>16</v>
      </c>
      <c r="D237" s="227" t="n">
        <v>12068.4047229</v>
      </c>
      <c r="E237" s="227" t="n">
        <v>10.1130385296023</v>
      </c>
      <c r="F237" s="227" t="n">
        <v>100</v>
      </c>
      <c r="G237" s="227" t="n">
        <v>0.00000000000000112277282244859</v>
      </c>
      <c r="H237" s="227"/>
      <c r="I237" s="227"/>
      <c r="J237" s="227"/>
      <c r="K237" s="227"/>
    </row>
    <row r="238">
      <c r="A238" s="227" t="s">
        <v>133</v>
      </c>
      <c r="B238" s="227" t="s">
        <v>134</v>
      </c>
      <c r="C238" s="227" t="s">
        <v>17</v>
      </c>
      <c r="D238" s="227" t="n">
        <v>51845.2994135</v>
      </c>
      <c r="E238" s="227" t="n">
        <v>2.55447687042893</v>
      </c>
      <c r="F238" s="227" t="n">
        <v>100</v>
      </c>
      <c r="G238" s="227" t="n">
        <v>0</v>
      </c>
      <c r="H238" s="227"/>
      <c r="I238" s="227"/>
      <c r="J238" s="227"/>
      <c r="K238" s="227"/>
    </row>
    <row r="239">
      <c r="A239" s="227" t="s">
        <v>135</v>
      </c>
      <c r="B239" s="227" t="s">
        <v>136</v>
      </c>
      <c r="C239" s="227" t="s">
        <v>16</v>
      </c>
      <c r="D239" s="227" t="n">
        <v>27377.5256099</v>
      </c>
      <c r="E239" s="227" t="n">
        <v>9.25915094019042</v>
      </c>
      <c r="F239" s="227" t="n">
        <v>100</v>
      </c>
      <c r="G239" s="227" t="n">
        <v>0</v>
      </c>
      <c r="H239" s="227"/>
      <c r="I239" s="227"/>
      <c r="J239" s="227"/>
      <c r="K239" s="227"/>
    </row>
    <row r="240">
      <c r="A240" s="227" t="s">
        <v>135</v>
      </c>
      <c r="B240" s="227" t="s">
        <v>136</v>
      </c>
      <c r="C240" s="227" t="s">
        <v>17</v>
      </c>
      <c r="D240" s="227" t="n">
        <v>72272.5691206</v>
      </c>
      <c r="E240" s="227" t="n">
        <v>3.16037482642941</v>
      </c>
      <c r="F240" s="227" t="n">
        <v>99.8333488355082</v>
      </c>
      <c r="G240" s="227" t="n">
        <v>0.167443636014673</v>
      </c>
      <c r="H240" s="227" t="n">
        <v>120.6441329</v>
      </c>
      <c r="I240" s="227" t="n">
        <v>100</v>
      </c>
      <c r="J240" s="227" t="n">
        <v>0.166651164491814</v>
      </c>
      <c r="K240" s="227" t="n">
        <v>100.30808350793</v>
      </c>
    </row>
    <row r="241">
      <c r="A241" s="227" t="s">
        <v>137</v>
      </c>
      <c r="B241" s="227" t="s">
        <v>138</v>
      </c>
      <c r="C241" s="227" t="s">
        <v>16</v>
      </c>
      <c r="D241" s="227" t="n">
        <v>10627.6966756</v>
      </c>
      <c r="E241" s="227" t="n">
        <v>9.08799755906024</v>
      </c>
      <c r="F241" s="227" t="n">
        <v>100</v>
      </c>
      <c r="G241" s="227" t="n">
        <v>0</v>
      </c>
      <c r="H241" s="227"/>
      <c r="I241" s="227"/>
      <c r="J241" s="227"/>
      <c r="K241" s="227"/>
    </row>
    <row r="242">
      <c r="A242" s="227" t="s">
        <v>137</v>
      </c>
      <c r="B242" s="227" t="s">
        <v>138</v>
      </c>
      <c r="C242" s="227" t="s">
        <v>17</v>
      </c>
      <c r="D242" s="227" t="n">
        <v>30181.0902373</v>
      </c>
      <c r="E242" s="227" t="n">
        <v>3.49248873695438</v>
      </c>
      <c r="F242" s="227" t="n">
        <v>100</v>
      </c>
      <c r="G242" s="227" t="n">
        <v>0</v>
      </c>
      <c r="H242" s="227"/>
      <c r="I242" s="227"/>
      <c r="J242" s="227"/>
      <c r="K242" s="227"/>
    </row>
    <row r="243">
      <c r="A243" s="227" t="s">
        <v>139</v>
      </c>
      <c r="B243" s="227" t="s">
        <v>140</v>
      </c>
      <c r="C243" s="227" t="s">
        <v>16</v>
      </c>
      <c r="D243" s="227" t="n">
        <v>8540.9299689</v>
      </c>
      <c r="E243" s="227" t="n">
        <v>14.2944168152339</v>
      </c>
      <c r="F243" s="227" t="n">
        <v>100</v>
      </c>
      <c r="G243" s="227" t="n">
        <v>0</v>
      </c>
      <c r="H243" s="227"/>
      <c r="I243" s="227"/>
      <c r="J243" s="227"/>
      <c r="K243" s="227"/>
    </row>
    <row r="244">
      <c r="A244" s="227" t="s">
        <v>139</v>
      </c>
      <c r="B244" s="227" t="s">
        <v>140</v>
      </c>
      <c r="C244" s="227" t="s">
        <v>17</v>
      </c>
      <c r="D244" s="227" t="n">
        <v>38525.4141214</v>
      </c>
      <c r="E244" s="227" t="n">
        <v>3.87759703494795</v>
      </c>
      <c r="F244" s="227" t="n">
        <v>100</v>
      </c>
      <c r="G244" s="227" t="n">
        <v>0</v>
      </c>
      <c r="H244" s="227"/>
      <c r="I244" s="227"/>
      <c r="J244" s="227"/>
      <c r="K244" s="227"/>
    </row>
    <row r="245">
      <c r="A245" s="227" t="s">
        <v>141</v>
      </c>
      <c r="B245" s="227" t="s">
        <v>142</v>
      </c>
      <c r="C245" s="227" t="s">
        <v>16</v>
      </c>
      <c r="D245" s="227" t="n">
        <v>18397.5593041</v>
      </c>
      <c r="E245" s="227" t="n">
        <v>5.48305146612882</v>
      </c>
      <c r="F245" s="227" t="n">
        <v>99.758419907416</v>
      </c>
      <c r="G245" s="227" t="n">
        <v>0.243623604163488</v>
      </c>
      <c r="H245" s="227" t="n">
        <v>44.5524707</v>
      </c>
      <c r="I245" s="227" t="n">
        <v>100</v>
      </c>
      <c r="J245" s="227" t="n">
        <v>0.241580092583964</v>
      </c>
      <c r="K245" s="227" t="n">
        <v>100.602270425293</v>
      </c>
    </row>
    <row r="246">
      <c r="A246" s="227" t="s">
        <v>141</v>
      </c>
      <c r="B246" s="227" t="s">
        <v>142</v>
      </c>
      <c r="C246" s="227" t="s">
        <v>17</v>
      </c>
      <c r="D246" s="227" t="n">
        <v>15195.7518101</v>
      </c>
      <c r="E246" s="227" t="n">
        <v>5.30512711115974</v>
      </c>
      <c r="F246" s="227" t="n">
        <v>100</v>
      </c>
      <c r="G246" s="227" t="n">
        <v>0</v>
      </c>
      <c r="H246" s="227"/>
      <c r="I246" s="227"/>
      <c r="J246" s="227"/>
      <c r="K246" s="227"/>
    </row>
    <row r="247">
      <c r="A247" s="227" t="s">
        <v>143</v>
      </c>
      <c r="B247" s="227" t="s">
        <v>144</v>
      </c>
      <c r="C247" s="227" t="s">
        <v>16</v>
      </c>
      <c r="D247" s="227" t="n">
        <v>4139.3402602</v>
      </c>
      <c r="E247" s="227" t="n">
        <v>9.23686361278827</v>
      </c>
      <c r="F247" s="227" t="n">
        <v>100</v>
      </c>
      <c r="G247" s="227" t="n">
        <v>0</v>
      </c>
      <c r="H247" s="227"/>
      <c r="I247" s="227"/>
      <c r="J247" s="227"/>
      <c r="K247" s="227"/>
    </row>
    <row r="248">
      <c r="A248" s="227" t="s">
        <v>143</v>
      </c>
      <c r="B248" s="227" t="s">
        <v>144</v>
      </c>
      <c r="C248" s="227" t="s">
        <v>17</v>
      </c>
      <c r="D248" s="227" t="n">
        <v>11558.6197089</v>
      </c>
      <c r="E248" s="227" t="n">
        <v>3.65586522838225</v>
      </c>
      <c r="F248" s="227" t="n">
        <v>100</v>
      </c>
      <c r="G248" s="227" t="n">
        <v>0</v>
      </c>
      <c r="H248" s="227"/>
      <c r="I248" s="227"/>
      <c r="J248" s="227"/>
      <c r="K248" s="227"/>
    </row>
    <row r="249">
      <c r="A249" s="227" t="s">
        <v>145</v>
      </c>
      <c r="B249" s="227" t="s">
        <v>146</v>
      </c>
      <c r="C249" s="227" t="s">
        <v>16</v>
      </c>
      <c r="D249" s="227" t="n">
        <v>10379.7344478</v>
      </c>
      <c r="E249" s="227" t="n">
        <v>6.72412424584279</v>
      </c>
      <c r="F249" s="227" t="n">
        <v>100</v>
      </c>
      <c r="G249" s="227" t="n">
        <v>0</v>
      </c>
      <c r="H249" s="227"/>
      <c r="I249" s="227"/>
      <c r="J249" s="227"/>
      <c r="K249" s="227"/>
    </row>
    <row r="250">
      <c r="A250" s="227" t="s">
        <v>145</v>
      </c>
      <c r="B250" s="227" t="s">
        <v>146</v>
      </c>
      <c r="C250" s="227" t="s">
        <v>17</v>
      </c>
      <c r="D250" s="227" t="n">
        <v>16528.0301223</v>
      </c>
      <c r="E250" s="227" t="n">
        <v>2.99048004564231</v>
      </c>
      <c r="F250" s="227" t="n">
        <v>100</v>
      </c>
      <c r="G250" s="227" t="n">
        <v>0</v>
      </c>
      <c r="H250" s="227"/>
      <c r="I250" s="227"/>
      <c r="J250" s="227"/>
      <c r="K250" s="227"/>
    </row>
    <row r="251">
      <c r="A251" s="227" t="s">
        <v>147</v>
      </c>
      <c r="B251" s="227" t="s">
        <v>148</v>
      </c>
      <c r="C251" s="227" t="s">
        <v>16</v>
      </c>
      <c r="D251" s="227" t="n">
        <v>2045.188512</v>
      </c>
      <c r="E251" s="227" t="n">
        <v>13.185143014265</v>
      </c>
      <c r="F251" s="227" t="n">
        <v>100</v>
      </c>
      <c r="G251" s="227" t="n">
        <v>0</v>
      </c>
      <c r="H251" s="227"/>
      <c r="I251" s="227"/>
      <c r="J251" s="227"/>
      <c r="K251" s="227"/>
    </row>
    <row r="252">
      <c r="A252" s="227" t="s">
        <v>147</v>
      </c>
      <c r="B252" s="227" t="s">
        <v>148</v>
      </c>
      <c r="C252" s="227" t="s">
        <v>17</v>
      </c>
      <c r="D252" s="227" t="n">
        <v>7340.5084084</v>
      </c>
      <c r="E252" s="227" t="n">
        <v>3.52340676375009</v>
      </c>
      <c r="F252" s="227" t="n">
        <v>100</v>
      </c>
      <c r="G252" s="227" t="n">
        <v>0</v>
      </c>
      <c r="H252" s="227"/>
      <c r="I252" s="227"/>
      <c r="J252" s="227"/>
      <c r="K252" s="227"/>
    </row>
    <row r="253">
      <c r="A253" s="227" t="s">
        <v>149</v>
      </c>
      <c r="B253" s="227" t="s">
        <v>150</v>
      </c>
      <c r="C253" s="227" t="s">
        <v>16</v>
      </c>
      <c r="D253" s="227" t="n">
        <v>5255.448117</v>
      </c>
      <c r="E253" s="227" t="n">
        <v>7.6877404221509</v>
      </c>
      <c r="F253" s="227" t="n">
        <v>100</v>
      </c>
      <c r="G253" s="227" t="n">
        <v>0</v>
      </c>
      <c r="H253" s="227"/>
      <c r="I253" s="227"/>
      <c r="J253" s="227"/>
      <c r="K253" s="227"/>
    </row>
    <row r="254">
      <c r="A254" s="227" t="s">
        <v>149</v>
      </c>
      <c r="B254" s="227" t="s">
        <v>150</v>
      </c>
      <c r="C254" s="227" t="s">
        <v>17</v>
      </c>
      <c r="D254" s="227" t="n">
        <v>13247.6868713</v>
      </c>
      <c r="E254" s="227" t="n">
        <v>3.33016768560844</v>
      </c>
      <c r="F254" s="227" t="n">
        <v>100</v>
      </c>
      <c r="G254" s="227" t="n">
        <v>0</v>
      </c>
      <c r="H254" s="227"/>
      <c r="I254" s="227"/>
      <c r="J254" s="227"/>
      <c r="K254" s="227"/>
    </row>
    <row r="255">
      <c r="A255" s="227" t="s">
        <v>151</v>
      </c>
      <c r="B255" s="227" t="s">
        <v>152</v>
      </c>
      <c r="C255" s="227" t="s">
        <v>16</v>
      </c>
      <c r="D255" s="227" t="n">
        <v>5741.0539465</v>
      </c>
      <c r="E255" s="227" t="n">
        <v>7.40616766783668</v>
      </c>
      <c r="F255" s="227" t="n">
        <v>100</v>
      </c>
      <c r="G255" s="227" t="n">
        <v>0</v>
      </c>
      <c r="H255" s="227"/>
      <c r="I255" s="227"/>
      <c r="J255" s="227"/>
      <c r="K255" s="227"/>
    </row>
    <row r="256">
      <c r="A256" s="227" t="s">
        <v>151</v>
      </c>
      <c r="B256" s="227" t="s">
        <v>152</v>
      </c>
      <c r="C256" s="227" t="s">
        <v>17</v>
      </c>
      <c r="D256" s="227" t="n">
        <v>11977.7196013</v>
      </c>
      <c r="E256" s="227" t="n">
        <v>3.97131127638431</v>
      </c>
      <c r="F256" s="227" t="n">
        <v>100</v>
      </c>
      <c r="G256" s="227" t="n">
        <v>0</v>
      </c>
      <c r="H256" s="227"/>
      <c r="I256" s="227"/>
      <c r="J256" s="227"/>
      <c r="K256" s="227"/>
    </row>
    <row r="257">
      <c r="A257" s="227" t="s">
        <v>153</v>
      </c>
      <c r="B257" s="227" t="s">
        <v>154</v>
      </c>
      <c r="C257" s="227" t="s">
        <v>16</v>
      </c>
      <c r="D257" s="227" t="n">
        <v>6115.0080476</v>
      </c>
      <c r="E257" s="227" t="n">
        <v>8.96016485467106</v>
      </c>
      <c r="F257" s="227" t="n">
        <v>99.5545210615712</v>
      </c>
      <c r="G257" s="227" t="n">
        <v>0.450731855438065</v>
      </c>
      <c r="H257" s="227" t="n">
        <v>27.3629692</v>
      </c>
      <c r="I257" s="227" t="n">
        <v>100</v>
      </c>
      <c r="J257" s="227" t="n">
        <v>0.445478938428817</v>
      </c>
      <c r="K257" s="227" t="n">
        <v>100.728429841358</v>
      </c>
    </row>
    <row r="258">
      <c r="A258" s="227" t="s">
        <v>153</v>
      </c>
      <c r="B258" s="227" t="s">
        <v>154</v>
      </c>
      <c r="C258" s="227" t="s">
        <v>17</v>
      </c>
      <c r="D258" s="227" t="n">
        <v>12689.5830668</v>
      </c>
      <c r="E258" s="227" t="n">
        <v>3.56390667349146</v>
      </c>
      <c r="F258" s="227" t="n">
        <v>100</v>
      </c>
      <c r="G258" s="227" t="n">
        <v>0</v>
      </c>
      <c r="H258" s="227"/>
      <c r="I258" s="227"/>
      <c r="J258" s="227"/>
      <c r="K258" s="227"/>
    </row>
    <row r="259">
      <c r="A259" s="227" t="s">
        <v>155</v>
      </c>
      <c r="B259" s="227" t="s">
        <v>156</v>
      </c>
      <c r="C259" s="227" t="s">
        <v>16</v>
      </c>
      <c r="D259" s="227" t="n">
        <v>11157.4633278</v>
      </c>
      <c r="E259" s="227" t="n">
        <v>5.63534605736668</v>
      </c>
      <c r="F259" s="227" t="n">
        <v>99.6083021035781</v>
      </c>
      <c r="G259" s="227" t="n">
        <v>0.392324689188957</v>
      </c>
      <c r="H259" s="227" t="n">
        <v>43.8754082</v>
      </c>
      <c r="I259" s="227" t="n">
        <v>100</v>
      </c>
      <c r="J259" s="227" t="n">
        <v>0.391697896421869</v>
      </c>
      <c r="K259" s="227" t="n">
        <v>99.7676947474261</v>
      </c>
    </row>
    <row r="260">
      <c r="A260" s="227" t="s">
        <v>155</v>
      </c>
      <c r="B260" s="227" t="s">
        <v>156</v>
      </c>
      <c r="C260" s="227" t="s">
        <v>17</v>
      </c>
      <c r="D260" s="227" t="n">
        <v>23488.8789559</v>
      </c>
      <c r="E260" s="227" t="n">
        <v>3.09276375638374</v>
      </c>
      <c r="F260" s="227" t="n">
        <v>100</v>
      </c>
      <c r="G260" s="227" t="n">
        <v>0</v>
      </c>
      <c r="H260" s="227"/>
      <c r="I260" s="227"/>
      <c r="J260" s="227"/>
      <c r="K260" s="227"/>
    </row>
    <row r="261">
      <c r="A261" s="227" t="s">
        <v>157</v>
      </c>
      <c r="B261" s="227" t="s">
        <v>158</v>
      </c>
      <c r="C261" s="227" t="s">
        <v>16</v>
      </c>
      <c r="D261" s="227" t="n">
        <v>6165.7283302</v>
      </c>
      <c r="E261" s="227" t="n">
        <v>10.5316124940505</v>
      </c>
      <c r="F261" s="227" t="n">
        <v>100</v>
      </c>
      <c r="G261" s="227" t="n">
        <v>0</v>
      </c>
      <c r="H261" s="227"/>
      <c r="I261" s="227"/>
      <c r="J261" s="227"/>
      <c r="K261" s="227"/>
    </row>
    <row r="262">
      <c r="A262" s="227" t="s">
        <v>157</v>
      </c>
      <c r="B262" s="227" t="s">
        <v>158</v>
      </c>
      <c r="C262" s="227" t="s">
        <v>17</v>
      </c>
      <c r="D262" s="227" t="n">
        <v>30903.5243713</v>
      </c>
      <c r="E262" s="227" t="n">
        <v>2.52734579820331</v>
      </c>
      <c r="F262" s="227" t="n">
        <v>100</v>
      </c>
      <c r="G262" s="227" t="n">
        <v>0.000000000000000280591749635496</v>
      </c>
      <c r="H262" s="227"/>
      <c r="I262" s="227"/>
      <c r="J262" s="227"/>
      <c r="K262" s="227"/>
    </row>
    <row r="263">
      <c r="A263" s="227" t="s">
        <v>159</v>
      </c>
      <c r="B263" s="227" t="s">
        <v>160</v>
      </c>
      <c r="C263" s="227" t="s">
        <v>16</v>
      </c>
      <c r="D263" s="227" t="n">
        <v>2812.38575</v>
      </c>
      <c r="E263" s="227" t="n">
        <v>10.9549198226184</v>
      </c>
      <c r="F263" s="227" t="n">
        <v>100</v>
      </c>
      <c r="G263" s="227" t="n">
        <v>0</v>
      </c>
      <c r="H263" s="227"/>
      <c r="I263" s="227"/>
      <c r="J263" s="227"/>
      <c r="K263" s="227"/>
    </row>
    <row r="264">
      <c r="A264" s="227" t="s">
        <v>159</v>
      </c>
      <c r="B264" s="227" t="s">
        <v>160</v>
      </c>
      <c r="C264" s="227" t="s">
        <v>17</v>
      </c>
      <c r="D264" s="227" t="n">
        <v>17998.1824266</v>
      </c>
      <c r="E264" s="227" t="n">
        <v>2.59360333053682</v>
      </c>
      <c r="F264" s="227" t="n">
        <v>100</v>
      </c>
      <c r="G264" s="227" t="n">
        <v>0</v>
      </c>
      <c r="H264" s="227"/>
      <c r="I264" s="227"/>
      <c r="J264" s="227"/>
      <c r="K264" s="227"/>
    </row>
    <row r="265">
      <c r="A265" s="227" t="s">
        <v>161</v>
      </c>
      <c r="B265" s="227" t="s">
        <v>162</v>
      </c>
      <c r="C265" s="227" t="s">
        <v>16</v>
      </c>
      <c r="D265" s="227" t="n">
        <v>23895.511453</v>
      </c>
      <c r="E265" s="227" t="n">
        <v>6.32575239761203</v>
      </c>
      <c r="F265" s="227" t="n">
        <v>100</v>
      </c>
      <c r="G265" s="227" t="n">
        <v>0</v>
      </c>
      <c r="H265" s="227"/>
      <c r="I265" s="227"/>
      <c r="J265" s="227"/>
      <c r="K265" s="227"/>
    </row>
    <row r="266">
      <c r="A266" s="227" t="s">
        <v>161</v>
      </c>
      <c r="B266" s="227" t="s">
        <v>162</v>
      </c>
      <c r="C266" s="227" t="s">
        <v>17</v>
      </c>
      <c r="D266" s="227" t="n">
        <v>31585.9767412</v>
      </c>
      <c r="E266" s="227" t="n">
        <v>4.54096740959044</v>
      </c>
      <c r="F266" s="227" t="n">
        <v>100</v>
      </c>
      <c r="G266" s="227" t="n">
        <v>0</v>
      </c>
      <c r="H266" s="227"/>
      <c r="I266" s="227"/>
      <c r="J266" s="227"/>
      <c r="K266" s="227"/>
    </row>
    <row r="267">
      <c r="A267" s="227" t="s">
        <v>163</v>
      </c>
      <c r="B267" s="227" t="s">
        <v>164</v>
      </c>
      <c r="C267" s="227" t="s">
        <v>16</v>
      </c>
      <c r="D267" s="227" t="n">
        <v>5987.3825937</v>
      </c>
      <c r="E267" s="227" t="n">
        <v>8.26574001597804</v>
      </c>
      <c r="F267" s="227" t="n">
        <v>100</v>
      </c>
      <c r="G267" s="227" t="n">
        <v>0</v>
      </c>
      <c r="H267" s="227"/>
      <c r="I267" s="227"/>
      <c r="J267" s="227"/>
      <c r="K267" s="227"/>
    </row>
    <row r="268">
      <c r="A268" s="227" t="s">
        <v>163</v>
      </c>
      <c r="B268" s="227" t="s">
        <v>164</v>
      </c>
      <c r="C268" s="227" t="s">
        <v>17</v>
      </c>
      <c r="D268" s="227" t="n">
        <v>19241.3720232</v>
      </c>
      <c r="E268" s="227" t="n">
        <v>3.23730610495801</v>
      </c>
      <c r="F268" s="227" t="n">
        <v>100</v>
      </c>
      <c r="G268" s="227" t="n">
        <v>0.000000000000000359413177548397</v>
      </c>
      <c r="H268" s="227"/>
      <c r="I268" s="227"/>
      <c r="J268" s="227"/>
      <c r="K268" s="227"/>
    </row>
    <row r="269">
      <c r="A269" s="227" t="s">
        <v>165</v>
      </c>
      <c r="B269" s="227" t="s">
        <v>166</v>
      </c>
      <c r="C269" s="227" t="s">
        <v>16</v>
      </c>
      <c r="D269" s="227" t="n">
        <v>4483.7952556</v>
      </c>
      <c r="E269" s="227" t="n">
        <v>12.7585814696805</v>
      </c>
      <c r="F269" s="227" t="n">
        <v>100</v>
      </c>
      <c r="G269" s="227" t="n">
        <v>0</v>
      </c>
      <c r="H269" s="227"/>
      <c r="I269" s="227"/>
      <c r="J269" s="227"/>
      <c r="K269" s="227"/>
    </row>
    <row r="270">
      <c r="A270" s="227" t="s">
        <v>165</v>
      </c>
      <c r="B270" s="227" t="s">
        <v>166</v>
      </c>
      <c r="C270" s="227" t="s">
        <v>17</v>
      </c>
      <c r="D270" s="227" t="n">
        <v>26514.0858483</v>
      </c>
      <c r="E270" s="227" t="n">
        <v>2.47519357363323</v>
      </c>
      <c r="F270" s="227" t="n">
        <v>100</v>
      </c>
      <c r="G270" s="227" t="n">
        <v>0</v>
      </c>
      <c r="H270" s="227"/>
      <c r="I270" s="227"/>
      <c r="J270" s="227"/>
      <c r="K270" s="227"/>
    </row>
    <row r="271">
      <c r="A271" s="227" t="s">
        <v>167</v>
      </c>
      <c r="B271" s="227" t="s">
        <v>168</v>
      </c>
      <c r="C271" s="227" t="s">
        <v>16</v>
      </c>
      <c r="D271" s="227" t="n">
        <v>10681.7868733</v>
      </c>
      <c r="E271" s="227" t="n">
        <v>6.72820690109589</v>
      </c>
      <c r="F271" s="227" t="n">
        <v>100</v>
      </c>
      <c r="G271" s="227" t="n">
        <v>0</v>
      </c>
      <c r="H271" s="227"/>
      <c r="I271" s="227"/>
      <c r="J271" s="227"/>
      <c r="K271" s="227"/>
    </row>
    <row r="272">
      <c r="A272" s="227" t="s">
        <v>167</v>
      </c>
      <c r="B272" s="227" t="s">
        <v>168</v>
      </c>
      <c r="C272" s="227" t="s">
        <v>17</v>
      </c>
      <c r="D272" s="227" t="n">
        <v>20208.825874</v>
      </c>
      <c r="E272" s="227" t="n">
        <v>3.77389356980922</v>
      </c>
      <c r="F272" s="227" t="n">
        <v>100</v>
      </c>
      <c r="G272" s="227" t="n">
        <v>0</v>
      </c>
      <c r="H272" s="227"/>
      <c r="I272" s="227"/>
      <c r="J272" s="227"/>
      <c r="K272" s="227"/>
    </row>
    <row r="273">
      <c r="A273" s="227" t="s">
        <v>169</v>
      </c>
      <c r="B273" s="227" t="s">
        <v>170</v>
      </c>
      <c r="C273" s="227" t="s">
        <v>16</v>
      </c>
      <c r="D273" s="227" t="n">
        <v>6172.1964981</v>
      </c>
      <c r="E273" s="227" t="n">
        <v>9.48263562348602</v>
      </c>
      <c r="F273" s="227" t="n">
        <v>100</v>
      </c>
      <c r="G273" s="227" t="n">
        <v>0</v>
      </c>
      <c r="H273" s="227"/>
      <c r="I273" s="227"/>
      <c r="J273" s="227"/>
      <c r="K273" s="227"/>
    </row>
    <row r="274">
      <c r="A274" s="227" t="s">
        <v>169</v>
      </c>
      <c r="B274" s="227" t="s">
        <v>170</v>
      </c>
      <c r="C274" s="227" t="s">
        <v>17</v>
      </c>
      <c r="D274" s="227" t="n">
        <v>27723.7509586</v>
      </c>
      <c r="E274" s="227" t="n">
        <v>2.66744908103195</v>
      </c>
      <c r="F274" s="227" t="n">
        <v>100</v>
      </c>
      <c r="G274" s="227" t="n">
        <v>0</v>
      </c>
      <c r="H274" s="227"/>
      <c r="I274" s="227"/>
      <c r="J274" s="227"/>
      <c r="K274" s="227"/>
    </row>
    <row r="275">
      <c r="A275" s="227" t="s">
        <v>171</v>
      </c>
      <c r="B275" s="227" t="s">
        <v>172</v>
      </c>
      <c r="C275" s="227" t="s">
        <v>16</v>
      </c>
      <c r="D275" s="227" t="n">
        <v>14449.9524505</v>
      </c>
      <c r="E275" s="227" t="n">
        <v>6.60605426963433</v>
      </c>
      <c r="F275" s="227" t="n">
        <v>100</v>
      </c>
      <c r="G275" s="227" t="n">
        <v>0.000000000000000733419355207136</v>
      </c>
      <c r="H275" s="227"/>
      <c r="I275" s="227"/>
      <c r="J275" s="227"/>
      <c r="K275" s="227"/>
    </row>
    <row r="276">
      <c r="A276" s="227" t="s">
        <v>171</v>
      </c>
      <c r="B276" s="227" t="s">
        <v>172</v>
      </c>
      <c r="C276" s="227" t="s">
        <v>17</v>
      </c>
      <c r="D276" s="227" t="n">
        <v>33682.2814507</v>
      </c>
      <c r="E276" s="227" t="n">
        <v>3.23950970587545</v>
      </c>
      <c r="F276" s="227" t="n">
        <v>100</v>
      </c>
      <c r="G276" s="227" t="n">
        <v>0</v>
      </c>
      <c r="H276" s="227"/>
      <c r="I276" s="227"/>
      <c r="J276" s="227"/>
      <c r="K276" s="227"/>
    </row>
    <row r="277">
      <c r="A277" s="227" t="s">
        <v>173</v>
      </c>
      <c r="B277" s="227" t="s">
        <v>174</v>
      </c>
      <c r="C277" s="227" t="s">
        <v>16</v>
      </c>
      <c r="D277" s="227" t="n">
        <v>3597.7509889</v>
      </c>
      <c r="E277" s="227" t="n">
        <v>8.12113338284205</v>
      </c>
      <c r="F277" s="227" t="n">
        <v>100</v>
      </c>
      <c r="G277" s="227" t="n">
        <v>0</v>
      </c>
      <c r="H277" s="227"/>
      <c r="I277" s="227"/>
      <c r="J277" s="227"/>
      <c r="K277" s="227"/>
    </row>
    <row r="278">
      <c r="A278" s="227" t="s">
        <v>173</v>
      </c>
      <c r="B278" s="227" t="s">
        <v>174</v>
      </c>
      <c r="C278" s="227" t="s">
        <v>17</v>
      </c>
      <c r="D278" s="227" t="n">
        <v>7893.9433773</v>
      </c>
      <c r="E278" s="227" t="n">
        <v>2.88673663627747</v>
      </c>
      <c r="F278" s="227" t="n">
        <v>100</v>
      </c>
      <c r="G278" s="227" t="n">
        <v>0</v>
      </c>
      <c r="H278" s="227"/>
      <c r="I278" s="227"/>
      <c r="J278" s="227"/>
      <c r="K278" s="227"/>
    </row>
    <row r="279">
      <c r="A279" s="227" t="s">
        <v>175</v>
      </c>
      <c r="B279" s="227" t="s">
        <v>176</v>
      </c>
      <c r="C279" s="227" t="s">
        <v>16</v>
      </c>
      <c r="D279" s="227" t="n">
        <v>14813.7999887</v>
      </c>
      <c r="E279" s="227" t="n">
        <v>4.70421471965886</v>
      </c>
      <c r="F279" s="227" t="n">
        <v>100</v>
      </c>
      <c r="G279" s="227" t="n">
        <v>0</v>
      </c>
      <c r="H279" s="227"/>
      <c r="I279" s="227"/>
      <c r="J279" s="227"/>
      <c r="K279" s="227"/>
    </row>
    <row r="280">
      <c r="A280" s="227" t="s">
        <v>175</v>
      </c>
      <c r="B280" s="227" t="s">
        <v>176</v>
      </c>
      <c r="C280" s="227" t="s">
        <v>17</v>
      </c>
      <c r="D280" s="227" t="n">
        <v>18202.5081574</v>
      </c>
      <c r="E280" s="227" t="n">
        <v>3.90087462874883</v>
      </c>
      <c r="F280" s="227" t="n">
        <v>100</v>
      </c>
      <c r="G280" s="227" t="n">
        <v>0</v>
      </c>
      <c r="H280" s="227"/>
      <c r="I280" s="227"/>
      <c r="J280" s="227"/>
      <c r="K280" s="227"/>
    </row>
    <row r="281">
      <c r="A281" s="227" t="s">
        <v>177</v>
      </c>
      <c r="B281" s="227" t="s">
        <v>178</v>
      </c>
      <c r="C281" s="227" t="s">
        <v>16</v>
      </c>
      <c r="D281" s="227" t="n">
        <v>6129.0714816</v>
      </c>
      <c r="E281" s="227" t="n">
        <v>9.38860317966455</v>
      </c>
      <c r="F281" s="227" t="n">
        <v>99.0974126803593</v>
      </c>
      <c r="G281" s="227" t="n">
        <v>0.646806638063768</v>
      </c>
      <c r="H281" s="227" t="n">
        <v>55.8240831</v>
      </c>
      <c r="I281" s="227" t="n">
        <v>70.2627166741539</v>
      </c>
      <c r="J281" s="227" t="n">
        <v>0.902587319640663</v>
      </c>
      <c r="K281" s="227" t="n">
        <v>71.0145854498811</v>
      </c>
    </row>
    <row r="282">
      <c r="A282" s="227" t="s">
        <v>177</v>
      </c>
      <c r="B282" s="227" t="s">
        <v>178</v>
      </c>
      <c r="C282" s="227" t="s">
        <v>17</v>
      </c>
      <c r="D282" s="227" t="n">
        <v>20208.8641</v>
      </c>
      <c r="E282" s="227" t="n">
        <v>3.75619222263474</v>
      </c>
      <c r="F282" s="227" t="n">
        <v>100</v>
      </c>
      <c r="G282" s="227" t="n">
        <v>0</v>
      </c>
      <c r="H282" s="227"/>
      <c r="I282" s="227"/>
      <c r="J282" s="227"/>
      <c r="K282" s="227"/>
    </row>
    <row r="283">
      <c r="A283" s="227" t="s">
        <v>179</v>
      </c>
      <c r="B283" s="227" t="s">
        <v>180</v>
      </c>
      <c r="C283" s="227" t="s">
        <v>16</v>
      </c>
      <c r="D283" s="227" t="n">
        <v>3619.9066081</v>
      </c>
      <c r="E283" s="227" t="n">
        <v>5.50258207939048</v>
      </c>
      <c r="F283" s="227" t="n">
        <v>99.4848971153943</v>
      </c>
      <c r="G283" s="227" t="n">
        <v>0.366100163083011</v>
      </c>
      <c r="H283" s="227" t="n">
        <v>18.742788</v>
      </c>
      <c r="I283" s="227" t="n">
        <v>70.8411282499131</v>
      </c>
      <c r="J283" s="227" t="n">
        <v>0.515102884605728</v>
      </c>
      <c r="K283" s="227" t="n">
        <v>70.7071114271089</v>
      </c>
    </row>
    <row r="284">
      <c r="A284" s="227" t="s">
        <v>179</v>
      </c>
      <c r="B284" s="227" t="s">
        <v>180</v>
      </c>
      <c r="C284" s="227" t="s">
        <v>17</v>
      </c>
      <c r="D284" s="227" t="n">
        <v>3123.5852576</v>
      </c>
      <c r="E284" s="227" t="n">
        <v>5.61990775961804</v>
      </c>
      <c r="F284" s="227" t="n">
        <v>100</v>
      </c>
      <c r="G284" s="227" t="n">
        <v>0.000000000000000623935099099753</v>
      </c>
      <c r="H284" s="227"/>
      <c r="I284" s="227"/>
      <c r="J284" s="227"/>
      <c r="K284" s="227"/>
    </row>
    <row r="285">
      <c r="A285" s="227" t="s">
        <v>181</v>
      </c>
      <c r="B285" s="227" t="s">
        <v>182</v>
      </c>
      <c r="C285" s="227" t="s">
        <v>16</v>
      </c>
      <c r="D285" s="227" t="n">
        <v>8377.7821168</v>
      </c>
      <c r="E285" s="227" t="n">
        <v>5.12968390431804</v>
      </c>
      <c r="F285" s="227" t="n">
        <v>100</v>
      </c>
      <c r="G285" s="227" t="n">
        <v>0.000000000000000569509317962296</v>
      </c>
      <c r="H285" s="227"/>
      <c r="I285" s="227"/>
      <c r="J285" s="227"/>
      <c r="K285" s="227"/>
    </row>
    <row r="286">
      <c r="A286" s="227" t="s">
        <v>181</v>
      </c>
      <c r="B286" s="227" t="s">
        <v>182</v>
      </c>
      <c r="C286" s="227" t="s">
        <v>17</v>
      </c>
      <c r="D286" s="227" t="n">
        <v>9950.3976698</v>
      </c>
      <c r="E286" s="227" t="n">
        <v>5.01903702264551</v>
      </c>
      <c r="F286" s="227" t="n">
        <v>100</v>
      </c>
      <c r="G286" s="227" t="n">
        <v>0</v>
      </c>
      <c r="H286" s="227"/>
      <c r="I286" s="227"/>
      <c r="J286" s="227"/>
      <c r="K286" s="227"/>
    </row>
    <row r="287">
      <c r="A287" s="227" t="s">
        <v>183</v>
      </c>
      <c r="B287" s="227" t="s">
        <v>184</v>
      </c>
      <c r="C287" s="227" t="s">
        <v>16</v>
      </c>
      <c r="D287" s="227" t="n">
        <v>12251.6561505</v>
      </c>
      <c r="E287" s="227" t="n">
        <v>8.5312496285713</v>
      </c>
      <c r="F287" s="227" t="n">
        <v>100</v>
      </c>
      <c r="G287" s="227" t="n">
        <v>0</v>
      </c>
      <c r="H287" s="227"/>
      <c r="I287" s="227"/>
      <c r="J287" s="227"/>
      <c r="K287" s="227"/>
    </row>
    <row r="288">
      <c r="A288" s="227" t="s">
        <v>183</v>
      </c>
      <c r="B288" s="227" t="s">
        <v>184</v>
      </c>
      <c r="C288" s="227" t="s">
        <v>17</v>
      </c>
      <c r="D288" s="227" t="n">
        <v>26444.41906</v>
      </c>
      <c r="E288" s="227" t="n">
        <v>4.11900548362833</v>
      </c>
      <c r="F288" s="227" t="n">
        <v>100</v>
      </c>
      <c r="G288" s="227" t="n">
        <v>0</v>
      </c>
      <c r="H288" s="227"/>
      <c r="I288" s="227"/>
      <c r="J288" s="227"/>
      <c r="K288" s="227"/>
    </row>
    <row r="289">
      <c r="A289" s="227" t="s">
        <v>185</v>
      </c>
      <c r="B289" s="227" t="s">
        <v>186</v>
      </c>
      <c r="C289" s="227" t="s">
        <v>16</v>
      </c>
      <c r="D289" s="227" t="n">
        <v>11049.4260383</v>
      </c>
      <c r="E289" s="227" t="n">
        <v>5.99020184670153</v>
      </c>
      <c r="F289" s="227" t="n">
        <v>100</v>
      </c>
      <c r="G289" s="227" t="n">
        <v>0</v>
      </c>
      <c r="H289" s="227"/>
      <c r="I289" s="227"/>
      <c r="J289" s="227"/>
      <c r="K289" s="227"/>
    </row>
    <row r="290">
      <c r="A290" s="227" t="s">
        <v>185</v>
      </c>
      <c r="B290" s="227" t="s">
        <v>186</v>
      </c>
      <c r="C290" s="227" t="s">
        <v>17</v>
      </c>
      <c r="D290" s="227" t="n">
        <v>15420.3207292</v>
      </c>
      <c r="E290" s="227" t="n">
        <v>4.49874748598644</v>
      </c>
      <c r="F290" s="227" t="n">
        <v>100</v>
      </c>
      <c r="G290" s="227" t="n">
        <v>0</v>
      </c>
      <c r="H290" s="227"/>
      <c r="I290" s="227"/>
      <c r="J290" s="227"/>
      <c r="K290" s="227"/>
    </row>
    <row r="291">
      <c r="A291" s="227" t="s">
        <v>187</v>
      </c>
      <c r="B291" s="227" t="s">
        <v>188</v>
      </c>
      <c r="C291" s="227" t="s">
        <v>16</v>
      </c>
      <c r="D291" s="227" t="n">
        <v>18727.7102385</v>
      </c>
      <c r="E291" s="227" t="n">
        <v>7.90253387987861</v>
      </c>
      <c r="F291" s="227" t="n">
        <v>99.7596722609437</v>
      </c>
      <c r="G291" s="227" t="n">
        <v>0.240687108220656</v>
      </c>
      <c r="H291" s="227" t="n">
        <v>45.1163096</v>
      </c>
      <c r="I291" s="227" t="n">
        <v>100</v>
      </c>
      <c r="J291" s="227" t="n">
        <v>0.240327739056249</v>
      </c>
      <c r="K291" s="227" t="n">
        <v>99.9088458444958</v>
      </c>
    </row>
    <row r="292">
      <c r="A292" s="227" t="s">
        <v>187</v>
      </c>
      <c r="B292" s="227" t="s">
        <v>188</v>
      </c>
      <c r="C292" s="227" t="s">
        <v>17</v>
      </c>
      <c r="D292" s="227" t="n">
        <v>24019.9175633</v>
      </c>
      <c r="E292" s="227" t="n">
        <v>5.66434856807773</v>
      </c>
      <c r="F292" s="227" t="n">
        <v>100</v>
      </c>
      <c r="G292" s="227" t="n">
        <v>0</v>
      </c>
      <c r="H292" s="227"/>
      <c r="I292" s="227"/>
      <c r="J292" s="227"/>
      <c r="K292" s="227"/>
    </row>
    <row r="293">
      <c r="A293" s="227" t="s">
        <v>189</v>
      </c>
      <c r="B293" s="227" t="s">
        <v>190</v>
      </c>
      <c r="C293" s="227" t="s">
        <v>16</v>
      </c>
      <c r="D293" s="227" t="n">
        <v>11450.483875</v>
      </c>
      <c r="E293" s="227" t="n">
        <v>5.69407094983692</v>
      </c>
      <c r="F293" s="227" t="n">
        <v>100</v>
      </c>
      <c r="G293" s="227" t="n">
        <v>0</v>
      </c>
      <c r="H293" s="227"/>
      <c r="I293" s="227"/>
      <c r="J293" s="227"/>
      <c r="K293" s="227"/>
    </row>
    <row r="294">
      <c r="A294" s="227" t="s">
        <v>189</v>
      </c>
      <c r="B294" s="227" t="s">
        <v>190</v>
      </c>
      <c r="C294" s="227" t="s">
        <v>17</v>
      </c>
      <c r="D294" s="227" t="n">
        <v>20700.4307768</v>
      </c>
      <c r="E294" s="227" t="n">
        <v>3.25093958952426</v>
      </c>
      <c r="F294" s="227" t="n">
        <v>100</v>
      </c>
      <c r="G294" s="227" t="n">
        <v>0</v>
      </c>
      <c r="H294" s="227"/>
      <c r="I294" s="227"/>
      <c r="J294" s="227"/>
      <c r="K294" s="227"/>
    </row>
    <row r="295">
      <c r="A295" s="227" t="s">
        <v>191</v>
      </c>
      <c r="B295" s="227" t="s">
        <v>192</v>
      </c>
      <c r="C295" s="227" t="s">
        <v>16</v>
      </c>
      <c r="D295" s="227" t="n">
        <v>8847.5258731</v>
      </c>
      <c r="E295" s="227" t="n">
        <v>4.46794775601563</v>
      </c>
      <c r="F295" s="227" t="n">
        <v>99.8053922035432</v>
      </c>
      <c r="G295" s="227" t="n">
        <v>0.196137823208944</v>
      </c>
      <c r="H295" s="227" t="n">
        <v>17.251548</v>
      </c>
      <c r="I295" s="227" t="n">
        <v>100</v>
      </c>
      <c r="J295" s="227" t="n">
        <v>0.19460779645677</v>
      </c>
      <c r="K295" s="227" t="n">
        <v>100.59007258564</v>
      </c>
    </row>
    <row r="296">
      <c r="A296" s="227" t="s">
        <v>191</v>
      </c>
      <c r="B296" s="227" t="s">
        <v>192</v>
      </c>
      <c r="C296" s="227" t="s">
        <v>17</v>
      </c>
      <c r="D296" s="227" t="n">
        <v>6085.5906845</v>
      </c>
      <c r="E296" s="227" t="n">
        <v>5.99427009672592</v>
      </c>
      <c r="F296" s="227" t="n">
        <v>100</v>
      </c>
      <c r="G296" s="227" t="n">
        <v>0</v>
      </c>
      <c r="H296" s="227"/>
      <c r="I296" s="227"/>
      <c r="J296" s="227"/>
      <c r="K296" s="227"/>
    </row>
    <row r="297">
      <c r="A297" s="227" t="s">
        <v>193</v>
      </c>
      <c r="B297" s="227" t="s">
        <v>194</v>
      </c>
      <c r="C297" s="227" t="s">
        <v>16</v>
      </c>
      <c r="D297" s="227" t="n">
        <v>7876.4274389</v>
      </c>
      <c r="E297" s="227" t="n">
        <v>8.46504252784247</v>
      </c>
      <c r="F297" s="227" t="n">
        <v>100</v>
      </c>
      <c r="G297" s="227" t="n">
        <v>0</v>
      </c>
      <c r="H297" s="227"/>
      <c r="I297" s="227"/>
      <c r="J297" s="227"/>
      <c r="K297" s="227"/>
    </row>
    <row r="298">
      <c r="A298" s="227" t="s">
        <v>193</v>
      </c>
      <c r="B298" s="227" t="s">
        <v>194</v>
      </c>
      <c r="C298" s="227" t="s">
        <v>17</v>
      </c>
      <c r="D298" s="227" t="n">
        <v>19237.9390921</v>
      </c>
      <c r="E298" s="227" t="n">
        <v>3.38299049870184</v>
      </c>
      <c r="F298" s="227" t="n">
        <v>100</v>
      </c>
      <c r="G298" s="227" t="n">
        <v>0.000000000000000375587394374693</v>
      </c>
      <c r="H298" s="227"/>
      <c r="I298" s="227"/>
      <c r="J298" s="227"/>
      <c r="K298" s="227"/>
    </row>
    <row r="299">
      <c r="A299" s="227" t="s">
        <v>195</v>
      </c>
      <c r="B299" s="227" t="s">
        <v>196</v>
      </c>
      <c r="C299" s="227" t="s">
        <v>16</v>
      </c>
      <c r="D299" s="227" t="n">
        <v>10689.3207562</v>
      </c>
      <c r="E299" s="227" t="n">
        <v>5.51636517074059</v>
      </c>
      <c r="F299" s="227" t="n">
        <v>100</v>
      </c>
      <c r="G299" s="227" t="n">
        <v>0.000000000000000612439562479649</v>
      </c>
      <c r="H299" s="227"/>
      <c r="I299" s="227"/>
      <c r="J299" s="227"/>
      <c r="K299" s="227"/>
    </row>
    <row r="300">
      <c r="A300" s="227" t="s">
        <v>195</v>
      </c>
      <c r="B300" s="227" t="s">
        <v>196</v>
      </c>
      <c r="C300" s="227" t="s">
        <v>17</v>
      </c>
      <c r="D300" s="227" t="n">
        <v>11707.3814495</v>
      </c>
      <c r="E300" s="227" t="n">
        <v>4.92662550366181</v>
      </c>
      <c r="F300" s="227" t="n">
        <v>100</v>
      </c>
      <c r="G300" s="227" t="n">
        <v>0</v>
      </c>
      <c r="H300" s="227"/>
      <c r="I300" s="227"/>
      <c r="J300" s="227"/>
      <c r="K300" s="227"/>
    </row>
    <row r="301">
      <c r="A301" s="227" t="s">
        <v>197</v>
      </c>
      <c r="B301" s="227" t="s">
        <v>198</v>
      </c>
      <c r="C301" s="227" t="s">
        <v>16</v>
      </c>
      <c r="D301" s="227" t="n">
        <v>26940.0461193</v>
      </c>
      <c r="E301" s="227" t="n">
        <v>5.47820051017932</v>
      </c>
      <c r="F301" s="227" t="n">
        <v>97.9450089475939</v>
      </c>
      <c r="G301" s="227" t="n">
        <v>1.70465572731027</v>
      </c>
      <c r="H301" s="227" t="n">
        <v>565.2309834</v>
      </c>
      <c r="I301" s="227" t="n">
        <v>83.9573859118523</v>
      </c>
      <c r="J301" s="227" t="n">
        <v>2.05499105240614</v>
      </c>
      <c r="K301" s="227" t="n">
        <v>81.2473223513449</v>
      </c>
    </row>
    <row r="302">
      <c r="A302" s="227" t="s">
        <v>197</v>
      </c>
      <c r="B302" s="227" t="s">
        <v>198</v>
      </c>
      <c r="C302" s="227" t="s">
        <v>17</v>
      </c>
      <c r="D302" s="227" t="n">
        <v>26738.8674102</v>
      </c>
      <c r="E302" s="227" t="n">
        <v>5.3893887666486</v>
      </c>
      <c r="F302" s="227" t="n">
        <v>100</v>
      </c>
      <c r="G302" s="227" t="n">
        <v>0</v>
      </c>
      <c r="H302" s="227"/>
      <c r="I302" s="227"/>
      <c r="J302" s="227"/>
      <c r="K302" s="227"/>
    </row>
    <row r="303">
      <c r="A303" s="227" t="s">
        <v>199</v>
      </c>
      <c r="B303" s="227" t="s">
        <v>200</v>
      </c>
      <c r="C303" s="227" t="s">
        <v>16</v>
      </c>
      <c r="D303" s="227" t="n">
        <v>22852.0534648</v>
      </c>
      <c r="E303" s="227" t="n">
        <v>5.6025713603831</v>
      </c>
      <c r="F303" s="227" t="n">
        <v>100</v>
      </c>
      <c r="G303" s="227" t="n">
        <v>0</v>
      </c>
      <c r="H303" s="227"/>
      <c r="I303" s="227"/>
      <c r="J303" s="227"/>
      <c r="K303" s="227"/>
    </row>
    <row r="304">
      <c r="A304" s="227" t="s">
        <v>199</v>
      </c>
      <c r="B304" s="227" t="s">
        <v>200</v>
      </c>
      <c r="C304" s="227" t="s">
        <v>17</v>
      </c>
      <c r="D304" s="227" t="n">
        <v>30159.798344</v>
      </c>
      <c r="E304" s="227" t="n">
        <v>4.65086614837358</v>
      </c>
      <c r="F304" s="227" t="n">
        <v>100</v>
      </c>
      <c r="G304" s="227" t="n">
        <v>0</v>
      </c>
      <c r="H304" s="227"/>
      <c r="I304" s="227"/>
      <c r="J304" s="227"/>
      <c r="K304" s="227"/>
    </row>
    <row r="305">
      <c r="A305" s="227" t="s">
        <v>201</v>
      </c>
      <c r="B305" s="227" t="s">
        <v>202</v>
      </c>
      <c r="C305" s="227" t="s">
        <v>16</v>
      </c>
      <c r="D305" s="227" t="n">
        <v>16294.0516129</v>
      </c>
      <c r="E305" s="227" t="n">
        <v>4.90480474488775</v>
      </c>
      <c r="F305" s="227" t="n">
        <v>99.4530078936521</v>
      </c>
      <c r="G305" s="227" t="n">
        <v>0.398536023287088</v>
      </c>
      <c r="H305" s="227" t="n">
        <v>89.6173761</v>
      </c>
      <c r="I305" s="227" t="n">
        <v>71.7862551308949</v>
      </c>
      <c r="J305" s="227" t="n">
        <v>0.546992106347907</v>
      </c>
      <c r="K305" s="227" t="n">
        <v>72.4610205703146</v>
      </c>
    </row>
    <row r="306">
      <c r="A306" s="227" t="s">
        <v>201</v>
      </c>
      <c r="B306" s="227" t="s">
        <v>202</v>
      </c>
      <c r="C306" s="227" t="s">
        <v>17</v>
      </c>
      <c r="D306" s="227" t="n">
        <v>13660.3018639</v>
      </c>
      <c r="E306" s="227" t="n">
        <v>5.58703039276179</v>
      </c>
      <c r="F306" s="227" t="n">
        <v>100</v>
      </c>
      <c r="G306" s="227" t="n">
        <v>0</v>
      </c>
      <c r="H306" s="227"/>
      <c r="I306" s="227"/>
      <c r="J306" s="227"/>
      <c r="K306" s="227"/>
    </row>
    <row r="307">
      <c r="A307" s="227" t="s">
        <v>203</v>
      </c>
      <c r="B307" s="227" t="s">
        <v>204</v>
      </c>
      <c r="C307" s="227" t="s">
        <v>16</v>
      </c>
      <c r="D307" s="227" t="n">
        <v>20017.3272478</v>
      </c>
      <c r="E307" s="227" t="n">
        <v>10.5976749908414</v>
      </c>
      <c r="F307" s="227" t="n">
        <v>100</v>
      </c>
      <c r="G307" s="227" t="n">
        <v>0</v>
      </c>
      <c r="H307" s="227"/>
      <c r="I307" s="227"/>
      <c r="J307" s="227"/>
      <c r="K307" s="227"/>
    </row>
    <row r="308">
      <c r="A308" s="227" t="s">
        <v>203</v>
      </c>
      <c r="B308" s="227" t="s">
        <v>204</v>
      </c>
      <c r="C308" s="227" t="s">
        <v>17</v>
      </c>
      <c r="D308" s="227" t="n">
        <v>71640.5423191</v>
      </c>
      <c r="E308" s="227" t="n">
        <v>3.04025157177945</v>
      </c>
      <c r="F308" s="227" t="n">
        <v>100</v>
      </c>
      <c r="G308" s="227" t="n">
        <v>0</v>
      </c>
      <c r="H308" s="227"/>
      <c r="I308" s="227"/>
      <c r="J308" s="227"/>
      <c r="K308" s="227"/>
    </row>
    <row r="309">
      <c r="A309" s="227" t="s">
        <v>205</v>
      </c>
      <c r="B309" s="227" t="s">
        <v>206</v>
      </c>
      <c r="C309" s="227" t="s">
        <v>16</v>
      </c>
      <c r="D309" s="227" t="n">
        <v>3134.3321168</v>
      </c>
      <c r="E309" s="227" t="n">
        <v>13.3799739082661</v>
      </c>
      <c r="F309" s="227" t="n">
        <v>100</v>
      </c>
      <c r="G309" s="227" t="n">
        <v>0</v>
      </c>
      <c r="H309" s="227"/>
      <c r="I309" s="227"/>
      <c r="J309" s="227"/>
      <c r="K309" s="227"/>
    </row>
    <row r="310">
      <c r="A310" s="227" t="s">
        <v>205</v>
      </c>
      <c r="B310" s="227" t="s">
        <v>206</v>
      </c>
      <c r="C310" s="227" t="s">
        <v>17</v>
      </c>
      <c r="D310" s="227" t="n">
        <v>28541.6356104</v>
      </c>
      <c r="E310" s="227" t="n">
        <v>1.71234101716753</v>
      </c>
      <c r="F310" s="227" t="n">
        <v>100</v>
      </c>
      <c r="G310" s="227" t="n">
        <v>0</v>
      </c>
      <c r="H310" s="227"/>
      <c r="I310" s="227"/>
      <c r="J310" s="227"/>
      <c r="K310" s="227"/>
    </row>
    <row r="311">
      <c r="A311" s="227" t="s">
        <v>207</v>
      </c>
      <c r="B311" s="227" t="s">
        <v>208</v>
      </c>
      <c r="C311" s="227" t="s">
        <v>16</v>
      </c>
      <c r="D311" s="227" t="n">
        <v>11044.2692299</v>
      </c>
      <c r="E311" s="227" t="n">
        <v>12.7726327554797</v>
      </c>
      <c r="F311" s="227" t="n">
        <v>100</v>
      </c>
      <c r="G311" s="227" t="n">
        <v>0.0000000000000014180470970215</v>
      </c>
      <c r="H311" s="227"/>
      <c r="I311" s="227"/>
      <c r="J311" s="227"/>
      <c r="K311" s="227"/>
    </row>
    <row r="312">
      <c r="A312" s="227" t="s">
        <v>207</v>
      </c>
      <c r="B312" s="227" t="s">
        <v>208</v>
      </c>
      <c r="C312" s="227" t="s">
        <v>17</v>
      </c>
      <c r="D312" s="227" t="n">
        <v>48178.3625919</v>
      </c>
      <c r="E312" s="227" t="n">
        <v>3.1732778388575</v>
      </c>
      <c r="F312" s="227" t="n">
        <v>100</v>
      </c>
      <c r="G312" s="227" t="n">
        <v>0</v>
      </c>
      <c r="H312" s="227"/>
      <c r="I312" s="227"/>
      <c r="J312" s="227"/>
      <c r="K312" s="227"/>
    </row>
    <row r="313">
      <c r="A313" s="227" t="s">
        <v>209</v>
      </c>
      <c r="B313" s="227" t="s">
        <v>210</v>
      </c>
      <c r="C313" s="227" t="s">
        <v>16</v>
      </c>
      <c r="D313" s="227" t="n">
        <v>10008.6355335</v>
      </c>
      <c r="E313" s="227" t="n">
        <v>9.89638680121043</v>
      </c>
      <c r="F313" s="227" t="n">
        <v>100</v>
      </c>
      <c r="G313" s="227" t="n">
        <v>0.00000000000000109871964873003</v>
      </c>
      <c r="H313" s="227"/>
      <c r="I313" s="227"/>
      <c r="J313" s="227"/>
      <c r="K313" s="227"/>
    </row>
    <row r="314">
      <c r="A314" s="227" t="s">
        <v>209</v>
      </c>
      <c r="B314" s="227" t="s">
        <v>210</v>
      </c>
      <c r="C314" s="227" t="s">
        <v>17</v>
      </c>
      <c r="D314" s="227" t="n">
        <v>38211.616939</v>
      </c>
      <c r="E314" s="227" t="n">
        <v>3.39931887300969</v>
      </c>
      <c r="F314" s="227" t="n">
        <v>100</v>
      </c>
      <c r="G314" s="227" t="n">
        <v>0</v>
      </c>
      <c r="H314" s="227"/>
      <c r="I314" s="227"/>
      <c r="J314" s="227"/>
      <c r="K314" s="227"/>
    </row>
    <row r="315">
      <c r="A315" s="227" t="s">
        <v>211</v>
      </c>
      <c r="B315" s="227" t="s">
        <v>212</v>
      </c>
      <c r="C315" s="227" t="s">
        <v>16</v>
      </c>
      <c r="D315" s="227" t="n">
        <v>9712.2155255</v>
      </c>
      <c r="E315" s="227" t="n">
        <v>11.9886329585292</v>
      </c>
      <c r="F315" s="227" t="n">
        <v>100</v>
      </c>
      <c r="G315" s="227" t="n">
        <v>0</v>
      </c>
      <c r="H315" s="227"/>
      <c r="I315" s="227"/>
      <c r="J315" s="227"/>
      <c r="K315" s="227"/>
    </row>
    <row r="316">
      <c r="A316" s="227" t="s">
        <v>211</v>
      </c>
      <c r="B316" s="227" t="s">
        <v>212</v>
      </c>
      <c r="C316" s="227" t="s">
        <v>17</v>
      </c>
      <c r="D316" s="227" t="n">
        <v>39950.3926626</v>
      </c>
      <c r="E316" s="227" t="n">
        <v>2.74242311929663</v>
      </c>
      <c r="F316" s="227" t="n">
        <v>100</v>
      </c>
      <c r="G316" s="227" t="n">
        <v>0.000000000000000304470129030746</v>
      </c>
      <c r="H316" s="227"/>
      <c r="I316" s="227"/>
      <c r="J316" s="227"/>
      <c r="K316" s="227"/>
    </row>
    <row r="317">
      <c r="A317" s="227" t="s">
        <v>213</v>
      </c>
      <c r="B317" s="227" t="s">
        <v>214</v>
      </c>
      <c r="C317" s="227" t="s">
        <v>16</v>
      </c>
      <c r="D317" s="227" t="n">
        <v>4092.0956759</v>
      </c>
      <c r="E317" s="227" t="n">
        <v>6.56871890574906</v>
      </c>
      <c r="F317" s="227" t="n">
        <v>100</v>
      </c>
      <c r="G317" s="227" t="n">
        <v>0</v>
      </c>
      <c r="H317" s="227"/>
      <c r="I317" s="227"/>
      <c r="J317" s="227"/>
      <c r="K317" s="227"/>
    </row>
    <row r="318">
      <c r="A318" s="227" t="s">
        <v>213</v>
      </c>
      <c r="B318" s="227" t="s">
        <v>214</v>
      </c>
      <c r="C318" s="227" t="s">
        <v>17</v>
      </c>
      <c r="D318" s="227" t="n">
        <v>7464.8882787</v>
      </c>
      <c r="E318" s="227" t="n">
        <v>4.28215906922721</v>
      </c>
      <c r="F318" s="227" t="n">
        <v>100</v>
      </c>
      <c r="G318" s="227" t="n">
        <v>0</v>
      </c>
      <c r="H318" s="227"/>
      <c r="I318" s="227"/>
      <c r="J318" s="227"/>
      <c r="K318" s="227"/>
    </row>
    <row r="319">
      <c r="A319" s="227" t="s">
        <v>215</v>
      </c>
      <c r="B319" s="227" t="s">
        <v>216</v>
      </c>
      <c r="C319" s="227" t="s">
        <v>16</v>
      </c>
      <c r="D319" s="227" t="n">
        <v>5587.614816</v>
      </c>
      <c r="E319" s="227" t="n">
        <v>8.32263761664096</v>
      </c>
      <c r="F319" s="227" t="n">
        <v>100</v>
      </c>
      <c r="G319" s="227" t="n">
        <v>0</v>
      </c>
      <c r="H319" s="227"/>
      <c r="I319" s="227"/>
      <c r="J319" s="227"/>
      <c r="K319" s="227"/>
    </row>
    <row r="320">
      <c r="A320" s="227" t="s">
        <v>215</v>
      </c>
      <c r="B320" s="227" t="s">
        <v>216</v>
      </c>
      <c r="C320" s="227" t="s">
        <v>17</v>
      </c>
      <c r="D320" s="227" t="n">
        <v>16702.1198895</v>
      </c>
      <c r="E320" s="227" t="n">
        <v>2.76452872337483</v>
      </c>
      <c r="F320" s="227" t="n">
        <v>100</v>
      </c>
      <c r="G320" s="227" t="n">
        <v>0.000000000000000306924344092833</v>
      </c>
      <c r="H320" s="227"/>
      <c r="I320" s="227"/>
      <c r="J320" s="227"/>
      <c r="K320" s="227"/>
    </row>
    <row r="321">
      <c r="A321" s="227" t="s">
        <v>217</v>
      </c>
      <c r="B321" s="227" t="s">
        <v>218</v>
      </c>
      <c r="C321" s="227" t="s">
        <v>16</v>
      </c>
      <c r="D321" s="227" t="n">
        <v>1843.846349</v>
      </c>
      <c r="E321" s="227" t="n">
        <v>10.1528839535129</v>
      </c>
      <c r="F321" s="227" t="n">
        <v>100</v>
      </c>
      <c r="G321" s="227" t="n">
        <v>0</v>
      </c>
      <c r="H321" s="227"/>
      <c r="I321" s="227"/>
      <c r="J321" s="227"/>
      <c r="K321" s="227"/>
    </row>
    <row r="322">
      <c r="A322" s="227" t="s">
        <v>217</v>
      </c>
      <c r="B322" s="227" t="s">
        <v>218</v>
      </c>
      <c r="C322" s="227" t="s">
        <v>17</v>
      </c>
      <c r="D322" s="227" t="n">
        <v>8244.0468644</v>
      </c>
      <c r="E322" s="227" t="n">
        <v>2.59759468854189</v>
      </c>
      <c r="F322" s="227" t="n">
        <v>100</v>
      </c>
      <c r="G322" s="227" t="n">
        <v>0</v>
      </c>
      <c r="H322" s="227"/>
      <c r="I322" s="227"/>
      <c r="J322" s="227"/>
      <c r="K322" s="227"/>
    </row>
    <row r="323">
      <c r="A323" s="227" t="s">
        <v>219</v>
      </c>
      <c r="B323" s="227" t="s">
        <v>220</v>
      </c>
      <c r="C323" s="227" t="s">
        <v>16</v>
      </c>
      <c r="D323" s="227" t="n">
        <v>16765.0075649</v>
      </c>
      <c r="E323" s="227" t="n">
        <v>7.39560457298046</v>
      </c>
      <c r="F323" s="227" t="n">
        <v>100</v>
      </c>
      <c r="G323" s="227" t="n">
        <v>0</v>
      </c>
      <c r="H323" s="227"/>
      <c r="I323" s="227"/>
      <c r="J323" s="227"/>
      <c r="K323" s="227"/>
    </row>
    <row r="324">
      <c r="A324" s="227" t="s">
        <v>219</v>
      </c>
      <c r="B324" s="227" t="s">
        <v>220</v>
      </c>
      <c r="C324" s="227" t="s">
        <v>17</v>
      </c>
      <c r="D324" s="227" t="n">
        <v>25903.3994331</v>
      </c>
      <c r="E324" s="227" t="n">
        <v>4.75000039424671</v>
      </c>
      <c r="F324" s="227" t="n">
        <v>100</v>
      </c>
      <c r="G324" s="227" t="n">
        <v>0</v>
      </c>
      <c r="H324" s="227"/>
      <c r="I324" s="227"/>
      <c r="J324" s="227"/>
      <c r="K324" s="227"/>
    </row>
    <row r="325">
      <c r="A325" s="227" t="s">
        <v>221</v>
      </c>
      <c r="B325" s="227" t="s">
        <v>222</v>
      </c>
      <c r="C325" s="227" t="s">
        <v>16</v>
      </c>
      <c r="D325" s="227" t="n">
        <v>11062.8005494</v>
      </c>
      <c r="E325" s="227" t="n">
        <v>4.73328147491732</v>
      </c>
      <c r="F325" s="227" t="n">
        <v>100</v>
      </c>
      <c r="G325" s="227" t="n">
        <v>0.000000000000000525499807548493</v>
      </c>
      <c r="H325" s="227"/>
      <c r="I325" s="227"/>
      <c r="J325" s="227"/>
      <c r="K325" s="227"/>
    </row>
    <row r="326">
      <c r="A326" s="227" t="s">
        <v>221</v>
      </c>
      <c r="B326" s="227" t="s">
        <v>222</v>
      </c>
      <c r="C326" s="227" t="s">
        <v>17</v>
      </c>
      <c r="D326" s="227" t="n">
        <v>8133.2868977</v>
      </c>
      <c r="E326" s="227" t="n">
        <v>6.38340890347742</v>
      </c>
      <c r="F326" s="227" t="n">
        <v>100</v>
      </c>
      <c r="G326" s="227" t="n">
        <v>0</v>
      </c>
      <c r="H326" s="227"/>
      <c r="I326" s="227"/>
      <c r="J326" s="227"/>
      <c r="K326" s="227"/>
    </row>
    <row r="327">
      <c r="A327" s="227" t="s">
        <v>223</v>
      </c>
      <c r="B327" s="227" t="s">
        <v>224</v>
      </c>
      <c r="C327" s="227" t="s">
        <v>16</v>
      </c>
      <c r="D327" s="227" t="n">
        <v>7499.0756959</v>
      </c>
      <c r="E327" s="227" t="n">
        <v>7.06755111191517</v>
      </c>
      <c r="F327" s="227" t="n">
        <v>100</v>
      </c>
      <c r="G327" s="227" t="n">
        <v>0</v>
      </c>
      <c r="H327" s="227"/>
      <c r="I327" s="227"/>
      <c r="J327" s="227"/>
      <c r="K327" s="227"/>
    </row>
    <row r="328">
      <c r="A328" s="227" t="s">
        <v>223</v>
      </c>
      <c r="B328" s="227" t="s">
        <v>224</v>
      </c>
      <c r="C328" s="227" t="s">
        <v>17</v>
      </c>
      <c r="D328" s="227" t="n">
        <v>13868.4435652</v>
      </c>
      <c r="E328" s="227" t="n">
        <v>4.39285423316262</v>
      </c>
      <c r="F328" s="227" t="n">
        <v>100</v>
      </c>
      <c r="G328" s="227" t="n">
        <v>0</v>
      </c>
      <c r="H328" s="227"/>
      <c r="I328" s="227"/>
      <c r="J328" s="227"/>
      <c r="K328" s="227"/>
    </row>
    <row r="329">
      <c r="A329" s="227" t="s">
        <v>225</v>
      </c>
      <c r="B329" s="227" t="s">
        <v>226</v>
      </c>
      <c r="C329" s="227" t="s">
        <v>16</v>
      </c>
      <c r="D329" s="227" t="n">
        <v>27732.4650408</v>
      </c>
      <c r="E329" s="227" t="n">
        <v>3.88468464167958</v>
      </c>
      <c r="F329" s="227" t="n">
        <v>100</v>
      </c>
      <c r="G329" s="227" t="n">
        <v>0.000000000000000431286633260039</v>
      </c>
      <c r="H329" s="227"/>
      <c r="I329" s="227"/>
      <c r="J329" s="227"/>
      <c r="K329" s="227"/>
    </row>
    <row r="330">
      <c r="A330" s="227" t="s">
        <v>225</v>
      </c>
      <c r="B330" s="227" t="s">
        <v>226</v>
      </c>
      <c r="C330" s="227" t="s">
        <v>17</v>
      </c>
      <c r="D330" s="227" t="n">
        <v>17419.165702</v>
      </c>
      <c r="E330" s="227" t="n">
        <v>4.51698823178084</v>
      </c>
      <c r="F330" s="227" t="n">
        <v>100</v>
      </c>
      <c r="G330" s="227" t="n">
        <v>0</v>
      </c>
      <c r="H330" s="227"/>
      <c r="I330" s="227"/>
      <c r="J330" s="227"/>
      <c r="K330" s="227"/>
    </row>
    <row r="331">
      <c r="A331" s="227" t="s">
        <v>227</v>
      </c>
      <c r="B331" s="227" t="s">
        <v>228</v>
      </c>
      <c r="C331" s="227" t="s">
        <v>16</v>
      </c>
      <c r="D331" s="227" t="n">
        <v>3149.5025856</v>
      </c>
      <c r="E331" s="227" t="n">
        <v>8.63218158151566</v>
      </c>
      <c r="F331" s="227" t="n">
        <v>100</v>
      </c>
      <c r="G331" s="227" t="n">
        <v>0.000000000000000958364674454388</v>
      </c>
      <c r="H331" s="227"/>
      <c r="I331" s="227"/>
      <c r="J331" s="227"/>
      <c r="K331" s="227"/>
    </row>
    <row r="332">
      <c r="A332" s="227" t="s">
        <v>227</v>
      </c>
      <c r="B332" s="227" t="s">
        <v>228</v>
      </c>
      <c r="C332" s="227" t="s">
        <v>17</v>
      </c>
      <c r="D332" s="227" t="n">
        <v>6133.8915135</v>
      </c>
      <c r="E332" s="227" t="n">
        <v>4.6218075907128</v>
      </c>
      <c r="F332" s="227" t="n">
        <v>100</v>
      </c>
      <c r="G332" s="227" t="n">
        <v>0</v>
      </c>
      <c r="H332" s="227"/>
      <c r="I332" s="227"/>
      <c r="J332" s="227"/>
      <c r="K332" s="227"/>
    </row>
    <row r="333">
      <c r="A333" s="227" t="s">
        <v>229</v>
      </c>
      <c r="B333" s="227" t="s">
        <v>230</v>
      </c>
      <c r="C333" s="227" t="s">
        <v>16</v>
      </c>
      <c r="D333" s="227" t="n">
        <v>22798.1037985</v>
      </c>
      <c r="E333" s="227" t="n">
        <v>9.29823713160923</v>
      </c>
      <c r="F333" s="227" t="n">
        <v>100</v>
      </c>
      <c r="G333" s="227" t="n">
        <v>0</v>
      </c>
      <c r="H333" s="227"/>
      <c r="I333" s="227"/>
      <c r="J333" s="227"/>
      <c r="K333" s="227"/>
    </row>
    <row r="334">
      <c r="A334" s="227" t="s">
        <v>229</v>
      </c>
      <c r="B334" s="227" t="s">
        <v>230</v>
      </c>
      <c r="C334" s="227" t="s">
        <v>17</v>
      </c>
      <c r="D334" s="227" t="n">
        <v>40082.82271</v>
      </c>
      <c r="E334" s="227" t="n">
        <v>4.48362472961303</v>
      </c>
      <c r="F334" s="227" t="n">
        <v>99.8182244039938</v>
      </c>
      <c r="G334" s="227" t="n">
        <v>0.181105244427687</v>
      </c>
      <c r="H334" s="227" t="n">
        <v>72.9934742</v>
      </c>
      <c r="I334" s="227" t="n">
        <v>100</v>
      </c>
      <c r="J334" s="227" t="n">
        <v>0.181775596006241</v>
      </c>
      <c r="K334" s="227" t="n">
        <v>99.4501150110513</v>
      </c>
    </row>
    <row r="335">
      <c r="A335" s="227" t="s">
        <v>231</v>
      </c>
      <c r="B335" s="227" t="s">
        <v>232</v>
      </c>
      <c r="C335" s="227" t="s">
        <v>16</v>
      </c>
      <c r="D335" s="227" t="n">
        <v>38427.7921106</v>
      </c>
      <c r="E335" s="227" t="n">
        <v>5.20043307095213</v>
      </c>
      <c r="F335" s="227" t="n">
        <v>100</v>
      </c>
      <c r="G335" s="227" t="n">
        <v>0</v>
      </c>
      <c r="H335" s="227"/>
      <c r="I335" s="227"/>
      <c r="J335" s="227"/>
      <c r="K335" s="227"/>
    </row>
    <row r="336">
      <c r="A336" s="227" t="s">
        <v>231</v>
      </c>
      <c r="B336" s="227" t="s">
        <v>232</v>
      </c>
      <c r="C336" s="227" t="s">
        <v>17</v>
      </c>
      <c r="D336" s="227" t="n">
        <v>40399.2412988</v>
      </c>
      <c r="E336" s="227" t="n">
        <v>4.64023378805979</v>
      </c>
      <c r="F336" s="227" t="n">
        <v>100</v>
      </c>
      <c r="G336" s="227" t="n">
        <v>0</v>
      </c>
      <c r="H336" s="227"/>
      <c r="I336" s="227"/>
      <c r="J336" s="227"/>
      <c r="K336" s="227"/>
    </row>
    <row r="337">
      <c r="A337" s="227" t="s">
        <v>233</v>
      </c>
      <c r="B337" s="227" t="s">
        <v>234</v>
      </c>
      <c r="C337" s="227" t="s">
        <v>16</v>
      </c>
      <c r="D337" s="227" t="n">
        <v>19385.3125529</v>
      </c>
      <c r="E337" s="227" t="n">
        <v>5.89429330813746</v>
      </c>
      <c r="F337" s="227" t="n">
        <v>100</v>
      </c>
      <c r="G337" s="227" t="n">
        <v>0</v>
      </c>
      <c r="H337" s="227"/>
      <c r="I337" s="227"/>
      <c r="J337" s="227"/>
      <c r="K337" s="227"/>
    </row>
    <row r="338">
      <c r="A338" s="227" t="s">
        <v>233</v>
      </c>
      <c r="B338" s="227" t="s">
        <v>234</v>
      </c>
      <c r="C338" s="227" t="s">
        <v>17</v>
      </c>
      <c r="D338" s="227" t="n">
        <v>26374.0072572</v>
      </c>
      <c r="E338" s="227" t="n">
        <v>4.3017227593553</v>
      </c>
      <c r="F338" s="227" t="n">
        <v>100</v>
      </c>
      <c r="G338" s="227" t="n">
        <v>0</v>
      </c>
      <c r="H338" s="227"/>
      <c r="I338" s="227"/>
      <c r="J338" s="227"/>
      <c r="K338" s="227"/>
    </row>
    <row r="339">
      <c r="A339" s="227" t="s">
        <v>235</v>
      </c>
      <c r="B339" s="227" t="s">
        <v>236</v>
      </c>
      <c r="C339" s="227" t="s">
        <v>16</v>
      </c>
      <c r="D339" s="227" t="n">
        <v>14021.1779282</v>
      </c>
      <c r="E339" s="227" t="n">
        <v>6.92024154609764</v>
      </c>
      <c r="F339" s="227" t="n">
        <v>100</v>
      </c>
      <c r="G339" s="227" t="n">
        <v>0</v>
      </c>
      <c r="H339" s="227"/>
      <c r="I339" s="227"/>
      <c r="J339" s="227"/>
      <c r="K339" s="227"/>
    </row>
    <row r="340">
      <c r="A340" s="227" t="s">
        <v>235</v>
      </c>
      <c r="B340" s="227" t="s">
        <v>236</v>
      </c>
      <c r="C340" s="227" t="s">
        <v>17</v>
      </c>
      <c r="D340" s="227" t="n">
        <v>20639.3601249</v>
      </c>
      <c r="E340" s="227" t="n">
        <v>3.8201173785925</v>
      </c>
      <c r="F340" s="227" t="n">
        <v>100</v>
      </c>
      <c r="G340" s="227" t="n">
        <v>0</v>
      </c>
      <c r="H340" s="227"/>
      <c r="I340" s="227"/>
      <c r="J340" s="227"/>
      <c r="K340" s="227"/>
    </row>
    <row r="341">
      <c r="A341" s="227" t="s">
        <v>237</v>
      </c>
      <c r="B341" s="227" t="s">
        <v>238</v>
      </c>
      <c r="C341" s="227" t="s">
        <v>16</v>
      </c>
      <c r="D341" s="227" t="n">
        <v>2186.2978865</v>
      </c>
      <c r="E341" s="227" t="n">
        <v>5.84736554846186</v>
      </c>
      <c r="F341" s="227" t="n">
        <v>100</v>
      </c>
      <c r="G341" s="227" t="n">
        <v>0</v>
      </c>
      <c r="H341" s="227"/>
      <c r="I341" s="227"/>
      <c r="J341" s="227"/>
      <c r="K341" s="227"/>
    </row>
    <row r="342">
      <c r="A342" s="227" t="s">
        <v>237</v>
      </c>
      <c r="B342" s="227" t="s">
        <v>238</v>
      </c>
      <c r="C342" s="227" t="s">
        <v>17</v>
      </c>
      <c r="D342" s="227" t="n">
        <v>3560.1897287</v>
      </c>
      <c r="E342" s="227" t="n">
        <v>4.27439488511018</v>
      </c>
      <c r="F342" s="227" t="n">
        <v>100</v>
      </c>
      <c r="G342" s="227" t="n">
        <v>0</v>
      </c>
      <c r="H342" s="227"/>
      <c r="I342" s="227"/>
      <c r="J342" s="227"/>
      <c r="K342" s="227"/>
    </row>
    <row r="343">
      <c r="A343" s="227" t="s">
        <v>239</v>
      </c>
      <c r="B343" s="227" t="s">
        <v>240</v>
      </c>
      <c r="C343" s="227" t="s">
        <v>16</v>
      </c>
      <c r="D343" s="227" t="n">
        <v>1116.2667597</v>
      </c>
      <c r="E343" s="227" t="n">
        <v>10.8892669761369</v>
      </c>
      <c r="F343" s="227" t="n">
        <v>98.3665094861739</v>
      </c>
      <c r="G343" s="227" t="n">
        <v>0.93207511281689</v>
      </c>
      <c r="H343" s="227" t="n">
        <v>18.5369103</v>
      </c>
      <c r="I343" s="227" t="n">
        <v>57.8029392809279</v>
      </c>
      <c r="J343" s="227" t="n">
        <v>1.63349051382606</v>
      </c>
      <c r="K343" s="227" t="n">
        <v>56.1282570365096</v>
      </c>
    </row>
    <row r="344">
      <c r="A344" s="227" t="s">
        <v>239</v>
      </c>
      <c r="B344" s="227" t="s">
        <v>240</v>
      </c>
      <c r="C344" s="227" t="s">
        <v>17</v>
      </c>
      <c r="D344" s="227" t="n">
        <v>3760.9728553</v>
      </c>
      <c r="E344" s="227" t="n">
        <v>3.00880740114043</v>
      </c>
      <c r="F344" s="227" t="n">
        <v>100</v>
      </c>
      <c r="G344" s="227" t="n">
        <v>0</v>
      </c>
      <c r="H344" s="227"/>
      <c r="I344" s="227"/>
      <c r="J344" s="227"/>
      <c r="K344" s="227"/>
    </row>
    <row r="345">
      <c r="A345" s="227" t="s">
        <v>241</v>
      </c>
      <c r="B345" s="227" t="s">
        <v>242</v>
      </c>
      <c r="C345" s="227" t="s">
        <v>16</v>
      </c>
      <c r="D345" s="227" t="n">
        <v>2616.4990432</v>
      </c>
      <c r="E345" s="227" t="n">
        <v>7.75254608810238</v>
      </c>
      <c r="F345" s="227" t="n">
        <v>99.4252108055576</v>
      </c>
      <c r="G345" s="227" t="n">
        <v>0.577058811949473</v>
      </c>
      <c r="H345" s="227" t="n">
        <v>15.1262981</v>
      </c>
      <c r="I345" s="227" t="n">
        <v>99.9999999999998</v>
      </c>
      <c r="J345" s="227" t="n">
        <v>0.574789194442387</v>
      </c>
      <c r="K345" s="227" t="n">
        <v>99.8178020394775</v>
      </c>
    </row>
    <row r="346">
      <c r="A346" s="227" t="s">
        <v>241</v>
      </c>
      <c r="B346" s="227" t="s">
        <v>242</v>
      </c>
      <c r="C346" s="227" t="s">
        <v>17</v>
      </c>
      <c r="D346" s="227" t="n">
        <v>4971.5698727</v>
      </c>
      <c r="E346" s="227" t="n">
        <v>3.77281378142902</v>
      </c>
      <c r="F346" s="227" t="n">
        <v>100</v>
      </c>
      <c r="G346" s="227" t="n">
        <v>0</v>
      </c>
      <c r="H346" s="227"/>
      <c r="I346" s="227"/>
      <c r="J346" s="227"/>
      <c r="K346" s="227"/>
    </row>
    <row r="347">
      <c r="A347" s="227" t="s">
        <v>243</v>
      </c>
      <c r="B347" s="227" t="s">
        <v>244</v>
      </c>
      <c r="C347" s="227" t="s">
        <v>16</v>
      </c>
      <c r="D347" s="227" t="n">
        <v>2780.5633113</v>
      </c>
      <c r="E347" s="227" t="n">
        <v>7.22786881667489</v>
      </c>
      <c r="F347" s="227" t="n">
        <v>99.7442043704916</v>
      </c>
      <c r="G347" s="227" t="n">
        <v>0.255942666388837</v>
      </c>
      <c r="H347" s="227" t="n">
        <v>7.1307997</v>
      </c>
      <c r="I347" s="227" t="n">
        <v>100</v>
      </c>
      <c r="J347" s="227" t="n">
        <v>0.255795629508363</v>
      </c>
      <c r="K347" s="227" t="n">
        <v>99.8015395043412</v>
      </c>
    </row>
    <row r="348">
      <c r="A348" s="227" t="s">
        <v>243</v>
      </c>
      <c r="B348" s="227" t="s">
        <v>244</v>
      </c>
      <c r="C348" s="227" t="s">
        <v>17</v>
      </c>
      <c r="D348" s="227" t="n">
        <v>4819.9394884</v>
      </c>
      <c r="E348" s="227" t="n">
        <v>4.39185535335445</v>
      </c>
      <c r="F348" s="227" t="n">
        <v>100</v>
      </c>
      <c r="G348" s="227" t="n">
        <v>0.000000000000000487593893411736</v>
      </c>
      <c r="H348" s="227"/>
      <c r="I348" s="227"/>
      <c r="J348" s="227"/>
      <c r="K348" s="227"/>
    </row>
    <row r="349">
      <c r="A349" s="227" t="s">
        <v>245</v>
      </c>
      <c r="B349" s="227" t="s">
        <v>246</v>
      </c>
      <c r="C349" s="227" t="s">
        <v>16</v>
      </c>
      <c r="D349" s="227" t="n">
        <v>7110.2397208</v>
      </c>
      <c r="E349" s="227" t="n">
        <v>5.90766395858218</v>
      </c>
      <c r="F349" s="227" t="n">
        <v>98.4643651068382</v>
      </c>
      <c r="G349" s="227" t="n">
        <v>0.719393923673781</v>
      </c>
      <c r="H349" s="227" t="n">
        <v>110.8901906</v>
      </c>
      <c r="I349" s="227" t="n">
        <v>47.1472401774267</v>
      </c>
      <c r="J349" s="227" t="n">
        <v>1.53563489316177</v>
      </c>
      <c r="K349" s="227" t="n">
        <v>46.1272834263438</v>
      </c>
    </row>
    <row r="350">
      <c r="A350" s="227" t="s">
        <v>245</v>
      </c>
      <c r="B350" s="227" t="s">
        <v>246</v>
      </c>
      <c r="C350" s="227" t="s">
        <v>17</v>
      </c>
      <c r="D350" s="227" t="n">
        <v>6492.1419294</v>
      </c>
      <c r="E350" s="227" t="n">
        <v>5.65997344098015</v>
      </c>
      <c r="F350" s="227" t="n">
        <v>99.3546159622999</v>
      </c>
      <c r="G350" s="227" t="n">
        <v>0.496908419138094</v>
      </c>
      <c r="H350" s="227" t="n">
        <v>42.1714153</v>
      </c>
      <c r="I350" s="227" t="n">
        <v>75.3880477332277</v>
      </c>
      <c r="J350" s="227" t="n">
        <v>0.64538403770008</v>
      </c>
      <c r="K350" s="227" t="n">
        <v>76.4973136426439</v>
      </c>
    </row>
    <row r="351">
      <c r="A351" s="227" t="s">
        <v>247</v>
      </c>
      <c r="B351" s="227" t="s">
        <v>248</v>
      </c>
      <c r="C351" s="227" t="s">
        <v>16</v>
      </c>
      <c r="D351" s="227" t="n">
        <v>3411.2231754</v>
      </c>
      <c r="E351" s="227" t="n">
        <v>10.417575441732</v>
      </c>
      <c r="F351" s="227" t="n">
        <v>100</v>
      </c>
      <c r="G351" s="227" t="n">
        <v>0</v>
      </c>
      <c r="H351" s="227"/>
      <c r="I351" s="227"/>
      <c r="J351" s="227"/>
      <c r="K351" s="227"/>
    </row>
    <row r="352">
      <c r="A352" s="227" t="s">
        <v>247</v>
      </c>
      <c r="B352" s="227" t="s">
        <v>248</v>
      </c>
      <c r="C352" s="227" t="s">
        <v>17</v>
      </c>
      <c r="D352" s="227" t="n">
        <v>14598.6400231</v>
      </c>
      <c r="E352" s="227" t="n">
        <v>2.76454043883243</v>
      </c>
      <c r="F352" s="227" t="n">
        <v>100</v>
      </c>
      <c r="G352" s="227" t="n">
        <v>0</v>
      </c>
      <c r="H352" s="227"/>
      <c r="I352" s="227"/>
      <c r="J352" s="227"/>
      <c r="K352" s="227"/>
    </row>
    <row r="353">
      <c r="A353" s="227" t="s">
        <v>249</v>
      </c>
      <c r="B353" s="227" t="s">
        <v>250</v>
      </c>
      <c r="C353" s="227" t="s">
        <v>16</v>
      </c>
      <c r="D353" s="227" t="n">
        <v>2237.5299927</v>
      </c>
      <c r="E353" s="227" t="n">
        <v>11.6208500756073</v>
      </c>
      <c r="F353" s="227" t="n">
        <v>99.1215676649785</v>
      </c>
      <c r="G353" s="227" t="n">
        <v>0.869895217155351</v>
      </c>
      <c r="H353" s="227" t="n">
        <v>19.8293746</v>
      </c>
      <c r="I353" s="227" t="n">
        <v>100</v>
      </c>
      <c r="J353" s="227" t="n">
        <v>0.878432335021502</v>
      </c>
      <c r="K353" s="227" t="n">
        <v>98.1582464477411</v>
      </c>
    </row>
    <row r="354">
      <c r="A354" s="227" t="s">
        <v>249</v>
      </c>
      <c r="B354" s="227" t="s">
        <v>250</v>
      </c>
      <c r="C354" s="227" t="s">
        <v>17</v>
      </c>
      <c r="D354" s="227" t="n">
        <v>17433.5198593</v>
      </c>
      <c r="E354" s="227" t="n">
        <v>1.89886875361697</v>
      </c>
      <c r="F354" s="227" t="n">
        <v>99.9339273503444</v>
      </c>
      <c r="G354" s="227" t="n">
        <v>0.0663237148170823</v>
      </c>
      <c r="H354" s="227" t="n">
        <v>11.5264043</v>
      </c>
      <c r="I354" s="227" t="n">
        <v>100</v>
      </c>
      <c r="J354" s="227" t="n">
        <v>0.0660726496555669</v>
      </c>
      <c r="K354" s="227" t="n">
        <v>100.31365977733</v>
      </c>
    </row>
    <row r="355">
      <c r="A355" s="227" t="s">
        <v>251</v>
      </c>
      <c r="B355" s="227" t="s">
        <v>252</v>
      </c>
      <c r="C355" s="227" t="s">
        <v>16</v>
      </c>
      <c r="D355" s="227" t="n">
        <v>1239.6105793</v>
      </c>
      <c r="E355" s="227" t="n">
        <v>12.7948192886428</v>
      </c>
      <c r="F355" s="227" t="n">
        <v>100</v>
      </c>
      <c r="G355" s="227" t="n">
        <v>0</v>
      </c>
      <c r="H355" s="227"/>
      <c r="I355" s="227"/>
      <c r="J355" s="227"/>
      <c r="K355" s="227"/>
    </row>
    <row r="356">
      <c r="A356" s="227" t="s">
        <v>251</v>
      </c>
      <c r="B356" s="227" t="s">
        <v>252</v>
      </c>
      <c r="C356" s="227" t="s">
        <v>17</v>
      </c>
      <c r="D356" s="227" t="n">
        <v>14338.3142108</v>
      </c>
      <c r="E356" s="227" t="n">
        <v>1.92970128753966</v>
      </c>
      <c r="F356" s="227" t="n">
        <v>100</v>
      </c>
      <c r="G356" s="227" t="n">
        <v>0</v>
      </c>
      <c r="H356" s="227"/>
      <c r="I356" s="227"/>
      <c r="J356" s="227"/>
      <c r="K356" s="227"/>
    </row>
    <row r="357">
      <c r="A357" s="227" t="s">
        <v>253</v>
      </c>
      <c r="B357" s="227" t="s">
        <v>254</v>
      </c>
      <c r="C357" s="227" t="s">
        <v>16</v>
      </c>
      <c r="D357" s="227" t="n">
        <v>6838.3477288</v>
      </c>
      <c r="E357" s="227" t="n">
        <v>8.06166027269513</v>
      </c>
      <c r="F357" s="227" t="n">
        <v>100</v>
      </c>
      <c r="G357" s="227" t="n">
        <v>0</v>
      </c>
      <c r="H357" s="227"/>
      <c r="I357" s="227"/>
      <c r="J357" s="227"/>
      <c r="K357" s="227"/>
    </row>
    <row r="358">
      <c r="A358" s="227" t="s">
        <v>253</v>
      </c>
      <c r="B358" s="227" t="s">
        <v>254</v>
      </c>
      <c r="C358" s="227" t="s">
        <v>17</v>
      </c>
      <c r="D358" s="227" t="n">
        <v>8579.4733607</v>
      </c>
      <c r="E358" s="227" t="n">
        <v>5.66391546891691</v>
      </c>
      <c r="F358" s="227" t="n">
        <v>100</v>
      </c>
      <c r="G358" s="227" t="n">
        <v>0</v>
      </c>
      <c r="H358" s="227"/>
      <c r="I358" s="227"/>
      <c r="J358" s="227"/>
      <c r="K358" s="227"/>
    </row>
    <row r="359">
      <c r="A359" s="227" t="s">
        <v>255</v>
      </c>
      <c r="B359" s="227" t="s">
        <v>256</v>
      </c>
      <c r="C359" s="227" t="s">
        <v>16</v>
      </c>
      <c r="D359" s="227" t="n">
        <v>854.8938995</v>
      </c>
      <c r="E359" s="227" t="n">
        <v>15.8019385896193</v>
      </c>
      <c r="F359" s="227" t="n">
        <v>100</v>
      </c>
      <c r="G359" s="227" t="n">
        <v>0</v>
      </c>
      <c r="H359" s="227"/>
      <c r="I359" s="227"/>
      <c r="J359" s="227"/>
      <c r="K359" s="227"/>
    </row>
    <row r="360">
      <c r="A360" s="227" t="s">
        <v>255</v>
      </c>
      <c r="B360" s="227" t="s">
        <v>256</v>
      </c>
      <c r="C360" s="227" t="s">
        <v>17</v>
      </c>
      <c r="D360" s="227" t="n">
        <v>12614.2232544</v>
      </c>
      <c r="E360" s="227" t="n">
        <v>1.6649732242906</v>
      </c>
      <c r="F360" s="227" t="n">
        <v>99.8958399902522</v>
      </c>
      <c r="G360" s="227" t="n">
        <v>0.104136284043537</v>
      </c>
      <c r="H360" s="227" t="n">
        <v>13.152676</v>
      </c>
      <c r="I360" s="227" t="n">
        <v>100</v>
      </c>
      <c r="J360" s="227" t="n">
        <v>0.104160009747832</v>
      </c>
      <c r="K360" s="227" t="n">
        <v>99.8730855841646</v>
      </c>
    </row>
    <row r="361">
      <c r="A361" s="227" t="s">
        <v>257</v>
      </c>
      <c r="B361" s="227" t="s">
        <v>258</v>
      </c>
      <c r="C361" s="227" t="s">
        <v>16</v>
      </c>
      <c r="D361" s="227" t="n">
        <v>175.3642889</v>
      </c>
      <c r="E361" s="227" t="n">
        <v>27.0105999723561</v>
      </c>
      <c r="F361" s="227" t="n">
        <v>100</v>
      </c>
      <c r="G361" s="227" t="n">
        <v>0</v>
      </c>
      <c r="H361" s="227"/>
      <c r="I361" s="227"/>
      <c r="J361" s="227"/>
      <c r="K361" s="227"/>
    </row>
    <row r="362">
      <c r="A362" s="227" t="s">
        <v>257</v>
      </c>
      <c r="B362" s="227" t="s">
        <v>258</v>
      </c>
      <c r="C362" s="227" t="s">
        <v>17</v>
      </c>
      <c r="D362" s="227" t="n">
        <v>10689.2786544</v>
      </c>
      <c r="E362" s="227" t="n">
        <v>1.36220713804748</v>
      </c>
      <c r="F362" s="227" t="n">
        <v>100</v>
      </c>
      <c r="G362" s="227" t="n">
        <v>0</v>
      </c>
      <c r="H362" s="227"/>
      <c r="I362" s="227"/>
      <c r="J362" s="227"/>
      <c r="K362" s="227"/>
    </row>
    <row r="363">
      <c r="A363" s="227" t="s">
        <v>259</v>
      </c>
      <c r="B363" s="227" t="s">
        <v>260</v>
      </c>
      <c r="C363" s="227" t="s">
        <v>16</v>
      </c>
      <c r="D363" s="227" t="n">
        <v>566.9585157</v>
      </c>
      <c r="E363" s="227" t="n">
        <v>25.9684385134774</v>
      </c>
      <c r="F363" s="227" t="n">
        <v>100</v>
      </c>
      <c r="G363" s="227" t="n">
        <v>0</v>
      </c>
      <c r="H363" s="227"/>
      <c r="I363" s="227"/>
      <c r="J363" s="227"/>
      <c r="K363" s="227"/>
    </row>
    <row r="364">
      <c r="A364" s="227" t="s">
        <v>259</v>
      </c>
      <c r="B364" s="227" t="s">
        <v>260</v>
      </c>
      <c r="C364" s="227" t="s">
        <v>17</v>
      </c>
      <c r="D364" s="227" t="n">
        <v>18531.1947059</v>
      </c>
      <c r="E364" s="227" t="n">
        <v>1.44170978356863</v>
      </c>
      <c r="F364" s="227" t="n">
        <v>100</v>
      </c>
      <c r="G364" s="227" t="n">
        <v>0.000000000000000160061939654525</v>
      </c>
      <c r="H364" s="227"/>
      <c r="I364" s="227"/>
      <c r="J364" s="227"/>
      <c r="K364" s="227"/>
    </row>
    <row r="365">
      <c r="A365" s="227" t="s">
        <v>261</v>
      </c>
      <c r="B365" s="227" t="s">
        <v>262</v>
      </c>
      <c r="C365" s="227" t="s">
        <v>16</v>
      </c>
      <c r="D365" s="227" t="n">
        <v>499.1383043</v>
      </c>
      <c r="E365" s="227" t="n">
        <v>20.3799230731535</v>
      </c>
      <c r="F365" s="227" t="n">
        <v>100</v>
      </c>
      <c r="G365" s="227" t="n">
        <v>0</v>
      </c>
      <c r="H365" s="227"/>
      <c r="I365" s="227"/>
      <c r="J365" s="227"/>
      <c r="K365" s="227"/>
    </row>
    <row r="366">
      <c r="A366" s="227" t="s">
        <v>261</v>
      </c>
      <c r="B366" s="227" t="s">
        <v>262</v>
      </c>
      <c r="C366" s="227" t="s">
        <v>17</v>
      </c>
      <c r="D366" s="227" t="n">
        <v>19460.8280382</v>
      </c>
      <c r="E366" s="227" t="n">
        <v>1.3499563241433</v>
      </c>
      <c r="F366" s="227" t="n">
        <v>100</v>
      </c>
      <c r="G366" s="227" t="n">
        <v>0.000000000000000149875259330223</v>
      </c>
      <c r="H366" s="227"/>
      <c r="I366" s="227"/>
      <c r="J366" s="227"/>
      <c r="K366" s="227"/>
    </row>
    <row r="367">
      <c r="A367" s="227" t="s">
        <v>263</v>
      </c>
      <c r="B367" s="227" t="s">
        <v>264</v>
      </c>
      <c r="C367" s="227" t="s">
        <v>16</v>
      </c>
      <c r="D367" s="227" t="n">
        <v>710.8142476</v>
      </c>
      <c r="E367" s="227" t="n">
        <v>23.028189030701</v>
      </c>
      <c r="F367" s="227" t="n">
        <v>98.7350359229942</v>
      </c>
      <c r="G367" s="227" t="n">
        <v>1.27864730174707</v>
      </c>
      <c r="H367" s="227" t="n">
        <v>9.1067419</v>
      </c>
      <c r="I367" s="227" t="n">
        <v>99.9999999999995</v>
      </c>
      <c r="J367" s="227" t="n">
        <v>1.26496407700584</v>
      </c>
      <c r="K367" s="227" t="n">
        <v>99.8030612613621</v>
      </c>
    </row>
    <row r="368">
      <c r="A368" s="227" t="s">
        <v>263</v>
      </c>
      <c r="B368" s="227" t="s">
        <v>264</v>
      </c>
      <c r="C368" s="227" t="s">
        <v>17</v>
      </c>
      <c r="D368" s="227" t="n">
        <v>16673.8175613</v>
      </c>
      <c r="E368" s="227" t="n">
        <v>1.25708164319464</v>
      </c>
      <c r="F368" s="227" t="n">
        <v>100</v>
      </c>
      <c r="G368" s="227" t="n">
        <v>0</v>
      </c>
      <c r="H368" s="227"/>
      <c r="I368" s="227"/>
      <c r="J368" s="227"/>
      <c r="K368" s="227"/>
    </row>
    <row r="369">
      <c r="A369" s="227" t="s">
        <v>265</v>
      </c>
      <c r="B369" s="227" t="s">
        <v>266</v>
      </c>
      <c r="C369" s="227" t="s">
        <v>16</v>
      </c>
      <c r="D369" s="227" t="n">
        <v>964.807552</v>
      </c>
      <c r="E369" s="227" t="n">
        <v>10.9595091612097</v>
      </c>
      <c r="F369" s="227" t="n">
        <v>99.2459464038014</v>
      </c>
      <c r="G369" s="227" t="n">
        <v>0.73821543719836</v>
      </c>
      <c r="H369" s="227" t="n">
        <v>7.3304415</v>
      </c>
      <c r="I369" s="227" t="n">
        <v>100</v>
      </c>
      <c r="J369" s="227" t="n">
        <v>0.754053596198635</v>
      </c>
      <c r="K369" s="227" t="n">
        <v>97.1613822730813</v>
      </c>
    </row>
    <row r="370">
      <c r="A370" s="227" t="s">
        <v>265</v>
      </c>
      <c r="B370" s="227" t="s">
        <v>266</v>
      </c>
      <c r="C370" s="227" t="s">
        <v>17</v>
      </c>
      <c r="D370" s="227" t="n">
        <v>3649.7028874</v>
      </c>
      <c r="E370" s="227" t="n">
        <v>3.44788371547351</v>
      </c>
      <c r="F370" s="227" t="n">
        <v>100</v>
      </c>
      <c r="G370" s="227" t="n">
        <v>0.000000000000000382791988714882</v>
      </c>
      <c r="H370" s="227"/>
      <c r="I370" s="227"/>
      <c r="J370" s="227"/>
      <c r="K370" s="227"/>
    </row>
    <row r="371">
      <c r="A371" s="227" t="s">
        <v>267</v>
      </c>
      <c r="B371" s="227" t="s">
        <v>268</v>
      </c>
      <c r="C371" s="227" t="s">
        <v>16</v>
      </c>
      <c r="D371" s="227" t="n">
        <v>11607.5590934</v>
      </c>
      <c r="E371" s="227" t="n">
        <v>10.6929079255608</v>
      </c>
      <c r="F371" s="227" t="n">
        <v>100</v>
      </c>
      <c r="G371" s="227" t="n">
        <v>0</v>
      </c>
      <c r="H371" s="227"/>
      <c r="I371" s="227"/>
      <c r="J371" s="227"/>
      <c r="K371" s="227"/>
    </row>
    <row r="372">
      <c r="A372" s="227" t="s">
        <v>267</v>
      </c>
      <c r="B372" s="227" t="s">
        <v>268</v>
      </c>
      <c r="C372" s="227" t="s">
        <v>17</v>
      </c>
      <c r="D372" s="227" t="n">
        <v>61804.6802621</v>
      </c>
      <c r="E372" s="227" t="n">
        <v>2.52058295084864</v>
      </c>
      <c r="F372" s="227" t="n">
        <v>100</v>
      </c>
      <c r="G372" s="227" t="n">
        <v>0</v>
      </c>
      <c r="H372" s="227"/>
      <c r="I372" s="227"/>
      <c r="J372" s="227"/>
      <c r="K372" s="227"/>
    </row>
    <row r="373">
      <c r="A373" s="227" t="s">
        <v>269</v>
      </c>
      <c r="B373" s="227" t="s">
        <v>270</v>
      </c>
      <c r="C373" s="227" t="s">
        <v>16</v>
      </c>
      <c r="D373" s="227" t="n">
        <v>253.409936</v>
      </c>
      <c r="E373" s="227" t="n">
        <v>37.2755993154414</v>
      </c>
      <c r="F373" s="227" t="n">
        <v>100</v>
      </c>
      <c r="G373" s="227" t="n">
        <v>0</v>
      </c>
      <c r="H373" s="227"/>
      <c r="I373" s="227"/>
      <c r="J373" s="227"/>
      <c r="K373" s="227"/>
    </row>
    <row r="374">
      <c r="A374" s="227" t="s">
        <v>269</v>
      </c>
      <c r="B374" s="227" t="s">
        <v>270</v>
      </c>
      <c r="C374" s="227" t="s">
        <v>17</v>
      </c>
      <c r="D374" s="227" t="n">
        <v>42784.0063947</v>
      </c>
      <c r="E374" s="227" t="n">
        <v>1.821250159965</v>
      </c>
      <c r="F374" s="227" t="n">
        <v>100</v>
      </c>
      <c r="G374" s="227" t="n">
        <v>0</v>
      </c>
      <c r="H374" s="227"/>
      <c r="I374" s="227"/>
      <c r="J374" s="227"/>
      <c r="K374" s="227"/>
    </row>
    <row r="375">
      <c r="A375" s="227" t="s">
        <v>271</v>
      </c>
      <c r="B375" s="227" t="s">
        <v>272</v>
      </c>
      <c r="C375" s="227" t="s">
        <v>16</v>
      </c>
      <c r="D375" s="227" t="n">
        <v>1241.5050028</v>
      </c>
      <c r="E375" s="227" t="n">
        <v>20.7302144244239</v>
      </c>
      <c r="F375" s="227" t="n">
        <v>100</v>
      </c>
      <c r="G375" s="227" t="n">
        <v>0.0000000000000023015161359412</v>
      </c>
      <c r="H375" s="227"/>
      <c r="I375" s="227"/>
      <c r="J375" s="227"/>
      <c r="K375" s="227"/>
    </row>
    <row r="376">
      <c r="A376" s="227" t="s">
        <v>271</v>
      </c>
      <c r="B376" s="227" t="s">
        <v>272</v>
      </c>
      <c r="C376" s="227" t="s">
        <v>17</v>
      </c>
      <c r="D376" s="227" t="n">
        <v>12641.8454357</v>
      </c>
      <c r="E376" s="227" t="n">
        <v>2.97641102032979</v>
      </c>
      <c r="F376" s="227" t="n">
        <v>100</v>
      </c>
      <c r="G376" s="227" t="n">
        <v>0</v>
      </c>
      <c r="H376" s="227"/>
      <c r="I376" s="227"/>
      <c r="J376" s="227"/>
      <c r="K376" s="227"/>
    </row>
    <row r="377">
      <c r="A377" s="227" t="s">
        <v>273</v>
      </c>
      <c r="B377" s="227" t="s">
        <v>274</v>
      </c>
      <c r="C377" s="227" t="s">
        <v>16</v>
      </c>
      <c r="D377" s="227" t="n">
        <v>1652.789257</v>
      </c>
      <c r="E377" s="227" t="n">
        <v>21.3479424831874</v>
      </c>
      <c r="F377" s="227" t="n">
        <v>100</v>
      </c>
      <c r="G377" s="227" t="n">
        <v>0</v>
      </c>
      <c r="H377" s="227"/>
      <c r="I377" s="227"/>
      <c r="J377" s="227"/>
      <c r="K377" s="227"/>
    </row>
    <row r="378">
      <c r="A378" s="227" t="s">
        <v>273</v>
      </c>
      <c r="B378" s="227" t="s">
        <v>274</v>
      </c>
      <c r="C378" s="227" t="s">
        <v>17</v>
      </c>
      <c r="D378" s="227" t="n">
        <v>19303.2463328</v>
      </c>
      <c r="E378" s="227" t="n">
        <v>2.07537980229108</v>
      </c>
      <c r="F378" s="227" t="n">
        <v>100</v>
      </c>
      <c r="G378" s="227" t="n">
        <v>0.000000000000000230413444134556</v>
      </c>
      <c r="H378" s="227"/>
      <c r="I378" s="227"/>
      <c r="J378" s="227"/>
      <c r="K378" s="227"/>
    </row>
    <row r="379">
      <c r="A379" s="227" t="s">
        <v>275</v>
      </c>
      <c r="B379" s="227" t="s">
        <v>276</v>
      </c>
      <c r="C379" s="227" t="s">
        <v>16</v>
      </c>
      <c r="D379" s="227" t="n">
        <v>3555.3799114</v>
      </c>
      <c r="E379" s="227" t="n">
        <v>16.5341357388656</v>
      </c>
      <c r="F379" s="227" t="n">
        <v>100</v>
      </c>
      <c r="G379" s="227" t="n">
        <v>0</v>
      </c>
      <c r="H379" s="227"/>
      <c r="I379" s="227"/>
      <c r="J379" s="227"/>
      <c r="K379" s="227"/>
    </row>
    <row r="380">
      <c r="A380" s="227" t="s">
        <v>275</v>
      </c>
      <c r="B380" s="227" t="s">
        <v>276</v>
      </c>
      <c r="C380" s="227" t="s">
        <v>17</v>
      </c>
      <c r="D380" s="227" t="n">
        <v>23206.3477587</v>
      </c>
      <c r="E380" s="227" t="n">
        <v>2.44178407762105</v>
      </c>
      <c r="F380" s="227" t="n">
        <v>100</v>
      </c>
      <c r="G380" s="227" t="n">
        <v>0.000000000000000271092490413799</v>
      </c>
      <c r="H380" s="227"/>
      <c r="I380" s="227"/>
      <c r="J380" s="227"/>
      <c r="K380" s="227"/>
    </row>
    <row r="381">
      <c r="A381" s="227" t="s">
        <v>277</v>
      </c>
      <c r="B381" s="227" t="s">
        <v>278</v>
      </c>
      <c r="C381" s="227" t="s">
        <v>16</v>
      </c>
      <c r="D381" s="227" t="n">
        <v>396.5153135</v>
      </c>
      <c r="E381" s="227" t="n">
        <v>28.9008963479946</v>
      </c>
      <c r="F381" s="227" t="n">
        <v>100</v>
      </c>
      <c r="G381" s="227" t="n">
        <v>0</v>
      </c>
      <c r="H381" s="227"/>
      <c r="I381" s="227"/>
      <c r="J381" s="227"/>
      <c r="K381" s="227"/>
    </row>
    <row r="382">
      <c r="A382" s="227" t="s">
        <v>277</v>
      </c>
      <c r="B382" s="227" t="s">
        <v>278</v>
      </c>
      <c r="C382" s="227" t="s">
        <v>17</v>
      </c>
      <c r="D382" s="227" t="n">
        <v>17322.360971</v>
      </c>
      <c r="E382" s="227" t="n">
        <v>2.90668667873163</v>
      </c>
      <c r="F382" s="227" t="n">
        <v>100</v>
      </c>
      <c r="G382" s="227" t="n">
        <v>0.000000000000000322707047609908</v>
      </c>
      <c r="H382" s="227"/>
      <c r="I382" s="227"/>
      <c r="J382" s="227"/>
      <c r="K382" s="227"/>
    </row>
    <row r="383">
      <c r="A383" s="227" t="s">
        <v>279</v>
      </c>
      <c r="B383" s="227" t="s">
        <v>280</v>
      </c>
      <c r="C383" s="227" t="s">
        <v>16</v>
      </c>
      <c r="D383" s="227" t="n">
        <v>1163.1565828</v>
      </c>
      <c r="E383" s="227" t="n">
        <v>12.4129079206305</v>
      </c>
      <c r="F383" s="227" t="n">
        <v>100</v>
      </c>
      <c r="G383" s="227" t="n">
        <v>0</v>
      </c>
      <c r="H383" s="227"/>
      <c r="I383" s="227"/>
      <c r="J383" s="227"/>
      <c r="K383" s="227"/>
    </row>
    <row r="384">
      <c r="A384" s="227" t="s">
        <v>279</v>
      </c>
      <c r="B384" s="227" t="s">
        <v>280</v>
      </c>
      <c r="C384" s="227" t="s">
        <v>17</v>
      </c>
      <c r="D384" s="227" t="n">
        <v>5666.504856</v>
      </c>
      <c r="E384" s="227" t="n">
        <v>3.67072876452162</v>
      </c>
      <c r="F384" s="227" t="n">
        <v>100</v>
      </c>
      <c r="G384" s="227" t="n">
        <v>0</v>
      </c>
      <c r="H384" s="227"/>
      <c r="I384" s="227"/>
      <c r="J384" s="227"/>
      <c r="K384" s="227"/>
    </row>
    <row r="385">
      <c r="A385" s="227" t="s">
        <v>281</v>
      </c>
      <c r="B385" s="227" t="s">
        <v>282</v>
      </c>
      <c r="C385" s="227" t="s">
        <v>16</v>
      </c>
      <c r="D385" s="227" t="n">
        <v>3788.572435</v>
      </c>
      <c r="E385" s="227" t="n">
        <v>14.0678487510602</v>
      </c>
      <c r="F385" s="227" t="n">
        <v>100</v>
      </c>
      <c r="G385" s="227" t="n">
        <v>0</v>
      </c>
      <c r="H385" s="227"/>
      <c r="I385" s="227"/>
      <c r="J385" s="227"/>
      <c r="K385" s="227"/>
    </row>
    <row r="386">
      <c r="A386" s="227" t="s">
        <v>281</v>
      </c>
      <c r="B386" s="227" t="s">
        <v>282</v>
      </c>
      <c r="C386" s="227" t="s">
        <v>17</v>
      </c>
      <c r="D386" s="227" t="n">
        <v>24669.6669362</v>
      </c>
      <c r="E386" s="227" t="n">
        <v>2.92588691694366</v>
      </c>
      <c r="F386" s="227" t="n">
        <v>100</v>
      </c>
      <c r="G386" s="227" t="n">
        <v>0</v>
      </c>
      <c r="H386" s="227"/>
      <c r="I386" s="227"/>
      <c r="J386" s="227"/>
      <c r="K386" s="227"/>
    </row>
    <row r="387">
      <c r="A387" s="227" t="s">
        <v>283</v>
      </c>
      <c r="B387" s="227" t="s">
        <v>284</v>
      </c>
      <c r="C387" s="227" t="s">
        <v>16</v>
      </c>
      <c r="D387" s="227" t="n">
        <v>15267.6650123</v>
      </c>
      <c r="E387" s="227" t="n">
        <v>4.94526179140176</v>
      </c>
      <c r="F387" s="227" t="n">
        <v>99.5799429007771</v>
      </c>
      <c r="G387" s="227" t="n">
        <v>0.2896725910326</v>
      </c>
      <c r="H387" s="227" t="n">
        <v>64.403442</v>
      </c>
      <c r="I387" s="227" t="n">
        <v>70.2377709921566</v>
      </c>
      <c r="J387" s="227" t="n">
        <v>0.420057099222888</v>
      </c>
      <c r="K387" s="227" t="n">
        <v>68.6706167526065</v>
      </c>
    </row>
    <row r="388">
      <c r="A388" s="227" t="s">
        <v>283</v>
      </c>
      <c r="B388" s="227" t="s">
        <v>284</v>
      </c>
      <c r="C388" s="227" t="s">
        <v>17</v>
      </c>
      <c r="D388" s="227" t="n">
        <v>9816.7139707</v>
      </c>
      <c r="E388" s="227" t="n">
        <v>7.35776013365408</v>
      </c>
      <c r="F388" s="227" t="n">
        <v>100</v>
      </c>
      <c r="G388" s="227" t="n">
        <v>0.000000000000000816875471005183</v>
      </c>
      <c r="H388" s="227"/>
      <c r="I388" s="227"/>
      <c r="J388" s="227"/>
      <c r="K388" s="227"/>
    </row>
    <row r="389">
      <c r="A389" s="227" t="s">
        <v>285</v>
      </c>
      <c r="B389" s="227" t="s">
        <v>286</v>
      </c>
      <c r="C389" s="227" t="s">
        <v>16</v>
      </c>
      <c r="D389" s="227" t="n">
        <v>6821.2545778</v>
      </c>
      <c r="E389" s="227" t="n">
        <v>10.161266391859</v>
      </c>
      <c r="F389" s="227" t="n">
        <v>98.728502045375</v>
      </c>
      <c r="G389" s="227" t="n">
        <v>1.03276631940083</v>
      </c>
      <c r="H389" s="227" t="n">
        <v>87.8491121</v>
      </c>
      <c r="I389" s="227" t="n">
        <v>82.3341407016421</v>
      </c>
      <c r="J389" s="227" t="n">
        <v>1.27149795462502</v>
      </c>
      <c r="K389" s="227" t="n">
        <v>80.1916128189369</v>
      </c>
    </row>
    <row r="390">
      <c r="A390" s="227" t="s">
        <v>285</v>
      </c>
      <c r="B390" s="227" t="s">
        <v>286</v>
      </c>
      <c r="C390" s="227" t="s">
        <v>17</v>
      </c>
      <c r="D390" s="227" t="n">
        <v>11996.3312648</v>
      </c>
      <c r="E390" s="227" t="n">
        <v>4.56030606254913</v>
      </c>
      <c r="F390" s="227" t="n">
        <v>100</v>
      </c>
      <c r="G390" s="227" t="n">
        <v>0</v>
      </c>
      <c r="H390" s="227"/>
      <c r="I390" s="227"/>
      <c r="J390" s="227"/>
      <c r="K390" s="227"/>
    </row>
    <row r="391">
      <c r="A391" s="227" t="s">
        <v>287</v>
      </c>
      <c r="B391" s="227" t="s">
        <v>288</v>
      </c>
      <c r="C391" s="227" t="s">
        <v>16</v>
      </c>
      <c r="D391" s="227" t="n">
        <v>638.4236734</v>
      </c>
      <c r="E391" s="227" t="n">
        <v>19.5186190147357</v>
      </c>
      <c r="F391" s="227" t="n">
        <v>99.1810945241591</v>
      </c>
      <c r="G391" s="227" t="n">
        <v>0.800448570126122</v>
      </c>
      <c r="H391" s="227" t="n">
        <v>5.271253</v>
      </c>
      <c r="I391" s="227" t="n">
        <v>100</v>
      </c>
      <c r="J391" s="227" t="n">
        <v>0.818905475840954</v>
      </c>
      <c r="K391" s="227" t="n">
        <v>96.945700862337</v>
      </c>
    </row>
    <row r="392">
      <c r="A392" s="227" t="s">
        <v>287</v>
      </c>
      <c r="B392" s="227" t="s">
        <v>288</v>
      </c>
      <c r="C392" s="227" t="s">
        <v>17</v>
      </c>
      <c r="D392" s="227" t="n">
        <v>6172.0207387</v>
      </c>
      <c r="E392" s="227" t="n">
        <v>2.78475995359215</v>
      </c>
      <c r="F392" s="227" t="n">
        <v>100</v>
      </c>
      <c r="G392" s="227" t="n">
        <v>0</v>
      </c>
      <c r="H392" s="227"/>
      <c r="I392" s="227"/>
      <c r="J392" s="227"/>
      <c r="K392" s="227"/>
    </row>
    <row r="393">
      <c r="A393" s="227" t="s">
        <v>289</v>
      </c>
      <c r="B393" s="227" t="s">
        <v>290</v>
      </c>
      <c r="C393" s="227" t="s">
        <v>16</v>
      </c>
      <c r="D393" s="227" t="n">
        <v>1751.8191072</v>
      </c>
      <c r="E393" s="227" t="n">
        <v>17.0926389897919</v>
      </c>
      <c r="F393" s="227" t="n">
        <v>100</v>
      </c>
      <c r="G393" s="227" t="n">
        <v>0</v>
      </c>
      <c r="H393" s="227"/>
      <c r="I393" s="227"/>
      <c r="J393" s="227"/>
      <c r="K393" s="227"/>
    </row>
    <row r="394">
      <c r="A394" s="227" t="s">
        <v>289</v>
      </c>
      <c r="B394" s="227" t="s">
        <v>290</v>
      </c>
      <c r="C394" s="227" t="s">
        <v>17</v>
      </c>
      <c r="D394" s="227" t="n">
        <v>10717.9232484</v>
      </c>
      <c r="E394" s="227" t="n">
        <v>4.28638565756772</v>
      </c>
      <c r="F394" s="227" t="n">
        <v>100</v>
      </c>
      <c r="G394" s="227" t="n">
        <v>0</v>
      </c>
      <c r="H394" s="227"/>
      <c r="I394" s="227"/>
      <c r="J394" s="227"/>
      <c r="K394" s="227"/>
    </row>
    <row r="395">
      <c r="A395" s="227" t="s">
        <v>291</v>
      </c>
      <c r="B395" s="227" t="s">
        <v>292</v>
      </c>
      <c r="C395" s="227" t="s">
        <v>16</v>
      </c>
      <c r="D395" s="227" t="n">
        <v>8434.3666784</v>
      </c>
      <c r="E395" s="227" t="n">
        <v>6.37234173757567</v>
      </c>
      <c r="F395" s="227" t="n">
        <v>96.5662773419134</v>
      </c>
      <c r="G395" s="227" t="n">
        <v>1.83905661416127</v>
      </c>
      <c r="H395" s="227" t="n">
        <v>299.9108671</v>
      </c>
      <c r="I395" s="227" t="n">
        <v>53.4022663647419</v>
      </c>
      <c r="J395" s="227" t="n">
        <v>3.43372265808656</v>
      </c>
      <c r="K395" s="227" t="n">
        <v>51.7196258213643</v>
      </c>
    </row>
    <row r="396">
      <c r="A396" s="227" t="s">
        <v>291</v>
      </c>
      <c r="B396" s="227" t="s">
        <v>292</v>
      </c>
      <c r="C396" s="227" t="s">
        <v>17</v>
      </c>
      <c r="D396" s="227" t="n">
        <v>10040.0211587</v>
      </c>
      <c r="E396" s="227" t="n">
        <v>4.82390636120224</v>
      </c>
      <c r="F396" s="227" t="n">
        <v>99.1568322226193</v>
      </c>
      <c r="G396" s="227" t="n">
        <v>0.60661218809824</v>
      </c>
      <c r="H396" s="227" t="n">
        <v>85.3740699</v>
      </c>
      <c r="I396" s="227" t="n">
        <v>69.970114987136</v>
      </c>
      <c r="J396" s="227" t="n">
        <v>0.843167777380719</v>
      </c>
      <c r="K396" s="227" t="n">
        <v>71.3378103066354</v>
      </c>
    </row>
    <row r="397">
      <c r="A397" s="227" t="s">
        <v>293</v>
      </c>
      <c r="B397" s="227" t="s">
        <v>294</v>
      </c>
      <c r="C397" s="227" t="s">
        <v>16</v>
      </c>
      <c r="D397" s="227" t="n">
        <v>2007.0137627</v>
      </c>
      <c r="E397" s="227" t="n">
        <v>25.2999117339594</v>
      </c>
      <c r="F397" s="227" t="n">
        <v>100</v>
      </c>
      <c r="G397" s="227" t="n">
        <v>0</v>
      </c>
      <c r="H397" s="227"/>
      <c r="I397" s="227"/>
      <c r="J397" s="227"/>
      <c r="K397" s="227"/>
    </row>
    <row r="398">
      <c r="A398" s="227" t="s">
        <v>293</v>
      </c>
      <c r="B398" s="227" t="s">
        <v>294</v>
      </c>
      <c r="C398" s="227" t="s">
        <v>17</v>
      </c>
      <c r="D398" s="227" t="n">
        <v>35678.220591</v>
      </c>
      <c r="E398" s="227" t="n">
        <v>2.70849687097193</v>
      </c>
      <c r="F398" s="227" t="n">
        <v>100</v>
      </c>
      <c r="G398" s="227" t="n">
        <v>0</v>
      </c>
      <c r="H398" s="227"/>
      <c r="I398" s="227"/>
      <c r="J398" s="227"/>
      <c r="K398" s="227"/>
    </row>
    <row r="399">
      <c r="A399" s="227" t="s">
        <v>295</v>
      </c>
      <c r="B399" s="227" t="s">
        <v>296</v>
      </c>
      <c r="C399" s="227" t="s">
        <v>16</v>
      </c>
      <c r="D399" s="227" t="n">
        <v>539.8834254</v>
      </c>
      <c r="E399" s="227" t="n">
        <v>28.7927507709808</v>
      </c>
      <c r="F399" s="227" t="n">
        <v>100</v>
      </c>
      <c r="G399" s="227" t="n">
        <v>0</v>
      </c>
      <c r="H399" s="227"/>
      <c r="I399" s="227"/>
      <c r="J399" s="227"/>
      <c r="K399" s="227"/>
    </row>
    <row r="400">
      <c r="A400" s="227" t="s">
        <v>295</v>
      </c>
      <c r="B400" s="227" t="s">
        <v>296</v>
      </c>
      <c r="C400" s="227" t="s">
        <v>17</v>
      </c>
      <c r="D400" s="227" t="n">
        <v>33680.2785749</v>
      </c>
      <c r="E400" s="227" t="n">
        <v>2.57606555028404</v>
      </c>
      <c r="F400" s="227" t="n">
        <v>100</v>
      </c>
      <c r="G400" s="227" t="n">
        <v>0.000000000000000286000728686902</v>
      </c>
      <c r="H400" s="227"/>
      <c r="I400" s="227"/>
      <c r="J400" s="227"/>
      <c r="K400" s="22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707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8" t="s">
        <v>72</v>
      </c>
      <c r="B411" s="228" t="s">
        <v>73</v>
      </c>
      <c r="C411" s="228" t="s">
        <v>16</v>
      </c>
      <c r="D411" s="228" t="n">
        <v>78.6643816</v>
      </c>
      <c r="E411" s="228"/>
      <c r="F411" s="228" t="n">
        <v>100</v>
      </c>
      <c r="G411" s="228"/>
      <c r="H411" s="228"/>
      <c r="I411" s="228"/>
      <c r="J411" s="228"/>
      <c r="K411" s="228"/>
    </row>
    <row r="412">
      <c r="A412" s="228" t="s">
        <v>72</v>
      </c>
      <c r="B412" s="228" t="s">
        <v>73</v>
      </c>
      <c r="C412" s="228" t="s">
        <v>17</v>
      </c>
      <c r="D412" s="228" t="n">
        <v>78.4385017</v>
      </c>
      <c r="E412" s="228"/>
      <c r="F412" s="228" t="n">
        <v>98.5166084484225</v>
      </c>
      <c r="G412" s="228"/>
      <c r="H412" s="228" t="n">
        <v>1.18107</v>
      </c>
      <c r="I412" s="228"/>
      <c r="J412" s="228" t="n">
        <v>1.48339155157751</v>
      </c>
      <c r="K412" s="228"/>
    </row>
    <row r="413">
      <c r="A413" s="228" t="s">
        <v>74</v>
      </c>
      <c r="B413" s="228" t="s">
        <v>75</v>
      </c>
      <c r="C413" s="228" t="s">
        <v>16</v>
      </c>
      <c r="D413" s="228" t="n">
        <v>100.2110575</v>
      </c>
      <c r="E413" s="228"/>
      <c r="F413" s="228" t="n">
        <v>96.7213114754098</v>
      </c>
      <c r="G413" s="228"/>
      <c r="H413" s="228" t="n">
        <v>3.396985</v>
      </c>
      <c r="I413" s="228"/>
      <c r="J413" s="228" t="n">
        <v>3.27868852459016</v>
      </c>
      <c r="K413" s="228"/>
    </row>
    <row r="414">
      <c r="A414" s="228" t="s">
        <v>74</v>
      </c>
      <c r="B414" s="228" t="s">
        <v>75</v>
      </c>
      <c r="C414" s="228" t="s">
        <v>17</v>
      </c>
      <c r="D414" s="228" t="n">
        <v>264.96483</v>
      </c>
      <c r="E414" s="228"/>
      <c r="F414" s="228" t="n">
        <v>99.3630573248408</v>
      </c>
      <c r="G414" s="228"/>
      <c r="H414" s="228" t="n">
        <v>1.6984925</v>
      </c>
      <c r="I414" s="228"/>
      <c r="J414" s="228" t="n">
        <v>0.636942675159236</v>
      </c>
      <c r="K414" s="228"/>
    </row>
    <row r="415">
      <c r="A415" s="228" t="s">
        <v>76</v>
      </c>
      <c r="B415" s="228" t="s">
        <v>77</v>
      </c>
      <c r="C415" s="228" t="s">
        <v>16</v>
      </c>
      <c r="D415" s="228" t="n">
        <v>92.8869836</v>
      </c>
      <c r="E415" s="228"/>
      <c r="F415" s="228" t="n">
        <v>87.6934171734802</v>
      </c>
      <c r="G415" s="228"/>
      <c r="H415" s="228" t="n">
        <v>13.0354295</v>
      </c>
      <c r="I415" s="228"/>
      <c r="J415" s="228" t="n">
        <v>12.3065828265198</v>
      </c>
      <c r="K415" s="228"/>
    </row>
    <row r="416">
      <c r="A416" s="228" t="s">
        <v>76</v>
      </c>
      <c r="B416" s="228" t="s">
        <v>77</v>
      </c>
      <c r="C416" s="228" t="s">
        <v>17</v>
      </c>
      <c r="D416" s="228" t="n">
        <v>229.8361694</v>
      </c>
      <c r="E416" s="228"/>
      <c r="F416" s="228" t="n">
        <v>100</v>
      </c>
      <c r="G416" s="228"/>
      <c r="H416" s="228"/>
      <c r="I416" s="228"/>
      <c r="J416" s="228"/>
      <c r="K416" s="228"/>
    </row>
    <row r="417">
      <c r="A417" s="228" t="s">
        <v>80</v>
      </c>
      <c r="B417" s="228" t="s">
        <v>81</v>
      </c>
      <c r="C417" s="228" t="s">
        <v>16</v>
      </c>
      <c r="D417" s="228" t="n">
        <v>1524.6532295</v>
      </c>
      <c r="E417" s="228"/>
      <c r="F417" s="228" t="n">
        <v>98.2609581164173</v>
      </c>
      <c r="G417" s="228"/>
      <c r="H417" s="228" t="n">
        <v>26.9836146</v>
      </c>
      <c r="I417" s="228"/>
      <c r="J417" s="228" t="n">
        <v>1.73904188358271</v>
      </c>
      <c r="K417" s="228"/>
    </row>
    <row r="418">
      <c r="A418" s="228" t="s">
        <v>80</v>
      </c>
      <c r="B418" s="228" t="s">
        <v>81</v>
      </c>
      <c r="C418" s="228" t="s">
        <v>17</v>
      </c>
      <c r="D418" s="228" t="n">
        <v>1367.1338861</v>
      </c>
      <c r="E418" s="228"/>
      <c r="F418" s="228" t="n">
        <v>99.2709982753998</v>
      </c>
      <c r="G418" s="228"/>
      <c r="H418" s="228" t="n">
        <v>10.0396186</v>
      </c>
      <c r="I418" s="228"/>
      <c r="J418" s="228" t="n">
        <v>0.729001724600199</v>
      </c>
      <c r="K418" s="228"/>
    </row>
    <row r="419">
      <c r="A419" s="228" t="s">
        <v>92</v>
      </c>
      <c r="B419" s="228" t="s">
        <v>93</v>
      </c>
      <c r="C419" s="228" t="s">
        <v>16</v>
      </c>
      <c r="D419" s="228" t="n">
        <v>329.4425525</v>
      </c>
      <c r="E419" s="228"/>
      <c r="F419" s="228" t="n">
        <v>99.3276640182748</v>
      </c>
      <c r="G419" s="228"/>
      <c r="H419" s="228" t="n">
        <v>2.2299536</v>
      </c>
      <c r="I419" s="228"/>
      <c r="J419" s="228" t="n">
        <v>0.672335981725197</v>
      </c>
      <c r="K419" s="228"/>
    </row>
    <row r="420">
      <c r="A420" s="228" t="s">
        <v>92</v>
      </c>
      <c r="B420" s="228" t="s">
        <v>93</v>
      </c>
      <c r="C420" s="228" t="s">
        <v>17</v>
      </c>
      <c r="D420" s="228" t="n">
        <v>910.4099879</v>
      </c>
      <c r="E420" s="228"/>
      <c r="F420" s="228" t="n">
        <v>99.3802202981538</v>
      </c>
      <c r="G420" s="228"/>
      <c r="H420" s="228" t="n">
        <v>5.6777257</v>
      </c>
      <c r="I420" s="228"/>
      <c r="J420" s="228" t="n">
        <v>0.619779701846227</v>
      </c>
      <c r="K420" s="228"/>
    </row>
    <row r="421">
      <c r="A421" s="228" t="s">
        <v>108</v>
      </c>
      <c r="B421" s="228" t="s">
        <v>109</v>
      </c>
      <c r="C421" s="228" t="s">
        <v>16</v>
      </c>
      <c r="D421" s="228" t="n">
        <v>1718.3832227</v>
      </c>
      <c r="E421" s="228"/>
      <c r="F421" s="228" t="n">
        <v>94.5538724294976</v>
      </c>
      <c r="G421" s="228"/>
      <c r="H421" s="228" t="n">
        <v>98.9756845</v>
      </c>
      <c r="I421" s="228"/>
      <c r="J421" s="228" t="n">
        <v>5.44612757050238</v>
      </c>
      <c r="K421" s="228"/>
    </row>
    <row r="422">
      <c r="A422" s="228" t="s">
        <v>108</v>
      </c>
      <c r="B422" s="228" t="s">
        <v>109</v>
      </c>
      <c r="C422" s="228" t="s">
        <v>17</v>
      </c>
      <c r="D422" s="228" t="n">
        <v>1203.2531219</v>
      </c>
      <c r="E422" s="228"/>
      <c r="F422" s="228" t="n">
        <v>99.1132724700387</v>
      </c>
      <c r="G422" s="228"/>
      <c r="H422" s="228" t="n">
        <v>10.7650332</v>
      </c>
      <c r="I422" s="228"/>
      <c r="J422" s="228" t="n">
        <v>0.886727529961302</v>
      </c>
      <c r="K422" s="228"/>
    </row>
    <row r="423">
      <c r="A423" s="228" t="s">
        <v>110</v>
      </c>
      <c r="B423" s="228" t="s">
        <v>111</v>
      </c>
      <c r="C423" s="228" t="s">
        <v>16</v>
      </c>
      <c r="D423" s="228" t="n">
        <v>572.0684708</v>
      </c>
      <c r="E423" s="228"/>
      <c r="F423" s="228" t="n">
        <v>97.5384615384615</v>
      </c>
      <c r="G423" s="228"/>
      <c r="H423" s="228" t="n">
        <v>14.4370592</v>
      </c>
      <c r="I423" s="228"/>
      <c r="J423" s="228" t="n">
        <v>2.46153846153846</v>
      </c>
      <c r="K423" s="228"/>
    </row>
    <row r="424">
      <c r="A424" s="228" t="s">
        <v>110</v>
      </c>
      <c r="B424" s="228" t="s">
        <v>111</v>
      </c>
      <c r="C424" s="228" t="s">
        <v>17</v>
      </c>
      <c r="D424" s="228" t="n">
        <v>546.8036172</v>
      </c>
      <c r="E424" s="228"/>
      <c r="F424" s="228" t="n">
        <v>99.6710526315789</v>
      </c>
      <c r="G424" s="228"/>
      <c r="H424" s="228" t="n">
        <v>1.8046324</v>
      </c>
      <c r="I424" s="228"/>
      <c r="J424" s="228" t="n">
        <v>0.328947368421053</v>
      </c>
      <c r="K424" s="22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708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29" t="s">
        <v>14</v>
      </c>
      <c r="B435" s="229" t="s">
        <v>15</v>
      </c>
      <c r="C435" s="229" t="s">
        <v>16</v>
      </c>
      <c r="D435" s="229" t="n">
        <v>4416.3098982</v>
      </c>
      <c r="E435" s="229"/>
      <c r="F435" s="229" t="n">
        <v>96.5235866342047</v>
      </c>
      <c r="G435" s="229"/>
      <c r="H435" s="229" t="n">
        <v>159.0587264</v>
      </c>
      <c r="I435" s="229"/>
      <c r="J435" s="229" t="n">
        <v>3.47641336579532</v>
      </c>
      <c r="K435" s="229"/>
    </row>
    <row r="436">
      <c r="A436" s="229" t="s">
        <v>14</v>
      </c>
      <c r="B436" s="229" t="s">
        <v>15</v>
      </c>
      <c r="C436" s="229" t="s">
        <v>17</v>
      </c>
      <c r="D436" s="229" t="n">
        <v>4600.8401142</v>
      </c>
      <c r="E436" s="229"/>
      <c r="F436" s="229" t="n">
        <v>99.3271475084403</v>
      </c>
      <c r="G436" s="229"/>
      <c r="H436" s="229" t="n">
        <v>31.1665724</v>
      </c>
      <c r="I436" s="229"/>
      <c r="J436" s="229" t="n">
        <v>0.6728524915597</v>
      </c>
      <c r="K436" s="229"/>
    </row>
    <row r="437">
      <c r="A437" s="229" t="s">
        <v>27</v>
      </c>
      <c r="B437" s="229" t="s">
        <v>28</v>
      </c>
      <c r="C437" s="229" t="s">
        <v>16</v>
      </c>
      <c r="D437" s="229" t="n">
        <v>2846.9220124</v>
      </c>
      <c r="E437" s="229" t="n">
        <v>7.54684177941971</v>
      </c>
      <c r="F437" s="229" t="n">
        <v>99.2597484780671</v>
      </c>
      <c r="G437" s="229" t="n">
        <v>0.527694827406655</v>
      </c>
      <c r="H437" s="229" t="n">
        <v>21.2315504</v>
      </c>
      <c r="I437" s="229" t="n">
        <v>71.6528951280696</v>
      </c>
      <c r="J437" s="229" t="n">
        <v>0.740251521932911</v>
      </c>
      <c r="K437" s="229" t="n">
        <v>70.7581873047587</v>
      </c>
    </row>
    <row r="438">
      <c r="A438" s="229" t="s">
        <v>27</v>
      </c>
      <c r="B438" s="229" t="s">
        <v>28</v>
      </c>
      <c r="C438" s="229" t="s">
        <v>17</v>
      </c>
      <c r="D438" s="229" t="n">
        <v>5171.2446308</v>
      </c>
      <c r="E438" s="229" t="n">
        <v>3.74480958718974</v>
      </c>
      <c r="F438" s="229" t="n">
        <v>99.5787299206665</v>
      </c>
      <c r="G438" s="229" t="n">
        <v>0.308324142847969</v>
      </c>
      <c r="H438" s="229" t="n">
        <v>21.8770679</v>
      </c>
      <c r="I438" s="229" t="n">
        <v>73.0185078186688</v>
      </c>
      <c r="J438" s="229" t="n">
        <v>0.421270079333525</v>
      </c>
      <c r="K438" s="229" t="n">
        <v>72.8808620760633</v>
      </c>
    </row>
    <row r="439">
      <c r="A439" s="229" t="s">
        <v>29</v>
      </c>
      <c r="B439" s="229" t="s">
        <v>30</v>
      </c>
      <c r="C439" s="229" t="s">
        <v>16</v>
      </c>
      <c r="D439" s="229" t="n">
        <v>1007.2744489</v>
      </c>
      <c r="E439" s="229" t="n">
        <v>11.5900283771921</v>
      </c>
      <c r="F439" s="229" t="n">
        <v>99.4573966802992</v>
      </c>
      <c r="G439" s="229" t="n">
        <v>0.549628983032787</v>
      </c>
      <c r="H439" s="229" t="n">
        <v>5.4953224</v>
      </c>
      <c r="I439" s="229" t="n">
        <v>99.9999999999999</v>
      </c>
      <c r="J439" s="229" t="n">
        <v>0.5426033197008</v>
      </c>
      <c r="K439" s="229" t="n">
        <v>100.745177568439</v>
      </c>
    </row>
    <row r="440">
      <c r="A440" s="229" t="s">
        <v>29</v>
      </c>
      <c r="B440" s="229" t="s">
        <v>30</v>
      </c>
      <c r="C440" s="229" t="s">
        <v>17</v>
      </c>
      <c r="D440" s="229" t="n">
        <v>2756.5483992</v>
      </c>
      <c r="E440" s="229" t="n">
        <v>3.91539517252922</v>
      </c>
      <c r="F440" s="229" t="n">
        <v>99.7953018851862</v>
      </c>
      <c r="G440" s="229" t="n">
        <v>0.204292628255156</v>
      </c>
      <c r="H440" s="229" t="n">
        <v>5.6541766</v>
      </c>
      <c r="I440" s="229" t="n">
        <v>99.9999999999999</v>
      </c>
      <c r="J440" s="229" t="n">
        <v>0.20469811481377</v>
      </c>
      <c r="K440" s="229" t="n">
        <v>99.597617340978</v>
      </c>
    </row>
    <row r="441">
      <c r="A441" s="229" t="s">
        <v>31</v>
      </c>
      <c r="B441" s="229" t="s">
        <v>32</v>
      </c>
      <c r="C441" s="229" t="s">
        <v>16</v>
      </c>
      <c r="D441" s="229" t="n">
        <v>183.331674</v>
      </c>
      <c r="E441" s="229" t="n">
        <v>9.23453489133863</v>
      </c>
      <c r="F441" s="229" t="n">
        <v>98.780487804878</v>
      </c>
      <c r="G441" s="229" t="n">
        <v>0.857529194685548</v>
      </c>
      <c r="H441" s="229" t="n">
        <v>2.263354</v>
      </c>
      <c r="I441" s="229" t="n">
        <v>70.0000000000001</v>
      </c>
      <c r="J441" s="229" t="n">
        <v>1.21951219512195</v>
      </c>
      <c r="K441" s="229" t="n">
        <v>69.4598647695294</v>
      </c>
    </row>
    <row r="442">
      <c r="A442" s="229" t="s">
        <v>31</v>
      </c>
      <c r="B442" s="229" t="s">
        <v>32</v>
      </c>
      <c r="C442" s="229" t="s">
        <v>17</v>
      </c>
      <c r="D442" s="229" t="n">
        <v>437.958999</v>
      </c>
      <c r="E442" s="229" t="n">
        <v>4.8567814468096</v>
      </c>
      <c r="F442" s="229" t="n">
        <v>99.7422680412371</v>
      </c>
      <c r="G442" s="229" t="n">
        <v>0.257076094893725</v>
      </c>
      <c r="H442" s="229" t="n">
        <v>1.131677</v>
      </c>
      <c r="I442" s="229" t="n">
        <v>99.9999999999998</v>
      </c>
      <c r="J442" s="229" t="n">
        <v>0.257731958762887</v>
      </c>
      <c r="K442" s="229" t="n">
        <v>99.4884487238716</v>
      </c>
    </row>
    <row r="443">
      <c r="A443" s="229" t="s">
        <v>33</v>
      </c>
      <c r="B443" s="229" t="s">
        <v>34</v>
      </c>
      <c r="C443" s="229" t="s">
        <v>16</v>
      </c>
      <c r="D443" s="229" t="n">
        <v>2553.7647591</v>
      </c>
      <c r="E443" s="229" t="n">
        <v>8.73290271221681</v>
      </c>
      <c r="F443" s="229" t="n">
        <v>99.1119544101296</v>
      </c>
      <c r="G443" s="229" t="n">
        <v>0.528550069259893</v>
      </c>
      <c r="H443" s="229" t="n">
        <v>22.8817961</v>
      </c>
      <c r="I443" s="229" t="n">
        <v>58.3669699455088</v>
      </c>
      <c r="J443" s="229" t="n">
        <v>0.888045589870354</v>
      </c>
      <c r="K443" s="229" t="n">
        <v>58.9897984579881</v>
      </c>
    </row>
    <row r="444">
      <c r="A444" s="229" t="s">
        <v>33</v>
      </c>
      <c r="B444" s="229" t="s">
        <v>34</v>
      </c>
      <c r="C444" s="229" t="s">
        <v>17</v>
      </c>
      <c r="D444" s="229" t="n">
        <v>4326.0563557</v>
      </c>
      <c r="E444" s="229" t="n">
        <v>5.07405375289106</v>
      </c>
      <c r="F444" s="229" t="n">
        <v>99.8423688973966</v>
      </c>
      <c r="G444" s="229" t="n">
        <v>0.157867436936317</v>
      </c>
      <c r="H444" s="229" t="n">
        <v>6.8299765</v>
      </c>
      <c r="I444" s="229" t="n">
        <v>100</v>
      </c>
      <c r="J444" s="229" t="n">
        <v>0.157631102603426</v>
      </c>
      <c r="K444" s="229" t="n">
        <v>99.9920613074471</v>
      </c>
    </row>
    <row r="445">
      <c r="A445" s="229" t="s">
        <v>35</v>
      </c>
      <c r="B445" s="229" t="s">
        <v>36</v>
      </c>
      <c r="C445" s="229" t="s">
        <v>16</v>
      </c>
      <c r="D445" s="229" t="n">
        <v>359.8336659</v>
      </c>
      <c r="E445" s="229" t="n">
        <v>6.85471152730984</v>
      </c>
      <c r="F445" s="229" t="n">
        <v>99.601526621331</v>
      </c>
      <c r="G445" s="229" t="n">
        <v>0.39811904693278</v>
      </c>
      <c r="H445" s="229" t="n">
        <v>1.4395777</v>
      </c>
      <c r="I445" s="229" t="n">
        <v>100</v>
      </c>
      <c r="J445" s="229" t="n">
        <v>0.398473378668998</v>
      </c>
      <c r="K445" s="229" t="n">
        <v>99.5129586422715</v>
      </c>
    </row>
    <row r="446">
      <c r="A446" s="229" t="s">
        <v>35</v>
      </c>
      <c r="B446" s="229" t="s">
        <v>36</v>
      </c>
      <c r="C446" s="229" t="s">
        <v>17</v>
      </c>
      <c r="D446" s="229" t="n">
        <v>333.5629311</v>
      </c>
      <c r="E446" s="229" t="n">
        <v>7.64570028874724</v>
      </c>
      <c r="F446" s="229" t="n">
        <v>99.2149884389989</v>
      </c>
      <c r="G446" s="229" t="n">
        <v>0.562109050619726</v>
      </c>
      <c r="H446" s="229" t="n">
        <v>2.6392258</v>
      </c>
      <c r="I446" s="229" t="n">
        <v>70.2553807697418</v>
      </c>
      <c r="J446" s="229" t="n">
        <v>0.785011561001083</v>
      </c>
      <c r="K446" s="229" t="n">
        <v>71.0430848783587</v>
      </c>
    </row>
    <row r="447">
      <c r="A447" s="229" t="s">
        <v>37</v>
      </c>
      <c r="B447" s="229" t="s">
        <v>38</v>
      </c>
      <c r="C447" s="229" t="s">
        <v>16</v>
      </c>
      <c r="D447" s="229" t="n">
        <v>775.0167966</v>
      </c>
      <c r="E447" s="229" t="n">
        <v>6.67799492902758</v>
      </c>
      <c r="F447" s="229" t="n">
        <v>98.1667338733228</v>
      </c>
      <c r="G447" s="229" t="n">
        <v>0.800863873093661</v>
      </c>
      <c r="H447" s="229" t="n">
        <v>14.4734574</v>
      </c>
      <c r="I447" s="229" t="n">
        <v>44.1762876485725</v>
      </c>
      <c r="J447" s="229" t="n">
        <v>1.83326612667723</v>
      </c>
      <c r="K447" s="229" t="n">
        <v>42.8842215293851</v>
      </c>
    </row>
    <row r="448">
      <c r="A448" s="229" t="s">
        <v>37</v>
      </c>
      <c r="B448" s="229" t="s">
        <v>38</v>
      </c>
      <c r="C448" s="229" t="s">
        <v>17</v>
      </c>
      <c r="D448" s="229" t="n">
        <v>881.6302349</v>
      </c>
      <c r="E448" s="229" t="n">
        <v>5.62173885712108</v>
      </c>
      <c r="F448" s="229" t="n">
        <v>100</v>
      </c>
      <c r="G448" s="229" t="n">
        <v>0</v>
      </c>
      <c r="H448" s="229"/>
      <c r="I448" s="229"/>
      <c r="J448" s="229"/>
      <c r="K448" s="229"/>
    </row>
    <row r="449">
      <c r="A449" s="229" t="s">
        <v>39</v>
      </c>
      <c r="B449" s="229" t="s">
        <v>40</v>
      </c>
      <c r="C449" s="229" t="s">
        <v>16</v>
      </c>
      <c r="D449" s="229" t="n">
        <v>1666.0157053</v>
      </c>
      <c r="E449" s="229" t="n">
        <v>7.29724236614908</v>
      </c>
      <c r="F449" s="229" t="n">
        <v>100</v>
      </c>
      <c r="G449" s="229" t="n">
        <v>0</v>
      </c>
      <c r="H449" s="229"/>
      <c r="I449" s="229"/>
      <c r="J449" s="229"/>
      <c r="K449" s="229"/>
    </row>
    <row r="450">
      <c r="A450" s="229" t="s">
        <v>39</v>
      </c>
      <c r="B450" s="229" t="s">
        <v>40</v>
      </c>
      <c r="C450" s="229" t="s">
        <v>17</v>
      </c>
      <c r="D450" s="229" t="n">
        <v>1308.17607</v>
      </c>
      <c r="E450" s="229" t="n">
        <v>9.34151667469145</v>
      </c>
      <c r="F450" s="229" t="n">
        <v>100</v>
      </c>
      <c r="G450" s="229" t="n">
        <v>0</v>
      </c>
      <c r="H450" s="229"/>
      <c r="I450" s="229"/>
      <c r="J450" s="229"/>
      <c r="K450" s="22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709</v>
      </c>
    </row>
    <row r="9">
      <c r="A9" t="s">
        <v>3</v>
      </c>
    </row>
    <row r="10">
      <c r="A10" t="s">
        <v>4</v>
      </c>
    </row>
    <row r="11">
      <c r="A11" t="s">
        <v>710</v>
      </c>
    </row>
    <row r="12">
      <c r="A12" s="3" t="s">
        <v>6</v>
      </c>
    </row>
    <row r="13">
      <c r="A13" s="3" t="s">
        <v>7</v>
      </c>
    </row>
    <row r="15">
      <c r="A15" s="4" t="s">
        <v>711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0" t="s">
        <v>14</v>
      </c>
      <c r="B17" s="230" t="s">
        <v>15</v>
      </c>
      <c r="C17" s="230" t="s">
        <v>16</v>
      </c>
      <c r="D17" s="230" t="n">
        <v>744886.1829495</v>
      </c>
      <c r="E17" s="230" t="n">
        <v>1.0468852311062</v>
      </c>
      <c r="F17" s="230" t="n">
        <v>99.5851164056695</v>
      </c>
      <c r="G17" s="230" t="n">
        <v>0.0777962602579965</v>
      </c>
      <c r="H17" s="230" t="n">
        <v>3103.2855923</v>
      </c>
      <c r="I17" s="230" t="n">
        <v>18.7821668931011</v>
      </c>
      <c r="J17" s="230" t="n">
        <v>0.414883594330523</v>
      </c>
      <c r="K17" s="230" t="n">
        <v>18.6735502188749</v>
      </c>
    </row>
    <row r="18">
      <c r="A18" s="230" t="s">
        <v>14</v>
      </c>
      <c r="B18" s="230" t="s">
        <v>15</v>
      </c>
      <c r="C18" s="230" t="s">
        <v>17</v>
      </c>
      <c r="D18" s="230" t="n">
        <v>2059078.1563019</v>
      </c>
      <c r="E18" s="230" t="n">
        <v>0.392841431112524</v>
      </c>
      <c r="F18" s="230" t="n">
        <v>99.841711611872</v>
      </c>
      <c r="G18" s="230" t="n">
        <v>0.0421496361601146</v>
      </c>
      <c r="H18" s="230" t="n">
        <v>3264.4488674</v>
      </c>
      <c r="I18" s="230" t="n">
        <v>26.5888057251352</v>
      </c>
      <c r="J18" s="230" t="n">
        <v>0.158288388128025</v>
      </c>
      <c r="K18" s="230" t="n">
        <v>26.5862320528515</v>
      </c>
    </row>
    <row r="19">
      <c r="A19" s="230" t="s">
        <v>14</v>
      </c>
      <c r="B19" s="230" t="s">
        <v>18</v>
      </c>
      <c r="C19" s="230" t="s">
        <v>16</v>
      </c>
      <c r="D19" s="230" t="n">
        <v>4568.1571263</v>
      </c>
      <c r="E19" s="230"/>
      <c r="F19" s="230" t="n">
        <v>99.8423843215336</v>
      </c>
      <c r="G19" s="230"/>
      <c r="H19" s="230" t="n">
        <v>7.2114983</v>
      </c>
      <c r="I19" s="230"/>
      <c r="J19" s="230" t="n">
        <v>0.157615678466354</v>
      </c>
      <c r="K19" s="230"/>
    </row>
    <row r="20">
      <c r="A20" s="230" t="s">
        <v>14</v>
      </c>
      <c r="B20" s="230" t="s">
        <v>18</v>
      </c>
      <c r="C20" s="230" t="s">
        <v>17</v>
      </c>
      <c r="D20" s="230" t="n">
        <v>4632.0066866</v>
      </c>
      <c r="E20" s="230"/>
      <c r="F20" s="230" t="n">
        <v>100</v>
      </c>
      <c r="G20" s="230"/>
      <c r="H20" s="230"/>
      <c r="I20" s="230"/>
      <c r="J20" s="230"/>
      <c r="K20" s="230"/>
    </row>
    <row r="21">
      <c r="A21" s="230" t="s">
        <v>14</v>
      </c>
      <c r="B21" s="230" t="s">
        <v>19</v>
      </c>
      <c r="C21" s="230" t="s">
        <v>16</v>
      </c>
      <c r="D21" s="230" t="n">
        <v>740318.0258232</v>
      </c>
      <c r="E21" s="230" t="n">
        <v>1.05300406006951</v>
      </c>
      <c r="F21" s="230" t="n">
        <v>99.5835330410945</v>
      </c>
      <c r="G21" s="230" t="n">
        <v>0.0782719118326768</v>
      </c>
      <c r="H21" s="230" t="n">
        <v>3096.074094</v>
      </c>
      <c r="I21" s="230" t="n">
        <v>18.8252041022476</v>
      </c>
      <c r="J21" s="230" t="n">
        <v>0.416466958905519</v>
      </c>
      <c r="K21" s="230" t="n">
        <v>18.7159949943287</v>
      </c>
    </row>
    <row r="22">
      <c r="A22" s="230" t="s">
        <v>14</v>
      </c>
      <c r="B22" s="230" t="s">
        <v>19</v>
      </c>
      <c r="C22" s="230" t="s">
        <v>17</v>
      </c>
      <c r="D22" s="230" t="n">
        <v>2054446.1496153</v>
      </c>
      <c r="E22" s="230" t="n">
        <v>0.393426044668268</v>
      </c>
      <c r="F22" s="230" t="n">
        <v>99.8413552970079</v>
      </c>
      <c r="G22" s="230" t="n">
        <v>0.0422446618216979</v>
      </c>
      <c r="H22" s="230" t="n">
        <v>3264.4488674</v>
      </c>
      <c r="I22" s="230" t="n">
        <v>26.5888057251352</v>
      </c>
      <c r="J22" s="230" t="n">
        <v>0.158644702992108</v>
      </c>
      <c r="K22" s="230" t="n">
        <v>26.586228287445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712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1" t="s">
        <v>14</v>
      </c>
      <c r="B33" s="231" t="s">
        <v>15</v>
      </c>
      <c r="C33" s="231" t="s">
        <v>16</v>
      </c>
      <c r="D33" s="231" t="n">
        <v>744886.1829495</v>
      </c>
      <c r="E33" s="231" t="n">
        <v>1.0468852311062</v>
      </c>
      <c r="F33" s="231" t="n">
        <v>99.5851164056695</v>
      </c>
      <c r="G33" s="231" t="n">
        <v>0.0777962602579965</v>
      </c>
      <c r="H33" s="231" t="n">
        <v>3103.2855923</v>
      </c>
      <c r="I33" s="231" t="n">
        <v>18.7821668931011</v>
      </c>
      <c r="J33" s="231" t="n">
        <v>0.414883594330523</v>
      </c>
      <c r="K33" s="231" t="n">
        <v>18.6735502188749</v>
      </c>
    </row>
    <row r="34">
      <c r="A34" s="231" t="s">
        <v>14</v>
      </c>
      <c r="B34" s="231" t="s">
        <v>15</v>
      </c>
      <c r="C34" s="231" t="s">
        <v>17</v>
      </c>
      <c r="D34" s="231" t="n">
        <v>2059078.1563019</v>
      </c>
      <c r="E34" s="231" t="n">
        <v>0.392841431112524</v>
      </c>
      <c r="F34" s="231" t="n">
        <v>99.841711611872</v>
      </c>
      <c r="G34" s="231" t="n">
        <v>0.0421496361601146</v>
      </c>
      <c r="H34" s="231" t="n">
        <v>3264.4488674</v>
      </c>
      <c r="I34" s="231" t="n">
        <v>26.5888057251352</v>
      </c>
      <c r="J34" s="231" t="n">
        <v>0.158288388128025</v>
      </c>
      <c r="K34" s="231" t="n">
        <v>26.5862320528515</v>
      </c>
    </row>
    <row r="35">
      <c r="A35" s="231" t="s">
        <v>27</v>
      </c>
      <c r="B35" s="231" t="s">
        <v>28</v>
      </c>
      <c r="C35" s="231" t="s">
        <v>16</v>
      </c>
      <c r="D35" s="231" t="n">
        <v>13288.7964644</v>
      </c>
      <c r="E35" s="231" t="n">
        <v>10.1600522017301</v>
      </c>
      <c r="F35" s="231" t="n">
        <v>100</v>
      </c>
      <c r="G35" s="231" t="n">
        <v>0</v>
      </c>
      <c r="H35" s="231"/>
      <c r="I35" s="231"/>
      <c r="J35" s="231"/>
      <c r="K35" s="231"/>
    </row>
    <row r="36">
      <c r="A36" s="231" t="s">
        <v>27</v>
      </c>
      <c r="B36" s="231" t="s">
        <v>28</v>
      </c>
      <c r="C36" s="231" t="s">
        <v>17</v>
      </c>
      <c r="D36" s="231" t="n">
        <v>39887.9488673</v>
      </c>
      <c r="E36" s="231" t="n">
        <v>2.99465866780835</v>
      </c>
      <c r="F36" s="231" t="n">
        <v>100</v>
      </c>
      <c r="G36" s="231" t="n">
        <v>0</v>
      </c>
      <c r="H36" s="231"/>
      <c r="I36" s="231"/>
      <c r="J36" s="231"/>
      <c r="K36" s="231"/>
    </row>
    <row r="37">
      <c r="A37" s="231" t="s">
        <v>29</v>
      </c>
      <c r="B37" s="231" t="s">
        <v>30</v>
      </c>
      <c r="C37" s="231" t="s">
        <v>16</v>
      </c>
      <c r="D37" s="231" t="n">
        <v>2826.1221291</v>
      </c>
      <c r="E37" s="231" t="n">
        <v>9.75136797693251</v>
      </c>
      <c r="F37" s="231" t="n">
        <v>99.3962522938884</v>
      </c>
      <c r="G37" s="231" t="n">
        <v>0.607471411221489</v>
      </c>
      <c r="H37" s="231" t="n">
        <v>17.1662886</v>
      </c>
      <c r="I37" s="231" t="n">
        <v>100</v>
      </c>
      <c r="J37" s="231" t="n">
        <v>0.60374770611158</v>
      </c>
      <c r="K37" s="231" t="n">
        <v>100.00929368324</v>
      </c>
    </row>
    <row r="38">
      <c r="A38" s="231" t="s">
        <v>29</v>
      </c>
      <c r="B38" s="231" t="s">
        <v>30</v>
      </c>
      <c r="C38" s="231" t="s">
        <v>17</v>
      </c>
      <c r="D38" s="231" t="n">
        <v>9159.5999515</v>
      </c>
      <c r="E38" s="231" t="n">
        <v>3.21230175251905</v>
      </c>
      <c r="F38" s="231" t="n">
        <v>99.234415752257</v>
      </c>
      <c r="G38" s="231" t="n">
        <v>0.76815182687594</v>
      </c>
      <c r="H38" s="231" t="n">
        <v>70.665458</v>
      </c>
      <c r="I38" s="231" t="n">
        <v>99.9999999999998</v>
      </c>
      <c r="J38" s="231" t="n">
        <v>0.765584247742969</v>
      </c>
      <c r="K38" s="231" t="n">
        <v>99.5672232987932</v>
      </c>
    </row>
    <row r="39">
      <c r="A39" s="231" t="s">
        <v>31</v>
      </c>
      <c r="B39" s="231" t="s">
        <v>32</v>
      </c>
      <c r="C39" s="231" t="s">
        <v>16</v>
      </c>
      <c r="D39" s="231" t="n">
        <v>4658.8390859</v>
      </c>
      <c r="E39" s="231" t="n">
        <v>10.6267159142015</v>
      </c>
      <c r="F39" s="231" t="n">
        <v>99.975714933471</v>
      </c>
      <c r="G39" s="231" t="n">
        <v>0.0244349400908095</v>
      </c>
      <c r="H39" s="231" t="n">
        <v>1.131677</v>
      </c>
      <c r="I39" s="231" t="n">
        <v>99.9999999999998</v>
      </c>
      <c r="J39" s="231" t="n">
        <v>0.0242850665289525</v>
      </c>
      <c r="K39" s="231" t="n">
        <v>100.592707951728</v>
      </c>
    </row>
    <row r="40">
      <c r="A40" s="231" t="s">
        <v>31</v>
      </c>
      <c r="B40" s="231" t="s">
        <v>32</v>
      </c>
      <c r="C40" s="231" t="s">
        <v>17</v>
      </c>
      <c r="D40" s="231" t="n">
        <v>35671.3903846</v>
      </c>
      <c r="E40" s="231" t="n">
        <v>2.09014434212022</v>
      </c>
      <c r="F40" s="231" t="n">
        <v>99.9968275946454</v>
      </c>
      <c r="G40" s="231" t="n">
        <v>0.00317336387682454</v>
      </c>
      <c r="H40" s="231" t="n">
        <v>1.131677</v>
      </c>
      <c r="I40" s="231" t="n">
        <v>99.9999999999998</v>
      </c>
      <c r="J40" s="231" t="n">
        <v>0.00317240535459141</v>
      </c>
      <c r="K40" s="231" t="n">
        <v>100.027041004276</v>
      </c>
    </row>
    <row r="41">
      <c r="A41" s="231" t="s">
        <v>33</v>
      </c>
      <c r="B41" s="231" t="s">
        <v>34</v>
      </c>
      <c r="C41" s="231" t="s">
        <v>16</v>
      </c>
      <c r="D41" s="231" t="n">
        <v>4445.8781244</v>
      </c>
      <c r="E41" s="231" t="n">
        <v>7.34660452381952</v>
      </c>
      <c r="F41" s="231" t="n">
        <v>97.89627530481</v>
      </c>
      <c r="G41" s="231" t="n">
        <v>1.41984750114293</v>
      </c>
      <c r="H41" s="231" t="n">
        <v>95.5389117</v>
      </c>
      <c r="I41" s="231" t="n">
        <v>66.2363783169596</v>
      </c>
      <c r="J41" s="231" t="n">
        <v>2.10372469518997</v>
      </c>
      <c r="K41" s="231" t="n">
        <v>66.072229974076</v>
      </c>
    </row>
    <row r="42">
      <c r="A42" s="231" t="s">
        <v>33</v>
      </c>
      <c r="B42" s="231" t="s">
        <v>34</v>
      </c>
      <c r="C42" s="231" t="s">
        <v>17</v>
      </c>
      <c r="D42" s="231" t="n">
        <v>8605.2157846</v>
      </c>
      <c r="E42" s="231" t="n">
        <v>3.84900744849458</v>
      </c>
      <c r="F42" s="231" t="n">
        <v>98.8802804436257</v>
      </c>
      <c r="G42" s="231" t="n">
        <v>0.70454899201556</v>
      </c>
      <c r="H42" s="231" t="n">
        <v>97.4453992</v>
      </c>
      <c r="I42" s="231" t="n">
        <v>62.4330687936555</v>
      </c>
      <c r="J42" s="231" t="n">
        <v>1.11971955637426</v>
      </c>
      <c r="K42" s="231" t="n">
        <v>62.2173664112437</v>
      </c>
    </row>
    <row r="43">
      <c r="A43" s="231" t="s">
        <v>35</v>
      </c>
      <c r="B43" s="231" t="s">
        <v>36</v>
      </c>
      <c r="C43" s="231" t="s">
        <v>16</v>
      </c>
      <c r="D43" s="231" t="n">
        <v>16578.973992</v>
      </c>
      <c r="E43" s="231" t="n">
        <v>10.0004744138304</v>
      </c>
      <c r="F43" s="231" t="n">
        <v>100</v>
      </c>
      <c r="G43" s="231" t="n">
        <v>0</v>
      </c>
      <c r="H43" s="231"/>
      <c r="I43" s="231"/>
      <c r="J43" s="231"/>
      <c r="K43" s="231"/>
    </row>
    <row r="44">
      <c r="A44" s="231" t="s">
        <v>35</v>
      </c>
      <c r="B44" s="231" t="s">
        <v>36</v>
      </c>
      <c r="C44" s="231" t="s">
        <v>17</v>
      </c>
      <c r="D44" s="231" t="n">
        <v>34020.5257342</v>
      </c>
      <c r="E44" s="231" t="n">
        <v>4.07315794788118</v>
      </c>
      <c r="F44" s="231" t="n">
        <v>100</v>
      </c>
      <c r="G44" s="231" t="n">
        <v>0</v>
      </c>
      <c r="H44" s="231"/>
      <c r="I44" s="231"/>
      <c r="J44" s="231"/>
      <c r="K44" s="231"/>
    </row>
    <row r="45">
      <c r="A45" s="231" t="s">
        <v>37</v>
      </c>
      <c r="B45" s="231" t="s">
        <v>38</v>
      </c>
      <c r="C45" s="231" t="s">
        <v>16</v>
      </c>
      <c r="D45" s="231" t="n">
        <v>97414.3843667</v>
      </c>
      <c r="E45" s="231" t="n">
        <v>7.22428289171561</v>
      </c>
      <c r="F45" s="231" t="n">
        <v>98.8712276839634</v>
      </c>
      <c r="G45" s="231" t="n">
        <v>0.622921013574633</v>
      </c>
      <c r="H45" s="231" t="n">
        <v>1112.1401325</v>
      </c>
      <c r="I45" s="231" t="n">
        <v>57.8408485880193</v>
      </c>
      <c r="J45" s="231" t="n">
        <v>1.12877231603661</v>
      </c>
      <c r="K45" s="231" t="n">
        <v>54.5627886928661</v>
      </c>
    </row>
    <row r="46">
      <c r="A46" s="231" t="s">
        <v>37</v>
      </c>
      <c r="B46" s="231" t="s">
        <v>38</v>
      </c>
      <c r="C46" s="231" t="s">
        <v>17</v>
      </c>
      <c r="D46" s="231" t="n">
        <v>160085.2904091</v>
      </c>
      <c r="E46" s="231" t="n">
        <v>4.62422097563104</v>
      </c>
      <c r="F46" s="231" t="n">
        <v>99.7872165103549</v>
      </c>
      <c r="G46" s="231" t="n">
        <v>0.214498557000992</v>
      </c>
      <c r="H46" s="231" t="n">
        <v>341.3614281</v>
      </c>
      <c r="I46" s="231" t="n">
        <v>100</v>
      </c>
      <c r="J46" s="231" t="n">
        <v>0.212783489645107</v>
      </c>
      <c r="K46" s="231" t="n">
        <v>100.591516683535</v>
      </c>
    </row>
    <row r="47">
      <c r="A47" s="231" t="s">
        <v>39</v>
      </c>
      <c r="B47" s="231" t="s">
        <v>40</v>
      </c>
      <c r="C47" s="231" t="s">
        <v>16</v>
      </c>
      <c r="D47" s="231" t="n">
        <v>3675.1285319</v>
      </c>
      <c r="E47" s="231" t="n">
        <v>6.23135830523297</v>
      </c>
      <c r="F47" s="231" t="n">
        <v>100</v>
      </c>
      <c r="G47" s="231" t="n">
        <v>0</v>
      </c>
      <c r="H47" s="231"/>
      <c r="I47" s="231"/>
      <c r="J47" s="231"/>
      <c r="K47" s="231"/>
    </row>
    <row r="48">
      <c r="A48" s="231" t="s">
        <v>39</v>
      </c>
      <c r="B48" s="231" t="s">
        <v>40</v>
      </c>
      <c r="C48" s="231" t="s">
        <v>17</v>
      </c>
      <c r="D48" s="231" t="n">
        <v>6089.0400664</v>
      </c>
      <c r="E48" s="231" t="n">
        <v>4.10587653563682</v>
      </c>
      <c r="F48" s="231" t="n">
        <v>100</v>
      </c>
      <c r="G48" s="231" t="n">
        <v>0</v>
      </c>
      <c r="H48" s="231"/>
      <c r="I48" s="231"/>
      <c r="J48" s="231"/>
      <c r="K48" s="23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713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32" t="s">
        <v>14</v>
      </c>
      <c r="B59" s="232" t="s">
        <v>15</v>
      </c>
      <c r="C59" s="232" t="s">
        <v>16</v>
      </c>
      <c r="D59" s="232" t="n">
        <v>740318.0258232</v>
      </c>
      <c r="E59" s="232" t="n">
        <v>1.05300406006951</v>
      </c>
      <c r="F59" s="232" t="n">
        <v>99.5835330410945</v>
      </c>
      <c r="G59" s="232" t="n">
        <v>0.0782719118326768</v>
      </c>
      <c r="H59" s="232" t="n">
        <v>3096.074094</v>
      </c>
      <c r="I59" s="232" t="n">
        <v>18.8252041022476</v>
      </c>
      <c r="J59" s="232" t="n">
        <v>0.416466958905519</v>
      </c>
      <c r="K59" s="232" t="n">
        <v>18.7159949943287</v>
      </c>
    </row>
    <row r="60">
      <c r="A60" s="232" t="s">
        <v>14</v>
      </c>
      <c r="B60" s="232" t="s">
        <v>15</v>
      </c>
      <c r="C60" s="232" t="s">
        <v>17</v>
      </c>
      <c r="D60" s="232" t="n">
        <v>2054446.1496153</v>
      </c>
      <c r="E60" s="232" t="n">
        <v>0.393426044668268</v>
      </c>
      <c r="F60" s="232" t="n">
        <v>99.8413552970079</v>
      </c>
      <c r="G60" s="232" t="n">
        <v>0.0422446618216979</v>
      </c>
      <c r="H60" s="232" t="n">
        <v>3264.4488674</v>
      </c>
      <c r="I60" s="232" t="n">
        <v>26.5888057251352</v>
      </c>
      <c r="J60" s="232" t="n">
        <v>0.158644702992108</v>
      </c>
      <c r="K60" s="232" t="n">
        <v>26.586228287445</v>
      </c>
    </row>
    <row r="61">
      <c r="A61" s="232" t="s">
        <v>42</v>
      </c>
      <c r="B61" s="232" t="s">
        <v>43</v>
      </c>
      <c r="C61" s="232" t="s">
        <v>16</v>
      </c>
      <c r="D61" s="232" t="n">
        <v>1172.4690878</v>
      </c>
      <c r="E61" s="232" t="n">
        <v>7.70901735960829</v>
      </c>
      <c r="F61" s="232" t="n">
        <v>99.4717151317848</v>
      </c>
      <c r="G61" s="232" t="n">
        <v>0.520560753991016</v>
      </c>
      <c r="H61" s="232" t="n">
        <v>6.2268724</v>
      </c>
      <c r="I61" s="232" t="n">
        <v>100</v>
      </c>
      <c r="J61" s="232" t="n">
        <v>0.528284868215161</v>
      </c>
      <c r="K61" s="232" t="n">
        <v>98.0173276677913</v>
      </c>
    </row>
    <row r="62">
      <c r="A62" s="232" t="s">
        <v>42</v>
      </c>
      <c r="B62" s="232" t="s">
        <v>43</v>
      </c>
      <c r="C62" s="232" t="s">
        <v>17</v>
      </c>
      <c r="D62" s="232" t="n">
        <v>2436.7083451</v>
      </c>
      <c r="E62" s="232" t="n">
        <v>3.77312518663567</v>
      </c>
      <c r="F62" s="232" t="n">
        <v>100</v>
      </c>
      <c r="G62" s="232" t="n">
        <v>0</v>
      </c>
      <c r="H62" s="232"/>
      <c r="I62" s="232"/>
      <c r="J62" s="232"/>
      <c r="K62" s="232"/>
    </row>
    <row r="63">
      <c r="A63" s="232" t="s">
        <v>44</v>
      </c>
      <c r="B63" s="232" t="s">
        <v>45</v>
      </c>
      <c r="C63" s="232" t="s">
        <v>16</v>
      </c>
      <c r="D63" s="232" t="n">
        <v>3375.5642025</v>
      </c>
      <c r="E63" s="232" t="n">
        <v>15.668698589115</v>
      </c>
      <c r="F63" s="232" t="n">
        <v>100</v>
      </c>
      <c r="G63" s="232" t="n">
        <v>0.00000000000000173957499395471</v>
      </c>
      <c r="H63" s="232"/>
      <c r="I63" s="232"/>
      <c r="J63" s="232"/>
      <c r="K63" s="232"/>
    </row>
    <row r="64">
      <c r="A64" s="232" t="s">
        <v>44</v>
      </c>
      <c r="B64" s="232" t="s">
        <v>45</v>
      </c>
      <c r="C64" s="232" t="s">
        <v>17</v>
      </c>
      <c r="D64" s="232" t="n">
        <v>20470.2633068</v>
      </c>
      <c r="E64" s="232" t="n">
        <v>2.86850544165977</v>
      </c>
      <c r="F64" s="232" t="n">
        <v>100</v>
      </c>
      <c r="G64" s="232" t="n">
        <v>0</v>
      </c>
      <c r="H64" s="232"/>
      <c r="I64" s="232"/>
      <c r="J64" s="232"/>
      <c r="K64" s="232"/>
    </row>
    <row r="65">
      <c r="A65" s="232" t="s">
        <v>27</v>
      </c>
      <c r="B65" s="232" t="s">
        <v>28</v>
      </c>
      <c r="C65" s="232" t="s">
        <v>16</v>
      </c>
      <c r="D65" s="232" t="n">
        <v>10420.6429016</v>
      </c>
      <c r="E65" s="232" t="n">
        <v>12.7881655576359</v>
      </c>
      <c r="F65" s="232" t="n">
        <v>100</v>
      </c>
      <c r="G65" s="232" t="n">
        <v>0</v>
      </c>
      <c r="H65" s="232"/>
      <c r="I65" s="232"/>
      <c r="J65" s="232"/>
      <c r="K65" s="232"/>
    </row>
    <row r="66">
      <c r="A66" s="232" t="s">
        <v>27</v>
      </c>
      <c r="B66" s="232" t="s">
        <v>28</v>
      </c>
      <c r="C66" s="232" t="s">
        <v>17</v>
      </c>
      <c r="D66" s="232" t="n">
        <v>34694.8271686</v>
      </c>
      <c r="E66" s="232" t="n">
        <v>3.39719260391205</v>
      </c>
      <c r="F66" s="232" t="n">
        <v>100</v>
      </c>
      <c r="G66" s="232" t="n">
        <v>0</v>
      </c>
      <c r="H66" s="232"/>
      <c r="I66" s="232"/>
      <c r="J66" s="232"/>
      <c r="K66" s="232"/>
    </row>
    <row r="67">
      <c r="A67" s="232" t="s">
        <v>29</v>
      </c>
      <c r="B67" s="232" t="s">
        <v>30</v>
      </c>
      <c r="C67" s="232" t="s">
        <v>16</v>
      </c>
      <c r="D67" s="232" t="n">
        <v>1813.3523578</v>
      </c>
      <c r="E67" s="232" t="n">
        <v>13.7709608831481</v>
      </c>
      <c r="F67" s="232" t="n">
        <v>99.0622172227658</v>
      </c>
      <c r="G67" s="232" t="n">
        <v>0.948704441882136</v>
      </c>
      <c r="H67" s="232" t="n">
        <v>17.1662886</v>
      </c>
      <c r="I67" s="232" t="n">
        <v>100</v>
      </c>
      <c r="J67" s="232" t="n">
        <v>0.937782777234211</v>
      </c>
      <c r="K67" s="232" t="n">
        <v>100.215921835446</v>
      </c>
    </row>
    <row r="68">
      <c r="A68" s="232" t="s">
        <v>29</v>
      </c>
      <c r="B68" s="232" t="s">
        <v>30</v>
      </c>
      <c r="C68" s="232" t="s">
        <v>17</v>
      </c>
      <c r="D68" s="232" t="n">
        <v>6397.3973757</v>
      </c>
      <c r="E68" s="232" t="n">
        <v>4.27531909283627</v>
      </c>
      <c r="F68" s="232" t="n">
        <v>98.9074710648787</v>
      </c>
      <c r="G68" s="232" t="n">
        <v>1.09796174525506</v>
      </c>
      <c r="H68" s="232" t="n">
        <v>70.665458</v>
      </c>
      <c r="I68" s="232" t="n">
        <v>99.9999999999998</v>
      </c>
      <c r="J68" s="232" t="n">
        <v>1.09252893512131</v>
      </c>
      <c r="K68" s="232" t="n">
        <v>99.399307476557</v>
      </c>
    </row>
    <row r="69">
      <c r="A69" s="232" t="s">
        <v>46</v>
      </c>
      <c r="B69" s="232" t="s">
        <v>47</v>
      </c>
      <c r="C69" s="232" t="s">
        <v>16</v>
      </c>
      <c r="D69" s="232" t="n">
        <v>1731.1914768</v>
      </c>
      <c r="E69" s="232" t="n">
        <v>9.0803628259685</v>
      </c>
      <c r="F69" s="232" t="n">
        <v>100</v>
      </c>
      <c r="G69" s="232" t="n">
        <v>0</v>
      </c>
      <c r="H69" s="232"/>
      <c r="I69" s="232"/>
      <c r="J69" s="232"/>
      <c r="K69" s="232"/>
    </row>
    <row r="70">
      <c r="A70" s="232" t="s">
        <v>46</v>
      </c>
      <c r="B70" s="232" t="s">
        <v>47</v>
      </c>
      <c r="C70" s="232" t="s">
        <v>17</v>
      </c>
      <c r="D70" s="232" t="n">
        <v>5762.5221393</v>
      </c>
      <c r="E70" s="232" t="n">
        <v>3.80828771900492</v>
      </c>
      <c r="F70" s="232" t="n">
        <v>100</v>
      </c>
      <c r="G70" s="232" t="n">
        <v>0</v>
      </c>
      <c r="H70" s="232"/>
      <c r="I70" s="232"/>
      <c r="J70" s="232"/>
      <c r="K70" s="232"/>
    </row>
    <row r="71">
      <c r="A71" s="232" t="s">
        <v>48</v>
      </c>
      <c r="B71" s="232" t="s">
        <v>49</v>
      </c>
      <c r="C71" s="232" t="s">
        <v>16</v>
      </c>
      <c r="D71" s="232" t="n">
        <v>18069.6476631</v>
      </c>
      <c r="E71" s="232" t="n">
        <v>8.63778921581869</v>
      </c>
      <c r="F71" s="232" t="n">
        <v>99.243514277051</v>
      </c>
      <c r="G71" s="232" t="n">
        <v>0.747319519825986</v>
      </c>
      <c r="H71" s="232" t="n">
        <v>137.7362599</v>
      </c>
      <c r="I71" s="232" t="n">
        <v>99.9999999999999</v>
      </c>
      <c r="J71" s="232" t="n">
        <v>0.756485722948964</v>
      </c>
      <c r="K71" s="232" t="n">
        <v>98.0409982441569</v>
      </c>
    </row>
    <row r="72">
      <c r="A72" s="232" t="s">
        <v>48</v>
      </c>
      <c r="B72" s="232" t="s">
        <v>49</v>
      </c>
      <c r="C72" s="232" t="s">
        <v>17</v>
      </c>
      <c r="D72" s="232" t="n">
        <v>30901.3750427</v>
      </c>
      <c r="E72" s="232" t="n">
        <v>4.50564521122662</v>
      </c>
      <c r="F72" s="232" t="n">
        <v>100</v>
      </c>
      <c r="G72" s="232" t="n">
        <v>0</v>
      </c>
      <c r="H72" s="232"/>
      <c r="I72" s="232"/>
      <c r="J72" s="232"/>
      <c r="K72" s="232"/>
    </row>
    <row r="73">
      <c r="A73" s="232" t="s">
        <v>31</v>
      </c>
      <c r="B73" s="232" t="s">
        <v>32</v>
      </c>
      <c r="C73" s="232" t="s">
        <v>16</v>
      </c>
      <c r="D73" s="232" t="n">
        <v>4474.3757349</v>
      </c>
      <c r="E73" s="232" t="n">
        <v>11.0581525565173</v>
      </c>
      <c r="F73" s="232" t="n">
        <v>100</v>
      </c>
      <c r="G73" s="232" t="n">
        <v>0</v>
      </c>
      <c r="H73" s="232"/>
      <c r="I73" s="232"/>
      <c r="J73" s="232"/>
      <c r="K73" s="232"/>
    </row>
    <row r="74">
      <c r="A74" s="232" t="s">
        <v>31</v>
      </c>
      <c r="B74" s="232" t="s">
        <v>32</v>
      </c>
      <c r="C74" s="232" t="s">
        <v>17</v>
      </c>
      <c r="D74" s="232" t="n">
        <v>35233.4313856</v>
      </c>
      <c r="E74" s="232" t="n">
        <v>2.11524404582336</v>
      </c>
      <c r="F74" s="232" t="n">
        <v>100</v>
      </c>
      <c r="G74" s="232" t="n">
        <v>0</v>
      </c>
      <c r="H74" s="232"/>
      <c r="I74" s="232"/>
      <c r="J74" s="232"/>
      <c r="K74" s="232"/>
    </row>
    <row r="75">
      <c r="A75" s="232" t="s">
        <v>50</v>
      </c>
      <c r="B75" s="232" t="s">
        <v>51</v>
      </c>
      <c r="C75" s="232" t="s">
        <v>16</v>
      </c>
      <c r="D75" s="232" t="n">
        <v>17150.8146825</v>
      </c>
      <c r="E75" s="232" t="n">
        <v>8.84233528840703</v>
      </c>
      <c r="F75" s="232" t="n">
        <v>96.2846799503895</v>
      </c>
      <c r="G75" s="232" t="n">
        <v>2.80680459136595</v>
      </c>
      <c r="H75" s="232" t="n">
        <v>661.7954766</v>
      </c>
      <c r="I75" s="232" t="n">
        <v>74.406779052068</v>
      </c>
      <c r="J75" s="232" t="n">
        <v>3.71532004961051</v>
      </c>
      <c r="K75" s="232" t="n">
        <v>72.7399734489323</v>
      </c>
    </row>
    <row r="76">
      <c r="A76" s="232" t="s">
        <v>50</v>
      </c>
      <c r="B76" s="232" t="s">
        <v>51</v>
      </c>
      <c r="C76" s="232" t="s">
        <v>17</v>
      </c>
      <c r="D76" s="232" t="n">
        <v>37840.8264139</v>
      </c>
      <c r="E76" s="232" t="n">
        <v>4.20868926761749</v>
      </c>
      <c r="F76" s="232" t="n">
        <v>98.0150933307699</v>
      </c>
      <c r="G76" s="232" t="n">
        <v>1.4493028529542</v>
      </c>
      <c r="H76" s="232" t="n">
        <v>766.3157394</v>
      </c>
      <c r="I76" s="232" t="n">
        <v>72.0550636104654</v>
      </c>
      <c r="J76" s="232" t="n">
        <v>1.98490666923011</v>
      </c>
      <c r="K76" s="232" t="n">
        <v>71.5668684069444</v>
      </c>
    </row>
    <row r="77">
      <c r="A77" s="232" t="s">
        <v>52</v>
      </c>
      <c r="B77" s="232" t="s">
        <v>53</v>
      </c>
      <c r="C77" s="232" t="s">
        <v>16</v>
      </c>
      <c r="D77" s="232" t="n">
        <v>1210.7993723</v>
      </c>
      <c r="E77" s="232" t="n">
        <v>10.4103746751551</v>
      </c>
      <c r="F77" s="232" t="n">
        <v>98.3102429523164</v>
      </c>
      <c r="G77" s="232" t="n">
        <v>1.66651917794252</v>
      </c>
      <c r="H77" s="232" t="n">
        <v>20.8112269</v>
      </c>
      <c r="I77" s="232" t="n">
        <v>99.9999999999999</v>
      </c>
      <c r="J77" s="232" t="n">
        <v>1.68975704768358</v>
      </c>
      <c r="K77" s="232" t="n">
        <v>96.9582612440172</v>
      </c>
    </row>
    <row r="78">
      <c r="A78" s="232" t="s">
        <v>52</v>
      </c>
      <c r="B78" s="232" t="s">
        <v>53</v>
      </c>
      <c r="C78" s="232" t="s">
        <v>17</v>
      </c>
      <c r="D78" s="232" t="n">
        <v>3517.3316436</v>
      </c>
      <c r="E78" s="232" t="n">
        <v>4.29704774898351</v>
      </c>
      <c r="F78" s="232" t="n">
        <v>100</v>
      </c>
      <c r="G78" s="232" t="n">
        <v>0</v>
      </c>
      <c r="H78" s="232"/>
      <c r="I78" s="232"/>
      <c r="J78" s="232"/>
      <c r="K78" s="232"/>
    </row>
    <row r="79">
      <c r="A79" s="232" t="s">
        <v>33</v>
      </c>
      <c r="B79" s="232" t="s">
        <v>34</v>
      </c>
      <c r="C79" s="232" t="s">
        <v>16</v>
      </c>
      <c r="D79" s="232" t="n">
        <v>1950.0319809</v>
      </c>
      <c r="E79" s="232" t="n">
        <v>12.0134909612948</v>
      </c>
      <c r="F79" s="232" t="n">
        <v>99.2498614905264</v>
      </c>
      <c r="G79" s="232" t="n">
        <v>0.740087963211913</v>
      </c>
      <c r="H79" s="232" t="n">
        <v>14.7385</v>
      </c>
      <c r="I79" s="232" t="n">
        <v>100</v>
      </c>
      <c r="J79" s="232" t="n">
        <v>0.750138509473572</v>
      </c>
      <c r="K79" s="232" t="n">
        <v>97.920086639914</v>
      </c>
    </row>
    <row r="80">
      <c r="A80" s="232" t="s">
        <v>33</v>
      </c>
      <c r="B80" s="232" t="s">
        <v>34</v>
      </c>
      <c r="C80" s="232" t="s">
        <v>17</v>
      </c>
      <c r="D80" s="232" t="n">
        <v>4369.7748516</v>
      </c>
      <c r="E80" s="232" t="n">
        <v>5.66553983914046</v>
      </c>
      <c r="F80" s="232" t="n">
        <v>100</v>
      </c>
      <c r="G80" s="232" t="n">
        <v>0</v>
      </c>
      <c r="H80" s="232"/>
      <c r="I80" s="232"/>
      <c r="J80" s="232"/>
      <c r="K80" s="232"/>
    </row>
    <row r="81">
      <c r="A81" s="232" t="s">
        <v>54</v>
      </c>
      <c r="B81" s="232" t="s">
        <v>55</v>
      </c>
      <c r="C81" s="232" t="s">
        <v>16</v>
      </c>
      <c r="D81" s="232" t="n">
        <v>10698.9413767</v>
      </c>
      <c r="E81" s="232" t="n">
        <v>7.99999307927558</v>
      </c>
      <c r="F81" s="232" t="n">
        <v>100</v>
      </c>
      <c r="G81" s="232" t="n">
        <v>0</v>
      </c>
      <c r="H81" s="232"/>
      <c r="I81" s="232"/>
      <c r="J81" s="232"/>
      <c r="K81" s="232"/>
    </row>
    <row r="82">
      <c r="A82" s="232" t="s">
        <v>54</v>
      </c>
      <c r="B82" s="232" t="s">
        <v>55</v>
      </c>
      <c r="C82" s="232" t="s">
        <v>17</v>
      </c>
      <c r="D82" s="232" t="n">
        <v>33317.4288551</v>
      </c>
      <c r="E82" s="232" t="n">
        <v>2.37889538115495</v>
      </c>
      <c r="F82" s="232" t="n">
        <v>100</v>
      </c>
      <c r="G82" s="232" t="n">
        <v>0</v>
      </c>
      <c r="H82" s="232"/>
      <c r="I82" s="232"/>
      <c r="J82" s="232"/>
      <c r="K82" s="232"/>
    </row>
    <row r="83">
      <c r="A83" s="232" t="s">
        <v>35</v>
      </c>
      <c r="B83" s="232" t="s">
        <v>36</v>
      </c>
      <c r="C83" s="232" t="s">
        <v>16</v>
      </c>
      <c r="D83" s="232" t="n">
        <v>16217.7007484</v>
      </c>
      <c r="E83" s="232" t="n">
        <v>10.222108282708</v>
      </c>
      <c r="F83" s="232" t="n">
        <v>100</v>
      </c>
      <c r="G83" s="232" t="n">
        <v>0</v>
      </c>
      <c r="H83" s="232"/>
      <c r="I83" s="232"/>
      <c r="J83" s="232"/>
      <c r="K83" s="232"/>
    </row>
    <row r="84">
      <c r="A84" s="232" t="s">
        <v>35</v>
      </c>
      <c r="B84" s="232" t="s">
        <v>36</v>
      </c>
      <c r="C84" s="232" t="s">
        <v>17</v>
      </c>
      <c r="D84" s="232" t="n">
        <v>33684.3235773</v>
      </c>
      <c r="E84" s="232" t="n">
        <v>4.11312408899182</v>
      </c>
      <c r="F84" s="232" t="n">
        <v>100</v>
      </c>
      <c r="G84" s="232" t="n">
        <v>0</v>
      </c>
      <c r="H84" s="232"/>
      <c r="I84" s="232"/>
      <c r="J84" s="232"/>
      <c r="K84" s="232"/>
    </row>
    <row r="85">
      <c r="A85" s="232" t="s">
        <v>56</v>
      </c>
      <c r="B85" s="232" t="s">
        <v>57</v>
      </c>
      <c r="C85" s="232" t="s">
        <v>16</v>
      </c>
      <c r="D85" s="232" t="n">
        <v>2484.6214598</v>
      </c>
      <c r="E85" s="232" t="n">
        <v>11.3072471313771</v>
      </c>
      <c r="F85" s="232" t="n">
        <v>100</v>
      </c>
      <c r="G85" s="232" t="n">
        <v>0.00000000000000125535661103816</v>
      </c>
      <c r="H85" s="232"/>
      <c r="I85" s="232"/>
      <c r="J85" s="232"/>
      <c r="K85" s="232"/>
    </row>
    <row r="86">
      <c r="A86" s="232" t="s">
        <v>56</v>
      </c>
      <c r="B86" s="232" t="s">
        <v>57</v>
      </c>
      <c r="C86" s="232" t="s">
        <v>17</v>
      </c>
      <c r="D86" s="232" t="n">
        <v>6842.2279817</v>
      </c>
      <c r="E86" s="232" t="n">
        <v>4.35759322455742</v>
      </c>
      <c r="F86" s="232" t="n">
        <v>100</v>
      </c>
      <c r="G86" s="232" t="n">
        <v>0</v>
      </c>
      <c r="H86" s="232"/>
      <c r="I86" s="232"/>
      <c r="J86" s="232"/>
      <c r="K86" s="232"/>
    </row>
    <row r="87">
      <c r="A87" s="232" t="s">
        <v>37</v>
      </c>
      <c r="B87" s="232" t="s">
        <v>38</v>
      </c>
      <c r="C87" s="232" t="s">
        <v>16</v>
      </c>
      <c r="D87" s="232" t="n">
        <v>96639.087182</v>
      </c>
      <c r="E87" s="232" t="n">
        <v>7.28202120679694</v>
      </c>
      <c r="F87" s="232" t="n">
        <v>98.8766314921675</v>
      </c>
      <c r="G87" s="232" t="n">
        <v>0.627985377772323</v>
      </c>
      <c r="H87" s="232" t="n">
        <v>1097.9470632</v>
      </c>
      <c r="I87" s="232" t="n">
        <v>58.5810441902408</v>
      </c>
      <c r="J87" s="232" t="n">
        <v>1.12336850783246</v>
      </c>
      <c r="K87" s="232" t="n">
        <v>55.2740070133107</v>
      </c>
    </row>
    <row r="88">
      <c r="A88" s="232" t="s">
        <v>37</v>
      </c>
      <c r="B88" s="232" t="s">
        <v>38</v>
      </c>
      <c r="C88" s="232" t="s">
        <v>17</v>
      </c>
      <c r="D88" s="232" t="n">
        <v>159203.6601742</v>
      </c>
      <c r="E88" s="232" t="n">
        <v>4.64972454134562</v>
      </c>
      <c r="F88" s="232" t="n">
        <v>99.786040689536</v>
      </c>
      <c r="G88" s="232" t="n">
        <v>0.215694620120905</v>
      </c>
      <c r="H88" s="232" t="n">
        <v>341.3614281</v>
      </c>
      <c r="I88" s="232" t="n">
        <v>100</v>
      </c>
      <c r="J88" s="232" t="n">
        <v>0.21395931046405</v>
      </c>
      <c r="K88" s="232" t="n">
        <v>100.595351953684</v>
      </c>
    </row>
    <row r="89">
      <c r="A89" s="232" t="s">
        <v>39</v>
      </c>
      <c r="B89" s="232" t="s">
        <v>40</v>
      </c>
      <c r="C89" s="232" t="s">
        <v>16</v>
      </c>
      <c r="D89" s="232" t="n">
        <v>2009.1128266</v>
      </c>
      <c r="E89" s="232" t="n">
        <v>9.65981654132729</v>
      </c>
      <c r="F89" s="232" t="n">
        <v>100</v>
      </c>
      <c r="G89" s="232" t="n">
        <v>0</v>
      </c>
      <c r="H89" s="232"/>
      <c r="I89" s="232"/>
      <c r="J89" s="232"/>
      <c r="K89" s="232"/>
    </row>
    <row r="90">
      <c r="A90" s="232" t="s">
        <v>39</v>
      </c>
      <c r="B90" s="232" t="s">
        <v>40</v>
      </c>
      <c r="C90" s="232" t="s">
        <v>17</v>
      </c>
      <c r="D90" s="232" t="n">
        <v>4780.8639964</v>
      </c>
      <c r="E90" s="232" t="n">
        <v>4.56207751002142</v>
      </c>
      <c r="F90" s="232" t="n">
        <v>100</v>
      </c>
      <c r="G90" s="232" t="n">
        <v>0.000000000000000506492349175038</v>
      </c>
      <c r="H90" s="232"/>
      <c r="I90" s="232"/>
      <c r="J90" s="232"/>
      <c r="K90" s="232"/>
    </row>
    <row r="91">
      <c r="A91" s="232" t="s">
        <v>58</v>
      </c>
      <c r="B91" s="232" t="s">
        <v>59</v>
      </c>
      <c r="C91" s="232" t="s">
        <v>16</v>
      </c>
      <c r="D91" s="232" t="n">
        <v>1048.8533475</v>
      </c>
      <c r="E91" s="232" t="n">
        <v>7.22448921763644</v>
      </c>
      <c r="F91" s="232" t="n">
        <v>100</v>
      </c>
      <c r="G91" s="232" t="n">
        <v>0</v>
      </c>
      <c r="H91" s="232"/>
      <c r="I91" s="232"/>
      <c r="J91" s="232"/>
      <c r="K91" s="232"/>
    </row>
    <row r="92">
      <c r="A92" s="232" t="s">
        <v>58</v>
      </c>
      <c r="B92" s="232" t="s">
        <v>59</v>
      </c>
      <c r="C92" s="232" t="s">
        <v>17</v>
      </c>
      <c r="D92" s="232" t="n">
        <v>2058.5974199</v>
      </c>
      <c r="E92" s="232" t="n">
        <v>4.05412781676348</v>
      </c>
      <c r="F92" s="232" t="n">
        <v>100</v>
      </c>
      <c r="G92" s="232" t="n">
        <v>0.000000000000000450098604694414</v>
      </c>
      <c r="H92" s="232"/>
      <c r="I92" s="232"/>
      <c r="J92" s="232"/>
      <c r="K92" s="232"/>
    </row>
    <row r="93">
      <c r="A93" s="232" t="s">
        <v>60</v>
      </c>
      <c r="B93" s="232" t="s">
        <v>61</v>
      </c>
      <c r="C93" s="232" t="s">
        <v>16</v>
      </c>
      <c r="D93" s="232" t="n">
        <v>694.585323</v>
      </c>
      <c r="E93" s="232" t="n">
        <v>7.79380703368447</v>
      </c>
      <c r="F93" s="232" t="n">
        <v>100</v>
      </c>
      <c r="G93" s="232" t="n">
        <v>0</v>
      </c>
      <c r="H93" s="232"/>
      <c r="I93" s="232"/>
      <c r="J93" s="232"/>
      <c r="K93" s="232"/>
    </row>
    <row r="94">
      <c r="A94" s="232" t="s">
        <v>60</v>
      </c>
      <c r="B94" s="232" t="s">
        <v>61</v>
      </c>
      <c r="C94" s="232" t="s">
        <v>17</v>
      </c>
      <c r="D94" s="232" t="n">
        <v>2188.1834027</v>
      </c>
      <c r="E94" s="232" t="n">
        <v>2.92336292185723</v>
      </c>
      <c r="F94" s="232" t="n">
        <v>100</v>
      </c>
      <c r="G94" s="232" t="n">
        <v>0</v>
      </c>
      <c r="H94" s="232"/>
      <c r="I94" s="232"/>
      <c r="J94" s="232"/>
      <c r="K94" s="232"/>
    </row>
    <row r="95">
      <c r="A95" s="232" t="s">
        <v>62</v>
      </c>
      <c r="B95" s="232" t="s">
        <v>63</v>
      </c>
      <c r="C95" s="232" t="s">
        <v>16</v>
      </c>
      <c r="D95" s="232" t="n">
        <v>305.2542521</v>
      </c>
      <c r="E95" s="232" t="n">
        <v>22.0438869719145</v>
      </c>
      <c r="F95" s="232" t="n">
        <v>98.1226446746666</v>
      </c>
      <c r="G95" s="232" t="n">
        <v>1.89235830679307</v>
      </c>
      <c r="H95" s="232" t="n">
        <v>5.8403511</v>
      </c>
      <c r="I95" s="232" t="n">
        <v>100</v>
      </c>
      <c r="J95" s="232" t="n">
        <v>1.8773553253334</v>
      </c>
      <c r="K95" s="232" t="n">
        <v>98.9067968268791</v>
      </c>
    </row>
    <row r="96">
      <c r="A96" s="232" t="s">
        <v>62</v>
      </c>
      <c r="B96" s="232" t="s">
        <v>63</v>
      </c>
      <c r="C96" s="232" t="s">
        <v>17</v>
      </c>
      <c r="D96" s="232" t="n">
        <v>3498.6198346</v>
      </c>
      <c r="E96" s="232" t="n">
        <v>3.08331820371952</v>
      </c>
      <c r="F96" s="232" t="n">
        <v>99.1985853872649</v>
      </c>
      <c r="G96" s="232" t="n">
        <v>0.562264149587416</v>
      </c>
      <c r="H96" s="232" t="n">
        <v>28.2649702</v>
      </c>
      <c r="I96" s="232" t="n">
        <v>70.2713661234794</v>
      </c>
      <c r="J96" s="232" t="n">
        <v>0.801414612735071</v>
      </c>
      <c r="K96" s="232" t="n">
        <v>69.5966948527346</v>
      </c>
    </row>
    <row r="97">
      <c r="A97" s="232" t="s">
        <v>64</v>
      </c>
      <c r="B97" s="232" t="s">
        <v>65</v>
      </c>
      <c r="C97" s="232" t="s">
        <v>16</v>
      </c>
      <c r="D97" s="232" t="n">
        <v>1102.1413664</v>
      </c>
      <c r="E97" s="232" t="n">
        <v>16.5006614450897</v>
      </c>
      <c r="F97" s="232" t="n">
        <v>100</v>
      </c>
      <c r="G97" s="232" t="n">
        <v>0</v>
      </c>
      <c r="H97" s="232"/>
      <c r="I97" s="232"/>
      <c r="J97" s="232"/>
      <c r="K97" s="232"/>
    </row>
    <row r="98">
      <c r="A98" s="232" t="s">
        <v>64</v>
      </c>
      <c r="B98" s="232" t="s">
        <v>65</v>
      </c>
      <c r="C98" s="232" t="s">
        <v>17</v>
      </c>
      <c r="D98" s="232" t="n">
        <v>5875.6601299</v>
      </c>
      <c r="E98" s="232" t="n">
        <v>3.75542325007253</v>
      </c>
      <c r="F98" s="232" t="n">
        <v>99.7223084499576</v>
      </c>
      <c r="G98" s="232" t="n">
        <v>0.21655915938264</v>
      </c>
      <c r="H98" s="232" t="n">
        <v>16.3616466</v>
      </c>
      <c r="I98" s="232" t="n">
        <v>77.4284405191021</v>
      </c>
      <c r="J98" s="232" t="n">
        <v>0.277691550042424</v>
      </c>
      <c r="K98" s="232" t="n">
        <v>77.768946467114</v>
      </c>
    </row>
    <row r="99">
      <c r="A99" s="232" t="s">
        <v>66</v>
      </c>
      <c r="B99" s="232" t="s">
        <v>67</v>
      </c>
      <c r="C99" s="232" t="s">
        <v>16</v>
      </c>
      <c r="D99" s="232" t="n">
        <v>275.2405988</v>
      </c>
      <c r="E99" s="232" t="n">
        <v>8.21996036433883</v>
      </c>
      <c r="F99" s="232" t="n">
        <v>100</v>
      </c>
      <c r="G99" s="232" t="n">
        <v>0</v>
      </c>
      <c r="H99" s="232"/>
      <c r="I99" s="232"/>
      <c r="J99" s="232"/>
      <c r="K99" s="232"/>
    </row>
    <row r="100">
      <c r="A100" s="232" t="s">
        <v>66</v>
      </c>
      <c r="B100" s="232" t="s">
        <v>67</v>
      </c>
      <c r="C100" s="232" t="s">
        <v>17</v>
      </c>
      <c r="D100" s="232" t="n">
        <v>298.3358999</v>
      </c>
      <c r="E100" s="232" t="n">
        <v>8.34508913717112</v>
      </c>
      <c r="F100" s="232" t="n">
        <v>99.5701387497079</v>
      </c>
      <c r="G100" s="232" t="n">
        <v>0.434125105256821</v>
      </c>
      <c r="H100" s="232" t="n">
        <v>1.2879669</v>
      </c>
      <c r="I100" s="232" t="n">
        <v>99.9999999999999</v>
      </c>
      <c r="J100" s="232" t="n">
        <v>0.429861250292095</v>
      </c>
      <c r="K100" s="232" t="n">
        <v>100.557789137264</v>
      </c>
    </row>
    <row r="101">
      <c r="A101" s="232" t="s">
        <v>68</v>
      </c>
      <c r="B101" s="232" t="s">
        <v>69</v>
      </c>
      <c r="C101" s="232" t="s">
        <v>16</v>
      </c>
      <c r="D101" s="232" t="n">
        <v>14232.0629661</v>
      </c>
      <c r="E101" s="232" t="n">
        <v>8.32946342412571</v>
      </c>
      <c r="F101" s="232" t="n">
        <v>99.3717015810688</v>
      </c>
      <c r="G101" s="232" t="n">
        <v>0.632283588252873</v>
      </c>
      <c r="H101" s="232" t="n">
        <v>89.9852022</v>
      </c>
      <c r="I101" s="232" t="n">
        <v>99.9999999999998</v>
      </c>
      <c r="J101" s="232" t="n">
        <v>0.628298418931243</v>
      </c>
      <c r="K101" s="232" t="n">
        <v>100.00199611094</v>
      </c>
    </row>
    <row r="102">
      <c r="A102" s="232" t="s">
        <v>68</v>
      </c>
      <c r="B102" s="232" t="s">
        <v>69</v>
      </c>
      <c r="C102" s="232" t="s">
        <v>17</v>
      </c>
      <c r="D102" s="232" t="n">
        <v>28359.4952257</v>
      </c>
      <c r="E102" s="232" t="n">
        <v>4.03718826630727</v>
      </c>
      <c r="F102" s="232" t="n">
        <v>100</v>
      </c>
      <c r="G102" s="232" t="n">
        <v>0</v>
      </c>
      <c r="H102" s="232"/>
      <c r="I102" s="232"/>
      <c r="J102" s="232"/>
      <c r="K102" s="23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714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33" t="s">
        <v>72</v>
      </c>
      <c r="B113" s="233" t="s">
        <v>73</v>
      </c>
      <c r="C113" s="233" t="s">
        <v>16</v>
      </c>
      <c r="D113" s="233" t="n">
        <v>24349.7330066</v>
      </c>
      <c r="E113" s="233" t="n">
        <v>6.33599876874596</v>
      </c>
      <c r="F113" s="233" t="n">
        <v>99.8729432769994</v>
      </c>
      <c r="G113" s="233" t="n">
        <v>0.127124190622723</v>
      </c>
      <c r="H113" s="233" t="n">
        <v>30.9773316</v>
      </c>
      <c r="I113" s="233" t="n">
        <v>100</v>
      </c>
      <c r="J113" s="233" t="n">
        <v>0.12705672300066</v>
      </c>
      <c r="K113" s="233" t="n">
        <v>99.9259762045944</v>
      </c>
    </row>
    <row r="114">
      <c r="A114" s="233" t="s">
        <v>72</v>
      </c>
      <c r="B114" s="233" t="s">
        <v>73</v>
      </c>
      <c r="C114" s="233" t="s">
        <v>17</v>
      </c>
      <c r="D114" s="233" t="n">
        <v>205542.4342266</v>
      </c>
      <c r="E114" s="233" t="n">
        <v>0.934736155428156</v>
      </c>
      <c r="F114" s="233" t="n">
        <v>99.9194745901618</v>
      </c>
      <c r="G114" s="233" t="n">
        <v>0.0376582141463627</v>
      </c>
      <c r="H114" s="233" t="n">
        <v>165.6472757</v>
      </c>
      <c r="I114" s="233" t="n">
        <v>46.687991819052</v>
      </c>
      <c r="J114" s="233" t="n">
        <v>0.0805254098381876</v>
      </c>
      <c r="K114" s="233" t="n">
        <v>46.7279704514329</v>
      </c>
    </row>
    <row r="115">
      <c r="A115" s="233" t="s">
        <v>74</v>
      </c>
      <c r="B115" s="233" t="s">
        <v>75</v>
      </c>
      <c r="C115" s="233" t="s">
        <v>16</v>
      </c>
      <c r="D115" s="233" t="n">
        <v>4793.7604067</v>
      </c>
      <c r="E115" s="233" t="n">
        <v>11.3723397915845</v>
      </c>
      <c r="F115" s="233" t="n">
        <v>99.1101000111452</v>
      </c>
      <c r="G115" s="233" t="n">
        <v>0.477329409999387</v>
      </c>
      <c r="H115" s="233" t="n">
        <v>43.0427104</v>
      </c>
      <c r="I115" s="233" t="n">
        <v>52.8652402138261</v>
      </c>
      <c r="J115" s="233" t="n">
        <v>0.889899988854769</v>
      </c>
      <c r="K115" s="233" t="n">
        <v>53.1612160420208</v>
      </c>
    </row>
    <row r="116">
      <c r="A116" s="233" t="s">
        <v>74</v>
      </c>
      <c r="B116" s="233" t="s">
        <v>75</v>
      </c>
      <c r="C116" s="233" t="s">
        <v>17</v>
      </c>
      <c r="D116" s="233" t="n">
        <v>73161.5210053</v>
      </c>
      <c r="E116" s="233" t="n">
        <v>1.78985905584481</v>
      </c>
      <c r="F116" s="233" t="n">
        <v>99.9674371837013</v>
      </c>
      <c r="G116" s="233" t="n">
        <v>0.0187909659365983</v>
      </c>
      <c r="H116" s="233" t="n">
        <v>23.8312118</v>
      </c>
      <c r="I116" s="233" t="n">
        <v>57.6511621626869</v>
      </c>
      <c r="J116" s="233" t="n">
        <v>0.0325628162986852</v>
      </c>
      <c r="K116" s="233" t="n">
        <v>57.6880294891388</v>
      </c>
    </row>
    <row r="117">
      <c r="A117" s="233" t="s">
        <v>76</v>
      </c>
      <c r="B117" s="233" t="s">
        <v>77</v>
      </c>
      <c r="C117" s="233" t="s">
        <v>16</v>
      </c>
      <c r="D117" s="233" t="n">
        <v>12858.7676869</v>
      </c>
      <c r="E117" s="233" t="n">
        <v>4.39332861618193</v>
      </c>
      <c r="F117" s="233" t="n">
        <v>98.9031807076081</v>
      </c>
      <c r="G117" s="233" t="n">
        <v>0.450726352365075</v>
      </c>
      <c r="H117" s="233" t="n">
        <v>142.6015258</v>
      </c>
      <c r="I117" s="233" t="n">
        <v>41.3719943095411</v>
      </c>
      <c r="J117" s="233" t="n">
        <v>1.09681929239194</v>
      </c>
      <c r="K117" s="233" t="n">
        <v>40.6432218933967</v>
      </c>
    </row>
    <row r="118">
      <c r="A118" s="233" t="s">
        <v>76</v>
      </c>
      <c r="B118" s="233" t="s">
        <v>77</v>
      </c>
      <c r="C118" s="233" t="s">
        <v>17</v>
      </c>
      <c r="D118" s="233" t="n">
        <v>26004.1241421</v>
      </c>
      <c r="E118" s="233" t="n">
        <v>2.47551001790235</v>
      </c>
      <c r="F118" s="233" t="n">
        <v>99.7741587778217</v>
      </c>
      <c r="G118" s="233" t="n">
        <v>0.138422050652841</v>
      </c>
      <c r="H118" s="233" t="n">
        <v>58.8609641</v>
      </c>
      <c r="I118" s="233" t="n">
        <v>61.0024347131328</v>
      </c>
      <c r="J118" s="233" t="n">
        <v>0.225841222178337</v>
      </c>
      <c r="K118" s="233" t="n">
        <v>61.1533338642772</v>
      </c>
    </row>
    <row r="119">
      <c r="A119" s="233" t="s">
        <v>78</v>
      </c>
      <c r="B119" s="233" t="s">
        <v>79</v>
      </c>
      <c r="C119" s="233" t="s">
        <v>16</v>
      </c>
      <c r="D119" s="233" t="n">
        <v>53915.3295655</v>
      </c>
      <c r="E119" s="233" t="n">
        <v>2.91227311049528</v>
      </c>
      <c r="F119" s="233" t="n">
        <v>99.9174340843256</v>
      </c>
      <c r="G119" s="233" t="n">
        <v>0.0827975834382046</v>
      </c>
      <c r="H119" s="233" t="n">
        <v>44.5524707</v>
      </c>
      <c r="I119" s="233" t="n">
        <v>100</v>
      </c>
      <c r="J119" s="233" t="n">
        <v>0.0825659156743729</v>
      </c>
      <c r="K119" s="233" t="n">
        <v>100.197787645878</v>
      </c>
    </row>
    <row r="120">
      <c r="A120" s="233" t="s">
        <v>78</v>
      </c>
      <c r="B120" s="233" t="s">
        <v>79</v>
      </c>
      <c r="C120" s="233" t="s">
        <v>17</v>
      </c>
      <c r="D120" s="233" t="n">
        <v>81693.7738987</v>
      </c>
      <c r="E120" s="233" t="n">
        <v>1.79616766087662</v>
      </c>
      <c r="F120" s="233" t="n">
        <v>100</v>
      </c>
      <c r="G120" s="233" t="n">
        <v>0.000000000000000199414669319233</v>
      </c>
      <c r="H120" s="233"/>
      <c r="I120" s="233"/>
      <c r="J120" s="233"/>
      <c r="K120" s="233"/>
    </row>
    <row r="121">
      <c r="A121" s="233" t="s">
        <v>80</v>
      </c>
      <c r="B121" s="233" t="s">
        <v>81</v>
      </c>
      <c r="C121" s="233" t="s">
        <v>16</v>
      </c>
      <c r="D121" s="233" t="n">
        <v>57396.6854178</v>
      </c>
      <c r="E121" s="233" t="n">
        <v>3.36565789580858</v>
      </c>
      <c r="F121" s="233" t="n">
        <v>99.5523641928707</v>
      </c>
      <c r="G121" s="233" t="n">
        <v>0.176483430119964</v>
      </c>
      <c r="H121" s="233" t="n">
        <v>258.0833897</v>
      </c>
      <c r="I121" s="233" t="n">
        <v>39.4751750477147</v>
      </c>
      <c r="J121" s="233" t="n">
        <v>0.447635807129327</v>
      </c>
      <c r="K121" s="233" t="n">
        <v>39.2491896972703</v>
      </c>
    </row>
    <row r="122">
      <c r="A122" s="233" t="s">
        <v>80</v>
      </c>
      <c r="B122" s="233" t="s">
        <v>81</v>
      </c>
      <c r="C122" s="233" t="s">
        <v>17</v>
      </c>
      <c r="D122" s="233" t="n">
        <v>70939.9412963</v>
      </c>
      <c r="E122" s="233" t="n">
        <v>2.50868750791505</v>
      </c>
      <c r="F122" s="233" t="n">
        <v>99.8673721885892</v>
      </c>
      <c r="G122" s="233" t="n">
        <v>0.0716655450866209</v>
      </c>
      <c r="H122" s="233" t="n">
        <v>94.2110416</v>
      </c>
      <c r="I122" s="233" t="n">
        <v>53.9022437254568</v>
      </c>
      <c r="J122" s="233" t="n">
        <v>0.132627811410842</v>
      </c>
      <c r="K122" s="233" t="n">
        <v>53.9634152756488</v>
      </c>
    </row>
    <row r="123">
      <c r="A123" s="233" t="s">
        <v>82</v>
      </c>
      <c r="B123" s="233" t="s">
        <v>83</v>
      </c>
      <c r="C123" s="233" t="s">
        <v>16</v>
      </c>
      <c r="D123" s="233" t="n">
        <v>32760.2888741</v>
      </c>
      <c r="E123" s="233" t="n">
        <v>4.76743978244946</v>
      </c>
      <c r="F123" s="233" t="n">
        <v>100</v>
      </c>
      <c r="G123" s="233" t="n">
        <v>0</v>
      </c>
      <c r="H123" s="233"/>
      <c r="I123" s="233"/>
      <c r="J123" s="233"/>
      <c r="K123" s="233"/>
    </row>
    <row r="124">
      <c r="A124" s="233" t="s">
        <v>82</v>
      </c>
      <c r="B124" s="233" t="s">
        <v>83</v>
      </c>
      <c r="C124" s="233" t="s">
        <v>17</v>
      </c>
      <c r="D124" s="233" t="n">
        <v>37671.5674257</v>
      </c>
      <c r="E124" s="233" t="n">
        <v>3.92861294055301</v>
      </c>
      <c r="F124" s="233" t="n">
        <v>100</v>
      </c>
      <c r="G124" s="233" t="n">
        <v>0</v>
      </c>
      <c r="H124" s="233"/>
      <c r="I124" s="233"/>
      <c r="J124" s="233"/>
      <c r="K124" s="233"/>
    </row>
    <row r="125">
      <c r="A125" s="233" t="s">
        <v>84</v>
      </c>
      <c r="B125" s="233" t="s">
        <v>85</v>
      </c>
      <c r="C125" s="233" t="s">
        <v>16</v>
      </c>
      <c r="D125" s="233" t="n">
        <v>97896.6882228</v>
      </c>
      <c r="E125" s="233" t="n">
        <v>3.35356885957224</v>
      </c>
      <c r="F125" s="233" t="n">
        <v>99.6605429197222</v>
      </c>
      <c r="G125" s="233" t="n">
        <v>0.181675839982596</v>
      </c>
      <c r="H125" s="233" t="n">
        <v>333.4491563</v>
      </c>
      <c r="I125" s="233" t="n">
        <v>53.442106109515</v>
      </c>
      <c r="J125" s="233" t="n">
        <v>0.339457080277836</v>
      </c>
      <c r="K125" s="233" t="n">
        <v>53.3378559470402</v>
      </c>
    </row>
    <row r="126">
      <c r="A126" s="233" t="s">
        <v>84</v>
      </c>
      <c r="B126" s="233" t="s">
        <v>85</v>
      </c>
      <c r="C126" s="233" t="s">
        <v>17</v>
      </c>
      <c r="D126" s="233" t="n">
        <v>134867.4822044</v>
      </c>
      <c r="E126" s="233" t="n">
        <v>2.20789447187847</v>
      </c>
      <c r="F126" s="233" t="n">
        <v>99.5608477500294</v>
      </c>
      <c r="G126" s="233" t="n">
        <v>0.343438844770817</v>
      </c>
      <c r="H126" s="233" t="n">
        <v>594.886038</v>
      </c>
      <c r="I126" s="233" t="n">
        <v>77.8989554042518</v>
      </c>
      <c r="J126" s="233" t="n">
        <v>0.43915224997063</v>
      </c>
      <c r="K126" s="233" t="n">
        <v>77.8615219162831</v>
      </c>
    </row>
    <row r="127">
      <c r="A127" s="233" t="s">
        <v>86</v>
      </c>
      <c r="B127" s="233" t="s">
        <v>87</v>
      </c>
      <c r="C127" s="233" t="s">
        <v>16</v>
      </c>
      <c r="D127" s="233" t="n">
        <v>115407.4047508</v>
      </c>
      <c r="E127" s="233" t="n">
        <v>2.29206742914758</v>
      </c>
      <c r="F127" s="233" t="n">
        <v>99.9648471953316</v>
      </c>
      <c r="G127" s="233" t="n">
        <v>0.0351574084965718</v>
      </c>
      <c r="H127" s="233" t="n">
        <v>40.5832057</v>
      </c>
      <c r="I127" s="233" t="n">
        <v>99.9999999999998</v>
      </c>
      <c r="J127" s="233" t="n">
        <v>0.0351528046684464</v>
      </c>
      <c r="K127" s="233" t="n">
        <v>99.9779392083134</v>
      </c>
    </row>
    <row r="128">
      <c r="A128" s="233" t="s">
        <v>86</v>
      </c>
      <c r="B128" s="233" t="s">
        <v>87</v>
      </c>
      <c r="C128" s="233" t="s">
        <v>17</v>
      </c>
      <c r="D128" s="233" t="n">
        <v>249563.2798125</v>
      </c>
      <c r="E128" s="233" t="n">
        <v>1.13803421734216</v>
      </c>
      <c r="F128" s="233" t="n">
        <v>99.9709262292789</v>
      </c>
      <c r="G128" s="233" t="n">
        <v>0.0206810948134147</v>
      </c>
      <c r="H128" s="233" t="n">
        <v>72.5785571</v>
      </c>
      <c r="I128" s="233" t="n">
        <v>71.1538888931574</v>
      </c>
      <c r="J128" s="233" t="n">
        <v>0.029073770721089</v>
      </c>
      <c r="K128" s="233" t="n">
        <v>71.1124891149023</v>
      </c>
    </row>
    <row r="129">
      <c r="A129" s="233" t="s">
        <v>88</v>
      </c>
      <c r="B129" s="233" t="s">
        <v>89</v>
      </c>
      <c r="C129" s="233" t="s">
        <v>16</v>
      </c>
      <c r="D129" s="233" t="n">
        <v>21807.2607584</v>
      </c>
      <c r="E129" s="233" t="n">
        <v>6.01154163904461</v>
      </c>
      <c r="F129" s="233" t="n">
        <v>99.934111296303</v>
      </c>
      <c r="G129" s="233" t="n">
        <v>0.0483131619303834</v>
      </c>
      <c r="H129" s="233" t="n">
        <v>14.3779949</v>
      </c>
      <c r="I129" s="233" t="n">
        <v>73.1833810874151</v>
      </c>
      <c r="J129" s="233" t="n">
        <v>0.0658887036970387</v>
      </c>
      <c r="K129" s="233" t="n">
        <v>73.2770965358093</v>
      </c>
    </row>
    <row r="130">
      <c r="A130" s="233" t="s">
        <v>88</v>
      </c>
      <c r="B130" s="233" t="s">
        <v>89</v>
      </c>
      <c r="C130" s="233" t="s">
        <v>17</v>
      </c>
      <c r="D130" s="233" t="n">
        <v>124799.4687406</v>
      </c>
      <c r="E130" s="233" t="n">
        <v>1.05493641063615</v>
      </c>
      <c r="F130" s="233" t="n">
        <v>99.8753208692756</v>
      </c>
      <c r="G130" s="233" t="n">
        <v>0.0860200705125922</v>
      </c>
      <c r="H130" s="233" t="n">
        <v>155.7931343</v>
      </c>
      <c r="I130" s="233" t="n">
        <v>68.9282617638789</v>
      </c>
      <c r="J130" s="233" t="n">
        <v>0.124679130724382</v>
      </c>
      <c r="K130" s="233" t="n">
        <v>68.9071386183701</v>
      </c>
    </row>
    <row r="131">
      <c r="A131" s="233" t="s">
        <v>90</v>
      </c>
      <c r="B131" s="233" t="s">
        <v>91</v>
      </c>
      <c r="C131" s="233" t="s">
        <v>16</v>
      </c>
      <c r="D131" s="233" t="n">
        <v>55014.0504129</v>
      </c>
      <c r="E131" s="233" t="n">
        <v>4.51200985386466</v>
      </c>
      <c r="F131" s="233" t="n">
        <v>99.8600941611919</v>
      </c>
      <c r="G131" s="233" t="n">
        <v>0.138544027204411</v>
      </c>
      <c r="H131" s="233" t="n">
        <v>77.0757021</v>
      </c>
      <c r="I131" s="233" t="n">
        <v>100</v>
      </c>
      <c r="J131" s="233" t="n">
        <v>0.139905838808066</v>
      </c>
      <c r="K131" s="233" t="n">
        <v>98.8880787247433</v>
      </c>
    </row>
    <row r="132">
      <c r="A132" s="233" t="s">
        <v>90</v>
      </c>
      <c r="B132" s="233" t="s">
        <v>91</v>
      </c>
      <c r="C132" s="233" t="s">
        <v>17</v>
      </c>
      <c r="D132" s="233" t="n">
        <v>242037.6258963</v>
      </c>
      <c r="E132" s="233" t="n">
        <v>1.22418416628927</v>
      </c>
      <c r="F132" s="233" t="n">
        <v>99.9402720013303</v>
      </c>
      <c r="G132" s="233" t="n">
        <v>0.03443251134103</v>
      </c>
      <c r="H132" s="233" t="n">
        <v>144.6506269</v>
      </c>
      <c r="I132" s="233" t="n">
        <v>57.5652464120182</v>
      </c>
      <c r="J132" s="233" t="n">
        <v>0.0597279986696892</v>
      </c>
      <c r="K132" s="233" t="n">
        <v>57.6144291748681</v>
      </c>
    </row>
    <row r="133">
      <c r="A133" s="233" t="s">
        <v>92</v>
      </c>
      <c r="B133" s="233" t="s">
        <v>93</v>
      </c>
      <c r="C133" s="233" t="s">
        <v>16</v>
      </c>
      <c r="D133" s="233" t="n">
        <v>72921.4549009</v>
      </c>
      <c r="E133" s="233" t="n">
        <v>5.02154160823137</v>
      </c>
      <c r="F133" s="233" t="n">
        <v>99.1540457063812</v>
      </c>
      <c r="G133" s="233" t="n">
        <v>0.381507983530967</v>
      </c>
      <c r="H133" s="233" t="n">
        <v>622.1452431</v>
      </c>
      <c r="I133" s="233" t="n">
        <v>44.8821736868073</v>
      </c>
      <c r="J133" s="233" t="n">
        <v>0.845954293618786</v>
      </c>
      <c r="K133" s="233" t="n">
        <v>44.7164348259994</v>
      </c>
    </row>
    <row r="134">
      <c r="A134" s="233" t="s">
        <v>92</v>
      </c>
      <c r="B134" s="233" t="s">
        <v>93</v>
      </c>
      <c r="C134" s="233" t="s">
        <v>17</v>
      </c>
      <c r="D134" s="233" t="n">
        <v>371179.0583775</v>
      </c>
      <c r="E134" s="233" t="n">
        <v>0.979990482432891</v>
      </c>
      <c r="F134" s="233" t="n">
        <v>99.5630135835894</v>
      </c>
      <c r="G134" s="233" t="n">
        <v>0.18863900628836</v>
      </c>
      <c r="H134" s="233" t="n">
        <v>1629.1211036</v>
      </c>
      <c r="I134" s="233" t="n">
        <v>43.0032919041436</v>
      </c>
      <c r="J134" s="233" t="n">
        <v>0.436986416410585</v>
      </c>
      <c r="K134" s="233" t="n">
        <v>42.9795234821122</v>
      </c>
    </row>
    <row r="135">
      <c r="A135" s="233" t="s">
        <v>94</v>
      </c>
      <c r="B135" s="233" t="s">
        <v>95</v>
      </c>
      <c r="C135" s="233" t="s">
        <v>16</v>
      </c>
      <c r="D135" s="233" t="n">
        <v>8202.369931</v>
      </c>
      <c r="E135" s="233" t="n">
        <v>8.67693363334537</v>
      </c>
      <c r="F135" s="233" t="n">
        <v>99.6687368923537</v>
      </c>
      <c r="G135" s="233" t="n">
        <v>0.332489965375172</v>
      </c>
      <c r="H135" s="233" t="n">
        <v>27.2617336</v>
      </c>
      <c r="I135" s="233" t="n">
        <v>100</v>
      </c>
      <c r="J135" s="233" t="n">
        <v>0.331263107646326</v>
      </c>
      <c r="K135" s="233" t="n">
        <v>100.037867524043</v>
      </c>
    </row>
    <row r="136">
      <c r="A136" s="233" t="s">
        <v>94</v>
      </c>
      <c r="B136" s="233" t="s">
        <v>95</v>
      </c>
      <c r="C136" s="233" t="s">
        <v>17</v>
      </c>
      <c r="D136" s="233" t="n">
        <v>48207.9210938</v>
      </c>
      <c r="E136" s="233" t="n">
        <v>1.5462412590702</v>
      </c>
      <c r="F136" s="233" t="n">
        <v>100</v>
      </c>
      <c r="G136" s="233" t="n">
        <v>0.000000000000000171667264744513</v>
      </c>
      <c r="H136" s="233"/>
      <c r="I136" s="233"/>
      <c r="J136" s="233"/>
      <c r="K136" s="233"/>
    </row>
    <row r="137">
      <c r="A137" s="233" t="s">
        <v>96</v>
      </c>
      <c r="B137" s="233" t="s">
        <v>97</v>
      </c>
      <c r="C137" s="233" t="s">
        <v>16</v>
      </c>
      <c r="D137" s="233" t="n">
        <v>4923.7434485</v>
      </c>
      <c r="E137" s="233" t="n">
        <v>7.27310492671512</v>
      </c>
      <c r="F137" s="233" t="n">
        <v>100</v>
      </c>
      <c r="G137" s="233" t="n">
        <v>0.00000000000000080747685501538</v>
      </c>
      <c r="H137" s="233"/>
      <c r="I137" s="233"/>
      <c r="J137" s="233"/>
      <c r="K137" s="233"/>
    </row>
    <row r="138">
      <c r="A138" s="233" t="s">
        <v>96</v>
      </c>
      <c r="B138" s="233" t="s">
        <v>97</v>
      </c>
      <c r="C138" s="233" t="s">
        <v>17</v>
      </c>
      <c r="D138" s="233" t="n">
        <v>72422.3760302</v>
      </c>
      <c r="E138" s="233" t="n">
        <v>0.98020810135526</v>
      </c>
      <c r="F138" s="233" t="n">
        <v>100</v>
      </c>
      <c r="G138" s="233" t="n">
        <v>0</v>
      </c>
      <c r="H138" s="233"/>
      <c r="I138" s="233"/>
      <c r="J138" s="233"/>
      <c r="K138" s="233"/>
    </row>
    <row r="139">
      <c r="A139" s="233" t="s">
        <v>98</v>
      </c>
      <c r="B139" s="233" t="s">
        <v>99</v>
      </c>
      <c r="C139" s="233" t="s">
        <v>16</v>
      </c>
      <c r="D139" s="233" t="n">
        <v>12555.9670773</v>
      </c>
      <c r="E139" s="233" t="n">
        <v>5.52456721430178</v>
      </c>
      <c r="F139" s="233" t="n">
        <v>99.813706576792</v>
      </c>
      <c r="G139" s="233" t="n">
        <v>0.131187039722544</v>
      </c>
      <c r="H139" s="233" t="n">
        <v>23.434598</v>
      </c>
      <c r="I139" s="233" t="n">
        <v>70.986732724208</v>
      </c>
      <c r="J139" s="233" t="n">
        <v>0.186293423207993</v>
      </c>
      <c r="K139" s="233" t="n">
        <v>70.288389488256</v>
      </c>
    </row>
    <row r="140">
      <c r="A140" s="233" t="s">
        <v>98</v>
      </c>
      <c r="B140" s="233" t="s">
        <v>99</v>
      </c>
      <c r="C140" s="233" t="s">
        <v>17</v>
      </c>
      <c r="D140" s="233" t="n">
        <v>20557.192962</v>
      </c>
      <c r="E140" s="233" t="n">
        <v>3.30783146060237</v>
      </c>
      <c r="F140" s="233" t="n">
        <v>100</v>
      </c>
      <c r="G140" s="233" t="n">
        <v>0</v>
      </c>
      <c r="H140" s="233"/>
      <c r="I140" s="233"/>
      <c r="J140" s="233"/>
      <c r="K140" s="233"/>
    </row>
    <row r="141">
      <c r="A141" s="233" t="s">
        <v>100</v>
      </c>
      <c r="B141" s="233" t="s">
        <v>101</v>
      </c>
      <c r="C141" s="233" t="s">
        <v>16</v>
      </c>
      <c r="D141" s="233" t="n">
        <v>8160.1965596</v>
      </c>
      <c r="E141" s="233" t="n">
        <v>7.48361957276126</v>
      </c>
      <c r="F141" s="233" t="n">
        <v>99.6657982259091</v>
      </c>
      <c r="G141" s="233" t="n">
        <v>0.33709031915168</v>
      </c>
      <c r="H141" s="233" t="n">
        <v>27.3629692</v>
      </c>
      <c r="I141" s="233" t="n">
        <v>100</v>
      </c>
      <c r="J141" s="233" t="n">
        <v>0.334201774090923</v>
      </c>
      <c r="K141" s="233" t="n">
        <v>100.527221388533</v>
      </c>
    </row>
    <row r="142">
      <c r="A142" s="233" t="s">
        <v>100</v>
      </c>
      <c r="B142" s="233" t="s">
        <v>101</v>
      </c>
      <c r="C142" s="233" t="s">
        <v>17</v>
      </c>
      <c r="D142" s="233" t="n">
        <v>20030.0914752</v>
      </c>
      <c r="E142" s="233" t="n">
        <v>2.60097633173104</v>
      </c>
      <c r="F142" s="233" t="n">
        <v>100</v>
      </c>
      <c r="G142" s="233" t="n">
        <v>0</v>
      </c>
      <c r="H142" s="233"/>
      <c r="I142" s="233"/>
      <c r="J142" s="233"/>
      <c r="K142" s="233"/>
    </row>
    <row r="143">
      <c r="A143" s="233" t="s">
        <v>102</v>
      </c>
      <c r="B143" s="233" t="s">
        <v>103</v>
      </c>
      <c r="C143" s="233" t="s">
        <v>16</v>
      </c>
      <c r="D143" s="233" t="n">
        <v>16128.6532567</v>
      </c>
      <c r="E143" s="233" t="n">
        <v>5.48407009522819</v>
      </c>
      <c r="F143" s="233" t="n">
        <v>100</v>
      </c>
      <c r="G143" s="233" t="n">
        <v>0</v>
      </c>
      <c r="H143" s="233"/>
      <c r="I143" s="233"/>
      <c r="J143" s="233"/>
      <c r="K143" s="233"/>
    </row>
    <row r="144">
      <c r="A144" s="233" t="s">
        <v>102</v>
      </c>
      <c r="B144" s="233" t="s">
        <v>103</v>
      </c>
      <c r="C144" s="233" t="s">
        <v>17</v>
      </c>
      <c r="D144" s="233" t="n">
        <v>73758.4867951</v>
      </c>
      <c r="E144" s="233" t="n">
        <v>1.5254807131568</v>
      </c>
      <c r="F144" s="233" t="n">
        <v>99.930772022474</v>
      </c>
      <c r="G144" s="233" t="n">
        <v>0.0487869738359584</v>
      </c>
      <c r="H144" s="233" t="n">
        <v>51.096882</v>
      </c>
      <c r="I144" s="233" t="n">
        <v>70.3036401698257</v>
      </c>
      <c r="J144" s="233" t="n">
        <v>0.069227977525977</v>
      </c>
      <c r="K144" s="233" t="n">
        <v>70.4241281386294</v>
      </c>
    </row>
    <row r="145">
      <c r="A145" s="233" t="s">
        <v>104</v>
      </c>
      <c r="B145" s="233" t="s">
        <v>105</v>
      </c>
      <c r="C145" s="233" t="s">
        <v>16</v>
      </c>
      <c r="D145" s="233" t="n">
        <v>2631.6253413</v>
      </c>
      <c r="E145" s="233" t="n">
        <v>7.72234992745082</v>
      </c>
      <c r="F145" s="233" t="n">
        <v>100</v>
      </c>
      <c r="G145" s="233" t="n">
        <v>0</v>
      </c>
      <c r="H145" s="233"/>
      <c r="I145" s="233"/>
      <c r="J145" s="233"/>
      <c r="K145" s="233"/>
    </row>
    <row r="146">
      <c r="A146" s="233" t="s">
        <v>104</v>
      </c>
      <c r="B146" s="233" t="s">
        <v>105</v>
      </c>
      <c r="C146" s="233" t="s">
        <v>17</v>
      </c>
      <c r="D146" s="233" t="n">
        <v>4971.5698727</v>
      </c>
      <c r="E146" s="233" t="n">
        <v>3.77281378142902</v>
      </c>
      <c r="F146" s="233" t="n">
        <v>100</v>
      </c>
      <c r="G146" s="233" t="n">
        <v>0</v>
      </c>
      <c r="H146" s="233"/>
      <c r="I146" s="233"/>
      <c r="J146" s="233"/>
      <c r="K146" s="233"/>
    </row>
    <row r="147">
      <c r="A147" s="233" t="s">
        <v>106</v>
      </c>
      <c r="B147" s="233" t="s">
        <v>107</v>
      </c>
      <c r="C147" s="233" t="s">
        <v>16</v>
      </c>
      <c r="D147" s="233" t="n">
        <v>48014.5656015</v>
      </c>
      <c r="E147" s="233" t="n">
        <v>3.13648194203542</v>
      </c>
      <c r="F147" s="233" t="n">
        <v>99.7484493214789</v>
      </c>
      <c r="G147" s="233" t="n">
        <v>0.123467250911353</v>
      </c>
      <c r="H147" s="233" t="n">
        <v>121.0855571</v>
      </c>
      <c r="I147" s="233" t="n">
        <v>49.0572542549232</v>
      </c>
      <c r="J147" s="233" t="n">
        <v>0.251550678521083</v>
      </c>
      <c r="K147" s="233" t="n">
        <v>48.9589886729772</v>
      </c>
    </row>
    <row r="148">
      <c r="A148" s="233" t="s">
        <v>106</v>
      </c>
      <c r="B148" s="233" t="s">
        <v>107</v>
      </c>
      <c r="C148" s="233" t="s">
        <v>17</v>
      </c>
      <c r="D148" s="233" t="n">
        <v>88551.7032862</v>
      </c>
      <c r="E148" s="233" t="n">
        <v>1.83469226161592</v>
      </c>
      <c r="F148" s="233" t="n">
        <v>100</v>
      </c>
      <c r="G148" s="233" t="n">
        <v>0</v>
      </c>
      <c r="H148" s="233"/>
      <c r="I148" s="233"/>
      <c r="J148" s="233"/>
      <c r="K148" s="233"/>
    </row>
    <row r="149">
      <c r="A149" s="233" t="s">
        <v>108</v>
      </c>
      <c r="B149" s="233" t="s">
        <v>109</v>
      </c>
      <c r="C149" s="233" t="s">
        <v>16</v>
      </c>
      <c r="D149" s="233" t="n">
        <v>94561.1322002</v>
      </c>
      <c r="E149" s="233" t="n">
        <v>2.48681587600974</v>
      </c>
      <c r="F149" s="233" t="n">
        <v>98.6466994881374</v>
      </c>
      <c r="G149" s="233" t="n">
        <v>0.461511853468506</v>
      </c>
      <c r="H149" s="233" t="n">
        <v>1297.2520041</v>
      </c>
      <c r="I149" s="233" t="n">
        <v>34.4468654765642</v>
      </c>
      <c r="J149" s="233" t="n">
        <v>1.35330051186259</v>
      </c>
      <c r="K149" s="233" t="n">
        <v>33.6411763095111</v>
      </c>
    </row>
    <row r="150">
      <c r="A150" s="233" t="s">
        <v>108</v>
      </c>
      <c r="B150" s="233" t="s">
        <v>109</v>
      </c>
      <c r="C150" s="233" t="s">
        <v>17</v>
      </c>
      <c r="D150" s="233" t="n">
        <v>112569.9295111</v>
      </c>
      <c r="E150" s="233" t="n">
        <v>2.11827784106336</v>
      </c>
      <c r="F150" s="233" t="n">
        <v>99.7573882914549</v>
      </c>
      <c r="G150" s="233" t="n">
        <v>0.110768174879957</v>
      </c>
      <c r="H150" s="233" t="n">
        <v>273.7720323</v>
      </c>
      <c r="I150" s="233" t="n">
        <v>45.2843109779303</v>
      </c>
      <c r="J150" s="233" t="n">
        <v>0.242611708545121</v>
      </c>
      <c r="K150" s="233" t="n">
        <v>45.5457978433902</v>
      </c>
    </row>
    <row r="151">
      <c r="A151" s="233" t="s">
        <v>110</v>
      </c>
      <c r="B151" s="233" t="s">
        <v>111</v>
      </c>
      <c r="C151" s="233" t="s">
        <v>16</v>
      </c>
      <c r="D151" s="233" t="n">
        <v>586.50553</v>
      </c>
      <c r="E151" s="233" t="n">
        <v>9.09503940599847</v>
      </c>
      <c r="F151" s="233" t="n">
        <v>100</v>
      </c>
      <c r="G151" s="233" t="n">
        <v>0</v>
      </c>
      <c r="H151" s="233"/>
      <c r="I151" s="233"/>
      <c r="J151" s="233"/>
      <c r="K151" s="233"/>
    </row>
    <row r="152">
      <c r="A152" s="233" t="s">
        <v>110</v>
      </c>
      <c r="B152" s="233" t="s">
        <v>111</v>
      </c>
      <c r="C152" s="233" t="s">
        <v>17</v>
      </c>
      <c r="D152" s="233" t="n">
        <v>548.6082496</v>
      </c>
      <c r="E152" s="233" t="n">
        <v>8.07704184001912</v>
      </c>
      <c r="F152" s="233" t="n">
        <v>100</v>
      </c>
      <c r="G152" s="233" t="n">
        <v>0</v>
      </c>
      <c r="H152" s="233"/>
      <c r="I152" s="233"/>
      <c r="J152" s="233"/>
      <c r="K152" s="23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715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34" t="s">
        <v>72</v>
      </c>
      <c r="B163" s="234" t="s">
        <v>73</v>
      </c>
      <c r="C163" s="234" t="s">
        <v>16</v>
      </c>
      <c r="D163" s="234" t="n">
        <v>24271.068625</v>
      </c>
      <c r="E163" s="234" t="n">
        <v>6.35319036886783</v>
      </c>
      <c r="F163" s="234" t="n">
        <v>99.8725320013989</v>
      </c>
      <c r="G163" s="234" t="n">
        <v>0.127536464710595</v>
      </c>
      <c r="H163" s="234" t="n">
        <v>30.9773316</v>
      </c>
      <c r="I163" s="234" t="n">
        <v>100</v>
      </c>
      <c r="J163" s="234" t="n">
        <v>0.12746799860111</v>
      </c>
      <c r="K163" s="234" t="n">
        <v>99.9261759260359</v>
      </c>
    </row>
    <row r="164">
      <c r="A164" s="234" t="s">
        <v>72</v>
      </c>
      <c r="B164" s="234" t="s">
        <v>73</v>
      </c>
      <c r="C164" s="234" t="s">
        <v>17</v>
      </c>
      <c r="D164" s="234" t="n">
        <v>205462.8146549</v>
      </c>
      <c r="E164" s="234" t="n">
        <v>0.934981814324058</v>
      </c>
      <c r="F164" s="234" t="n">
        <v>99.9194434106326</v>
      </c>
      <c r="G164" s="234" t="n">
        <v>0.0376728207046279</v>
      </c>
      <c r="H164" s="234" t="n">
        <v>165.6472757</v>
      </c>
      <c r="I164" s="234" t="n">
        <v>46.687991819052</v>
      </c>
      <c r="J164" s="234" t="n">
        <v>0.0805565893674322</v>
      </c>
      <c r="K164" s="234" t="n">
        <v>46.7279871960021</v>
      </c>
    </row>
    <row r="165">
      <c r="A165" s="234" t="s">
        <v>74</v>
      </c>
      <c r="B165" s="234" t="s">
        <v>75</v>
      </c>
      <c r="C165" s="234" t="s">
        <v>16</v>
      </c>
      <c r="D165" s="234" t="n">
        <v>4690.1523642</v>
      </c>
      <c r="E165" s="234" t="n">
        <v>11.6167329688883</v>
      </c>
      <c r="F165" s="234" t="n">
        <v>99.0906204007736</v>
      </c>
      <c r="G165" s="234" t="n">
        <v>0.488166144020062</v>
      </c>
      <c r="H165" s="234" t="n">
        <v>43.0427104</v>
      </c>
      <c r="I165" s="234" t="n">
        <v>52.8652402138261</v>
      </c>
      <c r="J165" s="234" t="n">
        <v>0.909379599226375</v>
      </c>
      <c r="K165" s="234" t="n">
        <v>53.1930627328267</v>
      </c>
    </row>
    <row r="166">
      <c r="A166" s="234" t="s">
        <v>74</v>
      </c>
      <c r="B166" s="234" t="s">
        <v>75</v>
      </c>
      <c r="C166" s="234" t="s">
        <v>17</v>
      </c>
      <c r="D166" s="234" t="n">
        <v>72894.8576828</v>
      </c>
      <c r="E166" s="234" t="n">
        <v>1.79397744632717</v>
      </c>
      <c r="F166" s="234" t="n">
        <v>99.9673181016263</v>
      </c>
      <c r="G166" s="234" t="n">
        <v>0.0188597595359864</v>
      </c>
      <c r="H166" s="234" t="n">
        <v>23.8312118</v>
      </c>
      <c r="I166" s="234" t="n">
        <v>57.6511621626869</v>
      </c>
      <c r="J166" s="234" t="n">
        <v>0.0326818983737444</v>
      </c>
      <c r="K166" s="234" t="n">
        <v>57.6881905479754</v>
      </c>
    </row>
    <row r="167">
      <c r="A167" s="234" t="s">
        <v>76</v>
      </c>
      <c r="B167" s="234" t="s">
        <v>77</v>
      </c>
      <c r="C167" s="234" t="s">
        <v>16</v>
      </c>
      <c r="D167" s="234" t="n">
        <v>12752.8452738</v>
      </c>
      <c r="E167" s="234" t="n">
        <v>4.42481946342104</v>
      </c>
      <c r="F167" s="234" t="n">
        <v>98.894171500871</v>
      </c>
      <c r="G167" s="234" t="n">
        <v>0.454418759804368</v>
      </c>
      <c r="H167" s="234" t="n">
        <v>142.6015258</v>
      </c>
      <c r="I167" s="234" t="n">
        <v>41.3719943095411</v>
      </c>
      <c r="J167" s="234" t="n">
        <v>1.10582849912904</v>
      </c>
      <c r="K167" s="234" t="n">
        <v>40.6386404408107</v>
      </c>
    </row>
    <row r="168">
      <c r="A168" s="234" t="s">
        <v>76</v>
      </c>
      <c r="B168" s="234" t="s">
        <v>77</v>
      </c>
      <c r="C168" s="234" t="s">
        <v>17</v>
      </c>
      <c r="D168" s="234" t="n">
        <v>25774.2879727</v>
      </c>
      <c r="E168" s="234" t="n">
        <v>2.46017100309948</v>
      </c>
      <c r="F168" s="234" t="n">
        <v>99.7721494803285</v>
      </c>
      <c r="G168" s="234" t="n">
        <v>0.139657025936343</v>
      </c>
      <c r="H168" s="234" t="n">
        <v>58.8609641</v>
      </c>
      <c r="I168" s="234" t="n">
        <v>61.0024347131328</v>
      </c>
      <c r="J168" s="234" t="n">
        <v>0.227850519671456</v>
      </c>
      <c r="K168" s="234" t="n">
        <v>61.1536093390992</v>
      </c>
    </row>
    <row r="169">
      <c r="A169" s="234" t="s">
        <v>78</v>
      </c>
      <c r="B169" s="234" t="s">
        <v>79</v>
      </c>
      <c r="C169" s="234" t="s">
        <v>16</v>
      </c>
      <c r="D169" s="234" t="n">
        <v>53915.3295655</v>
      </c>
      <c r="E169" s="234" t="n">
        <v>2.91227311049528</v>
      </c>
      <c r="F169" s="234" t="n">
        <v>99.9174340843256</v>
      </c>
      <c r="G169" s="234" t="n">
        <v>0.0827975834382046</v>
      </c>
      <c r="H169" s="234" t="n">
        <v>44.5524707</v>
      </c>
      <c r="I169" s="234" t="n">
        <v>100</v>
      </c>
      <c r="J169" s="234" t="n">
        <v>0.0825659156743729</v>
      </c>
      <c r="K169" s="234" t="n">
        <v>100.197787645878</v>
      </c>
    </row>
    <row r="170">
      <c r="A170" s="234" t="s">
        <v>78</v>
      </c>
      <c r="B170" s="234" t="s">
        <v>79</v>
      </c>
      <c r="C170" s="234" t="s">
        <v>17</v>
      </c>
      <c r="D170" s="234" t="n">
        <v>81693.7738987</v>
      </c>
      <c r="E170" s="234" t="n">
        <v>1.79616766087662</v>
      </c>
      <c r="F170" s="234" t="n">
        <v>100</v>
      </c>
      <c r="G170" s="234" t="n">
        <v>0.000000000000000199414669319233</v>
      </c>
      <c r="H170" s="234"/>
      <c r="I170" s="234"/>
      <c r="J170" s="234"/>
      <c r="K170" s="234"/>
    </row>
    <row r="171">
      <c r="A171" s="234" t="s">
        <v>80</v>
      </c>
      <c r="B171" s="234" t="s">
        <v>81</v>
      </c>
      <c r="C171" s="234" t="s">
        <v>16</v>
      </c>
      <c r="D171" s="234" t="n">
        <v>55845.0485737</v>
      </c>
      <c r="E171" s="234" t="n">
        <v>3.45454683318975</v>
      </c>
      <c r="F171" s="234" t="n">
        <v>99.5399839890073</v>
      </c>
      <c r="G171" s="234" t="n">
        <v>0.181375083835042</v>
      </c>
      <c r="H171" s="234" t="n">
        <v>258.0833897</v>
      </c>
      <c r="I171" s="234" t="n">
        <v>39.4751750477147</v>
      </c>
      <c r="J171" s="234" t="n">
        <v>0.460016010992694</v>
      </c>
      <c r="K171" s="234" t="n">
        <v>39.2466186165673</v>
      </c>
    </row>
    <row r="172">
      <c r="A172" s="234" t="s">
        <v>80</v>
      </c>
      <c r="B172" s="234" t="s">
        <v>81</v>
      </c>
      <c r="C172" s="234" t="s">
        <v>17</v>
      </c>
      <c r="D172" s="234" t="n">
        <v>69562.7677916</v>
      </c>
      <c r="E172" s="234" t="n">
        <v>2.55489185319971</v>
      </c>
      <c r="F172" s="234" t="n">
        <v>99.8647500319737</v>
      </c>
      <c r="G172" s="234" t="n">
        <v>0.0730873505494203</v>
      </c>
      <c r="H172" s="234" t="n">
        <v>94.2110416</v>
      </c>
      <c r="I172" s="234" t="n">
        <v>53.9022437254568</v>
      </c>
      <c r="J172" s="234" t="n">
        <v>0.135249968026315</v>
      </c>
      <c r="K172" s="234" t="n">
        <v>53.9656319304785</v>
      </c>
    </row>
    <row r="173">
      <c r="A173" s="234" t="s">
        <v>82</v>
      </c>
      <c r="B173" s="234" t="s">
        <v>83</v>
      </c>
      <c r="C173" s="234" t="s">
        <v>16</v>
      </c>
      <c r="D173" s="234" t="n">
        <v>32760.2888741</v>
      </c>
      <c r="E173" s="234" t="n">
        <v>4.76743978244946</v>
      </c>
      <c r="F173" s="234" t="n">
        <v>100</v>
      </c>
      <c r="G173" s="234" t="n">
        <v>0</v>
      </c>
      <c r="H173" s="234"/>
      <c r="I173" s="234"/>
      <c r="J173" s="234"/>
      <c r="K173" s="234"/>
    </row>
    <row r="174">
      <c r="A174" s="234" t="s">
        <v>82</v>
      </c>
      <c r="B174" s="234" t="s">
        <v>83</v>
      </c>
      <c r="C174" s="234" t="s">
        <v>17</v>
      </c>
      <c r="D174" s="234" t="n">
        <v>37671.5674257</v>
      </c>
      <c r="E174" s="234" t="n">
        <v>3.92861294055301</v>
      </c>
      <c r="F174" s="234" t="n">
        <v>100</v>
      </c>
      <c r="G174" s="234" t="n">
        <v>0</v>
      </c>
      <c r="H174" s="234"/>
      <c r="I174" s="234"/>
      <c r="J174" s="234"/>
      <c r="K174" s="234"/>
    </row>
    <row r="175">
      <c r="A175" s="234" t="s">
        <v>84</v>
      </c>
      <c r="B175" s="234" t="s">
        <v>85</v>
      </c>
      <c r="C175" s="234" t="s">
        <v>16</v>
      </c>
      <c r="D175" s="234" t="n">
        <v>97896.6882228</v>
      </c>
      <c r="E175" s="234" t="n">
        <v>3.35356885957224</v>
      </c>
      <c r="F175" s="234" t="n">
        <v>99.6605429197222</v>
      </c>
      <c r="G175" s="234" t="n">
        <v>0.181675839982596</v>
      </c>
      <c r="H175" s="234" t="n">
        <v>333.4491563</v>
      </c>
      <c r="I175" s="234" t="n">
        <v>53.442106109515</v>
      </c>
      <c r="J175" s="234" t="n">
        <v>0.339457080277836</v>
      </c>
      <c r="K175" s="234" t="n">
        <v>53.3378559470402</v>
      </c>
    </row>
    <row r="176">
      <c r="A176" s="234" t="s">
        <v>84</v>
      </c>
      <c r="B176" s="234" t="s">
        <v>85</v>
      </c>
      <c r="C176" s="234" t="s">
        <v>17</v>
      </c>
      <c r="D176" s="234" t="n">
        <v>134867.4822044</v>
      </c>
      <c r="E176" s="234" t="n">
        <v>2.20789447187847</v>
      </c>
      <c r="F176" s="234" t="n">
        <v>99.5608477500294</v>
      </c>
      <c r="G176" s="234" t="n">
        <v>0.343438844770817</v>
      </c>
      <c r="H176" s="234" t="n">
        <v>594.886038</v>
      </c>
      <c r="I176" s="234" t="n">
        <v>77.8989554042518</v>
      </c>
      <c r="J176" s="234" t="n">
        <v>0.43915224997063</v>
      </c>
      <c r="K176" s="234" t="n">
        <v>77.8615219162831</v>
      </c>
    </row>
    <row r="177">
      <c r="A177" s="234" t="s">
        <v>86</v>
      </c>
      <c r="B177" s="234" t="s">
        <v>87</v>
      </c>
      <c r="C177" s="234" t="s">
        <v>16</v>
      </c>
      <c r="D177" s="234" t="n">
        <v>115407.4047508</v>
      </c>
      <c r="E177" s="234" t="n">
        <v>2.29206742914758</v>
      </c>
      <c r="F177" s="234" t="n">
        <v>99.9648471953316</v>
      </c>
      <c r="G177" s="234" t="n">
        <v>0.0351574084965718</v>
      </c>
      <c r="H177" s="234" t="n">
        <v>40.5832057</v>
      </c>
      <c r="I177" s="234" t="n">
        <v>99.9999999999998</v>
      </c>
      <c r="J177" s="234" t="n">
        <v>0.0351528046684464</v>
      </c>
      <c r="K177" s="234" t="n">
        <v>99.9779392083134</v>
      </c>
    </row>
    <row r="178">
      <c r="A178" s="234" t="s">
        <v>86</v>
      </c>
      <c r="B178" s="234" t="s">
        <v>87</v>
      </c>
      <c r="C178" s="234" t="s">
        <v>17</v>
      </c>
      <c r="D178" s="234" t="n">
        <v>249563.2798125</v>
      </c>
      <c r="E178" s="234" t="n">
        <v>1.13803421734216</v>
      </c>
      <c r="F178" s="234" t="n">
        <v>99.9709262292789</v>
      </c>
      <c r="G178" s="234" t="n">
        <v>0.0206810948134147</v>
      </c>
      <c r="H178" s="234" t="n">
        <v>72.5785571</v>
      </c>
      <c r="I178" s="234" t="n">
        <v>71.1538888931574</v>
      </c>
      <c r="J178" s="234" t="n">
        <v>0.029073770721089</v>
      </c>
      <c r="K178" s="234" t="n">
        <v>71.1124891149023</v>
      </c>
    </row>
    <row r="179">
      <c r="A179" s="234" t="s">
        <v>88</v>
      </c>
      <c r="B179" s="234" t="s">
        <v>89</v>
      </c>
      <c r="C179" s="234" t="s">
        <v>16</v>
      </c>
      <c r="D179" s="234" t="n">
        <v>21807.2607584</v>
      </c>
      <c r="E179" s="234" t="n">
        <v>6.01154163904461</v>
      </c>
      <c r="F179" s="234" t="n">
        <v>99.934111296303</v>
      </c>
      <c r="G179" s="234" t="n">
        <v>0.0483131619303834</v>
      </c>
      <c r="H179" s="234" t="n">
        <v>14.3779949</v>
      </c>
      <c r="I179" s="234" t="n">
        <v>73.1833810874151</v>
      </c>
      <c r="J179" s="234" t="n">
        <v>0.0658887036970387</v>
      </c>
      <c r="K179" s="234" t="n">
        <v>73.2770965358093</v>
      </c>
    </row>
    <row r="180">
      <c r="A180" s="234" t="s">
        <v>88</v>
      </c>
      <c r="B180" s="234" t="s">
        <v>89</v>
      </c>
      <c r="C180" s="234" t="s">
        <v>17</v>
      </c>
      <c r="D180" s="234" t="n">
        <v>124799.4687406</v>
      </c>
      <c r="E180" s="234" t="n">
        <v>1.05493641063615</v>
      </c>
      <c r="F180" s="234" t="n">
        <v>99.8753208692756</v>
      </c>
      <c r="G180" s="234" t="n">
        <v>0.0860200705125922</v>
      </c>
      <c r="H180" s="234" t="n">
        <v>155.7931343</v>
      </c>
      <c r="I180" s="234" t="n">
        <v>68.9282617638789</v>
      </c>
      <c r="J180" s="234" t="n">
        <v>0.124679130724382</v>
      </c>
      <c r="K180" s="234" t="n">
        <v>68.9071386183701</v>
      </c>
    </row>
    <row r="181">
      <c r="A181" s="234" t="s">
        <v>90</v>
      </c>
      <c r="B181" s="234" t="s">
        <v>91</v>
      </c>
      <c r="C181" s="234" t="s">
        <v>16</v>
      </c>
      <c r="D181" s="234" t="n">
        <v>55014.0504129</v>
      </c>
      <c r="E181" s="234" t="n">
        <v>4.51200985386466</v>
      </c>
      <c r="F181" s="234" t="n">
        <v>99.8600941611919</v>
      </c>
      <c r="G181" s="234" t="n">
        <v>0.138544027204411</v>
      </c>
      <c r="H181" s="234" t="n">
        <v>77.0757021</v>
      </c>
      <c r="I181" s="234" t="n">
        <v>100</v>
      </c>
      <c r="J181" s="234" t="n">
        <v>0.139905838808066</v>
      </c>
      <c r="K181" s="234" t="n">
        <v>98.8880787247433</v>
      </c>
    </row>
    <row r="182">
      <c r="A182" s="234" t="s">
        <v>90</v>
      </c>
      <c r="B182" s="234" t="s">
        <v>91</v>
      </c>
      <c r="C182" s="234" t="s">
        <v>17</v>
      </c>
      <c r="D182" s="234" t="n">
        <v>242037.6258963</v>
      </c>
      <c r="E182" s="234" t="n">
        <v>1.22418416628927</v>
      </c>
      <c r="F182" s="234" t="n">
        <v>99.9402720013303</v>
      </c>
      <c r="G182" s="234" t="n">
        <v>0.03443251134103</v>
      </c>
      <c r="H182" s="234" t="n">
        <v>144.6506269</v>
      </c>
      <c r="I182" s="234" t="n">
        <v>57.5652464120182</v>
      </c>
      <c r="J182" s="234" t="n">
        <v>0.0597279986696892</v>
      </c>
      <c r="K182" s="234" t="n">
        <v>57.6144291748681</v>
      </c>
    </row>
    <row r="183">
      <c r="A183" s="234" t="s">
        <v>92</v>
      </c>
      <c r="B183" s="234" t="s">
        <v>93</v>
      </c>
      <c r="C183" s="234" t="s">
        <v>16</v>
      </c>
      <c r="D183" s="234" t="n">
        <v>72589.7823948</v>
      </c>
      <c r="E183" s="234" t="n">
        <v>5.04294071031638</v>
      </c>
      <c r="F183" s="234" t="n">
        <v>99.1502132737481</v>
      </c>
      <c r="G183" s="234" t="n">
        <v>0.383254125493762</v>
      </c>
      <c r="H183" s="234" t="n">
        <v>622.1452431</v>
      </c>
      <c r="I183" s="234" t="n">
        <v>44.8821736868073</v>
      </c>
      <c r="J183" s="234" t="n">
        <v>0.849786726251872</v>
      </c>
      <c r="K183" s="234" t="n">
        <v>44.7167825842074</v>
      </c>
    </row>
    <row r="184">
      <c r="A184" s="234" t="s">
        <v>92</v>
      </c>
      <c r="B184" s="234" t="s">
        <v>93</v>
      </c>
      <c r="C184" s="234" t="s">
        <v>17</v>
      </c>
      <c r="D184" s="234" t="n">
        <v>370262.9706639</v>
      </c>
      <c r="E184" s="234" t="n">
        <v>0.980194498766976</v>
      </c>
      <c r="F184" s="234" t="n">
        <v>99.561937147989</v>
      </c>
      <c r="G184" s="234" t="n">
        <v>0.189105366991046</v>
      </c>
      <c r="H184" s="234" t="n">
        <v>1629.1211036</v>
      </c>
      <c r="I184" s="234" t="n">
        <v>43.0032919041436</v>
      </c>
      <c r="J184" s="234" t="n">
        <v>0.43806285201098</v>
      </c>
      <c r="K184" s="234" t="n">
        <v>42.9794413661857</v>
      </c>
    </row>
    <row r="185">
      <c r="A185" s="234" t="s">
        <v>94</v>
      </c>
      <c r="B185" s="234" t="s">
        <v>95</v>
      </c>
      <c r="C185" s="234" t="s">
        <v>16</v>
      </c>
      <c r="D185" s="234" t="n">
        <v>8202.369931</v>
      </c>
      <c r="E185" s="234" t="n">
        <v>8.67693363334537</v>
      </c>
      <c r="F185" s="234" t="n">
        <v>99.6687368923537</v>
      </c>
      <c r="G185" s="234" t="n">
        <v>0.332489965375172</v>
      </c>
      <c r="H185" s="234" t="n">
        <v>27.2617336</v>
      </c>
      <c r="I185" s="234" t="n">
        <v>100</v>
      </c>
      <c r="J185" s="234" t="n">
        <v>0.331263107646326</v>
      </c>
      <c r="K185" s="234" t="n">
        <v>100.037867524043</v>
      </c>
    </row>
    <row r="186">
      <c r="A186" s="234" t="s">
        <v>94</v>
      </c>
      <c r="B186" s="234" t="s">
        <v>95</v>
      </c>
      <c r="C186" s="234" t="s">
        <v>17</v>
      </c>
      <c r="D186" s="234" t="n">
        <v>48207.9210938</v>
      </c>
      <c r="E186" s="234" t="n">
        <v>1.5462412590702</v>
      </c>
      <c r="F186" s="234" t="n">
        <v>100</v>
      </c>
      <c r="G186" s="234" t="n">
        <v>0.000000000000000171667264744513</v>
      </c>
      <c r="H186" s="234"/>
      <c r="I186" s="234"/>
      <c r="J186" s="234"/>
      <c r="K186" s="234"/>
    </row>
    <row r="187">
      <c r="A187" s="234" t="s">
        <v>96</v>
      </c>
      <c r="B187" s="234" t="s">
        <v>97</v>
      </c>
      <c r="C187" s="234" t="s">
        <v>16</v>
      </c>
      <c r="D187" s="234" t="n">
        <v>4923.7434485</v>
      </c>
      <c r="E187" s="234" t="n">
        <v>7.27310492671512</v>
      </c>
      <c r="F187" s="234" t="n">
        <v>100</v>
      </c>
      <c r="G187" s="234" t="n">
        <v>0.00000000000000080747685501538</v>
      </c>
      <c r="H187" s="234"/>
      <c r="I187" s="234"/>
      <c r="J187" s="234"/>
      <c r="K187" s="234"/>
    </row>
    <row r="188">
      <c r="A188" s="234" t="s">
        <v>96</v>
      </c>
      <c r="B188" s="234" t="s">
        <v>97</v>
      </c>
      <c r="C188" s="234" t="s">
        <v>17</v>
      </c>
      <c r="D188" s="234" t="n">
        <v>72422.3760302</v>
      </c>
      <c r="E188" s="234" t="n">
        <v>0.98020810135526</v>
      </c>
      <c r="F188" s="234" t="n">
        <v>100</v>
      </c>
      <c r="G188" s="234" t="n">
        <v>0</v>
      </c>
      <c r="H188" s="234"/>
      <c r="I188" s="234"/>
      <c r="J188" s="234"/>
      <c r="K188" s="234"/>
    </row>
    <row r="189">
      <c r="A189" s="234" t="s">
        <v>98</v>
      </c>
      <c r="B189" s="234" t="s">
        <v>99</v>
      </c>
      <c r="C189" s="234" t="s">
        <v>16</v>
      </c>
      <c r="D189" s="234" t="n">
        <v>12555.9670773</v>
      </c>
      <c r="E189" s="234" t="n">
        <v>5.52456721430178</v>
      </c>
      <c r="F189" s="234" t="n">
        <v>99.813706576792</v>
      </c>
      <c r="G189" s="234" t="n">
        <v>0.131187039722544</v>
      </c>
      <c r="H189" s="234" t="n">
        <v>23.434598</v>
      </c>
      <c r="I189" s="234" t="n">
        <v>70.986732724208</v>
      </c>
      <c r="J189" s="234" t="n">
        <v>0.186293423207993</v>
      </c>
      <c r="K189" s="234" t="n">
        <v>70.288389488256</v>
      </c>
    </row>
    <row r="190">
      <c r="A190" s="234" t="s">
        <v>98</v>
      </c>
      <c r="B190" s="234" t="s">
        <v>99</v>
      </c>
      <c r="C190" s="234" t="s">
        <v>17</v>
      </c>
      <c r="D190" s="234" t="n">
        <v>20557.192962</v>
      </c>
      <c r="E190" s="234" t="n">
        <v>3.30783146060237</v>
      </c>
      <c r="F190" s="234" t="n">
        <v>100</v>
      </c>
      <c r="G190" s="234" t="n">
        <v>0</v>
      </c>
      <c r="H190" s="234"/>
      <c r="I190" s="234"/>
      <c r="J190" s="234"/>
      <c r="K190" s="234"/>
    </row>
    <row r="191">
      <c r="A191" s="234" t="s">
        <v>100</v>
      </c>
      <c r="B191" s="234" t="s">
        <v>101</v>
      </c>
      <c r="C191" s="234" t="s">
        <v>16</v>
      </c>
      <c r="D191" s="234" t="n">
        <v>8160.1965596</v>
      </c>
      <c r="E191" s="234" t="n">
        <v>7.48361957276126</v>
      </c>
      <c r="F191" s="234" t="n">
        <v>99.6657982259091</v>
      </c>
      <c r="G191" s="234" t="n">
        <v>0.33709031915168</v>
      </c>
      <c r="H191" s="234" t="n">
        <v>27.3629692</v>
      </c>
      <c r="I191" s="234" t="n">
        <v>100</v>
      </c>
      <c r="J191" s="234" t="n">
        <v>0.334201774090923</v>
      </c>
      <c r="K191" s="234" t="n">
        <v>100.527221388533</v>
      </c>
    </row>
    <row r="192">
      <c r="A192" s="234" t="s">
        <v>100</v>
      </c>
      <c r="B192" s="234" t="s">
        <v>101</v>
      </c>
      <c r="C192" s="234" t="s">
        <v>17</v>
      </c>
      <c r="D192" s="234" t="n">
        <v>20030.0914752</v>
      </c>
      <c r="E192" s="234" t="n">
        <v>2.60097633173104</v>
      </c>
      <c r="F192" s="234" t="n">
        <v>100</v>
      </c>
      <c r="G192" s="234" t="n">
        <v>0</v>
      </c>
      <c r="H192" s="234"/>
      <c r="I192" s="234"/>
      <c r="J192" s="234"/>
      <c r="K192" s="234"/>
    </row>
    <row r="193">
      <c r="A193" s="234" t="s">
        <v>102</v>
      </c>
      <c r="B193" s="234" t="s">
        <v>103</v>
      </c>
      <c r="C193" s="234" t="s">
        <v>16</v>
      </c>
      <c r="D193" s="234" t="n">
        <v>16128.6532567</v>
      </c>
      <c r="E193" s="234" t="n">
        <v>5.48407009522819</v>
      </c>
      <c r="F193" s="234" t="n">
        <v>100</v>
      </c>
      <c r="G193" s="234" t="n">
        <v>0</v>
      </c>
      <c r="H193" s="234"/>
      <c r="I193" s="234"/>
      <c r="J193" s="234"/>
      <c r="K193" s="234"/>
    </row>
    <row r="194">
      <c r="A194" s="234" t="s">
        <v>102</v>
      </c>
      <c r="B194" s="234" t="s">
        <v>103</v>
      </c>
      <c r="C194" s="234" t="s">
        <v>17</v>
      </c>
      <c r="D194" s="234" t="n">
        <v>73758.4867951</v>
      </c>
      <c r="E194" s="234" t="n">
        <v>1.5254807131568</v>
      </c>
      <c r="F194" s="234" t="n">
        <v>99.930772022474</v>
      </c>
      <c r="G194" s="234" t="n">
        <v>0.0487869738359584</v>
      </c>
      <c r="H194" s="234" t="n">
        <v>51.096882</v>
      </c>
      <c r="I194" s="234" t="n">
        <v>70.3036401698257</v>
      </c>
      <c r="J194" s="234" t="n">
        <v>0.069227977525977</v>
      </c>
      <c r="K194" s="234" t="n">
        <v>70.4241281386294</v>
      </c>
    </row>
    <row r="195">
      <c r="A195" s="234" t="s">
        <v>104</v>
      </c>
      <c r="B195" s="234" t="s">
        <v>105</v>
      </c>
      <c r="C195" s="234" t="s">
        <v>16</v>
      </c>
      <c r="D195" s="234" t="n">
        <v>2631.6253413</v>
      </c>
      <c r="E195" s="234" t="n">
        <v>7.72234992745082</v>
      </c>
      <c r="F195" s="234" t="n">
        <v>100</v>
      </c>
      <c r="G195" s="234" t="n">
        <v>0</v>
      </c>
      <c r="H195" s="234"/>
      <c r="I195" s="234"/>
      <c r="J195" s="234"/>
      <c r="K195" s="234"/>
    </row>
    <row r="196">
      <c r="A196" s="234" t="s">
        <v>104</v>
      </c>
      <c r="B196" s="234" t="s">
        <v>105</v>
      </c>
      <c r="C196" s="234" t="s">
        <v>17</v>
      </c>
      <c r="D196" s="234" t="n">
        <v>4971.5698727</v>
      </c>
      <c r="E196" s="234" t="n">
        <v>3.77281378142902</v>
      </c>
      <c r="F196" s="234" t="n">
        <v>100</v>
      </c>
      <c r="G196" s="234" t="n">
        <v>0</v>
      </c>
      <c r="H196" s="234"/>
      <c r="I196" s="234"/>
      <c r="J196" s="234"/>
      <c r="K196" s="234"/>
    </row>
    <row r="197">
      <c r="A197" s="234" t="s">
        <v>106</v>
      </c>
      <c r="B197" s="234" t="s">
        <v>107</v>
      </c>
      <c r="C197" s="234" t="s">
        <v>16</v>
      </c>
      <c r="D197" s="234" t="n">
        <v>48014.5656015</v>
      </c>
      <c r="E197" s="234" t="n">
        <v>3.13648194203542</v>
      </c>
      <c r="F197" s="234" t="n">
        <v>99.7484493214789</v>
      </c>
      <c r="G197" s="234" t="n">
        <v>0.123467250911353</v>
      </c>
      <c r="H197" s="234" t="n">
        <v>121.0855571</v>
      </c>
      <c r="I197" s="234" t="n">
        <v>49.0572542549232</v>
      </c>
      <c r="J197" s="234" t="n">
        <v>0.251550678521083</v>
      </c>
      <c r="K197" s="234" t="n">
        <v>48.9589886729772</v>
      </c>
    </row>
    <row r="198">
      <c r="A198" s="234" t="s">
        <v>106</v>
      </c>
      <c r="B198" s="234" t="s">
        <v>107</v>
      </c>
      <c r="C198" s="234" t="s">
        <v>17</v>
      </c>
      <c r="D198" s="234" t="n">
        <v>88551.7032862</v>
      </c>
      <c r="E198" s="234" t="n">
        <v>1.83469226161592</v>
      </c>
      <c r="F198" s="234" t="n">
        <v>100</v>
      </c>
      <c r="G198" s="234" t="n">
        <v>0</v>
      </c>
      <c r="H198" s="234"/>
      <c r="I198" s="234"/>
      <c r="J198" s="234"/>
      <c r="K198" s="234"/>
    </row>
    <row r="199">
      <c r="A199" s="234" t="s">
        <v>108</v>
      </c>
      <c r="B199" s="234" t="s">
        <v>109</v>
      </c>
      <c r="C199" s="234" t="s">
        <v>16</v>
      </c>
      <c r="D199" s="234" t="n">
        <v>92750.9847913</v>
      </c>
      <c r="E199" s="234" t="n">
        <v>2.53196199486318</v>
      </c>
      <c r="F199" s="234" t="n">
        <v>98.6282151840386</v>
      </c>
      <c r="G199" s="234" t="n">
        <v>0.470345125788961</v>
      </c>
      <c r="H199" s="234" t="n">
        <v>1290.0405058</v>
      </c>
      <c r="I199" s="234" t="n">
        <v>34.6372024260011</v>
      </c>
      <c r="J199" s="234" t="n">
        <v>1.37178481596136</v>
      </c>
      <c r="K199" s="234" t="n">
        <v>33.8167471583853</v>
      </c>
    </row>
    <row r="200">
      <c r="A200" s="234" t="s">
        <v>108</v>
      </c>
      <c r="B200" s="234" t="s">
        <v>109</v>
      </c>
      <c r="C200" s="234" t="s">
        <v>17</v>
      </c>
      <c r="D200" s="234" t="n">
        <v>111355.911356</v>
      </c>
      <c r="E200" s="234" t="n">
        <v>2.13913320564893</v>
      </c>
      <c r="F200" s="234" t="n">
        <v>99.7547497905663</v>
      </c>
      <c r="G200" s="234" t="n">
        <v>0.111983806702995</v>
      </c>
      <c r="H200" s="234" t="n">
        <v>273.7720323</v>
      </c>
      <c r="I200" s="234" t="n">
        <v>45.2843109779303</v>
      </c>
      <c r="J200" s="234" t="n">
        <v>0.245250209433716</v>
      </c>
      <c r="K200" s="234" t="n">
        <v>45.5490604637857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716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35" t="s">
        <v>88</v>
      </c>
      <c r="B211" s="235" t="s">
        <v>115</v>
      </c>
      <c r="C211" s="235" t="s">
        <v>16</v>
      </c>
      <c r="D211" s="235" t="n">
        <v>12270.9580236</v>
      </c>
      <c r="E211" s="235" t="n">
        <v>10.6880100720744</v>
      </c>
      <c r="F211" s="235" t="n">
        <v>100</v>
      </c>
      <c r="G211" s="235" t="n">
        <v>0</v>
      </c>
      <c r="H211" s="235"/>
      <c r="I211" s="235"/>
      <c r="J211" s="235"/>
      <c r="K211" s="235"/>
    </row>
    <row r="212">
      <c r="A212" s="235" t="s">
        <v>88</v>
      </c>
      <c r="B212" s="235" t="s">
        <v>115</v>
      </c>
      <c r="C212" s="235" t="s">
        <v>17</v>
      </c>
      <c r="D212" s="235" t="n">
        <v>32988.6186068</v>
      </c>
      <c r="E212" s="235" t="n">
        <v>3.6254849771608</v>
      </c>
      <c r="F212" s="235" t="n">
        <v>100</v>
      </c>
      <c r="G212" s="235" t="n">
        <v>0.000000000000000402509689707654</v>
      </c>
      <c r="H212" s="235"/>
      <c r="I212" s="235"/>
      <c r="J212" s="235"/>
      <c r="K212" s="235"/>
    </row>
    <row r="213">
      <c r="A213" s="235" t="s">
        <v>92</v>
      </c>
      <c r="B213" s="235" t="s">
        <v>116</v>
      </c>
      <c r="C213" s="235" t="s">
        <v>16</v>
      </c>
      <c r="D213" s="235" t="n">
        <v>5615.3865887</v>
      </c>
      <c r="E213" s="235" t="n">
        <v>8.2543976192549</v>
      </c>
      <c r="F213" s="235" t="n">
        <v>99.4513755748433</v>
      </c>
      <c r="G213" s="235" t="n">
        <v>0.546979386070933</v>
      </c>
      <c r="H213" s="235" t="n">
        <v>30.9773316</v>
      </c>
      <c r="I213" s="235" t="n">
        <v>100</v>
      </c>
      <c r="J213" s="235" t="n">
        <v>0.548624425156679</v>
      </c>
      <c r="K213" s="235" t="n">
        <v>99.1531726650747</v>
      </c>
    </row>
    <row r="214">
      <c r="A214" s="235" t="s">
        <v>92</v>
      </c>
      <c r="B214" s="235" t="s">
        <v>116</v>
      </c>
      <c r="C214" s="235" t="s">
        <v>17</v>
      </c>
      <c r="D214" s="235" t="n">
        <v>19867.617748</v>
      </c>
      <c r="E214" s="235" t="n">
        <v>3.36142197710359</v>
      </c>
      <c r="F214" s="235" t="n">
        <v>100</v>
      </c>
      <c r="G214" s="235" t="n">
        <v>0</v>
      </c>
      <c r="H214" s="235"/>
      <c r="I214" s="235"/>
      <c r="J214" s="235"/>
      <c r="K214" s="235"/>
    </row>
    <row r="215">
      <c r="A215" s="235" t="s">
        <v>94</v>
      </c>
      <c r="B215" s="235" t="s">
        <v>117</v>
      </c>
      <c r="C215" s="235" t="s">
        <v>16</v>
      </c>
      <c r="D215" s="235" t="n">
        <v>3201.9347879</v>
      </c>
      <c r="E215" s="235" t="n">
        <v>16.3662800321518</v>
      </c>
      <c r="F215" s="235" t="n">
        <v>100</v>
      </c>
      <c r="G215" s="235" t="n">
        <v>0</v>
      </c>
      <c r="H215" s="235"/>
      <c r="I215" s="235"/>
      <c r="J215" s="235"/>
      <c r="K215" s="235"/>
    </row>
    <row r="216">
      <c r="A216" s="235" t="s">
        <v>94</v>
      </c>
      <c r="B216" s="235" t="s">
        <v>117</v>
      </c>
      <c r="C216" s="235" t="s">
        <v>17</v>
      </c>
      <c r="D216" s="235" t="n">
        <v>19755.7110453</v>
      </c>
      <c r="E216" s="235" t="n">
        <v>2.37935104315866</v>
      </c>
      <c r="F216" s="235" t="n">
        <v>100</v>
      </c>
      <c r="G216" s="235" t="n">
        <v>0</v>
      </c>
      <c r="H216" s="235"/>
      <c r="I216" s="235"/>
      <c r="J216" s="235"/>
      <c r="K216" s="235"/>
    </row>
    <row r="217">
      <c r="A217" s="235" t="s">
        <v>96</v>
      </c>
      <c r="B217" s="235" t="s">
        <v>118</v>
      </c>
      <c r="C217" s="235" t="s">
        <v>16</v>
      </c>
      <c r="D217" s="235" t="n">
        <v>934.4990876</v>
      </c>
      <c r="E217" s="235" t="n">
        <v>22.5613607488474</v>
      </c>
      <c r="F217" s="235" t="n">
        <v>100</v>
      </c>
      <c r="G217" s="235" t="n">
        <v>0</v>
      </c>
      <c r="H217" s="235"/>
      <c r="I217" s="235"/>
      <c r="J217" s="235"/>
      <c r="K217" s="235"/>
    </row>
    <row r="218">
      <c r="A218" s="235" t="s">
        <v>96</v>
      </c>
      <c r="B218" s="235" t="s">
        <v>118</v>
      </c>
      <c r="C218" s="235" t="s">
        <v>17</v>
      </c>
      <c r="D218" s="235" t="n">
        <v>59749.1263269</v>
      </c>
      <c r="E218" s="235" t="n">
        <v>1.43443405632805</v>
      </c>
      <c r="F218" s="235" t="n">
        <v>100</v>
      </c>
      <c r="G218" s="235" t="n">
        <v>0</v>
      </c>
      <c r="H218" s="235"/>
      <c r="I218" s="235"/>
      <c r="J218" s="235"/>
      <c r="K218" s="235"/>
    </row>
    <row r="219">
      <c r="A219" s="235" t="s">
        <v>98</v>
      </c>
      <c r="B219" s="235" t="s">
        <v>119</v>
      </c>
      <c r="C219" s="235" t="s">
        <v>16</v>
      </c>
      <c r="D219" s="235" t="n">
        <v>753.3751984</v>
      </c>
      <c r="E219" s="235" t="n">
        <v>29.2506756210184</v>
      </c>
      <c r="F219" s="235" t="n">
        <v>100</v>
      </c>
      <c r="G219" s="235" t="n">
        <v>0.00000000000000324747735602964</v>
      </c>
      <c r="H219" s="235"/>
      <c r="I219" s="235"/>
      <c r="J219" s="235"/>
      <c r="K219" s="235"/>
    </row>
    <row r="220">
      <c r="A220" s="235" t="s">
        <v>98</v>
      </c>
      <c r="B220" s="235" t="s">
        <v>119</v>
      </c>
      <c r="C220" s="235" t="s">
        <v>17</v>
      </c>
      <c r="D220" s="235" t="n">
        <v>17818.470862</v>
      </c>
      <c r="E220" s="235" t="n">
        <v>1.71499730225992</v>
      </c>
      <c r="F220" s="235" t="n">
        <v>99.8707201514627</v>
      </c>
      <c r="G220" s="235" t="n">
        <v>0.129287790808742</v>
      </c>
      <c r="H220" s="235" t="n">
        <v>23.0655112</v>
      </c>
      <c r="I220" s="235" t="n">
        <v>99.9999999999995</v>
      </c>
      <c r="J220" s="235" t="n">
        <v>0.129279848537299</v>
      </c>
      <c r="K220" s="235" t="n">
        <v>99.8768556813048</v>
      </c>
    </row>
    <row r="221">
      <c r="A221" s="235" t="s">
        <v>106</v>
      </c>
      <c r="B221" s="235" t="s">
        <v>120</v>
      </c>
      <c r="C221" s="235" t="s">
        <v>16</v>
      </c>
      <c r="D221" s="235" t="n">
        <v>4205.9900549</v>
      </c>
      <c r="E221" s="235" t="n">
        <v>11.4847071223425</v>
      </c>
      <c r="F221" s="235" t="n">
        <v>100</v>
      </c>
      <c r="G221" s="235" t="n">
        <v>0.00000000000000127505862783012</v>
      </c>
      <c r="H221" s="235"/>
      <c r="I221" s="235"/>
      <c r="J221" s="235"/>
      <c r="K221" s="235"/>
    </row>
    <row r="222">
      <c r="A222" s="235" t="s">
        <v>106</v>
      </c>
      <c r="B222" s="235" t="s">
        <v>120</v>
      </c>
      <c r="C222" s="235" t="s">
        <v>17</v>
      </c>
      <c r="D222" s="235" t="n">
        <v>32855.724057</v>
      </c>
      <c r="E222" s="235" t="n">
        <v>1.68713037517214</v>
      </c>
      <c r="F222" s="235" t="n">
        <v>100</v>
      </c>
      <c r="G222" s="235" t="n">
        <v>0</v>
      </c>
      <c r="H222" s="235"/>
      <c r="I222" s="235"/>
      <c r="J222" s="235"/>
      <c r="K222" s="235"/>
    </row>
    <row r="223">
      <c r="A223" s="235" t="s">
        <v>108</v>
      </c>
      <c r="B223" s="235" t="s">
        <v>121</v>
      </c>
      <c r="C223" s="235" t="s">
        <v>16</v>
      </c>
      <c r="D223" s="235" t="n">
        <v>2842.5322722</v>
      </c>
      <c r="E223" s="235" t="n">
        <v>17.9089981245577</v>
      </c>
      <c r="F223" s="235" t="n">
        <v>100</v>
      </c>
      <c r="G223" s="235" t="n">
        <v>0</v>
      </c>
      <c r="H223" s="235"/>
      <c r="I223" s="235"/>
      <c r="J223" s="235"/>
      <c r="K223" s="235"/>
    </row>
    <row r="224">
      <c r="A224" s="235" t="s">
        <v>108</v>
      </c>
      <c r="B224" s="235" t="s">
        <v>121</v>
      </c>
      <c r="C224" s="235" t="s">
        <v>17</v>
      </c>
      <c r="D224" s="235" t="n">
        <v>38734.2398675</v>
      </c>
      <c r="E224" s="235" t="n">
        <v>1.37567450746844</v>
      </c>
      <c r="F224" s="235" t="n">
        <v>100</v>
      </c>
      <c r="G224" s="235" t="n">
        <v>0</v>
      </c>
      <c r="H224" s="235"/>
      <c r="I224" s="235"/>
      <c r="J224" s="235"/>
      <c r="K224" s="235"/>
    </row>
    <row r="225">
      <c r="A225" s="235" t="s">
        <v>110</v>
      </c>
      <c r="B225" s="235" t="s">
        <v>122</v>
      </c>
      <c r="C225" s="235" t="s">
        <v>16</v>
      </c>
      <c r="D225" s="235" t="n">
        <v>533.5180701</v>
      </c>
      <c r="E225" s="235" t="n">
        <v>21.8430840958369</v>
      </c>
      <c r="F225" s="235" t="n">
        <v>100</v>
      </c>
      <c r="G225" s="235" t="n">
        <v>0.00000000000000242506948920216</v>
      </c>
      <c r="H225" s="235"/>
      <c r="I225" s="235"/>
      <c r="J225" s="235"/>
      <c r="K225" s="235"/>
    </row>
    <row r="226">
      <c r="A226" s="235" t="s">
        <v>110</v>
      </c>
      <c r="B226" s="235" t="s">
        <v>122</v>
      </c>
      <c r="C226" s="235" t="s">
        <v>17</v>
      </c>
      <c r="D226" s="235" t="n">
        <v>18736.8672684</v>
      </c>
      <c r="E226" s="235" t="n">
        <v>1.17166549983196</v>
      </c>
      <c r="F226" s="235" t="n">
        <v>99.9105471046388</v>
      </c>
      <c r="G226" s="235" t="n">
        <v>0.0894524919265958</v>
      </c>
      <c r="H226" s="235" t="n">
        <v>16.7756766</v>
      </c>
      <c r="I226" s="235" t="n">
        <v>99.9999999999997</v>
      </c>
      <c r="J226" s="235" t="n">
        <v>0.0894528953611791</v>
      </c>
      <c r="K226" s="235" t="n">
        <v>99.9100965058094</v>
      </c>
    </row>
    <row r="227">
      <c r="A227" s="235" t="s">
        <v>123</v>
      </c>
      <c r="B227" s="235" t="s">
        <v>124</v>
      </c>
      <c r="C227" s="235" t="s">
        <v>16</v>
      </c>
      <c r="D227" s="235" t="n">
        <v>1263.0285778</v>
      </c>
      <c r="E227" s="235" t="n">
        <v>14.9071053657966</v>
      </c>
      <c r="F227" s="235" t="n">
        <v>100</v>
      </c>
      <c r="G227" s="235" t="n">
        <v>0</v>
      </c>
      <c r="H227" s="235"/>
      <c r="I227" s="235"/>
      <c r="J227" s="235"/>
      <c r="K227" s="235"/>
    </row>
    <row r="228">
      <c r="A228" s="235" t="s">
        <v>123</v>
      </c>
      <c r="B228" s="235" t="s">
        <v>124</v>
      </c>
      <c r="C228" s="235" t="s">
        <v>17</v>
      </c>
      <c r="D228" s="235" t="n">
        <v>10402.933312</v>
      </c>
      <c r="E228" s="235" t="n">
        <v>2.57334568117467</v>
      </c>
      <c r="F228" s="235" t="n">
        <v>100</v>
      </c>
      <c r="G228" s="235" t="n">
        <v>0</v>
      </c>
      <c r="H228" s="235"/>
      <c r="I228" s="235"/>
      <c r="J228" s="235"/>
      <c r="K228" s="235"/>
    </row>
    <row r="229">
      <c r="A229" s="235" t="s">
        <v>125</v>
      </c>
      <c r="B229" s="235" t="s">
        <v>126</v>
      </c>
      <c r="C229" s="235" t="s">
        <v>16</v>
      </c>
      <c r="D229" s="235" t="n">
        <v>657.3344116</v>
      </c>
      <c r="E229" s="235" t="n">
        <v>30.1160191969378</v>
      </c>
      <c r="F229" s="235" t="n">
        <v>100</v>
      </c>
      <c r="G229" s="235" t="n">
        <v>0</v>
      </c>
      <c r="H229" s="235"/>
      <c r="I229" s="235"/>
      <c r="J229" s="235"/>
      <c r="K229" s="235"/>
    </row>
    <row r="230">
      <c r="A230" s="235" t="s">
        <v>125</v>
      </c>
      <c r="B230" s="235" t="s">
        <v>126</v>
      </c>
      <c r="C230" s="235" t="s">
        <v>17</v>
      </c>
      <c r="D230" s="235" t="n">
        <v>21591.9458181</v>
      </c>
      <c r="E230" s="235" t="n">
        <v>1.25321688942859</v>
      </c>
      <c r="F230" s="235" t="n">
        <v>100</v>
      </c>
      <c r="G230" s="235" t="n">
        <v>0.000000000000000139135024549274</v>
      </c>
      <c r="H230" s="235"/>
      <c r="I230" s="235"/>
      <c r="J230" s="235"/>
      <c r="K230" s="235"/>
    </row>
    <row r="231">
      <c r="A231" s="235" t="s">
        <v>127</v>
      </c>
      <c r="B231" s="235" t="s">
        <v>128</v>
      </c>
      <c r="C231" s="235" t="s">
        <v>16</v>
      </c>
      <c r="D231" s="235" t="n">
        <v>2790.0226027</v>
      </c>
      <c r="E231" s="235" t="n">
        <v>19.181603616356</v>
      </c>
      <c r="F231" s="235" t="n">
        <v>95.0039326429925</v>
      </c>
      <c r="G231" s="235" t="n">
        <v>4.56399485658749</v>
      </c>
      <c r="H231" s="235" t="n">
        <v>146.7217247</v>
      </c>
      <c r="I231" s="235" t="n">
        <v>99.9999999999998</v>
      </c>
      <c r="J231" s="235" t="n">
        <v>4.99606735700747</v>
      </c>
      <c r="K231" s="235" t="n">
        <v>86.7877530374044</v>
      </c>
    </row>
    <row r="232">
      <c r="A232" s="235" t="s">
        <v>127</v>
      </c>
      <c r="B232" s="235" t="s">
        <v>128</v>
      </c>
      <c r="C232" s="235" t="s">
        <v>17</v>
      </c>
      <c r="D232" s="235" t="n">
        <v>28345.307607</v>
      </c>
      <c r="E232" s="235" t="n">
        <v>1.86740624751687</v>
      </c>
      <c r="F232" s="235" t="n">
        <v>100</v>
      </c>
      <c r="G232" s="235" t="n">
        <v>0</v>
      </c>
      <c r="H232" s="235"/>
      <c r="I232" s="235"/>
      <c r="J232" s="235"/>
      <c r="K232" s="235"/>
    </row>
    <row r="233">
      <c r="A233" s="235" t="s">
        <v>129</v>
      </c>
      <c r="B233" s="235" t="s">
        <v>130</v>
      </c>
      <c r="C233" s="235" t="s">
        <v>16</v>
      </c>
      <c r="D233" s="235" t="n">
        <v>919.7616641</v>
      </c>
      <c r="E233" s="235" t="n">
        <v>18.3818281993617</v>
      </c>
      <c r="F233" s="235" t="n">
        <v>100</v>
      </c>
      <c r="G233" s="235" t="n">
        <v>0</v>
      </c>
      <c r="H233" s="235"/>
      <c r="I233" s="235"/>
      <c r="J233" s="235"/>
      <c r="K233" s="235"/>
    </row>
    <row r="234">
      <c r="A234" s="235" t="s">
        <v>129</v>
      </c>
      <c r="B234" s="235" t="s">
        <v>130</v>
      </c>
      <c r="C234" s="235" t="s">
        <v>17</v>
      </c>
      <c r="D234" s="235" t="n">
        <v>16428.930154</v>
      </c>
      <c r="E234" s="235" t="n">
        <v>1.39980360576727</v>
      </c>
      <c r="F234" s="235" t="n">
        <v>100</v>
      </c>
      <c r="G234" s="235" t="n">
        <v>0.000000000000000155409419307614</v>
      </c>
      <c r="H234" s="235"/>
      <c r="I234" s="235"/>
      <c r="J234" s="235"/>
      <c r="K234" s="235"/>
    </row>
    <row r="235">
      <c r="A235" s="235" t="s">
        <v>131</v>
      </c>
      <c r="B235" s="235" t="s">
        <v>132</v>
      </c>
      <c r="C235" s="235" t="s">
        <v>16</v>
      </c>
      <c r="D235" s="235" t="n">
        <v>6974.5521618</v>
      </c>
      <c r="E235" s="235" t="n">
        <v>8.98032150024702</v>
      </c>
      <c r="F235" s="235" t="n">
        <v>100</v>
      </c>
      <c r="G235" s="235" t="n">
        <v>0</v>
      </c>
      <c r="H235" s="235"/>
      <c r="I235" s="235"/>
      <c r="J235" s="235"/>
      <c r="K235" s="235"/>
    </row>
    <row r="236">
      <c r="A236" s="235" t="s">
        <v>131</v>
      </c>
      <c r="B236" s="235" t="s">
        <v>132</v>
      </c>
      <c r="C236" s="235" t="s">
        <v>17</v>
      </c>
      <c r="D236" s="235" t="n">
        <v>30224.7871996</v>
      </c>
      <c r="E236" s="235" t="n">
        <v>2.59419220986394</v>
      </c>
      <c r="F236" s="235" t="n">
        <v>100</v>
      </c>
      <c r="G236" s="235" t="n">
        <v>0</v>
      </c>
      <c r="H236" s="235"/>
      <c r="I236" s="235"/>
      <c r="J236" s="235"/>
      <c r="K236" s="235"/>
    </row>
    <row r="237">
      <c r="A237" s="235" t="s">
        <v>133</v>
      </c>
      <c r="B237" s="235" t="s">
        <v>134</v>
      </c>
      <c r="C237" s="235" t="s">
        <v>16</v>
      </c>
      <c r="D237" s="235" t="n">
        <v>12068.4047229</v>
      </c>
      <c r="E237" s="235" t="n">
        <v>10.1130385296023</v>
      </c>
      <c r="F237" s="235" t="n">
        <v>100</v>
      </c>
      <c r="G237" s="235" t="n">
        <v>0.00000000000000112277282244859</v>
      </c>
      <c r="H237" s="235"/>
      <c r="I237" s="235"/>
      <c r="J237" s="235"/>
      <c r="K237" s="235"/>
    </row>
    <row r="238">
      <c r="A238" s="235" t="s">
        <v>133</v>
      </c>
      <c r="B238" s="235" t="s">
        <v>134</v>
      </c>
      <c r="C238" s="235" t="s">
        <v>17</v>
      </c>
      <c r="D238" s="235" t="n">
        <v>51845.2994135</v>
      </c>
      <c r="E238" s="235" t="n">
        <v>2.55447687042893</v>
      </c>
      <c r="F238" s="235" t="n">
        <v>100</v>
      </c>
      <c r="G238" s="235" t="n">
        <v>0</v>
      </c>
      <c r="H238" s="235"/>
      <c r="I238" s="235"/>
      <c r="J238" s="235"/>
      <c r="K238" s="235"/>
    </row>
    <row r="239">
      <c r="A239" s="235" t="s">
        <v>135</v>
      </c>
      <c r="B239" s="235" t="s">
        <v>136</v>
      </c>
      <c r="C239" s="235" t="s">
        <v>16</v>
      </c>
      <c r="D239" s="235" t="n">
        <v>26994.1090272</v>
      </c>
      <c r="E239" s="235" t="n">
        <v>9.4386210591963</v>
      </c>
      <c r="F239" s="235" t="n">
        <v>98.5995206865541</v>
      </c>
      <c r="G239" s="235" t="n">
        <v>0.824102263583467</v>
      </c>
      <c r="H239" s="235" t="n">
        <v>383.4165827</v>
      </c>
      <c r="I239" s="235" t="n">
        <v>57.1282365208973</v>
      </c>
      <c r="J239" s="235" t="n">
        <v>1.40047931344589</v>
      </c>
      <c r="K239" s="235" t="n">
        <v>58.0201988032961</v>
      </c>
    </row>
    <row r="240">
      <c r="A240" s="235" t="s">
        <v>135</v>
      </c>
      <c r="B240" s="235" t="s">
        <v>136</v>
      </c>
      <c r="C240" s="235" t="s">
        <v>17</v>
      </c>
      <c r="D240" s="235" t="n">
        <v>71046.7902438</v>
      </c>
      <c r="E240" s="235" t="n">
        <v>3.31365335330819</v>
      </c>
      <c r="F240" s="235" t="n">
        <v>98.1401253664688</v>
      </c>
      <c r="G240" s="235" t="n">
        <v>0.958851377359568</v>
      </c>
      <c r="H240" s="235" t="n">
        <v>1346.4230097</v>
      </c>
      <c r="I240" s="235" t="n">
        <v>50.5780802361857</v>
      </c>
      <c r="J240" s="235" t="n">
        <v>1.85987463353121</v>
      </c>
      <c r="K240" s="235" t="n">
        <v>50.5957727931452</v>
      </c>
    </row>
    <row r="241">
      <c r="A241" s="235" t="s">
        <v>137</v>
      </c>
      <c r="B241" s="235" t="s">
        <v>138</v>
      </c>
      <c r="C241" s="235" t="s">
        <v>16</v>
      </c>
      <c r="D241" s="235" t="n">
        <v>10627.6966756</v>
      </c>
      <c r="E241" s="235" t="n">
        <v>9.08799755906024</v>
      </c>
      <c r="F241" s="235" t="n">
        <v>100</v>
      </c>
      <c r="G241" s="235" t="n">
        <v>0</v>
      </c>
      <c r="H241" s="235"/>
      <c r="I241" s="235"/>
      <c r="J241" s="235"/>
      <c r="K241" s="235"/>
    </row>
    <row r="242">
      <c r="A242" s="235" t="s">
        <v>137</v>
      </c>
      <c r="B242" s="235" t="s">
        <v>138</v>
      </c>
      <c r="C242" s="235" t="s">
        <v>17</v>
      </c>
      <c r="D242" s="235" t="n">
        <v>30135.9320224</v>
      </c>
      <c r="E242" s="235" t="n">
        <v>3.5120692563516</v>
      </c>
      <c r="F242" s="235" t="n">
        <v>99.8503757997311</v>
      </c>
      <c r="G242" s="235" t="n">
        <v>0.15032902073335</v>
      </c>
      <c r="H242" s="235" t="n">
        <v>45.1582149</v>
      </c>
      <c r="I242" s="235" t="n">
        <v>99.9999999999999</v>
      </c>
      <c r="J242" s="235" t="n">
        <v>0.149624200268916</v>
      </c>
      <c r="K242" s="235" t="n">
        <v>100.320731451548</v>
      </c>
    </row>
    <row r="243">
      <c r="A243" s="235" t="s">
        <v>139</v>
      </c>
      <c r="B243" s="235" t="s">
        <v>140</v>
      </c>
      <c r="C243" s="235" t="s">
        <v>16</v>
      </c>
      <c r="D243" s="235" t="n">
        <v>8540.9299689</v>
      </c>
      <c r="E243" s="235" t="n">
        <v>14.2944168152339</v>
      </c>
      <c r="F243" s="235" t="n">
        <v>100</v>
      </c>
      <c r="G243" s="235" t="n">
        <v>0</v>
      </c>
      <c r="H243" s="235"/>
      <c r="I243" s="235"/>
      <c r="J243" s="235"/>
      <c r="K243" s="235"/>
    </row>
    <row r="244">
      <c r="A244" s="235" t="s">
        <v>139</v>
      </c>
      <c r="B244" s="235" t="s">
        <v>140</v>
      </c>
      <c r="C244" s="235" t="s">
        <v>17</v>
      </c>
      <c r="D244" s="235" t="n">
        <v>38425.9217094</v>
      </c>
      <c r="E244" s="235" t="n">
        <v>3.89843522468487</v>
      </c>
      <c r="F244" s="235" t="n">
        <v>99.741748624203</v>
      </c>
      <c r="G244" s="235" t="n">
        <v>0.182701055569204</v>
      </c>
      <c r="H244" s="235" t="n">
        <v>99.492412</v>
      </c>
      <c r="I244" s="235" t="n">
        <v>70.3167436990965</v>
      </c>
      <c r="J244" s="235" t="n">
        <v>0.258251375796981</v>
      </c>
      <c r="K244" s="235" t="n">
        <v>70.5627325381053</v>
      </c>
    </row>
    <row r="245">
      <c r="A245" s="235" t="s">
        <v>141</v>
      </c>
      <c r="B245" s="235" t="s">
        <v>142</v>
      </c>
      <c r="C245" s="235" t="s">
        <v>16</v>
      </c>
      <c r="D245" s="235" t="n">
        <v>18397.5593041</v>
      </c>
      <c r="E245" s="235" t="n">
        <v>5.48305146612882</v>
      </c>
      <c r="F245" s="235" t="n">
        <v>99.758419907416</v>
      </c>
      <c r="G245" s="235" t="n">
        <v>0.243623604163488</v>
      </c>
      <c r="H245" s="235" t="n">
        <v>44.5524707</v>
      </c>
      <c r="I245" s="235" t="n">
        <v>100</v>
      </c>
      <c r="J245" s="235" t="n">
        <v>0.241580092583964</v>
      </c>
      <c r="K245" s="235" t="n">
        <v>100.602270425293</v>
      </c>
    </row>
    <row r="246">
      <c r="A246" s="235" t="s">
        <v>141</v>
      </c>
      <c r="B246" s="235" t="s">
        <v>142</v>
      </c>
      <c r="C246" s="235" t="s">
        <v>17</v>
      </c>
      <c r="D246" s="235" t="n">
        <v>15195.7518101</v>
      </c>
      <c r="E246" s="235" t="n">
        <v>5.30512711115974</v>
      </c>
      <c r="F246" s="235" t="n">
        <v>100</v>
      </c>
      <c r="G246" s="235" t="n">
        <v>0</v>
      </c>
      <c r="H246" s="235"/>
      <c r="I246" s="235"/>
      <c r="J246" s="235"/>
      <c r="K246" s="235"/>
    </row>
    <row r="247">
      <c r="A247" s="235" t="s">
        <v>143</v>
      </c>
      <c r="B247" s="235" t="s">
        <v>144</v>
      </c>
      <c r="C247" s="235" t="s">
        <v>16</v>
      </c>
      <c r="D247" s="235" t="n">
        <v>4139.3402602</v>
      </c>
      <c r="E247" s="235" t="n">
        <v>9.23686361278827</v>
      </c>
      <c r="F247" s="235" t="n">
        <v>100</v>
      </c>
      <c r="G247" s="235" t="n">
        <v>0</v>
      </c>
      <c r="H247" s="235"/>
      <c r="I247" s="235"/>
      <c r="J247" s="235"/>
      <c r="K247" s="235"/>
    </row>
    <row r="248">
      <c r="A248" s="235" t="s">
        <v>143</v>
      </c>
      <c r="B248" s="235" t="s">
        <v>144</v>
      </c>
      <c r="C248" s="235" t="s">
        <v>17</v>
      </c>
      <c r="D248" s="235" t="n">
        <v>11558.6197089</v>
      </c>
      <c r="E248" s="235" t="n">
        <v>3.65586522838225</v>
      </c>
      <c r="F248" s="235" t="n">
        <v>100</v>
      </c>
      <c r="G248" s="235" t="n">
        <v>0</v>
      </c>
      <c r="H248" s="235"/>
      <c r="I248" s="235"/>
      <c r="J248" s="235"/>
      <c r="K248" s="235"/>
    </row>
    <row r="249">
      <c r="A249" s="235" t="s">
        <v>145</v>
      </c>
      <c r="B249" s="235" t="s">
        <v>146</v>
      </c>
      <c r="C249" s="235" t="s">
        <v>16</v>
      </c>
      <c r="D249" s="235" t="n">
        <v>10379.7344478</v>
      </c>
      <c r="E249" s="235" t="n">
        <v>6.72412424584279</v>
      </c>
      <c r="F249" s="235" t="n">
        <v>100</v>
      </c>
      <c r="G249" s="235" t="n">
        <v>0</v>
      </c>
      <c r="H249" s="235"/>
      <c r="I249" s="235"/>
      <c r="J249" s="235"/>
      <c r="K249" s="235"/>
    </row>
    <row r="250">
      <c r="A250" s="235" t="s">
        <v>145</v>
      </c>
      <c r="B250" s="235" t="s">
        <v>146</v>
      </c>
      <c r="C250" s="235" t="s">
        <v>17</v>
      </c>
      <c r="D250" s="235" t="n">
        <v>16528.0301223</v>
      </c>
      <c r="E250" s="235" t="n">
        <v>2.99048004564231</v>
      </c>
      <c r="F250" s="235" t="n">
        <v>100</v>
      </c>
      <c r="G250" s="235" t="n">
        <v>0</v>
      </c>
      <c r="H250" s="235"/>
      <c r="I250" s="235"/>
      <c r="J250" s="235"/>
      <c r="K250" s="235"/>
    </row>
    <row r="251">
      <c r="A251" s="235" t="s">
        <v>147</v>
      </c>
      <c r="B251" s="235" t="s">
        <v>148</v>
      </c>
      <c r="C251" s="235" t="s">
        <v>16</v>
      </c>
      <c r="D251" s="235" t="n">
        <v>2045.188512</v>
      </c>
      <c r="E251" s="235" t="n">
        <v>13.185143014265</v>
      </c>
      <c r="F251" s="235" t="n">
        <v>100</v>
      </c>
      <c r="G251" s="235" t="n">
        <v>0</v>
      </c>
      <c r="H251" s="235"/>
      <c r="I251" s="235"/>
      <c r="J251" s="235"/>
      <c r="K251" s="235"/>
    </row>
    <row r="252">
      <c r="A252" s="235" t="s">
        <v>147</v>
      </c>
      <c r="B252" s="235" t="s">
        <v>148</v>
      </c>
      <c r="C252" s="235" t="s">
        <v>17</v>
      </c>
      <c r="D252" s="235" t="n">
        <v>7340.5084084</v>
      </c>
      <c r="E252" s="235" t="n">
        <v>3.52340676375009</v>
      </c>
      <c r="F252" s="235" t="n">
        <v>100</v>
      </c>
      <c r="G252" s="235" t="n">
        <v>0</v>
      </c>
      <c r="H252" s="235"/>
      <c r="I252" s="235"/>
      <c r="J252" s="235"/>
      <c r="K252" s="235"/>
    </row>
    <row r="253">
      <c r="A253" s="235" t="s">
        <v>149</v>
      </c>
      <c r="B253" s="235" t="s">
        <v>150</v>
      </c>
      <c r="C253" s="235" t="s">
        <v>16</v>
      </c>
      <c r="D253" s="235" t="n">
        <v>5255.448117</v>
      </c>
      <c r="E253" s="235" t="n">
        <v>7.6877404221509</v>
      </c>
      <c r="F253" s="235" t="n">
        <v>100</v>
      </c>
      <c r="G253" s="235" t="n">
        <v>0</v>
      </c>
      <c r="H253" s="235"/>
      <c r="I253" s="235"/>
      <c r="J253" s="235"/>
      <c r="K253" s="235"/>
    </row>
    <row r="254">
      <c r="A254" s="235" t="s">
        <v>149</v>
      </c>
      <c r="B254" s="235" t="s">
        <v>150</v>
      </c>
      <c r="C254" s="235" t="s">
        <v>17</v>
      </c>
      <c r="D254" s="235" t="n">
        <v>13247.6868713</v>
      </c>
      <c r="E254" s="235" t="n">
        <v>3.33016768560844</v>
      </c>
      <c r="F254" s="235" t="n">
        <v>100</v>
      </c>
      <c r="G254" s="235" t="n">
        <v>0</v>
      </c>
      <c r="H254" s="235"/>
      <c r="I254" s="235"/>
      <c r="J254" s="235"/>
      <c r="K254" s="235"/>
    </row>
    <row r="255">
      <c r="A255" s="235" t="s">
        <v>151</v>
      </c>
      <c r="B255" s="235" t="s">
        <v>152</v>
      </c>
      <c r="C255" s="235" t="s">
        <v>16</v>
      </c>
      <c r="D255" s="235" t="n">
        <v>5741.0539465</v>
      </c>
      <c r="E255" s="235" t="n">
        <v>7.40616766783668</v>
      </c>
      <c r="F255" s="235" t="n">
        <v>100</v>
      </c>
      <c r="G255" s="235" t="n">
        <v>0</v>
      </c>
      <c r="H255" s="235"/>
      <c r="I255" s="235"/>
      <c r="J255" s="235"/>
      <c r="K255" s="235"/>
    </row>
    <row r="256">
      <c r="A256" s="235" t="s">
        <v>151</v>
      </c>
      <c r="B256" s="235" t="s">
        <v>152</v>
      </c>
      <c r="C256" s="235" t="s">
        <v>17</v>
      </c>
      <c r="D256" s="235" t="n">
        <v>11977.7196013</v>
      </c>
      <c r="E256" s="235" t="n">
        <v>3.97131127638431</v>
      </c>
      <c r="F256" s="235" t="n">
        <v>100</v>
      </c>
      <c r="G256" s="235" t="n">
        <v>0</v>
      </c>
      <c r="H256" s="235"/>
      <c r="I256" s="235"/>
      <c r="J256" s="235"/>
      <c r="K256" s="235"/>
    </row>
    <row r="257">
      <c r="A257" s="235" t="s">
        <v>153</v>
      </c>
      <c r="B257" s="235" t="s">
        <v>154</v>
      </c>
      <c r="C257" s="235" t="s">
        <v>16</v>
      </c>
      <c r="D257" s="235" t="n">
        <v>6115.0080476</v>
      </c>
      <c r="E257" s="235" t="n">
        <v>8.96016485467106</v>
      </c>
      <c r="F257" s="235" t="n">
        <v>99.5545210615712</v>
      </c>
      <c r="G257" s="235" t="n">
        <v>0.450731855438065</v>
      </c>
      <c r="H257" s="235" t="n">
        <v>27.3629692</v>
      </c>
      <c r="I257" s="235" t="n">
        <v>100</v>
      </c>
      <c r="J257" s="235" t="n">
        <v>0.445478938428817</v>
      </c>
      <c r="K257" s="235" t="n">
        <v>100.728429841358</v>
      </c>
    </row>
    <row r="258">
      <c r="A258" s="235" t="s">
        <v>153</v>
      </c>
      <c r="B258" s="235" t="s">
        <v>154</v>
      </c>
      <c r="C258" s="235" t="s">
        <v>17</v>
      </c>
      <c r="D258" s="235" t="n">
        <v>12689.5830668</v>
      </c>
      <c r="E258" s="235" t="n">
        <v>3.56390667349146</v>
      </c>
      <c r="F258" s="235" t="n">
        <v>100</v>
      </c>
      <c r="G258" s="235" t="n">
        <v>0</v>
      </c>
      <c r="H258" s="235"/>
      <c r="I258" s="235"/>
      <c r="J258" s="235"/>
      <c r="K258" s="235"/>
    </row>
    <row r="259">
      <c r="A259" s="235" t="s">
        <v>155</v>
      </c>
      <c r="B259" s="235" t="s">
        <v>156</v>
      </c>
      <c r="C259" s="235" t="s">
        <v>16</v>
      </c>
      <c r="D259" s="235" t="n">
        <v>11201.338736</v>
      </c>
      <c r="E259" s="235" t="n">
        <v>5.62682797002572</v>
      </c>
      <c r="F259" s="235" t="n">
        <v>100</v>
      </c>
      <c r="G259" s="235" t="n">
        <v>0</v>
      </c>
      <c r="H259" s="235"/>
      <c r="I259" s="235"/>
      <c r="J259" s="235"/>
      <c r="K259" s="235"/>
    </row>
    <row r="260">
      <c r="A260" s="235" t="s">
        <v>155</v>
      </c>
      <c r="B260" s="235" t="s">
        <v>156</v>
      </c>
      <c r="C260" s="235" t="s">
        <v>17</v>
      </c>
      <c r="D260" s="235" t="n">
        <v>23488.8789559</v>
      </c>
      <c r="E260" s="235" t="n">
        <v>3.09276375638374</v>
      </c>
      <c r="F260" s="235" t="n">
        <v>100</v>
      </c>
      <c r="G260" s="235" t="n">
        <v>0</v>
      </c>
      <c r="H260" s="235"/>
      <c r="I260" s="235"/>
      <c r="J260" s="235"/>
      <c r="K260" s="235"/>
    </row>
    <row r="261">
      <c r="A261" s="235" t="s">
        <v>157</v>
      </c>
      <c r="B261" s="235" t="s">
        <v>158</v>
      </c>
      <c r="C261" s="235" t="s">
        <v>16</v>
      </c>
      <c r="D261" s="235" t="n">
        <v>6165.7283302</v>
      </c>
      <c r="E261" s="235" t="n">
        <v>10.5316124940505</v>
      </c>
      <c r="F261" s="235" t="n">
        <v>100</v>
      </c>
      <c r="G261" s="235" t="n">
        <v>0</v>
      </c>
      <c r="H261" s="235"/>
      <c r="I261" s="235"/>
      <c r="J261" s="235"/>
      <c r="K261" s="235"/>
    </row>
    <row r="262">
      <c r="A262" s="235" t="s">
        <v>157</v>
      </c>
      <c r="B262" s="235" t="s">
        <v>158</v>
      </c>
      <c r="C262" s="235" t="s">
        <v>17</v>
      </c>
      <c r="D262" s="235" t="n">
        <v>30903.5243713</v>
      </c>
      <c r="E262" s="235" t="n">
        <v>2.52734579820331</v>
      </c>
      <c r="F262" s="235" t="n">
        <v>100</v>
      </c>
      <c r="G262" s="235" t="n">
        <v>0.000000000000000280591749635496</v>
      </c>
      <c r="H262" s="235"/>
      <c r="I262" s="235"/>
      <c r="J262" s="235"/>
      <c r="K262" s="235"/>
    </row>
    <row r="263">
      <c r="A263" s="235" t="s">
        <v>159</v>
      </c>
      <c r="B263" s="235" t="s">
        <v>160</v>
      </c>
      <c r="C263" s="235" t="s">
        <v>16</v>
      </c>
      <c r="D263" s="235" t="n">
        <v>2812.38575</v>
      </c>
      <c r="E263" s="235" t="n">
        <v>10.9549198226184</v>
      </c>
      <c r="F263" s="235" t="n">
        <v>100</v>
      </c>
      <c r="G263" s="235" t="n">
        <v>0</v>
      </c>
      <c r="H263" s="235"/>
      <c r="I263" s="235"/>
      <c r="J263" s="235"/>
      <c r="K263" s="235"/>
    </row>
    <row r="264">
      <c r="A264" s="235" t="s">
        <v>159</v>
      </c>
      <c r="B264" s="235" t="s">
        <v>160</v>
      </c>
      <c r="C264" s="235" t="s">
        <v>17</v>
      </c>
      <c r="D264" s="235" t="n">
        <v>17947.0855446</v>
      </c>
      <c r="E264" s="235" t="n">
        <v>2.64133948418288</v>
      </c>
      <c r="F264" s="235" t="n">
        <v>99.7160997661381</v>
      </c>
      <c r="G264" s="235" t="n">
        <v>0.201508185895388</v>
      </c>
      <c r="H264" s="235" t="n">
        <v>51.096882</v>
      </c>
      <c r="I264" s="235" t="n">
        <v>70.3036401698257</v>
      </c>
      <c r="J264" s="235" t="n">
        <v>0.283900233861851</v>
      </c>
      <c r="K264" s="235" t="n">
        <v>70.7770123860335</v>
      </c>
    </row>
    <row r="265">
      <c r="A265" s="235" t="s">
        <v>161</v>
      </c>
      <c r="B265" s="235" t="s">
        <v>162</v>
      </c>
      <c r="C265" s="235" t="s">
        <v>16</v>
      </c>
      <c r="D265" s="235" t="n">
        <v>23895.511453</v>
      </c>
      <c r="E265" s="235" t="n">
        <v>6.32575239761203</v>
      </c>
      <c r="F265" s="235" t="n">
        <v>100</v>
      </c>
      <c r="G265" s="235" t="n">
        <v>0</v>
      </c>
      <c r="H265" s="235"/>
      <c r="I265" s="235"/>
      <c r="J265" s="235"/>
      <c r="K265" s="235"/>
    </row>
    <row r="266">
      <c r="A266" s="235" t="s">
        <v>161</v>
      </c>
      <c r="B266" s="235" t="s">
        <v>162</v>
      </c>
      <c r="C266" s="235" t="s">
        <v>17</v>
      </c>
      <c r="D266" s="235" t="n">
        <v>31585.9767412</v>
      </c>
      <c r="E266" s="235" t="n">
        <v>4.54096740959044</v>
      </c>
      <c r="F266" s="235" t="n">
        <v>100</v>
      </c>
      <c r="G266" s="235" t="n">
        <v>0</v>
      </c>
      <c r="H266" s="235"/>
      <c r="I266" s="235"/>
      <c r="J266" s="235"/>
      <c r="K266" s="235"/>
    </row>
    <row r="267">
      <c r="A267" s="235" t="s">
        <v>163</v>
      </c>
      <c r="B267" s="235" t="s">
        <v>164</v>
      </c>
      <c r="C267" s="235" t="s">
        <v>16</v>
      </c>
      <c r="D267" s="235" t="n">
        <v>5987.3825937</v>
      </c>
      <c r="E267" s="235" t="n">
        <v>8.26574001597804</v>
      </c>
      <c r="F267" s="235" t="n">
        <v>100</v>
      </c>
      <c r="G267" s="235" t="n">
        <v>0</v>
      </c>
      <c r="H267" s="235"/>
      <c r="I267" s="235"/>
      <c r="J267" s="235"/>
      <c r="K267" s="235"/>
    </row>
    <row r="268">
      <c r="A268" s="235" t="s">
        <v>163</v>
      </c>
      <c r="B268" s="235" t="s">
        <v>164</v>
      </c>
      <c r="C268" s="235" t="s">
        <v>17</v>
      </c>
      <c r="D268" s="235" t="n">
        <v>19241.3720232</v>
      </c>
      <c r="E268" s="235" t="n">
        <v>3.23730610495801</v>
      </c>
      <c r="F268" s="235" t="n">
        <v>100</v>
      </c>
      <c r="G268" s="235" t="n">
        <v>0.000000000000000359413177548397</v>
      </c>
      <c r="H268" s="235"/>
      <c r="I268" s="235"/>
      <c r="J268" s="235"/>
      <c r="K268" s="235"/>
    </row>
    <row r="269">
      <c r="A269" s="235" t="s">
        <v>165</v>
      </c>
      <c r="B269" s="235" t="s">
        <v>166</v>
      </c>
      <c r="C269" s="235" t="s">
        <v>16</v>
      </c>
      <c r="D269" s="235" t="n">
        <v>4483.7952556</v>
      </c>
      <c r="E269" s="235" t="n">
        <v>12.7585814696805</v>
      </c>
      <c r="F269" s="235" t="n">
        <v>100</v>
      </c>
      <c r="G269" s="235" t="n">
        <v>0</v>
      </c>
      <c r="H269" s="235"/>
      <c r="I269" s="235"/>
      <c r="J269" s="235"/>
      <c r="K269" s="235"/>
    </row>
    <row r="270">
      <c r="A270" s="235" t="s">
        <v>165</v>
      </c>
      <c r="B270" s="235" t="s">
        <v>166</v>
      </c>
      <c r="C270" s="235" t="s">
        <v>17</v>
      </c>
      <c r="D270" s="235" t="n">
        <v>26514.0858483</v>
      </c>
      <c r="E270" s="235" t="n">
        <v>2.47519357363323</v>
      </c>
      <c r="F270" s="235" t="n">
        <v>100</v>
      </c>
      <c r="G270" s="235" t="n">
        <v>0</v>
      </c>
      <c r="H270" s="235"/>
      <c r="I270" s="235"/>
      <c r="J270" s="235"/>
      <c r="K270" s="235"/>
    </row>
    <row r="271">
      <c r="A271" s="235" t="s">
        <v>167</v>
      </c>
      <c r="B271" s="235" t="s">
        <v>168</v>
      </c>
      <c r="C271" s="235" t="s">
        <v>16</v>
      </c>
      <c r="D271" s="235" t="n">
        <v>10641.2036676</v>
      </c>
      <c r="E271" s="235" t="n">
        <v>6.73500687517031</v>
      </c>
      <c r="F271" s="235" t="n">
        <v>99.6200710032753</v>
      </c>
      <c r="G271" s="235" t="n">
        <v>0.380247867641397</v>
      </c>
      <c r="H271" s="235" t="n">
        <v>40.5832057</v>
      </c>
      <c r="I271" s="235" t="n">
        <v>99.9999999999998</v>
      </c>
      <c r="J271" s="235" t="n">
        <v>0.379928996724706</v>
      </c>
      <c r="K271" s="235" t="n">
        <v>99.7036812136976</v>
      </c>
    </row>
    <row r="272">
      <c r="A272" s="235" t="s">
        <v>167</v>
      </c>
      <c r="B272" s="235" t="s">
        <v>168</v>
      </c>
      <c r="C272" s="235" t="s">
        <v>17</v>
      </c>
      <c r="D272" s="235" t="n">
        <v>20208.825874</v>
      </c>
      <c r="E272" s="235" t="n">
        <v>3.77389356980922</v>
      </c>
      <c r="F272" s="235" t="n">
        <v>100</v>
      </c>
      <c r="G272" s="235" t="n">
        <v>0</v>
      </c>
      <c r="H272" s="235"/>
      <c r="I272" s="235"/>
      <c r="J272" s="235"/>
      <c r="K272" s="235"/>
    </row>
    <row r="273">
      <c r="A273" s="235" t="s">
        <v>169</v>
      </c>
      <c r="B273" s="235" t="s">
        <v>170</v>
      </c>
      <c r="C273" s="235" t="s">
        <v>16</v>
      </c>
      <c r="D273" s="235" t="n">
        <v>6172.1964981</v>
      </c>
      <c r="E273" s="235" t="n">
        <v>9.48263562348602</v>
      </c>
      <c r="F273" s="235" t="n">
        <v>100</v>
      </c>
      <c r="G273" s="235" t="n">
        <v>0</v>
      </c>
      <c r="H273" s="235"/>
      <c r="I273" s="235"/>
      <c r="J273" s="235"/>
      <c r="K273" s="235"/>
    </row>
    <row r="274">
      <c r="A274" s="235" t="s">
        <v>169</v>
      </c>
      <c r="B274" s="235" t="s">
        <v>170</v>
      </c>
      <c r="C274" s="235" t="s">
        <v>17</v>
      </c>
      <c r="D274" s="235" t="n">
        <v>27691.5311276</v>
      </c>
      <c r="E274" s="235" t="n">
        <v>2.66385247741838</v>
      </c>
      <c r="F274" s="235" t="n">
        <v>99.8837825695083</v>
      </c>
      <c r="G274" s="235" t="n">
        <v>0.116147753632158</v>
      </c>
      <c r="H274" s="235" t="n">
        <v>32.219831</v>
      </c>
      <c r="I274" s="235" t="n">
        <v>100</v>
      </c>
      <c r="J274" s="235" t="n">
        <v>0.116217430491689</v>
      </c>
      <c r="K274" s="235" t="n">
        <v>99.8238983657525</v>
      </c>
    </row>
    <row r="275">
      <c r="A275" s="235" t="s">
        <v>171</v>
      </c>
      <c r="B275" s="235" t="s">
        <v>172</v>
      </c>
      <c r="C275" s="235" t="s">
        <v>16</v>
      </c>
      <c r="D275" s="235" t="n">
        <v>14449.9524505</v>
      </c>
      <c r="E275" s="235" t="n">
        <v>6.60605426963433</v>
      </c>
      <c r="F275" s="235" t="n">
        <v>100</v>
      </c>
      <c r="G275" s="235" t="n">
        <v>0.000000000000000733419355207136</v>
      </c>
      <c r="H275" s="235"/>
      <c r="I275" s="235"/>
      <c r="J275" s="235"/>
      <c r="K275" s="235"/>
    </row>
    <row r="276">
      <c r="A276" s="235" t="s">
        <v>171</v>
      </c>
      <c r="B276" s="235" t="s">
        <v>172</v>
      </c>
      <c r="C276" s="235" t="s">
        <v>17</v>
      </c>
      <c r="D276" s="235" t="n">
        <v>33682.2814507</v>
      </c>
      <c r="E276" s="235" t="n">
        <v>3.23950970587545</v>
      </c>
      <c r="F276" s="235" t="n">
        <v>100</v>
      </c>
      <c r="G276" s="235" t="n">
        <v>0</v>
      </c>
      <c r="H276" s="235"/>
      <c r="I276" s="235"/>
      <c r="J276" s="235"/>
      <c r="K276" s="235"/>
    </row>
    <row r="277">
      <c r="A277" s="235" t="s">
        <v>173</v>
      </c>
      <c r="B277" s="235" t="s">
        <v>174</v>
      </c>
      <c r="C277" s="235" t="s">
        <v>16</v>
      </c>
      <c r="D277" s="235" t="n">
        <v>3597.7509889</v>
      </c>
      <c r="E277" s="235" t="n">
        <v>8.12113338284205</v>
      </c>
      <c r="F277" s="235" t="n">
        <v>100</v>
      </c>
      <c r="G277" s="235" t="n">
        <v>0</v>
      </c>
      <c r="H277" s="235"/>
      <c r="I277" s="235"/>
      <c r="J277" s="235"/>
      <c r="K277" s="235"/>
    </row>
    <row r="278">
      <c r="A278" s="235" t="s">
        <v>173</v>
      </c>
      <c r="B278" s="235" t="s">
        <v>174</v>
      </c>
      <c r="C278" s="235" t="s">
        <v>17</v>
      </c>
      <c r="D278" s="235" t="n">
        <v>7893.9433773</v>
      </c>
      <c r="E278" s="235" t="n">
        <v>2.88673663627747</v>
      </c>
      <c r="F278" s="235" t="n">
        <v>100</v>
      </c>
      <c r="G278" s="235" t="n">
        <v>0</v>
      </c>
      <c r="H278" s="235"/>
      <c r="I278" s="235"/>
      <c r="J278" s="235"/>
      <c r="K278" s="235"/>
    </row>
    <row r="279">
      <c r="A279" s="235" t="s">
        <v>175</v>
      </c>
      <c r="B279" s="235" t="s">
        <v>176</v>
      </c>
      <c r="C279" s="235" t="s">
        <v>16</v>
      </c>
      <c r="D279" s="235" t="n">
        <v>14813.7999887</v>
      </c>
      <c r="E279" s="235" t="n">
        <v>4.70421471965886</v>
      </c>
      <c r="F279" s="235" t="n">
        <v>100</v>
      </c>
      <c r="G279" s="235" t="n">
        <v>0</v>
      </c>
      <c r="H279" s="235"/>
      <c r="I279" s="235"/>
      <c r="J279" s="235"/>
      <c r="K279" s="235"/>
    </row>
    <row r="280">
      <c r="A280" s="235" t="s">
        <v>175</v>
      </c>
      <c r="B280" s="235" t="s">
        <v>176</v>
      </c>
      <c r="C280" s="235" t="s">
        <v>17</v>
      </c>
      <c r="D280" s="235" t="n">
        <v>18202.5081574</v>
      </c>
      <c r="E280" s="235" t="n">
        <v>3.90087462874883</v>
      </c>
      <c r="F280" s="235" t="n">
        <v>100</v>
      </c>
      <c r="G280" s="235" t="n">
        <v>0</v>
      </c>
      <c r="H280" s="235"/>
      <c r="I280" s="235"/>
      <c r="J280" s="235"/>
      <c r="K280" s="235"/>
    </row>
    <row r="281">
      <c r="A281" s="235" t="s">
        <v>177</v>
      </c>
      <c r="B281" s="235" t="s">
        <v>178</v>
      </c>
      <c r="C281" s="235" t="s">
        <v>16</v>
      </c>
      <c r="D281" s="235" t="n">
        <v>6184.8955647</v>
      </c>
      <c r="E281" s="235" t="n">
        <v>9.27237548945044</v>
      </c>
      <c r="F281" s="235" t="n">
        <v>100</v>
      </c>
      <c r="G281" s="235" t="n">
        <v>0</v>
      </c>
      <c r="H281" s="235"/>
      <c r="I281" s="235"/>
      <c r="J281" s="235"/>
      <c r="K281" s="235"/>
    </row>
    <row r="282">
      <c r="A282" s="235" t="s">
        <v>177</v>
      </c>
      <c r="B282" s="235" t="s">
        <v>178</v>
      </c>
      <c r="C282" s="235" t="s">
        <v>17</v>
      </c>
      <c r="D282" s="235" t="n">
        <v>20208.8641</v>
      </c>
      <c r="E282" s="235" t="n">
        <v>3.75619222263474</v>
      </c>
      <c r="F282" s="235" t="n">
        <v>100</v>
      </c>
      <c r="G282" s="235" t="n">
        <v>0</v>
      </c>
      <c r="H282" s="235"/>
      <c r="I282" s="235"/>
      <c r="J282" s="235"/>
      <c r="K282" s="235"/>
    </row>
    <row r="283">
      <c r="A283" s="235" t="s">
        <v>179</v>
      </c>
      <c r="B283" s="235" t="s">
        <v>180</v>
      </c>
      <c r="C283" s="235" t="s">
        <v>16</v>
      </c>
      <c r="D283" s="235" t="n">
        <v>3599.1600428</v>
      </c>
      <c r="E283" s="235" t="n">
        <v>5.48824701400406</v>
      </c>
      <c r="F283" s="235" t="n">
        <v>98.9147249706903</v>
      </c>
      <c r="G283" s="235" t="n">
        <v>0.73500227565938</v>
      </c>
      <c r="H283" s="235" t="n">
        <v>39.4893533</v>
      </c>
      <c r="I283" s="235" t="n">
        <v>67.556490338419</v>
      </c>
      <c r="J283" s="235" t="n">
        <v>1.08527502930966</v>
      </c>
      <c r="K283" s="235" t="n">
        <v>66.9899757998902</v>
      </c>
    </row>
    <row r="284">
      <c r="A284" s="235" t="s">
        <v>179</v>
      </c>
      <c r="B284" s="235" t="s">
        <v>180</v>
      </c>
      <c r="C284" s="235" t="s">
        <v>17</v>
      </c>
      <c r="D284" s="235" t="n">
        <v>3064.8452866</v>
      </c>
      <c r="E284" s="235" t="n">
        <v>5.83906834505379</v>
      </c>
      <c r="F284" s="235" t="n">
        <v>98.1194695788412</v>
      </c>
      <c r="G284" s="235" t="n">
        <v>1.18966612335093</v>
      </c>
      <c r="H284" s="235" t="n">
        <v>58.739971</v>
      </c>
      <c r="I284" s="235" t="n">
        <v>61.8660062955459</v>
      </c>
      <c r="J284" s="235" t="n">
        <v>1.88053042115882</v>
      </c>
      <c r="K284" s="235" t="n">
        <v>62.0725980743129</v>
      </c>
    </row>
    <row r="285">
      <c r="A285" s="235" t="s">
        <v>181</v>
      </c>
      <c r="B285" s="235" t="s">
        <v>182</v>
      </c>
      <c r="C285" s="235" t="s">
        <v>16</v>
      </c>
      <c r="D285" s="235" t="n">
        <v>8322.7261644</v>
      </c>
      <c r="E285" s="235" t="n">
        <v>5.1501935696499</v>
      </c>
      <c r="F285" s="235" t="n">
        <v>99.3428337997762</v>
      </c>
      <c r="G285" s="235" t="n">
        <v>0.392615695831355</v>
      </c>
      <c r="H285" s="235" t="n">
        <v>55.0559524</v>
      </c>
      <c r="I285" s="235" t="n">
        <v>59.500423903542</v>
      </c>
      <c r="J285" s="235" t="n">
        <v>0.657166200223757</v>
      </c>
      <c r="K285" s="235" t="n">
        <v>59.3511288390632</v>
      </c>
    </row>
    <row r="286">
      <c r="A286" s="235" t="s">
        <v>181</v>
      </c>
      <c r="B286" s="235" t="s">
        <v>182</v>
      </c>
      <c r="C286" s="235" t="s">
        <v>17</v>
      </c>
      <c r="D286" s="235" t="n">
        <v>9950.3976698</v>
      </c>
      <c r="E286" s="235" t="n">
        <v>5.01903702264551</v>
      </c>
      <c r="F286" s="235" t="n">
        <v>100</v>
      </c>
      <c r="G286" s="235" t="n">
        <v>0</v>
      </c>
      <c r="H286" s="235"/>
      <c r="I286" s="235"/>
      <c r="J286" s="235"/>
      <c r="K286" s="235"/>
    </row>
    <row r="287">
      <c r="A287" s="235" t="s">
        <v>183</v>
      </c>
      <c r="B287" s="235" t="s">
        <v>184</v>
      </c>
      <c r="C287" s="235" t="s">
        <v>16</v>
      </c>
      <c r="D287" s="235" t="n">
        <v>12251.6561505</v>
      </c>
      <c r="E287" s="235" t="n">
        <v>8.5312496285713</v>
      </c>
      <c r="F287" s="235" t="n">
        <v>100</v>
      </c>
      <c r="G287" s="235" t="n">
        <v>0</v>
      </c>
      <c r="H287" s="235"/>
      <c r="I287" s="235"/>
      <c r="J287" s="235"/>
      <c r="K287" s="235"/>
    </row>
    <row r="288">
      <c r="A288" s="235" t="s">
        <v>183</v>
      </c>
      <c r="B288" s="235" t="s">
        <v>184</v>
      </c>
      <c r="C288" s="235" t="s">
        <v>17</v>
      </c>
      <c r="D288" s="235" t="n">
        <v>26444.41906</v>
      </c>
      <c r="E288" s="235" t="n">
        <v>4.11900548362833</v>
      </c>
      <c r="F288" s="235" t="n">
        <v>100</v>
      </c>
      <c r="G288" s="235" t="n">
        <v>0</v>
      </c>
      <c r="H288" s="235"/>
      <c r="I288" s="235"/>
      <c r="J288" s="235"/>
      <c r="K288" s="235"/>
    </row>
    <row r="289">
      <c r="A289" s="235" t="s">
        <v>185</v>
      </c>
      <c r="B289" s="235" t="s">
        <v>186</v>
      </c>
      <c r="C289" s="235" t="s">
        <v>16</v>
      </c>
      <c r="D289" s="235" t="n">
        <v>10983.3964336</v>
      </c>
      <c r="E289" s="235" t="n">
        <v>5.97890806616891</v>
      </c>
      <c r="F289" s="235" t="n">
        <v>99.4024159764396</v>
      </c>
      <c r="G289" s="235" t="n">
        <v>0.447465497578944</v>
      </c>
      <c r="H289" s="235" t="n">
        <v>66.0296047</v>
      </c>
      <c r="I289" s="235" t="n">
        <v>75.0449240204282</v>
      </c>
      <c r="J289" s="235" t="n">
        <v>0.597584023560367</v>
      </c>
      <c r="K289" s="235" t="n">
        <v>74.4316276403154</v>
      </c>
    </row>
    <row r="290">
      <c r="A290" s="235" t="s">
        <v>185</v>
      </c>
      <c r="B290" s="235" t="s">
        <v>186</v>
      </c>
      <c r="C290" s="235" t="s">
        <v>17</v>
      </c>
      <c r="D290" s="235" t="n">
        <v>15420.3207292</v>
      </c>
      <c r="E290" s="235" t="n">
        <v>4.49874748598644</v>
      </c>
      <c r="F290" s="235" t="n">
        <v>100</v>
      </c>
      <c r="G290" s="235" t="n">
        <v>0</v>
      </c>
      <c r="H290" s="235"/>
      <c r="I290" s="235"/>
      <c r="J290" s="235"/>
      <c r="K290" s="235"/>
    </row>
    <row r="291">
      <c r="A291" s="235" t="s">
        <v>187</v>
      </c>
      <c r="B291" s="235" t="s">
        <v>188</v>
      </c>
      <c r="C291" s="235" t="s">
        <v>16</v>
      </c>
      <c r="D291" s="235" t="n">
        <v>18727.7102385</v>
      </c>
      <c r="E291" s="235" t="n">
        <v>7.90253387987861</v>
      </c>
      <c r="F291" s="235" t="n">
        <v>99.7596722609437</v>
      </c>
      <c r="G291" s="235" t="n">
        <v>0.240687108220656</v>
      </c>
      <c r="H291" s="235" t="n">
        <v>45.1163096</v>
      </c>
      <c r="I291" s="235" t="n">
        <v>100</v>
      </c>
      <c r="J291" s="235" t="n">
        <v>0.240327739056249</v>
      </c>
      <c r="K291" s="235" t="n">
        <v>99.9088458444958</v>
      </c>
    </row>
    <row r="292">
      <c r="A292" s="235" t="s">
        <v>187</v>
      </c>
      <c r="B292" s="235" t="s">
        <v>188</v>
      </c>
      <c r="C292" s="235" t="s">
        <v>17</v>
      </c>
      <c r="D292" s="235" t="n">
        <v>24019.9175633</v>
      </c>
      <c r="E292" s="235" t="n">
        <v>5.66434856807773</v>
      </c>
      <c r="F292" s="235" t="n">
        <v>100</v>
      </c>
      <c r="G292" s="235" t="n">
        <v>0</v>
      </c>
      <c r="H292" s="235"/>
      <c r="I292" s="235"/>
      <c r="J292" s="235"/>
      <c r="K292" s="235"/>
    </row>
    <row r="293">
      <c r="A293" s="235" t="s">
        <v>189</v>
      </c>
      <c r="B293" s="235" t="s">
        <v>190</v>
      </c>
      <c r="C293" s="235" t="s">
        <v>16</v>
      </c>
      <c r="D293" s="235" t="n">
        <v>11450.483875</v>
      </c>
      <c r="E293" s="235" t="n">
        <v>5.69407094983692</v>
      </c>
      <c r="F293" s="235" t="n">
        <v>100</v>
      </c>
      <c r="G293" s="235" t="n">
        <v>0</v>
      </c>
      <c r="H293" s="235"/>
      <c r="I293" s="235"/>
      <c r="J293" s="235"/>
      <c r="K293" s="235"/>
    </row>
    <row r="294">
      <c r="A294" s="235" t="s">
        <v>189</v>
      </c>
      <c r="B294" s="235" t="s">
        <v>190</v>
      </c>
      <c r="C294" s="235" t="s">
        <v>17</v>
      </c>
      <c r="D294" s="235" t="n">
        <v>20700.4307768</v>
      </c>
      <c r="E294" s="235" t="n">
        <v>3.25093958952426</v>
      </c>
      <c r="F294" s="235" t="n">
        <v>100</v>
      </c>
      <c r="G294" s="235" t="n">
        <v>0</v>
      </c>
      <c r="H294" s="235"/>
      <c r="I294" s="235"/>
      <c r="J294" s="235"/>
      <c r="K294" s="235"/>
    </row>
    <row r="295">
      <c r="A295" s="235" t="s">
        <v>191</v>
      </c>
      <c r="B295" s="235" t="s">
        <v>192</v>
      </c>
      <c r="C295" s="235" t="s">
        <v>16</v>
      </c>
      <c r="D295" s="235" t="n">
        <v>8864.7774211</v>
      </c>
      <c r="E295" s="235" t="n">
        <v>4.4333926320819</v>
      </c>
      <c r="F295" s="235" t="n">
        <v>100</v>
      </c>
      <c r="G295" s="235" t="n">
        <v>0</v>
      </c>
      <c r="H295" s="235"/>
      <c r="I295" s="235"/>
      <c r="J295" s="235"/>
      <c r="K295" s="235"/>
    </row>
    <row r="296">
      <c r="A296" s="235" t="s">
        <v>191</v>
      </c>
      <c r="B296" s="235" t="s">
        <v>192</v>
      </c>
      <c r="C296" s="235" t="s">
        <v>17</v>
      </c>
      <c r="D296" s="235" t="n">
        <v>6085.5906845</v>
      </c>
      <c r="E296" s="235" t="n">
        <v>5.99427009672592</v>
      </c>
      <c r="F296" s="235" t="n">
        <v>100</v>
      </c>
      <c r="G296" s="235" t="n">
        <v>0</v>
      </c>
      <c r="H296" s="235"/>
      <c r="I296" s="235"/>
      <c r="J296" s="235"/>
      <c r="K296" s="235"/>
    </row>
    <row r="297">
      <c r="A297" s="235" t="s">
        <v>193</v>
      </c>
      <c r="B297" s="235" t="s">
        <v>194</v>
      </c>
      <c r="C297" s="235" t="s">
        <v>16</v>
      </c>
      <c r="D297" s="235" t="n">
        <v>7876.4274389</v>
      </c>
      <c r="E297" s="235" t="n">
        <v>8.46504252784247</v>
      </c>
      <c r="F297" s="235" t="n">
        <v>100</v>
      </c>
      <c r="G297" s="235" t="n">
        <v>0</v>
      </c>
      <c r="H297" s="235"/>
      <c r="I297" s="235"/>
      <c r="J297" s="235"/>
      <c r="K297" s="235"/>
    </row>
    <row r="298">
      <c r="A298" s="235" t="s">
        <v>193</v>
      </c>
      <c r="B298" s="235" t="s">
        <v>194</v>
      </c>
      <c r="C298" s="235" t="s">
        <v>17</v>
      </c>
      <c r="D298" s="235" t="n">
        <v>19237.9390921</v>
      </c>
      <c r="E298" s="235" t="n">
        <v>3.38299049870184</v>
      </c>
      <c r="F298" s="235" t="n">
        <v>100</v>
      </c>
      <c r="G298" s="235" t="n">
        <v>0.000000000000000375587394374693</v>
      </c>
      <c r="H298" s="235"/>
      <c r="I298" s="235"/>
      <c r="J298" s="235"/>
      <c r="K298" s="235"/>
    </row>
    <row r="299">
      <c r="A299" s="235" t="s">
        <v>195</v>
      </c>
      <c r="B299" s="235" t="s">
        <v>196</v>
      </c>
      <c r="C299" s="235" t="s">
        <v>16</v>
      </c>
      <c r="D299" s="235" t="n">
        <v>10689.3207562</v>
      </c>
      <c r="E299" s="235" t="n">
        <v>5.51636517074059</v>
      </c>
      <c r="F299" s="235" t="n">
        <v>100</v>
      </c>
      <c r="G299" s="235" t="n">
        <v>0.000000000000000612439562479649</v>
      </c>
      <c r="H299" s="235"/>
      <c r="I299" s="235"/>
      <c r="J299" s="235"/>
      <c r="K299" s="235"/>
    </row>
    <row r="300">
      <c r="A300" s="235" t="s">
        <v>195</v>
      </c>
      <c r="B300" s="235" t="s">
        <v>196</v>
      </c>
      <c r="C300" s="235" t="s">
        <v>17</v>
      </c>
      <c r="D300" s="235" t="n">
        <v>11707.3814495</v>
      </c>
      <c r="E300" s="235" t="n">
        <v>4.92662550366181</v>
      </c>
      <c r="F300" s="235" t="n">
        <v>100</v>
      </c>
      <c r="G300" s="235" t="n">
        <v>0</v>
      </c>
      <c r="H300" s="235"/>
      <c r="I300" s="235"/>
      <c r="J300" s="235"/>
      <c r="K300" s="235"/>
    </row>
    <row r="301">
      <c r="A301" s="235" t="s">
        <v>197</v>
      </c>
      <c r="B301" s="235" t="s">
        <v>198</v>
      </c>
      <c r="C301" s="235" t="s">
        <v>16</v>
      </c>
      <c r="D301" s="235" t="n">
        <v>26705.7035434</v>
      </c>
      <c r="E301" s="235" t="n">
        <v>5.5915904008823</v>
      </c>
      <c r="F301" s="235" t="n">
        <v>97.0930176187118</v>
      </c>
      <c r="G301" s="235" t="n">
        <v>1.43507569314757</v>
      </c>
      <c r="H301" s="235" t="n">
        <v>799.5735593</v>
      </c>
      <c r="I301" s="235" t="n">
        <v>50.5140517186212</v>
      </c>
      <c r="J301" s="235" t="n">
        <v>2.90698238128825</v>
      </c>
      <c r="K301" s="235" t="n">
        <v>47.931432421415</v>
      </c>
    </row>
    <row r="302">
      <c r="A302" s="235" t="s">
        <v>197</v>
      </c>
      <c r="B302" s="235" t="s">
        <v>198</v>
      </c>
      <c r="C302" s="235" t="s">
        <v>17</v>
      </c>
      <c r="D302" s="235" t="n">
        <v>26561.7818248</v>
      </c>
      <c r="E302" s="235" t="n">
        <v>5.4932127758298</v>
      </c>
      <c r="F302" s="235" t="n">
        <v>99.3377221903855</v>
      </c>
      <c r="G302" s="235" t="n">
        <v>0.389900979538678</v>
      </c>
      <c r="H302" s="235" t="n">
        <v>177.0855854</v>
      </c>
      <c r="I302" s="235" t="n">
        <v>57.4683731916237</v>
      </c>
      <c r="J302" s="235" t="n">
        <v>0.662277809614508</v>
      </c>
      <c r="K302" s="235" t="n">
        <v>58.4828218987392</v>
      </c>
    </row>
    <row r="303">
      <c r="A303" s="235" t="s">
        <v>199</v>
      </c>
      <c r="B303" s="235" t="s">
        <v>200</v>
      </c>
      <c r="C303" s="235" t="s">
        <v>16</v>
      </c>
      <c r="D303" s="235" t="n">
        <v>22580.7992562</v>
      </c>
      <c r="E303" s="235" t="n">
        <v>5.5573039394142</v>
      </c>
      <c r="F303" s="235" t="n">
        <v>98.8129985385435</v>
      </c>
      <c r="G303" s="235" t="n">
        <v>0.692271997198896</v>
      </c>
      <c r="H303" s="235" t="n">
        <v>271.2542086</v>
      </c>
      <c r="I303" s="235" t="n">
        <v>58.603894550763</v>
      </c>
      <c r="J303" s="235" t="n">
        <v>1.18700146145651</v>
      </c>
      <c r="K303" s="235" t="n">
        <v>57.6288017064039</v>
      </c>
    </row>
    <row r="304">
      <c r="A304" s="235" t="s">
        <v>199</v>
      </c>
      <c r="B304" s="235" t="s">
        <v>200</v>
      </c>
      <c r="C304" s="235" t="s">
        <v>17</v>
      </c>
      <c r="D304" s="235" t="n">
        <v>30092.2401862</v>
      </c>
      <c r="E304" s="235" t="n">
        <v>4.68078486453011</v>
      </c>
      <c r="F304" s="235" t="n">
        <v>99.7759993053354</v>
      </c>
      <c r="G304" s="235" t="n">
        <v>0.225400911340819</v>
      </c>
      <c r="H304" s="235" t="n">
        <v>67.5581578</v>
      </c>
      <c r="I304" s="235" t="n">
        <v>100</v>
      </c>
      <c r="J304" s="235" t="n">
        <v>0.224000694664592</v>
      </c>
      <c r="K304" s="235" t="n">
        <v>100.399693880586</v>
      </c>
    </row>
    <row r="305">
      <c r="A305" s="235" t="s">
        <v>201</v>
      </c>
      <c r="B305" s="235" t="s">
        <v>202</v>
      </c>
      <c r="C305" s="235" t="s">
        <v>16</v>
      </c>
      <c r="D305" s="235" t="n">
        <v>16355.3908491</v>
      </c>
      <c r="E305" s="235" t="n">
        <v>4.8369422882016</v>
      </c>
      <c r="F305" s="235" t="n">
        <v>99.8274004441924</v>
      </c>
      <c r="G305" s="235" t="n">
        <v>0.173350557075141</v>
      </c>
      <c r="H305" s="235" t="n">
        <v>28.2781399</v>
      </c>
      <c r="I305" s="235" t="n">
        <v>100</v>
      </c>
      <c r="J305" s="235" t="n">
        <v>0.172599555807591</v>
      </c>
      <c r="K305" s="235" t="n">
        <v>100.2617613782</v>
      </c>
    </row>
    <row r="306">
      <c r="A306" s="235" t="s">
        <v>201</v>
      </c>
      <c r="B306" s="235" t="s">
        <v>202</v>
      </c>
      <c r="C306" s="235" t="s">
        <v>17</v>
      </c>
      <c r="D306" s="235" t="n">
        <v>13660.3018639</v>
      </c>
      <c r="E306" s="235" t="n">
        <v>5.58703039276179</v>
      </c>
      <c r="F306" s="235" t="n">
        <v>100</v>
      </c>
      <c r="G306" s="235" t="n">
        <v>0</v>
      </c>
      <c r="H306" s="235"/>
      <c r="I306" s="235"/>
      <c r="J306" s="235"/>
      <c r="K306" s="235"/>
    </row>
    <row r="307">
      <c r="A307" s="235" t="s">
        <v>203</v>
      </c>
      <c r="B307" s="235" t="s">
        <v>204</v>
      </c>
      <c r="C307" s="235" t="s">
        <v>16</v>
      </c>
      <c r="D307" s="235" t="n">
        <v>19925.3203121</v>
      </c>
      <c r="E307" s="235" t="n">
        <v>10.5685433004912</v>
      </c>
      <c r="F307" s="235" t="n">
        <v>99.5403635332479</v>
      </c>
      <c r="G307" s="235" t="n">
        <v>0.454998208094473</v>
      </c>
      <c r="H307" s="235" t="n">
        <v>92.0069357</v>
      </c>
      <c r="I307" s="235" t="n">
        <v>100</v>
      </c>
      <c r="J307" s="235" t="n">
        <v>0.459636466752133</v>
      </c>
      <c r="K307" s="235" t="n">
        <v>98.5358871995767</v>
      </c>
    </row>
    <row r="308">
      <c r="A308" s="235" t="s">
        <v>203</v>
      </c>
      <c r="B308" s="235" t="s">
        <v>204</v>
      </c>
      <c r="C308" s="235" t="s">
        <v>17</v>
      </c>
      <c r="D308" s="235" t="n">
        <v>71510.9254937</v>
      </c>
      <c r="E308" s="235" t="n">
        <v>3.02508416474687</v>
      </c>
      <c r="F308" s="235" t="n">
        <v>99.8190733609711</v>
      </c>
      <c r="G308" s="235" t="n">
        <v>0.180546463453313</v>
      </c>
      <c r="H308" s="235" t="n">
        <v>129.6168254</v>
      </c>
      <c r="I308" s="235" t="n">
        <v>100</v>
      </c>
      <c r="J308" s="235" t="n">
        <v>0.180926639028866</v>
      </c>
      <c r="K308" s="235" t="n">
        <v>99.6093266157162</v>
      </c>
    </row>
    <row r="309">
      <c r="A309" s="235" t="s">
        <v>205</v>
      </c>
      <c r="B309" s="235" t="s">
        <v>206</v>
      </c>
      <c r="C309" s="235" t="s">
        <v>16</v>
      </c>
      <c r="D309" s="235" t="n">
        <v>3134.3321168</v>
      </c>
      <c r="E309" s="235" t="n">
        <v>13.3799739082661</v>
      </c>
      <c r="F309" s="235" t="n">
        <v>100</v>
      </c>
      <c r="G309" s="235" t="n">
        <v>0</v>
      </c>
      <c r="H309" s="235"/>
      <c r="I309" s="235"/>
      <c r="J309" s="235"/>
      <c r="K309" s="235"/>
    </row>
    <row r="310">
      <c r="A310" s="235" t="s">
        <v>205</v>
      </c>
      <c r="B310" s="235" t="s">
        <v>206</v>
      </c>
      <c r="C310" s="235" t="s">
        <v>17</v>
      </c>
      <c r="D310" s="235" t="n">
        <v>28541.6356104</v>
      </c>
      <c r="E310" s="235" t="n">
        <v>1.71234101716753</v>
      </c>
      <c r="F310" s="235" t="n">
        <v>100</v>
      </c>
      <c r="G310" s="235" t="n">
        <v>0</v>
      </c>
      <c r="H310" s="235"/>
      <c r="I310" s="235"/>
      <c r="J310" s="235"/>
      <c r="K310" s="235"/>
    </row>
    <row r="311">
      <c r="A311" s="235" t="s">
        <v>207</v>
      </c>
      <c r="B311" s="235" t="s">
        <v>208</v>
      </c>
      <c r="C311" s="235" t="s">
        <v>16</v>
      </c>
      <c r="D311" s="235" t="n">
        <v>10967.1935278</v>
      </c>
      <c r="E311" s="235" t="n">
        <v>12.5459194374891</v>
      </c>
      <c r="F311" s="235" t="n">
        <v>99.3021203984114</v>
      </c>
      <c r="G311" s="235" t="n">
        <v>0.665130618581291</v>
      </c>
      <c r="H311" s="235" t="n">
        <v>77.0757021</v>
      </c>
      <c r="I311" s="235" t="n">
        <v>100</v>
      </c>
      <c r="J311" s="235" t="n">
        <v>0.697879601588614</v>
      </c>
      <c r="K311" s="235" t="n">
        <v>94.6422285687664</v>
      </c>
    </row>
    <row r="312">
      <c r="A312" s="235" t="s">
        <v>207</v>
      </c>
      <c r="B312" s="235" t="s">
        <v>208</v>
      </c>
      <c r="C312" s="235" t="s">
        <v>17</v>
      </c>
      <c r="D312" s="235" t="n">
        <v>48178.3625919</v>
      </c>
      <c r="E312" s="235" t="n">
        <v>3.1732778388575</v>
      </c>
      <c r="F312" s="235" t="n">
        <v>100</v>
      </c>
      <c r="G312" s="235" t="n">
        <v>0</v>
      </c>
      <c r="H312" s="235"/>
      <c r="I312" s="235"/>
      <c r="J312" s="235"/>
      <c r="K312" s="235"/>
    </row>
    <row r="313">
      <c r="A313" s="235" t="s">
        <v>209</v>
      </c>
      <c r="B313" s="235" t="s">
        <v>210</v>
      </c>
      <c r="C313" s="235" t="s">
        <v>16</v>
      </c>
      <c r="D313" s="235" t="n">
        <v>10008.6355335</v>
      </c>
      <c r="E313" s="235" t="n">
        <v>9.89638680121043</v>
      </c>
      <c r="F313" s="235" t="n">
        <v>100</v>
      </c>
      <c r="G313" s="235" t="n">
        <v>0.00000000000000109871964873003</v>
      </c>
      <c r="H313" s="235"/>
      <c r="I313" s="235"/>
      <c r="J313" s="235"/>
      <c r="K313" s="235"/>
    </row>
    <row r="314">
      <c r="A314" s="235" t="s">
        <v>209</v>
      </c>
      <c r="B314" s="235" t="s">
        <v>210</v>
      </c>
      <c r="C314" s="235" t="s">
        <v>17</v>
      </c>
      <c r="D314" s="235" t="n">
        <v>38211.616939</v>
      </c>
      <c r="E314" s="235" t="n">
        <v>3.39931887300969</v>
      </c>
      <c r="F314" s="235" t="n">
        <v>100</v>
      </c>
      <c r="G314" s="235" t="n">
        <v>0</v>
      </c>
      <c r="H314" s="235"/>
      <c r="I314" s="235"/>
      <c r="J314" s="235"/>
      <c r="K314" s="235"/>
    </row>
    <row r="315">
      <c r="A315" s="235" t="s">
        <v>211</v>
      </c>
      <c r="B315" s="235" t="s">
        <v>212</v>
      </c>
      <c r="C315" s="235" t="s">
        <v>16</v>
      </c>
      <c r="D315" s="235" t="n">
        <v>9712.2155255</v>
      </c>
      <c r="E315" s="235" t="n">
        <v>11.9886329585292</v>
      </c>
      <c r="F315" s="235" t="n">
        <v>100</v>
      </c>
      <c r="G315" s="235" t="n">
        <v>0</v>
      </c>
      <c r="H315" s="235"/>
      <c r="I315" s="235"/>
      <c r="J315" s="235"/>
      <c r="K315" s="235"/>
    </row>
    <row r="316">
      <c r="A316" s="235" t="s">
        <v>211</v>
      </c>
      <c r="B316" s="235" t="s">
        <v>212</v>
      </c>
      <c r="C316" s="235" t="s">
        <v>17</v>
      </c>
      <c r="D316" s="235" t="n">
        <v>39850.4960429</v>
      </c>
      <c r="E316" s="235" t="n">
        <v>2.75294632224338</v>
      </c>
      <c r="F316" s="235" t="n">
        <v>99.7499483408244</v>
      </c>
      <c r="G316" s="235" t="n">
        <v>0.250559434707596</v>
      </c>
      <c r="H316" s="235" t="n">
        <v>99.8966197</v>
      </c>
      <c r="I316" s="235" t="n">
        <v>99.9999999999999</v>
      </c>
      <c r="J316" s="235" t="n">
        <v>0.250051659175604</v>
      </c>
      <c r="K316" s="235" t="n">
        <v>99.9525088167356</v>
      </c>
    </row>
    <row r="317">
      <c r="A317" s="235" t="s">
        <v>213</v>
      </c>
      <c r="B317" s="235" t="s">
        <v>214</v>
      </c>
      <c r="C317" s="235" t="s">
        <v>16</v>
      </c>
      <c r="D317" s="235" t="n">
        <v>4092.0956759</v>
      </c>
      <c r="E317" s="235" t="n">
        <v>6.56871890574906</v>
      </c>
      <c r="F317" s="235" t="n">
        <v>100</v>
      </c>
      <c r="G317" s="235" t="n">
        <v>0</v>
      </c>
      <c r="H317" s="235"/>
      <c r="I317" s="235"/>
      <c r="J317" s="235"/>
      <c r="K317" s="235"/>
    </row>
    <row r="318">
      <c r="A318" s="235" t="s">
        <v>213</v>
      </c>
      <c r="B318" s="235" t="s">
        <v>214</v>
      </c>
      <c r="C318" s="235" t="s">
        <v>17</v>
      </c>
      <c r="D318" s="235" t="n">
        <v>7464.8882787</v>
      </c>
      <c r="E318" s="235" t="n">
        <v>4.28215906922721</v>
      </c>
      <c r="F318" s="235" t="n">
        <v>100</v>
      </c>
      <c r="G318" s="235" t="n">
        <v>0</v>
      </c>
      <c r="H318" s="235"/>
      <c r="I318" s="235"/>
      <c r="J318" s="235"/>
      <c r="K318" s="235"/>
    </row>
    <row r="319">
      <c r="A319" s="235" t="s">
        <v>215</v>
      </c>
      <c r="B319" s="235" t="s">
        <v>216</v>
      </c>
      <c r="C319" s="235" t="s">
        <v>16</v>
      </c>
      <c r="D319" s="235" t="n">
        <v>5587.614816</v>
      </c>
      <c r="E319" s="235" t="n">
        <v>8.32263761664096</v>
      </c>
      <c r="F319" s="235" t="n">
        <v>100</v>
      </c>
      <c r="G319" s="235" t="n">
        <v>0</v>
      </c>
      <c r="H319" s="235"/>
      <c r="I319" s="235"/>
      <c r="J319" s="235"/>
      <c r="K319" s="235"/>
    </row>
    <row r="320">
      <c r="A320" s="235" t="s">
        <v>215</v>
      </c>
      <c r="B320" s="235" t="s">
        <v>216</v>
      </c>
      <c r="C320" s="235" t="s">
        <v>17</v>
      </c>
      <c r="D320" s="235" t="n">
        <v>16702.1198895</v>
      </c>
      <c r="E320" s="235" t="n">
        <v>2.76452872337483</v>
      </c>
      <c r="F320" s="235" t="n">
        <v>100</v>
      </c>
      <c r="G320" s="235" t="n">
        <v>0.000000000000000306924344092833</v>
      </c>
      <c r="H320" s="235"/>
      <c r="I320" s="235"/>
      <c r="J320" s="235"/>
      <c r="K320" s="235"/>
    </row>
    <row r="321">
      <c r="A321" s="235" t="s">
        <v>217</v>
      </c>
      <c r="B321" s="235" t="s">
        <v>218</v>
      </c>
      <c r="C321" s="235" t="s">
        <v>16</v>
      </c>
      <c r="D321" s="235" t="n">
        <v>1843.846349</v>
      </c>
      <c r="E321" s="235" t="n">
        <v>10.1528839535129</v>
      </c>
      <c r="F321" s="235" t="n">
        <v>100</v>
      </c>
      <c r="G321" s="235" t="n">
        <v>0</v>
      </c>
      <c r="H321" s="235"/>
      <c r="I321" s="235"/>
      <c r="J321" s="235"/>
      <c r="K321" s="235"/>
    </row>
    <row r="322">
      <c r="A322" s="235" t="s">
        <v>217</v>
      </c>
      <c r="B322" s="235" t="s">
        <v>218</v>
      </c>
      <c r="C322" s="235" t="s">
        <v>17</v>
      </c>
      <c r="D322" s="235" t="n">
        <v>8244.0468644</v>
      </c>
      <c r="E322" s="235" t="n">
        <v>2.59759468854189</v>
      </c>
      <c r="F322" s="235" t="n">
        <v>100</v>
      </c>
      <c r="G322" s="235" t="n">
        <v>0</v>
      </c>
      <c r="H322" s="235"/>
      <c r="I322" s="235"/>
      <c r="J322" s="235"/>
      <c r="K322" s="235"/>
    </row>
    <row r="323">
      <c r="A323" s="235" t="s">
        <v>219</v>
      </c>
      <c r="B323" s="235" t="s">
        <v>220</v>
      </c>
      <c r="C323" s="235" t="s">
        <v>16</v>
      </c>
      <c r="D323" s="235" t="n">
        <v>16765.0075649</v>
      </c>
      <c r="E323" s="235" t="n">
        <v>7.39560457298046</v>
      </c>
      <c r="F323" s="235" t="n">
        <v>100</v>
      </c>
      <c r="G323" s="235" t="n">
        <v>0</v>
      </c>
      <c r="H323" s="235"/>
      <c r="I323" s="235"/>
      <c r="J323" s="235"/>
      <c r="K323" s="235"/>
    </row>
    <row r="324">
      <c r="A324" s="235" t="s">
        <v>219</v>
      </c>
      <c r="B324" s="235" t="s">
        <v>220</v>
      </c>
      <c r="C324" s="235" t="s">
        <v>17</v>
      </c>
      <c r="D324" s="235" t="n">
        <v>25903.3994331</v>
      </c>
      <c r="E324" s="235" t="n">
        <v>4.75000039424671</v>
      </c>
      <c r="F324" s="235" t="n">
        <v>100</v>
      </c>
      <c r="G324" s="235" t="n">
        <v>0</v>
      </c>
      <c r="H324" s="235"/>
      <c r="I324" s="235"/>
      <c r="J324" s="235"/>
      <c r="K324" s="235"/>
    </row>
    <row r="325">
      <c r="A325" s="235" t="s">
        <v>221</v>
      </c>
      <c r="B325" s="235" t="s">
        <v>222</v>
      </c>
      <c r="C325" s="235" t="s">
        <v>16</v>
      </c>
      <c r="D325" s="235" t="n">
        <v>11062.8005494</v>
      </c>
      <c r="E325" s="235" t="n">
        <v>4.73328147491732</v>
      </c>
      <c r="F325" s="235" t="n">
        <v>100</v>
      </c>
      <c r="G325" s="235" t="n">
        <v>0.000000000000000525499807548493</v>
      </c>
      <c r="H325" s="235"/>
      <c r="I325" s="235"/>
      <c r="J325" s="235"/>
      <c r="K325" s="235"/>
    </row>
    <row r="326">
      <c r="A326" s="235" t="s">
        <v>221</v>
      </c>
      <c r="B326" s="235" t="s">
        <v>222</v>
      </c>
      <c r="C326" s="235" t="s">
        <v>17</v>
      </c>
      <c r="D326" s="235" t="n">
        <v>8133.2868977</v>
      </c>
      <c r="E326" s="235" t="n">
        <v>6.38340890347742</v>
      </c>
      <c r="F326" s="235" t="n">
        <v>100</v>
      </c>
      <c r="G326" s="235" t="n">
        <v>0</v>
      </c>
      <c r="H326" s="235"/>
      <c r="I326" s="235"/>
      <c r="J326" s="235"/>
      <c r="K326" s="235"/>
    </row>
    <row r="327">
      <c r="A327" s="235" t="s">
        <v>223</v>
      </c>
      <c r="B327" s="235" t="s">
        <v>224</v>
      </c>
      <c r="C327" s="235" t="s">
        <v>16</v>
      </c>
      <c r="D327" s="235" t="n">
        <v>7499.0756959</v>
      </c>
      <c r="E327" s="235" t="n">
        <v>7.06755111191517</v>
      </c>
      <c r="F327" s="235" t="n">
        <v>100</v>
      </c>
      <c r="G327" s="235" t="n">
        <v>0</v>
      </c>
      <c r="H327" s="235"/>
      <c r="I327" s="235"/>
      <c r="J327" s="235"/>
      <c r="K327" s="235"/>
    </row>
    <row r="328">
      <c r="A328" s="235" t="s">
        <v>223</v>
      </c>
      <c r="B328" s="235" t="s">
        <v>224</v>
      </c>
      <c r="C328" s="235" t="s">
        <v>17</v>
      </c>
      <c r="D328" s="235" t="n">
        <v>13828.0848391</v>
      </c>
      <c r="E328" s="235" t="n">
        <v>4.36026428176685</v>
      </c>
      <c r="F328" s="235" t="n">
        <v>99.7089887851491</v>
      </c>
      <c r="G328" s="235" t="n">
        <v>0.289725123813424</v>
      </c>
      <c r="H328" s="235" t="n">
        <v>40.3587261</v>
      </c>
      <c r="I328" s="235" t="n">
        <v>99.9999999999998</v>
      </c>
      <c r="J328" s="235" t="n">
        <v>0.2910112148509</v>
      </c>
      <c r="K328" s="235" t="n">
        <v>99.2683362250815</v>
      </c>
    </row>
    <row r="329">
      <c r="A329" s="235" t="s">
        <v>225</v>
      </c>
      <c r="B329" s="235" t="s">
        <v>226</v>
      </c>
      <c r="C329" s="235" t="s">
        <v>16</v>
      </c>
      <c r="D329" s="235" t="n">
        <v>27732.4650408</v>
      </c>
      <c r="E329" s="235" t="n">
        <v>3.88468464167958</v>
      </c>
      <c r="F329" s="235" t="n">
        <v>100</v>
      </c>
      <c r="G329" s="235" t="n">
        <v>0.000000000000000431286633260039</v>
      </c>
      <c r="H329" s="235"/>
      <c r="I329" s="235"/>
      <c r="J329" s="235"/>
      <c r="K329" s="235"/>
    </row>
    <row r="330">
      <c r="A330" s="235" t="s">
        <v>225</v>
      </c>
      <c r="B330" s="235" t="s">
        <v>226</v>
      </c>
      <c r="C330" s="235" t="s">
        <v>17</v>
      </c>
      <c r="D330" s="235" t="n">
        <v>17419.165702</v>
      </c>
      <c r="E330" s="235" t="n">
        <v>4.51698823178084</v>
      </c>
      <c r="F330" s="235" t="n">
        <v>100</v>
      </c>
      <c r="G330" s="235" t="n">
        <v>0</v>
      </c>
      <c r="H330" s="235"/>
      <c r="I330" s="235"/>
      <c r="J330" s="235"/>
      <c r="K330" s="235"/>
    </row>
    <row r="331">
      <c r="A331" s="235" t="s">
        <v>227</v>
      </c>
      <c r="B331" s="235" t="s">
        <v>228</v>
      </c>
      <c r="C331" s="235" t="s">
        <v>16</v>
      </c>
      <c r="D331" s="235" t="n">
        <v>3149.5025856</v>
      </c>
      <c r="E331" s="235" t="n">
        <v>8.63218158151566</v>
      </c>
      <c r="F331" s="235" t="n">
        <v>100</v>
      </c>
      <c r="G331" s="235" t="n">
        <v>0.000000000000000958364674454388</v>
      </c>
      <c r="H331" s="235"/>
      <c r="I331" s="235"/>
      <c r="J331" s="235"/>
      <c r="K331" s="235"/>
    </row>
    <row r="332">
      <c r="A332" s="235" t="s">
        <v>227</v>
      </c>
      <c r="B332" s="235" t="s">
        <v>228</v>
      </c>
      <c r="C332" s="235" t="s">
        <v>17</v>
      </c>
      <c r="D332" s="235" t="n">
        <v>6133.8915135</v>
      </c>
      <c r="E332" s="235" t="n">
        <v>4.6218075907128</v>
      </c>
      <c r="F332" s="235" t="n">
        <v>100</v>
      </c>
      <c r="G332" s="235" t="n">
        <v>0</v>
      </c>
      <c r="H332" s="235"/>
      <c r="I332" s="235"/>
      <c r="J332" s="235"/>
      <c r="K332" s="235"/>
    </row>
    <row r="333">
      <c r="A333" s="235" t="s">
        <v>229</v>
      </c>
      <c r="B333" s="235" t="s">
        <v>230</v>
      </c>
      <c r="C333" s="235" t="s">
        <v>16</v>
      </c>
      <c r="D333" s="235" t="n">
        <v>22659.227106</v>
      </c>
      <c r="E333" s="235" t="n">
        <v>9.42111875516153</v>
      </c>
      <c r="F333" s="235" t="n">
        <v>99.390841037801</v>
      </c>
      <c r="G333" s="235" t="n">
        <v>0.61978490488047</v>
      </c>
      <c r="H333" s="235" t="n">
        <v>138.8766925</v>
      </c>
      <c r="I333" s="235" t="n">
        <v>100</v>
      </c>
      <c r="J333" s="235" t="n">
        <v>0.609158962199029</v>
      </c>
      <c r="K333" s="235" t="n">
        <v>101.1245779529</v>
      </c>
    </row>
    <row r="334">
      <c r="A334" s="235" t="s">
        <v>229</v>
      </c>
      <c r="B334" s="235" t="s">
        <v>230</v>
      </c>
      <c r="C334" s="235" t="s">
        <v>17</v>
      </c>
      <c r="D334" s="235" t="n">
        <v>39611.0928795</v>
      </c>
      <c r="E334" s="235" t="n">
        <v>4.6328174070451</v>
      </c>
      <c r="F334" s="235" t="n">
        <v>98.6434759482878</v>
      </c>
      <c r="G334" s="235" t="n">
        <v>1.16068527918183</v>
      </c>
      <c r="H334" s="235" t="n">
        <v>544.7233047</v>
      </c>
      <c r="I334" s="235" t="n">
        <v>84.5726671211092</v>
      </c>
      <c r="J334" s="235" t="n">
        <v>1.35652405171217</v>
      </c>
      <c r="K334" s="235" t="n">
        <v>84.4025067421351</v>
      </c>
    </row>
    <row r="335">
      <c r="A335" s="235" t="s">
        <v>231</v>
      </c>
      <c r="B335" s="235" t="s">
        <v>232</v>
      </c>
      <c r="C335" s="235" t="s">
        <v>16</v>
      </c>
      <c r="D335" s="235" t="n">
        <v>38427.7921106</v>
      </c>
      <c r="E335" s="235" t="n">
        <v>5.20043307095213</v>
      </c>
      <c r="F335" s="235" t="n">
        <v>100</v>
      </c>
      <c r="G335" s="235" t="n">
        <v>0</v>
      </c>
      <c r="H335" s="235"/>
      <c r="I335" s="235"/>
      <c r="J335" s="235"/>
      <c r="K335" s="235"/>
    </row>
    <row r="336">
      <c r="A336" s="235" t="s">
        <v>231</v>
      </c>
      <c r="B336" s="235" t="s">
        <v>232</v>
      </c>
      <c r="C336" s="235" t="s">
        <v>17</v>
      </c>
      <c r="D336" s="235" t="n">
        <v>40399.2412988</v>
      </c>
      <c r="E336" s="235" t="n">
        <v>4.64023378805979</v>
      </c>
      <c r="F336" s="235" t="n">
        <v>100</v>
      </c>
      <c r="G336" s="235" t="n">
        <v>0</v>
      </c>
      <c r="H336" s="235"/>
      <c r="I336" s="235"/>
      <c r="J336" s="235"/>
      <c r="K336" s="235"/>
    </row>
    <row r="337">
      <c r="A337" s="235" t="s">
        <v>233</v>
      </c>
      <c r="B337" s="235" t="s">
        <v>234</v>
      </c>
      <c r="C337" s="235" t="s">
        <v>16</v>
      </c>
      <c r="D337" s="235" t="n">
        <v>19385.3125529</v>
      </c>
      <c r="E337" s="235" t="n">
        <v>5.89429330813746</v>
      </c>
      <c r="F337" s="235" t="n">
        <v>100</v>
      </c>
      <c r="G337" s="235" t="n">
        <v>0</v>
      </c>
      <c r="H337" s="235"/>
      <c r="I337" s="235"/>
      <c r="J337" s="235"/>
      <c r="K337" s="235"/>
    </row>
    <row r="338">
      <c r="A338" s="235" t="s">
        <v>233</v>
      </c>
      <c r="B338" s="235" t="s">
        <v>234</v>
      </c>
      <c r="C338" s="235" t="s">
        <v>17</v>
      </c>
      <c r="D338" s="235" t="n">
        <v>26374.0072572</v>
      </c>
      <c r="E338" s="235" t="n">
        <v>4.3017227593553</v>
      </c>
      <c r="F338" s="235" t="n">
        <v>100</v>
      </c>
      <c r="G338" s="235" t="n">
        <v>0</v>
      </c>
      <c r="H338" s="235"/>
      <c r="I338" s="235"/>
      <c r="J338" s="235"/>
      <c r="K338" s="235"/>
    </row>
    <row r="339">
      <c r="A339" s="235" t="s">
        <v>235</v>
      </c>
      <c r="B339" s="235" t="s">
        <v>236</v>
      </c>
      <c r="C339" s="235" t="s">
        <v>16</v>
      </c>
      <c r="D339" s="235" t="n">
        <v>13826.6054644</v>
      </c>
      <c r="E339" s="235" t="n">
        <v>6.6148963103041</v>
      </c>
      <c r="F339" s="235" t="n">
        <v>98.6122958798728</v>
      </c>
      <c r="G339" s="235" t="n">
        <v>0.759269440742508</v>
      </c>
      <c r="H339" s="235" t="n">
        <v>194.5724638</v>
      </c>
      <c r="I339" s="235" t="n">
        <v>57.3904695943149</v>
      </c>
      <c r="J339" s="235" t="n">
        <v>1.38770412012722</v>
      </c>
      <c r="K339" s="235" t="n">
        <v>53.9548032300874</v>
      </c>
    </row>
    <row r="340">
      <c r="A340" s="235" t="s">
        <v>235</v>
      </c>
      <c r="B340" s="235" t="s">
        <v>236</v>
      </c>
      <c r="C340" s="235" t="s">
        <v>17</v>
      </c>
      <c r="D340" s="235" t="n">
        <v>20589.1973916</v>
      </c>
      <c r="E340" s="235" t="n">
        <v>3.90358234981671</v>
      </c>
      <c r="F340" s="235" t="n">
        <v>99.7569559666751</v>
      </c>
      <c r="G340" s="235" t="n">
        <v>0.246362962938981</v>
      </c>
      <c r="H340" s="235" t="n">
        <v>50.1627333</v>
      </c>
      <c r="I340" s="235" t="n">
        <v>100</v>
      </c>
      <c r="J340" s="235" t="n">
        <v>0.243044033324861</v>
      </c>
      <c r="K340" s="235" t="n">
        <v>101.119204242607</v>
      </c>
    </row>
    <row r="341">
      <c r="A341" s="235" t="s">
        <v>237</v>
      </c>
      <c r="B341" s="235" t="s">
        <v>238</v>
      </c>
      <c r="C341" s="235" t="s">
        <v>16</v>
      </c>
      <c r="D341" s="235" t="n">
        <v>2143.2551761</v>
      </c>
      <c r="E341" s="235" t="n">
        <v>5.68698406351188</v>
      </c>
      <c r="F341" s="235" t="n">
        <v>98.0312513374421</v>
      </c>
      <c r="G341" s="235" t="n">
        <v>1.02715459210462</v>
      </c>
      <c r="H341" s="235" t="n">
        <v>43.0427104</v>
      </c>
      <c r="I341" s="235" t="n">
        <v>52.8652402138261</v>
      </c>
      <c r="J341" s="235" t="n">
        <v>1.96874866255788</v>
      </c>
      <c r="K341" s="235" t="n">
        <v>51.1458125133101</v>
      </c>
    </row>
    <row r="342">
      <c r="A342" s="235" t="s">
        <v>237</v>
      </c>
      <c r="B342" s="235" t="s">
        <v>238</v>
      </c>
      <c r="C342" s="235" t="s">
        <v>17</v>
      </c>
      <c r="D342" s="235" t="n">
        <v>3536.3585169</v>
      </c>
      <c r="E342" s="235" t="n">
        <v>4.33763759584521</v>
      </c>
      <c r="F342" s="235" t="n">
        <v>99.3306196125479</v>
      </c>
      <c r="G342" s="235" t="n">
        <v>0.390830268202978</v>
      </c>
      <c r="H342" s="235" t="n">
        <v>23.8312118</v>
      </c>
      <c r="I342" s="235" t="n">
        <v>57.6511621626869</v>
      </c>
      <c r="J342" s="235" t="n">
        <v>0.669380387452046</v>
      </c>
      <c r="K342" s="235" t="n">
        <v>57.9960414611359</v>
      </c>
    </row>
    <row r="343">
      <c r="A343" s="235" t="s">
        <v>239</v>
      </c>
      <c r="B343" s="235" t="s">
        <v>240</v>
      </c>
      <c r="C343" s="235" t="s">
        <v>16</v>
      </c>
      <c r="D343" s="235" t="n">
        <v>1129.6505525</v>
      </c>
      <c r="E343" s="235" t="n">
        <v>10.8380255893277</v>
      </c>
      <c r="F343" s="235" t="n">
        <v>99.5459022881024</v>
      </c>
      <c r="G343" s="235" t="n">
        <v>0.445140592813906</v>
      </c>
      <c r="H343" s="235" t="n">
        <v>5.1531175</v>
      </c>
      <c r="I343" s="235" t="n">
        <v>100</v>
      </c>
      <c r="J343" s="235" t="n">
        <v>0.454097711897601</v>
      </c>
      <c r="K343" s="235" t="n">
        <v>97.5823502205037</v>
      </c>
    </row>
    <row r="344">
      <c r="A344" s="235" t="s">
        <v>239</v>
      </c>
      <c r="B344" s="235" t="s">
        <v>240</v>
      </c>
      <c r="C344" s="235" t="s">
        <v>17</v>
      </c>
      <c r="D344" s="235" t="n">
        <v>3760.9728553</v>
      </c>
      <c r="E344" s="235" t="n">
        <v>3.00880740114043</v>
      </c>
      <c r="F344" s="235" t="n">
        <v>100</v>
      </c>
      <c r="G344" s="235" t="n">
        <v>0</v>
      </c>
      <c r="H344" s="235"/>
      <c r="I344" s="235"/>
      <c r="J344" s="235"/>
      <c r="K344" s="235"/>
    </row>
    <row r="345">
      <c r="A345" s="235" t="s">
        <v>241</v>
      </c>
      <c r="B345" s="235" t="s">
        <v>242</v>
      </c>
      <c r="C345" s="235" t="s">
        <v>16</v>
      </c>
      <c r="D345" s="235" t="n">
        <v>2631.6253413</v>
      </c>
      <c r="E345" s="235" t="n">
        <v>7.72234992745082</v>
      </c>
      <c r="F345" s="235" t="n">
        <v>100</v>
      </c>
      <c r="G345" s="235" t="n">
        <v>0</v>
      </c>
      <c r="H345" s="235"/>
      <c r="I345" s="235"/>
      <c r="J345" s="235"/>
      <c r="K345" s="235"/>
    </row>
    <row r="346">
      <c r="A346" s="235" t="s">
        <v>241</v>
      </c>
      <c r="B346" s="235" t="s">
        <v>242</v>
      </c>
      <c r="C346" s="235" t="s">
        <v>17</v>
      </c>
      <c r="D346" s="235" t="n">
        <v>4971.5698727</v>
      </c>
      <c r="E346" s="235" t="n">
        <v>3.77281378142902</v>
      </c>
      <c r="F346" s="235" t="n">
        <v>100</v>
      </c>
      <c r="G346" s="235" t="n">
        <v>0</v>
      </c>
      <c r="H346" s="235"/>
      <c r="I346" s="235"/>
      <c r="J346" s="235"/>
      <c r="K346" s="235"/>
    </row>
    <row r="347">
      <c r="A347" s="235" t="s">
        <v>243</v>
      </c>
      <c r="B347" s="235" t="s">
        <v>244</v>
      </c>
      <c r="C347" s="235" t="s">
        <v>16</v>
      </c>
      <c r="D347" s="235" t="n">
        <v>2787.694111</v>
      </c>
      <c r="E347" s="235" t="n">
        <v>7.22111802109074</v>
      </c>
      <c r="F347" s="235" t="n">
        <v>100</v>
      </c>
      <c r="G347" s="235" t="n">
        <v>0</v>
      </c>
      <c r="H347" s="235"/>
      <c r="I347" s="235"/>
      <c r="J347" s="235"/>
      <c r="K347" s="235"/>
    </row>
    <row r="348">
      <c r="A348" s="235" t="s">
        <v>243</v>
      </c>
      <c r="B348" s="235" t="s">
        <v>244</v>
      </c>
      <c r="C348" s="235" t="s">
        <v>17</v>
      </c>
      <c r="D348" s="235" t="n">
        <v>4819.9394884</v>
      </c>
      <c r="E348" s="235" t="n">
        <v>4.39185535335445</v>
      </c>
      <c r="F348" s="235" t="n">
        <v>100</v>
      </c>
      <c r="G348" s="235" t="n">
        <v>0.000000000000000487593893411736</v>
      </c>
      <c r="H348" s="235"/>
      <c r="I348" s="235"/>
      <c r="J348" s="235"/>
      <c r="K348" s="235"/>
    </row>
    <row r="349">
      <c r="A349" s="235" t="s">
        <v>245</v>
      </c>
      <c r="B349" s="235" t="s">
        <v>246</v>
      </c>
      <c r="C349" s="235" t="s">
        <v>16</v>
      </c>
      <c r="D349" s="235" t="n">
        <v>7083.6815031</v>
      </c>
      <c r="E349" s="235" t="n">
        <v>5.87597248103007</v>
      </c>
      <c r="F349" s="235" t="n">
        <v>98.0965803137953</v>
      </c>
      <c r="G349" s="235" t="n">
        <v>0.804488361271629</v>
      </c>
      <c r="H349" s="235" t="n">
        <v>137.4484083</v>
      </c>
      <c r="I349" s="235" t="n">
        <v>42.7590357358258</v>
      </c>
      <c r="J349" s="235" t="n">
        <v>1.90341968620465</v>
      </c>
      <c r="K349" s="235" t="n">
        <v>41.4609335581449</v>
      </c>
    </row>
    <row r="350">
      <c r="A350" s="235" t="s">
        <v>245</v>
      </c>
      <c r="B350" s="235" t="s">
        <v>246</v>
      </c>
      <c r="C350" s="235" t="s">
        <v>17</v>
      </c>
      <c r="D350" s="235" t="n">
        <v>6492.1419294</v>
      </c>
      <c r="E350" s="235" t="n">
        <v>5.65997344098015</v>
      </c>
      <c r="F350" s="235" t="n">
        <v>99.3546159622999</v>
      </c>
      <c r="G350" s="235" t="n">
        <v>0.496908419138094</v>
      </c>
      <c r="H350" s="235" t="n">
        <v>42.1714153</v>
      </c>
      <c r="I350" s="235" t="n">
        <v>75.3880477332277</v>
      </c>
      <c r="J350" s="235" t="n">
        <v>0.64538403770008</v>
      </c>
      <c r="K350" s="235" t="n">
        <v>76.4973136426439</v>
      </c>
    </row>
    <row r="351">
      <c r="A351" s="235" t="s">
        <v>247</v>
      </c>
      <c r="B351" s="235" t="s">
        <v>248</v>
      </c>
      <c r="C351" s="235" t="s">
        <v>16</v>
      </c>
      <c r="D351" s="235" t="n">
        <v>3383.9614418</v>
      </c>
      <c r="E351" s="235" t="n">
        <v>10.4695467232142</v>
      </c>
      <c r="F351" s="235" t="n">
        <v>99.2008223385501</v>
      </c>
      <c r="G351" s="235" t="n">
        <v>0.8034415815659</v>
      </c>
      <c r="H351" s="235" t="n">
        <v>27.2617336</v>
      </c>
      <c r="I351" s="235" t="n">
        <v>100</v>
      </c>
      <c r="J351" s="235" t="n">
        <v>0.799177661449937</v>
      </c>
      <c r="K351" s="235" t="n">
        <v>99.7300968694747</v>
      </c>
    </row>
    <row r="352">
      <c r="A352" s="235" t="s">
        <v>247</v>
      </c>
      <c r="B352" s="235" t="s">
        <v>248</v>
      </c>
      <c r="C352" s="235" t="s">
        <v>17</v>
      </c>
      <c r="D352" s="235" t="n">
        <v>14598.6400231</v>
      </c>
      <c r="E352" s="235" t="n">
        <v>2.76454043883243</v>
      </c>
      <c r="F352" s="235" t="n">
        <v>100</v>
      </c>
      <c r="G352" s="235" t="n">
        <v>0</v>
      </c>
      <c r="H352" s="235"/>
      <c r="I352" s="235"/>
      <c r="J352" s="235"/>
      <c r="K352" s="235"/>
    </row>
    <row r="353">
      <c r="A353" s="235" t="s">
        <v>249</v>
      </c>
      <c r="B353" s="235" t="s">
        <v>250</v>
      </c>
      <c r="C353" s="235" t="s">
        <v>16</v>
      </c>
      <c r="D353" s="235" t="n">
        <v>2257.3593673</v>
      </c>
      <c r="E353" s="235" t="n">
        <v>11.6753470755935</v>
      </c>
      <c r="F353" s="235" t="n">
        <v>100</v>
      </c>
      <c r="G353" s="235" t="n">
        <v>0</v>
      </c>
      <c r="H353" s="235"/>
      <c r="I353" s="235"/>
      <c r="J353" s="235"/>
      <c r="K353" s="235"/>
    </row>
    <row r="354">
      <c r="A354" s="235" t="s">
        <v>249</v>
      </c>
      <c r="B354" s="235" t="s">
        <v>250</v>
      </c>
      <c r="C354" s="235" t="s">
        <v>17</v>
      </c>
      <c r="D354" s="235" t="n">
        <v>17445.0462636</v>
      </c>
      <c r="E354" s="235" t="n">
        <v>1.88610990201551</v>
      </c>
      <c r="F354" s="235" t="n">
        <v>100</v>
      </c>
      <c r="G354" s="235" t="n">
        <v>0.000000000000000209400264019111</v>
      </c>
      <c r="H354" s="235"/>
      <c r="I354" s="235"/>
      <c r="J354" s="235"/>
      <c r="K354" s="235"/>
    </row>
    <row r="355">
      <c r="A355" s="235" t="s">
        <v>251</v>
      </c>
      <c r="B355" s="235" t="s">
        <v>252</v>
      </c>
      <c r="C355" s="235" t="s">
        <v>16</v>
      </c>
      <c r="D355" s="235" t="n">
        <v>1239.6105793</v>
      </c>
      <c r="E355" s="235" t="n">
        <v>12.7948192886428</v>
      </c>
      <c r="F355" s="235" t="n">
        <v>100</v>
      </c>
      <c r="G355" s="235" t="n">
        <v>0</v>
      </c>
      <c r="H355" s="235"/>
      <c r="I355" s="235"/>
      <c r="J355" s="235"/>
      <c r="K355" s="235"/>
    </row>
    <row r="356">
      <c r="A356" s="235" t="s">
        <v>251</v>
      </c>
      <c r="B356" s="235" t="s">
        <v>252</v>
      </c>
      <c r="C356" s="235" t="s">
        <v>17</v>
      </c>
      <c r="D356" s="235" t="n">
        <v>14338.3142108</v>
      </c>
      <c r="E356" s="235" t="n">
        <v>1.92970128753966</v>
      </c>
      <c r="F356" s="235" t="n">
        <v>100</v>
      </c>
      <c r="G356" s="235" t="n">
        <v>0</v>
      </c>
      <c r="H356" s="235"/>
      <c r="I356" s="235"/>
      <c r="J356" s="235"/>
      <c r="K356" s="235"/>
    </row>
    <row r="357">
      <c r="A357" s="235" t="s">
        <v>253</v>
      </c>
      <c r="B357" s="235" t="s">
        <v>254</v>
      </c>
      <c r="C357" s="235" t="s">
        <v>16</v>
      </c>
      <c r="D357" s="235" t="n">
        <v>6814.9131308</v>
      </c>
      <c r="E357" s="235" t="n">
        <v>8.04220352547441</v>
      </c>
      <c r="F357" s="235" t="n">
        <v>99.657306136959</v>
      </c>
      <c r="G357" s="235" t="n">
        <v>0.239880793418557</v>
      </c>
      <c r="H357" s="235" t="n">
        <v>23.434598</v>
      </c>
      <c r="I357" s="235" t="n">
        <v>70.986732724208</v>
      </c>
      <c r="J357" s="235" t="n">
        <v>0.342693863040982</v>
      </c>
      <c r="K357" s="235" t="n">
        <v>69.7586862336981</v>
      </c>
    </row>
    <row r="358">
      <c r="A358" s="235" t="s">
        <v>253</v>
      </c>
      <c r="B358" s="235" t="s">
        <v>254</v>
      </c>
      <c r="C358" s="235" t="s">
        <v>17</v>
      </c>
      <c r="D358" s="235" t="n">
        <v>8579.4733607</v>
      </c>
      <c r="E358" s="235" t="n">
        <v>5.66391546891691</v>
      </c>
      <c r="F358" s="235" t="n">
        <v>100</v>
      </c>
      <c r="G358" s="235" t="n">
        <v>0</v>
      </c>
      <c r="H358" s="235"/>
      <c r="I358" s="235"/>
      <c r="J358" s="235"/>
      <c r="K358" s="235"/>
    </row>
    <row r="359">
      <c r="A359" s="235" t="s">
        <v>255</v>
      </c>
      <c r="B359" s="235" t="s">
        <v>256</v>
      </c>
      <c r="C359" s="235" t="s">
        <v>16</v>
      </c>
      <c r="D359" s="235" t="n">
        <v>854.8938995</v>
      </c>
      <c r="E359" s="235" t="n">
        <v>15.8019385896193</v>
      </c>
      <c r="F359" s="235" t="n">
        <v>100</v>
      </c>
      <c r="G359" s="235" t="n">
        <v>0</v>
      </c>
      <c r="H359" s="235"/>
      <c r="I359" s="235"/>
      <c r="J359" s="235"/>
      <c r="K359" s="235"/>
    </row>
    <row r="360">
      <c r="A360" s="235" t="s">
        <v>255</v>
      </c>
      <c r="B360" s="235" t="s">
        <v>256</v>
      </c>
      <c r="C360" s="235" t="s">
        <v>17</v>
      </c>
      <c r="D360" s="235" t="n">
        <v>12627.3759304</v>
      </c>
      <c r="E360" s="235" t="n">
        <v>1.66878319344728</v>
      </c>
      <c r="F360" s="235" t="n">
        <v>100</v>
      </c>
      <c r="G360" s="235" t="n">
        <v>0</v>
      </c>
      <c r="H360" s="235"/>
      <c r="I360" s="235"/>
      <c r="J360" s="235"/>
      <c r="K360" s="235"/>
    </row>
    <row r="361">
      <c r="A361" s="235" t="s">
        <v>257</v>
      </c>
      <c r="B361" s="235" t="s">
        <v>258</v>
      </c>
      <c r="C361" s="235" t="s">
        <v>16</v>
      </c>
      <c r="D361" s="235" t="n">
        <v>175.3642889</v>
      </c>
      <c r="E361" s="235" t="n">
        <v>27.0105999723561</v>
      </c>
      <c r="F361" s="235" t="n">
        <v>100</v>
      </c>
      <c r="G361" s="235" t="n">
        <v>0</v>
      </c>
      <c r="H361" s="235"/>
      <c r="I361" s="235"/>
      <c r="J361" s="235"/>
      <c r="K361" s="235"/>
    </row>
    <row r="362">
      <c r="A362" s="235" t="s">
        <v>257</v>
      </c>
      <c r="B362" s="235" t="s">
        <v>258</v>
      </c>
      <c r="C362" s="235" t="s">
        <v>17</v>
      </c>
      <c r="D362" s="235" t="n">
        <v>10689.2786544</v>
      </c>
      <c r="E362" s="235" t="n">
        <v>1.36220713804748</v>
      </c>
      <c r="F362" s="235" t="n">
        <v>100</v>
      </c>
      <c r="G362" s="235" t="n">
        <v>0</v>
      </c>
      <c r="H362" s="235"/>
      <c r="I362" s="235"/>
      <c r="J362" s="235"/>
      <c r="K362" s="235"/>
    </row>
    <row r="363">
      <c r="A363" s="235" t="s">
        <v>259</v>
      </c>
      <c r="B363" s="235" t="s">
        <v>260</v>
      </c>
      <c r="C363" s="235" t="s">
        <v>16</v>
      </c>
      <c r="D363" s="235" t="n">
        <v>566.9585157</v>
      </c>
      <c r="E363" s="235" t="n">
        <v>25.9684385134774</v>
      </c>
      <c r="F363" s="235" t="n">
        <v>100</v>
      </c>
      <c r="G363" s="235" t="n">
        <v>0</v>
      </c>
      <c r="H363" s="235"/>
      <c r="I363" s="235"/>
      <c r="J363" s="235"/>
      <c r="K363" s="235"/>
    </row>
    <row r="364">
      <c r="A364" s="235" t="s">
        <v>259</v>
      </c>
      <c r="B364" s="235" t="s">
        <v>260</v>
      </c>
      <c r="C364" s="235" t="s">
        <v>17</v>
      </c>
      <c r="D364" s="235" t="n">
        <v>18531.1947059</v>
      </c>
      <c r="E364" s="235" t="n">
        <v>1.44170978356863</v>
      </c>
      <c r="F364" s="235" t="n">
        <v>100</v>
      </c>
      <c r="G364" s="235" t="n">
        <v>0.000000000000000160061939654525</v>
      </c>
      <c r="H364" s="235"/>
      <c r="I364" s="235"/>
      <c r="J364" s="235"/>
      <c r="K364" s="235"/>
    </row>
    <row r="365">
      <c r="A365" s="235" t="s">
        <v>261</v>
      </c>
      <c r="B365" s="235" t="s">
        <v>262</v>
      </c>
      <c r="C365" s="235" t="s">
        <v>16</v>
      </c>
      <c r="D365" s="235" t="n">
        <v>499.1383043</v>
      </c>
      <c r="E365" s="235" t="n">
        <v>20.3799230731535</v>
      </c>
      <c r="F365" s="235" t="n">
        <v>100</v>
      </c>
      <c r="G365" s="235" t="n">
        <v>0</v>
      </c>
      <c r="H365" s="235"/>
      <c r="I365" s="235"/>
      <c r="J365" s="235"/>
      <c r="K365" s="235"/>
    </row>
    <row r="366">
      <c r="A366" s="235" t="s">
        <v>261</v>
      </c>
      <c r="B366" s="235" t="s">
        <v>262</v>
      </c>
      <c r="C366" s="235" t="s">
        <v>17</v>
      </c>
      <c r="D366" s="235" t="n">
        <v>19404.9315236</v>
      </c>
      <c r="E366" s="235" t="n">
        <v>1.35892788330715</v>
      </c>
      <c r="F366" s="235" t="n">
        <v>99.7127742227089</v>
      </c>
      <c r="G366" s="235" t="n">
        <v>0.202881076122267</v>
      </c>
      <c r="H366" s="235" t="n">
        <v>55.8965146</v>
      </c>
      <c r="I366" s="235" t="n">
        <v>70.4862846123801</v>
      </c>
      <c r="J366" s="235" t="n">
        <v>0.287225777291078</v>
      </c>
      <c r="K366" s="235" t="n">
        <v>70.4318224089569</v>
      </c>
    </row>
    <row r="367">
      <c r="A367" s="235" t="s">
        <v>263</v>
      </c>
      <c r="B367" s="235" t="s">
        <v>264</v>
      </c>
      <c r="C367" s="235" t="s">
        <v>16</v>
      </c>
      <c r="D367" s="235" t="n">
        <v>710.8142476</v>
      </c>
      <c r="E367" s="235" t="n">
        <v>23.028189030701</v>
      </c>
      <c r="F367" s="235" t="n">
        <v>98.7350359229942</v>
      </c>
      <c r="G367" s="235" t="n">
        <v>1.27864730174707</v>
      </c>
      <c r="H367" s="235" t="n">
        <v>9.1067419</v>
      </c>
      <c r="I367" s="235" t="n">
        <v>99.9999999999995</v>
      </c>
      <c r="J367" s="235" t="n">
        <v>1.26496407700584</v>
      </c>
      <c r="K367" s="235" t="n">
        <v>99.8030612613621</v>
      </c>
    </row>
    <row r="368">
      <c r="A368" s="235" t="s">
        <v>263</v>
      </c>
      <c r="B368" s="235" t="s">
        <v>264</v>
      </c>
      <c r="C368" s="235" t="s">
        <v>17</v>
      </c>
      <c r="D368" s="235" t="n">
        <v>16673.8175613</v>
      </c>
      <c r="E368" s="235" t="n">
        <v>1.25708164319464</v>
      </c>
      <c r="F368" s="235" t="n">
        <v>100</v>
      </c>
      <c r="G368" s="235" t="n">
        <v>0</v>
      </c>
      <c r="H368" s="235"/>
      <c r="I368" s="235"/>
      <c r="J368" s="235"/>
      <c r="K368" s="235"/>
    </row>
    <row r="369">
      <c r="A369" s="235" t="s">
        <v>265</v>
      </c>
      <c r="B369" s="235" t="s">
        <v>266</v>
      </c>
      <c r="C369" s="235" t="s">
        <v>16</v>
      </c>
      <c r="D369" s="235" t="n">
        <v>972.1379935</v>
      </c>
      <c r="E369" s="235" t="n">
        <v>11.0853267098713</v>
      </c>
      <c r="F369" s="235" t="n">
        <v>100</v>
      </c>
      <c r="G369" s="235" t="n">
        <v>0</v>
      </c>
      <c r="H369" s="235"/>
      <c r="I369" s="235"/>
      <c r="J369" s="235"/>
      <c r="K369" s="235"/>
    </row>
    <row r="370">
      <c r="A370" s="235" t="s">
        <v>265</v>
      </c>
      <c r="B370" s="235" t="s">
        <v>266</v>
      </c>
      <c r="C370" s="235" t="s">
        <v>17</v>
      </c>
      <c r="D370" s="235" t="n">
        <v>3649.7028874</v>
      </c>
      <c r="E370" s="235" t="n">
        <v>3.44788371547351</v>
      </c>
      <c r="F370" s="235" t="n">
        <v>100</v>
      </c>
      <c r="G370" s="235" t="n">
        <v>0.000000000000000382791988714882</v>
      </c>
      <c r="H370" s="235"/>
      <c r="I370" s="235"/>
      <c r="J370" s="235"/>
      <c r="K370" s="235"/>
    </row>
    <row r="371">
      <c r="A371" s="235" t="s">
        <v>267</v>
      </c>
      <c r="B371" s="235" t="s">
        <v>268</v>
      </c>
      <c r="C371" s="235" t="s">
        <v>16</v>
      </c>
      <c r="D371" s="235" t="n">
        <v>11607.5590934</v>
      </c>
      <c r="E371" s="235" t="n">
        <v>10.6929079255608</v>
      </c>
      <c r="F371" s="235" t="n">
        <v>100</v>
      </c>
      <c r="G371" s="235" t="n">
        <v>0</v>
      </c>
      <c r="H371" s="235"/>
      <c r="I371" s="235"/>
      <c r="J371" s="235"/>
      <c r="K371" s="235"/>
    </row>
    <row r="372">
      <c r="A372" s="235" t="s">
        <v>267</v>
      </c>
      <c r="B372" s="235" t="s">
        <v>268</v>
      </c>
      <c r="C372" s="235" t="s">
        <v>17</v>
      </c>
      <c r="D372" s="235" t="n">
        <v>61804.6802621</v>
      </c>
      <c r="E372" s="235" t="n">
        <v>2.52058295084864</v>
      </c>
      <c r="F372" s="235" t="n">
        <v>100</v>
      </c>
      <c r="G372" s="235" t="n">
        <v>0</v>
      </c>
      <c r="H372" s="235"/>
      <c r="I372" s="235"/>
      <c r="J372" s="235"/>
      <c r="K372" s="235"/>
    </row>
    <row r="373">
      <c r="A373" s="235" t="s">
        <v>269</v>
      </c>
      <c r="B373" s="235" t="s">
        <v>270</v>
      </c>
      <c r="C373" s="235" t="s">
        <v>16</v>
      </c>
      <c r="D373" s="235" t="n">
        <v>253.409936</v>
      </c>
      <c r="E373" s="235" t="n">
        <v>37.2755993154414</v>
      </c>
      <c r="F373" s="235" t="n">
        <v>100</v>
      </c>
      <c r="G373" s="235" t="n">
        <v>0</v>
      </c>
      <c r="H373" s="235"/>
      <c r="I373" s="235"/>
      <c r="J373" s="235"/>
      <c r="K373" s="235"/>
    </row>
    <row r="374">
      <c r="A374" s="235" t="s">
        <v>269</v>
      </c>
      <c r="B374" s="235" t="s">
        <v>270</v>
      </c>
      <c r="C374" s="235" t="s">
        <v>17</v>
      </c>
      <c r="D374" s="235" t="n">
        <v>42641.4246302</v>
      </c>
      <c r="E374" s="235" t="n">
        <v>1.85177970520344</v>
      </c>
      <c r="F374" s="235" t="n">
        <v>99.6667405030174</v>
      </c>
      <c r="G374" s="235" t="n">
        <v>0.173795465873392</v>
      </c>
      <c r="H374" s="235" t="n">
        <v>142.5817645</v>
      </c>
      <c r="I374" s="235" t="n">
        <v>51.7721919767277</v>
      </c>
      <c r="J374" s="235" t="n">
        <v>0.333259496982645</v>
      </c>
      <c r="K374" s="235" t="n">
        <v>51.9763960356286</v>
      </c>
    </row>
    <row r="375">
      <c r="A375" s="235" t="s">
        <v>271</v>
      </c>
      <c r="B375" s="235" t="s">
        <v>272</v>
      </c>
      <c r="C375" s="235" t="s">
        <v>16</v>
      </c>
      <c r="D375" s="235" t="n">
        <v>1241.5050028</v>
      </c>
      <c r="E375" s="235" t="n">
        <v>20.7302144244239</v>
      </c>
      <c r="F375" s="235" t="n">
        <v>100</v>
      </c>
      <c r="G375" s="235" t="n">
        <v>0.0000000000000023015161359412</v>
      </c>
      <c r="H375" s="235"/>
      <c r="I375" s="235"/>
      <c r="J375" s="235"/>
      <c r="K375" s="235"/>
    </row>
    <row r="376">
      <c r="A376" s="235" t="s">
        <v>271</v>
      </c>
      <c r="B376" s="235" t="s">
        <v>272</v>
      </c>
      <c r="C376" s="235" t="s">
        <v>17</v>
      </c>
      <c r="D376" s="235" t="n">
        <v>12641.8454357</v>
      </c>
      <c r="E376" s="235" t="n">
        <v>2.97641102032979</v>
      </c>
      <c r="F376" s="235" t="n">
        <v>100</v>
      </c>
      <c r="G376" s="235" t="n">
        <v>0</v>
      </c>
      <c r="H376" s="235"/>
      <c r="I376" s="235"/>
      <c r="J376" s="235"/>
      <c r="K376" s="235"/>
    </row>
    <row r="377">
      <c r="A377" s="235" t="s">
        <v>273</v>
      </c>
      <c r="B377" s="235" t="s">
        <v>274</v>
      </c>
      <c r="C377" s="235" t="s">
        <v>16</v>
      </c>
      <c r="D377" s="235" t="n">
        <v>1652.789257</v>
      </c>
      <c r="E377" s="235" t="n">
        <v>21.3479424831874</v>
      </c>
      <c r="F377" s="235" t="n">
        <v>100</v>
      </c>
      <c r="G377" s="235" t="n">
        <v>0</v>
      </c>
      <c r="H377" s="235"/>
      <c r="I377" s="235"/>
      <c r="J377" s="235"/>
      <c r="K377" s="235"/>
    </row>
    <row r="378">
      <c r="A378" s="235" t="s">
        <v>273</v>
      </c>
      <c r="B378" s="235" t="s">
        <v>274</v>
      </c>
      <c r="C378" s="235" t="s">
        <v>17</v>
      </c>
      <c r="D378" s="235" t="n">
        <v>19166.9407409</v>
      </c>
      <c r="E378" s="235" t="n">
        <v>2.02032236058763</v>
      </c>
      <c r="F378" s="235" t="n">
        <v>99.2938721832069</v>
      </c>
      <c r="G378" s="235" t="n">
        <v>0.51736892099243</v>
      </c>
      <c r="H378" s="235" t="n">
        <v>136.3055919</v>
      </c>
      <c r="I378" s="235" t="n">
        <v>73.2555494224622</v>
      </c>
      <c r="J378" s="235" t="n">
        <v>0.706127816793127</v>
      </c>
      <c r="K378" s="235" t="n">
        <v>72.7510831479342</v>
      </c>
    </row>
    <row r="379">
      <c r="A379" s="235" t="s">
        <v>275</v>
      </c>
      <c r="B379" s="235" t="s">
        <v>276</v>
      </c>
      <c r="C379" s="235" t="s">
        <v>16</v>
      </c>
      <c r="D379" s="235" t="n">
        <v>3555.3799114</v>
      </c>
      <c r="E379" s="235" t="n">
        <v>16.5341357388656</v>
      </c>
      <c r="F379" s="235" t="n">
        <v>100</v>
      </c>
      <c r="G379" s="235" t="n">
        <v>0</v>
      </c>
      <c r="H379" s="235"/>
      <c r="I379" s="235"/>
      <c r="J379" s="235"/>
      <c r="K379" s="235"/>
    </row>
    <row r="380">
      <c r="A380" s="235" t="s">
        <v>275</v>
      </c>
      <c r="B380" s="235" t="s">
        <v>276</v>
      </c>
      <c r="C380" s="235" t="s">
        <v>17</v>
      </c>
      <c r="D380" s="235" t="n">
        <v>23206.3477587</v>
      </c>
      <c r="E380" s="235" t="n">
        <v>2.44178407762105</v>
      </c>
      <c r="F380" s="235" t="n">
        <v>100</v>
      </c>
      <c r="G380" s="235" t="n">
        <v>0.000000000000000271092490413799</v>
      </c>
      <c r="H380" s="235"/>
      <c r="I380" s="235"/>
      <c r="J380" s="235"/>
      <c r="K380" s="235"/>
    </row>
    <row r="381">
      <c r="A381" s="235" t="s">
        <v>277</v>
      </c>
      <c r="B381" s="235" t="s">
        <v>278</v>
      </c>
      <c r="C381" s="235" t="s">
        <v>16</v>
      </c>
      <c r="D381" s="235" t="n">
        <v>396.5153135</v>
      </c>
      <c r="E381" s="235" t="n">
        <v>28.9008963479946</v>
      </c>
      <c r="F381" s="235" t="n">
        <v>100</v>
      </c>
      <c r="G381" s="235" t="n">
        <v>0</v>
      </c>
      <c r="H381" s="235"/>
      <c r="I381" s="235"/>
      <c r="J381" s="235"/>
      <c r="K381" s="235"/>
    </row>
    <row r="382">
      <c r="A382" s="235" t="s">
        <v>277</v>
      </c>
      <c r="B382" s="235" t="s">
        <v>278</v>
      </c>
      <c r="C382" s="235" t="s">
        <v>17</v>
      </c>
      <c r="D382" s="235" t="n">
        <v>17322.360971</v>
      </c>
      <c r="E382" s="235" t="n">
        <v>2.90668667873163</v>
      </c>
      <c r="F382" s="235" t="n">
        <v>100</v>
      </c>
      <c r="G382" s="235" t="n">
        <v>0.000000000000000322707047609908</v>
      </c>
      <c r="H382" s="235"/>
      <c r="I382" s="235"/>
      <c r="J382" s="235"/>
      <c r="K382" s="235"/>
    </row>
    <row r="383">
      <c r="A383" s="235" t="s">
        <v>279</v>
      </c>
      <c r="B383" s="235" t="s">
        <v>280</v>
      </c>
      <c r="C383" s="235" t="s">
        <v>16</v>
      </c>
      <c r="D383" s="235" t="n">
        <v>1163.1565828</v>
      </c>
      <c r="E383" s="235" t="n">
        <v>12.4129079206305</v>
      </c>
      <c r="F383" s="235" t="n">
        <v>100</v>
      </c>
      <c r="G383" s="235" t="n">
        <v>0</v>
      </c>
      <c r="H383" s="235"/>
      <c r="I383" s="235"/>
      <c r="J383" s="235"/>
      <c r="K383" s="235"/>
    </row>
    <row r="384">
      <c r="A384" s="235" t="s">
        <v>279</v>
      </c>
      <c r="B384" s="235" t="s">
        <v>280</v>
      </c>
      <c r="C384" s="235" t="s">
        <v>17</v>
      </c>
      <c r="D384" s="235" t="n">
        <v>5666.504856</v>
      </c>
      <c r="E384" s="235" t="n">
        <v>3.67072876452162</v>
      </c>
      <c r="F384" s="235" t="n">
        <v>100</v>
      </c>
      <c r="G384" s="235" t="n">
        <v>0</v>
      </c>
      <c r="H384" s="235"/>
      <c r="I384" s="235"/>
      <c r="J384" s="235"/>
      <c r="K384" s="235"/>
    </row>
    <row r="385">
      <c r="A385" s="235" t="s">
        <v>281</v>
      </c>
      <c r="B385" s="235" t="s">
        <v>282</v>
      </c>
      <c r="C385" s="235" t="s">
        <v>16</v>
      </c>
      <c r="D385" s="235" t="n">
        <v>3788.572435</v>
      </c>
      <c r="E385" s="235" t="n">
        <v>14.0678487510602</v>
      </c>
      <c r="F385" s="235" t="n">
        <v>100</v>
      </c>
      <c r="G385" s="235" t="n">
        <v>0</v>
      </c>
      <c r="H385" s="235"/>
      <c r="I385" s="235"/>
      <c r="J385" s="235"/>
      <c r="K385" s="235"/>
    </row>
    <row r="386">
      <c r="A386" s="235" t="s">
        <v>281</v>
      </c>
      <c r="B386" s="235" t="s">
        <v>282</v>
      </c>
      <c r="C386" s="235" t="s">
        <v>17</v>
      </c>
      <c r="D386" s="235" t="n">
        <v>24669.6669362</v>
      </c>
      <c r="E386" s="235" t="n">
        <v>2.92588691694366</v>
      </c>
      <c r="F386" s="235" t="n">
        <v>100</v>
      </c>
      <c r="G386" s="235" t="n">
        <v>0</v>
      </c>
      <c r="H386" s="235"/>
      <c r="I386" s="235"/>
      <c r="J386" s="235"/>
      <c r="K386" s="235"/>
    </row>
    <row r="387">
      <c r="A387" s="235" t="s">
        <v>283</v>
      </c>
      <c r="B387" s="235" t="s">
        <v>284</v>
      </c>
      <c r="C387" s="235" t="s">
        <v>16</v>
      </c>
      <c r="D387" s="235" t="n">
        <v>15246.4398396</v>
      </c>
      <c r="E387" s="235" t="n">
        <v>5.02495628429498</v>
      </c>
      <c r="F387" s="235" t="n">
        <v>99.4415064415135</v>
      </c>
      <c r="G387" s="235" t="n">
        <v>0.319801826677148</v>
      </c>
      <c r="H387" s="235" t="n">
        <v>85.6286147</v>
      </c>
      <c r="I387" s="235" t="n">
        <v>57.2182083299896</v>
      </c>
      <c r="J387" s="235" t="n">
        <v>0.55849355848646</v>
      </c>
      <c r="K387" s="235" t="n">
        <v>56.9417049208356</v>
      </c>
    </row>
    <row r="388">
      <c r="A388" s="235" t="s">
        <v>283</v>
      </c>
      <c r="B388" s="235" t="s">
        <v>284</v>
      </c>
      <c r="C388" s="235" t="s">
        <v>17</v>
      </c>
      <c r="D388" s="235" t="n">
        <v>9781.2429001</v>
      </c>
      <c r="E388" s="235" t="n">
        <v>7.39566384340995</v>
      </c>
      <c r="F388" s="235" t="n">
        <v>99.6386665567941</v>
      </c>
      <c r="G388" s="235" t="n">
        <v>0.363794669305998</v>
      </c>
      <c r="H388" s="235" t="n">
        <v>35.4710706</v>
      </c>
      <c r="I388" s="235" t="n">
        <v>100</v>
      </c>
      <c r="J388" s="235" t="n">
        <v>0.36133344320585</v>
      </c>
      <c r="K388" s="235" t="n">
        <v>100.3173562583</v>
      </c>
    </row>
    <row r="389">
      <c r="A389" s="235" t="s">
        <v>285</v>
      </c>
      <c r="B389" s="235" t="s">
        <v>286</v>
      </c>
      <c r="C389" s="235" t="s">
        <v>16</v>
      </c>
      <c r="D389" s="235" t="n">
        <v>6821.2545778</v>
      </c>
      <c r="E389" s="235" t="n">
        <v>10.161266391859</v>
      </c>
      <c r="F389" s="235" t="n">
        <v>98.728502045375</v>
      </c>
      <c r="G389" s="235" t="n">
        <v>1.03276631940083</v>
      </c>
      <c r="H389" s="235" t="n">
        <v>87.8491121</v>
      </c>
      <c r="I389" s="235" t="n">
        <v>82.3341407016421</v>
      </c>
      <c r="J389" s="235" t="n">
        <v>1.27149795462502</v>
      </c>
      <c r="K389" s="235" t="n">
        <v>80.1916128189369</v>
      </c>
    </row>
    <row r="390">
      <c r="A390" s="235" t="s">
        <v>285</v>
      </c>
      <c r="B390" s="235" t="s">
        <v>286</v>
      </c>
      <c r="C390" s="235" t="s">
        <v>17</v>
      </c>
      <c r="D390" s="235" t="n">
        <v>11996.3312648</v>
      </c>
      <c r="E390" s="235" t="n">
        <v>4.56030606254913</v>
      </c>
      <c r="F390" s="235" t="n">
        <v>100</v>
      </c>
      <c r="G390" s="235" t="n">
        <v>0</v>
      </c>
      <c r="H390" s="235"/>
      <c r="I390" s="235"/>
      <c r="J390" s="235"/>
      <c r="K390" s="235"/>
    </row>
    <row r="391">
      <c r="A391" s="235" t="s">
        <v>287</v>
      </c>
      <c r="B391" s="235" t="s">
        <v>288</v>
      </c>
      <c r="C391" s="235" t="s">
        <v>16</v>
      </c>
      <c r="D391" s="235" t="n">
        <v>638.4236734</v>
      </c>
      <c r="E391" s="235" t="n">
        <v>19.5186190147357</v>
      </c>
      <c r="F391" s="235" t="n">
        <v>99.1810945241591</v>
      </c>
      <c r="G391" s="235" t="n">
        <v>0.800448570126122</v>
      </c>
      <c r="H391" s="235" t="n">
        <v>5.271253</v>
      </c>
      <c r="I391" s="235" t="n">
        <v>100</v>
      </c>
      <c r="J391" s="235" t="n">
        <v>0.818905475840954</v>
      </c>
      <c r="K391" s="235" t="n">
        <v>96.945700862337</v>
      </c>
    </row>
    <row r="392">
      <c r="A392" s="235" t="s">
        <v>287</v>
      </c>
      <c r="B392" s="235" t="s">
        <v>288</v>
      </c>
      <c r="C392" s="235" t="s">
        <v>17</v>
      </c>
      <c r="D392" s="235" t="n">
        <v>6172.0207387</v>
      </c>
      <c r="E392" s="235" t="n">
        <v>2.78475995359215</v>
      </c>
      <c r="F392" s="235" t="n">
        <v>100</v>
      </c>
      <c r="G392" s="235" t="n">
        <v>0</v>
      </c>
      <c r="H392" s="235"/>
      <c r="I392" s="235"/>
      <c r="J392" s="235"/>
      <c r="K392" s="235"/>
    </row>
    <row r="393">
      <c r="A393" s="235" t="s">
        <v>289</v>
      </c>
      <c r="B393" s="235" t="s">
        <v>290</v>
      </c>
      <c r="C393" s="235" t="s">
        <v>16</v>
      </c>
      <c r="D393" s="235" t="n">
        <v>1751.8191072</v>
      </c>
      <c r="E393" s="235" t="n">
        <v>17.0926389897919</v>
      </c>
      <c r="F393" s="235" t="n">
        <v>100</v>
      </c>
      <c r="G393" s="235" t="n">
        <v>0</v>
      </c>
      <c r="H393" s="235"/>
      <c r="I393" s="235"/>
      <c r="J393" s="235"/>
      <c r="K393" s="235"/>
    </row>
    <row r="394">
      <c r="A394" s="235" t="s">
        <v>289</v>
      </c>
      <c r="B394" s="235" t="s">
        <v>290</v>
      </c>
      <c r="C394" s="235" t="s">
        <v>17</v>
      </c>
      <c r="D394" s="235" t="n">
        <v>10701.2336996</v>
      </c>
      <c r="E394" s="235" t="n">
        <v>4.27651554710243</v>
      </c>
      <c r="F394" s="235" t="n">
        <v>99.8442837440314</v>
      </c>
      <c r="G394" s="235" t="n">
        <v>0.155271190236437</v>
      </c>
      <c r="H394" s="235" t="n">
        <v>16.6895488</v>
      </c>
      <c r="I394" s="235" t="n">
        <v>100</v>
      </c>
      <c r="J394" s="235" t="n">
        <v>0.155716255968631</v>
      </c>
      <c r="K394" s="235" t="n">
        <v>99.5589103963771</v>
      </c>
    </row>
    <row r="395">
      <c r="A395" s="235" t="s">
        <v>291</v>
      </c>
      <c r="B395" s="235" t="s">
        <v>292</v>
      </c>
      <c r="C395" s="235" t="s">
        <v>16</v>
      </c>
      <c r="D395" s="235" t="n">
        <v>8543.3429475</v>
      </c>
      <c r="E395" s="235" t="n">
        <v>6.32924819563003</v>
      </c>
      <c r="F395" s="235" t="n">
        <v>97.8139623225235</v>
      </c>
      <c r="G395" s="235" t="n">
        <v>1.15677305014646</v>
      </c>
      <c r="H395" s="235" t="n">
        <v>190.934598</v>
      </c>
      <c r="I395" s="235" t="n">
        <v>53.5601230751874</v>
      </c>
      <c r="J395" s="235" t="n">
        <v>2.1860376774765</v>
      </c>
      <c r="K395" s="235" t="n">
        <v>51.7596547893684</v>
      </c>
    </row>
    <row r="396">
      <c r="A396" s="235" t="s">
        <v>291</v>
      </c>
      <c r="B396" s="235" t="s">
        <v>292</v>
      </c>
      <c r="C396" s="235" t="s">
        <v>17</v>
      </c>
      <c r="D396" s="235" t="n">
        <v>10096.2669395</v>
      </c>
      <c r="E396" s="235" t="n">
        <v>4.67168095591611</v>
      </c>
      <c r="F396" s="235" t="n">
        <v>99.7123244234682</v>
      </c>
      <c r="G396" s="235" t="n">
        <v>0.214246888216229</v>
      </c>
      <c r="H396" s="235" t="n">
        <v>29.1282891</v>
      </c>
      <c r="I396" s="235" t="n">
        <v>72.7556787815594</v>
      </c>
      <c r="J396" s="235" t="n">
        <v>0.287675576531816</v>
      </c>
      <c r="K396" s="235" t="n">
        <v>74.2609278204487</v>
      </c>
    </row>
    <row r="397">
      <c r="A397" s="235" t="s">
        <v>293</v>
      </c>
      <c r="B397" s="235" t="s">
        <v>294</v>
      </c>
      <c r="C397" s="235" t="s">
        <v>16</v>
      </c>
      <c r="D397" s="235" t="n">
        <v>2007.0137627</v>
      </c>
      <c r="E397" s="235" t="n">
        <v>25.2999117339594</v>
      </c>
      <c r="F397" s="235" t="n">
        <v>100</v>
      </c>
      <c r="G397" s="235" t="n">
        <v>0</v>
      </c>
      <c r="H397" s="235"/>
      <c r="I397" s="235"/>
      <c r="J397" s="235"/>
      <c r="K397" s="235"/>
    </row>
    <row r="398">
      <c r="A398" s="235" t="s">
        <v>293</v>
      </c>
      <c r="B398" s="235" t="s">
        <v>294</v>
      </c>
      <c r="C398" s="235" t="s">
        <v>17</v>
      </c>
      <c r="D398" s="235" t="n">
        <v>35678.220591</v>
      </c>
      <c r="E398" s="235" t="n">
        <v>2.70849687097193</v>
      </c>
      <c r="F398" s="235" t="n">
        <v>100</v>
      </c>
      <c r="G398" s="235" t="n">
        <v>0</v>
      </c>
      <c r="H398" s="235"/>
      <c r="I398" s="235"/>
      <c r="J398" s="235"/>
      <c r="K398" s="235"/>
    </row>
    <row r="399">
      <c r="A399" s="235" t="s">
        <v>295</v>
      </c>
      <c r="B399" s="235" t="s">
        <v>296</v>
      </c>
      <c r="C399" s="235" t="s">
        <v>16</v>
      </c>
      <c r="D399" s="235" t="n">
        <v>539.8834254</v>
      </c>
      <c r="E399" s="235" t="n">
        <v>28.7927507709808</v>
      </c>
      <c r="F399" s="235" t="n">
        <v>100</v>
      </c>
      <c r="G399" s="235" t="n">
        <v>0</v>
      </c>
      <c r="H399" s="235"/>
      <c r="I399" s="235"/>
      <c r="J399" s="235"/>
      <c r="K399" s="235"/>
    </row>
    <row r="400">
      <c r="A400" s="235" t="s">
        <v>295</v>
      </c>
      <c r="B400" s="235" t="s">
        <v>296</v>
      </c>
      <c r="C400" s="235" t="s">
        <v>17</v>
      </c>
      <c r="D400" s="235" t="n">
        <v>33680.2785749</v>
      </c>
      <c r="E400" s="235" t="n">
        <v>2.57606555028404</v>
      </c>
      <c r="F400" s="235" t="n">
        <v>100</v>
      </c>
      <c r="G400" s="235" t="n">
        <v>0.000000000000000286000728686902</v>
      </c>
      <c r="H400" s="235"/>
      <c r="I400" s="235"/>
      <c r="J400" s="235"/>
      <c r="K400" s="235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717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36" t="s">
        <v>72</v>
      </c>
      <c r="B411" s="236" t="s">
        <v>73</v>
      </c>
      <c r="C411" s="236" t="s">
        <v>16</v>
      </c>
      <c r="D411" s="236" t="n">
        <v>78.6643816</v>
      </c>
      <c r="E411" s="236"/>
      <c r="F411" s="236" t="n">
        <v>100</v>
      </c>
      <c r="G411" s="236"/>
      <c r="H411" s="236"/>
      <c r="I411" s="236"/>
      <c r="J411" s="236"/>
      <c r="K411" s="236"/>
    </row>
    <row r="412">
      <c r="A412" s="236" t="s">
        <v>72</v>
      </c>
      <c r="B412" s="236" t="s">
        <v>73</v>
      </c>
      <c r="C412" s="236" t="s">
        <v>17</v>
      </c>
      <c r="D412" s="236" t="n">
        <v>79.6195717</v>
      </c>
      <c r="E412" s="236"/>
      <c r="F412" s="236" t="n">
        <v>100</v>
      </c>
      <c r="G412" s="236"/>
      <c r="H412" s="236"/>
      <c r="I412" s="236"/>
      <c r="J412" s="236"/>
      <c r="K412" s="236"/>
    </row>
    <row r="413">
      <c r="A413" s="236" t="s">
        <v>74</v>
      </c>
      <c r="B413" s="236" t="s">
        <v>75</v>
      </c>
      <c r="C413" s="236" t="s">
        <v>16</v>
      </c>
      <c r="D413" s="236" t="n">
        <v>103.6080425</v>
      </c>
      <c r="E413" s="236"/>
      <c r="F413" s="236" t="n">
        <v>100</v>
      </c>
      <c r="G413" s="236"/>
      <c r="H413" s="236"/>
      <c r="I413" s="236"/>
      <c r="J413" s="236"/>
      <c r="K413" s="236"/>
    </row>
    <row r="414">
      <c r="A414" s="236" t="s">
        <v>74</v>
      </c>
      <c r="B414" s="236" t="s">
        <v>75</v>
      </c>
      <c r="C414" s="236" t="s">
        <v>17</v>
      </c>
      <c r="D414" s="236" t="n">
        <v>266.6633225</v>
      </c>
      <c r="E414" s="236"/>
      <c r="F414" s="236" t="n">
        <v>100</v>
      </c>
      <c r="G414" s="236"/>
      <c r="H414" s="236"/>
      <c r="I414" s="236"/>
      <c r="J414" s="236"/>
      <c r="K414" s="236"/>
    </row>
    <row r="415">
      <c r="A415" s="236" t="s">
        <v>76</v>
      </c>
      <c r="B415" s="236" t="s">
        <v>77</v>
      </c>
      <c r="C415" s="236" t="s">
        <v>16</v>
      </c>
      <c r="D415" s="236" t="n">
        <v>105.9224131</v>
      </c>
      <c r="E415" s="236"/>
      <c r="F415" s="236" t="n">
        <v>100</v>
      </c>
      <c r="G415" s="236"/>
      <c r="H415" s="236"/>
      <c r="I415" s="236"/>
      <c r="J415" s="236"/>
      <c r="K415" s="236"/>
    </row>
    <row r="416">
      <c r="A416" s="236" t="s">
        <v>76</v>
      </c>
      <c r="B416" s="236" t="s">
        <v>77</v>
      </c>
      <c r="C416" s="236" t="s">
        <v>17</v>
      </c>
      <c r="D416" s="236" t="n">
        <v>229.8361694</v>
      </c>
      <c r="E416" s="236"/>
      <c r="F416" s="236" t="n">
        <v>100</v>
      </c>
      <c r="G416" s="236"/>
      <c r="H416" s="236"/>
      <c r="I416" s="236"/>
      <c r="J416" s="236"/>
      <c r="K416" s="236"/>
    </row>
    <row r="417">
      <c r="A417" s="236" t="s">
        <v>80</v>
      </c>
      <c r="B417" s="236" t="s">
        <v>81</v>
      </c>
      <c r="C417" s="236" t="s">
        <v>16</v>
      </c>
      <c r="D417" s="236" t="n">
        <v>1551.6368441</v>
      </c>
      <c r="E417" s="236"/>
      <c r="F417" s="236" t="n">
        <v>100</v>
      </c>
      <c r="G417" s="236"/>
      <c r="H417" s="236"/>
      <c r="I417" s="236"/>
      <c r="J417" s="236"/>
      <c r="K417" s="236"/>
    </row>
    <row r="418">
      <c r="A418" s="236" t="s">
        <v>80</v>
      </c>
      <c r="B418" s="236" t="s">
        <v>81</v>
      </c>
      <c r="C418" s="236" t="s">
        <v>17</v>
      </c>
      <c r="D418" s="236" t="n">
        <v>1377.1735047</v>
      </c>
      <c r="E418" s="236"/>
      <c r="F418" s="236" t="n">
        <v>100</v>
      </c>
      <c r="G418" s="236"/>
      <c r="H418" s="236"/>
      <c r="I418" s="236"/>
      <c r="J418" s="236"/>
      <c r="K418" s="236"/>
    </row>
    <row r="419">
      <c r="A419" s="236" t="s">
        <v>92</v>
      </c>
      <c r="B419" s="236" t="s">
        <v>93</v>
      </c>
      <c r="C419" s="236" t="s">
        <v>16</v>
      </c>
      <c r="D419" s="236" t="n">
        <v>331.6725061</v>
      </c>
      <c r="E419" s="236"/>
      <c r="F419" s="236" t="n">
        <v>100</v>
      </c>
      <c r="G419" s="236"/>
      <c r="H419" s="236"/>
      <c r="I419" s="236"/>
      <c r="J419" s="236"/>
      <c r="K419" s="236"/>
    </row>
    <row r="420">
      <c r="A420" s="236" t="s">
        <v>92</v>
      </c>
      <c r="B420" s="236" t="s">
        <v>93</v>
      </c>
      <c r="C420" s="236" t="s">
        <v>17</v>
      </c>
      <c r="D420" s="236" t="n">
        <v>916.0877136</v>
      </c>
      <c r="E420" s="236"/>
      <c r="F420" s="236" t="n">
        <v>100</v>
      </c>
      <c r="G420" s="236"/>
      <c r="H420" s="236"/>
      <c r="I420" s="236"/>
      <c r="J420" s="236"/>
      <c r="K420" s="236"/>
    </row>
    <row r="421">
      <c r="A421" s="236" t="s">
        <v>108</v>
      </c>
      <c r="B421" s="236" t="s">
        <v>109</v>
      </c>
      <c r="C421" s="236" t="s">
        <v>16</v>
      </c>
      <c r="D421" s="236" t="n">
        <v>1810.1474089</v>
      </c>
      <c r="E421" s="236"/>
      <c r="F421" s="236" t="n">
        <v>99.6031879959743</v>
      </c>
      <c r="G421" s="236"/>
      <c r="H421" s="236" t="n">
        <v>7.2114983</v>
      </c>
      <c r="I421" s="236"/>
      <c r="J421" s="236" t="n">
        <v>0.396812004025707</v>
      </c>
      <c r="K421" s="236"/>
    </row>
    <row r="422">
      <c r="A422" s="236" t="s">
        <v>108</v>
      </c>
      <c r="B422" s="236" t="s">
        <v>109</v>
      </c>
      <c r="C422" s="236" t="s">
        <v>17</v>
      </c>
      <c r="D422" s="236" t="n">
        <v>1214.0181551</v>
      </c>
      <c r="E422" s="236"/>
      <c r="F422" s="236" t="n">
        <v>100</v>
      </c>
      <c r="G422" s="236"/>
      <c r="H422" s="236"/>
      <c r="I422" s="236"/>
      <c r="J422" s="236"/>
      <c r="K422" s="236"/>
    </row>
    <row r="423">
      <c r="A423" s="236" t="s">
        <v>110</v>
      </c>
      <c r="B423" s="236" t="s">
        <v>111</v>
      </c>
      <c r="C423" s="236" t="s">
        <v>16</v>
      </c>
      <c r="D423" s="236" t="n">
        <v>586.50553</v>
      </c>
      <c r="E423" s="236"/>
      <c r="F423" s="236" t="n">
        <v>100</v>
      </c>
      <c r="G423" s="236"/>
      <c r="H423" s="236"/>
      <c r="I423" s="236"/>
      <c r="J423" s="236"/>
      <c r="K423" s="236"/>
    </row>
    <row r="424">
      <c r="A424" s="236" t="s">
        <v>110</v>
      </c>
      <c r="B424" s="236" t="s">
        <v>111</v>
      </c>
      <c r="C424" s="236" t="s">
        <v>17</v>
      </c>
      <c r="D424" s="236" t="n">
        <v>548.6082496</v>
      </c>
      <c r="E424" s="236"/>
      <c r="F424" s="236" t="n">
        <v>100</v>
      </c>
      <c r="G424" s="236"/>
      <c r="H424" s="236"/>
      <c r="I424" s="236"/>
      <c r="J424" s="236"/>
      <c r="K424" s="23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718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37" t="s">
        <v>14</v>
      </c>
      <c r="B435" s="237" t="s">
        <v>15</v>
      </c>
      <c r="C435" s="237" t="s">
        <v>16</v>
      </c>
      <c r="D435" s="237" t="n">
        <v>4568.1571263</v>
      </c>
      <c r="E435" s="237"/>
      <c r="F435" s="237" t="n">
        <v>99.8423843215336</v>
      </c>
      <c r="G435" s="237"/>
      <c r="H435" s="237" t="n">
        <v>7.2114983</v>
      </c>
      <c r="I435" s="237"/>
      <c r="J435" s="237" t="n">
        <v>0.157615678466354</v>
      </c>
      <c r="K435" s="237"/>
    </row>
    <row r="436">
      <c r="A436" s="237" t="s">
        <v>14</v>
      </c>
      <c r="B436" s="237" t="s">
        <v>15</v>
      </c>
      <c r="C436" s="237" t="s">
        <v>17</v>
      </c>
      <c r="D436" s="237" t="n">
        <v>4632.0066866</v>
      </c>
      <c r="E436" s="237"/>
      <c r="F436" s="237" t="n">
        <v>100</v>
      </c>
      <c r="G436" s="237"/>
      <c r="H436" s="237"/>
      <c r="I436" s="237"/>
      <c r="J436" s="237"/>
      <c r="K436" s="237"/>
    </row>
    <row r="437">
      <c r="A437" s="237" t="s">
        <v>27</v>
      </c>
      <c r="B437" s="237" t="s">
        <v>28</v>
      </c>
      <c r="C437" s="237" t="s">
        <v>16</v>
      </c>
      <c r="D437" s="237" t="n">
        <v>2868.1535628</v>
      </c>
      <c r="E437" s="237" t="n">
        <v>7.56306899171251</v>
      </c>
      <c r="F437" s="237" t="n">
        <v>100</v>
      </c>
      <c r="G437" s="237" t="n">
        <v>0</v>
      </c>
      <c r="H437" s="237"/>
      <c r="I437" s="237"/>
      <c r="J437" s="237"/>
      <c r="K437" s="237"/>
    </row>
    <row r="438">
      <c r="A438" s="237" t="s">
        <v>27</v>
      </c>
      <c r="B438" s="237" t="s">
        <v>28</v>
      </c>
      <c r="C438" s="237" t="s">
        <v>17</v>
      </c>
      <c r="D438" s="237" t="n">
        <v>5193.1216987</v>
      </c>
      <c r="E438" s="237" t="n">
        <v>3.73556683425103</v>
      </c>
      <c r="F438" s="237" t="n">
        <v>100</v>
      </c>
      <c r="G438" s="237" t="n">
        <v>0</v>
      </c>
      <c r="H438" s="237"/>
      <c r="I438" s="237"/>
      <c r="J438" s="237"/>
      <c r="K438" s="237"/>
    </row>
    <row r="439">
      <c r="A439" s="237" t="s">
        <v>29</v>
      </c>
      <c r="B439" s="237" t="s">
        <v>30</v>
      </c>
      <c r="C439" s="237" t="s">
        <v>16</v>
      </c>
      <c r="D439" s="237" t="n">
        <v>1012.7697713</v>
      </c>
      <c r="E439" s="237" t="n">
        <v>11.5103322264281</v>
      </c>
      <c r="F439" s="237" t="n">
        <v>100</v>
      </c>
      <c r="G439" s="237" t="n">
        <v>0</v>
      </c>
      <c r="H439" s="237"/>
      <c r="I439" s="237"/>
      <c r="J439" s="237"/>
      <c r="K439" s="237"/>
    </row>
    <row r="440">
      <c r="A440" s="237" t="s">
        <v>29</v>
      </c>
      <c r="B440" s="237" t="s">
        <v>30</v>
      </c>
      <c r="C440" s="237" t="s">
        <v>17</v>
      </c>
      <c r="D440" s="237" t="n">
        <v>2762.2025758</v>
      </c>
      <c r="E440" s="237" t="n">
        <v>3.92704608442319</v>
      </c>
      <c r="F440" s="237" t="n">
        <v>100</v>
      </c>
      <c r="G440" s="237" t="n">
        <v>0</v>
      </c>
      <c r="H440" s="237"/>
      <c r="I440" s="237"/>
      <c r="J440" s="237"/>
      <c r="K440" s="237"/>
    </row>
    <row r="441">
      <c r="A441" s="237" t="s">
        <v>31</v>
      </c>
      <c r="B441" s="237" t="s">
        <v>32</v>
      </c>
      <c r="C441" s="237" t="s">
        <v>16</v>
      </c>
      <c r="D441" s="237" t="n">
        <v>184.463351</v>
      </c>
      <c r="E441" s="237" t="n">
        <v>9.31546154409929</v>
      </c>
      <c r="F441" s="237" t="n">
        <v>99.390243902439</v>
      </c>
      <c r="G441" s="237" t="n">
        <v>0.620683321750519</v>
      </c>
      <c r="H441" s="237" t="n">
        <v>1.131677</v>
      </c>
      <c r="I441" s="237" t="n">
        <v>99.9999999999998</v>
      </c>
      <c r="J441" s="237" t="n">
        <v>0.609756097560976</v>
      </c>
      <c r="K441" s="237" t="n">
        <v>101.171381445335</v>
      </c>
    </row>
    <row r="442">
      <c r="A442" s="237" t="s">
        <v>31</v>
      </c>
      <c r="B442" s="237" t="s">
        <v>32</v>
      </c>
      <c r="C442" s="237" t="s">
        <v>17</v>
      </c>
      <c r="D442" s="237" t="n">
        <v>437.958999</v>
      </c>
      <c r="E442" s="237" t="n">
        <v>4.91255178845112</v>
      </c>
      <c r="F442" s="237" t="n">
        <v>99.7422680412371</v>
      </c>
      <c r="G442" s="237" t="n">
        <v>0.259792884673529</v>
      </c>
      <c r="H442" s="237" t="n">
        <v>1.131677</v>
      </c>
      <c r="I442" s="237" t="n">
        <v>99.9999999999998</v>
      </c>
      <c r="J442" s="237" t="n">
        <v>0.257731958762887</v>
      </c>
      <c r="K442" s="237" t="n">
        <v>100.539846368656</v>
      </c>
    </row>
    <row r="443">
      <c r="A443" s="237" t="s">
        <v>33</v>
      </c>
      <c r="B443" s="237" t="s">
        <v>34</v>
      </c>
      <c r="C443" s="237" t="s">
        <v>16</v>
      </c>
      <c r="D443" s="237" t="n">
        <v>2495.8461435</v>
      </c>
      <c r="E443" s="237" t="n">
        <v>9.11902724937556</v>
      </c>
      <c r="F443" s="237" t="n">
        <v>96.8641251343948</v>
      </c>
      <c r="G443" s="237" t="n">
        <v>2.46574321913279</v>
      </c>
      <c r="H443" s="237" t="n">
        <v>80.8004117</v>
      </c>
      <c r="I443" s="237" t="n">
        <v>76.1645384181561</v>
      </c>
      <c r="J443" s="237" t="n">
        <v>3.13587486560524</v>
      </c>
      <c r="K443" s="237" t="n">
        <v>76.1644102406703</v>
      </c>
    </row>
    <row r="444">
      <c r="A444" s="237" t="s">
        <v>33</v>
      </c>
      <c r="B444" s="237" t="s">
        <v>34</v>
      </c>
      <c r="C444" s="237" t="s">
        <v>17</v>
      </c>
      <c r="D444" s="237" t="n">
        <v>4235.440933</v>
      </c>
      <c r="E444" s="237" t="n">
        <v>5.19491217628869</v>
      </c>
      <c r="F444" s="237" t="n">
        <v>97.7510280277645</v>
      </c>
      <c r="G444" s="237" t="n">
        <v>1.42579819349643</v>
      </c>
      <c r="H444" s="237" t="n">
        <v>97.4453992</v>
      </c>
      <c r="I444" s="237" t="n">
        <v>62.4330687936555</v>
      </c>
      <c r="J444" s="237" t="n">
        <v>2.24897197223548</v>
      </c>
      <c r="K444" s="237" t="n">
        <v>61.9719769276929</v>
      </c>
    </row>
    <row r="445">
      <c r="A445" s="237" t="s">
        <v>35</v>
      </c>
      <c r="B445" s="237" t="s">
        <v>36</v>
      </c>
      <c r="C445" s="237" t="s">
        <v>16</v>
      </c>
      <c r="D445" s="237" t="n">
        <v>361.2732436</v>
      </c>
      <c r="E445" s="237" t="n">
        <v>6.85778191338546</v>
      </c>
      <c r="F445" s="237" t="n">
        <v>100</v>
      </c>
      <c r="G445" s="237" t="n">
        <v>0</v>
      </c>
      <c r="H445" s="237"/>
      <c r="I445" s="237"/>
      <c r="J445" s="237"/>
      <c r="K445" s="237"/>
    </row>
    <row r="446">
      <c r="A446" s="237" t="s">
        <v>35</v>
      </c>
      <c r="B446" s="237" t="s">
        <v>36</v>
      </c>
      <c r="C446" s="237" t="s">
        <v>17</v>
      </c>
      <c r="D446" s="237" t="n">
        <v>336.2021569</v>
      </c>
      <c r="E446" s="237" t="n">
        <v>7.5372823927174</v>
      </c>
      <c r="F446" s="237" t="n">
        <v>100</v>
      </c>
      <c r="G446" s="237" t="n">
        <v>0.000000000000000836806445549665</v>
      </c>
      <c r="H446" s="237"/>
      <c r="I446" s="237"/>
      <c r="J446" s="237"/>
      <c r="K446" s="237"/>
    </row>
    <row r="447">
      <c r="A447" s="237" t="s">
        <v>37</v>
      </c>
      <c r="B447" s="237" t="s">
        <v>38</v>
      </c>
      <c r="C447" s="237" t="s">
        <v>16</v>
      </c>
      <c r="D447" s="237" t="n">
        <v>775.2971847</v>
      </c>
      <c r="E447" s="237" t="n">
        <v>7.04366474858001</v>
      </c>
      <c r="F447" s="237" t="n">
        <v>98.202248953918</v>
      </c>
      <c r="G447" s="237" t="n">
        <v>1.34047185400655</v>
      </c>
      <c r="H447" s="237" t="n">
        <v>14.1930693</v>
      </c>
      <c r="I447" s="237" t="n">
        <v>72.5570968916119</v>
      </c>
      <c r="J447" s="237" t="n">
        <v>1.79775104608194</v>
      </c>
      <c r="K447" s="237" t="n">
        <v>73.223348143651</v>
      </c>
    </row>
    <row r="448">
      <c r="A448" s="237" t="s">
        <v>37</v>
      </c>
      <c r="B448" s="237" t="s">
        <v>38</v>
      </c>
      <c r="C448" s="237" t="s">
        <v>17</v>
      </c>
      <c r="D448" s="237" t="n">
        <v>881.6302349</v>
      </c>
      <c r="E448" s="237" t="n">
        <v>5.62173885712108</v>
      </c>
      <c r="F448" s="237" t="n">
        <v>100</v>
      </c>
      <c r="G448" s="237" t="n">
        <v>0</v>
      </c>
      <c r="H448" s="237"/>
      <c r="I448" s="237"/>
      <c r="J448" s="237"/>
      <c r="K448" s="237"/>
    </row>
    <row r="449">
      <c r="A449" s="237" t="s">
        <v>39</v>
      </c>
      <c r="B449" s="237" t="s">
        <v>40</v>
      </c>
      <c r="C449" s="237" t="s">
        <v>16</v>
      </c>
      <c r="D449" s="237" t="n">
        <v>1666.0157053</v>
      </c>
      <c r="E449" s="237" t="n">
        <v>7.29724236614908</v>
      </c>
      <c r="F449" s="237" t="n">
        <v>100</v>
      </c>
      <c r="G449" s="237" t="n">
        <v>0</v>
      </c>
      <c r="H449" s="237"/>
      <c r="I449" s="237"/>
      <c r="J449" s="237"/>
      <c r="K449" s="237"/>
    </row>
    <row r="450">
      <c r="A450" s="237" t="s">
        <v>39</v>
      </c>
      <c r="B450" s="237" t="s">
        <v>40</v>
      </c>
      <c r="C450" s="237" t="s">
        <v>17</v>
      </c>
      <c r="D450" s="237" t="n">
        <v>1308.17607</v>
      </c>
      <c r="E450" s="237" t="n">
        <v>9.34151667469145</v>
      </c>
      <c r="F450" s="237" t="n">
        <v>100</v>
      </c>
      <c r="G450" s="237" t="n">
        <v>0</v>
      </c>
      <c r="H450" s="237"/>
      <c r="I450" s="237"/>
      <c r="J450" s="237"/>
      <c r="K450" s="23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719</v>
      </c>
    </row>
    <row r="9">
      <c r="A9" t="s">
        <v>3</v>
      </c>
    </row>
    <row r="10">
      <c r="A10" t="s">
        <v>4</v>
      </c>
    </row>
    <row r="11">
      <c r="A11" t="s">
        <v>720</v>
      </c>
    </row>
    <row r="12">
      <c r="A12" s="3" t="s">
        <v>6</v>
      </c>
    </row>
    <row r="13">
      <c r="A13" s="3" t="s">
        <v>7</v>
      </c>
    </row>
    <row r="15">
      <c r="A15" s="4" t="s">
        <v>721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8" t="s">
        <v>14</v>
      </c>
      <c r="B17" s="238" t="s">
        <v>15</v>
      </c>
      <c r="C17" s="238" t="s">
        <v>16</v>
      </c>
      <c r="D17" s="238" t="n">
        <v>1939100.2549824</v>
      </c>
      <c r="E17" s="238" t="n">
        <v>1.19052392984044</v>
      </c>
      <c r="F17" s="238" t="n">
        <v>87.5144932415931</v>
      </c>
      <c r="G17" s="238" t="n">
        <v>0.434575372266119</v>
      </c>
      <c r="H17" s="238" t="n">
        <v>276647.3122569</v>
      </c>
      <c r="I17" s="238" t="n">
        <v>3.4761141325519</v>
      </c>
      <c r="J17" s="238" t="n">
        <v>12.4855067584069</v>
      </c>
      <c r="K17" s="238" t="n">
        <v>3.04606326479604</v>
      </c>
    </row>
    <row r="18">
      <c r="A18" s="238" t="s">
        <v>14</v>
      </c>
      <c r="B18" s="238" t="s">
        <v>15</v>
      </c>
      <c r="C18" s="238" t="s">
        <v>17</v>
      </c>
      <c r="D18" s="238" t="n">
        <v>5479803.2581206</v>
      </c>
      <c r="E18" s="238" t="n">
        <v>0.511212714531278</v>
      </c>
      <c r="F18" s="238" t="n">
        <v>97.1313464740169</v>
      </c>
      <c r="G18" s="238" t="n">
        <v>0.126455347182401</v>
      </c>
      <c r="H18" s="238" t="n">
        <v>161839.1745687</v>
      </c>
      <c r="I18" s="238" t="n">
        <v>4.35088589376334</v>
      </c>
      <c r="J18" s="238" t="n">
        <v>2.86865352598309</v>
      </c>
      <c r="K18" s="238" t="n">
        <v>4.28172242810554</v>
      </c>
    </row>
    <row r="19">
      <c r="A19" s="238" t="s">
        <v>14</v>
      </c>
      <c r="B19" s="238" t="s">
        <v>18</v>
      </c>
      <c r="C19" s="238" t="s">
        <v>16</v>
      </c>
      <c r="D19" s="238" t="n">
        <v>11676.1904286</v>
      </c>
      <c r="E19" s="238"/>
      <c r="F19" s="238" t="n">
        <v>80.6959668707505</v>
      </c>
      <c r="G19" s="238"/>
      <c r="H19" s="238" t="n">
        <v>2793.170162</v>
      </c>
      <c r="I19" s="238"/>
      <c r="J19" s="238" t="n">
        <v>19.3040331292495</v>
      </c>
      <c r="K19" s="238"/>
    </row>
    <row r="20">
      <c r="A20" s="238" t="s">
        <v>14</v>
      </c>
      <c r="B20" s="238" t="s">
        <v>18</v>
      </c>
      <c r="C20" s="238" t="s">
        <v>17</v>
      </c>
      <c r="D20" s="238" t="n">
        <v>13413.0959153</v>
      </c>
      <c r="E20" s="238"/>
      <c r="F20" s="238" t="n">
        <v>89.5840443980945</v>
      </c>
      <c r="G20" s="238"/>
      <c r="H20" s="238" t="n">
        <v>1559.5434709</v>
      </c>
      <c r="I20" s="238"/>
      <c r="J20" s="238" t="n">
        <v>10.4159556019054</v>
      </c>
      <c r="K20" s="238"/>
    </row>
    <row r="21">
      <c r="A21" s="238" t="s">
        <v>14</v>
      </c>
      <c r="B21" s="238" t="s">
        <v>19</v>
      </c>
      <c r="C21" s="238" t="s">
        <v>16</v>
      </c>
      <c r="D21" s="238" t="n">
        <v>1927424.0645538</v>
      </c>
      <c r="E21" s="238" t="n">
        <v>1.19730947652899</v>
      </c>
      <c r="F21" s="238" t="n">
        <v>87.5593125272509</v>
      </c>
      <c r="G21" s="238" t="n">
        <v>0.437089650547868</v>
      </c>
      <c r="H21" s="238" t="n">
        <v>273854.1420949</v>
      </c>
      <c r="I21" s="238" t="n">
        <v>3.50968905810029</v>
      </c>
      <c r="J21" s="238" t="n">
        <v>12.4406874727491</v>
      </c>
      <c r="K21" s="238" t="n">
        <v>3.07629858868971</v>
      </c>
    </row>
    <row r="22">
      <c r="A22" s="238" t="s">
        <v>14</v>
      </c>
      <c r="B22" s="238" t="s">
        <v>19</v>
      </c>
      <c r="C22" s="238" t="s">
        <v>17</v>
      </c>
      <c r="D22" s="238" t="n">
        <v>5466390.1622053</v>
      </c>
      <c r="E22" s="238" t="n">
        <v>0.512141175070139</v>
      </c>
      <c r="F22" s="238" t="n">
        <v>97.1514299401652</v>
      </c>
      <c r="G22" s="238" t="n">
        <v>0.126707967652488</v>
      </c>
      <c r="H22" s="238" t="n">
        <v>160279.6310978</v>
      </c>
      <c r="I22" s="238" t="n">
        <v>4.3906938208595</v>
      </c>
      <c r="J22" s="238" t="n">
        <v>2.84857005983479</v>
      </c>
      <c r="K22" s="238" t="n">
        <v>4.32141740721846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722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9" t="s">
        <v>14</v>
      </c>
      <c r="B33" s="239" t="s">
        <v>15</v>
      </c>
      <c r="C33" s="239" t="s">
        <v>16</v>
      </c>
      <c r="D33" s="239" t="n">
        <v>1939100.2549824</v>
      </c>
      <c r="E33" s="239" t="n">
        <v>1.19052392984044</v>
      </c>
      <c r="F33" s="239" t="n">
        <v>87.5144932415931</v>
      </c>
      <c r="G33" s="239" t="n">
        <v>0.434575372266119</v>
      </c>
      <c r="H33" s="239" t="n">
        <v>276647.3122569</v>
      </c>
      <c r="I33" s="239" t="n">
        <v>3.4761141325519</v>
      </c>
      <c r="J33" s="239" t="n">
        <v>12.4855067584069</v>
      </c>
      <c r="K33" s="239" t="n">
        <v>3.04606326479604</v>
      </c>
    </row>
    <row r="34">
      <c r="A34" s="239" t="s">
        <v>14</v>
      </c>
      <c r="B34" s="239" t="s">
        <v>15</v>
      </c>
      <c r="C34" s="239" t="s">
        <v>17</v>
      </c>
      <c r="D34" s="239" t="n">
        <v>5479803.2581206</v>
      </c>
      <c r="E34" s="239" t="n">
        <v>0.511212714531278</v>
      </c>
      <c r="F34" s="239" t="n">
        <v>97.1313464740169</v>
      </c>
      <c r="G34" s="239" t="n">
        <v>0.126455347182401</v>
      </c>
      <c r="H34" s="239" t="n">
        <v>161839.1745687</v>
      </c>
      <c r="I34" s="239" t="n">
        <v>4.35088589376334</v>
      </c>
      <c r="J34" s="239" t="n">
        <v>2.86865352598309</v>
      </c>
      <c r="K34" s="239" t="n">
        <v>4.28172242810554</v>
      </c>
    </row>
    <row r="35">
      <c r="A35" s="239" t="s">
        <v>27</v>
      </c>
      <c r="B35" s="239" t="s">
        <v>28</v>
      </c>
      <c r="C35" s="239" t="s">
        <v>16</v>
      </c>
      <c r="D35" s="239" t="n">
        <v>33624.1509675</v>
      </c>
      <c r="E35" s="239" t="n">
        <v>10.1591086224406</v>
      </c>
      <c r="F35" s="239" t="n">
        <v>90.8129155192452</v>
      </c>
      <c r="G35" s="239" t="n">
        <v>2.08807331918708</v>
      </c>
      <c r="H35" s="239" t="n">
        <v>3401.585708</v>
      </c>
      <c r="I35" s="239" t="n">
        <v>25.1596002422807</v>
      </c>
      <c r="J35" s="239" t="n">
        <v>9.18708448075481</v>
      </c>
      <c r="K35" s="239" t="n">
        <v>20.6402832509652</v>
      </c>
    </row>
    <row r="36">
      <c r="A36" s="239" t="s">
        <v>27</v>
      </c>
      <c r="B36" s="239" t="s">
        <v>28</v>
      </c>
      <c r="C36" s="239" t="s">
        <v>17</v>
      </c>
      <c r="D36" s="239" t="n">
        <v>117161.8889528</v>
      </c>
      <c r="E36" s="239" t="n">
        <v>3.58854668862952</v>
      </c>
      <c r="F36" s="239" t="n">
        <v>97.4130789455651</v>
      </c>
      <c r="G36" s="239" t="n">
        <v>0.946318549564286</v>
      </c>
      <c r="H36" s="239" t="n">
        <v>3111.3743718</v>
      </c>
      <c r="I36" s="239" t="n">
        <v>36.2448171622498</v>
      </c>
      <c r="J36" s="239" t="n">
        <v>2.58692105443489</v>
      </c>
      <c r="K36" s="239" t="n">
        <v>35.6345638837037</v>
      </c>
    </row>
    <row r="37">
      <c r="A37" s="239" t="s">
        <v>29</v>
      </c>
      <c r="B37" s="239" t="s">
        <v>30</v>
      </c>
      <c r="C37" s="239" t="s">
        <v>16</v>
      </c>
      <c r="D37" s="239" t="n">
        <v>8271.1694211</v>
      </c>
      <c r="E37" s="239" t="n">
        <v>10.5126689814309</v>
      </c>
      <c r="F37" s="239" t="n">
        <v>93.7412542387046</v>
      </c>
      <c r="G37" s="239" t="n">
        <v>1.57877065004831</v>
      </c>
      <c r="H37" s="239" t="n">
        <v>552.2344135</v>
      </c>
      <c r="I37" s="239" t="n">
        <v>24.2737690343333</v>
      </c>
      <c r="J37" s="239" t="n">
        <v>6.25874576129536</v>
      </c>
      <c r="K37" s="239" t="n">
        <v>23.6462618127106</v>
      </c>
    </row>
    <row r="38">
      <c r="A38" s="239" t="s">
        <v>29</v>
      </c>
      <c r="B38" s="239" t="s">
        <v>30</v>
      </c>
      <c r="C38" s="239" t="s">
        <v>17</v>
      </c>
      <c r="D38" s="239" t="n">
        <v>29397.1360888</v>
      </c>
      <c r="E38" s="239" t="n">
        <v>3.74164398251473</v>
      </c>
      <c r="F38" s="239" t="n">
        <v>97.7409009914184</v>
      </c>
      <c r="G38" s="239" t="n">
        <v>0.609360589878053</v>
      </c>
      <c r="H38" s="239" t="n">
        <v>679.460086</v>
      </c>
      <c r="I38" s="239" t="n">
        <v>27.4769755716491</v>
      </c>
      <c r="J38" s="239" t="n">
        <v>2.25909900858161</v>
      </c>
      <c r="K38" s="239" t="n">
        <v>26.3642509058237</v>
      </c>
    </row>
    <row r="39">
      <c r="A39" s="239" t="s">
        <v>31</v>
      </c>
      <c r="B39" s="239" t="s">
        <v>32</v>
      </c>
      <c r="C39" s="239" t="s">
        <v>16</v>
      </c>
      <c r="D39" s="239" t="n">
        <v>13276.3353338</v>
      </c>
      <c r="E39" s="239" t="n">
        <v>11.7765645313502</v>
      </c>
      <c r="F39" s="239" t="n">
        <v>96.1554971290183</v>
      </c>
      <c r="G39" s="239" t="n">
        <v>3.07540148356113</v>
      </c>
      <c r="H39" s="239" t="n">
        <v>530.8163426</v>
      </c>
      <c r="I39" s="239" t="n">
        <v>77.756743665567</v>
      </c>
      <c r="J39" s="239" t="n">
        <v>3.84450287098173</v>
      </c>
      <c r="K39" s="239" t="n">
        <v>76.9193751304513</v>
      </c>
    </row>
    <row r="40">
      <c r="A40" s="239" t="s">
        <v>31</v>
      </c>
      <c r="B40" s="239" t="s">
        <v>32</v>
      </c>
      <c r="C40" s="239" t="s">
        <v>17</v>
      </c>
      <c r="D40" s="239" t="n">
        <v>93979.6576219</v>
      </c>
      <c r="E40" s="239" t="n">
        <v>3.36607494177757</v>
      </c>
      <c r="F40" s="239" t="n">
        <v>97.1769258969327</v>
      </c>
      <c r="G40" s="239" t="n">
        <v>0.798728932459992</v>
      </c>
      <c r="H40" s="239" t="n">
        <v>2730.1906826</v>
      </c>
      <c r="I40" s="239" t="n">
        <v>27.6098178440134</v>
      </c>
      <c r="J40" s="239" t="n">
        <v>2.82307410306729</v>
      </c>
      <c r="K40" s="239" t="n">
        <v>27.4941497982884</v>
      </c>
    </row>
    <row r="41">
      <c r="A41" s="239" t="s">
        <v>33</v>
      </c>
      <c r="B41" s="239" t="s">
        <v>34</v>
      </c>
      <c r="C41" s="239" t="s">
        <v>16</v>
      </c>
      <c r="D41" s="239" t="n">
        <v>9630.353014</v>
      </c>
      <c r="E41" s="239" t="n">
        <v>8.41428870045959</v>
      </c>
      <c r="F41" s="239" t="n">
        <v>87.9735602114205</v>
      </c>
      <c r="G41" s="239" t="n">
        <v>2.32251329819975</v>
      </c>
      <c r="H41" s="239" t="n">
        <v>1316.5189676</v>
      </c>
      <c r="I41" s="239" t="n">
        <v>20.0740674077556</v>
      </c>
      <c r="J41" s="239" t="n">
        <v>12.0264397885795</v>
      </c>
      <c r="K41" s="239" t="n">
        <v>16.9892143537797</v>
      </c>
    </row>
    <row r="42">
      <c r="A42" s="239" t="s">
        <v>33</v>
      </c>
      <c r="B42" s="239" t="s">
        <v>34</v>
      </c>
      <c r="C42" s="239" t="s">
        <v>17</v>
      </c>
      <c r="D42" s="239" t="n">
        <v>22905.2623999</v>
      </c>
      <c r="E42" s="239" t="n">
        <v>4.8414853587337</v>
      </c>
      <c r="F42" s="239" t="n">
        <v>96.8259149609825</v>
      </c>
      <c r="G42" s="239" t="n">
        <v>0.827426084123703</v>
      </c>
      <c r="H42" s="239" t="n">
        <v>750.8656203</v>
      </c>
      <c r="I42" s="239" t="n">
        <v>25.9240659158899</v>
      </c>
      <c r="J42" s="239" t="n">
        <v>3.17408503901752</v>
      </c>
      <c r="K42" s="239" t="n">
        <v>25.2407502234593</v>
      </c>
    </row>
    <row r="43">
      <c r="A43" s="239" t="s">
        <v>35</v>
      </c>
      <c r="B43" s="239" t="s">
        <v>36</v>
      </c>
      <c r="C43" s="239" t="s">
        <v>16</v>
      </c>
      <c r="D43" s="239" t="n">
        <v>46525.3677288</v>
      </c>
      <c r="E43" s="239" t="n">
        <v>10.4895757558675</v>
      </c>
      <c r="F43" s="239" t="n">
        <v>88.9616727753977</v>
      </c>
      <c r="G43" s="239" t="n">
        <v>5.85492160358995</v>
      </c>
      <c r="H43" s="239" t="n">
        <v>5772.8482077</v>
      </c>
      <c r="I43" s="239" t="n">
        <v>53.4240339172436</v>
      </c>
      <c r="J43" s="239" t="n">
        <v>11.0383272246023</v>
      </c>
      <c r="K43" s="239" t="n">
        <v>47.1868254334107</v>
      </c>
    </row>
    <row r="44">
      <c r="A44" s="239" t="s">
        <v>35</v>
      </c>
      <c r="B44" s="239" t="s">
        <v>36</v>
      </c>
      <c r="C44" s="239" t="s">
        <v>17</v>
      </c>
      <c r="D44" s="239" t="n">
        <v>104402.2488429</v>
      </c>
      <c r="E44" s="239" t="n">
        <v>4.86802169460708</v>
      </c>
      <c r="F44" s="239" t="n">
        <v>98.3444435316768</v>
      </c>
      <c r="G44" s="239" t="n">
        <v>0.681832792305166</v>
      </c>
      <c r="H44" s="239" t="n">
        <v>1757.535171</v>
      </c>
      <c r="I44" s="239" t="n">
        <v>40.9315664005845</v>
      </c>
      <c r="J44" s="239" t="n">
        <v>1.65555646832314</v>
      </c>
      <c r="K44" s="239" t="n">
        <v>40.502675580023</v>
      </c>
    </row>
    <row r="45">
      <c r="A45" s="239" t="s">
        <v>37</v>
      </c>
      <c r="B45" s="239" t="s">
        <v>38</v>
      </c>
      <c r="C45" s="239" t="s">
        <v>16</v>
      </c>
      <c r="D45" s="239" t="n">
        <v>250083.0163321</v>
      </c>
      <c r="E45" s="239" t="n">
        <v>8.09134570295335</v>
      </c>
      <c r="F45" s="239" t="n">
        <v>83.9692033933794</v>
      </c>
      <c r="G45" s="239" t="n">
        <v>4.14068328307731</v>
      </c>
      <c r="H45" s="239" t="n">
        <v>47744.0514805</v>
      </c>
      <c r="I45" s="239" t="n">
        <v>24.927843713844</v>
      </c>
      <c r="J45" s="239" t="n">
        <v>16.0307966066206</v>
      </c>
      <c r="K45" s="239" t="n">
        <v>21.6888708225947</v>
      </c>
    </row>
    <row r="46">
      <c r="A46" s="239" t="s">
        <v>37</v>
      </c>
      <c r="B46" s="239" t="s">
        <v>38</v>
      </c>
      <c r="C46" s="239" t="s">
        <v>17</v>
      </c>
      <c r="D46" s="239" t="n">
        <v>472285.1325062</v>
      </c>
      <c r="E46" s="239" t="n">
        <v>5.15885586065365</v>
      </c>
      <c r="F46" s="239" t="n">
        <v>95.4713268251177</v>
      </c>
      <c r="G46" s="239" t="n">
        <v>1.84423039108977</v>
      </c>
      <c r="H46" s="239" t="n">
        <v>22402.7996845</v>
      </c>
      <c r="I46" s="239" t="n">
        <v>40.0543582159797</v>
      </c>
      <c r="J46" s="239" t="n">
        <v>4.52867317488226</v>
      </c>
      <c r="K46" s="239" t="n">
        <v>38.8791850525013</v>
      </c>
    </row>
    <row r="47">
      <c r="A47" s="239" t="s">
        <v>39</v>
      </c>
      <c r="B47" s="239" t="s">
        <v>40</v>
      </c>
      <c r="C47" s="239" t="s">
        <v>16</v>
      </c>
      <c r="D47" s="239" t="n">
        <v>10297.0331156</v>
      </c>
      <c r="E47" s="239" t="n">
        <v>7.2767903903863</v>
      </c>
      <c r="F47" s="239" t="n">
        <v>94.6678784532307</v>
      </c>
      <c r="G47" s="239" t="n">
        <v>1.54574325695701</v>
      </c>
      <c r="H47" s="239" t="n">
        <v>579.9753099</v>
      </c>
      <c r="I47" s="239" t="n">
        <v>28.2397167684197</v>
      </c>
      <c r="J47" s="239" t="n">
        <v>5.33212154676932</v>
      </c>
      <c r="K47" s="239" t="n">
        <v>27.4435294630836</v>
      </c>
    </row>
    <row r="48">
      <c r="A48" s="239" t="s">
        <v>39</v>
      </c>
      <c r="B48" s="239" t="s">
        <v>40</v>
      </c>
      <c r="C48" s="239" t="s">
        <v>17</v>
      </c>
      <c r="D48" s="239" t="n">
        <v>19278.5109846</v>
      </c>
      <c r="E48" s="239" t="n">
        <v>4.58848449809532</v>
      </c>
      <c r="F48" s="239" t="n">
        <v>98.2595272855963</v>
      </c>
      <c r="G48" s="239" t="n">
        <v>0.564480774552123</v>
      </c>
      <c r="H48" s="239" t="n">
        <v>341.4806001</v>
      </c>
      <c r="I48" s="239" t="n">
        <v>31.7932928783278</v>
      </c>
      <c r="J48" s="239" t="n">
        <v>1.74047271440367</v>
      </c>
      <c r="K48" s="239" t="n">
        <v>31.8681319220237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723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40" t="s">
        <v>14</v>
      </c>
      <c r="B59" s="240" t="s">
        <v>15</v>
      </c>
      <c r="C59" s="240" t="s">
        <v>16</v>
      </c>
      <c r="D59" s="240" t="n">
        <v>1927424.0645538</v>
      </c>
      <c r="E59" s="240" t="n">
        <v>1.19730947652899</v>
      </c>
      <c r="F59" s="240" t="n">
        <v>87.5593125272509</v>
      </c>
      <c r="G59" s="240" t="n">
        <v>0.437089650547868</v>
      </c>
      <c r="H59" s="240" t="n">
        <v>273854.1420949</v>
      </c>
      <c r="I59" s="240" t="n">
        <v>3.50968905810029</v>
      </c>
      <c r="J59" s="240" t="n">
        <v>12.4406874727491</v>
      </c>
      <c r="K59" s="240" t="n">
        <v>3.07629858868971</v>
      </c>
    </row>
    <row r="60">
      <c r="A60" s="240" t="s">
        <v>14</v>
      </c>
      <c r="B60" s="240" t="s">
        <v>15</v>
      </c>
      <c r="C60" s="240" t="s">
        <v>17</v>
      </c>
      <c r="D60" s="240" t="n">
        <v>5466390.1622053</v>
      </c>
      <c r="E60" s="240" t="n">
        <v>0.512141175070139</v>
      </c>
      <c r="F60" s="240" t="n">
        <v>97.1514299401652</v>
      </c>
      <c r="G60" s="240" t="n">
        <v>0.126707967652488</v>
      </c>
      <c r="H60" s="240" t="n">
        <v>160279.6310978</v>
      </c>
      <c r="I60" s="240" t="n">
        <v>4.3906938208595</v>
      </c>
      <c r="J60" s="240" t="n">
        <v>2.84857005983479</v>
      </c>
      <c r="K60" s="240" t="n">
        <v>4.32141740721846</v>
      </c>
    </row>
    <row r="61">
      <c r="A61" s="240" t="s">
        <v>42</v>
      </c>
      <c r="B61" s="240" t="s">
        <v>43</v>
      </c>
      <c r="C61" s="240" t="s">
        <v>16</v>
      </c>
      <c r="D61" s="240" t="n">
        <v>2828.0798439</v>
      </c>
      <c r="E61" s="240" t="n">
        <v>8.97752421084481</v>
      </c>
      <c r="F61" s="240" t="n">
        <v>85.5119812235969</v>
      </c>
      <c r="G61" s="240" t="n">
        <v>3.46562568317013</v>
      </c>
      <c r="H61" s="240" t="n">
        <v>479.1524333</v>
      </c>
      <c r="I61" s="240" t="n">
        <v>23.8395387151806</v>
      </c>
      <c r="J61" s="240" t="n">
        <v>14.4880187764031</v>
      </c>
      <c r="K61" s="240" t="n">
        <v>20.4550065071653</v>
      </c>
    </row>
    <row r="62">
      <c r="A62" s="240" t="s">
        <v>42</v>
      </c>
      <c r="B62" s="240" t="s">
        <v>43</v>
      </c>
      <c r="C62" s="240" t="s">
        <v>17</v>
      </c>
      <c r="D62" s="240" t="n">
        <v>6072.5197617</v>
      </c>
      <c r="E62" s="240" t="n">
        <v>5.62585576502932</v>
      </c>
      <c r="F62" s="240" t="n">
        <v>96.7305581887175</v>
      </c>
      <c r="G62" s="240" t="n">
        <v>0.955908427797556</v>
      </c>
      <c r="H62" s="240" t="n">
        <v>205.2479628</v>
      </c>
      <c r="I62" s="240" t="n">
        <v>28.8608997299454</v>
      </c>
      <c r="J62" s="240" t="n">
        <v>3.26944181128248</v>
      </c>
      <c r="K62" s="240" t="n">
        <v>28.2817560719596</v>
      </c>
    </row>
    <row r="63">
      <c r="A63" s="240" t="s">
        <v>44</v>
      </c>
      <c r="B63" s="240" t="s">
        <v>45</v>
      </c>
      <c r="C63" s="240" t="s">
        <v>16</v>
      </c>
      <c r="D63" s="240" t="n">
        <v>7584.2619695</v>
      </c>
      <c r="E63" s="240" t="n">
        <v>17.245669581868</v>
      </c>
      <c r="F63" s="240" t="n">
        <v>82.2615376508531</v>
      </c>
      <c r="G63" s="240" t="n">
        <v>6.16747226302116</v>
      </c>
      <c r="H63" s="240" t="n">
        <v>1635.4319313</v>
      </c>
      <c r="I63" s="240" t="n">
        <v>33.1774438733802</v>
      </c>
      <c r="J63" s="240" t="n">
        <v>17.7384623491469</v>
      </c>
      <c r="K63" s="240" t="n">
        <v>28.6014504407992</v>
      </c>
    </row>
    <row r="64">
      <c r="A64" s="240" t="s">
        <v>44</v>
      </c>
      <c r="B64" s="240" t="s">
        <v>45</v>
      </c>
      <c r="C64" s="240" t="s">
        <v>17</v>
      </c>
      <c r="D64" s="240" t="n">
        <v>57802.9875812</v>
      </c>
      <c r="E64" s="240" t="n">
        <v>4.16897101623177</v>
      </c>
      <c r="F64" s="240" t="n">
        <v>97.0592915283407</v>
      </c>
      <c r="G64" s="240" t="n">
        <v>0.969188333379646</v>
      </c>
      <c r="H64" s="240" t="n">
        <v>1751.3185249</v>
      </c>
      <c r="I64" s="240" t="n">
        <v>31.9925917026096</v>
      </c>
      <c r="J64" s="240" t="n">
        <v>2.94070847165931</v>
      </c>
      <c r="K64" s="240" t="n">
        <v>31.9884592104035</v>
      </c>
    </row>
    <row r="65">
      <c r="A65" s="240" t="s">
        <v>27</v>
      </c>
      <c r="B65" s="240" t="s">
        <v>28</v>
      </c>
      <c r="C65" s="240" t="s">
        <v>16</v>
      </c>
      <c r="D65" s="240" t="n">
        <v>25794.280322</v>
      </c>
      <c r="E65" s="240" t="n">
        <v>13.0029030115021</v>
      </c>
      <c r="F65" s="240" t="n">
        <v>92.4094920209116</v>
      </c>
      <c r="G65" s="240" t="n">
        <v>2.48378722687989</v>
      </c>
      <c r="H65" s="240" t="n">
        <v>2118.7400376</v>
      </c>
      <c r="I65" s="240" t="n">
        <v>36.8775754682847</v>
      </c>
      <c r="J65" s="240" t="n">
        <v>7.59050797908837</v>
      </c>
      <c r="K65" s="240" t="n">
        <v>30.2384921478688</v>
      </c>
    </row>
    <row r="66">
      <c r="A66" s="240" t="s">
        <v>27</v>
      </c>
      <c r="B66" s="240" t="s">
        <v>28</v>
      </c>
      <c r="C66" s="240" t="s">
        <v>17</v>
      </c>
      <c r="D66" s="240" t="n">
        <v>101562.7625773</v>
      </c>
      <c r="E66" s="240" t="n">
        <v>4.07280697770329</v>
      </c>
      <c r="F66" s="240" t="n">
        <v>97.6311750369526</v>
      </c>
      <c r="G66" s="240" t="n">
        <v>1.07874181628322</v>
      </c>
      <c r="H66" s="240" t="n">
        <v>2464.217062</v>
      </c>
      <c r="I66" s="240" t="n">
        <v>45.1806077280473</v>
      </c>
      <c r="J66" s="240" t="n">
        <v>2.36882496304742</v>
      </c>
      <c r="K66" s="240" t="n">
        <v>44.4603686334584</v>
      </c>
    </row>
    <row r="67">
      <c r="A67" s="240" t="s">
        <v>29</v>
      </c>
      <c r="B67" s="240" t="s">
        <v>30</v>
      </c>
      <c r="C67" s="240" t="s">
        <v>16</v>
      </c>
      <c r="D67" s="240" t="n">
        <v>5343.9366247</v>
      </c>
      <c r="E67" s="240" t="n">
        <v>14.5383704205751</v>
      </c>
      <c r="F67" s="240" t="n">
        <v>96.1424528171451</v>
      </c>
      <c r="G67" s="240" t="n">
        <v>1.43865059600314</v>
      </c>
      <c r="H67" s="240" t="n">
        <v>214.4160781</v>
      </c>
      <c r="I67" s="240" t="n">
        <v>37.9590931986252</v>
      </c>
      <c r="J67" s="240" t="n">
        <v>3.85754718285489</v>
      </c>
      <c r="K67" s="240" t="n">
        <v>35.8557887927701</v>
      </c>
    </row>
    <row r="68">
      <c r="A68" s="240" t="s">
        <v>29</v>
      </c>
      <c r="B68" s="240" t="s">
        <v>30</v>
      </c>
      <c r="C68" s="240" t="s">
        <v>17</v>
      </c>
      <c r="D68" s="240" t="n">
        <v>20351.0034509</v>
      </c>
      <c r="E68" s="240" t="n">
        <v>5.04340370325499</v>
      </c>
      <c r="F68" s="240" t="n">
        <v>98.258738938213</v>
      </c>
      <c r="G68" s="240" t="n">
        <v>0.689658771769233</v>
      </c>
      <c r="H68" s="240" t="n">
        <v>360.6438497</v>
      </c>
      <c r="I68" s="240" t="n">
        <v>40.6670109932021</v>
      </c>
      <c r="J68" s="240" t="n">
        <v>1.74126106178697</v>
      </c>
      <c r="K68" s="240" t="n">
        <v>38.9171978279798</v>
      </c>
    </row>
    <row r="69">
      <c r="A69" s="240" t="s">
        <v>46</v>
      </c>
      <c r="B69" s="240" t="s">
        <v>47</v>
      </c>
      <c r="C69" s="240" t="s">
        <v>16</v>
      </c>
      <c r="D69" s="240" t="n">
        <v>4336.8341721</v>
      </c>
      <c r="E69" s="240" t="n">
        <v>9.59510720210238</v>
      </c>
      <c r="F69" s="240" t="n">
        <v>75.3286320379396</v>
      </c>
      <c r="G69" s="240" t="n">
        <v>5.92195950125465</v>
      </c>
      <c r="H69" s="240" t="n">
        <v>1420.3846367</v>
      </c>
      <c r="I69" s="240" t="n">
        <v>22.8991309136918</v>
      </c>
      <c r="J69" s="240" t="n">
        <v>24.6713679620604</v>
      </c>
      <c r="K69" s="240" t="n">
        <v>18.0814095472773</v>
      </c>
    </row>
    <row r="70">
      <c r="A70" s="240" t="s">
        <v>46</v>
      </c>
      <c r="B70" s="240" t="s">
        <v>47</v>
      </c>
      <c r="C70" s="240" t="s">
        <v>17</v>
      </c>
      <c r="D70" s="240" t="n">
        <v>16290.9921853</v>
      </c>
      <c r="E70" s="240" t="n">
        <v>4.92123890951442</v>
      </c>
      <c r="F70" s="240" t="n">
        <v>90.5116407953848</v>
      </c>
      <c r="G70" s="240" t="n">
        <v>1.95814935754281</v>
      </c>
      <c r="H70" s="240" t="n">
        <v>1707.7890125</v>
      </c>
      <c r="I70" s="240" t="n">
        <v>18.2870546120881</v>
      </c>
      <c r="J70" s="240" t="n">
        <v>9.48835920461516</v>
      </c>
      <c r="K70" s="240" t="n">
        <v>18.679237100069</v>
      </c>
    </row>
    <row r="71">
      <c r="A71" s="240" t="s">
        <v>48</v>
      </c>
      <c r="B71" s="240" t="s">
        <v>49</v>
      </c>
      <c r="C71" s="240" t="s">
        <v>16</v>
      </c>
      <c r="D71" s="240" t="n">
        <v>49672.70246</v>
      </c>
      <c r="E71" s="240" t="n">
        <v>9.07687620911851</v>
      </c>
      <c r="F71" s="240" t="n">
        <v>90.8423640673198</v>
      </c>
      <c r="G71" s="240" t="n">
        <v>2.37679929984326</v>
      </c>
      <c r="H71" s="240" t="n">
        <v>5007.4051858</v>
      </c>
      <c r="I71" s="240" t="n">
        <v>25.9952203352828</v>
      </c>
      <c r="J71" s="240" t="n">
        <v>9.15763593268021</v>
      </c>
      <c r="K71" s="240" t="n">
        <v>23.577489747195</v>
      </c>
    </row>
    <row r="72">
      <c r="A72" s="240" t="s">
        <v>48</v>
      </c>
      <c r="B72" s="240" t="s">
        <v>49</v>
      </c>
      <c r="C72" s="240" t="s">
        <v>17</v>
      </c>
      <c r="D72" s="240" t="n">
        <v>95208.9527624</v>
      </c>
      <c r="E72" s="240" t="n">
        <v>4.77600399002185</v>
      </c>
      <c r="F72" s="240" t="n">
        <v>96.7345609161275</v>
      </c>
      <c r="G72" s="240" t="n">
        <v>1.12700346818189</v>
      </c>
      <c r="H72" s="240" t="n">
        <v>3213.9395945</v>
      </c>
      <c r="I72" s="240" t="n">
        <v>33.6683991592164</v>
      </c>
      <c r="J72" s="240" t="n">
        <v>3.26543908387253</v>
      </c>
      <c r="K72" s="240" t="n">
        <v>33.3860723919061</v>
      </c>
    </row>
    <row r="73">
      <c r="A73" s="240" t="s">
        <v>31</v>
      </c>
      <c r="B73" s="240" t="s">
        <v>32</v>
      </c>
      <c r="C73" s="240" t="s">
        <v>16</v>
      </c>
      <c r="D73" s="240" t="n">
        <v>12840.6396888</v>
      </c>
      <c r="E73" s="240" t="n">
        <v>12.1709660531143</v>
      </c>
      <c r="F73" s="240" t="n">
        <v>96.8912566089426</v>
      </c>
      <c r="G73" s="240" t="n">
        <v>3.17546332174925</v>
      </c>
      <c r="H73" s="240" t="n">
        <v>411.9902576</v>
      </c>
      <c r="I73" s="240" t="n">
        <v>100</v>
      </c>
      <c r="J73" s="240" t="n">
        <v>3.10874339105737</v>
      </c>
      <c r="K73" s="240" t="n">
        <v>98.9707392526996</v>
      </c>
    </row>
    <row r="74">
      <c r="A74" s="240" t="s">
        <v>31</v>
      </c>
      <c r="B74" s="240" t="s">
        <v>32</v>
      </c>
      <c r="C74" s="240" t="s">
        <v>17</v>
      </c>
      <c r="D74" s="240" t="n">
        <v>92795.9234799</v>
      </c>
      <c r="E74" s="240" t="n">
        <v>3.40813984812712</v>
      </c>
      <c r="F74" s="240" t="n">
        <v>97.2271784713524</v>
      </c>
      <c r="G74" s="240" t="n">
        <v>0.808654457562908</v>
      </c>
      <c r="H74" s="240" t="n">
        <v>2646.4465846</v>
      </c>
      <c r="I74" s="240" t="n">
        <v>28.4759502812083</v>
      </c>
      <c r="J74" s="240" t="n">
        <v>2.77282152864763</v>
      </c>
      <c r="K74" s="240" t="n">
        <v>28.3549411510339</v>
      </c>
    </row>
    <row r="75">
      <c r="A75" s="240" t="s">
        <v>50</v>
      </c>
      <c r="B75" s="240" t="s">
        <v>51</v>
      </c>
      <c r="C75" s="240" t="s">
        <v>16</v>
      </c>
      <c r="D75" s="240" t="n">
        <v>36956.1158474</v>
      </c>
      <c r="E75" s="240" t="n">
        <v>9.53614918761278</v>
      </c>
      <c r="F75" s="240" t="n">
        <v>81.6578299896188</v>
      </c>
      <c r="G75" s="240" t="n">
        <v>4.79879780122831</v>
      </c>
      <c r="H75" s="240" t="n">
        <v>8301.1679331</v>
      </c>
      <c r="I75" s="240" t="n">
        <v>26.4728530519145</v>
      </c>
      <c r="J75" s="240" t="n">
        <v>18.3421700103812</v>
      </c>
      <c r="K75" s="240" t="n">
        <v>21.3638525204746</v>
      </c>
    </row>
    <row r="76">
      <c r="A76" s="240" t="s">
        <v>50</v>
      </c>
      <c r="B76" s="240" t="s">
        <v>51</v>
      </c>
      <c r="C76" s="240" t="s">
        <v>17</v>
      </c>
      <c r="D76" s="240" t="n">
        <v>89504.7013525</v>
      </c>
      <c r="E76" s="240" t="n">
        <v>5.2450316531964</v>
      </c>
      <c r="F76" s="240" t="n">
        <v>93.9655108093281</v>
      </c>
      <c r="G76" s="240" t="n">
        <v>1.53337731673961</v>
      </c>
      <c r="H76" s="240" t="n">
        <v>5748.0148639</v>
      </c>
      <c r="I76" s="240" t="n">
        <v>24.598188179506</v>
      </c>
      <c r="J76" s="240" t="n">
        <v>6.03448919067186</v>
      </c>
      <c r="K76" s="240" t="n">
        <v>23.8768482763381</v>
      </c>
    </row>
    <row r="77">
      <c r="A77" s="240" t="s">
        <v>52</v>
      </c>
      <c r="B77" s="240" t="s">
        <v>53</v>
      </c>
      <c r="C77" s="240" t="s">
        <v>16</v>
      </c>
      <c r="D77" s="240" t="n">
        <v>3376.1764397</v>
      </c>
      <c r="E77" s="240" t="n">
        <v>11.6279562574005</v>
      </c>
      <c r="F77" s="240" t="n">
        <v>90.4889102569189</v>
      </c>
      <c r="G77" s="240" t="n">
        <v>3.96981442007999</v>
      </c>
      <c r="H77" s="240" t="n">
        <v>354.8624579</v>
      </c>
      <c r="I77" s="240" t="n">
        <v>41.3794416853405</v>
      </c>
      <c r="J77" s="240" t="n">
        <v>9.51108974308111</v>
      </c>
      <c r="K77" s="240" t="n">
        <v>37.7689823667746</v>
      </c>
    </row>
    <row r="78">
      <c r="A78" s="240" t="s">
        <v>52</v>
      </c>
      <c r="B78" s="240" t="s">
        <v>53</v>
      </c>
      <c r="C78" s="240" t="s">
        <v>17</v>
      </c>
      <c r="D78" s="240" t="n">
        <v>10431.6713675</v>
      </c>
      <c r="E78" s="240" t="n">
        <v>5.63651440193875</v>
      </c>
      <c r="F78" s="240" t="n">
        <v>96.4113573997257</v>
      </c>
      <c r="G78" s="240" t="n">
        <v>1.13377206285119</v>
      </c>
      <c r="H78" s="240" t="n">
        <v>388.2897334</v>
      </c>
      <c r="I78" s="240" t="n">
        <v>30.1381182183659</v>
      </c>
      <c r="J78" s="240" t="n">
        <v>3.58864260027425</v>
      </c>
      <c r="K78" s="240" t="n">
        <v>30.4595680698371</v>
      </c>
    </row>
    <row r="79">
      <c r="A79" s="240" t="s">
        <v>33</v>
      </c>
      <c r="B79" s="240" t="s">
        <v>34</v>
      </c>
      <c r="C79" s="240" t="s">
        <v>16</v>
      </c>
      <c r="D79" s="240" t="n">
        <v>4655.6235582</v>
      </c>
      <c r="E79" s="240" t="n">
        <v>12.5673381880618</v>
      </c>
      <c r="F79" s="240" t="n">
        <v>89.511985216185</v>
      </c>
      <c r="G79" s="240" t="n">
        <v>3.46052261256597</v>
      </c>
      <c r="H79" s="240" t="n">
        <v>545.4939759</v>
      </c>
      <c r="I79" s="240" t="n">
        <v>32.1813363438434</v>
      </c>
      <c r="J79" s="240" t="n">
        <v>10.488014783815</v>
      </c>
      <c r="K79" s="240" t="n">
        <v>29.5344977406302</v>
      </c>
    </row>
    <row r="80">
      <c r="A80" s="240" t="s">
        <v>33</v>
      </c>
      <c r="B80" s="240" t="s">
        <v>34</v>
      </c>
      <c r="C80" s="240" t="s">
        <v>17</v>
      </c>
      <c r="D80" s="240" t="n">
        <v>11739.2445666</v>
      </c>
      <c r="E80" s="240" t="n">
        <v>7.28937247673089</v>
      </c>
      <c r="F80" s="240" t="n">
        <v>96.9393765693752</v>
      </c>
      <c r="G80" s="240" t="n">
        <v>1.06462775900956</v>
      </c>
      <c r="H80" s="240" t="n">
        <v>370.6379002</v>
      </c>
      <c r="I80" s="240" t="n">
        <v>34.3836081955519</v>
      </c>
      <c r="J80" s="240" t="n">
        <v>3.06062343062476</v>
      </c>
      <c r="K80" s="240" t="n">
        <v>33.7200421993015</v>
      </c>
    </row>
    <row r="81">
      <c r="A81" s="240" t="s">
        <v>54</v>
      </c>
      <c r="B81" s="240" t="s">
        <v>55</v>
      </c>
      <c r="C81" s="240" t="s">
        <v>16</v>
      </c>
      <c r="D81" s="240" t="n">
        <v>27086.4399738</v>
      </c>
      <c r="E81" s="240" t="n">
        <v>9.35527857095475</v>
      </c>
      <c r="F81" s="240" t="n">
        <v>85.2794670419223</v>
      </c>
      <c r="G81" s="240" t="n">
        <v>3.1841347036716</v>
      </c>
      <c r="H81" s="240" t="n">
        <v>4675.5314753</v>
      </c>
      <c r="I81" s="240" t="n">
        <v>21.3072828955267</v>
      </c>
      <c r="J81" s="240" t="n">
        <v>14.7205329580777</v>
      </c>
      <c r="K81" s="240" t="n">
        <v>18.4464320206422</v>
      </c>
    </row>
    <row r="82">
      <c r="A82" s="240" t="s">
        <v>54</v>
      </c>
      <c r="B82" s="240" t="s">
        <v>55</v>
      </c>
      <c r="C82" s="240" t="s">
        <v>17</v>
      </c>
      <c r="D82" s="240" t="n">
        <v>92106.349157</v>
      </c>
      <c r="E82" s="240" t="n">
        <v>3.57125004613947</v>
      </c>
      <c r="F82" s="240" t="n">
        <v>96.3314176299942</v>
      </c>
      <c r="G82" s="240" t="n">
        <v>0.979538757302325</v>
      </c>
      <c r="H82" s="240" t="n">
        <v>3507.6793947</v>
      </c>
      <c r="I82" s="240" t="n">
        <v>25.6188120836406</v>
      </c>
      <c r="J82" s="240" t="n">
        <v>3.66858237000582</v>
      </c>
      <c r="K82" s="240" t="n">
        <v>25.7212044319741</v>
      </c>
    </row>
    <row r="83">
      <c r="A83" s="240" t="s">
        <v>35</v>
      </c>
      <c r="B83" s="240" t="s">
        <v>36</v>
      </c>
      <c r="C83" s="240" t="s">
        <v>16</v>
      </c>
      <c r="D83" s="240" t="n">
        <v>45819.2533041</v>
      </c>
      <c r="E83" s="240" t="n">
        <v>10.6503106168936</v>
      </c>
      <c r="F83" s="240" t="n">
        <v>89.3786479854384</v>
      </c>
      <c r="G83" s="240" t="n">
        <v>5.96913592384229</v>
      </c>
      <c r="H83" s="240" t="n">
        <v>5444.9516675</v>
      </c>
      <c r="I83" s="240" t="n">
        <v>56.6322293680345</v>
      </c>
      <c r="J83" s="240" t="n">
        <v>10.6213520145616</v>
      </c>
      <c r="K83" s="240" t="n">
        <v>50.2302623793002</v>
      </c>
    </row>
    <row r="84">
      <c r="A84" s="240" t="s">
        <v>35</v>
      </c>
      <c r="B84" s="240" t="s">
        <v>36</v>
      </c>
      <c r="C84" s="240" t="s">
        <v>17</v>
      </c>
      <c r="D84" s="240" t="n">
        <v>103543.2120032</v>
      </c>
      <c r="E84" s="240" t="n">
        <v>4.90776517278969</v>
      </c>
      <c r="F84" s="240" t="n">
        <v>98.3906930824976</v>
      </c>
      <c r="G84" s="240" t="n">
        <v>0.687332606222083</v>
      </c>
      <c r="H84" s="240" t="n">
        <v>1693.5830221</v>
      </c>
      <c r="I84" s="240" t="n">
        <v>42.4631657174062</v>
      </c>
      <c r="J84" s="240" t="n">
        <v>1.60930691750242</v>
      </c>
      <c r="K84" s="240" t="n">
        <v>42.0225196131914</v>
      </c>
    </row>
    <row r="85">
      <c r="A85" s="240" t="s">
        <v>56</v>
      </c>
      <c r="B85" s="240" t="s">
        <v>57</v>
      </c>
      <c r="C85" s="240" t="s">
        <v>16</v>
      </c>
      <c r="D85" s="240" t="n">
        <v>7004.8602224</v>
      </c>
      <c r="E85" s="240" t="n">
        <v>12.9253771464927</v>
      </c>
      <c r="F85" s="240" t="n">
        <v>87.6914875080949</v>
      </c>
      <c r="G85" s="240" t="n">
        <v>3.19760285770781</v>
      </c>
      <c r="H85" s="240" t="n">
        <v>983.2129891</v>
      </c>
      <c r="I85" s="240" t="n">
        <v>26.1474205128625</v>
      </c>
      <c r="J85" s="240" t="n">
        <v>12.3085124919051</v>
      </c>
      <c r="K85" s="240" t="n">
        <v>22.7811891353196</v>
      </c>
    </row>
    <row r="86">
      <c r="A86" s="240" t="s">
        <v>56</v>
      </c>
      <c r="B86" s="240" t="s">
        <v>57</v>
      </c>
      <c r="C86" s="240" t="s">
        <v>17</v>
      </c>
      <c r="D86" s="240" t="n">
        <v>19796.0705242</v>
      </c>
      <c r="E86" s="240" t="n">
        <v>4.41717151298886</v>
      </c>
      <c r="F86" s="240" t="n">
        <v>97.2210082491903</v>
      </c>
      <c r="G86" s="240" t="n">
        <v>0.998914619313836</v>
      </c>
      <c r="H86" s="240" t="n">
        <v>565.8562658</v>
      </c>
      <c r="I86" s="240" t="n">
        <v>34.119811701378</v>
      </c>
      <c r="J86" s="240" t="n">
        <v>2.77899175080965</v>
      </c>
      <c r="K86" s="240" t="n">
        <v>34.9463025272576</v>
      </c>
    </row>
    <row r="87">
      <c r="A87" s="240" t="s">
        <v>37</v>
      </c>
      <c r="B87" s="240" t="s">
        <v>38</v>
      </c>
      <c r="C87" s="240" t="s">
        <v>16</v>
      </c>
      <c r="D87" s="240" t="n">
        <v>248532.5293511</v>
      </c>
      <c r="E87" s="240" t="n">
        <v>8.14159165728278</v>
      </c>
      <c r="F87" s="240" t="n">
        <v>84.0314858648569</v>
      </c>
      <c r="G87" s="240" t="n">
        <v>4.16788695489629</v>
      </c>
      <c r="H87" s="240" t="n">
        <v>47228.6687203</v>
      </c>
      <c r="I87" s="240" t="n">
        <v>25.1992387252655</v>
      </c>
      <c r="J87" s="240" t="n">
        <v>15.9685141351431</v>
      </c>
      <c r="K87" s="240" t="n">
        <v>21.9327691213238</v>
      </c>
    </row>
    <row r="88">
      <c r="A88" s="240" t="s">
        <v>37</v>
      </c>
      <c r="B88" s="240" t="s">
        <v>38</v>
      </c>
      <c r="C88" s="240" t="s">
        <v>17</v>
      </c>
      <c r="D88" s="240" t="n">
        <v>470074.9052684</v>
      </c>
      <c r="E88" s="240" t="n">
        <v>5.18299528792183</v>
      </c>
      <c r="F88" s="240" t="n">
        <v>95.5006266327775</v>
      </c>
      <c r="G88" s="240" t="n">
        <v>1.85312687514549</v>
      </c>
      <c r="H88" s="240" t="n">
        <v>22146.8966638</v>
      </c>
      <c r="I88" s="240" t="n">
        <v>40.5163050921329</v>
      </c>
      <c r="J88" s="240" t="n">
        <v>4.49937336722248</v>
      </c>
      <c r="K88" s="240" t="n">
        <v>39.3332056182933</v>
      </c>
    </row>
    <row r="89">
      <c r="A89" s="240" t="s">
        <v>39</v>
      </c>
      <c r="B89" s="240" t="s">
        <v>40</v>
      </c>
      <c r="C89" s="240" t="s">
        <v>16</v>
      </c>
      <c r="D89" s="240" t="n">
        <v>6523.775811</v>
      </c>
      <c r="E89" s="240" t="n">
        <v>10.157598666304</v>
      </c>
      <c r="F89" s="240" t="n">
        <v>95.0119116895592</v>
      </c>
      <c r="G89" s="240" t="n">
        <v>2.12580844069041</v>
      </c>
      <c r="H89" s="240" t="n">
        <v>342.4956859</v>
      </c>
      <c r="I89" s="240" t="n">
        <v>41.7402690869699</v>
      </c>
      <c r="J89" s="240" t="n">
        <v>4.98808831044084</v>
      </c>
      <c r="K89" s="240" t="n">
        <v>40.4918901321428</v>
      </c>
    </row>
    <row r="90">
      <c r="A90" s="240" t="s">
        <v>39</v>
      </c>
      <c r="B90" s="240" t="s">
        <v>40</v>
      </c>
      <c r="C90" s="240" t="s">
        <v>17</v>
      </c>
      <c r="D90" s="240" t="n">
        <v>15375.5450498</v>
      </c>
      <c r="E90" s="240" t="n">
        <v>5.17326095730675</v>
      </c>
      <c r="F90" s="240" t="n">
        <v>98.9243622244113</v>
      </c>
      <c r="G90" s="240" t="n">
        <v>0.574031273356892</v>
      </c>
      <c r="H90" s="240" t="n">
        <v>167.1834592</v>
      </c>
      <c r="I90" s="240" t="n">
        <v>52.5690717545603</v>
      </c>
      <c r="J90" s="240" t="n">
        <v>1.07563777558871</v>
      </c>
      <c r="K90" s="240" t="n">
        <v>52.7925653992746</v>
      </c>
    </row>
    <row r="91">
      <c r="A91" s="240" t="s">
        <v>58</v>
      </c>
      <c r="B91" s="240" t="s">
        <v>59</v>
      </c>
      <c r="C91" s="240" t="s">
        <v>16</v>
      </c>
      <c r="D91" s="240" t="n">
        <v>2903.7380725</v>
      </c>
      <c r="E91" s="240" t="n">
        <v>7.67638595802805</v>
      </c>
      <c r="F91" s="240" t="n">
        <v>91.2926319559218</v>
      </c>
      <c r="G91" s="240" t="n">
        <v>2.36242322241974</v>
      </c>
      <c r="H91" s="240" t="n">
        <v>276.954619</v>
      </c>
      <c r="I91" s="240" t="n">
        <v>27.1870006808105</v>
      </c>
      <c r="J91" s="240" t="n">
        <v>8.70736804407814</v>
      </c>
      <c r="K91" s="240" t="n">
        <v>24.7688891381094</v>
      </c>
    </row>
    <row r="92">
      <c r="A92" s="240" t="s">
        <v>58</v>
      </c>
      <c r="B92" s="240" t="s">
        <v>59</v>
      </c>
      <c r="C92" s="240" t="s">
        <v>17</v>
      </c>
      <c r="D92" s="240" t="n">
        <v>5910.1284626</v>
      </c>
      <c r="E92" s="240" t="n">
        <v>4.84343491154062</v>
      </c>
      <c r="F92" s="240" t="n">
        <v>96.3926316003302</v>
      </c>
      <c r="G92" s="240" t="n">
        <v>1.0957692113656</v>
      </c>
      <c r="H92" s="240" t="n">
        <v>221.1788422</v>
      </c>
      <c r="I92" s="240" t="n">
        <v>29.6964867832752</v>
      </c>
      <c r="J92" s="240" t="n">
        <v>3.60736839966978</v>
      </c>
      <c r="K92" s="240" t="n">
        <v>29.2800918031597</v>
      </c>
    </row>
    <row r="93">
      <c r="A93" s="240" t="s">
        <v>60</v>
      </c>
      <c r="B93" s="240" t="s">
        <v>61</v>
      </c>
      <c r="C93" s="240" t="s">
        <v>16</v>
      </c>
      <c r="D93" s="240" t="n">
        <v>1884.5090128</v>
      </c>
      <c r="E93" s="240" t="n">
        <v>8.83040200195238</v>
      </c>
      <c r="F93" s="240" t="n">
        <v>88.2360418216045</v>
      </c>
      <c r="G93" s="240" t="n">
        <v>3.60852752649627</v>
      </c>
      <c r="H93" s="240" t="n">
        <v>251.24977</v>
      </c>
      <c r="I93" s="240" t="n">
        <v>30.8446260723026</v>
      </c>
      <c r="J93" s="240" t="n">
        <v>11.7639581783955</v>
      </c>
      <c r="K93" s="240" t="n">
        <v>27.0659059573233</v>
      </c>
    </row>
    <row r="94">
      <c r="A94" s="240" t="s">
        <v>60</v>
      </c>
      <c r="B94" s="240" t="s">
        <v>61</v>
      </c>
      <c r="C94" s="240" t="s">
        <v>17</v>
      </c>
      <c r="D94" s="240" t="n">
        <v>6242.9676646</v>
      </c>
      <c r="E94" s="240" t="n">
        <v>3.83228782738171</v>
      </c>
      <c r="F94" s="240" t="n">
        <v>97.4817695974667</v>
      </c>
      <c r="G94" s="240" t="n">
        <v>0.835055518570982</v>
      </c>
      <c r="H94" s="240" t="n">
        <v>161.2735493</v>
      </c>
      <c r="I94" s="240" t="n">
        <v>32.3602189819287</v>
      </c>
      <c r="J94" s="240" t="n">
        <v>2.51823040253334</v>
      </c>
      <c r="K94" s="240" t="n">
        <v>32.3253541774964</v>
      </c>
    </row>
    <row r="95">
      <c r="A95" s="240" t="s">
        <v>62</v>
      </c>
      <c r="B95" s="240" t="s">
        <v>63</v>
      </c>
      <c r="C95" s="240" t="s">
        <v>16</v>
      </c>
      <c r="D95" s="240" t="n">
        <v>687.8257132</v>
      </c>
      <c r="E95" s="240" t="n">
        <v>24.8340853722101</v>
      </c>
      <c r="F95" s="240" t="n">
        <v>78.7689141082926</v>
      </c>
      <c r="G95" s="240" t="n">
        <v>11.4987377326978</v>
      </c>
      <c r="H95" s="240" t="n">
        <v>185.3940347</v>
      </c>
      <c r="I95" s="240" t="n">
        <v>53.5380731055496</v>
      </c>
      <c r="J95" s="240" t="n">
        <v>21.2310858917074</v>
      </c>
      <c r="K95" s="240" t="n">
        <v>42.6611756666873</v>
      </c>
    </row>
    <row r="96">
      <c r="A96" s="240" t="s">
        <v>62</v>
      </c>
      <c r="B96" s="240" t="s">
        <v>63</v>
      </c>
      <c r="C96" s="240" t="s">
        <v>17</v>
      </c>
      <c r="D96" s="240" t="n">
        <v>9958.2443797</v>
      </c>
      <c r="E96" s="240" t="n">
        <v>3.78525695479469</v>
      </c>
      <c r="F96" s="240" t="n">
        <v>93.6120519582285</v>
      </c>
      <c r="G96" s="240" t="n">
        <v>2.31695386494225</v>
      </c>
      <c r="H96" s="240" t="n">
        <v>679.5358755</v>
      </c>
      <c r="I96" s="240" t="n">
        <v>36.4030865573728</v>
      </c>
      <c r="J96" s="240" t="n">
        <v>6.38794804177147</v>
      </c>
      <c r="K96" s="240" t="n">
        <v>33.9537523116178</v>
      </c>
    </row>
    <row r="97">
      <c r="A97" s="240" t="s">
        <v>64</v>
      </c>
      <c r="B97" s="240" t="s">
        <v>65</v>
      </c>
      <c r="C97" s="240" t="s">
        <v>16</v>
      </c>
      <c r="D97" s="240" t="n">
        <v>2991.6358027</v>
      </c>
      <c r="E97" s="240" t="n">
        <v>17.4309025710496</v>
      </c>
      <c r="F97" s="240" t="n">
        <v>85.2891655783631</v>
      </c>
      <c r="G97" s="240" t="n">
        <v>6.80578856441299</v>
      </c>
      <c r="H97" s="240" t="n">
        <v>516.0029254</v>
      </c>
      <c r="I97" s="240" t="n">
        <v>48.2048202585646</v>
      </c>
      <c r="J97" s="240" t="n">
        <v>14.7108344216369</v>
      </c>
      <c r="K97" s="240" t="n">
        <v>39.4579947761361</v>
      </c>
    </row>
    <row r="98">
      <c r="A98" s="240" t="s">
        <v>64</v>
      </c>
      <c r="B98" s="240" t="s">
        <v>65</v>
      </c>
      <c r="C98" s="240" t="s">
        <v>17</v>
      </c>
      <c r="D98" s="240" t="n">
        <v>16306.8048574</v>
      </c>
      <c r="E98" s="240" t="n">
        <v>4.53407052882786</v>
      </c>
      <c r="F98" s="240" t="n">
        <v>94.6619230863261</v>
      </c>
      <c r="G98" s="240" t="n">
        <v>1.51086783467433</v>
      </c>
      <c r="H98" s="240" t="n">
        <v>919.5564141</v>
      </c>
      <c r="I98" s="240" t="n">
        <v>27.3871673996385</v>
      </c>
      <c r="J98" s="240" t="n">
        <v>5.33807691367388</v>
      </c>
      <c r="K98" s="240" t="n">
        <v>26.7927302420812</v>
      </c>
    </row>
    <row r="99">
      <c r="A99" s="240" t="s">
        <v>66</v>
      </c>
      <c r="B99" s="240" t="s">
        <v>67</v>
      </c>
      <c r="C99" s="240" t="s">
        <v>16</v>
      </c>
      <c r="D99" s="240" t="n">
        <v>692.0615003</v>
      </c>
      <c r="E99" s="240" t="n">
        <v>7.60491209541658</v>
      </c>
      <c r="F99" s="240" t="n">
        <v>88.2920967260641</v>
      </c>
      <c r="G99" s="240" t="n">
        <v>3.27923131463039</v>
      </c>
      <c r="H99" s="240" t="n">
        <v>91.7702649</v>
      </c>
      <c r="I99" s="240" t="n">
        <v>26.4299170804845</v>
      </c>
      <c r="J99" s="240" t="n">
        <v>11.7079032739359</v>
      </c>
      <c r="K99" s="240" t="n">
        <v>24.7294670654683</v>
      </c>
    </row>
    <row r="100">
      <c r="A100" s="240" t="s">
        <v>66</v>
      </c>
      <c r="B100" s="240" t="s">
        <v>67</v>
      </c>
      <c r="C100" s="240" t="s">
        <v>17</v>
      </c>
      <c r="D100" s="240" t="n">
        <v>796.9577276</v>
      </c>
      <c r="E100" s="240" t="n">
        <v>9.65579510235799</v>
      </c>
      <c r="F100" s="240" t="n">
        <v>94.5194193144443</v>
      </c>
      <c r="G100" s="240" t="n">
        <v>3.86295623321561</v>
      </c>
      <c r="H100" s="240" t="n">
        <v>46.2105159</v>
      </c>
      <c r="I100" s="240" t="n">
        <v>69.9989140537838</v>
      </c>
      <c r="J100" s="240" t="n">
        <v>5.48058068555567</v>
      </c>
      <c r="K100" s="240" t="n">
        <v>66.6214769838084</v>
      </c>
    </row>
    <row r="101">
      <c r="A101" s="240" t="s">
        <v>68</v>
      </c>
      <c r="B101" s="240" t="s">
        <v>69</v>
      </c>
      <c r="C101" s="240" t="s">
        <v>16</v>
      </c>
      <c r="D101" s="240" t="n">
        <v>44526.4125442</v>
      </c>
      <c r="E101" s="240" t="n">
        <v>9.0181733197867</v>
      </c>
      <c r="F101" s="240" t="n">
        <v>94.5064016523132</v>
      </c>
      <c r="G101" s="240" t="n">
        <v>1.82031920537717</v>
      </c>
      <c r="H101" s="240" t="n">
        <v>2588.292667</v>
      </c>
      <c r="I101" s="240" t="n">
        <v>34.311837820195</v>
      </c>
      <c r="J101" s="240" t="n">
        <v>5.49359834768682</v>
      </c>
      <c r="K101" s="240" t="n">
        <v>31.3149609911383</v>
      </c>
    </row>
    <row r="102">
      <c r="A102" s="240" t="s">
        <v>68</v>
      </c>
      <c r="B102" s="240" t="s">
        <v>69</v>
      </c>
      <c r="C102" s="240" t="s">
        <v>17</v>
      </c>
      <c r="D102" s="240" t="n">
        <v>81120.1787796</v>
      </c>
      <c r="E102" s="240" t="n">
        <v>4.25730845227692</v>
      </c>
      <c r="F102" s="240" t="n">
        <v>98.5541103778843</v>
      </c>
      <c r="G102" s="240" t="n">
        <v>0.849845631868376</v>
      </c>
      <c r="H102" s="240" t="n">
        <v>1190.1160103</v>
      </c>
      <c r="I102" s="240" t="n">
        <v>57.7065889450873</v>
      </c>
      <c r="J102" s="240" t="n">
        <v>1.4458896221157</v>
      </c>
      <c r="K102" s="240" t="n">
        <v>57.9268146933397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724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41" t="s">
        <v>72</v>
      </c>
      <c r="B113" s="241" t="s">
        <v>73</v>
      </c>
      <c r="C113" s="241" t="s">
        <v>16</v>
      </c>
      <c r="D113" s="241" t="n">
        <v>66333.6482617</v>
      </c>
      <c r="E113" s="241" t="n">
        <v>7.02868609296405</v>
      </c>
      <c r="F113" s="241" t="n">
        <v>90.096502222433</v>
      </c>
      <c r="G113" s="241" t="n">
        <v>2.36287205041057</v>
      </c>
      <c r="H113" s="241" t="n">
        <v>7291.461066</v>
      </c>
      <c r="I113" s="241" t="n">
        <v>24.1047047490308</v>
      </c>
      <c r="J113" s="241" t="n">
        <v>9.90349777756694</v>
      </c>
      <c r="K113" s="241" t="n">
        <v>21.4960927666752</v>
      </c>
    </row>
    <row r="114">
      <c r="A114" s="241" t="s">
        <v>72</v>
      </c>
      <c r="B114" s="241" t="s">
        <v>73</v>
      </c>
      <c r="C114" s="241" t="s">
        <v>17</v>
      </c>
      <c r="D114" s="241" t="n">
        <v>494514.2931281</v>
      </c>
      <c r="E114" s="241" t="n">
        <v>1.43217494611356</v>
      </c>
      <c r="F114" s="241" t="n">
        <v>98.8692646917285</v>
      </c>
      <c r="G114" s="241" t="n">
        <v>0.223333051154505</v>
      </c>
      <c r="H114" s="241" t="n">
        <v>5655.5975553</v>
      </c>
      <c r="I114" s="241" t="n">
        <v>19.6725035969875</v>
      </c>
      <c r="J114" s="241" t="n">
        <v>1.13073530827147</v>
      </c>
      <c r="K114" s="241" t="n">
        <v>19.527801411597</v>
      </c>
    </row>
    <row r="115">
      <c r="A115" s="241" t="s">
        <v>74</v>
      </c>
      <c r="B115" s="241" t="s">
        <v>75</v>
      </c>
      <c r="C115" s="241" t="s">
        <v>16</v>
      </c>
      <c r="D115" s="241" t="n">
        <v>11983.6060836</v>
      </c>
      <c r="E115" s="241" t="n">
        <v>14.5269584197029</v>
      </c>
      <c r="F115" s="241" t="n">
        <v>86.8799387356762</v>
      </c>
      <c r="G115" s="241" t="n">
        <v>2.63004629681942</v>
      </c>
      <c r="H115" s="241" t="n">
        <v>1809.6887299</v>
      </c>
      <c r="I115" s="241" t="n">
        <v>19.8385460476004</v>
      </c>
      <c r="J115" s="241" t="n">
        <v>13.1200612643238</v>
      </c>
      <c r="K115" s="241" t="n">
        <v>17.4159446771028</v>
      </c>
    </row>
    <row r="116">
      <c r="A116" s="241" t="s">
        <v>74</v>
      </c>
      <c r="B116" s="241" t="s">
        <v>75</v>
      </c>
      <c r="C116" s="241" t="s">
        <v>17</v>
      </c>
      <c r="D116" s="241" t="n">
        <v>158798.1242979</v>
      </c>
      <c r="E116" s="241" t="n">
        <v>2.5330253120773</v>
      </c>
      <c r="F116" s="241" t="n">
        <v>98.8886842541137</v>
      </c>
      <c r="G116" s="241" t="n">
        <v>0.283489481575754</v>
      </c>
      <c r="H116" s="241" t="n">
        <v>1784.5808879</v>
      </c>
      <c r="I116" s="241" t="n">
        <v>25.6552437762909</v>
      </c>
      <c r="J116" s="241" t="n">
        <v>1.11131574588632</v>
      </c>
      <c r="K116" s="241" t="n">
        <v>25.2258657691824</v>
      </c>
    </row>
    <row r="117">
      <c r="A117" s="241" t="s">
        <v>76</v>
      </c>
      <c r="B117" s="241" t="s">
        <v>77</v>
      </c>
      <c r="C117" s="241" t="s">
        <v>16</v>
      </c>
      <c r="D117" s="241" t="n">
        <v>30723.532589</v>
      </c>
      <c r="E117" s="241" t="n">
        <v>5.39161579746737</v>
      </c>
      <c r="F117" s="241" t="n">
        <v>78.2182525907805</v>
      </c>
      <c r="G117" s="241" t="n">
        <v>2.94742617074946</v>
      </c>
      <c r="H117" s="241" t="n">
        <v>8555.7041254</v>
      </c>
      <c r="I117" s="241" t="n">
        <v>12.8383101947665</v>
      </c>
      <c r="J117" s="241" t="n">
        <v>21.7817474092195</v>
      </c>
      <c r="K117" s="241" t="n">
        <v>10.5842070603931</v>
      </c>
    </row>
    <row r="118">
      <c r="A118" s="241" t="s">
        <v>76</v>
      </c>
      <c r="B118" s="241" t="s">
        <v>77</v>
      </c>
      <c r="C118" s="241" t="s">
        <v>17</v>
      </c>
      <c r="D118" s="241" t="n">
        <v>65540.7753741</v>
      </c>
      <c r="E118" s="241" t="n">
        <v>2.86702712902581</v>
      </c>
      <c r="F118" s="241" t="n">
        <v>95.7487867490704</v>
      </c>
      <c r="G118" s="241" t="n">
        <v>0.661640072001416</v>
      </c>
      <c r="H118" s="241" t="n">
        <v>2909.9879195</v>
      </c>
      <c r="I118" s="241" t="n">
        <v>14.9820356903185</v>
      </c>
      <c r="J118" s="241" t="n">
        <v>4.25121325092963</v>
      </c>
      <c r="K118" s="241" t="n">
        <v>14.9019186804731</v>
      </c>
    </row>
    <row r="119">
      <c r="A119" s="241" t="s">
        <v>78</v>
      </c>
      <c r="B119" s="241" t="s">
        <v>79</v>
      </c>
      <c r="C119" s="241" t="s">
        <v>16</v>
      </c>
      <c r="D119" s="241" t="n">
        <v>148015.9578033</v>
      </c>
      <c r="E119" s="241" t="n">
        <v>3.43464602282305</v>
      </c>
      <c r="F119" s="241" t="n">
        <v>90.3658789237869</v>
      </c>
      <c r="G119" s="241" t="n">
        <v>1.19764555841119</v>
      </c>
      <c r="H119" s="241" t="n">
        <v>15780.3329716</v>
      </c>
      <c r="I119" s="241" t="n">
        <v>12.1456071857812</v>
      </c>
      <c r="J119" s="241" t="n">
        <v>9.63412107621314</v>
      </c>
      <c r="K119" s="241" t="n">
        <v>11.2336447371634</v>
      </c>
    </row>
    <row r="120">
      <c r="A120" s="241" t="s">
        <v>78</v>
      </c>
      <c r="B120" s="241" t="s">
        <v>79</v>
      </c>
      <c r="C120" s="241" t="s">
        <v>17</v>
      </c>
      <c r="D120" s="241" t="n">
        <v>229516.1090694</v>
      </c>
      <c r="E120" s="241" t="n">
        <v>2.1915111741905</v>
      </c>
      <c r="F120" s="241" t="n">
        <v>96.3803831933393</v>
      </c>
      <c r="G120" s="241" t="n">
        <v>0.535575080923802</v>
      </c>
      <c r="H120" s="241" t="n">
        <v>8619.6001537</v>
      </c>
      <c r="I120" s="241" t="n">
        <v>14.5348137242374</v>
      </c>
      <c r="J120" s="241" t="n">
        <v>3.61961680666071</v>
      </c>
      <c r="K120" s="241" t="n">
        <v>14.2608829291687</v>
      </c>
    </row>
    <row r="121">
      <c r="A121" s="241" t="s">
        <v>80</v>
      </c>
      <c r="B121" s="241" t="s">
        <v>81</v>
      </c>
      <c r="C121" s="241" t="s">
        <v>16</v>
      </c>
      <c r="D121" s="241" t="n">
        <v>143068.974653</v>
      </c>
      <c r="E121" s="241" t="n">
        <v>3.83576063186007</v>
      </c>
      <c r="F121" s="241" t="n">
        <v>79.2732306274477</v>
      </c>
      <c r="G121" s="241" t="n">
        <v>1.70207382211679</v>
      </c>
      <c r="H121" s="241" t="n">
        <v>37406.7969544</v>
      </c>
      <c r="I121" s="241" t="n">
        <v>8.05989038691892</v>
      </c>
      <c r="J121" s="241" t="n">
        <v>20.7267693725523</v>
      </c>
      <c r="K121" s="241" t="n">
        <v>6.50988527060502</v>
      </c>
    </row>
    <row r="122">
      <c r="A122" s="241" t="s">
        <v>80</v>
      </c>
      <c r="B122" s="241" t="s">
        <v>81</v>
      </c>
      <c r="C122" s="241" t="s">
        <v>17</v>
      </c>
      <c r="D122" s="241" t="n">
        <v>202144.0956061</v>
      </c>
      <c r="E122" s="241" t="n">
        <v>2.8526944692573</v>
      </c>
      <c r="F122" s="241" t="n">
        <v>93.896379265851</v>
      </c>
      <c r="G122" s="241" t="n">
        <v>0.768876161018539</v>
      </c>
      <c r="H122" s="241" t="n">
        <v>13140.1328025</v>
      </c>
      <c r="I122" s="241" t="n">
        <v>11.9928593820343</v>
      </c>
      <c r="J122" s="241" t="n">
        <v>6.103620734149</v>
      </c>
      <c r="K122" s="241" t="n">
        <v>11.8281739262645</v>
      </c>
    </row>
    <row r="123">
      <c r="A123" s="241" t="s">
        <v>82</v>
      </c>
      <c r="B123" s="241" t="s">
        <v>83</v>
      </c>
      <c r="C123" s="241" t="s">
        <v>16</v>
      </c>
      <c r="D123" s="241" t="n">
        <v>80936.5015757</v>
      </c>
      <c r="E123" s="241" t="n">
        <v>6.33536858004218</v>
      </c>
      <c r="F123" s="241" t="n">
        <v>92.200674588933</v>
      </c>
      <c r="G123" s="241" t="n">
        <v>1.59021113735965</v>
      </c>
      <c r="H123" s="241" t="n">
        <v>6846.4804215</v>
      </c>
      <c r="I123" s="241" t="n">
        <v>20.3065156208116</v>
      </c>
      <c r="J123" s="241" t="n">
        <v>7.79932541106701</v>
      </c>
      <c r="K123" s="241" t="n">
        <v>18.7988745020623</v>
      </c>
    </row>
    <row r="124">
      <c r="A124" s="241" t="s">
        <v>82</v>
      </c>
      <c r="B124" s="241" t="s">
        <v>83</v>
      </c>
      <c r="C124" s="241" t="s">
        <v>17</v>
      </c>
      <c r="D124" s="241" t="n">
        <v>90955.3978269</v>
      </c>
      <c r="E124" s="241" t="n">
        <v>4.53277438350922</v>
      </c>
      <c r="F124" s="241" t="n">
        <v>98.0143754925863</v>
      </c>
      <c r="G124" s="241" t="n">
        <v>0.523376902142983</v>
      </c>
      <c r="H124" s="241" t="n">
        <v>1842.6201881</v>
      </c>
      <c r="I124" s="241" t="n">
        <v>25.6772417617304</v>
      </c>
      <c r="J124" s="241" t="n">
        <v>1.98562450741368</v>
      </c>
      <c r="K124" s="241" t="n">
        <v>25.8349249917379</v>
      </c>
    </row>
    <row r="125">
      <c r="A125" s="241" t="s">
        <v>84</v>
      </c>
      <c r="B125" s="241" t="s">
        <v>85</v>
      </c>
      <c r="C125" s="241" t="s">
        <v>16</v>
      </c>
      <c r="D125" s="241" t="n">
        <v>265608.3747192</v>
      </c>
      <c r="E125" s="241" t="n">
        <v>3.59483785480544</v>
      </c>
      <c r="F125" s="241" t="n">
        <v>87.4691884366954</v>
      </c>
      <c r="G125" s="241" t="n">
        <v>1.368245851057</v>
      </c>
      <c r="H125" s="241" t="n">
        <v>38050.981754</v>
      </c>
      <c r="I125" s="241" t="n">
        <v>11.1890385958787</v>
      </c>
      <c r="J125" s="241" t="n">
        <v>12.5308115633046</v>
      </c>
      <c r="K125" s="241" t="n">
        <v>9.55080631204309</v>
      </c>
    </row>
    <row r="126">
      <c r="A126" s="241" t="s">
        <v>84</v>
      </c>
      <c r="B126" s="241" t="s">
        <v>85</v>
      </c>
      <c r="C126" s="241" t="s">
        <v>17</v>
      </c>
      <c r="D126" s="241" t="n">
        <v>399094.2045814</v>
      </c>
      <c r="E126" s="241" t="n">
        <v>2.5985375649399</v>
      </c>
      <c r="F126" s="241" t="n">
        <v>94.9248732166626</v>
      </c>
      <c r="G126" s="241" t="n">
        <v>0.671591015349261</v>
      </c>
      <c r="H126" s="241" t="n">
        <v>21337.4389463</v>
      </c>
      <c r="I126" s="241" t="n">
        <v>12.7304655772662</v>
      </c>
      <c r="J126" s="241" t="n">
        <v>5.07512678333742</v>
      </c>
      <c r="K126" s="241" t="n">
        <v>12.5613988984046</v>
      </c>
    </row>
    <row r="127">
      <c r="A127" s="241" t="s">
        <v>86</v>
      </c>
      <c r="B127" s="241" t="s">
        <v>87</v>
      </c>
      <c r="C127" s="241" t="s">
        <v>16</v>
      </c>
      <c r="D127" s="241" t="n">
        <v>304432.0912302</v>
      </c>
      <c r="E127" s="241" t="n">
        <v>2.57194083020497</v>
      </c>
      <c r="F127" s="241" t="n">
        <v>89.206604081453</v>
      </c>
      <c r="G127" s="241" t="n">
        <v>0.902553674913549</v>
      </c>
      <c r="H127" s="241" t="n">
        <v>36834.2246047</v>
      </c>
      <c r="I127" s="241" t="n">
        <v>8.29248402802442</v>
      </c>
      <c r="J127" s="241" t="n">
        <v>10.7933959185471</v>
      </c>
      <c r="K127" s="241" t="n">
        <v>7.45953812385599</v>
      </c>
    </row>
    <row r="128">
      <c r="A128" s="241" t="s">
        <v>86</v>
      </c>
      <c r="B128" s="241" t="s">
        <v>87</v>
      </c>
      <c r="C128" s="241" t="s">
        <v>17</v>
      </c>
      <c r="D128" s="241" t="n">
        <v>675375.5840649</v>
      </c>
      <c r="E128" s="241" t="n">
        <v>1.39063793843841</v>
      </c>
      <c r="F128" s="241" t="n">
        <v>97.4204289804532</v>
      </c>
      <c r="G128" s="241" t="n">
        <v>0.274470127552689</v>
      </c>
      <c r="H128" s="241" t="n">
        <v>17883.1001074</v>
      </c>
      <c r="I128" s="241" t="n">
        <v>10.5994805193678</v>
      </c>
      <c r="J128" s="241" t="n">
        <v>2.57957101954678</v>
      </c>
      <c r="K128" s="241" t="n">
        <v>10.3656760623712</v>
      </c>
    </row>
    <row r="129">
      <c r="A129" s="241" t="s">
        <v>88</v>
      </c>
      <c r="B129" s="241" t="s">
        <v>89</v>
      </c>
      <c r="C129" s="241" t="s">
        <v>16</v>
      </c>
      <c r="D129" s="241" t="n">
        <v>55653.357782</v>
      </c>
      <c r="E129" s="241" t="n">
        <v>6.41863829366285</v>
      </c>
      <c r="F129" s="241" t="n">
        <v>92.3140179582095</v>
      </c>
      <c r="G129" s="241" t="n">
        <v>1.61241525318323</v>
      </c>
      <c r="H129" s="241" t="n">
        <v>4633.6484744</v>
      </c>
      <c r="I129" s="241" t="n">
        <v>21.0458503629596</v>
      </c>
      <c r="J129" s="241" t="n">
        <v>7.68598204179047</v>
      </c>
      <c r="K129" s="241" t="n">
        <v>19.3662345070707</v>
      </c>
    </row>
    <row r="130">
      <c r="A130" s="241" t="s">
        <v>88</v>
      </c>
      <c r="B130" s="241" t="s">
        <v>89</v>
      </c>
      <c r="C130" s="241" t="s">
        <v>17</v>
      </c>
      <c r="D130" s="241" t="n">
        <v>329704.7599967</v>
      </c>
      <c r="E130" s="241" t="n">
        <v>1.53153575833266</v>
      </c>
      <c r="F130" s="241" t="n">
        <v>98.3773392706034</v>
      </c>
      <c r="G130" s="241" t="n">
        <v>0.366397306438141</v>
      </c>
      <c r="H130" s="241" t="n">
        <v>5438.2337468</v>
      </c>
      <c r="I130" s="241" t="n">
        <v>22.4286956157023</v>
      </c>
      <c r="J130" s="241" t="n">
        <v>1.62266072939664</v>
      </c>
      <c r="K130" s="241" t="n">
        <v>22.2136343539312</v>
      </c>
    </row>
    <row r="131">
      <c r="A131" s="241" t="s">
        <v>90</v>
      </c>
      <c r="B131" s="241" t="s">
        <v>91</v>
      </c>
      <c r="C131" s="241" t="s">
        <v>16</v>
      </c>
      <c r="D131" s="241" t="n">
        <v>140423.9538502</v>
      </c>
      <c r="E131" s="241" t="n">
        <v>5.21810447738487</v>
      </c>
      <c r="F131" s="241" t="n">
        <v>91.273858686267</v>
      </c>
      <c r="G131" s="241" t="n">
        <v>1.53026044860161</v>
      </c>
      <c r="H131" s="241" t="n">
        <v>13425.0844959</v>
      </c>
      <c r="I131" s="241" t="n">
        <v>17.1398923148117</v>
      </c>
      <c r="J131" s="241" t="n">
        <v>8.72614131373303</v>
      </c>
      <c r="K131" s="241" t="n">
        <v>16.0062473110575</v>
      </c>
    </row>
    <row r="132">
      <c r="A132" s="241" t="s">
        <v>90</v>
      </c>
      <c r="B132" s="241" t="s">
        <v>91</v>
      </c>
      <c r="C132" s="241" t="s">
        <v>17</v>
      </c>
      <c r="D132" s="241" t="n">
        <v>644292.1592896</v>
      </c>
      <c r="E132" s="241" t="n">
        <v>1.61049855473303</v>
      </c>
      <c r="F132" s="241" t="n">
        <v>97.5287074670369</v>
      </c>
      <c r="G132" s="241" t="n">
        <v>0.34682232574967</v>
      </c>
      <c r="H132" s="241" t="n">
        <v>16325.8023576</v>
      </c>
      <c r="I132" s="241" t="n">
        <v>13.8489034117972</v>
      </c>
      <c r="J132" s="241" t="n">
        <v>2.47129253296306</v>
      </c>
      <c r="K132" s="241" t="n">
        <v>13.6872234670337</v>
      </c>
    </row>
    <row r="133">
      <c r="A133" s="241" t="s">
        <v>92</v>
      </c>
      <c r="B133" s="241" t="s">
        <v>93</v>
      </c>
      <c r="C133" s="241" t="s">
        <v>16</v>
      </c>
      <c r="D133" s="241" t="n">
        <v>194133.2792968</v>
      </c>
      <c r="E133" s="241" t="n">
        <v>5.36421380090446</v>
      </c>
      <c r="F133" s="241" t="n">
        <v>89.3561626451912</v>
      </c>
      <c r="G133" s="241" t="n">
        <v>1.62598954310079</v>
      </c>
      <c r="H133" s="241" t="n">
        <v>23124.5723722</v>
      </c>
      <c r="I133" s="241" t="n">
        <v>16.2006379540146</v>
      </c>
      <c r="J133" s="241" t="n">
        <v>10.6438373548087</v>
      </c>
      <c r="K133" s="241" t="n">
        <v>13.6503575946746</v>
      </c>
    </row>
    <row r="134">
      <c r="A134" s="241" t="s">
        <v>92</v>
      </c>
      <c r="B134" s="241" t="s">
        <v>93</v>
      </c>
      <c r="C134" s="241" t="s">
        <v>17</v>
      </c>
      <c r="D134" s="241" t="n">
        <v>1019835.8861076</v>
      </c>
      <c r="E134" s="241" t="n">
        <v>1.33692324487817</v>
      </c>
      <c r="F134" s="241" t="n">
        <v>97.7982022423809</v>
      </c>
      <c r="G134" s="241" t="n">
        <v>0.372523843168806</v>
      </c>
      <c r="H134" s="241" t="n">
        <v>22960.2622102</v>
      </c>
      <c r="I134" s="241" t="n">
        <v>16.7927929363147</v>
      </c>
      <c r="J134" s="241" t="n">
        <v>2.20179775761913</v>
      </c>
      <c r="K134" s="241" t="n">
        <v>16.5465524834247</v>
      </c>
    </row>
    <row r="135">
      <c r="A135" s="241" t="s">
        <v>94</v>
      </c>
      <c r="B135" s="241" t="s">
        <v>95</v>
      </c>
      <c r="C135" s="241" t="s">
        <v>16</v>
      </c>
      <c r="D135" s="241" t="n">
        <v>20646.4845379</v>
      </c>
      <c r="E135" s="241" t="n">
        <v>9.8811297722061</v>
      </c>
      <c r="F135" s="241" t="n">
        <v>91.8553491490684</v>
      </c>
      <c r="G135" s="241" t="n">
        <v>2.65287549420328</v>
      </c>
      <c r="H135" s="241" t="n">
        <v>1830.6871556</v>
      </c>
      <c r="I135" s="241" t="n">
        <v>32.2849849554427</v>
      </c>
      <c r="J135" s="241" t="n">
        <v>8.14465085093158</v>
      </c>
      <c r="K135" s="241" t="n">
        <v>29.9191222839439</v>
      </c>
    </row>
    <row r="136">
      <c r="A136" s="241" t="s">
        <v>94</v>
      </c>
      <c r="B136" s="241" t="s">
        <v>95</v>
      </c>
      <c r="C136" s="241" t="s">
        <v>17</v>
      </c>
      <c r="D136" s="241" t="n">
        <v>124428.2197258</v>
      </c>
      <c r="E136" s="241" t="n">
        <v>2.0786789878963</v>
      </c>
      <c r="F136" s="241" t="n">
        <v>99.1334889613415</v>
      </c>
      <c r="G136" s="241" t="n">
        <v>0.288800464943729</v>
      </c>
      <c r="H136" s="241" t="n">
        <v>1087.6085069</v>
      </c>
      <c r="I136" s="241" t="n">
        <v>32.7561438642756</v>
      </c>
      <c r="J136" s="241" t="n">
        <v>0.86651103865851</v>
      </c>
      <c r="K136" s="241" t="n">
        <v>33.0403150407093</v>
      </c>
    </row>
    <row r="137">
      <c r="A137" s="241" t="s">
        <v>96</v>
      </c>
      <c r="B137" s="241" t="s">
        <v>97</v>
      </c>
      <c r="C137" s="241" t="s">
        <v>16</v>
      </c>
      <c r="D137" s="241" t="n">
        <v>9449.1678098</v>
      </c>
      <c r="E137" s="241" t="n">
        <v>8.99654181634136</v>
      </c>
      <c r="F137" s="241" t="n">
        <v>94.7152391625583</v>
      </c>
      <c r="G137" s="241" t="n">
        <v>1.88420428032352</v>
      </c>
      <c r="H137" s="241" t="n">
        <v>527.2286955</v>
      </c>
      <c r="I137" s="241" t="n">
        <v>37.0491053096338</v>
      </c>
      <c r="J137" s="241" t="n">
        <v>5.28476083744173</v>
      </c>
      <c r="K137" s="241" t="n">
        <v>33.7693349862828</v>
      </c>
    </row>
    <row r="138">
      <c r="A138" s="241" t="s">
        <v>96</v>
      </c>
      <c r="B138" s="241" t="s">
        <v>97</v>
      </c>
      <c r="C138" s="241" t="s">
        <v>17</v>
      </c>
      <c r="D138" s="241" t="n">
        <v>157976.3348506</v>
      </c>
      <c r="E138" s="241" t="n">
        <v>1.45913829396862</v>
      </c>
      <c r="F138" s="241" t="n">
        <v>99.7176755026783</v>
      </c>
      <c r="G138" s="241" t="n">
        <v>0.0951078103264339</v>
      </c>
      <c r="H138" s="241" t="n">
        <v>447.2686422</v>
      </c>
      <c r="I138" s="241" t="n">
        <v>33.5705989891015</v>
      </c>
      <c r="J138" s="241" t="n">
        <v>0.282324497321718</v>
      </c>
      <c r="K138" s="241" t="n">
        <v>33.5923019712113</v>
      </c>
    </row>
    <row r="139">
      <c r="A139" s="241" t="s">
        <v>98</v>
      </c>
      <c r="B139" s="241" t="s">
        <v>99</v>
      </c>
      <c r="C139" s="241" t="s">
        <v>16</v>
      </c>
      <c r="D139" s="241" t="n">
        <v>27075.78515</v>
      </c>
      <c r="E139" s="241" t="n">
        <v>6.42969087293024</v>
      </c>
      <c r="F139" s="241" t="n">
        <v>86.4462398437845</v>
      </c>
      <c r="G139" s="241" t="n">
        <v>2.30785650481913</v>
      </c>
      <c r="H139" s="241" t="n">
        <v>4245.1666912</v>
      </c>
      <c r="I139" s="241" t="n">
        <v>16.1450347668345</v>
      </c>
      <c r="J139" s="241" t="n">
        <v>13.5537601562155</v>
      </c>
      <c r="K139" s="241" t="n">
        <v>14.7195696722687</v>
      </c>
    </row>
    <row r="140">
      <c r="A140" s="241" t="s">
        <v>98</v>
      </c>
      <c r="B140" s="241" t="s">
        <v>99</v>
      </c>
      <c r="C140" s="241" t="s">
        <v>17</v>
      </c>
      <c r="D140" s="241" t="n">
        <v>50083.3239651</v>
      </c>
      <c r="E140" s="241" t="n">
        <v>3.7855767265388</v>
      </c>
      <c r="F140" s="241" t="n">
        <v>96.164201246094</v>
      </c>
      <c r="G140" s="241" t="n">
        <v>0.757169273201077</v>
      </c>
      <c r="H140" s="241" t="n">
        <v>1997.7241964</v>
      </c>
      <c r="I140" s="241" t="n">
        <v>19.9955608171263</v>
      </c>
      <c r="J140" s="241" t="n">
        <v>3.835798753906</v>
      </c>
      <c r="K140" s="241" t="n">
        <v>18.9823770841267</v>
      </c>
    </row>
    <row r="141">
      <c r="A141" s="241" t="s">
        <v>100</v>
      </c>
      <c r="B141" s="241" t="s">
        <v>101</v>
      </c>
      <c r="C141" s="241" t="s">
        <v>16</v>
      </c>
      <c r="D141" s="241" t="n">
        <v>21696.599323</v>
      </c>
      <c r="E141" s="241" t="n">
        <v>8.45399892987056</v>
      </c>
      <c r="F141" s="241" t="n">
        <v>90.1469514172544</v>
      </c>
      <c r="G141" s="241" t="n">
        <v>2.60862562385034</v>
      </c>
      <c r="H141" s="241" t="n">
        <v>2371.4351273</v>
      </c>
      <c r="I141" s="241" t="n">
        <v>27.204942296576</v>
      </c>
      <c r="J141" s="241" t="n">
        <v>9.85304858274557</v>
      </c>
      <c r="K141" s="241" t="n">
        <v>23.8666891169955</v>
      </c>
    </row>
    <row r="142">
      <c r="A142" s="241" t="s">
        <v>100</v>
      </c>
      <c r="B142" s="241" t="s">
        <v>101</v>
      </c>
      <c r="C142" s="241" t="s">
        <v>17</v>
      </c>
      <c r="D142" s="241" t="n">
        <v>56998.4604545</v>
      </c>
      <c r="E142" s="241" t="n">
        <v>3.21736432274232</v>
      </c>
      <c r="F142" s="241" t="n">
        <v>97.6770985809387</v>
      </c>
      <c r="G142" s="241" t="n">
        <v>0.686963715348785</v>
      </c>
      <c r="H142" s="241" t="n">
        <v>1355.5050938</v>
      </c>
      <c r="I142" s="241" t="n">
        <v>28.7925795271385</v>
      </c>
      <c r="J142" s="241" t="n">
        <v>2.3229014190613</v>
      </c>
      <c r="K142" s="241" t="n">
        <v>28.8865562675351</v>
      </c>
    </row>
    <row r="143">
      <c r="A143" s="241" t="s">
        <v>102</v>
      </c>
      <c r="B143" s="241" t="s">
        <v>103</v>
      </c>
      <c r="C143" s="241" t="s">
        <v>16</v>
      </c>
      <c r="D143" s="241" t="n">
        <v>40842.5835632</v>
      </c>
      <c r="E143" s="241" t="n">
        <v>5.87507223665638</v>
      </c>
      <c r="F143" s="241" t="n">
        <v>91.5361011795395</v>
      </c>
      <c r="G143" s="241" t="n">
        <v>1.80648132825415</v>
      </c>
      <c r="H143" s="241" t="n">
        <v>3776.51539</v>
      </c>
      <c r="I143" s="241" t="n">
        <v>21.3143726586382</v>
      </c>
      <c r="J143" s="241" t="n">
        <v>8.4638988204605</v>
      </c>
      <c r="K143" s="241" t="n">
        <v>19.5368896946507</v>
      </c>
    </row>
    <row r="144">
      <c r="A144" s="241" t="s">
        <v>102</v>
      </c>
      <c r="B144" s="241" t="s">
        <v>103</v>
      </c>
      <c r="C144" s="241" t="s">
        <v>17</v>
      </c>
      <c r="D144" s="241" t="n">
        <v>205044.4579993</v>
      </c>
      <c r="E144" s="241" t="n">
        <v>2.01126451434069</v>
      </c>
      <c r="F144" s="241" t="n">
        <v>97.9335986898941</v>
      </c>
      <c r="G144" s="241" t="n">
        <v>0.367406856325278</v>
      </c>
      <c r="H144" s="241" t="n">
        <v>4326.4430421</v>
      </c>
      <c r="I144" s="241" t="n">
        <v>17.4116551027968</v>
      </c>
      <c r="J144" s="241" t="n">
        <v>2.06640131010589</v>
      </c>
      <c r="K144" s="241" t="n">
        <v>17.4126271829703</v>
      </c>
    </row>
    <row r="145">
      <c r="A145" s="241" t="s">
        <v>104</v>
      </c>
      <c r="B145" s="241" t="s">
        <v>105</v>
      </c>
      <c r="C145" s="241" t="s">
        <v>16</v>
      </c>
      <c r="D145" s="241" t="n">
        <v>5606.1980392</v>
      </c>
      <c r="E145" s="241" t="n">
        <v>9.19248016204023</v>
      </c>
      <c r="F145" s="241" t="n">
        <v>86.6971532471781</v>
      </c>
      <c r="G145" s="241" t="n">
        <v>3.6265341796383</v>
      </c>
      <c r="H145" s="241" t="n">
        <v>860.2173265</v>
      </c>
      <c r="I145" s="241" t="n">
        <v>27.4234914386809</v>
      </c>
      <c r="J145" s="241" t="n">
        <v>13.3028467528219</v>
      </c>
      <c r="K145" s="241" t="n">
        <v>23.6348050436299</v>
      </c>
    </row>
    <row r="146">
      <c r="A146" s="241" t="s">
        <v>104</v>
      </c>
      <c r="B146" s="241" t="s">
        <v>105</v>
      </c>
      <c r="C146" s="241" t="s">
        <v>17</v>
      </c>
      <c r="D146" s="241" t="n">
        <v>11321.7921896</v>
      </c>
      <c r="E146" s="241" t="n">
        <v>4.19883900915854</v>
      </c>
      <c r="F146" s="241" t="n">
        <v>98.4196887113959</v>
      </c>
      <c r="G146" s="241" t="n">
        <v>0.630360994175457</v>
      </c>
      <c r="H146" s="241" t="n">
        <v>181.7924466</v>
      </c>
      <c r="I146" s="241" t="n">
        <v>39.6452419326479</v>
      </c>
      <c r="J146" s="241" t="n">
        <v>1.58031128860414</v>
      </c>
      <c r="K146" s="241" t="n">
        <v>39.2580457217092</v>
      </c>
    </row>
    <row r="147">
      <c r="A147" s="241" t="s">
        <v>106</v>
      </c>
      <c r="B147" s="241" t="s">
        <v>107</v>
      </c>
      <c r="C147" s="241" t="s">
        <v>16</v>
      </c>
      <c r="D147" s="241" t="n">
        <v>114805.6562854</v>
      </c>
      <c r="E147" s="241" t="n">
        <v>3.88215714027717</v>
      </c>
      <c r="F147" s="241" t="n">
        <v>84.4504616875624</v>
      </c>
      <c r="G147" s="241" t="n">
        <v>1.61722097921581</v>
      </c>
      <c r="H147" s="241" t="n">
        <v>21138.7234033</v>
      </c>
      <c r="I147" s="241" t="n">
        <v>9.86317239073354</v>
      </c>
      <c r="J147" s="241" t="n">
        <v>15.5495383124376</v>
      </c>
      <c r="K147" s="241" t="n">
        <v>8.7832227299215</v>
      </c>
    </row>
    <row r="148">
      <c r="A148" s="241" t="s">
        <v>106</v>
      </c>
      <c r="B148" s="241" t="s">
        <v>107</v>
      </c>
      <c r="C148" s="241" t="s">
        <v>17</v>
      </c>
      <c r="D148" s="241" t="n">
        <v>237886.5971909</v>
      </c>
      <c r="E148" s="241" t="n">
        <v>2.23872853825954</v>
      </c>
      <c r="F148" s="241" t="n">
        <v>95.5423035570852</v>
      </c>
      <c r="G148" s="241" t="n">
        <v>0.642721958698131</v>
      </c>
      <c r="H148" s="241" t="n">
        <v>11099.0231409</v>
      </c>
      <c r="I148" s="241" t="n">
        <v>13.9727595967969</v>
      </c>
      <c r="J148" s="241" t="n">
        <v>4.4576964429148</v>
      </c>
      <c r="K148" s="241" t="n">
        <v>13.7755312114946</v>
      </c>
    </row>
    <row r="149">
      <c r="A149" s="241" t="s">
        <v>108</v>
      </c>
      <c r="B149" s="241" t="s">
        <v>109</v>
      </c>
      <c r="C149" s="241" t="s">
        <v>16</v>
      </c>
      <c r="D149" s="241" t="n">
        <v>256285.7632756</v>
      </c>
      <c r="E149" s="241" t="n">
        <v>2.98733865118209</v>
      </c>
      <c r="F149" s="241" t="n">
        <v>84.291507238662</v>
      </c>
      <c r="G149" s="241" t="n">
        <v>1.49612454850521</v>
      </c>
      <c r="H149" s="241" t="n">
        <v>47761.1943259</v>
      </c>
      <c r="I149" s="241" t="n">
        <v>9.19672631933799</v>
      </c>
      <c r="J149" s="241" t="n">
        <v>15.708492761338</v>
      </c>
      <c r="K149" s="241" t="n">
        <v>8.0281790956197</v>
      </c>
    </row>
    <row r="150">
      <c r="A150" s="241" t="s">
        <v>108</v>
      </c>
      <c r="B150" s="241" t="s">
        <v>109</v>
      </c>
      <c r="C150" s="241" t="s">
        <v>17</v>
      </c>
      <c r="D150" s="241" t="n">
        <v>324670.3178745</v>
      </c>
      <c r="E150" s="241" t="n">
        <v>2.38457469732201</v>
      </c>
      <c r="F150" s="241" t="n">
        <v>93.3199232854992</v>
      </c>
      <c r="G150" s="241" t="n">
        <v>0.824878491142196</v>
      </c>
      <c r="H150" s="241" t="n">
        <v>23240.7245309</v>
      </c>
      <c r="I150" s="241" t="n">
        <v>12.0082760588975</v>
      </c>
      <c r="J150" s="241" t="n">
        <v>6.68007671450076</v>
      </c>
      <c r="K150" s="241" t="n">
        <v>11.5234601043053</v>
      </c>
    </row>
    <row r="151">
      <c r="A151" s="241" t="s">
        <v>110</v>
      </c>
      <c r="B151" s="241" t="s">
        <v>111</v>
      </c>
      <c r="C151" s="241" t="s">
        <v>16</v>
      </c>
      <c r="D151" s="241" t="n">
        <v>1378.7391536</v>
      </c>
      <c r="E151" s="241" t="n">
        <v>9.35707841727181</v>
      </c>
      <c r="F151" s="241" t="n">
        <v>78.5200411099692</v>
      </c>
      <c r="G151" s="241" t="n">
        <v>2.93819916944591</v>
      </c>
      <c r="H151" s="241" t="n">
        <v>377.1681716</v>
      </c>
      <c r="I151" s="241" t="n">
        <v>14.0721925070361</v>
      </c>
      <c r="J151" s="241" t="n">
        <v>21.4799588900308</v>
      </c>
      <c r="K151" s="241" t="n">
        <v>10.7405940930941</v>
      </c>
    </row>
    <row r="152">
      <c r="A152" s="241" t="s">
        <v>110</v>
      </c>
      <c r="B152" s="241" t="s">
        <v>111</v>
      </c>
      <c r="C152" s="241" t="s">
        <v>17</v>
      </c>
      <c r="D152" s="241" t="n">
        <v>1622.3645276</v>
      </c>
      <c r="E152" s="241" t="n">
        <v>7.59445827207091</v>
      </c>
      <c r="F152" s="241" t="n">
        <v>88.746298124383</v>
      </c>
      <c r="G152" s="241" t="n">
        <v>2.81068128724472</v>
      </c>
      <c r="H152" s="241" t="n">
        <v>205.7280936</v>
      </c>
      <c r="I152" s="241" t="n">
        <v>23.4482307411194</v>
      </c>
      <c r="J152" s="241" t="n">
        <v>11.253701875617</v>
      </c>
      <c r="K152" s="241" t="n">
        <v>22.1649340108158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725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42" t="s">
        <v>72</v>
      </c>
      <c r="B163" s="242" t="s">
        <v>73</v>
      </c>
      <c r="C163" s="242" t="s">
        <v>16</v>
      </c>
      <c r="D163" s="242" t="n">
        <v>66023.8999733</v>
      </c>
      <c r="E163" s="242" t="n">
        <v>7.05531415365105</v>
      </c>
      <c r="F163" s="242" t="n">
        <v>90.0764273980947</v>
      </c>
      <c r="G163" s="242" t="n">
        <v>2.37358163909084</v>
      </c>
      <c r="H163" s="242" t="n">
        <v>7273.745016</v>
      </c>
      <c r="I163" s="242" t="n">
        <v>24.1626125599831</v>
      </c>
      <c r="J163" s="242" t="n">
        <v>9.92357260190532</v>
      </c>
      <c r="K163" s="242" t="n">
        <v>21.5450385424667</v>
      </c>
    </row>
    <row r="164">
      <c r="A164" s="242" t="s">
        <v>72</v>
      </c>
      <c r="B164" s="242" t="s">
        <v>73</v>
      </c>
      <c r="C164" s="242" t="s">
        <v>17</v>
      </c>
      <c r="D164" s="242" t="n">
        <v>494287.245113</v>
      </c>
      <c r="E164" s="242" t="n">
        <v>1.43280765761102</v>
      </c>
      <c r="F164" s="242" t="n">
        <v>98.8726052015027</v>
      </c>
      <c r="G164" s="242" t="n">
        <v>0.223406423012481</v>
      </c>
      <c r="H164" s="242" t="n">
        <v>5636.1099009</v>
      </c>
      <c r="I164" s="242" t="n">
        <v>19.7374957442836</v>
      </c>
      <c r="J164" s="242" t="n">
        <v>1.12739479849732</v>
      </c>
      <c r="K164" s="242" t="n">
        <v>19.5927594232602</v>
      </c>
    </row>
    <row r="165">
      <c r="A165" s="242" t="s">
        <v>74</v>
      </c>
      <c r="B165" s="242" t="s">
        <v>75</v>
      </c>
      <c r="C165" s="242" t="s">
        <v>16</v>
      </c>
      <c r="D165" s="242" t="n">
        <v>11784.8824611</v>
      </c>
      <c r="E165" s="242" t="n">
        <v>14.7687457562026</v>
      </c>
      <c r="F165" s="242" t="n">
        <v>87.1892450509576</v>
      </c>
      <c r="G165" s="242" t="n">
        <v>2.6626054560623</v>
      </c>
      <c r="H165" s="242" t="n">
        <v>1731.5580749</v>
      </c>
      <c r="I165" s="242" t="n">
        <v>20.7119865210214</v>
      </c>
      <c r="J165" s="242" t="n">
        <v>12.8107549490425</v>
      </c>
      <c r="K165" s="242" t="n">
        <v>18.1215362018914</v>
      </c>
    </row>
    <row r="166">
      <c r="A166" s="242" t="s">
        <v>74</v>
      </c>
      <c r="B166" s="242" t="s">
        <v>75</v>
      </c>
      <c r="C166" s="242" t="s">
        <v>17</v>
      </c>
      <c r="D166" s="242" t="n">
        <v>158120.4257904</v>
      </c>
      <c r="E166" s="242" t="n">
        <v>2.54120287191144</v>
      </c>
      <c r="F166" s="242" t="n">
        <v>98.9207497183937</v>
      </c>
      <c r="G166" s="242" t="n">
        <v>0.283912886377278</v>
      </c>
      <c r="H166" s="242" t="n">
        <v>1725.1336504</v>
      </c>
      <c r="I166" s="242" t="n">
        <v>26.4496725441892</v>
      </c>
      <c r="J166" s="242" t="n">
        <v>1.0792502816063</v>
      </c>
      <c r="K166" s="242" t="n">
        <v>26.0225788714675</v>
      </c>
    </row>
    <row r="167">
      <c r="A167" s="242" t="s">
        <v>76</v>
      </c>
      <c r="B167" s="242" t="s">
        <v>77</v>
      </c>
      <c r="C167" s="242" t="s">
        <v>16</v>
      </c>
      <c r="D167" s="242" t="n">
        <v>30642.0643225</v>
      </c>
      <c r="E167" s="242" t="n">
        <v>5.4059221352937</v>
      </c>
      <c r="F167" s="242" t="n">
        <v>78.4897687776167</v>
      </c>
      <c r="G167" s="242" t="n">
        <v>2.95388299071358</v>
      </c>
      <c r="H167" s="242" t="n">
        <v>8397.5007058</v>
      </c>
      <c r="I167" s="242" t="n">
        <v>13.0538906517734</v>
      </c>
      <c r="J167" s="242" t="n">
        <v>21.5102312223833</v>
      </c>
      <c r="K167" s="242" t="n">
        <v>10.7785727889333</v>
      </c>
    </row>
    <row r="168">
      <c r="A168" s="242" t="s">
        <v>76</v>
      </c>
      <c r="B168" s="242" t="s">
        <v>77</v>
      </c>
      <c r="C168" s="242" t="s">
        <v>17</v>
      </c>
      <c r="D168" s="242" t="n">
        <v>64915.4147348</v>
      </c>
      <c r="E168" s="242" t="n">
        <v>2.8531891963276</v>
      </c>
      <c r="F168" s="242" t="n">
        <v>95.9386923810068</v>
      </c>
      <c r="G168" s="242" t="n">
        <v>0.647647872770024</v>
      </c>
      <c r="H168" s="242" t="n">
        <v>2748.0202399</v>
      </c>
      <c r="I168" s="242" t="n">
        <v>15.3083736863497</v>
      </c>
      <c r="J168" s="242" t="n">
        <v>4.0613076189932</v>
      </c>
      <c r="K168" s="242" t="n">
        <v>15.2991341375662</v>
      </c>
    </row>
    <row r="169">
      <c r="A169" s="242" t="s">
        <v>78</v>
      </c>
      <c r="B169" s="242" t="s">
        <v>79</v>
      </c>
      <c r="C169" s="242" t="s">
        <v>16</v>
      </c>
      <c r="D169" s="242" t="n">
        <v>148015.9578033</v>
      </c>
      <c r="E169" s="242" t="n">
        <v>3.43464602282305</v>
      </c>
      <c r="F169" s="242" t="n">
        <v>90.3658789237869</v>
      </c>
      <c r="G169" s="242" t="n">
        <v>1.19764555841119</v>
      </c>
      <c r="H169" s="242" t="n">
        <v>15780.3329716</v>
      </c>
      <c r="I169" s="242" t="n">
        <v>12.1456071857812</v>
      </c>
      <c r="J169" s="242" t="n">
        <v>9.63412107621314</v>
      </c>
      <c r="K169" s="242" t="n">
        <v>11.2336447371634</v>
      </c>
    </row>
    <row r="170">
      <c r="A170" s="242" t="s">
        <v>78</v>
      </c>
      <c r="B170" s="242" t="s">
        <v>79</v>
      </c>
      <c r="C170" s="242" t="s">
        <v>17</v>
      </c>
      <c r="D170" s="242" t="n">
        <v>229516.1090694</v>
      </c>
      <c r="E170" s="242" t="n">
        <v>2.1915111741905</v>
      </c>
      <c r="F170" s="242" t="n">
        <v>96.3803831933393</v>
      </c>
      <c r="G170" s="242" t="n">
        <v>0.535575080923802</v>
      </c>
      <c r="H170" s="242" t="n">
        <v>8619.6001537</v>
      </c>
      <c r="I170" s="242" t="n">
        <v>14.5348137242374</v>
      </c>
      <c r="J170" s="242" t="n">
        <v>3.61961680666071</v>
      </c>
      <c r="K170" s="242" t="n">
        <v>14.2608829291687</v>
      </c>
    </row>
    <row r="171">
      <c r="A171" s="242" t="s">
        <v>80</v>
      </c>
      <c r="B171" s="242" t="s">
        <v>81</v>
      </c>
      <c r="C171" s="242" t="s">
        <v>16</v>
      </c>
      <c r="D171" s="242" t="n">
        <v>139151.7262506</v>
      </c>
      <c r="E171" s="242" t="n">
        <v>3.93721683854304</v>
      </c>
      <c r="F171" s="242" t="n">
        <v>79.2473610050159</v>
      </c>
      <c r="G171" s="242" t="n">
        <v>1.74600689328095</v>
      </c>
      <c r="H171" s="242" t="n">
        <v>36439.8953326</v>
      </c>
      <c r="I171" s="242" t="n">
        <v>8.25783288386357</v>
      </c>
      <c r="J171" s="242" t="n">
        <v>20.7526389949841</v>
      </c>
      <c r="K171" s="242" t="n">
        <v>6.66741413574076</v>
      </c>
    </row>
    <row r="172">
      <c r="A172" s="242" t="s">
        <v>80</v>
      </c>
      <c r="B172" s="242" t="s">
        <v>81</v>
      </c>
      <c r="C172" s="242" t="s">
        <v>17</v>
      </c>
      <c r="D172" s="242" t="n">
        <v>198236.0019815</v>
      </c>
      <c r="E172" s="242" t="n">
        <v>2.90428625943267</v>
      </c>
      <c r="F172" s="242" t="n">
        <v>94.0378959187558</v>
      </c>
      <c r="G172" s="242" t="n">
        <v>0.780886881274555</v>
      </c>
      <c r="H172" s="242" t="n">
        <v>12568.3764499</v>
      </c>
      <c r="I172" s="242" t="n">
        <v>12.4902121484755</v>
      </c>
      <c r="J172" s="242" t="n">
        <v>5.96210408124422</v>
      </c>
      <c r="K172" s="242" t="n">
        <v>12.3166181376515</v>
      </c>
    </row>
    <row r="173">
      <c r="A173" s="242" t="s">
        <v>82</v>
      </c>
      <c r="B173" s="242" t="s">
        <v>83</v>
      </c>
      <c r="C173" s="242" t="s">
        <v>16</v>
      </c>
      <c r="D173" s="242" t="n">
        <v>80936.5015757</v>
      </c>
      <c r="E173" s="242" t="n">
        <v>6.33536858004218</v>
      </c>
      <c r="F173" s="242" t="n">
        <v>92.200674588933</v>
      </c>
      <c r="G173" s="242" t="n">
        <v>1.59021113735965</v>
      </c>
      <c r="H173" s="242" t="n">
        <v>6846.4804215</v>
      </c>
      <c r="I173" s="242" t="n">
        <v>20.3065156208116</v>
      </c>
      <c r="J173" s="242" t="n">
        <v>7.79932541106701</v>
      </c>
      <c r="K173" s="242" t="n">
        <v>18.7988745020623</v>
      </c>
    </row>
    <row r="174">
      <c r="A174" s="242" t="s">
        <v>82</v>
      </c>
      <c r="B174" s="242" t="s">
        <v>83</v>
      </c>
      <c r="C174" s="242" t="s">
        <v>17</v>
      </c>
      <c r="D174" s="242" t="n">
        <v>90955.3978269</v>
      </c>
      <c r="E174" s="242" t="n">
        <v>4.53277438350922</v>
      </c>
      <c r="F174" s="242" t="n">
        <v>98.0143754925863</v>
      </c>
      <c r="G174" s="242" t="n">
        <v>0.523376902142983</v>
      </c>
      <c r="H174" s="242" t="n">
        <v>1842.6201881</v>
      </c>
      <c r="I174" s="242" t="n">
        <v>25.6772417617304</v>
      </c>
      <c r="J174" s="242" t="n">
        <v>1.98562450741368</v>
      </c>
      <c r="K174" s="242" t="n">
        <v>25.8349249917379</v>
      </c>
    </row>
    <row r="175">
      <c r="A175" s="242" t="s">
        <v>84</v>
      </c>
      <c r="B175" s="242" t="s">
        <v>85</v>
      </c>
      <c r="C175" s="242" t="s">
        <v>16</v>
      </c>
      <c r="D175" s="242" t="n">
        <v>265608.3747192</v>
      </c>
      <c r="E175" s="242" t="n">
        <v>3.59483785480544</v>
      </c>
      <c r="F175" s="242" t="n">
        <v>87.4691884366954</v>
      </c>
      <c r="G175" s="242" t="n">
        <v>1.368245851057</v>
      </c>
      <c r="H175" s="242" t="n">
        <v>38050.981754</v>
      </c>
      <c r="I175" s="242" t="n">
        <v>11.1890385958787</v>
      </c>
      <c r="J175" s="242" t="n">
        <v>12.5308115633046</v>
      </c>
      <c r="K175" s="242" t="n">
        <v>9.55080631204309</v>
      </c>
    </row>
    <row r="176">
      <c r="A176" s="242" t="s">
        <v>84</v>
      </c>
      <c r="B176" s="242" t="s">
        <v>85</v>
      </c>
      <c r="C176" s="242" t="s">
        <v>17</v>
      </c>
      <c r="D176" s="242" t="n">
        <v>399094.2045814</v>
      </c>
      <c r="E176" s="242" t="n">
        <v>2.5985375649399</v>
      </c>
      <c r="F176" s="242" t="n">
        <v>94.9248732166626</v>
      </c>
      <c r="G176" s="242" t="n">
        <v>0.671591015349261</v>
      </c>
      <c r="H176" s="242" t="n">
        <v>21337.4389463</v>
      </c>
      <c r="I176" s="242" t="n">
        <v>12.7304655772662</v>
      </c>
      <c r="J176" s="242" t="n">
        <v>5.07512678333742</v>
      </c>
      <c r="K176" s="242" t="n">
        <v>12.5613988984046</v>
      </c>
    </row>
    <row r="177">
      <c r="A177" s="242" t="s">
        <v>86</v>
      </c>
      <c r="B177" s="242" t="s">
        <v>87</v>
      </c>
      <c r="C177" s="242" t="s">
        <v>16</v>
      </c>
      <c r="D177" s="242" t="n">
        <v>304432.0912302</v>
      </c>
      <c r="E177" s="242" t="n">
        <v>2.57194083020497</v>
      </c>
      <c r="F177" s="242" t="n">
        <v>89.206604081453</v>
      </c>
      <c r="G177" s="242" t="n">
        <v>0.902553674913549</v>
      </c>
      <c r="H177" s="242" t="n">
        <v>36834.2246047</v>
      </c>
      <c r="I177" s="242" t="n">
        <v>8.29248402802442</v>
      </c>
      <c r="J177" s="242" t="n">
        <v>10.7933959185471</v>
      </c>
      <c r="K177" s="242" t="n">
        <v>7.45953812385599</v>
      </c>
    </row>
    <row r="178">
      <c r="A178" s="242" t="s">
        <v>86</v>
      </c>
      <c r="B178" s="242" t="s">
        <v>87</v>
      </c>
      <c r="C178" s="242" t="s">
        <v>17</v>
      </c>
      <c r="D178" s="242" t="n">
        <v>675375.5840649</v>
      </c>
      <c r="E178" s="242" t="n">
        <v>1.39063793843841</v>
      </c>
      <c r="F178" s="242" t="n">
        <v>97.4204289804532</v>
      </c>
      <c r="G178" s="242" t="n">
        <v>0.274470127552689</v>
      </c>
      <c r="H178" s="242" t="n">
        <v>17883.1001074</v>
      </c>
      <c r="I178" s="242" t="n">
        <v>10.5994805193678</v>
      </c>
      <c r="J178" s="242" t="n">
        <v>2.57957101954678</v>
      </c>
      <c r="K178" s="242" t="n">
        <v>10.3656760623712</v>
      </c>
    </row>
    <row r="179">
      <c r="A179" s="242" t="s">
        <v>88</v>
      </c>
      <c r="B179" s="242" t="s">
        <v>89</v>
      </c>
      <c r="C179" s="242" t="s">
        <v>16</v>
      </c>
      <c r="D179" s="242" t="n">
        <v>55653.357782</v>
      </c>
      <c r="E179" s="242" t="n">
        <v>6.41863829366285</v>
      </c>
      <c r="F179" s="242" t="n">
        <v>92.3140179582095</v>
      </c>
      <c r="G179" s="242" t="n">
        <v>1.61241525318323</v>
      </c>
      <c r="H179" s="242" t="n">
        <v>4633.6484744</v>
      </c>
      <c r="I179" s="242" t="n">
        <v>21.0458503629596</v>
      </c>
      <c r="J179" s="242" t="n">
        <v>7.68598204179047</v>
      </c>
      <c r="K179" s="242" t="n">
        <v>19.3662345070707</v>
      </c>
    </row>
    <row r="180">
      <c r="A180" s="242" t="s">
        <v>88</v>
      </c>
      <c r="B180" s="242" t="s">
        <v>89</v>
      </c>
      <c r="C180" s="242" t="s">
        <v>17</v>
      </c>
      <c r="D180" s="242" t="n">
        <v>329704.7599967</v>
      </c>
      <c r="E180" s="242" t="n">
        <v>1.53153575833266</v>
      </c>
      <c r="F180" s="242" t="n">
        <v>98.3773392706034</v>
      </c>
      <c r="G180" s="242" t="n">
        <v>0.366397306438141</v>
      </c>
      <c r="H180" s="242" t="n">
        <v>5438.2337468</v>
      </c>
      <c r="I180" s="242" t="n">
        <v>22.4286956157023</v>
      </c>
      <c r="J180" s="242" t="n">
        <v>1.62266072939664</v>
      </c>
      <c r="K180" s="242" t="n">
        <v>22.2136343539312</v>
      </c>
    </row>
    <row r="181">
      <c r="A181" s="242" t="s">
        <v>90</v>
      </c>
      <c r="B181" s="242" t="s">
        <v>91</v>
      </c>
      <c r="C181" s="242" t="s">
        <v>16</v>
      </c>
      <c r="D181" s="242" t="n">
        <v>140423.9538502</v>
      </c>
      <c r="E181" s="242" t="n">
        <v>5.21810447738487</v>
      </c>
      <c r="F181" s="242" t="n">
        <v>91.273858686267</v>
      </c>
      <c r="G181" s="242" t="n">
        <v>1.53026044860161</v>
      </c>
      <c r="H181" s="242" t="n">
        <v>13425.0844959</v>
      </c>
      <c r="I181" s="242" t="n">
        <v>17.1398923148117</v>
      </c>
      <c r="J181" s="242" t="n">
        <v>8.72614131373303</v>
      </c>
      <c r="K181" s="242" t="n">
        <v>16.0062473110575</v>
      </c>
    </row>
    <row r="182">
      <c r="A182" s="242" t="s">
        <v>90</v>
      </c>
      <c r="B182" s="242" t="s">
        <v>91</v>
      </c>
      <c r="C182" s="242" t="s">
        <v>17</v>
      </c>
      <c r="D182" s="242" t="n">
        <v>644292.1592896</v>
      </c>
      <c r="E182" s="242" t="n">
        <v>1.61049855473303</v>
      </c>
      <c r="F182" s="242" t="n">
        <v>97.5287074670369</v>
      </c>
      <c r="G182" s="242" t="n">
        <v>0.34682232574967</v>
      </c>
      <c r="H182" s="242" t="n">
        <v>16325.8023576</v>
      </c>
      <c r="I182" s="242" t="n">
        <v>13.8489034117972</v>
      </c>
      <c r="J182" s="242" t="n">
        <v>2.47129253296306</v>
      </c>
      <c r="K182" s="242" t="n">
        <v>13.6872234670337</v>
      </c>
    </row>
    <row r="183">
      <c r="A183" s="242" t="s">
        <v>92</v>
      </c>
      <c r="B183" s="242" t="s">
        <v>93</v>
      </c>
      <c r="C183" s="242" t="s">
        <v>16</v>
      </c>
      <c r="D183" s="242" t="n">
        <v>193180.000645</v>
      </c>
      <c r="E183" s="242" t="n">
        <v>5.38915022056002</v>
      </c>
      <c r="F183" s="242" t="n">
        <v>89.3538257425026</v>
      </c>
      <c r="G183" s="242" t="n">
        <v>1.63390024073849</v>
      </c>
      <c r="H183" s="242" t="n">
        <v>23016.6748076</v>
      </c>
      <c r="I183" s="242" t="n">
        <v>16.275001906092</v>
      </c>
      <c r="J183" s="242" t="n">
        <v>10.6461742574974</v>
      </c>
      <c r="K183" s="242" t="n">
        <v>13.7133991855116</v>
      </c>
    </row>
    <row r="184">
      <c r="A184" s="242" t="s">
        <v>92</v>
      </c>
      <c r="B184" s="242" t="s">
        <v>93</v>
      </c>
      <c r="C184" s="242" t="s">
        <v>17</v>
      </c>
      <c r="D184" s="242" t="n">
        <v>1017117.4852676</v>
      </c>
      <c r="E184" s="242" t="n">
        <v>1.33831991041164</v>
      </c>
      <c r="F184" s="242" t="n">
        <v>97.8072513124515</v>
      </c>
      <c r="G184" s="242" t="n">
        <v>0.37346238078465</v>
      </c>
      <c r="H184" s="242" t="n">
        <v>22802.8392678</v>
      </c>
      <c r="I184" s="242" t="n">
        <v>16.9037142253208</v>
      </c>
      <c r="J184" s="242" t="n">
        <v>2.19274868754849</v>
      </c>
      <c r="K184" s="242" t="n">
        <v>16.6582377363037</v>
      </c>
    </row>
    <row r="185">
      <c r="A185" s="242" t="s">
        <v>94</v>
      </c>
      <c r="B185" s="242" t="s">
        <v>95</v>
      </c>
      <c r="C185" s="242" t="s">
        <v>16</v>
      </c>
      <c r="D185" s="242" t="n">
        <v>20646.4845379</v>
      </c>
      <c r="E185" s="242" t="n">
        <v>9.8811297722061</v>
      </c>
      <c r="F185" s="242" t="n">
        <v>91.8553491490684</v>
      </c>
      <c r="G185" s="242" t="n">
        <v>2.65287549420328</v>
      </c>
      <c r="H185" s="242" t="n">
        <v>1830.6871556</v>
      </c>
      <c r="I185" s="242" t="n">
        <v>32.2849849554427</v>
      </c>
      <c r="J185" s="242" t="n">
        <v>8.14465085093158</v>
      </c>
      <c r="K185" s="242" t="n">
        <v>29.9191222839439</v>
      </c>
    </row>
    <row r="186">
      <c r="A186" s="242" t="s">
        <v>94</v>
      </c>
      <c r="B186" s="242" t="s">
        <v>95</v>
      </c>
      <c r="C186" s="242" t="s">
        <v>17</v>
      </c>
      <c r="D186" s="242" t="n">
        <v>124428.2197258</v>
      </c>
      <c r="E186" s="242" t="n">
        <v>2.0786789878963</v>
      </c>
      <c r="F186" s="242" t="n">
        <v>99.1334889613415</v>
      </c>
      <c r="G186" s="242" t="n">
        <v>0.288800464943729</v>
      </c>
      <c r="H186" s="242" t="n">
        <v>1087.6085069</v>
      </c>
      <c r="I186" s="242" t="n">
        <v>32.7561438642756</v>
      </c>
      <c r="J186" s="242" t="n">
        <v>0.86651103865851</v>
      </c>
      <c r="K186" s="242" t="n">
        <v>33.0403150407093</v>
      </c>
    </row>
    <row r="187">
      <c r="A187" s="242" t="s">
        <v>96</v>
      </c>
      <c r="B187" s="242" t="s">
        <v>97</v>
      </c>
      <c r="C187" s="242" t="s">
        <v>16</v>
      </c>
      <c r="D187" s="242" t="n">
        <v>9449.1678098</v>
      </c>
      <c r="E187" s="242" t="n">
        <v>8.99654181634136</v>
      </c>
      <c r="F187" s="242" t="n">
        <v>94.7152391625583</v>
      </c>
      <c r="G187" s="242" t="n">
        <v>1.88420428032352</v>
      </c>
      <c r="H187" s="242" t="n">
        <v>527.2286955</v>
      </c>
      <c r="I187" s="242" t="n">
        <v>37.0491053096338</v>
      </c>
      <c r="J187" s="242" t="n">
        <v>5.28476083744173</v>
      </c>
      <c r="K187" s="242" t="n">
        <v>33.7693349862828</v>
      </c>
    </row>
    <row r="188">
      <c r="A188" s="242" t="s">
        <v>96</v>
      </c>
      <c r="B188" s="242" t="s">
        <v>97</v>
      </c>
      <c r="C188" s="242" t="s">
        <v>17</v>
      </c>
      <c r="D188" s="242" t="n">
        <v>157976.3348506</v>
      </c>
      <c r="E188" s="242" t="n">
        <v>1.45913829396862</v>
      </c>
      <c r="F188" s="242" t="n">
        <v>99.7176755026783</v>
      </c>
      <c r="G188" s="242" t="n">
        <v>0.0951078103264339</v>
      </c>
      <c r="H188" s="242" t="n">
        <v>447.2686422</v>
      </c>
      <c r="I188" s="242" t="n">
        <v>33.5705989891015</v>
      </c>
      <c r="J188" s="242" t="n">
        <v>0.282324497321718</v>
      </c>
      <c r="K188" s="242" t="n">
        <v>33.5923019712113</v>
      </c>
    </row>
    <row r="189">
      <c r="A189" s="242" t="s">
        <v>98</v>
      </c>
      <c r="B189" s="242" t="s">
        <v>99</v>
      </c>
      <c r="C189" s="242" t="s">
        <v>16</v>
      </c>
      <c r="D189" s="242" t="n">
        <v>27075.78515</v>
      </c>
      <c r="E189" s="242" t="n">
        <v>6.42969087293024</v>
      </c>
      <c r="F189" s="242" t="n">
        <v>86.4462398437845</v>
      </c>
      <c r="G189" s="242" t="n">
        <v>2.30785650481913</v>
      </c>
      <c r="H189" s="242" t="n">
        <v>4245.1666912</v>
      </c>
      <c r="I189" s="242" t="n">
        <v>16.1450347668345</v>
      </c>
      <c r="J189" s="242" t="n">
        <v>13.5537601562155</v>
      </c>
      <c r="K189" s="242" t="n">
        <v>14.7195696722687</v>
      </c>
    </row>
    <row r="190">
      <c r="A190" s="242" t="s">
        <v>98</v>
      </c>
      <c r="B190" s="242" t="s">
        <v>99</v>
      </c>
      <c r="C190" s="242" t="s">
        <v>17</v>
      </c>
      <c r="D190" s="242" t="n">
        <v>50083.3239651</v>
      </c>
      <c r="E190" s="242" t="n">
        <v>3.7855767265388</v>
      </c>
      <c r="F190" s="242" t="n">
        <v>96.164201246094</v>
      </c>
      <c r="G190" s="242" t="n">
        <v>0.757169273201077</v>
      </c>
      <c r="H190" s="242" t="n">
        <v>1997.7241964</v>
      </c>
      <c r="I190" s="242" t="n">
        <v>19.9955608171263</v>
      </c>
      <c r="J190" s="242" t="n">
        <v>3.835798753906</v>
      </c>
      <c r="K190" s="242" t="n">
        <v>18.9823770841267</v>
      </c>
    </row>
    <row r="191">
      <c r="A191" s="242" t="s">
        <v>100</v>
      </c>
      <c r="B191" s="242" t="s">
        <v>101</v>
      </c>
      <c r="C191" s="242" t="s">
        <v>16</v>
      </c>
      <c r="D191" s="242" t="n">
        <v>21696.599323</v>
      </c>
      <c r="E191" s="242" t="n">
        <v>8.45399892987056</v>
      </c>
      <c r="F191" s="242" t="n">
        <v>90.1469514172544</v>
      </c>
      <c r="G191" s="242" t="n">
        <v>2.60862562385034</v>
      </c>
      <c r="H191" s="242" t="n">
        <v>2371.4351273</v>
      </c>
      <c r="I191" s="242" t="n">
        <v>27.204942296576</v>
      </c>
      <c r="J191" s="242" t="n">
        <v>9.85304858274557</v>
      </c>
      <c r="K191" s="242" t="n">
        <v>23.8666891169955</v>
      </c>
    </row>
    <row r="192">
      <c r="A192" s="242" t="s">
        <v>100</v>
      </c>
      <c r="B192" s="242" t="s">
        <v>101</v>
      </c>
      <c r="C192" s="242" t="s">
        <v>17</v>
      </c>
      <c r="D192" s="242" t="n">
        <v>56998.4604545</v>
      </c>
      <c r="E192" s="242" t="n">
        <v>3.21736432274232</v>
      </c>
      <c r="F192" s="242" t="n">
        <v>97.6770985809387</v>
      </c>
      <c r="G192" s="242" t="n">
        <v>0.686963715348785</v>
      </c>
      <c r="H192" s="242" t="n">
        <v>1355.5050938</v>
      </c>
      <c r="I192" s="242" t="n">
        <v>28.7925795271385</v>
      </c>
      <c r="J192" s="242" t="n">
        <v>2.3229014190613</v>
      </c>
      <c r="K192" s="242" t="n">
        <v>28.8865562675351</v>
      </c>
    </row>
    <row r="193">
      <c r="A193" s="242" t="s">
        <v>102</v>
      </c>
      <c r="B193" s="242" t="s">
        <v>103</v>
      </c>
      <c r="C193" s="242" t="s">
        <v>16</v>
      </c>
      <c r="D193" s="242" t="n">
        <v>40842.5835632</v>
      </c>
      <c r="E193" s="242" t="n">
        <v>5.87507223665638</v>
      </c>
      <c r="F193" s="242" t="n">
        <v>91.5361011795395</v>
      </c>
      <c r="G193" s="242" t="n">
        <v>1.80648132825415</v>
      </c>
      <c r="H193" s="242" t="n">
        <v>3776.51539</v>
      </c>
      <c r="I193" s="242" t="n">
        <v>21.3143726586382</v>
      </c>
      <c r="J193" s="242" t="n">
        <v>8.4638988204605</v>
      </c>
      <c r="K193" s="242" t="n">
        <v>19.5368896946507</v>
      </c>
    </row>
    <row r="194">
      <c r="A194" s="242" t="s">
        <v>102</v>
      </c>
      <c r="B194" s="242" t="s">
        <v>103</v>
      </c>
      <c r="C194" s="242" t="s">
        <v>17</v>
      </c>
      <c r="D194" s="242" t="n">
        <v>205044.4579993</v>
      </c>
      <c r="E194" s="242" t="n">
        <v>2.01126451434069</v>
      </c>
      <c r="F194" s="242" t="n">
        <v>97.9335986898941</v>
      </c>
      <c r="G194" s="242" t="n">
        <v>0.367406856325278</v>
      </c>
      <c r="H194" s="242" t="n">
        <v>4326.4430421</v>
      </c>
      <c r="I194" s="242" t="n">
        <v>17.4116551027968</v>
      </c>
      <c r="J194" s="242" t="n">
        <v>2.06640131010589</v>
      </c>
      <c r="K194" s="242" t="n">
        <v>17.4126271829703</v>
      </c>
    </row>
    <row r="195">
      <c r="A195" s="242" t="s">
        <v>104</v>
      </c>
      <c r="B195" s="242" t="s">
        <v>105</v>
      </c>
      <c r="C195" s="242" t="s">
        <v>16</v>
      </c>
      <c r="D195" s="242" t="n">
        <v>5606.1980392</v>
      </c>
      <c r="E195" s="242" t="n">
        <v>9.19248016204023</v>
      </c>
      <c r="F195" s="242" t="n">
        <v>86.6971532471781</v>
      </c>
      <c r="G195" s="242" t="n">
        <v>3.6265341796383</v>
      </c>
      <c r="H195" s="242" t="n">
        <v>860.2173265</v>
      </c>
      <c r="I195" s="242" t="n">
        <v>27.4234914386809</v>
      </c>
      <c r="J195" s="242" t="n">
        <v>13.3028467528219</v>
      </c>
      <c r="K195" s="242" t="n">
        <v>23.6348050436299</v>
      </c>
    </row>
    <row r="196">
      <c r="A196" s="242" t="s">
        <v>104</v>
      </c>
      <c r="B196" s="242" t="s">
        <v>105</v>
      </c>
      <c r="C196" s="242" t="s">
        <v>17</v>
      </c>
      <c r="D196" s="242" t="n">
        <v>11321.7921896</v>
      </c>
      <c r="E196" s="242" t="n">
        <v>4.19883900915854</v>
      </c>
      <c r="F196" s="242" t="n">
        <v>98.4196887113959</v>
      </c>
      <c r="G196" s="242" t="n">
        <v>0.630360994175457</v>
      </c>
      <c r="H196" s="242" t="n">
        <v>181.7924466</v>
      </c>
      <c r="I196" s="242" t="n">
        <v>39.6452419326479</v>
      </c>
      <c r="J196" s="242" t="n">
        <v>1.58031128860414</v>
      </c>
      <c r="K196" s="242" t="n">
        <v>39.2580457217092</v>
      </c>
    </row>
    <row r="197">
      <c r="A197" s="242" t="s">
        <v>106</v>
      </c>
      <c r="B197" s="242" t="s">
        <v>107</v>
      </c>
      <c r="C197" s="242" t="s">
        <v>16</v>
      </c>
      <c r="D197" s="242" t="n">
        <v>114805.6562854</v>
      </c>
      <c r="E197" s="242" t="n">
        <v>3.88215714027717</v>
      </c>
      <c r="F197" s="242" t="n">
        <v>84.4504616875624</v>
      </c>
      <c r="G197" s="242" t="n">
        <v>1.61722097921581</v>
      </c>
      <c r="H197" s="242" t="n">
        <v>21138.7234033</v>
      </c>
      <c r="I197" s="242" t="n">
        <v>9.86317239073354</v>
      </c>
      <c r="J197" s="242" t="n">
        <v>15.5495383124376</v>
      </c>
      <c r="K197" s="242" t="n">
        <v>8.7832227299215</v>
      </c>
    </row>
    <row r="198">
      <c r="A198" s="242" t="s">
        <v>106</v>
      </c>
      <c r="B198" s="242" t="s">
        <v>107</v>
      </c>
      <c r="C198" s="242" t="s">
        <v>17</v>
      </c>
      <c r="D198" s="242" t="n">
        <v>237886.5971909</v>
      </c>
      <c r="E198" s="242" t="n">
        <v>2.23872853825954</v>
      </c>
      <c r="F198" s="242" t="n">
        <v>95.5423035570852</v>
      </c>
      <c r="G198" s="242" t="n">
        <v>0.642721958698131</v>
      </c>
      <c r="H198" s="242" t="n">
        <v>11099.0231409</v>
      </c>
      <c r="I198" s="242" t="n">
        <v>13.9727595967969</v>
      </c>
      <c r="J198" s="242" t="n">
        <v>4.4576964429148</v>
      </c>
      <c r="K198" s="242" t="n">
        <v>13.7755312114946</v>
      </c>
    </row>
    <row r="199">
      <c r="A199" s="242" t="s">
        <v>108</v>
      </c>
      <c r="B199" s="242" t="s">
        <v>109</v>
      </c>
      <c r="C199" s="242" t="s">
        <v>16</v>
      </c>
      <c r="D199" s="242" t="n">
        <v>251448.7792322</v>
      </c>
      <c r="E199" s="242" t="n">
        <v>3.04061419683274</v>
      </c>
      <c r="F199" s="242" t="n">
        <v>84.3440225377813</v>
      </c>
      <c r="G199" s="242" t="n">
        <v>1.52326724151912</v>
      </c>
      <c r="H199" s="242" t="n">
        <v>46674.0416465</v>
      </c>
      <c r="I199" s="242" t="n">
        <v>9.39796533291101</v>
      </c>
      <c r="J199" s="242" t="n">
        <v>15.6559774622187</v>
      </c>
      <c r="K199" s="242" t="n">
        <v>8.20635357069204</v>
      </c>
    </row>
    <row r="200">
      <c r="A200" s="242" t="s">
        <v>108</v>
      </c>
      <c r="B200" s="242" t="s">
        <v>109</v>
      </c>
      <c r="C200" s="242" t="s">
        <v>17</v>
      </c>
      <c r="D200" s="242" t="n">
        <v>321036.1881133</v>
      </c>
      <c r="E200" s="242" t="n">
        <v>2.40880802008987</v>
      </c>
      <c r="F200" s="242" t="n">
        <v>93.3534619448694</v>
      </c>
      <c r="G200" s="242" t="n">
        <v>0.833692678550941</v>
      </c>
      <c r="H200" s="242" t="n">
        <v>22856.9910201</v>
      </c>
      <c r="I200" s="242" t="n">
        <v>12.2005306387952</v>
      </c>
      <c r="J200" s="242" t="n">
        <v>6.64653805513064</v>
      </c>
      <c r="K200" s="242" t="n">
        <v>11.709569266777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726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43" t="s">
        <v>88</v>
      </c>
      <c r="B211" s="243" t="s">
        <v>115</v>
      </c>
      <c r="C211" s="243" t="s">
        <v>16</v>
      </c>
      <c r="D211" s="243" t="n">
        <v>34672.9192046</v>
      </c>
      <c r="E211" s="243" t="n">
        <v>11.5352409030628</v>
      </c>
      <c r="F211" s="243" t="n">
        <v>89.1914861535318</v>
      </c>
      <c r="G211" s="243" t="n">
        <v>4.0808289755545</v>
      </c>
      <c r="H211" s="243" t="n">
        <v>4201.7769126</v>
      </c>
      <c r="I211" s="243" t="n">
        <v>38.2885723665766</v>
      </c>
      <c r="J211" s="243" t="n">
        <v>10.8085138464682</v>
      </c>
      <c r="K211" s="243" t="n">
        <v>33.6748609696266</v>
      </c>
    </row>
    <row r="212">
      <c r="A212" s="243" t="s">
        <v>88</v>
      </c>
      <c r="B212" s="243" t="s">
        <v>115</v>
      </c>
      <c r="C212" s="243" t="s">
        <v>17</v>
      </c>
      <c r="D212" s="243" t="n">
        <v>87922.1818359</v>
      </c>
      <c r="E212" s="243" t="n">
        <v>4.12500242893644</v>
      </c>
      <c r="F212" s="243" t="n">
        <v>97.8551619643405</v>
      </c>
      <c r="G212" s="243" t="n">
        <v>0.982335025774708</v>
      </c>
      <c r="H212" s="243" t="n">
        <v>1927.1220444</v>
      </c>
      <c r="I212" s="243" t="n">
        <v>45.6618605008018</v>
      </c>
      <c r="J212" s="243" t="n">
        <v>2.14483803565954</v>
      </c>
      <c r="K212" s="243" t="n">
        <v>44.8176279291268</v>
      </c>
    </row>
    <row r="213">
      <c r="A213" s="243" t="s">
        <v>92</v>
      </c>
      <c r="B213" s="243" t="s">
        <v>116</v>
      </c>
      <c r="C213" s="243" t="s">
        <v>16</v>
      </c>
      <c r="D213" s="243" t="n">
        <v>14338.6857322</v>
      </c>
      <c r="E213" s="243" t="n">
        <v>8.75971649142232</v>
      </c>
      <c r="F213" s="243" t="n">
        <v>88.3815760101626</v>
      </c>
      <c r="G213" s="243" t="n">
        <v>3.8171412532376</v>
      </c>
      <c r="H213" s="243" t="n">
        <v>1884.9282601</v>
      </c>
      <c r="I213" s="243" t="n">
        <v>32.4980177597621</v>
      </c>
      <c r="J213" s="243" t="n">
        <v>11.6184239898374</v>
      </c>
      <c r="K213" s="243" t="n">
        <v>29.0370673431817</v>
      </c>
    </row>
    <row r="214">
      <c r="A214" s="243" t="s">
        <v>92</v>
      </c>
      <c r="B214" s="243" t="s">
        <v>116</v>
      </c>
      <c r="C214" s="243" t="s">
        <v>17</v>
      </c>
      <c r="D214" s="243" t="n">
        <v>52844.6391353</v>
      </c>
      <c r="E214" s="243" t="n">
        <v>4.3388959658113</v>
      </c>
      <c r="F214" s="243" t="n">
        <v>95.3213881856305</v>
      </c>
      <c r="G214" s="243" t="n">
        <v>1.03021712050832</v>
      </c>
      <c r="H214" s="243" t="n">
        <v>2593.7468777</v>
      </c>
      <c r="I214" s="243" t="n">
        <v>21.6555119130144</v>
      </c>
      <c r="J214" s="243" t="n">
        <v>4.67861181436952</v>
      </c>
      <c r="K214" s="243" t="n">
        <v>20.9895007228098</v>
      </c>
    </row>
    <row r="215">
      <c r="A215" s="243" t="s">
        <v>94</v>
      </c>
      <c r="B215" s="243" t="s">
        <v>117</v>
      </c>
      <c r="C215" s="243" t="s">
        <v>16</v>
      </c>
      <c r="D215" s="243" t="n">
        <v>9290.5005556</v>
      </c>
      <c r="E215" s="243" t="n">
        <v>18.4409595058385</v>
      </c>
      <c r="F215" s="243" t="n">
        <v>93.4468244358483</v>
      </c>
      <c r="G215" s="243" t="n">
        <v>2.70182900784672</v>
      </c>
      <c r="H215" s="243" t="n">
        <v>651.5179257</v>
      </c>
      <c r="I215" s="243" t="n">
        <v>39.8654349472318</v>
      </c>
      <c r="J215" s="243" t="n">
        <v>6.55317556415173</v>
      </c>
      <c r="K215" s="243" t="n">
        <v>38.5274800713533</v>
      </c>
    </row>
    <row r="216">
      <c r="A216" s="243" t="s">
        <v>94</v>
      </c>
      <c r="B216" s="243" t="s">
        <v>117</v>
      </c>
      <c r="C216" s="243" t="s">
        <v>17</v>
      </c>
      <c r="D216" s="243" t="n">
        <v>52029.9815236</v>
      </c>
      <c r="E216" s="243" t="n">
        <v>3.18821573126222</v>
      </c>
      <c r="F216" s="243" t="n">
        <v>100</v>
      </c>
      <c r="G216" s="243" t="n">
        <v>0</v>
      </c>
      <c r="H216" s="243"/>
      <c r="I216" s="243"/>
      <c r="J216" s="243"/>
      <c r="K216" s="243"/>
    </row>
    <row r="217">
      <c r="A217" s="243" t="s">
        <v>96</v>
      </c>
      <c r="B217" s="243" t="s">
        <v>118</v>
      </c>
      <c r="C217" s="243" t="s">
        <v>16</v>
      </c>
      <c r="D217" s="243" t="n">
        <v>1990.9731997</v>
      </c>
      <c r="E217" s="243" t="n">
        <v>25.8487240970296</v>
      </c>
      <c r="F217" s="243" t="n">
        <v>100</v>
      </c>
      <c r="G217" s="243" t="n">
        <v>0</v>
      </c>
      <c r="H217" s="243"/>
      <c r="I217" s="243"/>
      <c r="J217" s="243"/>
      <c r="K217" s="243"/>
    </row>
    <row r="218">
      <c r="A218" s="243" t="s">
        <v>96</v>
      </c>
      <c r="B218" s="243" t="s">
        <v>118</v>
      </c>
      <c r="C218" s="243" t="s">
        <v>17</v>
      </c>
      <c r="D218" s="243" t="n">
        <v>129501.8122765</v>
      </c>
      <c r="E218" s="243" t="n">
        <v>3.19725350773372</v>
      </c>
      <c r="F218" s="243" t="n">
        <v>99.6359188928245</v>
      </c>
      <c r="G218" s="243" t="n">
        <v>0.215345837709688</v>
      </c>
      <c r="H218" s="243" t="n">
        <v>473.2145166</v>
      </c>
      <c r="I218" s="243" t="n">
        <v>58.5076230104738</v>
      </c>
      <c r="J218" s="243" t="n">
        <v>0.364081107175522</v>
      </c>
      <c r="K218" s="243" t="n">
        <v>58.9324191700117</v>
      </c>
    </row>
    <row r="219">
      <c r="A219" s="243" t="s">
        <v>98</v>
      </c>
      <c r="B219" s="243" t="s">
        <v>119</v>
      </c>
      <c r="C219" s="243" t="s">
        <v>16</v>
      </c>
      <c r="D219" s="243" t="n">
        <v>1878.9454052</v>
      </c>
      <c r="E219" s="243" t="n">
        <v>32.4822817169355</v>
      </c>
      <c r="F219" s="243" t="n">
        <v>85.7401018684084</v>
      </c>
      <c r="G219" s="243" t="n">
        <v>9.23089738318981</v>
      </c>
      <c r="H219" s="243" t="n">
        <v>312.4975302</v>
      </c>
      <c r="I219" s="243" t="n">
        <v>66.1616135912604</v>
      </c>
      <c r="J219" s="243" t="n">
        <v>14.2598981315916</v>
      </c>
      <c r="K219" s="243" t="n">
        <v>55.5023657720326</v>
      </c>
    </row>
    <row r="220">
      <c r="A220" s="243" t="s">
        <v>98</v>
      </c>
      <c r="B220" s="243" t="s">
        <v>119</v>
      </c>
      <c r="C220" s="243" t="s">
        <v>17</v>
      </c>
      <c r="D220" s="243" t="n">
        <v>39913.6786954</v>
      </c>
      <c r="E220" s="243" t="n">
        <v>3.49197935169221</v>
      </c>
      <c r="F220" s="243" t="n">
        <v>99.4645250383167</v>
      </c>
      <c r="G220" s="243" t="n">
        <v>0.536650479062058</v>
      </c>
      <c r="H220" s="243" t="n">
        <v>214.8783756</v>
      </c>
      <c r="I220" s="243" t="n">
        <v>99.9999999999999</v>
      </c>
      <c r="J220" s="243" t="n">
        <v>0.535474961683304</v>
      </c>
      <c r="K220" s="243" t="n">
        <v>99.6828775031724</v>
      </c>
    </row>
    <row r="221">
      <c r="A221" s="243" t="s">
        <v>106</v>
      </c>
      <c r="B221" s="243" t="s">
        <v>120</v>
      </c>
      <c r="C221" s="243" t="s">
        <v>16</v>
      </c>
      <c r="D221" s="243" t="n">
        <v>10909.4748262</v>
      </c>
      <c r="E221" s="243" t="n">
        <v>12.5428913502669</v>
      </c>
      <c r="F221" s="243" t="n">
        <v>89.5635155022898</v>
      </c>
      <c r="G221" s="243" t="n">
        <v>4.49538065727081</v>
      </c>
      <c r="H221" s="243" t="n">
        <v>1271.2382298</v>
      </c>
      <c r="I221" s="243" t="n">
        <v>42.9867936886171</v>
      </c>
      <c r="J221" s="243" t="n">
        <v>10.4364844977102</v>
      </c>
      <c r="K221" s="243" t="n">
        <v>38.5783254193024</v>
      </c>
    </row>
    <row r="222">
      <c r="A222" s="243" t="s">
        <v>106</v>
      </c>
      <c r="B222" s="243" t="s">
        <v>120</v>
      </c>
      <c r="C222" s="243" t="s">
        <v>17</v>
      </c>
      <c r="D222" s="243" t="n">
        <v>81293.6441773</v>
      </c>
      <c r="E222" s="243" t="n">
        <v>2.55453341424293</v>
      </c>
      <c r="F222" s="243" t="n">
        <v>99.2374806736335</v>
      </c>
      <c r="G222" s="243" t="n">
        <v>0.483478489278624</v>
      </c>
      <c r="H222" s="243" t="n">
        <v>624.6427698</v>
      </c>
      <c r="I222" s="243" t="n">
        <v>64.2912165288874</v>
      </c>
      <c r="J222" s="243" t="n">
        <v>0.762519326366496</v>
      </c>
      <c r="K222" s="243" t="n">
        <v>62.9219294211625</v>
      </c>
    </row>
    <row r="223">
      <c r="A223" s="243" t="s">
        <v>108</v>
      </c>
      <c r="B223" s="243" t="s">
        <v>121</v>
      </c>
      <c r="C223" s="243" t="s">
        <v>16</v>
      </c>
      <c r="D223" s="243" t="n">
        <v>6614.2244086</v>
      </c>
      <c r="E223" s="243" t="n">
        <v>19.2261251398552</v>
      </c>
      <c r="F223" s="243" t="n">
        <v>95.3936170986054</v>
      </c>
      <c r="G223" s="243" t="n">
        <v>2.79350536461672</v>
      </c>
      <c r="H223" s="243" t="n">
        <v>319.388772</v>
      </c>
      <c r="I223" s="243" t="n">
        <v>71.3916418575467</v>
      </c>
      <c r="J223" s="243" t="n">
        <v>4.60638290139459</v>
      </c>
      <c r="K223" s="243" t="n">
        <v>57.8507229684423</v>
      </c>
    </row>
    <row r="224">
      <c r="A224" s="243" t="s">
        <v>108</v>
      </c>
      <c r="B224" s="243" t="s">
        <v>121</v>
      </c>
      <c r="C224" s="243" t="s">
        <v>17</v>
      </c>
      <c r="D224" s="243" t="n">
        <v>96718.2922171</v>
      </c>
      <c r="E224" s="243" t="n">
        <v>2.80500608851578</v>
      </c>
      <c r="F224" s="243" t="n">
        <v>98.9654139449257</v>
      </c>
      <c r="G224" s="243" t="n">
        <v>0.432644153680178</v>
      </c>
      <c r="H224" s="243" t="n">
        <v>1011.0946078</v>
      </c>
      <c r="I224" s="243" t="n">
        <v>41.899931616709</v>
      </c>
      <c r="J224" s="243" t="n">
        <v>1.03458605507426</v>
      </c>
      <c r="K224" s="243" t="n">
        <v>41.3854483634399</v>
      </c>
    </row>
    <row r="225">
      <c r="A225" s="243" t="s">
        <v>110</v>
      </c>
      <c r="B225" s="243" t="s">
        <v>122</v>
      </c>
      <c r="C225" s="243" t="s">
        <v>16</v>
      </c>
      <c r="D225" s="243" t="n">
        <v>902.2089665</v>
      </c>
      <c r="E225" s="243" t="n">
        <v>22.0003928908416</v>
      </c>
      <c r="F225" s="243" t="n">
        <v>94.9320243822306</v>
      </c>
      <c r="G225" s="243" t="n">
        <v>4.70320776275256</v>
      </c>
      <c r="H225" s="243" t="n">
        <v>48.164706</v>
      </c>
      <c r="I225" s="243" t="n">
        <v>100.000000000001</v>
      </c>
      <c r="J225" s="243" t="n">
        <v>5.06797561776944</v>
      </c>
      <c r="K225" s="243" t="n">
        <v>88.0992861218287</v>
      </c>
    </row>
    <row r="226">
      <c r="A226" s="243" t="s">
        <v>110</v>
      </c>
      <c r="B226" s="243" t="s">
        <v>122</v>
      </c>
      <c r="C226" s="243" t="s">
        <v>17</v>
      </c>
      <c r="D226" s="243" t="n">
        <v>41607.1838444</v>
      </c>
      <c r="E226" s="243" t="n">
        <v>2.28539740809735</v>
      </c>
      <c r="F226" s="243" t="n">
        <v>99.9124896532436</v>
      </c>
      <c r="G226" s="243" t="n">
        <v>0.0877144735489452</v>
      </c>
      <c r="H226" s="243" t="n">
        <v>36.4424818</v>
      </c>
      <c r="I226" s="243" t="n">
        <v>100</v>
      </c>
      <c r="J226" s="243" t="n">
        <v>0.087510346756407</v>
      </c>
      <c r="K226" s="243" t="n">
        <v>100.145545706652</v>
      </c>
    </row>
    <row r="227">
      <c r="A227" s="243" t="s">
        <v>123</v>
      </c>
      <c r="B227" s="243" t="s">
        <v>124</v>
      </c>
      <c r="C227" s="243" t="s">
        <v>16</v>
      </c>
      <c r="D227" s="243" t="n">
        <v>3210.8531529</v>
      </c>
      <c r="E227" s="243" t="n">
        <v>17.5923968105714</v>
      </c>
      <c r="F227" s="243" t="n">
        <v>89.6974767029109</v>
      </c>
      <c r="G227" s="243" t="n">
        <v>7.2015781522786</v>
      </c>
      <c r="H227" s="243" t="n">
        <v>368.7939798</v>
      </c>
      <c r="I227" s="243" t="n">
        <v>67.3879469833551</v>
      </c>
      <c r="J227" s="243" t="n">
        <v>10.3025232970891</v>
      </c>
      <c r="K227" s="243" t="n">
        <v>62.6995319409482</v>
      </c>
    </row>
    <row r="228">
      <c r="A228" s="243" t="s">
        <v>123</v>
      </c>
      <c r="B228" s="243" t="s">
        <v>124</v>
      </c>
      <c r="C228" s="243" t="s">
        <v>17</v>
      </c>
      <c r="D228" s="243" t="n">
        <v>26703.9488056</v>
      </c>
      <c r="E228" s="243" t="n">
        <v>3.84906333435551</v>
      </c>
      <c r="F228" s="243" t="n">
        <v>99.4658542861832</v>
      </c>
      <c r="G228" s="243" t="n">
        <v>0.404141963948886</v>
      </c>
      <c r="H228" s="243" t="n">
        <v>143.4039842</v>
      </c>
      <c r="I228" s="243" t="n">
        <v>74.486163489991</v>
      </c>
      <c r="J228" s="243" t="n">
        <v>0.534145713816831</v>
      </c>
      <c r="K228" s="243" t="n">
        <v>75.2572278635874</v>
      </c>
    </row>
    <row r="229">
      <c r="A229" s="243" t="s">
        <v>125</v>
      </c>
      <c r="B229" s="243" t="s">
        <v>126</v>
      </c>
      <c r="C229" s="243" t="s">
        <v>16</v>
      </c>
      <c r="D229" s="243" t="n">
        <v>2030.779935</v>
      </c>
      <c r="E229" s="243" t="n">
        <v>32.4482852359602</v>
      </c>
      <c r="F229" s="243" t="n">
        <v>99.0511480089902</v>
      </c>
      <c r="G229" s="243" t="n">
        <v>1.00775782496655</v>
      </c>
      <c r="H229" s="243" t="n">
        <v>19.4536825</v>
      </c>
      <c r="I229" s="243" t="n">
        <v>99.9999999999998</v>
      </c>
      <c r="J229" s="243" t="n">
        <v>0.948851991009751</v>
      </c>
      <c r="K229" s="243" t="n">
        <v>105.200358352786</v>
      </c>
    </row>
    <row r="230">
      <c r="A230" s="243" t="s">
        <v>125</v>
      </c>
      <c r="B230" s="243" t="s">
        <v>126</v>
      </c>
      <c r="C230" s="243" t="s">
        <v>17</v>
      </c>
      <c r="D230" s="243" t="n">
        <v>57783.1596841</v>
      </c>
      <c r="E230" s="243" t="n">
        <v>2.5512957296747</v>
      </c>
      <c r="F230" s="243" t="n">
        <v>99.0170690966425</v>
      </c>
      <c r="G230" s="243" t="n">
        <v>0.763133019761824</v>
      </c>
      <c r="H230" s="243" t="n">
        <v>573.6066909</v>
      </c>
      <c r="I230" s="243" t="n">
        <v>77.0757422681608</v>
      </c>
      <c r="J230" s="243" t="n">
        <v>0.982930903357477</v>
      </c>
      <c r="K230" s="243" t="n">
        <v>76.8753883813996</v>
      </c>
    </row>
    <row r="231">
      <c r="A231" s="243" t="s">
        <v>127</v>
      </c>
      <c r="B231" s="243" t="s">
        <v>128</v>
      </c>
      <c r="C231" s="243" t="s">
        <v>16</v>
      </c>
      <c r="D231" s="243" t="n">
        <v>7955.433255</v>
      </c>
      <c r="E231" s="243" t="n">
        <v>21.0569648271165</v>
      </c>
      <c r="F231" s="243" t="n">
        <v>90.7629445329003</v>
      </c>
      <c r="G231" s="243" t="n">
        <v>6.08512625621539</v>
      </c>
      <c r="H231" s="243" t="n">
        <v>809.6341367</v>
      </c>
      <c r="I231" s="243" t="n">
        <v>74.9041574781735</v>
      </c>
      <c r="J231" s="243" t="n">
        <v>9.23705546709972</v>
      </c>
      <c r="K231" s="243" t="n">
        <v>59.7922117969036</v>
      </c>
    </row>
    <row r="232">
      <c r="A232" s="243" t="s">
        <v>127</v>
      </c>
      <c r="B232" s="243" t="s">
        <v>128</v>
      </c>
      <c r="C232" s="243" t="s">
        <v>17</v>
      </c>
      <c r="D232" s="243" t="n">
        <v>73878.5276518</v>
      </c>
      <c r="E232" s="243" t="n">
        <v>3.0199941351944</v>
      </c>
      <c r="F232" s="243" t="n">
        <v>99.3980499953252</v>
      </c>
      <c r="G232" s="243" t="n">
        <v>0.398110375151282</v>
      </c>
      <c r="H232" s="243" t="n">
        <v>447.4049548</v>
      </c>
      <c r="I232" s="243" t="n">
        <v>65.3826176347386</v>
      </c>
      <c r="J232" s="243" t="n">
        <v>0.601950004674777</v>
      </c>
      <c r="K232" s="243" t="n">
        <v>65.7386737530213</v>
      </c>
    </row>
    <row r="233">
      <c r="A233" s="243" t="s">
        <v>129</v>
      </c>
      <c r="B233" s="243" t="s">
        <v>130</v>
      </c>
      <c r="C233" s="243" t="s">
        <v>16</v>
      </c>
      <c r="D233" s="243" t="n">
        <v>2109.7158812</v>
      </c>
      <c r="E233" s="243" t="n">
        <v>21.6442060282956</v>
      </c>
      <c r="F233" s="243" t="n">
        <v>89.6094258978409</v>
      </c>
      <c r="G233" s="243" t="n">
        <v>7.77185792539567</v>
      </c>
      <c r="H233" s="243" t="n">
        <v>244.6300596</v>
      </c>
      <c r="I233" s="243" t="n">
        <v>73.8619410479501</v>
      </c>
      <c r="J233" s="243" t="n">
        <v>10.3905741021591</v>
      </c>
      <c r="K233" s="243" t="n">
        <v>67.0253366182695</v>
      </c>
    </row>
    <row r="234">
      <c r="A234" s="243" t="s">
        <v>129</v>
      </c>
      <c r="B234" s="243" t="s">
        <v>130</v>
      </c>
      <c r="C234" s="243" t="s">
        <v>17</v>
      </c>
      <c r="D234" s="243" t="n">
        <v>42545.636578</v>
      </c>
      <c r="E234" s="243" t="n">
        <v>2.63930830272586</v>
      </c>
      <c r="F234" s="243" t="n">
        <v>99.2627034730805</v>
      </c>
      <c r="G234" s="243" t="n">
        <v>0.425083940165552</v>
      </c>
      <c r="H234" s="243" t="n">
        <v>316.0174868</v>
      </c>
      <c r="I234" s="243" t="n">
        <v>57.4154290562272</v>
      </c>
      <c r="J234" s="243" t="n">
        <v>0.737296526919451</v>
      </c>
      <c r="K234" s="243" t="n">
        <v>57.2293230243734</v>
      </c>
    </row>
    <row r="235">
      <c r="A235" s="243" t="s">
        <v>131</v>
      </c>
      <c r="B235" s="243" t="s">
        <v>132</v>
      </c>
      <c r="C235" s="243" t="s">
        <v>16</v>
      </c>
      <c r="D235" s="243" t="n">
        <v>17721.6727602</v>
      </c>
      <c r="E235" s="243" t="n">
        <v>9.57514341398949</v>
      </c>
      <c r="F235" s="243" t="n">
        <v>93.3469217034349</v>
      </c>
      <c r="G235" s="243" t="n">
        <v>2.61366778382002</v>
      </c>
      <c r="H235" s="243" t="n">
        <v>1263.069786</v>
      </c>
      <c r="I235" s="243" t="n">
        <v>38.6397855577716</v>
      </c>
      <c r="J235" s="243" t="n">
        <v>6.65307829656514</v>
      </c>
      <c r="K235" s="243" t="n">
        <v>36.6714220244483</v>
      </c>
    </row>
    <row r="236">
      <c r="A236" s="243" t="s">
        <v>131</v>
      </c>
      <c r="B236" s="243" t="s">
        <v>132</v>
      </c>
      <c r="C236" s="243" t="s">
        <v>17</v>
      </c>
      <c r="D236" s="243" t="n">
        <v>79501.6226163</v>
      </c>
      <c r="E236" s="243" t="n">
        <v>3.53586324579352</v>
      </c>
      <c r="F236" s="243" t="n">
        <v>97.0179667314804</v>
      </c>
      <c r="G236" s="243" t="n">
        <v>0.957868394184463</v>
      </c>
      <c r="H236" s="243" t="n">
        <v>2443.6348393</v>
      </c>
      <c r="I236" s="243" t="n">
        <v>31.8762202963914</v>
      </c>
      <c r="J236" s="243" t="n">
        <v>2.98203326851956</v>
      </c>
      <c r="K236" s="243" t="n">
        <v>31.1634497780973</v>
      </c>
    </row>
    <row r="237">
      <c r="A237" s="243" t="s">
        <v>133</v>
      </c>
      <c r="B237" s="243" t="s">
        <v>134</v>
      </c>
      <c r="C237" s="243" t="s">
        <v>16</v>
      </c>
      <c r="D237" s="243" t="n">
        <v>31954.9744714</v>
      </c>
      <c r="E237" s="243" t="n">
        <v>11.6383239140432</v>
      </c>
      <c r="F237" s="243" t="n">
        <v>90.9498674276626</v>
      </c>
      <c r="G237" s="243" t="n">
        <v>3.14396189045361</v>
      </c>
      <c r="H237" s="243" t="n">
        <v>3179.7380633</v>
      </c>
      <c r="I237" s="243" t="n">
        <v>34.8289251832957</v>
      </c>
      <c r="J237" s="243" t="n">
        <v>9.05013257233741</v>
      </c>
      <c r="K237" s="243" t="n">
        <v>31.5954396080772</v>
      </c>
    </row>
    <row r="238">
      <c r="A238" s="243" t="s">
        <v>133</v>
      </c>
      <c r="B238" s="243" t="s">
        <v>134</v>
      </c>
      <c r="C238" s="243" t="s">
        <v>17</v>
      </c>
      <c r="D238" s="243" t="n">
        <v>143600.9408597</v>
      </c>
      <c r="E238" s="243" t="n">
        <v>3.684807908013</v>
      </c>
      <c r="F238" s="243" t="n">
        <v>98.1931843522066</v>
      </c>
      <c r="G238" s="243" t="n">
        <v>0.707020010773085</v>
      </c>
      <c r="H238" s="243" t="n">
        <v>2642.3466017</v>
      </c>
      <c r="I238" s="243" t="n">
        <v>38.4010317451036</v>
      </c>
      <c r="J238" s="243" t="n">
        <v>1.80681564779336</v>
      </c>
      <c r="K238" s="243" t="n">
        <v>38.4237021321616</v>
      </c>
    </row>
    <row r="239">
      <c r="A239" s="243" t="s">
        <v>135</v>
      </c>
      <c r="B239" s="243" t="s">
        <v>136</v>
      </c>
      <c r="C239" s="243" t="s">
        <v>16</v>
      </c>
      <c r="D239" s="243" t="n">
        <v>68750.5936489</v>
      </c>
      <c r="E239" s="243" t="n">
        <v>9.61993441407989</v>
      </c>
      <c r="F239" s="243" t="n">
        <v>86.181278023867</v>
      </c>
      <c r="G239" s="243" t="n">
        <v>3.03761447211656</v>
      </c>
      <c r="H239" s="243" t="n">
        <v>11023.8019337</v>
      </c>
      <c r="I239" s="243" t="n">
        <v>24.443132928881</v>
      </c>
      <c r="J239" s="243" t="n">
        <v>13.818721976133</v>
      </c>
      <c r="K239" s="243" t="n">
        <v>18.94426255937</v>
      </c>
    </row>
    <row r="240">
      <c r="A240" s="243" t="s">
        <v>135</v>
      </c>
      <c r="B240" s="243" t="s">
        <v>136</v>
      </c>
      <c r="C240" s="243" t="s">
        <v>17</v>
      </c>
      <c r="D240" s="243" t="n">
        <v>202818.3988032</v>
      </c>
      <c r="E240" s="243" t="n">
        <v>3.67966006941687</v>
      </c>
      <c r="F240" s="243" t="n">
        <v>96.945070649065</v>
      </c>
      <c r="G240" s="243" t="n">
        <v>0.891441225092697</v>
      </c>
      <c r="H240" s="243" t="n">
        <v>6391.2056102</v>
      </c>
      <c r="I240" s="243" t="n">
        <v>29.4376524283066</v>
      </c>
      <c r="J240" s="243" t="n">
        <v>3.05492935093502</v>
      </c>
      <c r="K240" s="243" t="n">
        <v>28.2889790952612</v>
      </c>
    </row>
    <row r="241">
      <c r="A241" s="243" t="s">
        <v>137</v>
      </c>
      <c r="B241" s="243" t="s">
        <v>138</v>
      </c>
      <c r="C241" s="243" t="s">
        <v>16</v>
      </c>
      <c r="D241" s="243" t="n">
        <v>26253.1711705</v>
      </c>
      <c r="E241" s="243" t="n">
        <v>10.0857690280095</v>
      </c>
      <c r="F241" s="243" t="n">
        <v>93.8539102717667</v>
      </c>
      <c r="G241" s="243" t="n">
        <v>2.41956204707464</v>
      </c>
      <c r="H241" s="243" t="n">
        <v>1719.2074917</v>
      </c>
      <c r="I241" s="243" t="n">
        <v>38.8563304180056</v>
      </c>
      <c r="J241" s="243" t="n">
        <v>6.14608972823331</v>
      </c>
      <c r="K241" s="243" t="n">
        <v>36.947940772806</v>
      </c>
    </row>
    <row r="242">
      <c r="A242" s="243" t="s">
        <v>137</v>
      </c>
      <c r="B242" s="243" t="s">
        <v>138</v>
      </c>
      <c r="C242" s="243" t="s">
        <v>17</v>
      </c>
      <c r="D242" s="243" t="n">
        <v>80247.9474462</v>
      </c>
      <c r="E242" s="243" t="n">
        <v>4.24000467424193</v>
      </c>
      <c r="F242" s="243" t="n">
        <v>97.1682170170127</v>
      </c>
      <c r="G242" s="243" t="n">
        <v>1.1443235888053</v>
      </c>
      <c r="H242" s="243" t="n">
        <v>2338.6738892</v>
      </c>
      <c r="I242" s="243" t="n">
        <v>40.1226719059503</v>
      </c>
      <c r="J242" s="243" t="n">
        <v>2.83178298298728</v>
      </c>
      <c r="K242" s="243" t="n">
        <v>39.2656794262613</v>
      </c>
    </row>
    <row r="243">
      <c r="A243" s="243" t="s">
        <v>139</v>
      </c>
      <c r="B243" s="243" t="s">
        <v>140</v>
      </c>
      <c r="C243" s="243" t="s">
        <v>16</v>
      </c>
      <c r="D243" s="243" t="n">
        <v>22188.5190411</v>
      </c>
      <c r="E243" s="243" t="n">
        <v>15.436083205609</v>
      </c>
      <c r="F243" s="243" t="n">
        <v>95.5318803132605</v>
      </c>
      <c r="G243" s="243" t="n">
        <v>2.38937651089876</v>
      </c>
      <c r="H243" s="243" t="n">
        <v>1037.7787857</v>
      </c>
      <c r="I243" s="243" t="n">
        <v>56.2255622225569</v>
      </c>
      <c r="J243" s="243" t="n">
        <v>4.4681196867395</v>
      </c>
      <c r="K243" s="243" t="n">
        <v>51.0867315260001</v>
      </c>
    </row>
    <row r="244">
      <c r="A244" s="243" t="s">
        <v>139</v>
      </c>
      <c r="B244" s="243" t="s">
        <v>140</v>
      </c>
      <c r="C244" s="243" t="s">
        <v>17</v>
      </c>
      <c r="D244" s="243" t="n">
        <v>103355.7020283</v>
      </c>
      <c r="E244" s="243" t="n">
        <v>4.53215090726334</v>
      </c>
      <c r="F244" s="243" t="n">
        <v>98.5732228390462</v>
      </c>
      <c r="G244" s="243" t="n">
        <v>0.667982881644462</v>
      </c>
      <c r="H244" s="243" t="n">
        <v>1496.0001394</v>
      </c>
      <c r="I244" s="243" t="n">
        <v>46.4809878680927</v>
      </c>
      <c r="J244" s="243" t="n">
        <v>1.42677716095376</v>
      </c>
      <c r="K244" s="243" t="n">
        <v>46.1496211510648</v>
      </c>
    </row>
    <row r="245">
      <c r="A245" s="243" t="s">
        <v>141</v>
      </c>
      <c r="B245" s="243" t="s">
        <v>142</v>
      </c>
      <c r="C245" s="243" t="s">
        <v>16</v>
      </c>
      <c r="D245" s="243" t="n">
        <v>52615.8837497</v>
      </c>
      <c r="E245" s="243" t="n">
        <v>6.29850512407781</v>
      </c>
      <c r="F245" s="243" t="n">
        <v>90.2324931329557</v>
      </c>
      <c r="G245" s="243" t="n">
        <v>2.24033189684526</v>
      </c>
      <c r="H245" s="243" t="n">
        <v>5695.5758175</v>
      </c>
      <c r="I245" s="243" t="n">
        <v>22.4984267946534</v>
      </c>
      <c r="J245" s="243" t="n">
        <v>9.76750686704426</v>
      </c>
      <c r="K245" s="243" t="n">
        <v>20.6962467750795</v>
      </c>
    </row>
    <row r="246">
      <c r="A246" s="243" t="s">
        <v>141</v>
      </c>
      <c r="B246" s="243" t="s">
        <v>142</v>
      </c>
      <c r="C246" s="243" t="s">
        <v>17</v>
      </c>
      <c r="D246" s="243" t="n">
        <v>43900.5429847</v>
      </c>
      <c r="E246" s="243" t="n">
        <v>6.38830257033474</v>
      </c>
      <c r="F246" s="243" t="n">
        <v>97.0466409872531</v>
      </c>
      <c r="G246" s="243" t="n">
        <v>0.930790698756189</v>
      </c>
      <c r="H246" s="243" t="n">
        <v>1335.9974438</v>
      </c>
      <c r="I246" s="243" t="n">
        <v>30.1393941001532</v>
      </c>
      <c r="J246" s="243" t="n">
        <v>2.9533590127469</v>
      </c>
      <c r="K246" s="243" t="n">
        <v>30.5855503467731</v>
      </c>
    </row>
    <row r="247">
      <c r="A247" s="243" t="s">
        <v>143</v>
      </c>
      <c r="B247" s="243" t="s">
        <v>144</v>
      </c>
      <c r="C247" s="243" t="s">
        <v>16</v>
      </c>
      <c r="D247" s="243" t="n">
        <v>10362.5331142</v>
      </c>
      <c r="E247" s="243" t="n">
        <v>8.87122378164007</v>
      </c>
      <c r="F247" s="243" t="n">
        <v>87.7455514731636</v>
      </c>
      <c r="G247" s="243" t="n">
        <v>6.43260101803572</v>
      </c>
      <c r="H247" s="243" t="n">
        <v>1447.2201328</v>
      </c>
      <c r="I247" s="243" t="n">
        <v>54.3854766282905</v>
      </c>
      <c r="J247" s="243" t="n">
        <v>12.2544485268364</v>
      </c>
      <c r="K247" s="243" t="n">
        <v>46.0593655029284</v>
      </c>
    </row>
    <row r="248">
      <c r="A248" s="243" t="s">
        <v>143</v>
      </c>
      <c r="B248" s="243" t="s">
        <v>144</v>
      </c>
      <c r="C248" s="243" t="s">
        <v>17</v>
      </c>
      <c r="D248" s="243" t="n">
        <v>31977.9334538</v>
      </c>
      <c r="E248" s="243" t="n">
        <v>4.61558904019229</v>
      </c>
      <c r="F248" s="243" t="n">
        <v>99.2541080741375</v>
      </c>
      <c r="G248" s="243" t="n">
        <v>0.392008115564152</v>
      </c>
      <c r="H248" s="243" t="n">
        <v>240.3133012</v>
      </c>
      <c r="I248" s="243" t="n">
        <v>51.4671077487224</v>
      </c>
      <c r="J248" s="243" t="n">
        <v>0.745891925862494</v>
      </c>
      <c r="K248" s="243" t="n">
        <v>52.1636104629401</v>
      </c>
    </row>
    <row r="249">
      <c r="A249" s="243" t="s">
        <v>145</v>
      </c>
      <c r="B249" s="243" t="s">
        <v>146</v>
      </c>
      <c r="C249" s="243" t="s">
        <v>16</v>
      </c>
      <c r="D249" s="243" t="n">
        <v>28828.1595831</v>
      </c>
      <c r="E249" s="243" t="n">
        <v>8.22709032172067</v>
      </c>
      <c r="F249" s="243" t="n">
        <v>90.88829273196</v>
      </c>
      <c r="G249" s="243" t="n">
        <v>2.14054729161857</v>
      </c>
      <c r="H249" s="243" t="n">
        <v>2890.0724538</v>
      </c>
      <c r="I249" s="243" t="n">
        <v>21.8577516707996</v>
      </c>
      <c r="J249" s="243" t="n">
        <v>9.11170726803997</v>
      </c>
      <c r="K249" s="243" t="n">
        <v>21.351727302482</v>
      </c>
    </row>
    <row r="250">
      <c r="A250" s="243" t="s">
        <v>145</v>
      </c>
      <c r="B250" s="243" t="s">
        <v>146</v>
      </c>
      <c r="C250" s="243" t="s">
        <v>17</v>
      </c>
      <c r="D250" s="243" t="n">
        <v>47258.7018035</v>
      </c>
      <c r="E250" s="243" t="n">
        <v>3.77646144830253</v>
      </c>
      <c r="F250" s="243" t="n">
        <v>96.9453654554646</v>
      </c>
      <c r="G250" s="243" t="n">
        <v>1.13300069401258</v>
      </c>
      <c r="H250" s="243" t="n">
        <v>1489.0661599</v>
      </c>
      <c r="I250" s="243" t="n">
        <v>36.3022830561597</v>
      </c>
      <c r="J250" s="243" t="n">
        <v>3.05463454453545</v>
      </c>
      <c r="K250" s="243" t="n">
        <v>35.9582021158111</v>
      </c>
    </row>
    <row r="251">
      <c r="A251" s="243" t="s">
        <v>147</v>
      </c>
      <c r="B251" s="243" t="s">
        <v>148</v>
      </c>
      <c r="C251" s="243" t="s">
        <v>16</v>
      </c>
      <c r="D251" s="243" t="n">
        <v>5525.2781223</v>
      </c>
      <c r="E251" s="243" t="n">
        <v>15.4756181224977</v>
      </c>
      <c r="F251" s="243" t="n">
        <v>86.5134736178422</v>
      </c>
      <c r="G251" s="243" t="n">
        <v>5.69605946272607</v>
      </c>
      <c r="H251" s="243" t="n">
        <v>861.3318371</v>
      </c>
      <c r="I251" s="243" t="n">
        <v>39.4514119259127</v>
      </c>
      <c r="J251" s="243" t="n">
        <v>13.4865263821578</v>
      </c>
      <c r="K251" s="243" t="n">
        <v>36.5391262427773</v>
      </c>
    </row>
    <row r="252">
      <c r="A252" s="243" t="s">
        <v>147</v>
      </c>
      <c r="B252" s="243" t="s">
        <v>148</v>
      </c>
      <c r="C252" s="243" t="s">
        <v>17</v>
      </c>
      <c r="D252" s="243" t="n">
        <v>19443.3619692</v>
      </c>
      <c r="E252" s="243" t="n">
        <v>3.73787235280903</v>
      </c>
      <c r="F252" s="243" t="n">
        <v>97.3219660288377</v>
      </c>
      <c r="G252" s="243" t="n">
        <v>0.928348923061439</v>
      </c>
      <c r="H252" s="243" t="n">
        <v>535.0280722</v>
      </c>
      <c r="I252" s="243" t="n">
        <v>34.0833009279166</v>
      </c>
      <c r="J252" s="243" t="n">
        <v>2.67803397116231</v>
      </c>
      <c r="K252" s="243" t="n">
        <v>33.7369664933267</v>
      </c>
    </row>
    <row r="253">
      <c r="A253" s="243" t="s">
        <v>149</v>
      </c>
      <c r="B253" s="243" t="s">
        <v>150</v>
      </c>
      <c r="C253" s="243" t="s">
        <v>16</v>
      </c>
      <c r="D253" s="243" t="n">
        <v>12638.6791881</v>
      </c>
      <c r="E253" s="243" t="n">
        <v>8.06843467872549</v>
      </c>
      <c r="F253" s="243" t="n">
        <v>92.7013617698835</v>
      </c>
      <c r="G253" s="243" t="n">
        <v>2.4919246650029</v>
      </c>
      <c r="H253" s="243" t="n">
        <v>995.0786627</v>
      </c>
      <c r="I253" s="243" t="n">
        <v>36.3085360086822</v>
      </c>
      <c r="J253" s="243" t="n">
        <v>7.29863823011651</v>
      </c>
      <c r="K253" s="243" t="n">
        <v>31.6503986895157</v>
      </c>
    </row>
    <row r="254">
      <c r="A254" s="243" t="s">
        <v>149</v>
      </c>
      <c r="B254" s="243" t="s">
        <v>150</v>
      </c>
      <c r="C254" s="243" t="s">
        <v>17</v>
      </c>
      <c r="D254" s="243" t="n">
        <v>34750.0385178</v>
      </c>
      <c r="E254" s="243" t="n">
        <v>3.77480147089329</v>
      </c>
      <c r="F254" s="243" t="n">
        <v>99.0333115887806</v>
      </c>
      <c r="G254" s="243" t="n">
        <v>0.416666952403355</v>
      </c>
      <c r="H254" s="243" t="n">
        <v>339.2036375</v>
      </c>
      <c r="I254" s="243" t="n">
        <v>42.9810834760818</v>
      </c>
      <c r="J254" s="243" t="n">
        <v>0.966688411219407</v>
      </c>
      <c r="K254" s="243" t="n">
        <v>42.6858413188771</v>
      </c>
    </row>
    <row r="255">
      <c r="A255" s="243" t="s">
        <v>151</v>
      </c>
      <c r="B255" s="243" t="s">
        <v>152</v>
      </c>
      <c r="C255" s="243" t="s">
        <v>16</v>
      </c>
      <c r="D255" s="243" t="n">
        <v>12379.6862748</v>
      </c>
      <c r="E255" s="243" t="n">
        <v>9.12114191891352</v>
      </c>
      <c r="F255" s="243" t="n">
        <v>90.8259928246222</v>
      </c>
      <c r="G255" s="243" t="n">
        <v>2.88477561947627</v>
      </c>
      <c r="H255" s="243" t="n">
        <v>1250.4276274</v>
      </c>
      <c r="I255" s="243" t="n">
        <v>30.1433322175657</v>
      </c>
      <c r="J255" s="243" t="n">
        <v>9.17400717537784</v>
      </c>
      <c r="K255" s="243" t="n">
        <v>28.5603231724533</v>
      </c>
    </row>
    <row r="256">
      <c r="A256" s="243" t="s">
        <v>151</v>
      </c>
      <c r="B256" s="243" t="s">
        <v>152</v>
      </c>
      <c r="C256" s="243" t="s">
        <v>17</v>
      </c>
      <c r="D256" s="243" t="n">
        <v>29590.0056696</v>
      </c>
      <c r="E256" s="243" t="n">
        <v>4.85627163718999</v>
      </c>
      <c r="F256" s="243" t="n">
        <v>97.0899900075899</v>
      </c>
      <c r="G256" s="243" t="n">
        <v>0.833922666117884</v>
      </c>
      <c r="H256" s="243" t="n">
        <v>886.8804309</v>
      </c>
      <c r="I256" s="243" t="n">
        <v>28.3611793947044</v>
      </c>
      <c r="J256" s="243" t="n">
        <v>2.91000999241012</v>
      </c>
      <c r="K256" s="243" t="n">
        <v>27.823115223543</v>
      </c>
    </row>
    <row r="257">
      <c r="A257" s="243" t="s">
        <v>153</v>
      </c>
      <c r="B257" s="243" t="s">
        <v>154</v>
      </c>
      <c r="C257" s="243" t="s">
        <v>16</v>
      </c>
      <c r="D257" s="243" t="n">
        <v>16171.3212007</v>
      </c>
      <c r="E257" s="243" t="n">
        <v>10.0346193928251</v>
      </c>
      <c r="F257" s="243" t="n">
        <v>91.4593799216958</v>
      </c>
      <c r="G257" s="243" t="n">
        <v>2.9446827480967</v>
      </c>
      <c r="H257" s="243" t="n">
        <v>1510.1032902</v>
      </c>
      <c r="I257" s="243" t="n">
        <v>36.3156156075512</v>
      </c>
      <c r="J257" s="243" t="n">
        <v>8.54062007830419</v>
      </c>
      <c r="K257" s="243" t="n">
        <v>31.5338764326014</v>
      </c>
    </row>
    <row r="258">
      <c r="A258" s="243" t="s">
        <v>153</v>
      </c>
      <c r="B258" s="243" t="s">
        <v>154</v>
      </c>
      <c r="C258" s="243" t="s">
        <v>17</v>
      </c>
      <c r="D258" s="243" t="n">
        <v>37555.0984853</v>
      </c>
      <c r="E258" s="243" t="n">
        <v>4.48324895431748</v>
      </c>
      <c r="F258" s="243" t="n">
        <v>97.8619811930834</v>
      </c>
      <c r="G258" s="243" t="n">
        <v>0.924155432979702</v>
      </c>
      <c r="H258" s="243" t="n">
        <v>820.4770216</v>
      </c>
      <c r="I258" s="243" t="n">
        <v>42.0564562306721</v>
      </c>
      <c r="J258" s="243" t="n">
        <v>2.13801880691659</v>
      </c>
      <c r="K258" s="243" t="n">
        <v>42.3006950683356</v>
      </c>
    </row>
    <row r="259">
      <c r="A259" s="243" t="s">
        <v>155</v>
      </c>
      <c r="B259" s="243" t="s">
        <v>156</v>
      </c>
      <c r="C259" s="243" t="s">
        <v>16</v>
      </c>
      <c r="D259" s="243" t="n">
        <v>25427.5623041</v>
      </c>
      <c r="E259" s="243" t="n">
        <v>6.92915332083169</v>
      </c>
      <c r="F259" s="243" t="n">
        <v>87.4391303457207</v>
      </c>
      <c r="G259" s="243" t="n">
        <v>2.73547949324597</v>
      </c>
      <c r="H259" s="243" t="n">
        <v>3652.7387048</v>
      </c>
      <c r="I259" s="243" t="n">
        <v>21.4442534154485</v>
      </c>
      <c r="J259" s="243" t="n">
        <v>12.5608696542793</v>
      </c>
      <c r="K259" s="243" t="n">
        <v>19.0423079413528</v>
      </c>
    </row>
    <row r="260">
      <c r="A260" s="243" t="s">
        <v>155</v>
      </c>
      <c r="B260" s="243" t="s">
        <v>156</v>
      </c>
      <c r="C260" s="243" t="s">
        <v>17</v>
      </c>
      <c r="D260" s="243" t="n">
        <v>61544.1218393</v>
      </c>
      <c r="E260" s="243" t="n">
        <v>4.05401552270721</v>
      </c>
      <c r="F260" s="243" t="n">
        <v>97.0150601606618</v>
      </c>
      <c r="G260" s="243" t="n">
        <v>0.772005701903849</v>
      </c>
      <c r="H260" s="243" t="n">
        <v>1893.5771503</v>
      </c>
      <c r="I260" s="243" t="n">
        <v>24.4941827345101</v>
      </c>
      <c r="J260" s="243" t="n">
        <v>2.98493983933817</v>
      </c>
      <c r="K260" s="243" t="n">
        <v>25.0913531413692</v>
      </c>
    </row>
    <row r="261">
      <c r="A261" s="243" t="s">
        <v>157</v>
      </c>
      <c r="B261" s="243" t="s">
        <v>158</v>
      </c>
      <c r="C261" s="243" t="s">
        <v>16</v>
      </c>
      <c r="D261" s="243" t="n">
        <v>14859.5291168</v>
      </c>
      <c r="E261" s="243" t="n">
        <v>11.1281730436409</v>
      </c>
      <c r="F261" s="243" t="n">
        <v>89.8988168677875</v>
      </c>
      <c r="G261" s="243" t="n">
        <v>4.03195117018503</v>
      </c>
      <c r="H261" s="243" t="n">
        <v>1669.6418273</v>
      </c>
      <c r="I261" s="243" t="n">
        <v>41.0701963380582</v>
      </c>
      <c r="J261" s="243" t="n">
        <v>10.1011831322125</v>
      </c>
      <c r="K261" s="243" t="n">
        <v>35.8836816563024</v>
      </c>
    </row>
    <row r="262">
      <c r="A262" s="243" t="s">
        <v>157</v>
      </c>
      <c r="B262" s="243" t="s">
        <v>158</v>
      </c>
      <c r="C262" s="243" t="s">
        <v>17</v>
      </c>
      <c r="D262" s="243" t="n">
        <v>84187.2241779</v>
      </c>
      <c r="E262" s="243" t="n">
        <v>3.5396688597231</v>
      </c>
      <c r="F262" s="243" t="n">
        <v>98.1102120913672</v>
      </c>
      <c r="G262" s="243" t="n">
        <v>0.683708549600271</v>
      </c>
      <c r="H262" s="243" t="n">
        <v>1621.604876</v>
      </c>
      <c r="I262" s="243" t="n">
        <v>35.2568740425173</v>
      </c>
      <c r="J262" s="243" t="n">
        <v>1.88978790863281</v>
      </c>
      <c r="K262" s="243" t="n">
        <v>35.495406920289</v>
      </c>
    </row>
    <row r="263">
      <c r="A263" s="243" t="s">
        <v>159</v>
      </c>
      <c r="B263" s="243" t="s">
        <v>160</v>
      </c>
      <c r="C263" s="243" t="s">
        <v>16</v>
      </c>
      <c r="D263" s="243" t="n">
        <v>7332.9596959</v>
      </c>
      <c r="E263" s="243" t="n">
        <v>12.5384117796879</v>
      </c>
      <c r="F263" s="243" t="n">
        <v>95.4239029171096</v>
      </c>
      <c r="G263" s="243" t="n">
        <v>2.5455651912548</v>
      </c>
      <c r="H263" s="243" t="n">
        <v>351.6554495</v>
      </c>
      <c r="I263" s="243" t="n">
        <v>53.540341430659</v>
      </c>
      <c r="J263" s="243" t="n">
        <v>4.57609708289036</v>
      </c>
      <c r="K263" s="243" t="n">
        <v>53.0818645844914</v>
      </c>
    </row>
    <row r="264">
      <c r="A264" s="243" t="s">
        <v>159</v>
      </c>
      <c r="B264" s="243" t="s">
        <v>160</v>
      </c>
      <c r="C264" s="243" t="s">
        <v>17</v>
      </c>
      <c r="D264" s="243" t="n">
        <v>50843.4993405</v>
      </c>
      <c r="E264" s="243" t="n">
        <v>3.54885041877758</v>
      </c>
      <c r="F264" s="243" t="n">
        <v>98.3349854857554</v>
      </c>
      <c r="G264" s="243" t="n">
        <v>0.599005817404594</v>
      </c>
      <c r="H264" s="243" t="n">
        <v>860.8855123</v>
      </c>
      <c r="I264" s="243" t="n">
        <v>35.9232920833147</v>
      </c>
      <c r="J264" s="243" t="n">
        <v>1.66501451424459</v>
      </c>
      <c r="K264" s="243" t="n">
        <v>35.3770059398479</v>
      </c>
    </row>
    <row r="265">
      <c r="A265" s="243" t="s">
        <v>161</v>
      </c>
      <c r="B265" s="243" t="s">
        <v>162</v>
      </c>
      <c r="C265" s="243" t="s">
        <v>16</v>
      </c>
      <c r="D265" s="243" t="n">
        <v>59645.8654538</v>
      </c>
      <c r="E265" s="243" t="n">
        <v>8.43064686518066</v>
      </c>
      <c r="F265" s="243" t="n">
        <v>93.1890354993827</v>
      </c>
      <c r="G265" s="243" t="n">
        <v>2.01598994505527</v>
      </c>
      <c r="H265" s="243" t="n">
        <v>4359.3741478</v>
      </c>
      <c r="I265" s="243" t="n">
        <v>29.6385395897491</v>
      </c>
      <c r="J265" s="243" t="n">
        <v>6.81096450061727</v>
      </c>
      <c r="K265" s="243" t="n">
        <v>27.5831945004452</v>
      </c>
    </row>
    <row r="266">
      <c r="A266" s="243" t="s">
        <v>161</v>
      </c>
      <c r="B266" s="243" t="s">
        <v>162</v>
      </c>
      <c r="C266" s="243" t="s">
        <v>17</v>
      </c>
      <c r="D266" s="243" t="n">
        <v>74771.7380193</v>
      </c>
      <c r="E266" s="243" t="n">
        <v>5.34067522655161</v>
      </c>
      <c r="F266" s="243" t="n">
        <v>99.0554088246736</v>
      </c>
      <c r="G266" s="243" t="n">
        <v>0.410153285181955</v>
      </c>
      <c r="H266" s="243" t="n">
        <v>713.0223855</v>
      </c>
      <c r="I266" s="243" t="n">
        <v>42.2757157050356</v>
      </c>
      <c r="J266" s="243" t="n">
        <v>0.944591175326377</v>
      </c>
      <c r="K266" s="243" t="n">
        <v>43.011095599579</v>
      </c>
    </row>
    <row r="267">
      <c r="A267" s="243" t="s">
        <v>163</v>
      </c>
      <c r="B267" s="243" t="s">
        <v>164</v>
      </c>
      <c r="C267" s="243" t="s">
        <v>16</v>
      </c>
      <c r="D267" s="243" t="n">
        <v>16135.0617151</v>
      </c>
      <c r="E267" s="243" t="n">
        <v>8.8456292572297</v>
      </c>
      <c r="F267" s="243" t="n">
        <v>92.3464695588765</v>
      </c>
      <c r="G267" s="243" t="n">
        <v>2.13347980952221</v>
      </c>
      <c r="H267" s="243" t="n">
        <v>1337.2485878</v>
      </c>
      <c r="I267" s="243" t="n">
        <v>26.369297958746</v>
      </c>
      <c r="J267" s="243" t="n">
        <v>7.65353044112345</v>
      </c>
      <c r="K267" s="243" t="n">
        <v>25.7422806115606</v>
      </c>
    </row>
    <row r="268">
      <c r="A268" s="243" t="s">
        <v>163</v>
      </c>
      <c r="B268" s="243" t="s">
        <v>164</v>
      </c>
      <c r="C268" s="243" t="s">
        <v>17</v>
      </c>
      <c r="D268" s="243" t="n">
        <v>54870.0236014</v>
      </c>
      <c r="E268" s="243" t="n">
        <v>3.82960744329811</v>
      </c>
      <c r="F268" s="243" t="n">
        <v>97.6201368436435</v>
      </c>
      <c r="G268" s="243" t="n">
        <v>0.639008671701259</v>
      </c>
      <c r="H268" s="243" t="n">
        <v>1337.6660982</v>
      </c>
      <c r="I268" s="243" t="n">
        <v>26.4055768185016</v>
      </c>
      <c r="J268" s="243" t="n">
        <v>2.37986315635656</v>
      </c>
      <c r="K268" s="243" t="n">
        <v>26.2116390218219</v>
      </c>
    </row>
    <row r="269">
      <c r="A269" s="243" t="s">
        <v>165</v>
      </c>
      <c r="B269" s="243" t="s">
        <v>166</v>
      </c>
      <c r="C269" s="243" t="s">
        <v>16</v>
      </c>
      <c r="D269" s="243" t="n">
        <v>10958.7378122</v>
      </c>
      <c r="E269" s="243" t="n">
        <v>13.8373211000546</v>
      </c>
      <c r="F269" s="243" t="n">
        <v>90.7035913765296</v>
      </c>
      <c r="G269" s="243" t="n">
        <v>4.15557918809778</v>
      </c>
      <c r="H269" s="243" t="n">
        <v>1123.1849054</v>
      </c>
      <c r="I269" s="243" t="n">
        <v>48.1393412630828</v>
      </c>
      <c r="J269" s="243" t="n">
        <v>9.29640862347044</v>
      </c>
      <c r="K269" s="243" t="n">
        <v>40.5453301244112</v>
      </c>
    </row>
    <row r="270">
      <c r="A270" s="243" t="s">
        <v>165</v>
      </c>
      <c r="B270" s="243" t="s">
        <v>166</v>
      </c>
      <c r="C270" s="243" t="s">
        <v>17</v>
      </c>
      <c r="D270" s="243" t="n">
        <v>65532.3188695</v>
      </c>
      <c r="E270" s="243" t="n">
        <v>3.40823240790694</v>
      </c>
      <c r="F270" s="243" t="n">
        <v>98.0683942297782</v>
      </c>
      <c r="G270" s="243" t="n">
        <v>0.765121249616191</v>
      </c>
      <c r="H270" s="243" t="n">
        <v>1290.7584167</v>
      </c>
      <c r="I270" s="243" t="n">
        <v>39.3215492953532</v>
      </c>
      <c r="J270" s="243" t="n">
        <v>1.93160577022178</v>
      </c>
      <c r="K270" s="243" t="n">
        <v>38.8455105579468</v>
      </c>
    </row>
    <row r="271">
      <c r="A271" s="243" t="s">
        <v>167</v>
      </c>
      <c r="B271" s="243" t="s">
        <v>168</v>
      </c>
      <c r="C271" s="243" t="s">
        <v>16</v>
      </c>
      <c r="D271" s="243" t="n">
        <v>28653.6779855</v>
      </c>
      <c r="E271" s="243" t="n">
        <v>7.99364203035807</v>
      </c>
      <c r="F271" s="243" t="n">
        <v>92.152649398909</v>
      </c>
      <c r="G271" s="243" t="n">
        <v>2.09691792228627</v>
      </c>
      <c r="H271" s="243" t="n">
        <v>2440.0324747</v>
      </c>
      <c r="I271" s="243" t="n">
        <v>26.2726648853459</v>
      </c>
      <c r="J271" s="243" t="n">
        <v>7.847350601091</v>
      </c>
      <c r="K271" s="243" t="n">
        <v>24.6244308345125</v>
      </c>
    </row>
    <row r="272">
      <c r="A272" s="243" t="s">
        <v>167</v>
      </c>
      <c r="B272" s="243" t="s">
        <v>168</v>
      </c>
      <c r="C272" s="243" t="s">
        <v>17</v>
      </c>
      <c r="D272" s="243" t="n">
        <v>57079.3739008</v>
      </c>
      <c r="E272" s="243" t="n">
        <v>4.48240434447238</v>
      </c>
      <c r="F272" s="243" t="n">
        <v>97.7632796757078</v>
      </c>
      <c r="G272" s="243" t="n">
        <v>0.839104581949444</v>
      </c>
      <c r="H272" s="243" t="n">
        <v>1305.9156375</v>
      </c>
      <c r="I272" s="243" t="n">
        <v>37.1423498364367</v>
      </c>
      <c r="J272" s="243" t="n">
        <v>2.23672032429219</v>
      </c>
      <c r="K272" s="243" t="n">
        <v>36.6758485767552</v>
      </c>
    </row>
    <row r="273">
      <c r="A273" s="243" t="s">
        <v>169</v>
      </c>
      <c r="B273" s="243" t="s">
        <v>170</v>
      </c>
      <c r="C273" s="243" t="s">
        <v>16</v>
      </c>
      <c r="D273" s="243" t="n">
        <v>15805.3054679</v>
      </c>
      <c r="E273" s="243" t="n">
        <v>10.081705846466</v>
      </c>
      <c r="F273" s="243" t="n">
        <v>87.8427136288152</v>
      </c>
      <c r="G273" s="243" t="n">
        <v>3.79897752625069</v>
      </c>
      <c r="H273" s="243" t="n">
        <v>2187.4281522</v>
      </c>
      <c r="I273" s="243" t="n">
        <v>32.3295568385065</v>
      </c>
      <c r="J273" s="243" t="n">
        <v>12.1572863711848</v>
      </c>
      <c r="K273" s="243" t="n">
        <v>27.4495874105351</v>
      </c>
    </row>
    <row r="274">
      <c r="A274" s="243" t="s">
        <v>169</v>
      </c>
      <c r="B274" s="243" t="s">
        <v>170</v>
      </c>
      <c r="C274" s="243" t="s">
        <v>17</v>
      </c>
      <c r="D274" s="243" t="n">
        <v>74614.7754168</v>
      </c>
      <c r="E274" s="243" t="n">
        <v>3.24945184336631</v>
      </c>
      <c r="F274" s="243" t="n">
        <v>98.7199497797759</v>
      </c>
      <c r="G274" s="243" t="n">
        <v>0.588569263463737</v>
      </c>
      <c r="H274" s="243" t="n">
        <v>967.4909673</v>
      </c>
      <c r="I274" s="243" t="n">
        <v>45.4282111048088</v>
      </c>
      <c r="J274" s="243" t="n">
        <v>1.28005022022405</v>
      </c>
      <c r="K274" s="243" t="n">
        <v>45.3916004333719</v>
      </c>
    </row>
    <row r="275">
      <c r="A275" s="243" t="s">
        <v>171</v>
      </c>
      <c r="B275" s="243" t="s">
        <v>172</v>
      </c>
      <c r="C275" s="243" t="s">
        <v>16</v>
      </c>
      <c r="D275" s="243" t="n">
        <v>40012.0043899</v>
      </c>
      <c r="E275" s="243" t="n">
        <v>6.63828407613026</v>
      </c>
      <c r="F275" s="243" t="n">
        <v>94.8359943775295</v>
      </c>
      <c r="G275" s="243" t="n">
        <v>1.50465246178753</v>
      </c>
      <c r="H275" s="243" t="n">
        <v>2178.7319993</v>
      </c>
      <c r="I275" s="243" t="n">
        <v>29.359411401371</v>
      </c>
      <c r="J275" s="243" t="n">
        <v>5.16400562247051</v>
      </c>
      <c r="K275" s="243" t="n">
        <v>27.6326601553837</v>
      </c>
    </row>
    <row r="276">
      <c r="A276" s="243" t="s">
        <v>171</v>
      </c>
      <c r="B276" s="243" t="s">
        <v>172</v>
      </c>
      <c r="C276" s="243" t="s">
        <v>17</v>
      </c>
      <c r="D276" s="243" t="n">
        <v>95942.9336249</v>
      </c>
      <c r="E276" s="243" t="n">
        <v>3.87514620553163</v>
      </c>
      <c r="F276" s="243" t="n">
        <v>97.6863779574489</v>
      </c>
      <c r="G276" s="243" t="n">
        <v>0.736444435505698</v>
      </c>
      <c r="H276" s="243" t="n">
        <v>2272.3299881</v>
      </c>
      <c r="I276" s="243" t="n">
        <v>30.7087628607645</v>
      </c>
      <c r="J276" s="243" t="n">
        <v>2.31362204255106</v>
      </c>
      <c r="K276" s="243" t="n">
        <v>31.0943568778184</v>
      </c>
    </row>
    <row r="277">
      <c r="A277" s="243" t="s">
        <v>173</v>
      </c>
      <c r="B277" s="243" t="s">
        <v>174</v>
      </c>
      <c r="C277" s="243" t="s">
        <v>16</v>
      </c>
      <c r="D277" s="243" t="n">
        <v>9978.8415109</v>
      </c>
      <c r="E277" s="243" t="n">
        <v>8.51961116389719</v>
      </c>
      <c r="F277" s="243" t="n">
        <v>87.0359003479664</v>
      </c>
      <c r="G277" s="243" t="n">
        <v>2.57951343208755</v>
      </c>
      <c r="H277" s="243" t="n">
        <v>1486.3601714</v>
      </c>
      <c r="I277" s="243" t="n">
        <v>20.733110361716</v>
      </c>
      <c r="J277" s="243" t="n">
        <v>12.9640996520336</v>
      </c>
      <c r="K277" s="243" t="n">
        <v>17.3178454383599</v>
      </c>
    </row>
    <row r="278">
      <c r="A278" s="243" t="s">
        <v>173</v>
      </c>
      <c r="B278" s="243" t="s">
        <v>174</v>
      </c>
      <c r="C278" s="243" t="s">
        <v>17</v>
      </c>
      <c r="D278" s="243" t="n">
        <v>24147.0966954</v>
      </c>
      <c r="E278" s="243" t="n">
        <v>3.58189828188815</v>
      </c>
      <c r="F278" s="243" t="n">
        <v>97.3210260245608</v>
      </c>
      <c r="G278" s="243" t="n">
        <v>1.04100114226295</v>
      </c>
      <c r="H278" s="243" t="n">
        <v>664.7016197</v>
      </c>
      <c r="I278" s="243" t="n">
        <v>39.5842794175892</v>
      </c>
      <c r="J278" s="243" t="n">
        <v>2.67897397543924</v>
      </c>
      <c r="K278" s="243" t="n">
        <v>37.8172017296879</v>
      </c>
    </row>
    <row r="279">
      <c r="A279" s="243" t="s">
        <v>175</v>
      </c>
      <c r="B279" s="243" t="s">
        <v>176</v>
      </c>
      <c r="C279" s="243" t="s">
        <v>16</v>
      </c>
      <c r="D279" s="243" t="n">
        <v>39056.7428381</v>
      </c>
      <c r="E279" s="243" t="n">
        <v>5.70790085168804</v>
      </c>
      <c r="F279" s="243" t="n">
        <v>91.3779961337072</v>
      </c>
      <c r="G279" s="243" t="n">
        <v>1.82811803606392</v>
      </c>
      <c r="H279" s="243" t="n">
        <v>3685.2130929</v>
      </c>
      <c r="I279" s="243" t="n">
        <v>21.1946465502391</v>
      </c>
      <c r="J279" s="243" t="n">
        <v>8.62200386629284</v>
      </c>
      <c r="K279" s="243" t="n">
        <v>19.37481882657</v>
      </c>
    </row>
    <row r="280">
      <c r="A280" s="243" t="s">
        <v>175</v>
      </c>
      <c r="B280" s="243" t="s">
        <v>176</v>
      </c>
      <c r="C280" s="243" t="s">
        <v>17</v>
      </c>
      <c r="D280" s="243" t="n">
        <v>51033.8705799</v>
      </c>
      <c r="E280" s="243" t="n">
        <v>5.01837035554337</v>
      </c>
      <c r="F280" s="243" t="n">
        <v>95.543918207769</v>
      </c>
      <c r="G280" s="243" t="n">
        <v>1.35121089901189</v>
      </c>
      <c r="H280" s="243" t="n">
        <v>2380.1734924</v>
      </c>
      <c r="I280" s="243" t="n">
        <v>30.3907256224726</v>
      </c>
      <c r="J280" s="243" t="n">
        <v>4.456081792231</v>
      </c>
      <c r="K280" s="243" t="n">
        <v>28.9716368855075</v>
      </c>
    </row>
    <row r="281">
      <c r="A281" s="243" t="s">
        <v>177</v>
      </c>
      <c r="B281" s="243" t="s">
        <v>178</v>
      </c>
      <c r="C281" s="243" t="s">
        <v>16</v>
      </c>
      <c r="D281" s="243" t="n">
        <v>17152.6385182</v>
      </c>
      <c r="E281" s="243" t="n">
        <v>10.7856366015213</v>
      </c>
      <c r="F281" s="243" t="n">
        <v>89.2674302305517</v>
      </c>
      <c r="G281" s="243" t="n">
        <v>3.64062610425938</v>
      </c>
      <c r="H281" s="243" t="n">
        <v>2062.2514746</v>
      </c>
      <c r="I281" s="243" t="n">
        <v>30.7749083273875</v>
      </c>
      <c r="J281" s="243" t="n">
        <v>10.7325697694483</v>
      </c>
      <c r="K281" s="243" t="n">
        <v>30.2806637868431</v>
      </c>
    </row>
    <row r="282">
      <c r="A282" s="243" t="s">
        <v>177</v>
      </c>
      <c r="B282" s="243" t="s">
        <v>178</v>
      </c>
      <c r="C282" s="243" t="s">
        <v>17</v>
      </c>
      <c r="D282" s="243" t="n">
        <v>55345.0602475</v>
      </c>
      <c r="E282" s="243" t="n">
        <v>4.24191440302565</v>
      </c>
      <c r="F282" s="243" t="n">
        <v>94.5760457461016</v>
      </c>
      <c r="G282" s="243" t="n">
        <v>1.33614092931076</v>
      </c>
      <c r="H282" s="243" t="n">
        <v>3174.0497564</v>
      </c>
      <c r="I282" s="243" t="n">
        <v>23.9261943233589</v>
      </c>
      <c r="J282" s="243" t="n">
        <v>5.42395425389837</v>
      </c>
      <c r="K282" s="243" t="n">
        <v>23.2979335256946</v>
      </c>
    </row>
    <row r="283">
      <c r="A283" s="243" t="s">
        <v>179</v>
      </c>
      <c r="B283" s="243" t="s">
        <v>180</v>
      </c>
      <c r="C283" s="243" t="s">
        <v>16</v>
      </c>
      <c r="D283" s="243" t="n">
        <v>8309.6175867</v>
      </c>
      <c r="E283" s="243" t="n">
        <v>7.91278285823133</v>
      </c>
      <c r="F283" s="243" t="n">
        <v>76.9231664196058</v>
      </c>
      <c r="G283" s="243" t="n">
        <v>4.28403930960161</v>
      </c>
      <c r="H283" s="243" t="n">
        <v>2492.8727078</v>
      </c>
      <c r="I283" s="243" t="n">
        <v>15.8305053901323</v>
      </c>
      <c r="J283" s="243" t="n">
        <v>23.0768335803942</v>
      </c>
      <c r="K283" s="243" t="n">
        <v>14.2802030275329</v>
      </c>
    </row>
    <row r="284">
      <c r="A284" s="243" t="s">
        <v>179</v>
      </c>
      <c r="B284" s="243" t="s">
        <v>180</v>
      </c>
      <c r="C284" s="243" t="s">
        <v>17</v>
      </c>
      <c r="D284" s="243" t="n">
        <v>7756.9509362</v>
      </c>
      <c r="E284" s="243" t="n">
        <v>6.73130989436373</v>
      </c>
      <c r="F284" s="243" t="n">
        <v>87.8824267850211</v>
      </c>
      <c r="G284" s="243" t="n">
        <v>3.02503944484898</v>
      </c>
      <c r="H284" s="243" t="n">
        <v>1069.5587768</v>
      </c>
      <c r="I284" s="243" t="n">
        <v>23.4115637495798</v>
      </c>
      <c r="J284" s="243" t="n">
        <v>12.1175732149789</v>
      </c>
      <c r="K284" s="243" t="n">
        <v>21.9390304326875</v>
      </c>
    </row>
    <row r="285">
      <c r="A285" s="243" t="s">
        <v>181</v>
      </c>
      <c r="B285" s="243" t="s">
        <v>182</v>
      </c>
      <c r="C285" s="243" t="s">
        <v>16</v>
      </c>
      <c r="D285" s="243" t="n">
        <v>18640.5386774</v>
      </c>
      <c r="E285" s="243" t="n">
        <v>6.15165070372818</v>
      </c>
      <c r="F285" s="243" t="n">
        <v>85.3096071265274</v>
      </c>
      <c r="G285" s="243" t="n">
        <v>2.87282626482436</v>
      </c>
      <c r="H285" s="243" t="n">
        <v>3209.9179186</v>
      </c>
      <c r="I285" s="243" t="n">
        <v>18.429302987503</v>
      </c>
      <c r="J285" s="243" t="n">
        <v>14.6903928734726</v>
      </c>
      <c r="K285" s="243" t="n">
        <v>16.6829901763548</v>
      </c>
    </row>
    <row r="286">
      <c r="A286" s="243" t="s">
        <v>181</v>
      </c>
      <c r="B286" s="243" t="s">
        <v>182</v>
      </c>
      <c r="C286" s="243" t="s">
        <v>17</v>
      </c>
      <c r="D286" s="243" t="n">
        <v>23812.8617245</v>
      </c>
      <c r="E286" s="243" t="n">
        <v>5.70434692455884</v>
      </c>
      <c r="F286" s="243" t="n">
        <v>93.046092961219</v>
      </c>
      <c r="G286" s="243" t="n">
        <v>1.90142113838317</v>
      </c>
      <c r="H286" s="243" t="n">
        <v>1779.681677</v>
      </c>
      <c r="I286" s="243" t="n">
        <v>27.5508690477272</v>
      </c>
      <c r="J286" s="243" t="n">
        <v>6.95390703878104</v>
      </c>
      <c r="K286" s="243" t="n">
        <v>25.4417850301662</v>
      </c>
    </row>
    <row r="287">
      <c r="A287" s="243" t="s">
        <v>183</v>
      </c>
      <c r="B287" s="243" t="s">
        <v>184</v>
      </c>
      <c r="C287" s="243" t="s">
        <v>16</v>
      </c>
      <c r="D287" s="243" t="n">
        <v>31822.5315142</v>
      </c>
      <c r="E287" s="243" t="n">
        <v>10.4077371363038</v>
      </c>
      <c r="F287" s="243" t="n">
        <v>81.3727262242181</v>
      </c>
      <c r="G287" s="243" t="n">
        <v>4.34559745590628</v>
      </c>
      <c r="H287" s="243" t="n">
        <v>7284.5907254</v>
      </c>
      <c r="I287" s="243" t="n">
        <v>20.9835322378583</v>
      </c>
      <c r="J287" s="243" t="n">
        <v>18.6272737757819</v>
      </c>
      <c r="K287" s="243" t="n">
        <v>18.983621345592</v>
      </c>
    </row>
    <row r="288">
      <c r="A288" s="243" t="s">
        <v>183</v>
      </c>
      <c r="B288" s="243" t="s">
        <v>184</v>
      </c>
      <c r="C288" s="243" t="s">
        <v>17</v>
      </c>
      <c r="D288" s="243" t="n">
        <v>78312.9224988</v>
      </c>
      <c r="E288" s="243" t="n">
        <v>4.86223684523103</v>
      </c>
      <c r="F288" s="243" t="n">
        <v>95.8016265084937</v>
      </c>
      <c r="G288" s="243" t="n">
        <v>1.47392966916591</v>
      </c>
      <c r="H288" s="243" t="n">
        <v>3431.9552793</v>
      </c>
      <c r="I288" s="243" t="n">
        <v>33.9709216940212</v>
      </c>
      <c r="J288" s="243" t="n">
        <v>4.19837349150633</v>
      </c>
      <c r="K288" s="243" t="n">
        <v>33.6332296187774</v>
      </c>
    </row>
    <row r="289">
      <c r="A289" s="243" t="s">
        <v>185</v>
      </c>
      <c r="B289" s="243" t="s">
        <v>186</v>
      </c>
      <c r="C289" s="243" t="s">
        <v>16</v>
      </c>
      <c r="D289" s="243" t="n">
        <v>26276.3446016</v>
      </c>
      <c r="E289" s="243" t="n">
        <v>7.05417357802341</v>
      </c>
      <c r="F289" s="243" t="n">
        <v>81.4196221906824</v>
      </c>
      <c r="G289" s="243" t="n">
        <v>3.11982164364042</v>
      </c>
      <c r="H289" s="243" t="n">
        <v>5996.3973918</v>
      </c>
      <c r="I289" s="243" t="n">
        <v>15.9648421516515</v>
      </c>
      <c r="J289" s="243" t="n">
        <v>18.5803778093176</v>
      </c>
      <c r="K289" s="243" t="n">
        <v>13.6711267195081</v>
      </c>
    </row>
    <row r="290">
      <c r="A290" s="243" t="s">
        <v>185</v>
      </c>
      <c r="B290" s="243" t="s">
        <v>186</v>
      </c>
      <c r="C290" s="243" t="s">
        <v>17</v>
      </c>
      <c r="D290" s="243" t="n">
        <v>39466.6526105</v>
      </c>
      <c r="E290" s="243" t="n">
        <v>5.11325649561173</v>
      </c>
      <c r="F290" s="243" t="n">
        <v>91.5248173043066</v>
      </c>
      <c r="G290" s="243" t="n">
        <v>1.81888481597801</v>
      </c>
      <c r="H290" s="243" t="n">
        <v>3654.6053968</v>
      </c>
      <c r="I290" s="243" t="n">
        <v>20.6414783187125</v>
      </c>
      <c r="J290" s="243" t="n">
        <v>8.47518269569341</v>
      </c>
      <c r="K290" s="243" t="n">
        <v>19.6424202825216</v>
      </c>
    </row>
    <row r="291">
      <c r="A291" s="243" t="s">
        <v>187</v>
      </c>
      <c r="B291" s="243" t="s">
        <v>188</v>
      </c>
      <c r="C291" s="243" t="s">
        <v>16</v>
      </c>
      <c r="D291" s="243" t="n">
        <v>49398.5808955</v>
      </c>
      <c r="E291" s="243" t="n">
        <v>8.65546873904179</v>
      </c>
      <c r="F291" s="243" t="n">
        <v>83.499801774498</v>
      </c>
      <c r="G291" s="243" t="n">
        <v>3.00727390677405</v>
      </c>
      <c r="H291" s="243" t="n">
        <v>9761.5366685</v>
      </c>
      <c r="I291" s="243" t="n">
        <v>19.2956258062615</v>
      </c>
      <c r="J291" s="243" t="n">
        <v>16.500198225502</v>
      </c>
      <c r="K291" s="243" t="n">
        <v>15.2184096012346</v>
      </c>
    </row>
    <row r="292">
      <c r="A292" s="243" t="s">
        <v>187</v>
      </c>
      <c r="B292" s="243" t="s">
        <v>188</v>
      </c>
      <c r="C292" s="243" t="s">
        <v>17</v>
      </c>
      <c r="D292" s="243" t="n">
        <v>68928.6627636</v>
      </c>
      <c r="E292" s="243" t="n">
        <v>6.43391117254048</v>
      </c>
      <c r="F292" s="243" t="n">
        <v>95.5089026594291</v>
      </c>
      <c r="G292" s="243" t="n">
        <v>1.12058725838768</v>
      </c>
      <c r="H292" s="243" t="n">
        <v>3241.2196707</v>
      </c>
      <c r="I292" s="243" t="n">
        <v>23.1083524766247</v>
      </c>
      <c r="J292" s="243" t="n">
        <v>4.49109734057091</v>
      </c>
      <c r="K292" s="243" t="n">
        <v>23.8307146932469</v>
      </c>
    </row>
    <row r="293">
      <c r="A293" s="243" t="s">
        <v>189</v>
      </c>
      <c r="B293" s="243" t="s">
        <v>190</v>
      </c>
      <c r="C293" s="243" t="s">
        <v>16</v>
      </c>
      <c r="D293" s="243" t="n">
        <v>30729.030628</v>
      </c>
      <c r="E293" s="243" t="n">
        <v>6.39462496281226</v>
      </c>
      <c r="F293" s="243" t="n">
        <v>86.5997712010432</v>
      </c>
      <c r="G293" s="243" t="n">
        <v>2.99440686025287</v>
      </c>
      <c r="H293" s="243" t="n">
        <v>4754.9322068</v>
      </c>
      <c r="I293" s="243" t="n">
        <v>21.6027530252029</v>
      </c>
      <c r="J293" s="243" t="n">
        <v>13.4002287989568</v>
      </c>
      <c r="K293" s="243" t="n">
        <v>19.3515314455616</v>
      </c>
    </row>
    <row r="294">
      <c r="A294" s="243" t="s">
        <v>189</v>
      </c>
      <c r="B294" s="243" t="s">
        <v>190</v>
      </c>
      <c r="C294" s="243" t="s">
        <v>17</v>
      </c>
      <c r="D294" s="243" t="n">
        <v>60036.1516839</v>
      </c>
      <c r="E294" s="243" t="n">
        <v>3.65799110624211</v>
      </c>
      <c r="F294" s="243" t="n">
        <v>94.8347967627754</v>
      </c>
      <c r="G294" s="243" t="n">
        <v>1.55047439858837</v>
      </c>
      <c r="H294" s="243" t="n">
        <v>3269.885481</v>
      </c>
      <c r="I294" s="243" t="n">
        <v>29.740269332867</v>
      </c>
      <c r="J294" s="243" t="n">
        <v>5.16520323722456</v>
      </c>
      <c r="K294" s="243" t="n">
        <v>28.4672098507828</v>
      </c>
    </row>
    <row r="295">
      <c r="A295" s="243" t="s">
        <v>191</v>
      </c>
      <c r="B295" s="243" t="s">
        <v>192</v>
      </c>
      <c r="C295" s="243" t="s">
        <v>16</v>
      </c>
      <c r="D295" s="243" t="n">
        <v>21290.6361219</v>
      </c>
      <c r="E295" s="243" t="n">
        <v>4.71192599780317</v>
      </c>
      <c r="F295" s="243" t="n">
        <v>89.540191695574</v>
      </c>
      <c r="G295" s="243" t="n">
        <v>2.15317596715125</v>
      </c>
      <c r="H295" s="243" t="n">
        <v>2487.1062737</v>
      </c>
      <c r="I295" s="243" t="n">
        <v>20.6384579220402</v>
      </c>
      <c r="J295" s="243" t="n">
        <v>10.459808304426</v>
      </c>
      <c r="K295" s="243" t="n">
        <v>18.4320575714036</v>
      </c>
    </row>
    <row r="296">
      <c r="A296" s="243" t="s">
        <v>191</v>
      </c>
      <c r="B296" s="243" t="s">
        <v>192</v>
      </c>
      <c r="C296" s="243" t="s">
        <v>17</v>
      </c>
      <c r="D296" s="243" t="n">
        <v>16183.6598076</v>
      </c>
      <c r="E296" s="243" t="n">
        <v>6.3344806608967</v>
      </c>
      <c r="F296" s="243" t="n">
        <v>93.475532866013</v>
      </c>
      <c r="G296" s="243" t="n">
        <v>2.07947428891249</v>
      </c>
      <c r="H296" s="243" t="n">
        <v>1129.5978026</v>
      </c>
      <c r="I296" s="243" t="n">
        <v>32.2841867335072</v>
      </c>
      <c r="J296" s="243" t="n">
        <v>6.52446713398699</v>
      </c>
      <c r="K296" s="243" t="n">
        <v>29.7924663034491</v>
      </c>
    </row>
    <row r="297">
      <c r="A297" s="243" t="s">
        <v>193</v>
      </c>
      <c r="B297" s="243" t="s">
        <v>194</v>
      </c>
      <c r="C297" s="243" t="s">
        <v>16</v>
      </c>
      <c r="D297" s="243" t="n">
        <v>22341.1149052</v>
      </c>
      <c r="E297" s="243" t="n">
        <v>10.5513315473526</v>
      </c>
      <c r="F297" s="243" t="n">
        <v>93.060381430556</v>
      </c>
      <c r="G297" s="243" t="n">
        <v>1.99844045576154</v>
      </c>
      <c r="H297" s="243" t="n">
        <v>1666.0023683</v>
      </c>
      <c r="I297" s="243" t="n">
        <v>28.0681788644677</v>
      </c>
      <c r="J297" s="243" t="n">
        <v>6.93961856944398</v>
      </c>
      <c r="K297" s="243" t="n">
        <v>26.7991142767266</v>
      </c>
    </row>
    <row r="298">
      <c r="A298" s="243" t="s">
        <v>193</v>
      </c>
      <c r="B298" s="243" t="s">
        <v>194</v>
      </c>
      <c r="C298" s="243" t="s">
        <v>17</v>
      </c>
      <c r="D298" s="243" t="n">
        <v>58425.1097167</v>
      </c>
      <c r="E298" s="243" t="n">
        <v>3.91298058770802</v>
      </c>
      <c r="F298" s="243" t="n">
        <v>98.5780274768322</v>
      </c>
      <c r="G298" s="243" t="n">
        <v>0.6241676050386</v>
      </c>
      <c r="H298" s="243" t="n">
        <v>842.7730074</v>
      </c>
      <c r="I298" s="243" t="n">
        <v>44.1589445247867</v>
      </c>
      <c r="J298" s="243" t="n">
        <v>1.42197252316777</v>
      </c>
      <c r="K298" s="243" t="n">
        <v>43.2703236646045</v>
      </c>
    </row>
    <row r="299">
      <c r="A299" s="243" t="s">
        <v>195</v>
      </c>
      <c r="B299" s="243" t="s">
        <v>196</v>
      </c>
      <c r="C299" s="243" t="s">
        <v>16</v>
      </c>
      <c r="D299" s="243" t="n">
        <v>29461.9063743</v>
      </c>
      <c r="E299" s="243" t="n">
        <v>6.74433066419314</v>
      </c>
      <c r="F299" s="243" t="n">
        <v>88.6467742688643</v>
      </c>
      <c r="G299" s="243" t="n">
        <v>2.11634944328854</v>
      </c>
      <c r="H299" s="243" t="n">
        <v>3773.2639038</v>
      </c>
      <c r="I299" s="243" t="n">
        <v>17.8073587205127</v>
      </c>
      <c r="J299" s="243" t="n">
        <v>11.3532257311357</v>
      </c>
      <c r="K299" s="243" t="n">
        <v>16.5246032991955</v>
      </c>
    </row>
    <row r="300">
      <c r="A300" s="243" t="s">
        <v>195</v>
      </c>
      <c r="B300" s="243" t="s">
        <v>196</v>
      </c>
      <c r="C300" s="243" t="s">
        <v>17</v>
      </c>
      <c r="D300" s="243" t="n">
        <v>35157.106737</v>
      </c>
      <c r="E300" s="243" t="n">
        <v>7.51046830053456</v>
      </c>
      <c r="F300" s="243" t="n">
        <v>92.3465734716912</v>
      </c>
      <c r="G300" s="243" t="n">
        <v>1.98793859053675</v>
      </c>
      <c r="H300" s="243" t="n">
        <v>2913.7229812</v>
      </c>
      <c r="I300" s="243" t="n">
        <v>24.821285592779</v>
      </c>
      <c r="J300" s="243" t="n">
        <v>7.65342652830883</v>
      </c>
      <c r="K300" s="243" t="n">
        <v>23.9865524845872</v>
      </c>
    </row>
    <row r="301">
      <c r="A301" s="243" t="s">
        <v>197</v>
      </c>
      <c r="B301" s="243" t="s">
        <v>198</v>
      </c>
      <c r="C301" s="243" t="s">
        <v>16</v>
      </c>
      <c r="D301" s="243" t="n">
        <v>69771.0776364</v>
      </c>
      <c r="E301" s="243" t="n">
        <v>6.80545169234039</v>
      </c>
      <c r="F301" s="243" t="n">
        <v>82.260635215784</v>
      </c>
      <c r="G301" s="243" t="n">
        <v>3.81311722826473</v>
      </c>
      <c r="H301" s="243" t="n">
        <v>15046.0131305</v>
      </c>
      <c r="I301" s="243" t="n">
        <v>20.1613760176665</v>
      </c>
      <c r="J301" s="243" t="n">
        <v>17.739364784216</v>
      </c>
      <c r="K301" s="243" t="n">
        <v>17.6821125877292</v>
      </c>
    </row>
    <row r="302">
      <c r="A302" s="243" t="s">
        <v>197</v>
      </c>
      <c r="B302" s="243" t="s">
        <v>198</v>
      </c>
      <c r="C302" s="243" t="s">
        <v>17</v>
      </c>
      <c r="D302" s="243" t="n">
        <v>70977.028392</v>
      </c>
      <c r="E302" s="243" t="n">
        <v>6.22696832938911</v>
      </c>
      <c r="F302" s="243" t="n">
        <v>92.1613109722496</v>
      </c>
      <c r="G302" s="243" t="n">
        <v>1.9393020194675</v>
      </c>
      <c r="H302" s="243" t="n">
        <v>6036.8808539</v>
      </c>
      <c r="I302" s="243" t="n">
        <v>23.9937842889306</v>
      </c>
      <c r="J302" s="243" t="n">
        <v>7.83868902775038</v>
      </c>
      <c r="K302" s="243" t="n">
        <v>22.8008300689725</v>
      </c>
    </row>
    <row r="303">
      <c r="A303" s="243" t="s">
        <v>199</v>
      </c>
      <c r="B303" s="243" t="s">
        <v>200</v>
      </c>
      <c r="C303" s="243" t="s">
        <v>16</v>
      </c>
      <c r="D303" s="243" t="n">
        <v>61292.7175064</v>
      </c>
      <c r="E303" s="243" t="n">
        <v>6.54603958333157</v>
      </c>
      <c r="F303" s="243" t="n">
        <v>84.32386744824</v>
      </c>
      <c r="G303" s="243" t="n">
        <v>3.42826067987876</v>
      </c>
      <c r="H303" s="243" t="n">
        <v>11394.5528492</v>
      </c>
      <c r="I303" s="243" t="n">
        <v>21.9178588649554</v>
      </c>
      <c r="J303" s="243" t="n">
        <v>15.67613255176</v>
      </c>
      <c r="K303" s="243" t="n">
        <v>18.4410407473656</v>
      </c>
    </row>
    <row r="304">
      <c r="A304" s="243" t="s">
        <v>199</v>
      </c>
      <c r="B304" s="243" t="s">
        <v>200</v>
      </c>
      <c r="C304" s="243" t="s">
        <v>17</v>
      </c>
      <c r="D304" s="243" t="n">
        <v>85835.1615308</v>
      </c>
      <c r="E304" s="243" t="n">
        <v>5.05873035545088</v>
      </c>
      <c r="F304" s="243" t="n">
        <v>93.4690298995865</v>
      </c>
      <c r="G304" s="243" t="n">
        <v>1.84942083855467</v>
      </c>
      <c r="H304" s="243" t="n">
        <v>5997.5681156</v>
      </c>
      <c r="I304" s="243" t="n">
        <v>27.1460906894022</v>
      </c>
      <c r="J304" s="243" t="n">
        <v>6.53097010041356</v>
      </c>
      <c r="K304" s="243" t="n">
        <v>26.4682840371354</v>
      </c>
    </row>
    <row r="305">
      <c r="A305" s="243" t="s">
        <v>201</v>
      </c>
      <c r="B305" s="243" t="s">
        <v>202</v>
      </c>
      <c r="C305" s="243" t="s">
        <v>16</v>
      </c>
      <c r="D305" s="243" t="n">
        <v>46878.9489393</v>
      </c>
      <c r="E305" s="243" t="n">
        <v>6.19229237148734</v>
      </c>
      <c r="F305" s="243" t="n">
        <v>84.2734523612132</v>
      </c>
      <c r="G305" s="243" t="n">
        <v>2.31717613185693</v>
      </c>
      <c r="H305" s="243" t="n">
        <v>8748.235691</v>
      </c>
      <c r="I305" s="243" t="n">
        <v>14.007677138693</v>
      </c>
      <c r="J305" s="243" t="n">
        <v>15.7265476387868</v>
      </c>
      <c r="K305" s="243" t="n">
        <v>12.4169930264269</v>
      </c>
    </row>
    <row r="306">
      <c r="A306" s="243" t="s">
        <v>201</v>
      </c>
      <c r="B306" s="243" t="s">
        <v>202</v>
      </c>
      <c r="C306" s="243" t="s">
        <v>17</v>
      </c>
      <c r="D306" s="243" t="n">
        <v>41603.0036362</v>
      </c>
      <c r="E306" s="243" t="n">
        <v>6.33633111802903</v>
      </c>
      <c r="F306" s="243" t="n">
        <v>91.0353866837424</v>
      </c>
      <c r="G306" s="243" t="n">
        <v>3.10637009223012</v>
      </c>
      <c r="H306" s="243" t="n">
        <v>4096.8117342</v>
      </c>
      <c r="I306" s="243" t="n">
        <v>33.94558493253</v>
      </c>
      <c r="J306" s="243" t="n">
        <v>8.96461331625757</v>
      </c>
      <c r="K306" s="243" t="n">
        <v>31.5450976581594</v>
      </c>
    </row>
    <row r="307">
      <c r="A307" s="243" t="s">
        <v>203</v>
      </c>
      <c r="B307" s="243" t="s">
        <v>204</v>
      </c>
      <c r="C307" s="243" t="s">
        <v>16</v>
      </c>
      <c r="D307" s="243" t="n">
        <v>57627.3940058</v>
      </c>
      <c r="E307" s="243" t="n">
        <v>11.351964816036</v>
      </c>
      <c r="F307" s="243" t="n">
        <v>90.728550984383</v>
      </c>
      <c r="G307" s="243" t="n">
        <v>3.34081848435873</v>
      </c>
      <c r="H307" s="243" t="n">
        <v>5888.8788549</v>
      </c>
      <c r="I307" s="243" t="n">
        <v>37.1023062005056</v>
      </c>
      <c r="J307" s="243" t="n">
        <v>9.27144901561703</v>
      </c>
      <c r="K307" s="243" t="n">
        <v>32.6925834006258</v>
      </c>
    </row>
    <row r="308">
      <c r="A308" s="243" t="s">
        <v>203</v>
      </c>
      <c r="B308" s="243" t="s">
        <v>204</v>
      </c>
      <c r="C308" s="243" t="s">
        <v>17</v>
      </c>
      <c r="D308" s="243" t="n">
        <v>223194.8213099</v>
      </c>
      <c r="E308" s="243" t="n">
        <v>3.9595597549871</v>
      </c>
      <c r="F308" s="243" t="n">
        <v>95.5515664621594</v>
      </c>
      <c r="G308" s="243" t="n">
        <v>1.36317498348852</v>
      </c>
      <c r="H308" s="243" t="n">
        <v>10390.9058255</v>
      </c>
      <c r="I308" s="243" t="n">
        <v>29.8126938374087</v>
      </c>
      <c r="J308" s="243" t="n">
        <v>4.44843353784062</v>
      </c>
      <c r="K308" s="243" t="n">
        <v>29.280757805271</v>
      </c>
    </row>
    <row r="309">
      <c r="A309" s="243" t="s">
        <v>205</v>
      </c>
      <c r="B309" s="243" t="s">
        <v>206</v>
      </c>
      <c r="C309" s="243" t="s">
        <v>16</v>
      </c>
      <c r="D309" s="243" t="n">
        <v>7547.0423545</v>
      </c>
      <c r="E309" s="243" t="n">
        <v>16.0244836365469</v>
      </c>
      <c r="F309" s="243" t="n">
        <v>95.6002947476162</v>
      </c>
      <c r="G309" s="243" t="n">
        <v>2.84875387442113</v>
      </c>
      <c r="H309" s="243" t="n">
        <v>347.3290744</v>
      </c>
      <c r="I309" s="243" t="n">
        <v>61.1252569455171</v>
      </c>
      <c r="J309" s="243" t="n">
        <v>4.39970525238381</v>
      </c>
      <c r="K309" s="243" t="n">
        <v>61.8999897573857</v>
      </c>
    </row>
    <row r="310">
      <c r="A310" s="243" t="s">
        <v>205</v>
      </c>
      <c r="B310" s="243" t="s">
        <v>206</v>
      </c>
      <c r="C310" s="243" t="s">
        <v>17</v>
      </c>
      <c r="D310" s="243" t="n">
        <v>75084.8393122</v>
      </c>
      <c r="E310" s="243" t="n">
        <v>2.91126579130157</v>
      </c>
      <c r="F310" s="243" t="n">
        <v>99.2193137167023</v>
      </c>
      <c r="G310" s="243" t="n">
        <v>0.374000644666446</v>
      </c>
      <c r="H310" s="243" t="n">
        <v>590.789252</v>
      </c>
      <c r="I310" s="243" t="n">
        <v>47.6879383508139</v>
      </c>
      <c r="J310" s="243" t="n">
        <v>0.780686283297666</v>
      </c>
      <c r="K310" s="243" t="n">
        <v>47.5326492693867</v>
      </c>
    </row>
    <row r="311">
      <c r="A311" s="243" t="s">
        <v>207</v>
      </c>
      <c r="B311" s="243" t="s">
        <v>208</v>
      </c>
      <c r="C311" s="243" t="s">
        <v>16</v>
      </c>
      <c r="D311" s="243" t="n">
        <v>29485.5916817</v>
      </c>
      <c r="E311" s="243" t="n">
        <v>15.2625949421079</v>
      </c>
      <c r="F311" s="243" t="n">
        <v>91.3994515109903</v>
      </c>
      <c r="G311" s="243" t="n">
        <v>3.84111932412887</v>
      </c>
      <c r="H311" s="243" t="n">
        <v>2774.5490459</v>
      </c>
      <c r="I311" s="243" t="n">
        <v>43.8326445087723</v>
      </c>
      <c r="J311" s="243" t="n">
        <v>8.60054848900969</v>
      </c>
      <c r="K311" s="243" t="n">
        <v>40.8202104624224</v>
      </c>
    </row>
    <row r="312">
      <c r="A312" s="243" t="s">
        <v>207</v>
      </c>
      <c r="B312" s="243" t="s">
        <v>208</v>
      </c>
      <c r="C312" s="243" t="s">
        <v>17</v>
      </c>
      <c r="D312" s="243" t="n">
        <v>132902.8915523</v>
      </c>
      <c r="E312" s="243" t="n">
        <v>4.20452823941462</v>
      </c>
      <c r="F312" s="243" t="n">
        <v>98.2676233240812</v>
      </c>
      <c r="G312" s="243" t="n">
        <v>0.585357008382957</v>
      </c>
      <c r="H312" s="243" t="n">
        <v>2342.9677212</v>
      </c>
      <c r="I312" s="243" t="n">
        <v>33.0435900677934</v>
      </c>
      <c r="J312" s="243" t="n">
        <v>1.73237667591874</v>
      </c>
      <c r="K312" s="243" t="n">
        <v>33.2038885130924</v>
      </c>
    </row>
    <row r="313">
      <c r="A313" s="243" t="s">
        <v>209</v>
      </c>
      <c r="B313" s="243" t="s">
        <v>210</v>
      </c>
      <c r="C313" s="243" t="s">
        <v>16</v>
      </c>
      <c r="D313" s="243" t="n">
        <v>25657.3999077</v>
      </c>
      <c r="E313" s="243" t="n">
        <v>11.2253332769543</v>
      </c>
      <c r="F313" s="243" t="n">
        <v>82.4614466266555</v>
      </c>
      <c r="G313" s="243" t="n">
        <v>5.58975012687587</v>
      </c>
      <c r="H313" s="243" t="n">
        <v>5457.0189599</v>
      </c>
      <c r="I313" s="243" t="n">
        <v>29.3535744130551</v>
      </c>
      <c r="J313" s="243" t="n">
        <v>17.5385533733445</v>
      </c>
      <c r="K313" s="243" t="n">
        <v>26.2814652914453</v>
      </c>
    </row>
    <row r="314">
      <c r="A314" s="243" t="s">
        <v>209</v>
      </c>
      <c r="B314" s="243" t="s">
        <v>210</v>
      </c>
      <c r="C314" s="243" t="s">
        <v>17</v>
      </c>
      <c r="D314" s="243" t="n">
        <v>103796.483056</v>
      </c>
      <c r="E314" s="243" t="n">
        <v>4.60564308644741</v>
      </c>
      <c r="F314" s="243" t="n">
        <v>93.9261747731495</v>
      </c>
      <c r="G314" s="243" t="n">
        <v>1.46261921633197</v>
      </c>
      <c r="H314" s="243" t="n">
        <v>6712.0980788</v>
      </c>
      <c r="I314" s="243" t="n">
        <v>23.2367967903643</v>
      </c>
      <c r="J314" s="243" t="n">
        <v>6.07382522685047</v>
      </c>
      <c r="K314" s="243" t="n">
        <v>22.6180739499151</v>
      </c>
    </row>
    <row r="315">
      <c r="A315" s="243" t="s">
        <v>211</v>
      </c>
      <c r="B315" s="243" t="s">
        <v>212</v>
      </c>
      <c r="C315" s="243" t="s">
        <v>16</v>
      </c>
      <c r="D315" s="243" t="n">
        <v>22974.3981478</v>
      </c>
      <c r="E315" s="243" t="n">
        <v>13.3325682102802</v>
      </c>
      <c r="F315" s="243" t="n">
        <v>91.8169985459842</v>
      </c>
      <c r="G315" s="243" t="n">
        <v>2.96442626030966</v>
      </c>
      <c r="H315" s="243" t="n">
        <v>2047.5460582</v>
      </c>
      <c r="I315" s="243" t="n">
        <v>36.7212092777128</v>
      </c>
      <c r="J315" s="243" t="n">
        <v>8.18300145401579</v>
      </c>
      <c r="K315" s="243" t="n">
        <v>33.2622110801356</v>
      </c>
    </row>
    <row r="316">
      <c r="A316" s="243" t="s">
        <v>211</v>
      </c>
      <c r="B316" s="243" t="s">
        <v>212</v>
      </c>
      <c r="C316" s="243" t="s">
        <v>17</v>
      </c>
      <c r="D316" s="243" t="n">
        <v>108205.8070913</v>
      </c>
      <c r="E316" s="243" t="n">
        <v>3.82806311223908</v>
      </c>
      <c r="F316" s="243" t="n">
        <v>96.5545193651726</v>
      </c>
      <c r="G316" s="243" t="n">
        <v>1.06743206193914</v>
      </c>
      <c r="H316" s="243" t="n">
        <v>3861.2487055</v>
      </c>
      <c r="I316" s="243" t="n">
        <v>30.4178049743754</v>
      </c>
      <c r="J316" s="243" t="n">
        <v>3.44548063482743</v>
      </c>
      <c r="K316" s="243" t="n">
        <v>29.913211136266</v>
      </c>
    </row>
    <row r="317">
      <c r="A317" s="243" t="s">
        <v>213</v>
      </c>
      <c r="B317" s="243" t="s">
        <v>214</v>
      </c>
      <c r="C317" s="243" t="s">
        <v>16</v>
      </c>
      <c r="D317" s="243" t="n">
        <v>11246.2353316</v>
      </c>
      <c r="E317" s="243" t="n">
        <v>7.78534606145558</v>
      </c>
      <c r="F317" s="243" t="n">
        <v>88.2707270570381</v>
      </c>
      <c r="G317" s="243" t="n">
        <v>3.17543631337229</v>
      </c>
      <c r="H317" s="243" t="n">
        <v>1494.3817524</v>
      </c>
      <c r="I317" s="243" t="n">
        <v>26.1364103683271</v>
      </c>
      <c r="J317" s="243" t="n">
        <v>11.729272942962</v>
      </c>
      <c r="K317" s="243" t="n">
        <v>23.8973100436616</v>
      </c>
    </row>
    <row r="318">
      <c r="A318" s="243" t="s">
        <v>213</v>
      </c>
      <c r="B318" s="243" t="s">
        <v>214</v>
      </c>
      <c r="C318" s="243" t="s">
        <v>17</v>
      </c>
      <c r="D318" s="243" t="n">
        <v>21191.0597329</v>
      </c>
      <c r="E318" s="243" t="n">
        <v>4.88494596557378</v>
      </c>
      <c r="F318" s="243" t="n">
        <v>96.9426255728941</v>
      </c>
      <c r="G318" s="243" t="n">
        <v>0.786164035589701</v>
      </c>
      <c r="H318" s="243" t="n">
        <v>668.3231832</v>
      </c>
      <c r="I318" s="243" t="n">
        <v>24.5172260564339</v>
      </c>
      <c r="J318" s="243" t="n">
        <v>3.05737442710591</v>
      </c>
      <c r="K318" s="243" t="n">
        <v>24.9275342481327</v>
      </c>
    </row>
    <row r="319">
      <c r="A319" s="243" t="s">
        <v>215</v>
      </c>
      <c r="B319" s="243" t="s">
        <v>216</v>
      </c>
      <c r="C319" s="243" t="s">
        <v>16</v>
      </c>
      <c r="D319" s="243" t="n">
        <v>15746.6281607</v>
      </c>
      <c r="E319" s="243" t="n">
        <v>9.22442138237632</v>
      </c>
      <c r="F319" s="243" t="n">
        <v>94.3698053536748</v>
      </c>
      <c r="G319" s="243" t="n">
        <v>2.87935299778358</v>
      </c>
      <c r="H319" s="243" t="n">
        <v>939.4591971</v>
      </c>
      <c r="I319" s="243" t="n">
        <v>50.9539871084169</v>
      </c>
      <c r="J319" s="243" t="n">
        <v>5.63019464632519</v>
      </c>
      <c r="K319" s="243" t="n">
        <v>48.2619161528829</v>
      </c>
    </row>
    <row r="320">
      <c r="A320" s="243" t="s">
        <v>215</v>
      </c>
      <c r="B320" s="243" t="s">
        <v>216</v>
      </c>
      <c r="C320" s="243" t="s">
        <v>17</v>
      </c>
      <c r="D320" s="243" t="n">
        <v>46162.0731657</v>
      </c>
      <c r="E320" s="243" t="n">
        <v>3.5462685202484</v>
      </c>
      <c r="F320" s="243" t="n">
        <v>98.6244484098962</v>
      </c>
      <c r="G320" s="243" t="n">
        <v>0.572705044662887</v>
      </c>
      <c r="H320" s="243" t="n">
        <v>643.8394756</v>
      </c>
      <c r="I320" s="243" t="n">
        <v>41.8548370329611</v>
      </c>
      <c r="J320" s="243" t="n">
        <v>1.37555159010381</v>
      </c>
      <c r="K320" s="243" t="n">
        <v>41.06186895337</v>
      </c>
    </row>
    <row r="321">
      <c r="A321" s="243" t="s">
        <v>217</v>
      </c>
      <c r="B321" s="243" t="s">
        <v>218</v>
      </c>
      <c r="C321" s="243" t="s">
        <v>16</v>
      </c>
      <c r="D321" s="243" t="n">
        <v>5191.7343117</v>
      </c>
      <c r="E321" s="243" t="n">
        <v>11.0118300199402</v>
      </c>
      <c r="F321" s="243" t="n">
        <v>92.9468219457269</v>
      </c>
      <c r="G321" s="243" t="n">
        <v>3.60639920272823</v>
      </c>
      <c r="H321" s="243" t="n">
        <v>393.9696457</v>
      </c>
      <c r="I321" s="243" t="n">
        <v>50.961287234794</v>
      </c>
      <c r="J321" s="243" t="n">
        <v>7.05317805427308</v>
      </c>
      <c r="K321" s="243" t="n">
        <v>47.52514993693</v>
      </c>
    </row>
    <row r="322">
      <c r="A322" s="243" t="s">
        <v>217</v>
      </c>
      <c r="B322" s="243" t="s">
        <v>218</v>
      </c>
      <c r="C322" s="243" t="s">
        <v>17</v>
      </c>
      <c r="D322" s="243" t="n">
        <v>24101.9296693</v>
      </c>
      <c r="E322" s="243" t="n">
        <v>3.43655549614966</v>
      </c>
      <c r="F322" s="243" t="n">
        <v>99.1755249463261</v>
      </c>
      <c r="G322" s="243" t="n">
        <v>0.447503730346462</v>
      </c>
      <c r="H322" s="243" t="n">
        <v>200.3663683</v>
      </c>
      <c r="I322" s="243" t="n">
        <v>54.2465202937969</v>
      </c>
      <c r="J322" s="243" t="n">
        <v>0.82447505367393</v>
      </c>
      <c r="K322" s="243" t="n">
        <v>53.8299093159728</v>
      </c>
    </row>
    <row r="323">
      <c r="A323" s="243" t="s">
        <v>219</v>
      </c>
      <c r="B323" s="243" t="s">
        <v>220</v>
      </c>
      <c r="C323" s="243" t="s">
        <v>16</v>
      </c>
      <c r="D323" s="243" t="n">
        <v>47727.8844797</v>
      </c>
      <c r="E323" s="243" t="n">
        <v>8.29589987017895</v>
      </c>
      <c r="F323" s="243" t="n">
        <v>91.7425247964791</v>
      </c>
      <c r="G323" s="243" t="n">
        <v>2.48418077582783</v>
      </c>
      <c r="H323" s="243" t="n">
        <v>4295.8467023</v>
      </c>
      <c r="I323" s="243" t="n">
        <v>30.3038233540389</v>
      </c>
      <c r="J323" s="243" t="n">
        <v>8.25747520352086</v>
      </c>
      <c r="K323" s="243" t="n">
        <v>27.5998426647586</v>
      </c>
    </row>
    <row r="324">
      <c r="A324" s="243" t="s">
        <v>219</v>
      </c>
      <c r="B324" s="243" t="s">
        <v>220</v>
      </c>
      <c r="C324" s="243" t="s">
        <v>17</v>
      </c>
      <c r="D324" s="243" t="n">
        <v>76877.4777927</v>
      </c>
      <c r="E324" s="243" t="n">
        <v>5.45138955726378</v>
      </c>
      <c r="F324" s="243" t="n">
        <v>96.8324484664112</v>
      </c>
      <c r="G324" s="243" t="n">
        <v>1.21640933601899</v>
      </c>
      <c r="H324" s="243" t="n">
        <v>2514.7910286</v>
      </c>
      <c r="I324" s="243" t="n">
        <v>38.9281355360618</v>
      </c>
      <c r="J324" s="243" t="n">
        <v>3.16755153358876</v>
      </c>
      <c r="K324" s="243" t="n">
        <v>37.1857862753283</v>
      </c>
    </row>
    <row r="325">
      <c r="A325" s="243" t="s">
        <v>221</v>
      </c>
      <c r="B325" s="243" t="s">
        <v>222</v>
      </c>
      <c r="C325" s="243" t="s">
        <v>16</v>
      </c>
      <c r="D325" s="243" t="n">
        <v>27372.8067121</v>
      </c>
      <c r="E325" s="243" t="n">
        <v>5.62234851190741</v>
      </c>
      <c r="F325" s="243" t="n">
        <v>84.1475341587842</v>
      </c>
      <c r="G325" s="243" t="n">
        <v>2.6072384427633</v>
      </c>
      <c r="H325" s="243" t="n">
        <v>5156.7343918</v>
      </c>
      <c r="I325" s="243" t="n">
        <v>16.0141158846711</v>
      </c>
      <c r="J325" s="243" t="n">
        <v>15.8524658412158</v>
      </c>
      <c r="K325" s="243" t="n">
        <v>13.8396567524598</v>
      </c>
    </row>
    <row r="326">
      <c r="A326" s="243" t="s">
        <v>221</v>
      </c>
      <c r="B326" s="243" t="s">
        <v>222</v>
      </c>
      <c r="C326" s="243" t="s">
        <v>17</v>
      </c>
      <c r="D326" s="243" t="n">
        <v>21912.710584</v>
      </c>
      <c r="E326" s="243" t="n">
        <v>7.02142211356291</v>
      </c>
      <c r="F326" s="243" t="n">
        <v>91.5568062227694</v>
      </c>
      <c r="G326" s="243" t="n">
        <v>2.26144950658548</v>
      </c>
      <c r="H326" s="243" t="n">
        <v>2020.7483122</v>
      </c>
      <c r="I326" s="243" t="n">
        <v>25.9284481243135</v>
      </c>
      <c r="J326" s="243" t="n">
        <v>8.44319377723059</v>
      </c>
      <c r="K326" s="243" t="n">
        <v>24.5228404937709</v>
      </c>
    </row>
    <row r="327">
      <c r="A327" s="243" t="s">
        <v>223</v>
      </c>
      <c r="B327" s="243" t="s">
        <v>224</v>
      </c>
      <c r="C327" s="243" t="s">
        <v>16</v>
      </c>
      <c r="D327" s="243" t="n">
        <v>19618.3942362</v>
      </c>
      <c r="E327" s="243" t="n">
        <v>8.31750225349319</v>
      </c>
      <c r="F327" s="243" t="n">
        <v>90.6752440213672</v>
      </c>
      <c r="G327" s="243" t="n">
        <v>2.14889572011078</v>
      </c>
      <c r="H327" s="243" t="n">
        <v>2017.4937594</v>
      </c>
      <c r="I327" s="243" t="n">
        <v>22.1768713031328</v>
      </c>
      <c r="J327" s="243" t="n">
        <v>9.32475597863277</v>
      </c>
      <c r="K327" s="243" t="n">
        <v>20.896165459344</v>
      </c>
    </row>
    <row r="328">
      <c r="A328" s="243" t="s">
        <v>223</v>
      </c>
      <c r="B328" s="243" t="s">
        <v>224</v>
      </c>
      <c r="C328" s="243" t="s">
        <v>17</v>
      </c>
      <c r="D328" s="243" t="n">
        <v>38807.7350168</v>
      </c>
      <c r="E328" s="243" t="n">
        <v>5.54080127968842</v>
      </c>
      <c r="F328" s="243" t="n">
        <v>94.8934583576843</v>
      </c>
      <c r="G328" s="243" t="n">
        <v>1.16907267736706</v>
      </c>
      <c r="H328" s="243" t="n">
        <v>2088.3769897</v>
      </c>
      <c r="I328" s="243" t="n">
        <v>23.4030487569786</v>
      </c>
      <c r="J328" s="243" t="n">
        <v>5.10654164231572</v>
      </c>
      <c r="K328" s="243" t="n">
        <v>21.7245559122729</v>
      </c>
    </row>
    <row r="329">
      <c r="A329" s="243" t="s">
        <v>225</v>
      </c>
      <c r="B329" s="243" t="s">
        <v>226</v>
      </c>
      <c r="C329" s="243" t="s">
        <v>16</v>
      </c>
      <c r="D329" s="243" t="n">
        <v>70705.7040678</v>
      </c>
      <c r="E329" s="243" t="n">
        <v>4.44133891625972</v>
      </c>
      <c r="F329" s="243" t="n">
        <v>83.7601475100261</v>
      </c>
      <c r="G329" s="243" t="n">
        <v>2.1281579098481</v>
      </c>
      <c r="H329" s="243" t="n">
        <v>13708.7891843</v>
      </c>
      <c r="I329" s="243" t="n">
        <v>12.8159208057974</v>
      </c>
      <c r="J329" s="243" t="n">
        <v>16.2398524899739</v>
      </c>
      <c r="K329" s="243" t="n">
        <v>10.9763817475286</v>
      </c>
    </row>
    <row r="330">
      <c r="A330" s="243" t="s">
        <v>225</v>
      </c>
      <c r="B330" s="243" t="s">
        <v>226</v>
      </c>
      <c r="C330" s="243" t="s">
        <v>17</v>
      </c>
      <c r="D330" s="243" t="n">
        <v>50137.6191522</v>
      </c>
      <c r="E330" s="243" t="n">
        <v>4.91515969930178</v>
      </c>
      <c r="F330" s="243" t="n">
        <v>92.4306376122934</v>
      </c>
      <c r="G330" s="243" t="n">
        <v>1.66590739470283</v>
      </c>
      <c r="H330" s="243" t="n">
        <v>4105.8875977</v>
      </c>
      <c r="I330" s="243" t="n">
        <v>21.1786033600865</v>
      </c>
      <c r="J330" s="243" t="n">
        <v>7.56936238770656</v>
      </c>
      <c r="K330" s="243" t="n">
        <v>20.3426490645366</v>
      </c>
    </row>
    <row r="331">
      <c r="A331" s="243" t="s">
        <v>227</v>
      </c>
      <c r="B331" s="243" t="s">
        <v>228</v>
      </c>
      <c r="C331" s="243" t="s">
        <v>16</v>
      </c>
      <c r="D331" s="243" t="n">
        <v>10230.2670019</v>
      </c>
      <c r="E331" s="243" t="n">
        <v>9.7667852452703</v>
      </c>
      <c r="F331" s="243" t="n">
        <v>92.7319631278375</v>
      </c>
      <c r="G331" s="243" t="n">
        <v>2.47009951613676</v>
      </c>
      <c r="H331" s="243" t="n">
        <v>801.8158494</v>
      </c>
      <c r="I331" s="243" t="n">
        <v>33.7432221865292</v>
      </c>
      <c r="J331" s="243" t="n">
        <v>7.2680368721625</v>
      </c>
      <c r="K331" s="243" t="n">
        <v>31.5156872868657</v>
      </c>
    </row>
    <row r="332">
      <c r="A332" s="243" t="s">
        <v>227</v>
      </c>
      <c r="B332" s="243" t="s">
        <v>228</v>
      </c>
      <c r="C332" s="243" t="s">
        <v>17</v>
      </c>
      <c r="D332" s="243" t="n">
        <v>20177.0927722</v>
      </c>
      <c r="E332" s="243" t="n">
        <v>4.6124154767391</v>
      </c>
      <c r="F332" s="243" t="n">
        <v>99.5273281122808</v>
      </c>
      <c r="G332" s="243" t="n">
        <v>0.296222267636614</v>
      </c>
      <c r="H332" s="243" t="n">
        <v>95.8243802</v>
      </c>
      <c r="I332" s="243" t="n">
        <v>62.2878857395198</v>
      </c>
      <c r="J332" s="243" t="n">
        <v>0.472671887719207</v>
      </c>
      <c r="K332" s="243" t="n">
        <v>62.3735229262189</v>
      </c>
    </row>
    <row r="333">
      <c r="A333" s="243" t="s">
        <v>229</v>
      </c>
      <c r="B333" s="243" t="s">
        <v>230</v>
      </c>
      <c r="C333" s="243" t="s">
        <v>16</v>
      </c>
      <c r="D333" s="243" t="n">
        <v>56658.5210135</v>
      </c>
      <c r="E333" s="243" t="n">
        <v>9.42311954095487</v>
      </c>
      <c r="F333" s="243" t="n">
        <v>81.6387832713723</v>
      </c>
      <c r="G333" s="243" t="n">
        <v>3.48886016348404</v>
      </c>
      <c r="H333" s="243" t="n">
        <v>12742.955519</v>
      </c>
      <c r="I333" s="243" t="n">
        <v>20.6902266669084</v>
      </c>
      <c r="J333" s="243" t="n">
        <v>18.3612167286277</v>
      </c>
      <c r="K333" s="243" t="n">
        <v>15.5123869491021</v>
      </c>
    </row>
    <row r="334">
      <c r="A334" s="243" t="s">
        <v>229</v>
      </c>
      <c r="B334" s="243" t="s">
        <v>230</v>
      </c>
      <c r="C334" s="243" t="s">
        <v>17</v>
      </c>
      <c r="D334" s="243" t="n">
        <v>122439.9179368</v>
      </c>
      <c r="E334" s="243" t="n">
        <v>5.45610183912847</v>
      </c>
      <c r="F334" s="243" t="n">
        <v>94.3518282740155</v>
      </c>
      <c r="G334" s="243" t="n">
        <v>1.49928889436666</v>
      </c>
      <c r="H334" s="243" t="n">
        <v>7329.6055336</v>
      </c>
      <c r="I334" s="243" t="n">
        <v>25.4775552277841</v>
      </c>
      <c r="J334" s="243" t="n">
        <v>5.64817172598454</v>
      </c>
      <c r="K334" s="243" t="n">
        <v>25.0453872787948</v>
      </c>
    </row>
    <row r="335">
      <c r="A335" s="243" t="s">
        <v>231</v>
      </c>
      <c r="B335" s="243" t="s">
        <v>232</v>
      </c>
      <c r="C335" s="243" t="s">
        <v>16</v>
      </c>
      <c r="D335" s="243" t="n">
        <v>105592.5624948</v>
      </c>
      <c r="E335" s="243" t="n">
        <v>5.98083328808294</v>
      </c>
      <c r="F335" s="243" t="n">
        <v>88.769585941363</v>
      </c>
      <c r="G335" s="243" t="n">
        <v>2.18841524180634</v>
      </c>
      <c r="H335" s="243" t="n">
        <v>13358.7217486</v>
      </c>
      <c r="I335" s="243" t="n">
        <v>19.0870778772057</v>
      </c>
      <c r="J335" s="243" t="n">
        <v>11.230414058637</v>
      </c>
      <c r="K335" s="243" t="n">
        <v>17.2980901566593</v>
      </c>
    </row>
    <row r="336">
      <c r="A336" s="243" t="s">
        <v>231</v>
      </c>
      <c r="B336" s="243" t="s">
        <v>232</v>
      </c>
      <c r="C336" s="243" t="s">
        <v>17</v>
      </c>
      <c r="D336" s="243" t="n">
        <v>113135.8343757</v>
      </c>
      <c r="E336" s="243" t="n">
        <v>5.40830203606047</v>
      </c>
      <c r="F336" s="243" t="n">
        <v>95.9243931733158</v>
      </c>
      <c r="G336" s="243" t="n">
        <v>1.12656077882565</v>
      </c>
      <c r="H336" s="243" t="n">
        <v>4806.8813747</v>
      </c>
      <c r="I336" s="243" t="n">
        <v>27.0459697809042</v>
      </c>
      <c r="J336" s="243" t="n">
        <v>4.07560682668416</v>
      </c>
      <c r="K336" s="243" t="n">
        <v>26.5149862774245</v>
      </c>
    </row>
    <row r="337">
      <c r="A337" s="243" t="s">
        <v>233</v>
      </c>
      <c r="B337" s="243" t="s">
        <v>234</v>
      </c>
      <c r="C337" s="243" t="s">
        <v>16</v>
      </c>
      <c r="D337" s="243" t="n">
        <v>52233.2535656</v>
      </c>
      <c r="E337" s="243" t="n">
        <v>7.10316645689726</v>
      </c>
      <c r="F337" s="243" t="n">
        <v>89.6825015406365</v>
      </c>
      <c r="G337" s="243" t="n">
        <v>2.37343894058634</v>
      </c>
      <c r="H337" s="243" t="n">
        <v>6009.1601364</v>
      </c>
      <c r="I337" s="243" t="n">
        <v>23.0627954308046</v>
      </c>
      <c r="J337" s="243" t="n">
        <v>10.3174984593636</v>
      </c>
      <c r="K337" s="243" t="n">
        <v>20.6305765185325</v>
      </c>
    </row>
    <row r="338">
      <c r="A338" s="243" t="s">
        <v>233</v>
      </c>
      <c r="B338" s="243" t="s">
        <v>234</v>
      </c>
      <c r="C338" s="243" t="s">
        <v>17</v>
      </c>
      <c r="D338" s="243" t="n">
        <v>78501.1396288</v>
      </c>
      <c r="E338" s="243" t="n">
        <v>5.10933245250122</v>
      </c>
      <c r="F338" s="243" t="n">
        <v>94.2598995935011</v>
      </c>
      <c r="G338" s="243" t="n">
        <v>1.4939555938259</v>
      </c>
      <c r="H338" s="243" t="n">
        <v>4780.4466739</v>
      </c>
      <c r="I338" s="243" t="n">
        <v>24.6219573893366</v>
      </c>
      <c r="J338" s="243" t="n">
        <v>5.74010040649888</v>
      </c>
      <c r="K338" s="243" t="n">
        <v>24.5326900748536</v>
      </c>
    </row>
    <row r="339">
      <c r="A339" s="243" t="s">
        <v>235</v>
      </c>
      <c r="B339" s="243" t="s">
        <v>236</v>
      </c>
      <c r="C339" s="243" t="s">
        <v>16</v>
      </c>
      <c r="D339" s="243" t="n">
        <v>41145.1961344</v>
      </c>
      <c r="E339" s="243" t="n">
        <v>6.99831398683278</v>
      </c>
      <c r="F339" s="243" t="n">
        <v>90.2327110211053</v>
      </c>
      <c r="G339" s="243" t="n">
        <v>3.40812164271198</v>
      </c>
      <c r="H339" s="243" t="n">
        <v>4453.7841786</v>
      </c>
      <c r="I339" s="243" t="n">
        <v>36.6070610745533</v>
      </c>
      <c r="J339" s="243" t="n">
        <v>9.76728897889467</v>
      </c>
      <c r="K339" s="243" t="n">
        <v>31.4850984726783</v>
      </c>
    </row>
    <row r="340">
      <c r="A340" s="243" t="s">
        <v>235</v>
      </c>
      <c r="B340" s="243" t="s">
        <v>236</v>
      </c>
      <c r="C340" s="243" t="s">
        <v>17</v>
      </c>
      <c r="D340" s="243" t="n">
        <v>60870.2159447</v>
      </c>
      <c r="E340" s="243" t="n">
        <v>4.8309342962838</v>
      </c>
      <c r="F340" s="243" t="n">
        <v>94.1884031192571</v>
      </c>
      <c r="G340" s="243" t="n">
        <v>1.4342575357851</v>
      </c>
      <c r="H340" s="243" t="n">
        <v>3755.8037444</v>
      </c>
      <c r="I340" s="243" t="n">
        <v>23.0053615373636</v>
      </c>
      <c r="J340" s="243" t="n">
        <v>5.81159688074286</v>
      </c>
      <c r="K340" s="243" t="n">
        <v>23.2449754739513</v>
      </c>
    </row>
    <row r="341">
      <c r="A341" s="243" t="s">
        <v>237</v>
      </c>
      <c r="B341" s="243" t="s">
        <v>238</v>
      </c>
      <c r="C341" s="243" t="s">
        <v>16</v>
      </c>
      <c r="D341" s="243" t="n">
        <v>5394.5185938</v>
      </c>
      <c r="E341" s="243" t="n">
        <v>7.34190646004533</v>
      </c>
      <c r="F341" s="243" t="n">
        <v>78.652671308972</v>
      </c>
      <c r="G341" s="243" t="n">
        <v>4.03018508052079</v>
      </c>
      <c r="H341" s="243" t="n">
        <v>1464.1405007</v>
      </c>
      <c r="I341" s="243" t="n">
        <v>16.3220760145938</v>
      </c>
      <c r="J341" s="243" t="n">
        <v>21.347328691028</v>
      </c>
      <c r="K341" s="243" t="n">
        <v>14.8489221785276</v>
      </c>
    </row>
    <row r="342">
      <c r="A342" s="243" t="s">
        <v>237</v>
      </c>
      <c r="B342" s="243" t="s">
        <v>238</v>
      </c>
      <c r="C342" s="243" t="s">
        <v>17</v>
      </c>
      <c r="D342" s="243" t="n">
        <v>9794.9640519</v>
      </c>
      <c r="E342" s="243" t="n">
        <v>5.01959940181621</v>
      </c>
      <c r="F342" s="243" t="n">
        <v>94.0075206200178</v>
      </c>
      <c r="G342" s="243" t="n">
        <v>1.38252173840864</v>
      </c>
      <c r="H342" s="243" t="n">
        <v>624.3768554</v>
      </c>
      <c r="I342" s="243" t="n">
        <v>22.2831525273853</v>
      </c>
      <c r="J342" s="243" t="n">
        <v>5.99247937998217</v>
      </c>
      <c r="K342" s="243" t="n">
        <v>21.688425205972</v>
      </c>
    </row>
    <row r="343">
      <c r="A343" s="243" t="s">
        <v>239</v>
      </c>
      <c r="B343" s="243" t="s">
        <v>240</v>
      </c>
      <c r="C343" s="243" t="s">
        <v>16</v>
      </c>
      <c r="D343" s="243" t="n">
        <v>2783.350633</v>
      </c>
      <c r="E343" s="243" t="n">
        <v>12.4346087904003</v>
      </c>
      <c r="F343" s="243" t="n">
        <v>82.966413218526</v>
      </c>
      <c r="G343" s="243" t="n">
        <v>6.36787108332685</v>
      </c>
      <c r="H343" s="243" t="n">
        <v>571.4414148</v>
      </c>
      <c r="I343" s="243" t="n">
        <v>36.4469511528481</v>
      </c>
      <c r="J343" s="243" t="n">
        <v>17.0335867814739</v>
      </c>
      <c r="K343" s="243" t="n">
        <v>31.01633439859</v>
      </c>
    </row>
    <row r="344">
      <c r="A344" s="243" t="s">
        <v>239</v>
      </c>
      <c r="B344" s="243" t="s">
        <v>240</v>
      </c>
      <c r="C344" s="243" t="s">
        <v>17</v>
      </c>
      <c r="D344" s="243" t="n">
        <v>8610.0955479</v>
      </c>
      <c r="E344" s="243" t="n">
        <v>4.40162653690022</v>
      </c>
      <c r="F344" s="243" t="n">
        <v>96.1892025412965</v>
      </c>
      <c r="G344" s="243" t="n">
        <v>1.41993592799785</v>
      </c>
      <c r="H344" s="243" t="n">
        <v>341.1124052</v>
      </c>
      <c r="I344" s="243" t="n">
        <v>37.3280491519819</v>
      </c>
      <c r="J344" s="243" t="n">
        <v>3.8107974587035</v>
      </c>
      <c r="K344" s="243" t="n">
        <v>35.840924650012</v>
      </c>
    </row>
    <row r="345">
      <c r="A345" s="243" t="s">
        <v>241</v>
      </c>
      <c r="B345" s="243" t="s">
        <v>242</v>
      </c>
      <c r="C345" s="243" t="s">
        <v>16</v>
      </c>
      <c r="D345" s="243" t="n">
        <v>5606.1980392</v>
      </c>
      <c r="E345" s="243" t="n">
        <v>9.19248016204023</v>
      </c>
      <c r="F345" s="243" t="n">
        <v>86.6971532471781</v>
      </c>
      <c r="G345" s="243" t="n">
        <v>3.6265341796383</v>
      </c>
      <c r="H345" s="243" t="n">
        <v>860.2173265</v>
      </c>
      <c r="I345" s="243" t="n">
        <v>27.4234914386809</v>
      </c>
      <c r="J345" s="243" t="n">
        <v>13.3028467528219</v>
      </c>
      <c r="K345" s="243" t="n">
        <v>23.6348050436299</v>
      </c>
    </row>
    <row r="346">
      <c r="A346" s="243" t="s">
        <v>241</v>
      </c>
      <c r="B346" s="243" t="s">
        <v>242</v>
      </c>
      <c r="C346" s="243" t="s">
        <v>17</v>
      </c>
      <c r="D346" s="243" t="n">
        <v>11321.7921896</v>
      </c>
      <c r="E346" s="243" t="n">
        <v>4.19883900915854</v>
      </c>
      <c r="F346" s="243" t="n">
        <v>98.4196887113959</v>
      </c>
      <c r="G346" s="243" t="n">
        <v>0.630360994175457</v>
      </c>
      <c r="H346" s="243" t="n">
        <v>181.7924466</v>
      </c>
      <c r="I346" s="243" t="n">
        <v>39.6452419326479</v>
      </c>
      <c r="J346" s="243" t="n">
        <v>1.58031128860414</v>
      </c>
      <c r="K346" s="243" t="n">
        <v>39.2580457217092</v>
      </c>
    </row>
    <row r="347">
      <c r="A347" s="243" t="s">
        <v>243</v>
      </c>
      <c r="B347" s="243" t="s">
        <v>244</v>
      </c>
      <c r="C347" s="243" t="s">
        <v>16</v>
      </c>
      <c r="D347" s="243" t="n">
        <v>6065.7444251</v>
      </c>
      <c r="E347" s="243" t="n">
        <v>7.46352753142664</v>
      </c>
      <c r="F347" s="243" t="n">
        <v>79.6709853368656</v>
      </c>
      <c r="G347" s="243" t="n">
        <v>5.35359157448284</v>
      </c>
      <c r="H347" s="243" t="n">
        <v>1547.7479893</v>
      </c>
      <c r="I347" s="243" t="n">
        <v>25.5867788788883</v>
      </c>
      <c r="J347" s="243" t="n">
        <v>20.3290146631344</v>
      </c>
      <c r="K347" s="243" t="n">
        <v>20.981140645428</v>
      </c>
    </row>
    <row r="348">
      <c r="A348" s="243" t="s">
        <v>243</v>
      </c>
      <c r="B348" s="243" t="s">
        <v>244</v>
      </c>
      <c r="C348" s="243" t="s">
        <v>17</v>
      </c>
      <c r="D348" s="243" t="n">
        <v>12517.7767972</v>
      </c>
      <c r="E348" s="243" t="n">
        <v>5.41141640606239</v>
      </c>
      <c r="F348" s="243" t="n">
        <v>94.356232894003</v>
      </c>
      <c r="G348" s="243" t="n">
        <v>1.4534692024838</v>
      </c>
      <c r="H348" s="243" t="n">
        <v>748.7307914</v>
      </c>
      <c r="I348" s="243" t="n">
        <v>24.1854969365204</v>
      </c>
      <c r="J348" s="243" t="n">
        <v>5.64376710599698</v>
      </c>
      <c r="K348" s="243" t="n">
        <v>24.3000598710204</v>
      </c>
    </row>
    <row r="349">
      <c r="A349" s="243" t="s">
        <v>245</v>
      </c>
      <c r="B349" s="243" t="s">
        <v>246</v>
      </c>
      <c r="C349" s="243" t="s">
        <v>16</v>
      </c>
      <c r="D349" s="243" t="n">
        <v>17853.3116945</v>
      </c>
      <c r="E349" s="243" t="n">
        <v>7.64239290478042</v>
      </c>
      <c r="F349" s="243" t="n">
        <v>76.564674082327</v>
      </c>
      <c r="G349" s="243" t="n">
        <v>4.5079848813931</v>
      </c>
      <c r="H349" s="243" t="n">
        <v>5464.6373577</v>
      </c>
      <c r="I349" s="243" t="n">
        <v>17.8359934875548</v>
      </c>
      <c r="J349" s="243" t="n">
        <v>23.4353259176729</v>
      </c>
      <c r="K349" s="243" t="n">
        <v>14.727868279896</v>
      </c>
    </row>
    <row r="350">
      <c r="A350" s="243" t="s">
        <v>245</v>
      </c>
      <c r="B350" s="243" t="s">
        <v>246</v>
      </c>
      <c r="C350" s="243" t="s">
        <v>17</v>
      </c>
      <c r="D350" s="243" t="n">
        <v>20526.3782205</v>
      </c>
      <c r="E350" s="243" t="n">
        <v>6.29285202729572</v>
      </c>
      <c r="F350" s="243" t="n">
        <v>93.3694079933968</v>
      </c>
      <c r="G350" s="243" t="n">
        <v>1.66942715716987</v>
      </c>
      <c r="H350" s="243" t="n">
        <v>1457.6727247</v>
      </c>
      <c r="I350" s="243" t="n">
        <v>23.7098787946556</v>
      </c>
      <c r="J350" s="243" t="n">
        <v>6.63059200660317</v>
      </c>
      <c r="K350" s="243" t="n">
        <v>23.5082214676791</v>
      </c>
    </row>
    <row r="351">
      <c r="A351" s="243" t="s">
        <v>247</v>
      </c>
      <c r="B351" s="243" t="s">
        <v>248</v>
      </c>
      <c r="C351" s="243" t="s">
        <v>16</v>
      </c>
      <c r="D351" s="243" t="n">
        <v>7463.5357289</v>
      </c>
      <c r="E351" s="243" t="n">
        <v>11.9984404002508</v>
      </c>
      <c r="F351" s="243" t="n">
        <v>93.376383944718</v>
      </c>
      <c r="G351" s="243" t="n">
        <v>3.36784482004231</v>
      </c>
      <c r="H351" s="243" t="n">
        <v>529.4228904</v>
      </c>
      <c r="I351" s="243" t="n">
        <v>49.4660158249116</v>
      </c>
      <c r="J351" s="243" t="n">
        <v>6.62361605528198</v>
      </c>
      <c r="K351" s="243" t="n">
        <v>47.4781702861116</v>
      </c>
    </row>
    <row r="352">
      <c r="A352" s="243" t="s">
        <v>247</v>
      </c>
      <c r="B352" s="243" t="s">
        <v>248</v>
      </c>
      <c r="C352" s="243" t="s">
        <v>17</v>
      </c>
      <c r="D352" s="243" t="n">
        <v>34939.7936042</v>
      </c>
      <c r="E352" s="243" t="n">
        <v>3.40287784648693</v>
      </c>
      <c r="F352" s="243" t="n">
        <v>98.8898241882891</v>
      </c>
      <c r="G352" s="243" t="n">
        <v>0.438627091031972</v>
      </c>
      <c r="H352" s="243" t="n">
        <v>392.2477772</v>
      </c>
      <c r="I352" s="243" t="n">
        <v>38.7912335793746</v>
      </c>
      <c r="J352" s="243" t="n">
        <v>1.11017581171093</v>
      </c>
      <c r="K352" s="243" t="n">
        <v>39.0710691575278</v>
      </c>
    </row>
    <row r="353">
      <c r="A353" s="243" t="s">
        <v>249</v>
      </c>
      <c r="B353" s="243" t="s">
        <v>250</v>
      </c>
      <c r="C353" s="243" t="s">
        <v>16</v>
      </c>
      <c r="D353" s="243" t="n">
        <v>4389.2474103</v>
      </c>
      <c r="E353" s="243" t="n">
        <v>15.3603527257282</v>
      </c>
      <c r="F353" s="243" t="n">
        <v>91.7849320687426</v>
      </c>
      <c r="G353" s="243" t="n">
        <v>3.36670437726035</v>
      </c>
      <c r="H353" s="243" t="n">
        <v>392.8527791</v>
      </c>
      <c r="I353" s="243" t="n">
        <v>44.5622191752108</v>
      </c>
      <c r="J353" s="243" t="n">
        <v>8.21506793125742</v>
      </c>
      <c r="K353" s="243" t="n">
        <v>37.615359379637</v>
      </c>
    </row>
    <row r="354">
      <c r="A354" s="243" t="s">
        <v>249</v>
      </c>
      <c r="B354" s="243" t="s">
        <v>250</v>
      </c>
      <c r="C354" s="243" t="s">
        <v>17</v>
      </c>
      <c r="D354" s="243" t="n">
        <v>34056.1148614</v>
      </c>
      <c r="E354" s="243" t="n">
        <v>3.07131253698379</v>
      </c>
      <c r="F354" s="243" t="n">
        <v>99.5242835210379</v>
      </c>
      <c r="G354" s="243" t="n">
        <v>0.310093026637285</v>
      </c>
      <c r="H354" s="243" t="n">
        <v>162.7849453</v>
      </c>
      <c r="I354" s="243" t="n">
        <v>64.8661326502316</v>
      </c>
      <c r="J354" s="243" t="n">
        <v>0.475716478962094</v>
      </c>
      <c r="K354" s="243" t="n">
        <v>64.8743267592482</v>
      </c>
    </row>
    <row r="355">
      <c r="A355" s="243" t="s">
        <v>251</v>
      </c>
      <c r="B355" s="243" t="s">
        <v>252</v>
      </c>
      <c r="C355" s="243" t="s">
        <v>16</v>
      </c>
      <c r="D355" s="243" t="n">
        <v>2320.9771857</v>
      </c>
      <c r="E355" s="243" t="n">
        <v>14.7405395970736</v>
      </c>
      <c r="F355" s="243" t="n">
        <v>96.8311670656846</v>
      </c>
      <c r="G355" s="243" t="n">
        <v>3.2304572666243</v>
      </c>
      <c r="H355" s="243" t="n">
        <v>75.9547692</v>
      </c>
      <c r="I355" s="243" t="n">
        <v>99.9999999999998</v>
      </c>
      <c r="J355" s="243" t="n">
        <v>3.16883293431535</v>
      </c>
      <c r="K355" s="243" t="n">
        <v>98.7142439399814</v>
      </c>
    </row>
    <row r="356">
      <c r="A356" s="243" t="s">
        <v>251</v>
      </c>
      <c r="B356" s="243" t="s">
        <v>252</v>
      </c>
      <c r="C356" s="243" t="s">
        <v>17</v>
      </c>
      <c r="D356" s="243" t="n">
        <v>26872.5672746</v>
      </c>
      <c r="E356" s="243" t="n">
        <v>3.24911247957892</v>
      </c>
      <c r="F356" s="243" t="n">
        <v>99.7309312038869</v>
      </c>
      <c r="G356" s="243" t="n">
        <v>0.192994238887601</v>
      </c>
      <c r="H356" s="243" t="n">
        <v>72.5007702</v>
      </c>
      <c r="I356" s="243" t="n">
        <v>71.6771838705912</v>
      </c>
      <c r="J356" s="243" t="n">
        <v>0.269068796113104</v>
      </c>
      <c r="K356" s="243" t="n">
        <v>71.5337320391293</v>
      </c>
    </row>
    <row r="357">
      <c r="A357" s="243" t="s">
        <v>253</v>
      </c>
      <c r="B357" s="243" t="s">
        <v>254</v>
      </c>
      <c r="C357" s="243" t="s">
        <v>16</v>
      </c>
      <c r="D357" s="243" t="n">
        <v>14696.0988752</v>
      </c>
      <c r="E357" s="243" t="n">
        <v>9.01612249310694</v>
      </c>
      <c r="F357" s="243" t="n">
        <v>83.0718077112786</v>
      </c>
      <c r="G357" s="243" t="n">
        <v>3.45352581889921</v>
      </c>
      <c r="H357" s="243" t="n">
        <v>2994.7390638</v>
      </c>
      <c r="I357" s="243" t="n">
        <v>19.1146811687024</v>
      </c>
      <c r="J357" s="243" t="n">
        <v>16.9281922887214</v>
      </c>
      <c r="K357" s="243" t="n">
        <v>16.9475055493477</v>
      </c>
    </row>
    <row r="358">
      <c r="A358" s="243" t="s">
        <v>253</v>
      </c>
      <c r="B358" s="243" t="s">
        <v>254</v>
      </c>
      <c r="C358" s="243" t="s">
        <v>17</v>
      </c>
      <c r="D358" s="243" t="n">
        <v>20493.3182955</v>
      </c>
      <c r="E358" s="243" t="n">
        <v>6.03521376889605</v>
      </c>
      <c r="F358" s="243" t="n">
        <v>94.8581955534147</v>
      </c>
      <c r="G358" s="243" t="n">
        <v>1.3766787325732</v>
      </c>
      <c r="H358" s="243" t="n">
        <v>1110.8437655</v>
      </c>
      <c r="I358" s="243" t="n">
        <v>27.9354495850295</v>
      </c>
      <c r="J358" s="243" t="n">
        <v>5.14180444658534</v>
      </c>
      <c r="K358" s="243" t="n">
        <v>25.3975548438797</v>
      </c>
    </row>
    <row r="359">
      <c r="A359" s="243" t="s">
        <v>255</v>
      </c>
      <c r="B359" s="243" t="s">
        <v>256</v>
      </c>
      <c r="C359" s="243" t="s">
        <v>16</v>
      </c>
      <c r="D359" s="243" t="n">
        <v>1641.7650919</v>
      </c>
      <c r="E359" s="243" t="n">
        <v>17.3303992854107</v>
      </c>
      <c r="F359" s="243" t="n">
        <v>98.0166480424837</v>
      </c>
      <c r="G359" s="243" t="n">
        <v>2.03198460576584</v>
      </c>
      <c r="H359" s="243" t="n">
        <v>33.2208668</v>
      </c>
      <c r="I359" s="243" t="n">
        <v>100</v>
      </c>
      <c r="J359" s="243" t="n">
        <v>1.98335195751632</v>
      </c>
      <c r="K359" s="243" t="n">
        <v>100.420058666998</v>
      </c>
    </row>
    <row r="360">
      <c r="A360" s="243" t="s">
        <v>255</v>
      </c>
      <c r="B360" s="243" t="s">
        <v>256</v>
      </c>
      <c r="C360" s="243" t="s">
        <v>17</v>
      </c>
      <c r="D360" s="243" t="n">
        <v>27597.3846836</v>
      </c>
      <c r="E360" s="243" t="n">
        <v>3.16369678638092</v>
      </c>
      <c r="F360" s="243" t="n">
        <v>99.690679051565</v>
      </c>
      <c r="G360" s="243" t="n">
        <v>0.199851246275802</v>
      </c>
      <c r="H360" s="243" t="n">
        <v>85.6293616</v>
      </c>
      <c r="I360" s="243" t="n">
        <v>64.2467490184509</v>
      </c>
      <c r="J360" s="243" t="n">
        <v>0.309320948434975</v>
      </c>
      <c r="K360" s="243" t="n">
        <v>64.4098194814779</v>
      </c>
    </row>
    <row r="361">
      <c r="A361" s="243" t="s">
        <v>257</v>
      </c>
      <c r="B361" s="243" t="s">
        <v>258</v>
      </c>
      <c r="C361" s="243" t="s">
        <v>16</v>
      </c>
      <c r="D361" s="243" t="n">
        <v>308.3193135</v>
      </c>
      <c r="E361" s="243" t="n">
        <v>29.0683196150859</v>
      </c>
      <c r="F361" s="243" t="n">
        <v>100</v>
      </c>
      <c r="G361" s="243" t="n">
        <v>0.00000000000000322723177238314</v>
      </c>
      <c r="H361" s="243"/>
      <c r="I361" s="243"/>
      <c r="J361" s="243"/>
      <c r="K361" s="243"/>
    </row>
    <row r="362">
      <c r="A362" s="243" t="s">
        <v>257</v>
      </c>
      <c r="B362" s="243" t="s">
        <v>258</v>
      </c>
      <c r="C362" s="243" t="s">
        <v>17</v>
      </c>
      <c r="D362" s="243" t="n">
        <v>25388.4672652</v>
      </c>
      <c r="E362" s="243" t="n">
        <v>2.74238974302932</v>
      </c>
      <c r="F362" s="243" t="n">
        <v>99.8418580193014</v>
      </c>
      <c r="G362" s="243" t="n">
        <v>0.158528982225638</v>
      </c>
      <c r="H362" s="243" t="n">
        <v>40.2134193</v>
      </c>
      <c r="I362" s="243" t="n">
        <v>99.9999999999998</v>
      </c>
      <c r="J362" s="243" t="n">
        <v>0.158141980698637</v>
      </c>
      <c r="K362" s="243" t="n">
        <v>100.086188786763</v>
      </c>
    </row>
    <row r="363">
      <c r="A363" s="243" t="s">
        <v>259</v>
      </c>
      <c r="B363" s="243" t="s">
        <v>260</v>
      </c>
      <c r="C363" s="243" t="s">
        <v>16</v>
      </c>
      <c r="D363" s="243" t="n">
        <v>1175.0320458</v>
      </c>
      <c r="E363" s="243" t="n">
        <v>31.4806152106096</v>
      </c>
      <c r="F363" s="243" t="n">
        <v>100</v>
      </c>
      <c r="G363" s="243" t="n">
        <v>0.00000000000000349505038361837</v>
      </c>
      <c r="H363" s="243"/>
      <c r="I363" s="243"/>
      <c r="J363" s="243"/>
      <c r="K363" s="243"/>
    </row>
    <row r="364">
      <c r="A364" s="243" t="s">
        <v>259</v>
      </c>
      <c r="B364" s="243" t="s">
        <v>260</v>
      </c>
      <c r="C364" s="243" t="s">
        <v>17</v>
      </c>
      <c r="D364" s="243" t="n">
        <v>44581.9951409</v>
      </c>
      <c r="E364" s="243" t="n">
        <v>2.89796548562152</v>
      </c>
      <c r="F364" s="243" t="n">
        <v>99.8522378194881</v>
      </c>
      <c r="G364" s="243" t="n">
        <v>0.0910542882874131</v>
      </c>
      <c r="H364" s="243" t="n">
        <v>65.972811</v>
      </c>
      <c r="I364" s="243" t="n">
        <v>61.1460932957267</v>
      </c>
      <c r="J364" s="243" t="n">
        <v>0.147762180511941</v>
      </c>
      <c r="K364" s="243" t="n">
        <v>61.5311334541673</v>
      </c>
    </row>
    <row r="365">
      <c r="A365" s="243" t="s">
        <v>261</v>
      </c>
      <c r="B365" s="243" t="s">
        <v>262</v>
      </c>
      <c r="C365" s="243" t="s">
        <v>16</v>
      </c>
      <c r="D365" s="243" t="n">
        <v>1275.6811115</v>
      </c>
      <c r="E365" s="243" t="n">
        <v>22.2369122719502</v>
      </c>
      <c r="F365" s="243" t="n">
        <v>100</v>
      </c>
      <c r="G365" s="243" t="n">
        <v>0</v>
      </c>
      <c r="H365" s="243"/>
      <c r="I365" s="243"/>
      <c r="J365" s="243"/>
      <c r="K365" s="243"/>
    </row>
    <row r="366">
      <c r="A366" s="243" t="s">
        <v>261</v>
      </c>
      <c r="B366" s="243" t="s">
        <v>262</v>
      </c>
      <c r="C366" s="243" t="s">
        <v>17</v>
      </c>
      <c r="D366" s="243" t="n">
        <v>49563.1123591</v>
      </c>
      <c r="E366" s="243" t="n">
        <v>2.42125781941634</v>
      </c>
      <c r="F366" s="243" t="n">
        <v>99.896790814543</v>
      </c>
      <c r="G366" s="243" t="n">
        <v>0.102988844996841</v>
      </c>
      <c r="H366" s="243" t="n">
        <v>51.2065344</v>
      </c>
      <c r="I366" s="243" t="n">
        <v>100</v>
      </c>
      <c r="J366" s="243" t="n">
        <v>0.10320918545696</v>
      </c>
      <c r="K366" s="243" t="n">
        <v>99.6835219591113</v>
      </c>
    </row>
    <row r="367">
      <c r="A367" s="243" t="s">
        <v>263</v>
      </c>
      <c r="B367" s="243" t="s">
        <v>264</v>
      </c>
      <c r="C367" s="243" t="s">
        <v>16</v>
      </c>
      <c r="D367" s="243" t="n">
        <v>1411.6799133</v>
      </c>
      <c r="E367" s="243" t="n">
        <v>26.9762641037545</v>
      </c>
      <c r="F367" s="243" t="n">
        <v>95.443960992332</v>
      </c>
      <c r="G367" s="243" t="n">
        <v>3.12400257317603</v>
      </c>
      <c r="H367" s="243" t="n">
        <v>67.3868591</v>
      </c>
      <c r="I367" s="243" t="n">
        <v>62.2677989725092</v>
      </c>
      <c r="J367" s="243" t="n">
        <v>4.556039007668</v>
      </c>
      <c r="K367" s="243" t="n">
        <v>65.4443869405706</v>
      </c>
    </row>
    <row r="368">
      <c r="A368" s="243" t="s">
        <v>263</v>
      </c>
      <c r="B368" s="243" t="s">
        <v>264</v>
      </c>
      <c r="C368" s="243" t="s">
        <v>17</v>
      </c>
      <c r="D368" s="243" t="n">
        <v>42954.0803153</v>
      </c>
      <c r="E368" s="243" t="n">
        <v>2.39824273738545</v>
      </c>
      <c r="F368" s="243" t="n">
        <v>99.9235746601695</v>
      </c>
      <c r="G368" s="243" t="n">
        <v>0.0766190087237856</v>
      </c>
      <c r="H368" s="243" t="n">
        <v>32.8529098</v>
      </c>
      <c r="I368" s="243" t="n">
        <v>99.9999999999996</v>
      </c>
      <c r="J368" s="243" t="n">
        <v>0.0764253398305168</v>
      </c>
      <c r="K368" s="243" t="n">
        <v>100.176790258017</v>
      </c>
    </row>
    <row r="369">
      <c r="A369" s="243" t="s">
        <v>265</v>
      </c>
      <c r="B369" s="243" t="s">
        <v>266</v>
      </c>
      <c r="C369" s="243" t="s">
        <v>16</v>
      </c>
      <c r="D369" s="243" t="n">
        <v>2498.2986974</v>
      </c>
      <c r="E369" s="243" t="n">
        <v>11.6180595207189</v>
      </c>
      <c r="F369" s="243" t="n">
        <v>100</v>
      </c>
      <c r="G369" s="243" t="n">
        <v>0</v>
      </c>
      <c r="H369" s="243"/>
      <c r="I369" s="243"/>
      <c r="J369" s="243"/>
      <c r="K369" s="243"/>
    </row>
    <row r="370">
      <c r="A370" s="243" t="s">
        <v>265</v>
      </c>
      <c r="B370" s="243" t="s">
        <v>266</v>
      </c>
      <c r="C370" s="243" t="s">
        <v>17</v>
      </c>
      <c r="D370" s="243" t="n">
        <v>9482.6606208</v>
      </c>
      <c r="E370" s="243" t="n">
        <v>4.72540141593829</v>
      </c>
      <c r="F370" s="243" t="n">
        <v>99.1318913036672</v>
      </c>
      <c r="G370" s="243" t="n">
        <v>0.460363389246567</v>
      </c>
      <c r="H370" s="243" t="n">
        <v>83.0406849</v>
      </c>
      <c r="I370" s="243" t="n">
        <v>51.9562754107878</v>
      </c>
      <c r="J370" s="243" t="n">
        <v>0.86810869633278</v>
      </c>
      <c r="K370" s="243" t="n">
        <v>52.5702526144079</v>
      </c>
    </row>
    <row r="371">
      <c r="A371" s="243" t="s">
        <v>267</v>
      </c>
      <c r="B371" s="243" t="s">
        <v>268</v>
      </c>
      <c r="C371" s="243" t="s">
        <v>16</v>
      </c>
      <c r="D371" s="243" t="n">
        <v>28155.5747653</v>
      </c>
      <c r="E371" s="243" t="n">
        <v>12.441720934462</v>
      </c>
      <c r="F371" s="243" t="n">
        <v>91.7544928802509</v>
      </c>
      <c r="G371" s="243" t="n">
        <v>4.5709472454682</v>
      </c>
      <c r="H371" s="243" t="n">
        <v>2530.1975402</v>
      </c>
      <c r="I371" s="243" t="n">
        <v>55.0506041978417</v>
      </c>
      <c r="J371" s="243" t="n">
        <v>8.2455071197491</v>
      </c>
      <c r="K371" s="243" t="n">
        <v>50.8646636767535</v>
      </c>
    </row>
    <row r="372">
      <c r="A372" s="243" t="s">
        <v>267</v>
      </c>
      <c r="B372" s="243" t="s">
        <v>268</v>
      </c>
      <c r="C372" s="243" t="s">
        <v>17</v>
      </c>
      <c r="D372" s="243" t="n">
        <v>150191.6172657</v>
      </c>
      <c r="E372" s="243" t="n">
        <v>3.31537259279476</v>
      </c>
      <c r="F372" s="243" t="n">
        <v>99.3250476917687</v>
      </c>
      <c r="G372" s="243" t="n">
        <v>0.271574074265353</v>
      </c>
      <c r="H372" s="243" t="n">
        <v>1020.6104211</v>
      </c>
      <c r="I372" s="243" t="n">
        <v>41.1887024171764</v>
      </c>
      <c r="J372" s="243" t="n">
        <v>0.674952308231283</v>
      </c>
      <c r="K372" s="243" t="n">
        <v>39.9644649692953</v>
      </c>
    </row>
    <row r="373">
      <c r="A373" s="243" t="s">
        <v>269</v>
      </c>
      <c r="B373" s="243" t="s">
        <v>270</v>
      </c>
      <c r="C373" s="243" t="s">
        <v>16</v>
      </c>
      <c r="D373" s="243" t="n">
        <v>617.283053</v>
      </c>
      <c r="E373" s="243" t="n">
        <v>46.6514340433273</v>
      </c>
      <c r="F373" s="243" t="n">
        <v>100</v>
      </c>
      <c r="G373" s="243" t="n">
        <v>0</v>
      </c>
      <c r="H373" s="243"/>
      <c r="I373" s="243"/>
      <c r="J373" s="243"/>
      <c r="K373" s="243"/>
    </row>
    <row r="374">
      <c r="A374" s="243" t="s">
        <v>269</v>
      </c>
      <c r="B374" s="243" t="s">
        <v>270</v>
      </c>
      <c r="C374" s="243" t="s">
        <v>17</v>
      </c>
      <c r="D374" s="243" t="n">
        <v>97643.7878724</v>
      </c>
      <c r="E374" s="243" t="n">
        <v>2.9824314104227</v>
      </c>
      <c r="F374" s="243" t="n">
        <v>99.9090078750732</v>
      </c>
      <c r="G374" s="243" t="n">
        <v>0.0905871064844475</v>
      </c>
      <c r="H374" s="243" t="n">
        <v>88.9290759</v>
      </c>
      <c r="I374" s="243" t="n">
        <v>100</v>
      </c>
      <c r="J374" s="243" t="n">
        <v>0.0909921249268481</v>
      </c>
      <c r="K374" s="243" t="n">
        <v>99.464299162271</v>
      </c>
    </row>
    <row r="375">
      <c r="A375" s="243" t="s">
        <v>271</v>
      </c>
      <c r="B375" s="243" t="s">
        <v>272</v>
      </c>
      <c r="C375" s="243" t="s">
        <v>16</v>
      </c>
      <c r="D375" s="243" t="n">
        <v>3234.592823</v>
      </c>
      <c r="E375" s="243" t="n">
        <v>21.1675487520712</v>
      </c>
      <c r="F375" s="243" t="n">
        <v>93.5497663902998</v>
      </c>
      <c r="G375" s="243" t="n">
        <v>3.26083186688564</v>
      </c>
      <c r="H375" s="243" t="n">
        <v>223.0243874</v>
      </c>
      <c r="I375" s="243" t="n">
        <v>55.3163747118445</v>
      </c>
      <c r="J375" s="243" t="n">
        <v>6.45023360970022</v>
      </c>
      <c r="K375" s="243" t="n">
        <v>47.2928699708559</v>
      </c>
    </row>
    <row r="376">
      <c r="A376" s="243" t="s">
        <v>271</v>
      </c>
      <c r="B376" s="243" t="s">
        <v>272</v>
      </c>
      <c r="C376" s="243" t="s">
        <v>17</v>
      </c>
      <c r="D376" s="243" t="n">
        <v>34431.1637739</v>
      </c>
      <c r="E376" s="243" t="n">
        <v>3.47031375124029</v>
      </c>
      <c r="F376" s="243" t="n">
        <v>99.0272504611448</v>
      </c>
      <c r="G376" s="243" t="n">
        <v>0.383060292441428</v>
      </c>
      <c r="H376" s="243" t="n">
        <v>338.2190107</v>
      </c>
      <c r="I376" s="243" t="n">
        <v>38.4748238538135</v>
      </c>
      <c r="J376" s="243" t="n">
        <v>0.972749538855212</v>
      </c>
      <c r="K376" s="243" t="n">
        <v>38.9960683671553</v>
      </c>
    </row>
    <row r="377">
      <c r="A377" s="243" t="s">
        <v>273</v>
      </c>
      <c r="B377" s="243" t="s">
        <v>274</v>
      </c>
      <c r="C377" s="243" t="s">
        <v>16</v>
      </c>
      <c r="D377" s="243" t="n">
        <v>4325.2012464</v>
      </c>
      <c r="E377" s="243" t="n">
        <v>23.5485815368543</v>
      </c>
      <c r="F377" s="243" t="n">
        <v>95.332845184798</v>
      </c>
      <c r="G377" s="243" t="n">
        <v>2.69241206806101</v>
      </c>
      <c r="H377" s="243" t="n">
        <v>211.7463691</v>
      </c>
      <c r="I377" s="243" t="n">
        <v>62.510387868681</v>
      </c>
      <c r="J377" s="243" t="n">
        <v>4.66715481520199</v>
      </c>
      <c r="K377" s="243" t="n">
        <v>54.9960978414712</v>
      </c>
    </row>
    <row r="378">
      <c r="A378" s="243" t="s">
        <v>273</v>
      </c>
      <c r="B378" s="243" t="s">
        <v>274</v>
      </c>
      <c r="C378" s="243" t="s">
        <v>17</v>
      </c>
      <c r="D378" s="243" t="n">
        <v>53676.8801421</v>
      </c>
      <c r="E378" s="243" t="n">
        <v>2.95001230974645</v>
      </c>
      <c r="F378" s="243" t="n">
        <v>99.3169302433039</v>
      </c>
      <c r="G378" s="243" t="n">
        <v>0.35401142437664</v>
      </c>
      <c r="H378" s="243" t="n">
        <v>369.1722385</v>
      </c>
      <c r="I378" s="243" t="n">
        <v>51.0972462542426</v>
      </c>
      <c r="J378" s="243" t="n">
        <v>0.683069756696079</v>
      </c>
      <c r="K378" s="243" t="n">
        <v>51.4725291165115</v>
      </c>
    </row>
    <row r="379">
      <c r="A379" s="243" t="s">
        <v>275</v>
      </c>
      <c r="B379" s="243" t="s">
        <v>276</v>
      </c>
      <c r="C379" s="243" t="s">
        <v>16</v>
      </c>
      <c r="D379" s="243" t="n">
        <v>9972.0956561</v>
      </c>
      <c r="E379" s="243" t="n">
        <v>17.4873298816271</v>
      </c>
      <c r="F379" s="243" t="n">
        <v>91.4488087797126</v>
      </c>
      <c r="G379" s="243" t="n">
        <v>4.27632717597141</v>
      </c>
      <c r="H379" s="243" t="n">
        <v>932.4702854</v>
      </c>
      <c r="I379" s="243" t="n">
        <v>50.1839787964423</v>
      </c>
      <c r="J379" s="243" t="n">
        <v>8.55119122028742</v>
      </c>
      <c r="K379" s="243" t="n">
        <v>45.7322279575633</v>
      </c>
    </row>
    <row r="380">
      <c r="A380" s="243" t="s">
        <v>275</v>
      </c>
      <c r="B380" s="243" t="s">
        <v>276</v>
      </c>
      <c r="C380" s="243" t="s">
        <v>17</v>
      </c>
      <c r="D380" s="243" t="n">
        <v>62784.477316</v>
      </c>
      <c r="E380" s="243" t="n">
        <v>3.27180949319583</v>
      </c>
      <c r="F380" s="243" t="n">
        <v>99.1285320152946</v>
      </c>
      <c r="G380" s="243" t="n">
        <v>0.488156897208733</v>
      </c>
      <c r="H380" s="243" t="n">
        <v>551.9567455</v>
      </c>
      <c r="I380" s="243" t="n">
        <v>55.0596515448513</v>
      </c>
      <c r="J380" s="243" t="n">
        <v>0.871467984705371</v>
      </c>
      <c r="K380" s="243" t="n">
        <v>55.5273142131581</v>
      </c>
    </row>
    <row r="381">
      <c r="A381" s="243" t="s">
        <v>277</v>
      </c>
      <c r="B381" s="243" t="s">
        <v>278</v>
      </c>
      <c r="C381" s="243" t="s">
        <v>16</v>
      </c>
      <c r="D381" s="243" t="n">
        <v>788.8588084</v>
      </c>
      <c r="E381" s="243" t="n">
        <v>31.5848388024569</v>
      </c>
      <c r="F381" s="243" t="n">
        <v>96.9043671710431</v>
      </c>
      <c r="G381" s="243" t="n">
        <v>3.13012770709205</v>
      </c>
      <c r="H381" s="243" t="n">
        <v>25.2002804</v>
      </c>
      <c r="I381" s="243" t="n">
        <v>100</v>
      </c>
      <c r="J381" s="243" t="n">
        <v>3.09563282895687</v>
      </c>
      <c r="K381" s="243" t="n">
        <v>97.9841800949348</v>
      </c>
    </row>
    <row r="382">
      <c r="A382" s="243" t="s">
        <v>277</v>
      </c>
      <c r="B382" s="243" t="s">
        <v>278</v>
      </c>
      <c r="C382" s="243" t="s">
        <v>17</v>
      </c>
      <c r="D382" s="243" t="n">
        <v>44061.8007658</v>
      </c>
      <c r="E382" s="243" t="n">
        <v>3.37391244192004</v>
      </c>
      <c r="F382" s="243" t="n">
        <v>99.8048829820342</v>
      </c>
      <c r="G382" s="243" t="n">
        <v>0.14468917525579</v>
      </c>
      <c r="H382" s="243" t="n">
        <v>86.1401458</v>
      </c>
      <c r="I382" s="243" t="n">
        <v>73.8912966456332</v>
      </c>
      <c r="J382" s="243" t="n">
        <v>0.195117017965761</v>
      </c>
      <c r="K382" s="243" t="n">
        <v>74.0103880006266</v>
      </c>
    </row>
    <row r="383">
      <c r="A383" s="243" t="s">
        <v>279</v>
      </c>
      <c r="B383" s="243" t="s">
        <v>280</v>
      </c>
      <c r="C383" s="243" t="s">
        <v>16</v>
      </c>
      <c r="D383" s="243" t="n">
        <v>2515.0330354</v>
      </c>
      <c r="E383" s="243" t="n">
        <v>14.9289895663254</v>
      </c>
      <c r="F383" s="243" t="n">
        <v>85.7494319648328</v>
      </c>
      <c r="G383" s="243" t="n">
        <v>5.03935801038713</v>
      </c>
      <c r="H383" s="243" t="n">
        <v>417.9695254</v>
      </c>
      <c r="I383" s="243" t="n">
        <v>32.0265625172171</v>
      </c>
      <c r="J383" s="243" t="n">
        <v>14.2505680351672</v>
      </c>
      <c r="K383" s="243" t="n">
        <v>30.3231482276177</v>
      </c>
    </row>
    <row r="384">
      <c r="A384" s="243" t="s">
        <v>279</v>
      </c>
      <c r="B384" s="243" t="s">
        <v>280</v>
      </c>
      <c r="C384" s="243" t="s">
        <v>17</v>
      </c>
      <c r="D384" s="243" t="n">
        <v>15143.7108795</v>
      </c>
      <c r="E384" s="243" t="n">
        <v>4.45895917845405</v>
      </c>
      <c r="F384" s="243" t="n">
        <v>96.764941606543</v>
      </c>
      <c r="G384" s="243" t="n">
        <v>0.945041088313497</v>
      </c>
      <c r="H384" s="243" t="n">
        <v>506.2865556</v>
      </c>
      <c r="I384" s="243" t="n">
        <v>28.0674613425288</v>
      </c>
      <c r="J384" s="243" t="n">
        <v>3.23505839345695</v>
      </c>
      <c r="K384" s="243" t="n">
        <v>28.2674482511335</v>
      </c>
    </row>
    <row r="385">
      <c r="A385" s="243" t="s">
        <v>281</v>
      </c>
      <c r="B385" s="243" t="s">
        <v>282</v>
      </c>
      <c r="C385" s="243" t="s">
        <v>16</v>
      </c>
      <c r="D385" s="243" t="n">
        <v>9072.2582371</v>
      </c>
      <c r="E385" s="243" t="n">
        <v>15.4950022059954</v>
      </c>
      <c r="F385" s="243" t="n">
        <v>91.653881221399</v>
      </c>
      <c r="G385" s="243" t="n">
        <v>4.40683911510382</v>
      </c>
      <c r="H385" s="243" t="n">
        <v>826.1313523</v>
      </c>
      <c r="I385" s="243" t="n">
        <v>51.3445236039566</v>
      </c>
      <c r="J385" s="243" t="n">
        <v>8.346118778601</v>
      </c>
      <c r="K385" s="243" t="n">
        <v>48.3942200598832</v>
      </c>
    </row>
    <row r="386">
      <c r="A386" s="243" t="s">
        <v>281</v>
      </c>
      <c r="B386" s="243" t="s">
        <v>282</v>
      </c>
      <c r="C386" s="243" t="s">
        <v>17</v>
      </c>
      <c r="D386" s="243" t="n">
        <v>59920.0126575</v>
      </c>
      <c r="E386" s="243" t="n">
        <v>4.47480719677889</v>
      </c>
      <c r="F386" s="243" t="n">
        <v>99.4711070679919</v>
      </c>
      <c r="G386" s="243" t="n">
        <v>0.278551904979991</v>
      </c>
      <c r="H386" s="243" t="n">
        <v>318.5977528</v>
      </c>
      <c r="I386" s="243" t="n">
        <v>52.4397151320405</v>
      </c>
      <c r="J386" s="243" t="n">
        <v>0.528892932008146</v>
      </c>
      <c r="K386" s="243" t="n">
        <v>52.3884224715467</v>
      </c>
    </row>
    <row r="387">
      <c r="A387" s="243" t="s">
        <v>283</v>
      </c>
      <c r="B387" s="243" t="s">
        <v>284</v>
      </c>
      <c r="C387" s="243" t="s">
        <v>16</v>
      </c>
      <c r="D387" s="243" t="n">
        <v>34665.0165906</v>
      </c>
      <c r="E387" s="243" t="n">
        <v>6.06300947438751</v>
      </c>
      <c r="F387" s="243" t="n">
        <v>71.4522446011349</v>
      </c>
      <c r="G387" s="243" t="n">
        <v>4.00990951375557</v>
      </c>
      <c r="H387" s="243" t="n">
        <v>13849.9275992</v>
      </c>
      <c r="I387" s="243" t="n">
        <v>12.5109929407722</v>
      </c>
      <c r="J387" s="243" t="n">
        <v>28.5477553988651</v>
      </c>
      <c r="K387" s="243" t="n">
        <v>10.0364120191625</v>
      </c>
    </row>
    <row r="388">
      <c r="A388" s="243" t="s">
        <v>283</v>
      </c>
      <c r="B388" s="243" t="s">
        <v>284</v>
      </c>
      <c r="C388" s="243" t="s">
        <v>17</v>
      </c>
      <c r="D388" s="243" t="n">
        <v>27605.0710506</v>
      </c>
      <c r="E388" s="243" t="n">
        <v>7.67453828448611</v>
      </c>
      <c r="F388" s="243" t="n">
        <v>89.9450029314309</v>
      </c>
      <c r="G388" s="243" t="n">
        <v>2.55941524566704</v>
      </c>
      <c r="H388" s="243" t="n">
        <v>3085.9847623</v>
      </c>
      <c r="I388" s="243" t="n">
        <v>24.2114912613215</v>
      </c>
      <c r="J388" s="243" t="n">
        <v>10.0549970685691</v>
      </c>
      <c r="K388" s="243" t="n">
        <v>22.8947467815653</v>
      </c>
    </row>
    <row r="389">
      <c r="A389" s="243" t="s">
        <v>285</v>
      </c>
      <c r="B389" s="243" t="s">
        <v>286</v>
      </c>
      <c r="C389" s="243" t="s">
        <v>16</v>
      </c>
      <c r="D389" s="243" t="n">
        <v>16049.4805498</v>
      </c>
      <c r="E389" s="243" t="n">
        <v>10.8347966727581</v>
      </c>
      <c r="F389" s="243" t="n">
        <v>74.1997289811141</v>
      </c>
      <c r="G389" s="243" t="n">
        <v>5.19990533499148</v>
      </c>
      <c r="H389" s="243" t="n">
        <v>5580.6261503</v>
      </c>
      <c r="I389" s="243" t="n">
        <v>20.3826601907096</v>
      </c>
      <c r="J389" s="243" t="n">
        <v>25.8002710188859</v>
      </c>
      <c r="K389" s="243" t="n">
        <v>14.9545547913581</v>
      </c>
    </row>
    <row r="390">
      <c r="A390" s="243" t="s">
        <v>285</v>
      </c>
      <c r="B390" s="243" t="s">
        <v>286</v>
      </c>
      <c r="C390" s="243" t="s">
        <v>17</v>
      </c>
      <c r="D390" s="243" t="n">
        <v>33909.1655472</v>
      </c>
      <c r="E390" s="243" t="n">
        <v>5.82061302736211</v>
      </c>
      <c r="F390" s="243" t="n">
        <v>94.6895271703109</v>
      </c>
      <c r="G390" s="243" t="n">
        <v>1.72779718091229</v>
      </c>
      <c r="H390" s="243" t="n">
        <v>1901.7277591</v>
      </c>
      <c r="I390" s="243" t="n">
        <v>30.5112384037318</v>
      </c>
      <c r="J390" s="243" t="n">
        <v>5.31047282968906</v>
      </c>
      <c r="K390" s="243" t="n">
        <v>30.8078589899047</v>
      </c>
    </row>
    <row r="391">
      <c r="A391" s="243" t="s">
        <v>287</v>
      </c>
      <c r="B391" s="243" t="s">
        <v>288</v>
      </c>
      <c r="C391" s="243" t="s">
        <v>16</v>
      </c>
      <c r="D391" s="243" t="n">
        <v>1823.7030713</v>
      </c>
      <c r="E391" s="243" t="n">
        <v>20.4652596294558</v>
      </c>
      <c r="F391" s="243" t="n">
        <v>95.5529917100929</v>
      </c>
      <c r="G391" s="243" t="n">
        <v>2.24447543236674</v>
      </c>
      <c r="H391" s="243" t="n">
        <v>84.8746076</v>
      </c>
      <c r="I391" s="243" t="n">
        <v>55.3920212694518</v>
      </c>
      <c r="J391" s="243" t="n">
        <v>4.44700828990713</v>
      </c>
      <c r="K391" s="243" t="n">
        <v>48.2271064952131</v>
      </c>
    </row>
    <row r="392">
      <c r="A392" s="243" t="s">
        <v>287</v>
      </c>
      <c r="B392" s="243" t="s">
        <v>288</v>
      </c>
      <c r="C392" s="243" t="s">
        <v>17</v>
      </c>
      <c r="D392" s="243" t="n">
        <v>17046.6321915</v>
      </c>
      <c r="E392" s="243" t="n">
        <v>3.79384980630275</v>
      </c>
      <c r="F392" s="243" t="n">
        <v>99.3311153052026</v>
      </c>
      <c r="G392" s="243" t="n">
        <v>0.34438467398668</v>
      </c>
      <c r="H392" s="243" t="n">
        <v>114.7901273</v>
      </c>
      <c r="I392" s="243" t="n">
        <v>51.2914233344871</v>
      </c>
      <c r="J392" s="243" t="n">
        <v>0.66888469479741</v>
      </c>
      <c r="K392" s="243" t="n">
        <v>51.1420189865106</v>
      </c>
    </row>
    <row r="393">
      <c r="A393" s="243" t="s">
        <v>289</v>
      </c>
      <c r="B393" s="243" t="s">
        <v>290</v>
      </c>
      <c r="C393" s="243" t="s">
        <v>16</v>
      </c>
      <c r="D393" s="243" t="n">
        <v>3939.6575699</v>
      </c>
      <c r="E393" s="243" t="n">
        <v>18.9535001129801</v>
      </c>
      <c r="F393" s="243" t="n">
        <v>82.8820282864639</v>
      </c>
      <c r="G393" s="243" t="n">
        <v>3.97654864614898</v>
      </c>
      <c r="H393" s="243" t="n">
        <v>813.673944</v>
      </c>
      <c r="I393" s="243" t="n">
        <v>27.8797079377225</v>
      </c>
      <c r="J393" s="243" t="n">
        <v>17.1179717135361</v>
      </c>
      <c r="K393" s="243" t="n">
        <v>19.2537073251499</v>
      </c>
    </row>
    <row r="394">
      <c r="A394" s="243" t="s">
        <v>289</v>
      </c>
      <c r="B394" s="243" t="s">
        <v>290</v>
      </c>
      <c r="C394" s="243" t="s">
        <v>17</v>
      </c>
      <c r="D394" s="243" t="n">
        <v>23261.1641692</v>
      </c>
      <c r="E394" s="243" t="n">
        <v>4.62924892809133</v>
      </c>
      <c r="F394" s="243" t="n">
        <v>99.1453961652205</v>
      </c>
      <c r="G394" s="243" t="n">
        <v>0.410058543990697</v>
      </c>
      <c r="H394" s="243" t="n">
        <v>200.5043186</v>
      </c>
      <c r="I394" s="243" t="n">
        <v>46.0270938800315</v>
      </c>
      <c r="J394" s="243" t="n">
        <v>0.854603834779533</v>
      </c>
      <c r="K394" s="243" t="n">
        <v>47.572237732094</v>
      </c>
    </row>
    <row r="395">
      <c r="A395" s="243" t="s">
        <v>291</v>
      </c>
      <c r="B395" s="243" t="s">
        <v>292</v>
      </c>
      <c r="C395" s="243" t="s">
        <v>16</v>
      </c>
      <c r="D395" s="243" t="n">
        <v>21703.0138706</v>
      </c>
      <c r="E395" s="243" t="n">
        <v>6.3167222305742</v>
      </c>
      <c r="F395" s="243" t="n">
        <v>78.2119124616296</v>
      </c>
      <c r="G395" s="243" t="n">
        <v>4.76735707341899</v>
      </c>
      <c r="H395" s="243" t="n">
        <v>6045.9737037</v>
      </c>
      <c r="I395" s="243" t="n">
        <v>21.1138715732992</v>
      </c>
      <c r="J395" s="243" t="n">
        <v>21.7880875383704</v>
      </c>
      <c r="K395" s="243" t="n">
        <v>17.1132098419807</v>
      </c>
    </row>
    <row r="396">
      <c r="A396" s="243" t="s">
        <v>291</v>
      </c>
      <c r="B396" s="243" t="s">
        <v>292</v>
      </c>
      <c r="C396" s="243" t="s">
        <v>17</v>
      </c>
      <c r="D396" s="243" t="n">
        <v>29038.7781006</v>
      </c>
      <c r="E396" s="243" t="n">
        <v>5.18334960613871</v>
      </c>
      <c r="F396" s="243" t="n">
        <v>90.7234654621495</v>
      </c>
      <c r="G396" s="243" t="n">
        <v>2.12555698222317</v>
      </c>
      <c r="H396" s="243" t="n">
        <v>2969.2343278</v>
      </c>
      <c r="I396" s="243" t="n">
        <v>22.1443427953553</v>
      </c>
      <c r="J396" s="243" t="n">
        <v>9.27653453785048</v>
      </c>
      <c r="K396" s="243" t="n">
        <v>20.7877084570461</v>
      </c>
    </row>
    <row r="397">
      <c r="A397" s="243" t="s">
        <v>293</v>
      </c>
      <c r="B397" s="243" t="s">
        <v>294</v>
      </c>
      <c r="C397" s="243" t="s">
        <v>16</v>
      </c>
      <c r="D397" s="243" t="n">
        <v>5191.6166429</v>
      </c>
      <c r="E397" s="243" t="n">
        <v>31.884882556015</v>
      </c>
      <c r="F397" s="243" t="n">
        <v>95.1013757458721</v>
      </c>
      <c r="G397" s="243" t="n">
        <v>4.28434686414358</v>
      </c>
      <c r="H397" s="243" t="n">
        <v>267.4175742</v>
      </c>
      <c r="I397" s="243" t="n">
        <v>100</v>
      </c>
      <c r="J397" s="243" t="n">
        <v>4.89862425412787</v>
      </c>
      <c r="K397" s="243" t="n">
        <v>83.1758591423355</v>
      </c>
    </row>
    <row r="398">
      <c r="A398" s="243" t="s">
        <v>293</v>
      </c>
      <c r="B398" s="243" t="s">
        <v>294</v>
      </c>
      <c r="C398" s="243" t="s">
        <v>17</v>
      </c>
      <c r="D398" s="243" t="n">
        <v>71907.0544131</v>
      </c>
      <c r="E398" s="243" t="n">
        <v>4.03894994225808</v>
      </c>
      <c r="F398" s="243" t="n">
        <v>99.1753511445209</v>
      </c>
      <c r="G398" s="243" t="n">
        <v>0.493555168827906</v>
      </c>
      <c r="H398" s="243" t="n">
        <v>597.9113705</v>
      </c>
      <c r="I398" s="243" t="n">
        <v>60.1875233604419</v>
      </c>
      <c r="J398" s="243" t="n">
        <v>0.824648855479141</v>
      </c>
      <c r="K398" s="243" t="n">
        <v>59.3567878648914</v>
      </c>
    </row>
    <row r="399">
      <c r="A399" s="243" t="s">
        <v>295</v>
      </c>
      <c r="B399" s="243" t="s">
        <v>296</v>
      </c>
      <c r="C399" s="243" t="s">
        <v>16</v>
      </c>
      <c r="D399" s="243" t="n">
        <v>1198.7472244</v>
      </c>
      <c r="E399" s="243" t="n">
        <v>30.3369434041258</v>
      </c>
      <c r="F399" s="243" t="n">
        <v>100</v>
      </c>
      <c r="G399" s="243" t="n">
        <v>0.00000000000000336807730640108</v>
      </c>
      <c r="H399" s="243"/>
      <c r="I399" s="243"/>
      <c r="J399" s="243"/>
      <c r="K399" s="243"/>
    </row>
    <row r="400">
      <c r="A400" s="243" t="s">
        <v>295</v>
      </c>
      <c r="B400" s="243" t="s">
        <v>296</v>
      </c>
      <c r="C400" s="243" t="s">
        <v>17</v>
      </c>
      <c r="D400" s="243" t="n">
        <v>76418.4073254</v>
      </c>
      <c r="E400" s="243" t="n">
        <v>3.57628920838287</v>
      </c>
      <c r="F400" s="243" t="n">
        <v>99.3462854457988</v>
      </c>
      <c r="G400" s="243" t="n">
        <v>0.315006877358695</v>
      </c>
      <c r="H400" s="243" t="n">
        <v>502.8454245</v>
      </c>
      <c r="I400" s="243" t="n">
        <v>48.4439883363646</v>
      </c>
      <c r="J400" s="243" t="n">
        <v>0.653714554201217</v>
      </c>
      <c r="K400" s="243" t="n">
        <v>47.8722141863678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727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44" t="s">
        <v>72</v>
      </c>
      <c r="B411" s="244" t="s">
        <v>73</v>
      </c>
      <c r="C411" s="244" t="s">
        <v>16</v>
      </c>
      <c r="D411" s="244" t="n">
        <v>309.7482884</v>
      </c>
      <c r="E411" s="244"/>
      <c r="F411" s="244" t="n">
        <v>94.58992997938</v>
      </c>
      <c r="G411" s="244"/>
      <c r="H411" s="244" t="n">
        <v>17.71605</v>
      </c>
      <c r="I411" s="244"/>
      <c r="J411" s="244" t="n">
        <v>5.41007002061999</v>
      </c>
      <c r="K411" s="244"/>
    </row>
    <row r="412">
      <c r="A412" s="244" t="s">
        <v>72</v>
      </c>
      <c r="B412" s="244" t="s">
        <v>73</v>
      </c>
      <c r="C412" s="244" t="s">
        <v>17</v>
      </c>
      <c r="D412" s="244" t="n">
        <v>227.0480151</v>
      </c>
      <c r="E412" s="244"/>
      <c r="F412" s="244" t="n">
        <v>92.0954016757401</v>
      </c>
      <c r="G412" s="244"/>
      <c r="H412" s="244" t="n">
        <v>19.4876544</v>
      </c>
      <c r="I412" s="244"/>
      <c r="J412" s="244" t="n">
        <v>7.90459832425993</v>
      </c>
      <c r="K412" s="244"/>
    </row>
    <row r="413">
      <c r="A413" s="244" t="s">
        <v>74</v>
      </c>
      <c r="B413" s="244" t="s">
        <v>75</v>
      </c>
      <c r="C413" s="244" t="s">
        <v>16</v>
      </c>
      <c r="D413" s="244" t="n">
        <v>198.7236225</v>
      </c>
      <c r="E413" s="244"/>
      <c r="F413" s="244" t="n">
        <v>71.7791411042945</v>
      </c>
      <c r="G413" s="244"/>
      <c r="H413" s="244" t="n">
        <v>78.130655</v>
      </c>
      <c r="I413" s="244"/>
      <c r="J413" s="244" t="n">
        <v>28.2208588957055</v>
      </c>
      <c r="K413" s="244"/>
    </row>
    <row r="414">
      <c r="A414" s="244" t="s">
        <v>74</v>
      </c>
      <c r="B414" s="244" t="s">
        <v>75</v>
      </c>
      <c r="C414" s="244" t="s">
        <v>17</v>
      </c>
      <c r="D414" s="244" t="n">
        <v>677.6985075</v>
      </c>
      <c r="E414" s="244"/>
      <c r="F414" s="244" t="n">
        <v>91.9354838709677</v>
      </c>
      <c r="G414" s="244"/>
      <c r="H414" s="244" t="n">
        <v>59.4472375</v>
      </c>
      <c r="I414" s="244"/>
      <c r="J414" s="244" t="n">
        <v>8.06451612903226</v>
      </c>
      <c r="K414" s="244"/>
    </row>
    <row r="415">
      <c r="A415" s="244" t="s">
        <v>76</v>
      </c>
      <c r="B415" s="244" t="s">
        <v>77</v>
      </c>
      <c r="C415" s="244" t="s">
        <v>16</v>
      </c>
      <c r="D415" s="244" t="n">
        <v>81.4682665</v>
      </c>
      <c r="E415" s="244"/>
      <c r="F415" s="244" t="n">
        <v>33.9916107011524</v>
      </c>
      <c r="G415" s="244"/>
      <c r="H415" s="244" t="n">
        <v>158.2034196</v>
      </c>
      <c r="I415" s="244"/>
      <c r="J415" s="244" t="n">
        <v>66.0083892988476</v>
      </c>
      <c r="K415" s="244"/>
    </row>
    <row r="416">
      <c r="A416" s="244" t="s">
        <v>76</v>
      </c>
      <c r="B416" s="244" t="s">
        <v>77</v>
      </c>
      <c r="C416" s="244" t="s">
        <v>17</v>
      </c>
      <c r="D416" s="244" t="n">
        <v>625.3606393</v>
      </c>
      <c r="E416" s="244"/>
      <c r="F416" s="244" t="n">
        <v>79.4281907925921</v>
      </c>
      <c r="G416" s="244"/>
      <c r="H416" s="244" t="n">
        <v>161.9676796</v>
      </c>
      <c r="I416" s="244"/>
      <c r="J416" s="244" t="n">
        <v>20.5718092074079</v>
      </c>
      <c r="K416" s="244"/>
    </row>
    <row r="417">
      <c r="A417" s="244" t="s">
        <v>80</v>
      </c>
      <c r="B417" s="244" t="s">
        <v>81</v>
      </c>
      <c r="C417" s="244" t="s">
        <v>16</v>
      </c>
      <c r="D417" s="244" t="n">
        <v>3917.2484024</v>
      </c>
      <c r="E417" s="244"/>
      <c r="F417" s="244" t="n">
        <v>80.203277601851</v>
      </c>
      <c r="G417" s="244"/>
      <c r="H417" s="244" t="n">
        <v>966.9016218</v>
      </c>
      <c r="I417" s="244"/>
      <c r="J417" s="244" t="n">
        <v>19.796722398149</v>
      </c>
      <c r="K417" s="244"/>
    </row>
    <row r="418">
      <c r="A418" s="244" t="s">
        <v>80</v>
      </c>
      <c r="B418" s="244" t="s">
        <v>81</v>
      </c>
      <c r="C418" s="244" t="s">
        <v>17</v>
      </c>
      <c r="D418" s="244" t="n">
        <v>3908.0936246</v>
      </c>
      <c r="E418" s="244"/>
      <c r="F418" s="244" t="n">
        <v>87.2371540227925</v>
      </c>
      <c r="G418" s="244"/>
      <c r="H418" s="244" t="n">
        <v>571.7563526</v>
      </c>
      <c r="I418" s="244"/>
      <c r="J418" s="244" t="n">
        <v>12.7628459772075</v>
      </c>
      <c r="K418" s="244"/>
    </row>
    <row r="419">
      <c r="A419" s="244" t="s">
        <v>92</v>
      </c>
      <c r="B419" s="244" t="s">
        <v>93</v>
      </c>
      <c r="C419" s="244" t="s">
        <v>16</v>
      </c>
      <c r="D419" s="244" t="n">
        <v>953.2786518</v>
      </c>
      <c r="E419" s="244"/>
      <c r="F419" s="244" t="n">
        <v>89.8322669757867</v>
      </c>
      <c r="G419" s="244"/>
      <c r="H419" s="244" t="n">
        <v>107.8975646</v>
      </c>
      <c r="I419" s="244"/>
      <c r="J419" s="244" t="n">
        <v>10.1677330242133</v>
      </c>
      <c r="K419" s="244"/>
    </row>
    <row r="420">
      <c r="A420" s="244" t="s">
        <v>92</v>
      </c>
      <c r="B420" s="244" t="s">
        <v>93</v>
      </c>
      <c r="C420" s="244" t="s">
        <v>17</v>
      </c>
      <c r="D420" s="244" t="n">
        <v>2718.40084</v>
      </c>
      <c r="E420" s="244"/>
      <c r="F420" s="244" t="n">
        <v>94.525987879945</v>
      </c>
      <c r="G420" s="244"/>
      <c r="H420" s="244" t="n">
        <v>157.4229424</v>
      </c>
      <c r="I420" s="244"/>
      <c r="J420" s="244" t="n">
        <v>5.474012120055</v>
      </c>
      <c r="K420" s="244"/>
    </row>
    <row r="421">
      <c r="A421" s="244" t="s">
        <v>108</v>
      </c>
      <c r="B421" s="244" t="s">
        <v>109</v>
      </c>
      <c r="C421" s="244" t="s">
        <v>16</v>
      </c>
      <c r="D421" s="244" t="n">
        <v>4836.9840434</v>
      </c>
      <c r="E421" s="244"/>
      <c r="F421" s="244" t="n">
        <v>81.6487577807596</v>
      </c>
      <c r="G421" s="244"/>
      <c r="H421" s="244" t="n">
        <v>1087.1526794</v>
      </c>
      <c r="I421" s="244"/>
      <c r="J421" s="244" t="n">
        <v>18.3512422192404</v>
      </c>
      <c r="K421" s="244"/>
    </row>
    <row r="422">
      <c r="A422" s="244" t="s">
        <v>108</v>
      </c>
      <c r="B422" s="244" t="s">
        <v>109</v>
      </c>
      <c r="C422" s="244" t="s">
        <v>17</v>
      </c>
      <c r="D422" s="244" t="n">
        <v>3634.1297612</v>
      </c>
      <c r="E422" s="244"/>
      <c r="F422" s="244" t="n">
        <v>90.4493138560938</v>
      </c>
      <c r="G422" s="244"/>
      <c r="H422" s="244" t="n">
        <v>383.7335108</v>
      </c>
      <c r="I422" s="244"/>
      <c r="J422" s="244" t="n">
        <v>9.55068614390619</v>
      </c>
      <c r="K422" s="244"/>
    </row>
    <row r="423">
      <c r="A423" s="244" t="s">
        <v>110</v>
      </c>
      <c r="B423" s="244" t="s">
        <v>111</v>
      </c>
      <c r="C423" s="244" t="s">
        <v>16</v>
      </c>
      <c r="D423" s="244" t="n">
        <v>1378.7391536</v>
      </c>
      <c r="E423" s="244"/>
      <c r="F423" s="244" t="n">
        <v>78.5200411099692</v>
      </c>
      <c r="G423" s="244"/>
      <c r="H423" s="244" t="n">
        <v>377.1681716</v>
      </c>
      <c r="I423" s="244"/>
      <c r="J423" s="244" t="n">
        <v>21.4799588900308</v>
      </c>
      <c r="K423" s="244"/>
    </row>
    <row r="424">
      <c r="A424" s="244" t="s">
        <v>110</v>
      </c>
      <c r="B424" s="244" t="s">
        <v>111</v>
      </c>
      <c r="C424" s="244" t="s">
        <v>17</v>
      </c>
      <c r="D424" s="244" t="n">
        <v>1622.3645276</v>
      </c>
      <c r="E424" s="244"/>
      <c r="F424" s="244" t="n">
        <v>88.746298124383</v>
      </c>
      <c r="G424" s="244"/>
      <c r="H424" s="244" t="n">
        <v>205.7280936</v>
      </c>
      <c r="I424" s="244"/>
      <c r="J424" s="244" t="n">
        <v>11.253701875617</v>
      </c>
      <c r="K424" s="24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728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537</v>
      </c>
      <c r="I434" s="5" t="s">
        <v>538</v>
      </c>
      <c r="J434" s="5" t="s">
        <v>539</v>
      </c>
      <c r="K434" s="5" t="s">
        <v>540</v>
      </c>
    </row>
    <row r="435">
      <c r="A435" s="245" t="s">
        <v>14</v>
      </c>
      <c r="B435" s="245" t="s">
        <v>15</v>
      </c>
      <c r="C435" s="245" t="s">
        <v>16</v>
      </c>
      <c r="D435" s="245" t="n">
        <v>11676.1904286</v>
      </c>
      <c r="E435" s="245"/>
      <c r="F435" s="245" t="n">
        <v>80.6959668707505</v>
      </c>
      <c r="G435" s="245"/>
      <c r="H435" s="245" t="n">
        <v>2793.170162</v>
      </c>
      <c r="I435" s="245"/>
      <c r="J435" s="245" t="n">
        <v>19.3040331292495</v>
      </c>
      <c r="K435" s="245"/>
    </row>
    <row r="436">
      <c r="A436" s="245" t="s">
        <v>14</v>
      </c>
      <c r="B436" s="245" t="s">
        <v>15</v>
      </c>
      <c r="C436" s="245" t="s">
        <v>17</v>
      </c>
      <c r="D436" s="245" t="n">
        <v>13413.0959153</v>
      </c>
      <c r="E436" s="245"/>
      <c r="F436" s="245" t="n">
        <v>89.5840443980945</v>
      </c>
      <c r="G436" s="245"/>
      <c r="H436" s="245" t="n">
        <v>1559.5434709</v>
      </c>
      <c r="I436" s="245"/>
      <c r="J436" s="245" t="n">
        <v>10.4159556019054</v>
      </c>
      <c r="K436" s="245"/>
    </row>
    <row r="437">
      <c r="A437" s="245" t="s">
        <v>27</v>
      </c>
      <c r="B437" s="245" t="s">
        <v>28</v>
      </c>
      <c r="C437" s="245" t="s">
        <v>16</v>
      </c>
      <c r="D437" s="245" t="n">
        <v>7829.8706455</v>
      </c>
      <c r="E437" s="245" t="n">
        <v>8.26824308442985</v>
      </c>
      <c r="F437" s="245" t="n">
        <v>85.9224667384667</v>
      </c>
      <c r="G437" s="245" t="n">
        <v>3.9864320055629</v>
      </c>
      <c r="H437" s="245" t="n">
        <v>1282.8456704</v>
      </c>
      <c r="I437" s="245" t="n">
        <v>27.221212206486</v>
      </c>
      <c r="J437" s="245" t="n">
        <v>14.0775332615334</v>
      </c>
      <c r="K437" s="245" t="n">
        <v>24.3312564097489</v>
      </c>
    </row>
    <row r="438">
      <c r="A438" s="245" t="s">
        <v>27</v>
      </c>
      <c r="B438" s="245" t="s">
        <v>28</v>
      </c>
      <c r="C438" s="245" t="s">
        <v>17</v>
      </c>
      <c r="D438" s="245" t="n">
        <v>15599.1263755</v>
      </c>
      <c r="E438" s="245" t="n">
        <v>4.82627588577474</v>
      </c>
      <c r="F438" s="245" t="n">
        <v>96.0165824853498</v>
      </c>
      <c r="G438" s="245" t="n">
        <v>1.13759779829324</v>
      </c>
      <c r="H438" s="245" t="n">
        <v>647.1573098</v>
      </c>
      <c r="I438" s="245" t="n">
        <v>27.7236356806566</v>
      </c>
      <c r="J438" s="245" t="n">
        <v>3.98341751465021</v>
      </c>
      <c r="K438" s="245" t="n">
        <v>27.4207392103027</v>
      </c>
    </row>
    <row r="439">
      <c r="A439" s="245" t="s">
        <v>29</v>
      </c>
      <c r="B439" s="245" t="s">
        <v>30</v>
      </c>
      <c r="C439" s="245" t="s">
        <v>16</v>
      </c>
      <c r="D439" s="245" t="n">
        <v>2927.2327964</v>
      </c>
      <c r="E439" s="245" t="n">
        <v>13.3388977958301</v>
      </c>
      <c r="F439" s="245" t="n">
        <v>89.6535055114508</v>
      </c>
      <c r="G439" s="245" t="n">
        <v>3.55697510096892</v>
      </c>
      <c r="H439" s="245" t="n">
        <v>337.8183354</v>
      </c>
      <c r="I439" s="245" t="n">
        <v>31.5289434910546</v>
      </c>
      <c r="J439" s="245" t="n">
        <v>10.3464944885492</v>
      </c>
      <c r="K439" s="245" t="n">
        <v>30.8215779916321</v>
      </c>
    </row>
    <row r="440">
      <c r="A440" s="245" t="s">
        <v>29</v>
      </c>
      <c r="B440" s="245" t="s">
        <v>30</v>
      </c>
      <c r="C440" s="245" t="s">
        <v>17</v>
      </c>
      <c r="D440" s="245" t="n">
        <v>9046.1326379</v>
      </c>
      <c r="E440" s="245" t="n">
        <v>4.37170892493363</v>
      </c>
      <c r="F440" s="245" t="n">
        <v>96.5956436005932</v>
      </c>
      <c r="G440" s="245" t="n">
        <v>1.23992905083847</v>
      </c>
      <c r="H440" s="245" t="n">
        <v>318.8162363</v>
      </c>
      <c r="I440" s="245" t="n">
        <v>36.2342101243113</v>
      </c>
      <c r="J440" s="245" t="n">
        <v>3.40435639940677</v>
      </c>
      <c r="K440" s="245" t="n">
        <v>35.18190536857</v>
      </c>
    </row>
    <row r="441">
      <c r="A441" s="245" t="s">
        <v>31</v>
      </c>
      <c r="B441" s="245" t="s">
        <v>32</v>
      </c>
      <c r="C441" s="245" t="s">
        <v>16</v>
      </c>
      <c r="D441" s="245" t="n">
        <v>435.695645</v>
      </c>
      <c r="E441" s="245" t="n">
        <v>10.4753604193361</v>
      </c>
      <c r="F441" s="245" t="n">
        <v>78.5714285714286</v>
      </c>
      <c r="G441" s="245" t="n">
        <v>4.95903062550015</v>
      </c>
      <c r="H441" s="245" t="n">
        <v>118.826085</v>
      </c>
      <c r="I441" s="245" t="n">
        <v>21.0034010851304</v>
      </c>
      <c r="J441" s="245" t="n">
        <v>21.4285714285714</v>
      </c>
      <c r="K441" s="245" t="n">
        <v>18.1831122935006</v>
      </c>
    </row>
    <row r="442">
      <c r="A442" s="245" t="s">
        <v>31</v>
      </c>
      <c r="B442" s="245" t="s">
        <v>32</v>
      </c>
      <c r="C442" s="245" t="s">
        <v>17</v>
      </c>
      <c r="D442" s="245" t="n">
        <v>1183.734142</v>
      </c>
      <c r="E442" s="245" t="n">
        <v>6.05040932148033</v>
      </c>
      <c r="F442" s="245" t="n">
        <v>93.3928571428571</v>
      </c>
      <c r="G442" s="245" t="n">
        <v>1.56235207365608</v>
      </c>
      <c r="H442" s="245" t="n">
        <v>83.744098</v>
      </c>
      <c r="I442" s="245" t="n">
        <v>20.726399535176</v>
      </c>
      <c r="J442" s="245" t="n">
        <v>6.60714285714286</v>
      </c>
      <c r="K442" s="245" t="n">
        <v>22.0840576897873</v>
      </c>
    </row>
    <row r="443">
      <c r="A443" s="245" t="s">
        <v>33</v>
      </c>
      <c r="B443" s="245" t="s">
        <v>34</v>
      </c>
      <c r="C443" s="245" t="s">
        <v>16</v>
      </c>
      <c r="D443" s="245" t="n">
        <v>4974.7294558</v>
      </c>
      <c r="E443" s="245" t="n">
        <v>11.2694470322756</v>
      </c>
      <c r="F443" s="245" t="n">
        <v>86.5809616692639</v>
      </c>
      <c r="G443" s="245" t="n">
        <v>3.05902943676734</v>
      </c>
      <c r="H443" s="245" t="n">
        <v>771.0249917</v>
      </c>
      <c r="I443" s="245" t="n">
        <v>25.6219016227995</v>
      </c>
      <c r="J443" s="245" t="n">
        <v>13.4190383307361</v>
      </c>
      <c r="K443" s="245" t="n">
        <v>19.7371602854177</v>
      </c>
    </row>
    <row r="444">
      <c r="A444" s="245" t="s">
        <v>33</v>
      </c>
      <c r="B444" s="245" t="s">
        <v>34</v>
      </c>
      <c r="C444" s="245" t="s">
        <v>17</v>
      </c>
      <c r="D444" s="245" t="n">
        <v>11166.0178333</v>
      </c>
      <c r="E444" s="245" t="n">
        <v>6.31700004589497</v>
      </c>
      <c r="F444" s="245" t="n">
        <v>96.706914656011</v>
      </c>
      <c r="G444" s="245" t="n">
        <v>1.27491035334517</v>
      </c>
      <c r="H444" s="245" t="n">
        <v>380.2277201</v>
      </c>
      <c r="I444" s="245" t="n">
        <v>38.6976227394171</v>
      </c>
      <c r="J444" s="245" t="n">
        <v>3.29308534398903</v>
      </c>
      <c r="K444" s="245" t="n">
        <v>37.4398577188611</v>
      </c>
    </row>
    <row r="445">
      <c r="A445" s="245" t="s">
        <v>35</v>
      </c>
      <c r="B445" s="245" t="s">
        <v>36</v>
      </c>
      <c r="C445" s="245" t="s">
        <v>16</v>
      </c>
      <c r="D445" s="245" t="n">
        <v>706.1144247</v>
      </c>
      <c r="E445" s="245" t="n">
        <v>9.07697173698677</v>
      </c>
      <c r="F445" s="245" t="n">
        <v>68.2888720399874</v>
      </c>
      <c r="G445" s="245" t="n">
        <v>6.00121229864091</v>
      </c>
      <c r="H445" s="245" t="n">
        <v>327.8965402</v>
      </c>
      <c r="I445" s="245" t="n">
        <v>16.7805533143021</v>
      </c>
      <c r="J445" s="245" t="n">
        <v>31.7111279600126</v>
      </c>
      <c r="K445" s="245" t="n">
        <v>12.9234134863781</v>
      </c>
    </row>
    <row r="446">
      <c r="A446" s="245" t="s">
        <v>35</v>
      </c>
      <c r="B446" s="245" t="s">
        <v>36</v>
      </c>
      <c r="C446" s="245" t="s">
        <v>17</v>
      </c>
      <c r="D446" s="245" t="n">
        <v>859.0368397</v>
      </c>
      <c r="E446" s="245" t="n">
        <v>9.58067411418984</v>
      </c>
      <c r="F446" s="245" t="n">
        <v>93.0711904811559</v>
      </c>
      <c r="G446" s="245" t="n">
        <v>2.15501409100086</v>
      </c>
      <c r="H446" s="245" t="n">
        <v>63.9521489</v>
      </c>
      <c r="I446" s="245" t="n">
        <v>28.9153974956361</v>
      </c>
      <c r="J446" s="245" t="n">
        <v>6.92880951884413</v>
      </c>
      <c r="K446" s="245" t="n">
        <v>28.9472132849995</v>
      </c>
    </row>
    <row r="447">
      <c r="A447" s="245" t="s">
        <v>37</v>
      </c>
      <c r="B447" s="245" t="s">
        <v>38</v>
      </c>
      <c r="C447" s="245" t="s">
        <v>16</v>
      </c>
      <c r="D447" s="245" t="n">
        <v>1550.486981</v>
      </c>
      <c r="E447" s="245" t="n">
        <v>9.86177634165021</v>
      </c>
      <c r="F447" s="245" t="n">
        <v>75.0525045252548</v>
      </c>
      <c r="G447" s="245" t="n">
        <v>4.97101307362693</v>
      </c>
      <c r="H447" s="245" t="n">
        <v>515.3827602</v>
      </c>
      <c r="I447" s="245" t="n">
        <v>16.3294024617795</v>
      </c>
      <c r="J447" s="245" t="n">
        <v>24.9474954747452</v>
      </c>
      <c r="K447" s="245" t="n">
        <v>14.9548872182849</v>
      </c>
    </row>
    <row r="448">
      <c r="A448" s="245" t="s">
        <v>37</v>
      </c>
      <c r="B448" s="245" t="s">
        <v>38</v>
      </c>
      <c r="C448" s="245" t="s">
        <v>17</v>
      </c>
      <c r="D448" s="245" t="n">
        <v>2210.2272378</v>
      </c>
      <c r="E448" s="245" t="n">
        <v>7.40047215148473</v>
      </c>
      <c r="F448" s="245" t="n">
        <v>89.6232966682121</v>
      </c>
      <c r="G448" s="245" t="n">
        <v>2.47052298749401</v>
      </c>
      <c r="H448" s="245" t="n">
        <v>255.9030207</v>
      </c>
      <c r="I448" s="245" t="n">
        <v>23.0228289677529</v>
      </c>
      <c r="J448" s="245" t="n">
        <v>10.3767033317879</v>
      </c>
      <c r="K448" s="245" t="n">
        <v>21.3378379967294</v>
      </c>
    </row>
    <row r="449">
      <c r="A449" s="245" t="s">
        <v>39</v>
      </c>
      <c r="B449" s="245" t="s">
        <v>40</v>
      </c>
      <c r="C449" s="245" t="s">
        <v>16</v>
      </c>
      <c r="D449" s="245" t="n">
        <v>3773.2573046</v>
      </c>
      <c r="E449" s="245" t="n">
        <v>9.26913451260789</v>
      </c>
      <c r="F449" s="245" t="n">
        <v>94.0789029989335</v>
      </c>
      <c r="G449" s="245" t="n">
        <v>2.07176759578519</v>
      </c>
      <c r="H449" s="245" t="n">
        <v>237.479624</v>
      </c>
      <c r="I449" s="245" t="n">
        <v>33.6550559912609</v>
      </c>
      <c r="J449" s="245" t="n">
        <v>5.92109700106647</v>
      </c>
      <c r="K449" s="245" t="n">
        <v>32.9178229380642</v>
      </c>
    </row>
    <row r="450">
      <c r="A450" s="245" t="s">
        <v>39</v>
      </c>
      <c r="B450" s="245" t="s">
        <v>40</v>
      </c>
      <c r="C450" s="245" t="s">
        <v>17</v>
      </c>
      <c r="D450" s="245" t="n">
        <v>3902.9659348</v>
      </c>
      <c r="E450" s="245" t="n">
        <v>9.91701865642416</v>
      </c>
      <c r="F450" s="245" t="n">
        <v>95.7251436156085</v>
      </c>
      <c r="G450" s="245" t="n">
        <v>1.60590376673636</v>
      </c>
      <c r="H450" s="245" t="n">
        <v>174.2971409</v>
      </c>
      <c r="I450" s="245" t="n">
        <v>36.5702687576704</v>
      </c>
      <c r="J450" s="245" t="n">
        <v>4.27485638439153</v>
      </c>
      <c r="K450" s="245" t="n">
        <v>35.9603586368353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729</v>
      </c>
    </row>
    <row r="9">
      <c r="A9" t="s">
        <v>3</v>
      </c>
    </row>
    <row r="10">
      <c r="A10" t="s">
        <v>4</v>
      </c>
    </row>
    <row r="11">
      <c r="A11" t="s">
        <v>730</v>
      </c>
    </row>
    <row r="12">
      <c r="A12" s="3" t="s">
        <v>6</v>
      </c>
    </row>
    <row r="13">
      <c r="A13" s="3" t="s">
        <v>7</v>
      </c>
    </row>
    <row r="15">
      <c r="A15" s="4" t="s">
        <v>731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46" t="s">
        <v>14</v>
      </c>
      <c r="B17" s="246" t="s">
        <v>15</v>
      </c>
      <c r="C17" s="246" t="s">
        <v>16</v>
      </c>
      <c r="D17" s="246" t="n">
        <v>475995.1034758</v>
      </c>
      <c r="E17" s="246" t="n">
        <v>1.23610887019245</v>
      </c>
      <c r="F17" s="246" t="n">
        <v>63.6366049917453</v>
      </c>
      <c r="G17" s="246" t="n">
        <v>0.69274969507723</v>
      </c>
      <c r="H17" s="246" t="n">
        <v>271994.365066</v>
      </c>
      <c r="I17" s="246" t="n">
        <v>1.63305643731033</v>
      </c>
      <c r="J17" s="246" t="n">
        <v>36.3633950082547</v>
      </c>
      <c r="K17" s="246" t="n">
        <v>1.2123246108834</v>
      </c>
    </row>
    <row r="18">
      <c r="A18" s="246" t="s">
        <v>14</v>
      </c>
      <c r="B18" s="246" t="s">
        <v>15</v>
      </c>
      <c r="C18" s="246" t="s">
        <v>17</v>
      </c>
      <c r="D18" s="246" t="n">
        <v>1758805.9162876</v>
      </c>
      <c r="E18" s="246" t="n">
        <v>0.457340899797506</v>
      </c>
      <c r="F18" s="246" t="n">
        <v>85.2819464563803</v>
      </c>
      <c r="G18" s="246" t="n">
        <v>0.23215179711517</v>
      </c>
      <c r="H18" s="246" t="n">
        <v>303536.6888817</v>
      </c>
      <c r="I18" s="246" t="n">
        <v>1.39503513330636</v>
      </c>
      <c r="J18" s="246" t="n">
        <v>14.7180535436197</v>
      </c>
      <c r="K18" s="246" t="n">
        <v>1.3451749630243</v>
      </c>
    </row>
    <row r="19">
      <c r="A19" s="246" t="s">
        <v>14</v>
      </c>
      <c r="B19" s="246" t="s">
        <v>18</v>
      </c>
      <c r="C19" s="246" t="s">
        <v>16</v>
      </c>
      <c r="D19" s="246" t="n">
        <v>1301.6617036</v>
      </c>
      <c r="E19" s="246"/>
      <c r="F19" s="246" t="n">
        <v>28.44932966934</v>
      </c>
      <c r="G19" s="246"/>
      <c r="H19" s="246" t="n">
        <v>3273.706921</v>
      </c>
      <c r="I19" s="246"/>
      <c r="J19" s="246" t="n">
        <v>71.55067033066</v>
      </c>
      <c r="K19" s="246"/>
    </row>
    <row r="20">
      <c r="A20" s="246" t="s">
        <v>14</v>
      </c>
      <c r="B20" s="246" t="s">
        <v>18</v>
      </c>
      <c r="C20" s="246" t="s">
        <v>17</v>
      </c>
      <c r="D20" s="246" t="n">
        <v>2453.4595715</v>
      </c>
      <c r="E20" s="246"/>
      <c r="F20" s="246" t="n">
        <v>52.9675308672945</v>
      </c>
      <c r="G20" s="246"/>
      <c r="H20" s="246" t="n">
        <v>2178.5471151</v>
      </c>
      <c r="I20" s="246"/>
      <c r="J20" s="246" t="n">
        <v>47.0324691327055</v>
      </c>
      <c r="K20" s="246"/>
    </row>
    <row r="21">
      <c r="A21" s="246" t="s">
        <v>14</v>
      </c>
      <c r="B21" s="246" t="s">
        <v>19</v>
      </c>
      <c r="C21" s="246" t="s">
        <v>16</v>
      </c>
      <c r="D21" s="246" t="n">
        <v>474693.4417722</v>
      </c>
      <c r="E21" s="246" t="n">
        <v>1.2393009037213</v>
      </c>
      <c r="F21" s="246" t="n">
        <v>63.8531663342235</v>
      </c>
      <c r="G21" s="246" t="n">
        <v>0.694553782146812</v>
      </c>
      <c r="H21" s="246" t="n">
        <v>268720.658145</v>
      </c>
      <c r="I21" s="246" t="n">
        <v>1.65212932456967</v>
      </c>
      <c r="J21" s="246" t="n">
        <v>36.1468336657765</v>
      </c>
      <c r="K21" s="246" t="n">
        <v>1.22692511851941</v>
      </c>
    </row>
    <row r="22">
      <c r="A22" s="246" t="s">
        <v>14</v>
      </c>
      <c r="B22" s="246" t="s">
        <v>19</v>
      </c>
      <c r="C22" s="246" t="s">
        <v>17</v>
      </c>
      <c r="D22" s="246" t="n">
        <v>1756352.4567161</v>
      </c>
      <c r="E22" s="246" t="n">
        <v>0.45787435852401</v>
      </c>
      <c r="F22" s="246" t="n">
        <v>85.3546877783099</v>
      </c>
      <c r="G22" s="246" t="n">
        <v>0.232307906902204</v>
      </c>
      <c r="H22" s="246" t="n">
        <v>301358.1417666</v>
      </c>
      <c r="I22" s="246" t="n">
        <v>1.40367009980912</v>
      </c>
      <c r="J22" s="246" t="n">
        <v>14.6453122216901</v>
      </c>
      <c r="K22" s="246" t="n">
        <v>1.35391916279556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47" t="s">
        <v>14</v>
      </c>
      <c r="B33" s="247" t="s">
        <v>15</v>
      </c>
      <c r="C33" s="247" t="s">
        <v>16</v>
      </c>
      <c r="D33" s="247" t="n">
        <v>475995.1034758</v>
      </c>
      <c r="E33" s="247" t="n">
        <v>1.23610887019245</v>
      </c>
      <c r="F33" s="247" t="n">
        <v>63.6366049917453</v>
      </c>
      <c r="G33" s="247" t="n">
        <v>0.69274969507723</v>
      </c>
      <c r="H33" s="247" t="n">
        <v>271994.365066</v>
      </c>
      <c r="I33" s="247" t="n">
        <v>1.63305643731033</v>
      </c>
      <c r="J33" s="247" t="n">
        <v>36.3633950082547</v>
      </c>
      <c r="K33" s="247" t="n">
        <v>1.2123246108834</v>
      </c>
    </row>
    <row r="34">
      <c r="A34" s="247" t="s">
        <v>14</v>
      </c>
      <c r="B34" s="247" t="s">
        <v>15</v>
      </c>
      <c r="C34" s="247" t="s">
        <v>17</v>
      </c>
      <c r="D34" s="247" t="n">
        <v>1758805.9162876</v>
      </c>
      <c r="E34" s="247" t="n">
        <v>0.457340899797506</v>
      </c>
      <c r="F34" s="247" t="n">
        <v>85.2819464563803</v>
      </c>
      <c r="G34" s="247" t="n">
        <v>0.23215179711517</v>
      </c>
      <c r="H34" s="247" t="n">
        <v>303536.6888817</v>
      </c>
      <c r="I34" s="247" t="n">
        <v>1.39503513330636</v>
      </c>
      <c r="J34" s="247" t="n">
        <v>14.7180535436197</v>
      </c>
      <c r="K34" s="247" t="n">
        <v>1.3451749630243</v>
      </c>
    </row>
    <row r="35">
      <c r="A35" s="247" t="s">
        <v>27</v>
      </c>
      <c r="B35" s="247" t="s">
        <v>28</v>
      </c>
      <c r="C35" s="247" t="s">
        <v>16</v>
      </c>
      <c r="D35" s="247" t="n">
        <v>7593.5865115</v>
      </c>
      <c r="E35" s="247" t="n">
        <v>10.7160860481687</v>
      </c>
      <c r="F35" s="247" t="n">
        <v>57.1427708434155</v>
      </c>
      <c r="G35" s="247" t="n">
        <v>5.32038017086123</v>
      </c>
      <c r="H35" s="247" t="n">
        <v>5695.2099529</v>
      </c>
      <c r="I35" s="247" t="n">
        <v>13.2594722525583</v>
      </c>
      <c r="J35" s="247" t="n">
        <v>42.8572291565844</v>
      </c>
      <c r="K35" s="247" t="n">
        <v>7.09381522992526</v>
      </c>
    </row>
    <row r="36">
      <c r="A36" s="247" t="s">
        <v>27</v>
      </c>
      <c r="B36" s="247" t="s">
        <v>28</v>
      </c>
      <c r="C36" s="247" t="s">
        <v>17</v>
      </c>
      <c r="D36" s="247" t="n">
        <v>33572.2761705</v>
      </c>
      <c r="E36" s="247" t="n">
        <v>4.12322427324334</v>
      </c>
      <c r="F36" s="247" t="n">
        <v>84.1664641172423</v>
      </c>
      <c r="G36" s="247" t="n">
        <v>1.87023913272702</v>
      </c>
      <c r="H36" s="247" t="n">
        <v>6315.6726968</v>
      </c>
      <c r="I36" s="247" t="n">
        <v>9.1485787479419</v>
      </c>
      <c r="J36" s="247" t="n">
        <v>15.8335358827577</v>
      </c>
      <c r="K36" s="247" t="n">
        <v>9.94164639035224</v>
      </c>
    </row>
    <row r="37">
      <c r="A37" s="247" t="s">
        <v>29</v>
      </c>
      <c r="B37" s="247" t="s">
        <v>30</v>
      </c>
      <c r="C37" s="247" t="s">
        <v>16</v>
      </c>
      <c r="D37" s="247" t="n">
        <v>1651.8833363</v>
      </c>
      <c r="E37" s="247" t="n">
        <v>13.4191144903514</v>
      </c>
      <c r="F37" s="247" t="n">
        <v>58.0976353301592</v>
      </c>
      <c r="G37" s="247" t="n">
        <v>6.22745938647777</v>
      </c>
      <c r="H37" s="247" t="n">
        <v>1191.4050814</v>
      </c>
      <c r="I37" s="247" t="n">
        <v>10.1641523947371</v>
      </c>
      <c r="J37" s="247" t="n">
        <v>41.9023646698408</v>
      </c>
      <c r="K37" s="247" t="n">
        <v>8.63437343738666</v>
      </c>
    </row>
    <row r="38">
      <c r="A38" s="247" t="s">
        <v>29</v>
      </c>
      <c r="B38" s="247" t="s">
        <v>30</v>
      </c>
      <c r="C38" s="247" t="s">
        <v>17</v>
      </c>
      <c r="D38" s="247" t="n">
        <v>7004.7699427</v>
      </c>
      <c r="E38" s="247" t="n">
        <v>4.02576394310907</v>
      </c>
      <c r="F38" s="247" t="n">
        <v>75.8891497907583</v>
      </c>
      <c r="G38" s="247" t="n">
        <v>2.45294366896174</v>
      </c>
      <c r="H38" s="247" t="n">
        <v>2225.4954668</v>
      </c>
      <c r="I38" s="247" t="n">
        <v>8.3856988560034</v>
      </c>
      <c r="J38" s="247" t="n">
        <v>24.1108502092418</v>
      </c>
      <c r="K38" s="247" t="n">
        <v>7.72066550563934</v>
      </c>
    </row>
    <row r="39">
      <c r="A39" s="247" t="s">
        <v>31</v>
      </c>
      <c r="B39" s="247" t="s">
        <v>32</v>
      </c>
      <c r="C39" s="247" t="s">
        <v>16</v>
      </c>
      <c r="D39" s="247" t="n">
        <v>2890.4114959</v>
      </c>
      <c r="E39" s="247" t="n">
        <v>14.3864727786232</v>
      </c>
      <c r="F39" s="247" t="n">
        <v>62.0263869231067</v>
      </c>
      <c r="G39" s="247" t="n">
        <v>8.55620471074228</v>
      </c>
      <c r="H39" s="247" t="n">
        <v>1769.559267</v>
      </c>
      <c r="I39" s="247" t="n">
        <v>16.5549861271265</v>
      </c>
      <c r="J39" s="247" t="n">
        <v>37.9736130768933</v>
      </c>
      <c r="K39" s="247" t="n">
        <v>13.9757695141404</v>
      </c>
    </row>
    <row r="40">
      <c r="A40" s="247" t="s">
        <v>31</v>
      </c>
      <c r="B40" s="247" t="s">
        <v>32</v>
      </c>
      <c r="C40" s="247" t="s">
        <v>17</v>
      </c>
      <c r="D40" s="247" t="n">
        <v>28039.5577943</v>
      </c>
      <c r="E40" s="247" t="n">
        <v>3.50768082780117</v>
      </c>
      <c r="F40" s="247" t="n">
        <v>78.6026784029477</v>
      </c>
      <c r="G40" s="247" t="n">
        <v>2.69533405535838</v>
      </c>
      <c r="H40" s="247" t="n">
        <v>7632.9642673</v>
      </c>
      <c r="I40" s="247" t="n">
        <v>9.99699284550364</v>
      </c>
      <c r="J40" s="247" t="n">
        <v>21.3973215970523</v>
      </c>
      <c r="K40" s="247" t="n">
        <v>9.90126147241874</v>
      </c>
    </row>
    <row r="41">
      <c r="A41" s="247" t="s">
        <v>33</v>
      </c>
      <c r="B41" s="247" t="s">
        <v>34</v>
      </c>
      <c r="C41" s="247" t="s">
        <v>16</v>
      </c>
      <c r="D41" s="247" t="n">
        <v>2238.0151059</v>
      </c>
      <c r="E41" s="247" t="n">
        <v>8.93493269371677</v>
      </c>
      <c r="F41" s="247" t="n">
        <v>49.2801054849154</v>
      </c>
      <c r="G41" s="247" t="n">
        <v>5.3019054508011</v>
      </c>
      <c r="H41" s="247" t="n">
        <v>2303.4019302</v>
      </c>
      <c r="I41" s="247" t="n">
        <v>8.80150657963925</v>
      </c>
      <c r="J41" s="247" t="n">
        <v>50.7198945150846</v>
      </c>
      <c r="K41" s="247" t="n">
        <v>5.15139990696983</v>
      </c>
    </row>
    <row r="42">
      <c r="A42" s="247" t="s">
        <v>33</v>
      </c>
      <c r="B42" s="247" t="s">
        <v>34</v>
      </c>
      <c r="C42" s="247" t="s">
        <v>17</v>
      </c>
      <c r="D42" s="247" t="n">
        <v>6640.1097292</v>
      </c>
      <c r="E42" s="247" t="n">
        <v>4.50278221130542</v>
      </c>
      <c r="F42" s="247" t="n">
        <v>76.2997615207698</v>
      </c>
      <c r="G42" s="247" t="n">
        <v>2.21060479437146</v>
      </c>
      <c r="H42" s="247" t="n">
        <v>2062.5514546</v>
      </c>
      <c r="I42" s="247" t="n">
        <v>7.88138899693874</v>
      </c>
      <c r="J42" s="247" t="n">
        <v>23.7002384792302</v>
      </c>
      <c r="K42" s="247" t="n">
        <v>7.11674773969157</v>
      </c>
    </row>
    <row r="43">
      <c r="A43" s="247" t="s">
        <v>35</v>
      </c>
      <c r="B43" s="247" t="s">
        <v>36</v>
      </c>
      <c r="C43" s="247" t="s">
        <v>16</v>
      </c>
      <c r="D43" s="247" t="n">
        <v>11699.0339466</v>
      </c>
      <c r="E43" s="247" t="n">
        <v>10.4924065583345</v>
      </c>
      <c r="F43" s="247" t="n">
        <v>70.5654882639013</v>
      </c>
      <c r="G43" s="247" t="n">
        <v>4.68539476146999</v>
      </c>
      <c r="H43" s="247" t="n">
        <v>4879.9400454</v>
      </c>
      <c r="I43" s="247" t="n">
        <v>15.9575304355193</v>
      </c>
      <c r="J43" s="247" t="n">
        <v>29.4345117360988</v>
      </c>
      <c r="K43" s="247" t="n">
        <v>11.2326364376811</v>
      </c>
    </row>
    <row r="44">
      <c r="A44" s="247" t="s">
        <v>35</v>
      </c>
      <c r="B44" s="247" t="s">
        <v>36</v>
      </c>
      <c r="C44" s="247" t="s">
        <v>17</v>
      </c>
      <c r="D44" s="247" t="n">
        <v>28790.7373589</v>
      </c>
      <c r="E44" s="247" t="n">
        <v>4.78870412916809</v>
      </c>
      <c r="F44" s="247" t="n">
        <v>84.6275498028456</v>
      </c>
      <c r="G44" s="247" t="n">
        <v>2.26125209856251</v>
      </c>
      <c r="H44" s="247" t="n">
        <v>5229.7883753</v>
      </c>
      <c r="I44" s="247" t="n">
        <v>12.8373262459954</v>
      </c>
      <c r="J44" s="247" t="n">
        <v>15.3724501971544</v>
      </c>
      <c r="K44" s="247" t="n">
        <v>12.4485181043755</v>
      </c>
    </row>
    <row r="45">
      <c r="A45" s="247" t="s">
        <v>37</v>
      </c>
      <c r="B45" s="247" t="s">
        <v>38</v>
      </c>
      <c r="C45" s="247" t="s">
        <v>16</v>
      </c>
      <c r="D45" s="247" t="n">
        <v>57498.3910382</v>
      </c>
      <c r="E45" s="247" t="n">
        <v>7.59449867692517</v>
      </c>
      <c r="F45" s="247" t="n">
        <v>58.3582860863694</v>
      </c>
      <c r="G45" s="247" t="n">
        <v>6.42449235430804</v>
      </c>
      <c r="H45" s="247" t="n">
        <v>41028.133461</v>
      </c>
      <c r="I45" s="247" t="n">
        <v>13.8224560877818</v>
      </c>
      <c r="J45" s="247" t="n">
        <v>41.6417139136306</v>
      </c>
      <c r="K45" s="247" t="n">
        <v>9.00352861436086</v>
      </c>
    </row>
    <row r="46">
      <c r="A46" s="247" t="s">
        <v>37</v>
      </c>
      <c r="B46" s="247" t="s">
        <v>38</v>
      </c>
      <c r="C46" s="247" t="s">
        <v>17</v>
      </c>
      <c r="D46" s="247" t="n">
        <v>125892.3467988</v>
      </c>
      <c r="E46" s="247" t="n">
        <v>5.52557616475367</v>
      </c>
      <c r="F46" s="247" t="n">
        <v>78.4734614586078</v>
      </c>
      <c r="G46" s="247" t="n">
        <v>2.40521858751352</v>
      </c>
      <c r="H46" s="247" t="n">
        <v>34534.3050384</v>
      </c>
      <c r="I46" s="247" t="n">
        <v>9.18712608985141</v>
      </c>
      <c r="J46" s="247" t="n">
        <v>21.5265385413922</v>
      </c>
      <c r="K46" s="247" t="n">
        <v>8.76805287407633</v>
      </c>
    </row>
    <row r="47">
      <c r="A47" s="247" t="s">
        <v>39</v>
      </c>
      <c r="B47" s="247" t="s">
        <v>40</v>
      </c>
      <c r="C47" s="247" t="s">
        <v>16</v>
      </c>
      <c r="D47" s="247" t="n">
        <v>2124.9350575</v>
      </c>
      <c r="E47" s="247" t="n">
        <v>7.75576894646152</v>
      </c>
      <c r="F47" s="247" t="n">
        <v>57.8193398967038</v>
      </c>
      <c r="G47" s="247" t="n">
        <v>4.7822840948388</v>
      </c>
      <c r="H47" s="247" t="n">
        <v>1550.1934744</v>
      </c>
      <c r="I47" s="247" t="n">
        <v>9.16102490312614</v>
      </c>
      <c r="J47" s="247" t="n">
        <v>42.1806601032962</v>
      </c>
      <c r="K47" s="247" t="n">
        <v>6.55533860506078</v>
      </c>
    </row>
    <row r="48">
      <c r="A48" s="247" t="s">
        <v>39</v>
      </c>
      <c r="B48" s="247" t="s">
        <v>40</v>
      </c>
      <c r="C48" s="247" t="s">
        <v>17</v>
      </c>
      <c r="D48" s="247" t="n">
        <v>4973.2118259</v>
      </c>
      <c r="E48" s="247" t="n">
        <v>5.2740736521939</v>
      </c>
      <c r="F48" s="247" t="n">
        <v>81.6748087000238</v>
      </c>
      <c r="G48" s="247" t="n">
        <v>2.30791074662031</v>
      </c>
      <c r="H48" s="247" t="n">
        <v>1115.8282405</v>
      </c>
      <c r="I48" s="247" t="n">
        <v>9.87764770487215</v>
      </c>
      <c r="J48" s="247" t="n">
        <v>18.3251912999762</v>
      </c>
      <c r="K48" s="247" t="n">
        <v>10.2862865462795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48" t="s">
        <v>14</v>
      </c>
      <c r="B59" s="248" t="s">
        <v>15</v>
      </c>
      <c r="C59" s="248" t="s">
        <v>16</v>
      </c>
      <c r="D59" s="248" t="n">
        <v>474693.4417722</v>
      </c>
      <c r="E59" s="248" t="n">
        <v>1.2393009037213</v>
      </c>
      <c r="F59" s="248" t="n">
        <v>63.8531663342235</v>
      </c>
      <c r="G59" s="248" t="n">
        <v>0.694553782146812</v>
      </c>
      <c r="H59" s="248" t="n">
        <v>268720.658145</v>
      </c>
      <c r="I59" s="248" t="n">
        <v>1.65212932456967</v>
      </c>
      <c r="J59" s="248" t="n">
        <v>36.1468336657765</v>
      </c>
      <c r="K59" s="248" t="n">
        <v>1.22692511851941</v>
      </c>
    </row>
    <row r="60">
      <c r="A60" s="248" t="s">
        <v>14</v>
      </c>
      <c r="B60" s="248" t="s">
        <v>15</v>
      </c>
      <c r="C60" s="248" t="s">
        <v>17</v>
      </c>
      <c r="D60" s="248" t="n">
        <v>1756352.4567161</v>
      </c>
      <c r="E60" s="248" t="n">
        <v>0.45787435852401</v>
      </c>
      <c r="F60" s="248" t="n">
        <v>85.3546877783099</v>
      </c>
      <c r="G60" s="248" t="n">
        <v>0.232307906902204</v>
      </c>
      <c r="H60" s="248" t="n">
        <v>301358.1417666</v>
      </c>
      <c r="I60" s="248" t="n">
        <v>1.40367009980912</v>
      </c>
      <c r="J60" s="248" t="n">
        <v>14.6453122216901</v>
      </c>
      <c r="K60" s="248" t="n">
        <v>1.35391916279556</v>
      </c>
    </row>
    <row r="61">
      <c r="A61" s="248" t="s">
        <v>42</v>
      </c>
      <c r="B61" s="248" t="s">
        <v>43</v>
      </c>
      <c r="C61" s="248" t="s">
        <v>16</v>
      </c>
      <c r="D61" s="248" t="n">
        <v>546.4274389</v>
      </c>
      <c r="E61" s="248" t="n">
        <v>11.3314441465434</v>
      </c>
      <c r="F61" s="248" t="n">
        <v>46.3586418678556</v>
      </c>
      <c r="G61" s="248" t="n">
        <v>8.49093955537777</v>
      </c>
      <c r="H61" s="248" t="n">
        <v>632.2685213</v>
      </c>
      <c r="I61" s="248" t="n">
        <v>10.8974994622476</v>
      </c>
      <c r="J61" s="248" t="n">
        <v>53.6413581321444</v>
      </c>
      <c r="K61" s="248" t="n">
        <v>7.33815174850107</v>
      </c>
    </row>
    <row r="62">
      <c r="A62" s="248" t="s">
        <v>42</v>
      </c>
      <c r="B62" s="248" t="s">
        <v>43</v>
      </c>
      <c r="C62" s="248" t="s">
        <v>17</v>
      </c>
      <c r="D62" s="248" t="n">
        <v>1504.3470731</v>
      </c>
      <c r="E62" s="248" t="n">
        <v>6.73287682333375</v>
      </c>
      <c r="F62" s="248" t="n">
        <v>61.7368539868592</v>
      </c>
      <c r="G62" s="248" t="n">
        <v>5.32872327719824</v>
      </c>
      <c r="H62" s="248" t="n">
        <v>932.361272</v>
      </c>
      <c r="I62" s="248" t="n">
        <v>9.15436173071325</v>
      </c>
      <c r="J62" s="248" t="n">
        <v>38.2631460131408</v>
      </c>
      <c r="K62" s="248" t="n">
        <v>8.59779305098917</v>
      </c>
    </row>
    <row r="63">
      <c r="A63" s="248" t="s">
        <v>44</v>
      </c>
      <c r="B63" s="248" t="s">
        <v>45</v>
      </c>
      <c r="C63" s="248" t="s">
        <v>16</v>
      </c>
      <c r="D63" s="248" t="n">
        <v>1982.8007313</v>
      </c>
      <c r="E63" s="248" t="n">
        <v>16.861387969074</v>
      </c>
      <c r="F63" s="248" t="n">
        <v>58.7398316948469</v>
      </c>
      <c r="G63" s="248" t="n">
        <v>7.75933587471122</v>
      </c>
      <c r="H63" s="248" t="n">
        <v>1392.7634712</v>
      </c>
      <c r="I63" s="248" t="n">
        <v>19.9502625188599</v>
      </c>
      <c r="J63" s="248" t="n">
        <v>41.2601683051531</v>
      </c>
      <c r="K63" s="248" t="n">
        <v>11.046539606272</v>
      </c>
    </row>
    <row r="64">
      <c r="A64" s="248" t="s">
        <v>44</v>
      </c>
      <c r="B64" s="248" t="s">
        <v>45</v>
      </c>
      <c r="C64" s="248" t="s">
        <v>17</v>
      </c>
      <c r="D64" s="248" t="n">
        <v>16958.244234</v>
      </c>
      <c r="E64" s="248" t="n">
        <v>4.27579463603359</v>
      </c>
      <c r="F64" s="248" t="n">
        <v>82.8433126620636</v>
      </c>
      <c r="G64" s="248" t="n">
        <v>2.45264066139458</v>
      </c>
      <c r="H64" s="248" t="n">
        <v>3512.0190728</v>
      </c>
      <c r="I64" s="248" t="n">
        <v>11.3569968050484</v>
      </c>
      <c r="J64" s="248" t="n">
        <v>17.1566873379364</v>
      </c>
      <c r="K64" s="248" t="n">
        <v>11.8428967759017</v>
      </c>
    </row>
    <row r="65">
      <c r="A65" s="248" t="s">
        <v>27</v>
      </c>
      <c r="B65" s="248" t="s">
        <v>28</v>
      </c>
      <c r="C65" s="248" t="s">
        <v>16</v>
      </c>
      <c r="D65" s="248" t="n">
        <v>6158.0378204</v>
      </c>
      <c r="E65" s="248" t="n">
        <v>12.9865389561758</v>
      </c>
      <c r="F65" s="248" t="n">
        <v>59.0946055684768</v>
      </c>
      <c r="G65" s="248" t="n">
        <v>6.45602912436388</v>
      </c>
      <c r="H65" s="248" t="n">
        <v>4262.6050812</v>
      </c>
      <c r="I65" s="248" t="n">
        <v>17.4170580284855</v>
      </c>
      <c r="J65" s="248" t="n">
        <v>40.9053944315232</v>
      </c>
      <c r="K65" s="248" t="n">
        <v>9.32680151224436</v>
      </c>
    </row>
    <row r="66">
      <c r="A66" s="248" t="s">
        <v>27</v>
      </c>
      <c r="B66" s="248" t="s">
        <v>28</v>
      </c>
      <c r="C66" s="248" t="s">
        <v>17</v>
      </c>
      <c r="D66" s="248" t="n">
        <v>30034.7052882</v>
      </c>
      <c r="E66" s="248" t="n">
        <v>4.55966663491818</v>
      </c>
      <c r="F66" s="248" t="n">
        <v>86.5682516366083</v>
      </c>
      <c r="G66" s="248" t="n">
        <v>2.01402696260932</v>
      </c>
      <c r="H66" s="248" t="n">
        <v>4660.1218804</v>
      </c>
      <c r="I66" s="248" t="n">
        <v>12.1063189938352</v>
      </c>
      <c r="J66" s="248" t="n">
        <v>13.4317483633917</v>
      </c>
      <c r="K66" s="248" t="n">
        <v>12.9804987545234</v>
      </c>
    </row>
    <row r="67">
      <c r="A67" s="248" t="s">
        <v>29</v>
      </c>
      <c r="B67" s="248" t="s">
        <v>30</v>
      </c>
      <c r="C67" s="248" t="s">
        <v>16</v>
      </c>
      <c r="D67" s="248" t="n">
        <v>1222.5492721</v>
      </c>
      <c r="E67" s="248" t="n">
        <v>17.0592869626359</v>
      </c>
      <c r="F67" s="248" t="n">
        <v>66.7870428145779</v>
      </c>
      <c r="G67" s="248" t="n">
        <v>6.86720063133385</v>
      </c>
      <c r="H67" s="248" t="n">
        <v>607.9693743</v>
      </c>
      <c r="I67" s="248" t="n">
        <v>16.18757481547</v>
      </c>
      <c r="J67" s="248" t="n">
        <v>33.2129571854221</v>
      </c>
      <c r="K67" s="248" t="n">
        <v>13.8090691539655</v>
      </c>
    </row>
    <row r="68">
      <c r="A68" s="248" t="s">
        <v>29</v>
      </c>
      <c r="B68" s="248" t="s">
        <v>30</v>
      </c>
      <c r="C68" s="248" t="s">
        <v>17</v>
      </c>
      <c r="D68" s="248" t="n">
        <v>5022.3471393</v>
      </c>
      <c r="E68" s="248" t="n">
        <v>5.25354435482956</v>
      </c>
      <c r="F68" s="248" t="n">
        <v>77.6483974944166</v>
      </c>
      <c r="G68" s="248" t="n">
        <v>3.12146046583502</v>
      </c>
      <c r="H68" s="248" t="n">
        <v>1445.7156944</v>
      </c>
      <c r="I68" s="248" t="n">
        <v>11.7029754535466</v>
      </c>
      <c r="J68" s="248" t="n">
        <v>22.3516025055834</v>
      </c>
      <c r="K68" s="248" t="n">
        <v>10.8438042844453</v>
      </c>
    </row>
    <row r="69">
      <c r="A69" s="248" t="s">
        <v>46</v>
      </c>
      <c r="B69" s="248" t="s">
        <v>47</v>
      </c>
      <c r="C69" s="248" t="s">
        <v>16</v>
      </c>
      <c r="D69" s="248" t="n">
        <v>655.8312227</v>
      </c>
      <c r="E69" s="248" t="n">
        <v>14.4851633403689</v>
      </c>
      <c r="F69" s="248" t="n">
        <v>37.8832284867913</v>
      </c>
      <c r="G69" s="248" t="n">
        <v>11.7461488754715</v>
      </c>
      <c r="H69" s="248" t="n">
        <v>1075.3602541</v>
      </c>
      <c r="I69" s="248" t="n">
        <v>11.842229716105</v>
      </c>
      <c r="J69" s="248" t="n">
        <v>62.1167715132087</v>
      </c>
      <c r="K69" s="248" t="n">
        <v>7.16363762715407</v>
      </c>
    </row>
    <row r="70">
      <c r="A70" s="248" t="s">
        <v>46</v>
      </c>
      <c r="B70" s="248" t="s">
        <v>47</v>
      </c>
      <c r="C70" s="248" t="s">
        <v>17</v>
      </c>
      <c r="D70" s="248" t="n">
        <v>3619.7160014</v>
      </c>
      <c r="E70" s="248" t="n">
        <v>5.51106946278001</v>
      </c>
      <c r="F70" s="248" t="n">
        <v>62.8147868919026</v>
      </c>
      <c r="G70" s="248" t="n">
        <v>3.30477951023407</v>
      </c>
      <c r="H70" s="248" t="n">
        <v>2142.8061379</v>
      </c>
      <c r="I70" s="248" t="n">
        <v>6.1082740725581</v>
      </c>
      <c r="J70" s="248" t="n">
        <v>37.1852131080974</v>
      </c>
      <c r="K70" s="248" t="n">
        <v>5.5825690727284</v>
      </c>
    </row>
    <row r="71">
      <c r="A71" s="248" t="s">
        <v>48</v>
      </c>
      <c r="B71" s="248" t="s">
        <v>49</v>
      </c>
      <c r="C71" s="248" t="s">
        <v>16</v>
      </c>
      <c r="D71" s="248" t="n">
        <v>10820.3914324</v>
      </c>
      <c r="E71" s="248" t="n">
        <v>10.2564752255352</v>
      </c>
      <c r="F71" s="248" t="n">
        <v>59.4285894017505</v>
      </c>
      <c r="G71" s="248" t="n">
        <v>5.51971966591045</v>
      </c>
      <c r="H71" s="248" t="n">
        <v>7386.9924906</v>
      </c>
      <c r="I71" s="248" t="n">
        <v>12.0119988030203</v>
      </c>
      <c r="J71" s="248" t="n">
        <v>40.5714105982495</v>
      </c>
      <c r="K71" s="248" t="n">
        <v>8.08522919960572</v>
      </c>
    </row>
    <row r="72">
      <c r="A72" s="248" t="s">
        <v>48</v>
      </c>
      <c r="B72" s="248" t="s">
        <v>49</v>
      </c>
      <c r="C72" s="248" t="s">
        <v>17</v>
      </c>
      <c r="D72" s="248" t="n">
        <v>23300.936011</v>
      </c>
      <c r="E72" s="248" t="n">
        <v>6.06799493023202</v>
      </c>
      <c r="F72" s="248" t="n">
        <v>75.4042044368654</v>
      </c>
      <c r="G72" s="248" t="n">
        <v>3.21941698530036</v>
      </c>
      <c r="H72" s="248" t="n">
        <v>7600.4390317</v>
      </c>
      <c r="I72" s="248" t="n">
        <v>9.94210990836593</v>
      </c>
      <c r="J72" s="248" t="n">
        <v>24.5957955631346</v>
      </c>
      <c r="K72" s="248" t="n">
        <v>9.86988104954662</v>
      </c>
    </row>
    <row r="73">
      <c r="A73" s="248" t="s">
        <v>31</v>
      </c>
      <c r="B73" s="248" t="s">
        <v>32</v>
      </c>
      <c r="C73" s="248" t="s">
        <v>16</v>
      </c>
      <c r="D73" s="248" t="n">
        <v>2808.9307519</v>
      </c>
      <c r="E73" s="248" t="n">
        <v>14.799074205527</v>
      </c>
      <c r="F73" s="248" t="n">
        <v>62.7781598668709</v>
      </c>
      <c r="G73" s="248" t="n">
        <v>8.78441246336598</v>
      </c>
      <c r="H73" s="248" t="n">
        <v>1665.444983</v>
      </c>
      <c r="I73" s="248" t="n">
        <v>17.5724937737023</v>
      </c>
      <c r="J73" s="248" t="n">
        <v>37.2218401331291</v>
      </c>
      <c r="K73" s="248" t="n">
        <v>14.8157438748142</v>
      </c>
    </row>
    <row r="74">
      <c r="A74" s="248" t="s">
        <v>31</v>
      </c>
      <c r="B74" s="248" t="s">
        <v>32</v>
      </c>
      <c r="C74" s="248" t="s">
        <v>17</v>
      </c>
      <c r="D74" s="248" t="n">
        <v>27807.5640093</v>
      </c>
      <c r="E74" s="248" t="n">
        <v>3.53617818205724</v>
      </c>
      <c r="F74" s="248" t="n">
        <v>78.9238030919266</v>
      </c>
      <c r="G74" s="248" t="n">
        <v>2.71696301254944</v>
      </c>
      <c r="H74" s="248" t="n">
        <v>7425.8673763</v>
      </c>
      <c r="I74" s="248" t="n">
        <v>10.2742460089085</v>
      </c>
      <c r="J74" s="248" t="n">
        <v>21.0761969080734</v>
      </c>
      <c r="K74" s="248" t="n">
        <v>10.1741815539956</v>
      </c>
    </row>
    <row r="75">
      <c r="A75" s="248" t="s">
        <v>50</v>
      </c>
      <c r="B75" s="248" t="s">
        <v>51</v>
      </c>
      <c r="C75" s="248" t="s">
        <v>16</v>
      </c>
      <c r="D75" s="248" t="n">
        <v>8319.7290579</v>
      </c>
      <c r="E75" s="248" t="n">
        <v>13.1639761260243</v>
      </c>
      <c r="F75" s="248" t="n">
        <v>46.7069619982093</v>
      </c>
      <c r="G75" s="248" t="n">
        <v>8.68647277944051</v>
      </c>
      <c r="H75" s="248" t="n">
        <v>9492.8811012</v>
      </c>
      <c r="I75" s="248" t="n">
        <v>10.7860254885768</v>
      </c>
      <c r="J75" s="248" t="n">
        <v>53.2930380017907</v>
      </c>
      <c r="K75" s="248" t="n">
        <v>7.61297852815548</v>
      </c>
    </row>
    <row r="76">
      <c r="A76" s="248" t="s">
        <v>50</v>
      </c>
      <c r="B76" s="248" t="s">
        <v>51</v>
      </c>
      <c r="C76" s="248" t="s">
        <v>17</v>
      </c>
      <c r="D76" s="248" t="n">
        <v>27642.6618325</v>
      </c>
      <c r="E76" s="248" t="n">
        <v>6.12114711546146</v>
      </c>
      <c r="F76" s="248" t="n">
        <v>71.599865441315</v>
      </c>
      <c r="G76" s="248" t="n">
        <v>3.30479043736266</v>
      </c>
      <c r="H76" s="248" t="n">
        <v>10964.4803208</v>
      </c>
      <c r="I76" s="248" t="n">
        <v>7.82773127812742</v>
      </c>
      <c r="J76" s="248" t="n">
        <v>28.400134558685</v>
      </c>
      <c r="K76" s="248" t="n">
        <v>8.33174047601649</v>
      </c>
    </row>
    <row r="77">
      <c r="A77" s="248" t="s">
        <v>52</v>
      </c>
      <c r="B77" s="248" t="s">
        <v>53</v>
      </c>
      <c r="C77" s="248" t="s">
        <v>16</v>
      </c>
      <c r="D77" s="248" t="n">
        <v>767.3330832</v>
      </c>
      <c r="E77" s="248" t="n">
        <v>12.3020927719102</v>
      </c>
      <c r="F77" s="248" t="n">
        <v>62.3032217892917</v>
      </c>
      <c r="G77" s="248" t="n">
        <v>7.00379421333015</v>
      </c>
      <c r="H77" s="248" t="n">
        <v>464.277516</v>
      </c>
      <c r="I77" s="248" t="n">
        <v>16.3457259680004</v>
      </c>
      <c r="J77" s="248" t="n">
        <v>37.6967782107083</v>
      </c>
      <c r="K77" s="248" t="n">
        <v>11.5754970305582</v>
      </c>
    </row>
    <row r="78">
      <c r="A78" s="248" t="s">
        <v>52</v>
      </c>
      <c r="B78" s="248" t="s">
        <v>53</v>
      </c>
      <c r="C78" s="248" t="s">
        <v>17</v>
      </c>
      <c r="D78" s="248" t="n">
        <v>2706.1091791</v>
      </c>
      <c r="E78" s="248" t="n">
        <v>5.43731780556287</v>
      </c>
      <c r="F78" s="248" t="n">
        <v>76.9364237809059</v>
      </c>
      <c r="G78" s="248" t="n">
        <v>2.86122315515991</v>
      </c>
      <c r="H78" s="248" t="n">
        <v>811.2224645</v>
      </c>
      <c r="I78" s="248" t="n">
        <v>9.99228381895126</v>
      </c>
      <c r="J78" s="248" t="n">
        <v>23.0635762190941</v>
      </c>
      <c r="K78" s="248" t="n">
        <v>9.54458558837371</v>
      </c>
    </row>
    <row r="79">
      <c r="A79" s="248" t="s">
        <v>33</v>
      </c>
      <c r="B79" s="248" t="s">
        <v>34</v>
      </c>
      <c r="C79" s="248" t="s">
        <v>16</v>
      </c>
      <c r="D79" s="248" t="n">
        <v>1141.1481703</v>
      </c>
      <c r="E79" s="248" t="n">
        <v>12.9266748136994</v>
      </c>
      <c r="F79" s="248" t="n">
        <v>58.0804822442811</v>
      </c>
      <c r="G79" s="248" t="n">
        <v>6.37928290709366</v>
      </c>
      <c r="H79" s="248" t="n">
        <v>823.6223106</v>
      </c>
      <c r="I79" s="248" t="n">
        <v>15.8354559123195</v>
      </c>
      <c r="J79" s="248" t="n">
        <v>41.9195177557189</v>
      </c>
      <c r="K79" s="248" t="n">
        <v>8.83864718520411</v>
      </c>
    </row>
    <row r="80">
      <c r="A80" s="248" t="s">
        <v>33</v>
      </c>
      <c r="B80" s="248" t="s">
        <v>34</v>
      </c>
      <c r="C80" s="248" t="s">
        <v>17</v>
      </c>
      <c r="D80" s="248" t="n">
        <v>3701.5468408</v>
      </c>
      <c r="E80" s="248" t="n">
        <v>6.33526038586233</v>
      </c>
      <c r="F80" s="248" t="n">
        <v>84.707953304383</v>
      </c>
      <c r="G80" s="248" t="n">
        <v>2.11671597773173</v>
      </c>
      <c r="H80" s="248" t="n">
        <v>668.2280108</v>
      </c>
      <c r="I80" s="248" t="n">
        <v>12.242444790734</v>
      </c>
      <c r="J80" s="248" t="n">
        <v>15.292046695617</v>
      </c>
      <c r="K80" s="248" t="n">
        <v>11.725224345001</v>
      </c>
    </row>
    <row r="81">
      <c r="A81" s="248" t="s">
        <v>54</v>
      </c>
      <c r="B81" s="248" t="s">
        <v>55</v>
      </c>
      <c r="C81" s="248" t="s">
        <v>16</v>
      </c>
      <c r="D81" s="248" t="n">
        <v>6558.9931003</v>
      </c>
      <c r="E81" s="248" t="n">
        <v>9.5061712901985</v>
      </c>
      <c r="F81" s="248" t="n">
        <v>61.3050662618274</v>
      </c>
      <c r="G81" s="248" t="n">
        <v>5.57365279035072</v>
      </c>
      <c r="H81" s="248" t="n">
        <v>4139.9482764</v>
      </c>
      <c r="I81" s="248" t="n">
        <v>12.22374499861</v>
      </c>
      <c r="J81" s="248" t="n">
        <v>38.6949337381726</v>
      </c>
      <c r="K81" s="248" t="n">
        <v>8.83043645829503</v>
      </c>
    </row>
    <row r="82">
      <c r="A82" s="248" t="s">
        <v>54</v>
      </c>
      <c r="B82" s="248" t="s">
        <v>55</v>
      </c>
      <c r="C82" s="248" t="s">
        <v>17</v>
      </c>
      <c r="D82" s="248" t="n">
        <v>26082.7581665</v>
      </c>
      <c r="E82" s="248" t="n">
        <v>3.87528236340607</v>
      </c>
      <c r="F82" s="248" t="n">
        <v>78.2856272611427</v>
      </c>
      <c r="G82" s="248" t="n">
        <v>2.63165112567588</v>
      </c>
      <c r="H82" s="248" t="n">
        <v>7234.6706886</v>
      </c>
      <c r="I82" s="248" t="n">
        <v>9.32226446762158</v>
      </c>
      <c r="J82" s="248" t="n">
        <v>21.7143727388573</v>
      </c>
      <c r="K82" s="248" t="n">
        <v>9.48774627679486</v>
      </c>
    </row>
    <row r="83">
      <c r="A83" s="248" t="s">
        <v>35</v>
      </c>
      <c r="B83" s="248" t="s">
        <v>36</v>
      </c>
      <c r="C83" s="248" t="s">
        <v>16</v>
      </c>
      <c r="D83" s="248" t="n">
        <v>11597.2679546</v>
      </c>
      <c r="E83" s="248" t="n">
        <v>10.5838201449073</v>
      </c>
      <c r="F83" s="248" t="n">
        <v>71.509939260312</v>
      </c>
      <c r="G83" s="248" t="n">
        <v>4.74338793820709</v>
      </c>
      <c r="H83" s="248" t="n">
        <v>4620.4327938</v>
      </c>
      <c r="I83" s="248" t="n">
        <v>16.8471427194686</v>
      </c>
      <c r="J83" s="248" t="n">
        <v>28.490060739688</v>
      </c>
      <c r="K83" s="248" t="n">
        <v>11.9058848785382</v>
      </c>
    </row>
    <row r="84">
      <c r="A84" s="248" t="s">
        <v>35</v>
      </c>
      <c r="B84" s="248" t="s">
        <v>36</v>
      </c>
      <c r="C84" s="248" t="s">
        <v>17</v>
      </c>
      <c r="D84" s="248" t="n">
        <v>28589.2401026</v>
      </c>
      <c r="E84" s="248" t="n">
        <v>4.82181225858526</v>
      </c>
      <c r="F84" s="248" t="n">
        <v>84.8740217003093</v>
      </c>
      <c r="G84" s="248" t="n">
        <v>2.27595552535405</v>
      </c>
      <c r="H84" s="248" t="n">
        <v>5095.0834747</v>
      </c>
      <c r="I84" s="248" t="n">
        <v>13.1736174586261</v>
      </c>
      <c r="J84" s="248" t="n">
        <v>15.1259782996907</v>
      </c>
      <c r="K84" s="248" t="n">
        <v>12.770711078687</v>
      </c>
    </row>
    <row r="85">
      <c r="A85" s="248" t="s">
        <v>56</v>
      </c>
      <c r="B85" s="248" t="s">
        <v>57</v>
      </c>
      <c r="C85" s="248" t="s">
        <v>16</v>
      </c>
      <c r="D85" s="248" t="n">
        <v>1224.154627</v>
      </c>
      <c r="E85" s="248" t="n">
        <v>13.5296334873745</v>
      </c>
      <c r="F85" s="248" t="n">
        <v>49.2692608031542</v>
      </c>
      <c r="G85" s="248" t="n">
        <v>11.1324992487303</v>
      </c>
      <c r="H85" s="248" t="n">
        <v>1260.4668328</v>
      </c>
      <c r="I85" s="248" t="n">
        <v>17.6494711283542</v>
      </c>
      <c r="J85" s="248" t="n">
        <v>50.7307391968458</v>
      </c>
      <c r="K85" s="248" t="n">
        <v>10.8117882285996</v>
      </c>
    </row>
    <row r="86">
      <c r="A86" s="248" t="s">
        <v>56</v>
      </c>
      <c r="B86" s="248" t="s">
        <v>57</v>
      </c>
      <c r="C86" s="248" t="s">
        <v>17</v>
      </c>
      <c r="D86" s="248" t="n">
        <v>5463.1668993</v>
      </c>
      <c r="E86" s="248" t="n">
        <v>5.25593312594347</v>
      </c>
      <c r="F86" s="248" t="n">
        <v>79.8448533710307</v>
      </c>
      <c r="G86" s="248" t="n">
        <v>2.43531037527353</v>
      </c>
      <c r="H86" s="248" t="n">
        <v>1379.0610824</v>
      </c>
      <c r="I86" s="248" t="n">
        <v>10.0670405827937</v>
      </c>
      <c r="J86" s="248" t="n">
        <v>20.1551466289693</v>
      </c>
      <c r="K86" s="248" t="n">
        <v>9.64751105046209</v>
      </c>
    </row>
    <row r="87">
      <c r="A87" s="248" t="s">
        <v>37</v>
      </c>
      <c r="B87" s="248" t="s">
        <v>38</v>
      </c>
      <c r="C87" s="248" t="s">
        <v>16</v>
      </c>
      <c r="D87" s="248" t="n">
        <v>57218.3244396</v>
      </c>
      <c r="E87" s="248" t="n">
        <v>7.63150257358266</v>
      </c>
      <c r="F87" s="248" t="n">
        <v>58.5431355488568</v>
      </c>
      <c r="G87" s="248" t="n">
        <v>6.46535613600375</v>
      </c>
      <c r="H87" s="248" t="n">
        <v>40518.7098056</v>
      </c>
      <c r="I87" s="248" t="n">
        <v>13.9956855671824</v>
      </c>
      <c r="J87" s="248" t="n">
        <v>41.4568644511432</v>
      </c>
      <c r="K87" s="248" t="n">
        <v>9.13002528417855</v>
      </c>
    </row>
    <row r="88">
      <c r="A88" s="248" t="s">
        <v>37</v>
      </c>
      <c r="B88" s="248" t="s">
        <v>38</v>
      </c>
      <c r="C88" s="248" t="s">
        <v>17</v>
      </c>
      <c r="D88" s="248" t="n">
        <v>125398.4532625</v>
      </c>
      <c r="E88" s="248" t="n">
        <v>5.54723944789924</v>
      </c>
      <c r="F88" s="248" t="n">
        <v>78.5975344157603</v>
      </c>
      <c r="G88" s="248" t="n">
        <v>2.41333308783228</v>
      </c>
      <c r="H88" s="248" t="n">
        <v>34146.5683398</v>
      </c>
      <c r="I88" s="248" t="n">
        <v>9.29077173305707</v>
      </c>
      <c r="J88" s="248" t="n">
        <v>21.4024655842397</v>
      </c>
      <c r="K88" s="248" t="n">
        <v>8.862625181244</v>
      </c>
    </row>
    <row r="89">
      <c r="A89" s="248" t="s">
        <v>39</v>
      </c>
      <c r="B89" s="248" t="s">
        <v>40</v>
      </c>
      <c r="C89" s="248" t="s">
        <v>16</v>
      </c>
      <c r="D89" s="248" t="n">
        <v>1259.002347</v>
      </c>
      <c r="E89" s="248" t="n">
        <v>10.9425453926793</v>
      </c>
      <c r="F89" s="248" t="n">
        <v>62.6645915715244</v>
      </c>
      <c r="G89" s="248" t="n">
        <v>6.7104023486558</v>
      </c>
      <c r="H89" s="248" t="n">
        <v>750.1104796</v>
      </c>
      <c r="I89" s="248" t="n">
        <v>15.8551949458863</v>
      </c>
      <c r="J89" s="248" t="n">
        <v>37.3354084284756</v>
      </c>
      <c r="K89" s="248" t="n">
        <v>11.2628906488243</v>
      </c>
    </row>
    <row r="90">
      <c r="A90" s="248" t="s">
        <v>39</v>
      </c>
      <c r="B90" s="248" t="s">
        <v>40</v>
      </c>
      <c r="C90" s="248" t="s">
        <v>17</v>
      </c>
      <c r="D90" s="248" t="n">
        <v>3942.7661111</v>
      </c>
      <c r="E90" s="248" t="n">
        <v>5.91592480034194</v>
      </c>
      <c r="F90" s="248" t="n">
        <v>82.4697400735288</v>
      </c>
      <c r="G90" s="248" t="n">
        <v>2.74482682317711</v>
      </c>
      <c r="H90" s="248" t="n">
        <v>838.0978853</v>
      </c>
      <c r="I90" s="248" t="n">
        <v>12.5004764263314</v>
      </c>
      <c r="J90" s="248" t="n">
        <v>17.5302599264712</v>
      </c>
      <c r="K90" s="248" t="n">
        <v>12.9128236320357</v>
      </c>
    </row>
    <row r="91">
      <c r="A91" s="248" t="s">
        <v>58</v>
      </c>
      <c r="B91" s="248" t="s">
        <v>59</v>
      </c>
      <c r="C91" s="248" t="s">
        <v>16</v>
      </c>
      <c r="D91" s="248" t="n">
        <v>458.3618375</v>
      </c>
      <c r="E91" s="248" t="n">
        <v>11.335478649912</v>
      </c>
      <c r="F91" s="248" t="n">
        <v>43.7012322640273</v>
      </c>
      <c r="G91" s="248" t="n">
        <v>7.62298666359229</v>
      </c>
      <c r="H91" s="248" t="n">
        <v>590.49151</v>
      </c>
      <c r="I91" s="248" t="n">
        <v>8.54911719810667</v>
      </c>
      <c r="J91" s="248" t="n">
        <v>56.2987677359727</v>
      </c>
      <c r="K91" s="248" t="n">
        <v>5.9172504857219</v>
      </c>
    </row>
    <row r="92">
      <c r="A92" s="248" t="s">
        <v>58</v>
      </c>
      <c r="B92" s="248" t="s">
        <v>59</v>
      </c>
      <c r="C92" s="248" t="s">
        <v>17</v>
      </c>
      <c r="D92" s="248" t="n">
        <v>1413.6658142</v>
      </c>
      <c r="E92" s="248" t="n">
        <v>6.63403296720344</v>
      </c>
      <c r="F92" s="248" t="n">
        <v>68.6713099188025</v>
      </c>
      <c r="G92" s="248" t="n">
        <v>4.19328859060121</v>
      </c>
      <c r="H92" s="248" t="n">
        <v>644.9316057</v>
      </c>
      <c r="I92" s="248" t="n">
        <v>8.88936415869437</v>
      </c>
      <c r="J92" s="248" t="n">
        <v>31.3286900811975</v>
      </c>
      <c r="K92" s="248" t="n">
        <v>9.19153081848697</v>
      </c>
    </row>
    <row r="93">
      <c r="A93" s="248" t="s">
        <v>60</v>
      </c>
      <c r="B93" s="248" t="s">
        <v>61</v>
      </c>
      <c r="C93" s="248" t="s">
        <v>16</v>
      </c>
      <c r="D93" s="248" t="n">
        <v>408.321868</v>
      </c>
      <c r="E93" s="248" t="n">
        <v>11.0612038947106</v>
      </c>
      <c r="F93" s="248" t="n">
        <v>58.7864232771875</v>
      </c>
      <c r="G93" s="248" t="n">
        <v>7.6902788325941</v>
      </c>
      <c r="H93" s="248" t="n">
        <v>286.263455</v>
      </c>
      <c r="I93" s="248" t="n">
        <v>13.3248211970793</v>
      </c>
      <c r="J93" s="248" t="n">
        <v>41.2135767228125</v>
      </c>
      <c r="K93" s="248" t="n">
        <v>10.9692975597101</v>
      </c>
    </row>
    <row r="94">
      <c r="A94" s="248" t="s">
        <v>60</v>
      </c>
      <c r="B94" s="248" t="s">
        <v>61</v>
      </c>
      <c r="C94" s="248" t="s">
        <v>17</v>
      </c>
      <c r="D94" s="248" t="n">
        <v>1816.8052014</v>
      </c>
      <c r="E94" s="248" t="n">
        <v>3.91799494349574</v>
      </c>
      <c r="F94" s="248" t="n">
        <v>83.0280130613478</v>
      </c>
      <c r="G94" s="248" t="n">
        <v>1.89465236143887</v>
      </c>
      <c r="H94" s="248" t="n">
        <v>371.3782013</v>
      </c>
      <c r="I94" s="248" t="n">
        <v>8.87289623491341</v>
      </c>
      <c r="J94" s="248" t="n">
        <v>16.9719869386522</v>
      </c>
      <c r="K94" s="248" t="n">
        <v>9.26875689810964</v>
      </c>
    </row>
    <row r="95">
      <c r="A95" s="248" t="s">
        <v>62</v>
      </c>
      <c r="B95" s="248" t="s">
        <v>63</v>
      </c>
      <c r="C95" s="248" t="s">
        <v>16</v>
      </c>
      <c r="D95" s="248" t="n">
        <v>159.4088855</v>
      </c>
      <c r="E95" s="248" t="n">
        <v>25.2695699476809</v>
      </c>
      <c r="F95" s="248" t="n">
        <v>51.2412892606554</v>
      </c>
      <c r="G95" s="248" t="n">
        <v>15.5983902478508</v>
      </c>
      <c r="H95" s="248" t="n">
        <v>151.6857177</v>
      </c>
      <c r="I95" s="248" t="n">
        <v>28.8516054256341</v>
      </c>
      <c r="J95" s="248" t="n">
        <v>48.7587107393446</v>
      </c>
      <c r="K95" s="248" t="n">
        <v>16.3925914892115</v>
      </c>
    </row>
    <row r="96">
      <c r="A96" s="248" t="s">
        <v>62</v>
      </c>
      <c r="B96" s="248" t="s">
        <v>63</v>
      </c>
      <c r="C96" s="248" t="s">
        <v>17</v>
      </c>
      <c r="D96" s="248" t="n">
        <v>2602.5360003</v>
      </c>
      <c r="E96" s="248" t="n">
        <v>4.92547029935109</v>
      </c>
      <c r="F96" s="248" t="n">
        <v>73.7913525487993</v>
      </c>
      <c r="G96" s="248" t="n">
        <v>3.74191576630455</v>
      </c>
      <c r="H96" s="248" t="n">
        <v>924.3488045</v>
      </c>
      <c r="I96" s="248" t="n">
        <v>10.944674587875</v>
      </c>
      <c r="J96" s="248" t="n">
        <v>26.2086474512007</v>
      </c>
      <c r="K96" s="248" t="n">
        <v>10.5354931433762</v>
      </c>
    </row>
    <row r="97">
      <c r="A97" s="248" t="s">
        <v>64</v>
      </c>
      <c r="B97" s="248" t="s">
        <v>65</v>
      </c>
      <c r="C97" s="248" t="s">
        <v>16</v>
      </c>
      <c r="D97" s="248" t="n">
        <v>698.9625142</v>
      </c>
      <c r="E97" s="248" t="n">
        <v>20.9349046130058</v>
      </c>
      <c r="F97" s="248" t="n">
        <v>63.4185899838847</v>
      </c>
      <c r="G97" s="248" t="n">
        <v>9.84944524470552</v>
      </c>
      <c r="H97" s="248" t="n">
        <v>403.1788522</v>
      </c>
      <c r="I97" s="248" t="n">
        <v>21.0769910855469</v>
      </c>
      <c r="J97" s="248" t="n">
        <v>36.5814100161153</v>
      </c>
      <c r="K97" s="248" t="n">
        <v>17.0752830267485</v>
      </c>
    </row>
    <row r="98">
      <c r="A98" s="248" t="s">
        <v>64</v>
      </c>
      <c r="B98" s="248" t="s">
        <v>65</v>
      </c>
      <c r="C98" s="248" t="s">
        <v>17</v>
      </c>
      <c r="D98" s="248" t="n">
        <v>4685.8871437</v>
      </c>
      <c r="E98" s="248" t="n">
        <v>4.6884898774591</v>
      </c>
      <c r="F98" s="248" t="n">
        <v>79.5293588762587</v>
      </c>
      <c r="G98" s="248" t="n">
        <v>3.07665191464087</v>
      </c>
      <c r="H98" s="248" t="n">
        <v>1206.1346328</v>
      </c>
      <c r="I98" s="248" t="n">
        <v>12.7281138644603</v>
      </c>
      <c r="J98" s="248" t="n">
        <v>20.4706411237413</v>
      </c>
      <c r="K98" s="248" t="n">
        <v>11.9529306765593</v>
      </c>
    </row>
    <row r="99">
      <c r="A99" s="248" t="s">
        <v>66</v>
      </c>
      <c r="B99" s="248" t="s">
        <v>67</v>
      </c>
      <c r="C99" s="248" t="s">
        <v>16</v>
      </c>
      <c r="D99" s="248" t="n">
        <v>100.3487256</v>
      </c>
      <c r="E99" s="248" t="n">
        <v>13.9663834841733</v>
      </c>
      <c r="F99" s="248" t="n">
        <v>36.4585479168054</v>
      </c>
      <c r="G99" s="248" t="n">
        <v>10.7611894339736</v>
      </c>
      <c r="H99" s="248" t="n">
        <v>174.8918732</v>
      </c>
      <c r="I99" s="248" t="n">
        <v>9.94914588054472</v>
      </c>
      <c r="J99" s="248" t="n">
        <v>63.5414520831946</v>
      </c>
      <c r="K99" s="248" t="n">
        <v>6.17451014664661</v>
      </c>
    </row>
    <row r="100">
      <c r="A100" s="248" t="s">
        <v>66</v>
      </c>
      <c r="B100" s="248" t="s">
        <v>67</v>
      </c>
      <c r="C100" s="248" t="s">
        <v>17</v>
      </c>
      <c r="D100" s="248" t="n">
        <v>199.0470393</v>
      </c>
      <c r="E100" s="248" t="n">
        <v>11.381513629698</v>
      </c>
      <c r="F100" s="248" t="n">
        <v>66.4323044174797</v>
      </c>
      <c r="G100" s="248" t="n">
        <v>6.03946492626957</v>
      </c>
      <c r="H100" s="248" t="n">
        <v>100.5768275</v>
      </c>
      <c r="I100" s="248" t="n">
        <v>12.7773987182383</v>
      </c>
      <c r="J100" s="248" t="n">
        <v>33.5676955825203</v>
      </c>
      <c r="K100" s="248" t="n">
        <v>11.952431215134</v>
      </c>
    </row>
    <row r="101">
      <c r="A101" s="248" t="s">
        <v>68</v>
      </c>
      <c r="B101" s="248" t="s">
        <v>69</v>
      </c>
      <c r="C101" s="248" t="s">
        <v>16</v>
      </c>
      <c r="D101" s="248" t="n">
        <v>9073.8318163</v>
      </c>
      <c r="E101" s="248" t="n">
        <v>8.59031105656579</v>
      </c>
      <c r="F101" s="248" t="n">
        <v>63.3556856510492</v>
      </c>
      <c r="G101" s="248" t="n">
        <v>5.45172387921531</v>
      </c>
      <c r="H101" s="248" t="n">
        <v>5248.216352</v>
      </c>
      <c r="I101" s="248" t="n">
        <v>14.1314722840727</v>
      </c>
      <c r="J101" s="248" t="n">
        <v>36.6443143489508</v>
      </c>
      <c r="K101" s="248" t="n">
        <v>9.42568336956135</v>
      </c>
    </row>
    <row r="102">
      <c r="A102" s="248" t="s">
        <v>68</v>
      </c>
      <c r="B102" s="248" t="s">
        <v>69</v>
      </c>
      <c r="C102" s="248" t="s">
        <v>17</v>
      </c>
      <c r="D102" s="248" t="n">
        <v>24229.778243</v>
      </c>
      <c r="E102" s="248" t="n">
        <v>5.45066067922895</v>
      </c>
      <c r="F102" s="248" t="n">
        <v>85.4379743016104</v>
      </c>
      <c r="G102" s="248" t="n">
        <v>2.14970516782255</v>
      </c>
      <c r="H102" s="248" t="n">
        <v>4129.7169827</v>
      </c>
      <c r="I102" s="248" t="n">
        <v>11.1269519419826</v>
      </c>
      <c r="J102" s="248" t="n">
        <v>14.5620256983896</v>
      </c>
      <c r="K102" s="248" t="n">
        <v>12.6126995439085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49" t="s">
        <v>72</v>
      </c>
      <c r="B113" s="249" t="s">
        <v>73</v>
      </c>
      <c r="C113" s="249" t="s">
        <v>16</v>
      </c>
      <c r="D113" s="249" t="n">
        <v>16565.6406011</v>
      </c>
      <c r="E113" s="249" t="n">
        <v>6.39659441383206</v>
      </c>
      <c r="F113" s="249" t="n">
        <v>67.9456848110974</v>
      </c>
      <c r="G113" s="249" t="n">
        <v>2.99175520691782</v>
      </c>
      <c r="H113" s="249" t="n">
        <v>7815.0697371</v>
      </c>
      <c r="I113" s="249" t="n">
        <v>9.87662010906278</v>
      </c>
      <c r="J113" s="249" t="n">
        <v>32.0543151889026</v>
      </c>
      <c r="K113" s="249" t="n">
        <v>6.3416377833451</v>
      </c>
    </row>
    <row r="114">
      <c r="A114" s="249" t="s">
        <v>72</v>
      </c>
      <c r="B114" s="249" t="s">
        <v>73</v>
      </c>
      <c r="C114" s="249" t="s">
        <v>17</v>
      </c>
      <c r="D114" s="249" t="n">
        <v>193346.9534102</v>
      </c>
      <c r="E114" s="249" t="n">
        <v>1.07318129736476</v>
      </c>
      <c r="F114" s="249" t="n">
        <v>93.9909370590471</v>
      </c>
      <c r="G114" s="249" t="n">
        <v>0.410910202540152</v>
      </c>
      <c r="H114" s="249" t="n">
        <v>12361.1280921</v>
      </c>
      <c r="I114" s="249" t="n">
        <v>6.3553926558542</v>
      </c>
      <c r="J114" s="249" t="n">
        <v>6.00906294095295</v>
      </c>
      <c r="K114" s="249" t="n">
        <v>6.42726417802287</v>
      </c>
    </row>
    <row r="115">
      <c r="A115" s="249" t="s">
        <v>74</v>
      </c>
      <c r="B115" s="249" t="s">
        <v>75</v>
      </c>
      <c r="C115" s="249" t="s">
        <v>16</v>
      </c>
      <c r="D115" s="249" t="n">
        <v>3460.6718128</v>
      </c>
      <c r="E115" s="249" t="n">
        <v>13.307918661007</v>
      </c>
      <c r="F115" s="249" t="n">
        <v>71.548742609869</v>
      </c>
      <c r="G115" s="249" t="n">
        <v>4.00036870758181</v>
      </c>
      <c r="H115" s="249" t="n">
        <v>1376.1313043</v>
      </c>
      <c r="I115" s="249" t="n">
        <v>12.0343576794532</v>
      </c>
      <c r="J115" s="249" t="n">
        <v>28.451257390131</v>
      </c>
      <c r="K115" s="249" t="n">
        <v>10.0600598096107</v>
      </c>
    </row>
    <row r="116">
      <c r="A116" s="249" t="s">
        <v>74</v>
      </c>
      <c r="B116" s="249" t="s">
        <v>75</v>
      </c>
      <c r="C116" s="249" t="s">
        <v>17</v>
      </c>
      <c r="D116" s="249" t="n">
        <v>70730.7703032</v>
      </c>
      <c r="E116" s="249" t="n">
        <v>1.92416215103166</v>
      </c>
      <c r="F116" s="249" t="n">
        <v>96.6460748776359</v>
      </c>
      <c r="G116" s="249" t="n">
        <v>0.472679709500124</v>
      </c>
      <c r="H116" s="249" t="n">
        <v>2454.5819139</v>
      </c>
      <c r="I116" s="249" t="n">
        <v>13.4427498375387</v>
      </c>
      <c r="J116" s="249" t="n">
        <v>3.35392512236414</v>
      </c>
      <c r="K116" s="249" t="n">
        <v>13.6206495168524</v>
      </c>
    </row>
    <row r="117">
      <c r="A117" s="249" t="s">
        <v>76</v>
      </c>
      <c r="B117" s="249" t="s">
        <v>77</v>
      </c>
      <c r="C117" s="249" t="s">
        <v>16</v>
      </c>
      <c r="D117" s="249" t="n">
        <v>7003.5027691</v>
      </c>
      <c r="E117" s="249" t="n">
        <v>5.77134270253554</v>
      </c>
      <c r="F117" s="249" t="n">
        <v>53.8674246883077</v>
      </c>
      <c r="G117" s="249" t="n">
        <v>3.63575577625957</v>
      </c>
      <c r="H117" s="249" t="n">
        <v>5997.8664436</v>
      </c>
      <c r="I117" s="249" t="n">
        <v>6.07704031526063</v>
      </c>
      <c r="J117" s="249" t="n">
        <v>46.1325753116923</v>
      </c>
      <c r="K117" s="249" t="n">
        <v>4.24534722242364</v>
      </c>
    </row>
    <row r="118">
      <c r="A118" s="249" t="s">
        <v>76</v>
      </c>
      <c r="B118" s="249" t="s">
        <v>77</v>
      </c>
      <c r="C118" s="249" t="s">
        <v>17</v>
      </c>
      <c r="D118" s="249" t="n">
        <v>21936.8566516</v>
      </c>
      <c r="E118" s="249" t="n">
        <v>2.989800112069</v>
      </c>
      <c r="F118" s="249" t="n">
        <v>84.1686267410004</v>
      </c>
      <c r="G118" s="249" t="n">
        <v>1.22300531129218</v>
      </c>
      <c r="H118" s="249" t="n">
        <v>4126.1284546</v>
      </c>
      <c r="I118" s="249" t="n">
        <v>6.39876524259684</v>
      </c>
      <c r="J118" s="249" t="n">
        <v>15.8313732589996</v>
      </c>
      <c r="K118" s="249" t="n">
        <v>6.50219509478721</v>
      </c>
    </row>
    <row r="119">
      <c r="A119" s="249" t="s">
        <v>78</v>
      </c>
      <c r="B119" s="249" t="s">
        <v>79</v>
      </c>
      <c r="C119" s="249" t="s">
        <v>16</v>
      </c>
      <c r="D119" s="249" t="n">
        <v>32064.365444</v>
      </c>
      <c r="E119" s="249" t="n">
        <v>3.57608569089204</v>
      </c>
      <c r="F119" s="249" t="n">
        <v>59.4226010770168</v>
      </c>
      <c r="G119" s="249" t="n">
        <v>2.41139311139648</v>
      </c>
      <c r="H119" s="249" t="n">
        <v>21895.5165922</v>
      </c>
      <c r="I119" s="249" t="n">
        <v>4.8004959676193</v>
      </c>
      <c r="J119" s="249" t="n">
        <v>40.5773989229832</v>
      </c>
      <c r="K119" s="249" t="n">
        <v>3.53130695169371</v>
      </c>
    </row>
    <row r="120">
      <c r="A120" s="249" t="s">
        <v>78</v>
      </c>
      <c r="B120" s="249" t="s">
        <v>79</v>
      </c>
      <c r="C120" s="249" t="s">
        <v>17</v>
      </c>
      <c r="D120" s="249" t="n">
        <v>59836.0194846</v>
      </c>
      <c r="E120" s="249" t="n">
        <v>2.28854417052211</v>
      </c>
      <c r="F120" s="249" t="n">
        <v>73.2442836571566</v>
      </c>
      <c r="G120" s="249" t="n">
        <v>1.27819851905039</v>
      </c>
      <c r="H120" s="249" t="n">
        <v>21857.7544141</v>
      </c>
      <c r="I120" s="249" t="n">
        <v>3.79956069857336</v>
      </c>
      <c r="J120" s="249" t="n">
        <v>26.7557163428434</v>
      </c>
      <c r="K120" s="249" t="n">
        <v>3.49909281814187</v>
      </c>
    </row>
    <row r="121">
      <c r="A121" s="249" t="s">
        <v>80</v>
      </c>
      <c r="B121" s="249" t="s">
        <v>81</v>
      </c>
      <c r="C121" s="249" t="s">
        <v>16</v>
      </c>
      <c r="D121" s="249" t="n">
        <v>28827.7726591</v>
      </c>
      <c r="E121" s="249" t="n">
        <v>4.52935867301818</v>
      </c>
      <c r="F121" s="249" t="n">
        <v>50.0006734141131</v>
      </c>
      <c r="G121" s="249" t="n">
        <v>2.80535107779241</v>
      </c>
      <c r="H121" s="249" t="n">
        <v>28826.9961484</v>
      </c>
      <c r="I121" s="249" t="n">
        <v>4.22805398442229</v>
      </c>
      <c r="J121" s="249" t="n">
        <v>49.9993265858869</v>
      </c>
      <c r="K121" s="249" t="n">
        <v>2.80542664533049</v>
      </c>
    </row>
    <row r="122">
      <c r="A122" s="249" t="s">
        <v>80</v>
      </c>
      <c r="B122" s="249" t="s">
        <v>81</v>
      </c>
      <c r="C122" s="249" t="s">
        <v>17</v>
      </c>
      <c r="D122" s="249" t="n">
        <v>48710.280224</v>
      </c>
      <c r="E122" s="249" t="n">
        <v>3.16503285397971</v>
      </c>
      <c r="F122" s="249" t="n">
        <v>68.5730435583882</v>
      </c>
      <c r="G122" s="249" t="n">
        <v>1.67002979106215</v>
      </c>
      <c r="H122" s="249" t="n">
        <v>22323.8721139</v>
      </c>
      <c r="I122" s="249" t="n">
        <v>4.17867880225946</v>
      </c>
      <c r="J122" s="249" t="n">
        <v>31.4269564416118</v>
      </c>
      <c r="K122" s="249" t="n">
        <v>3.64397442746566</v>
      </c>
    </row>
    <row r="123">
      <c r="A123" s="249" t="s">
        <v>82</v>
      </c>
      <c r="B123" s="249" t="s">
        <v>83</v>
      </c>
      <c r="C123" s="249" t="s">
        <v>16</v>
      </c>
      <c r="D123" s="249" t="n">
        <v>21488.8830574</v>
      </c>
      <c r="E123" s="249" t="n">
        <v>5.42892381364834</v>
      </c>
      <c r="F123" s="249" t="n">
        <v>65.5943027242013</v>
      </c>
      <c r="G123" s="249" t="n">
        <v>3.08411047778149</v>
      </c>
      <c r="H123" s="249" t="n">
        <v>11271.4058167</v>
      </c>
      <c r="I123" s="249" t="n">
        <v>7.9105190681093</v>
      </c>
      <c r="J123" s="249" t="n">
        <v>34.4056972757987</v>
      </c>
      <c r="K123" s="249" t="n">
        <v>5.87984236136322</v>
      </c>
    </row>
    <row r="124">
      <c r="A124" s="249" t="s">
        <v>82</v>
      </c>
      <c r="B124" s="249" t="s">
        <v>83</v>
      </c>
      <c r="C124" s="249" t="s">
        <v>17</v>
      </c>
      <c r="D124" s="249" t="n">
        <v>29672.9253239</v>
      </c>
      <c r="E124" s="249" t="n">
        <v>4.59443599081713</v>
      </c>
      <c r="F124" s="249" t="n">
        <v>78.7674295273861</v>
      </c>
      <c r="G124" s="249" t="n">
        <v>1.90412844572191</v>
      </c>
      <c r="H124" s="249" t="n">
        <v>7998.6421018</v>
      </c>
      <c r="I124" s="249" t="n">
        <v>7.59802208145237</v>
      </c>
      <c r="J124" s="249" t="n">
        <v>21.2325704726139</v>
      </c>
      <c r="K124" s="249" t="n">
        <v>7.06383164266157</v>
      </c>
    </row>
    <row r="125">
      <c r="A125" s="249" t="s">
        <v>84</v>
      </c>
      <c r="B125" s="249" t="s">
        <v>85</v>
      </c>
      <c r="C125" s="249" t="s">
        <v>16</v>
      </c>
      <c r="D125" s="249" t="n">
        <v>58573.1394832</v>
      </c>
      <c r="E125" s="249" t="n">
        <v>3.93019069785343</v>
      </c>
      <c r="F125" s="249" t="n">
        <v>59.6284816920783</v>
      </c>
      <c r="G125" s="249" t="n">
        <v>2.49138007330139</v>
      </c>
      <c r="H125" s="249" t="n">
        <v>39656.9978959</v>
      </c>
      <c r="I125" s="249" t="n">
        <v>5.2601225982367</v>
      </c>
      <c r="J125" s="249" t="n">
        <v>40.3715183079217</v>
      </c>
      <c r="K125" s="249" t="n">
        <v>3.67975288805798</v>
      </c>
    </row>
    <row r="126">
      <c r="A126" s="249" t="s">
        <v>84</v>
      </c>
      <c r="B126" s="249" t="s">
        <v>85</v>
      </c>
      <c r="C126" s="249" t="s">
        <v>17</v>
      </c>
      <c r="D126" s="249" t="n">
        <v>100889.2489775</v>
      </c>
      <c r="E126" s="249" t="n">
        <v>2.59403432519011</v>
      </c>
      <c r="F126" s="249" t="n">
        <v>74.4776946442912</v>
      </c>
      <c r="G126" s="249" t="n">
        <v>1.44599031169256</v>
      </c>
      <c r="H126" s="249" t="n">
        <v>34573.1192649</v>
      </c>
      <c r="I126" s="249" t="n">
        <v>4.78819693865694</v>
      </c>
      <c r="J126" s="249" t="n">
        <v>25.5223053557088</v>
      </c>
      <c r="K126" s="249" t="n">
        <v>4.21960412242907</v>
      </c>
    </row>
    <row r="127">
      <c r="A127" s="249" t="s">
        <v>86</v>
      </c>
      <c r="B127" s="249" t="s">
        <v>87</v>
      </c>
      <c r="C127" s="249" t="s">
        <v>16</v>
      </c>
      <c r="D127" s="249" t="n">
        <v>79000.7861141</v>
      </c>
      <c r="E127" s="249" t="n">
        <v>2.65171473845812</v>
      </c>
      <c r="F127" s="249" t="n">
        <v>68.4297643574931</v>
      </c>
      <c r="G127" s="249" t="n">
        <v>1.52905843433726</v>
      </c>
      <c r="H127" s="249" t="n">
        <v>36447.2018424</v>
      </c>
      <c r="I127" s="249" t="n">
        <v>4.17697340227612</v>
      </c>
      <c r="J127" s="249" t="n">
        <v>31.5702356425069</v>
      </c>
      <c r="K127" s="249" t="n">
        <v>3.31429608367115</v>
      </c>
    </row>
    <row r="128">
      <c r="A128" s="249" t="s">
        <v>86</v>
      </c>
      <c r="B128" s="249" t="s">
        <v>87</v>
      </c>
      <c r="C128" s="249" t="s">
        <v>17</v>
      </c>
      <c r="D128" s="249" t="n">
        <v>211107.4498235</v>
      </c>
      <c r="E128" s="249" t="n">
        <v>1.36987768940147</v>
      </c>
      <c r="F128" s="249" t="n">
        <v>84.566156161325</v>
      </c>
      <c r="G128" s="249" t="n">
        <v>0.656349918672614</v>
      </c>
      <c r="H128" s="249" t="n">
        <v>38528.4085461</v>
      </c>
      <c r="I128" s="249" t="n">
        <v>3.66183844043974</v>
      </c>
      <c r="J128" s="249" t="n">
        <v>15.433843838675</v>
      </c>
      <c r="K128" s="249" t="n">
        <v>3.59631665961616</v>
      </c>
    </row>
    <row r="129">
      <c r="A129" s="249" t="s">
        <v>88</v>
      </c>
      <c r="B129" s="249" t="s">
        <v>89</v>
      </c>
      <c r="C129" s="249" t="s">
        <v>16</v>
      </c>
      <c r="D129" s="249" t="n">
        <v>15458.2597254</v>
      </c>
      <c r="E129" s="249" t="n">
        <v>6.54990755137364</v>
      </c>
      <c r="F129" s="249" t="n">
        <v>70.8391331199281</v>
      </c>
      <c r="G129" s="249" t="n">
        <v>2.57491283610516</v>
      </c>
      <c r="H129" s="249" t="n">
        <v>6363.3790279</v>
      </c>
      <c r="I129" s="249" t="n">
        <v>8.65000634099145</v>
      </c>
      <c r="J129" s="249" t="n">
        <v>29.1608668800719</v>
      </c>
      <c r="K129" s="249" t="n">
        <v>6.25511559444474</v>
      </c>
    </row>
    <row r="130">
      <c r="A130" s="249" t="s">
        <v>88</v>
      </c>
      <c r="B130" s="249" t="s">
        <v>89</v>
      </c>
      <c r="C130" s="249" t="s">
        <v>17</v>
      </c>
      <c r="D130" s="249" t="n">
        <v>112686.9724517</v>
      </c>
      <c r="E130" s="249" t="n">
        <v>1.32662147374061</v>
      </c>
      <c r="F130" s="249" t="n">
        <v>90.1818544980663</v>
      </c>
      <c r="G130" s="249" t="n">
        <v>0.665431451976413</v>
      </c>
      <c r="H130" s="249" t="n">
        <v>12268.2894232</v>
      </c>
      <c r="I130" s="249" t="n">
        <v>6.04505813202848</v>
      </c>
      <c r="J130" s="249" t="n">
        <v>9.81814550193372</v>
      </c>
      <c r="K130" s="249" t="n">
        <v>6.11213618383988</v>
      </c>
    </row>
    <row r="131">
      <c r="A131" s="249" t="s">
        <v>90</v>
      </c>
      <c r="B131" s="249" t="s">
        <v>91</v>
      </c>
      <c r="C131" s="249" t="s">
        <v>16</v>
      </c>
      <c r="D131" s="249" t="n">
        <v>41960.0286581</v>
      </c>
      <c r="E131" s="249" t="n">
        <v>5.06443306635811</v>
      </c>
      <c r="F131" s="249" t="n">
        <v>76.1647684792475</v>
      </c>
      <c r="G131" s="249" t="n">
        <v>1.93723478472533</v>
      </c>
      <c r="H131" s="249" t="n">
        <v>13131.0974569</v>
      </c>
      <c r="I131" s="249" t="n">
        <v>7.40705892816689</v>
      </c>
      <c r="J131" s="249" t="n">
        <v>23.8352315207525</v>
      </c>
      <c r="K131" s="249" t="n">
        <v>6.19037573602269</v>
      </c>
    </row>
    <row r="132">
      <c r="A132" s="249" t="s">
        <v>90</v>
      </c>
      <c r="B132" s="249" t="s">
        <v>91</v>
      </c>
      <c r="C132" s="249" t="s">
        <v>17</v>
      </c>
      <c r="D132" s="249" t="n">
        <v>211560.4808118</v>
      </c>
      <c r="E132" s="249" t="n">
        <v>1.47864475956735</v>
      </c>
      <c r="F132" s="249" t="n">
        <v>87.3558890638033</v>
      </c>
      <c r="G132" s="249" t="n">
        <v>0.660829807960307</v>
      </c>
      <c r="H132" s="249" t="n">
        <v>30621.7957114</v>
      </c>
      <c r="I132" s="249" t="n">
        <v>4.5348785818507</v>
      </c>
      <c r="J132" s="249" t="n">
        <v>12.6441109361967</v>
      </c>
      <c r="K132" s="249" t="n">
        <v>4.56555432687459</v>
      </c>
    </row>
    <row r="133">
      <c r="A133" s="249" t="s">
        <v>92</v>
      </c>
      <c r="B133" s="249" t="s">
        <v>93</v>
      </c>
      <c r="C133" s="249" t="s">
        <v>16</v>
      </c>
      <c r="D133" s="249" t="n">
        <v>52463.0986631</v>
      </c>
      <c r="E133" s="249" t="n">
        <v>5.45962595853465</v>
      </c>
      <c r="F133" s="249" t="n">
        <v>71.3360490380891</v>
      </c>
      <c r="G133" s="249" t="n">
        <v>2.42193370223171</v>
      </c>
      <c r="H133" s="249" t="n">
        <v>21080.5014809</v>
      </c>
      <c r="I133" s="249" t="n">
        <v>7.99423695601098</v>
      </c>
      <c r="J133" s="249" t="n">
        <v>28.6639509619109</v>
      </c>
      <c r="K133" s="249" t="n">
        <v>6.02747268089396</v>
      </c>
    </row>
    <row r="134">
      <c r="A134" s="249" t="s">
        <v>92</v>
      </c>
      <c r="B134" s="249" t="s">
        <v>93</v>
      </c>
      <c r="C134" s="249" t="s">
        <v>17</v>
      </c>
      <c r="D134" s="249" t="n">
        <v>333560.4158965</v>
      </c>
      <c r="E134" s="249" t="n">
        <v>1.14493173520057</v>
      </c>
      <c r="F134" s="249" t="n">
        <v>89.4723974030753</v>
      </c>
      <c r="G134" s="249" t="n">
        <v>0.63160770285551</v>
      </c>
      <c r="H134" s="249" t="n">
        <v>39247.7635846</v>
      </c>
      <c r="I134" s="249" t="n">
        <v>5.4676501160684</v>
      </c>
      <c r="J134" s="249" t="n">
        <v>10.5276025969247</v>
      </c>
      <c r="K134" s="249" t="n">
        <v>5.36793205028842</v>
      </c>
    </row>
    <row r="135">
      <c r="A135" s="249" t="s">
        <v>94</v>
      </c>
      <c r="B135" s="249" t="s">
        <v>95</v>
      </c>
      <c r="C135" s="249" t="s">
        <v>16</v>
      </c>
      <c r="D135" s="249" t="n">
        <v>6057.4095624</v>
      </c>
      <c r="E135" s="249" t="n">
        <v>8.04691963118683</v>
      </c>
      <c r="F135" s="249" t="n">
        <v>73.6048684712844</v>
      </c>
      <c r="G135" s="249" t="n">
        <v>4.15872117352909</v>
      </c>
      <c r="H135" s="249" t="n">
        <v>2172.2221022</v>
      </c>
      <c r="I135" s="249" t="n">
        <v>16.9094578785538</v>
      </c>
      <c r="J135" s="249" t="n">
        <v>26.3951315287156</v>
      </c>
      <c r="K135" s="249" t="n">
        <v>11.5969160696677</v>
      </c>
    </row>
    <row r="136">
      <c r="A136" s="249" t="s">
        <v>94</v>
      </c>
      <c r="B136" s="249" t="s">
        <v>95</v>
      </c>
      <c r="C136" s="249" t="s">
        <v>17</v>
      </c>
      <c r="D136" s="249" t="n">
        <v>44482.7078581</v>
      </c>
      <c r="E136" s="249" t="n">
        <v>2.09000440238583</v>
      </c>
      <c r="F136" s="249" t="n">
        <v>92.2726117385321</v>
      </c>
      <c r="G136" s="249" t="n">
        <v>0.942574389078688</v>
      </c>
      <c r="H136" s="249" t="n">
        <v>3725.2132357</v>
      </c>
      <c r="I136" s="249" t="n">
        <v>10.7735967080378</v>
      </c>
      <c r="J136" s="249" t="n">
        <v>7.72738826146788</v>
      </c>
      <c r="K136" s="249" t="n">
        <v>11.255264740848</v>
      </c>
    </row>
    <row r="137">
      <c r="A137" s="249" t="s">
        <v>96</v>
      </c>
      <c r="B137" s="249" t="s">
        <v>97</v>
      </c>
      <c r="C137" s="249" t="s">
        <v>16</v>
      </c>
      <c r="D137" s="249" t="n">
        <v>4366.221425</v>
      </c>
      <c r="E137" s="249" t="n">
        <v>7.58233327306113</v>
      </c>
      <c r="F137" s="249" t="n">
        <v>88.6768669137331</v>
      </c>
      <c r="G137" s="249" t="n">
        <v>2.34973032938026</v>
      </c>
      <c r="H137" s="249" t="n">
        <v>557.5220235</v>
      </c>
      <c r="I137" s="249" t="n">
        <v>19.9697352566547</v>
      </c>
      <c r="J137" s="249" t="n">
        <v>11.3231330862669</v>
      </c>
      <c r="K137" s="249" t="n">
        <v>18.4018612264066</v>
      </c>
    </row>
    <row r="138">
      <c r="A138" s="249" t="s">
        <v>96</v>
      </c>
      <c r="B138" s="249" t="s">
        <v>97</v>
      </c>
      <c r="C138" s="249" t="s">
        <v>17</v>
      </c>
      <c r="D138" s="249" t="n">
        <v>70168.5690132</v>
      </c>
      <c r="E138" s="249" t="n">
        <v>1.02753979100086</v>
      </c>
      <c r="F138" s="249" t="n">
        <v>96.8879686906983</v>
      </c>
      <c r="G138" s="249" t="n">
        <v>0.281337411664552</v>
      </c>
      <c r="H138" s="249" t="n">
        <v>2253.807017</v>
      </c>
      <c r="I138" s="249" t="n">
        <v>8.78556238455467</v>
      </c>
      <c r="J138" s="249" t="n">
        <v>3.11203130930165</v>
      </c>
      <c r="K138" s="249" t="n">
        <v>8.75897689441756</v>
      </c>
    </row>
    <row r="139">
      <c r="A139" s="249" t="s">
        <v>98</v>
      </c>
      <c r="B139" s="249" t="s">
        <v>99</v>
      </c>
      <c r="C139" s="249" t="s">
        <v>16</v>
      </c>
      <c r="D139" s="249" t="n">
        <v>8640.651532</v>
      </c>
      <c r="E139" s="249" t="n">
        <v>6.2815547166831</v>
      </c>
      <c r="F139" s="249" t="n">
        <v>68.6888912130547</v>
      </c>
      <c r="G139" s="249" t="n">
        <v>3.00305134147323</v>
      </c>
      <c r="H139" s="249" t="n">
        <v>3938.7501433</v>
      </c>
      <c r="I139" s="249" t="n">
        <v>8.62848611626753</v>
      </c>
      <c r="J139" s="249" t="n">
        <v>31.3111087869453</v>
      </c>
      <c r="K139" s="249" t="n">
        <v>6.58795791312496</v>
      </c>
    </row>
    <row r="140">
      <c r="A140" s="249" t="s">
        <v>98</v>
      </c>
      <c r="B140" s="249" t="s">
        <v>99</v>
      </c>
      <c r="C140" s="249" t="s">
        <v>17</v>
      </c>
      <c r="D140" s="249" t="n">
        <v>17367.0668113</v>
      </c>
      <c r="E140" s="249" t="n">
        <v>3.70870764471145</v>
      </c>
      <c r="F140" s="249" t="n">
        <v>84.481703525394</v>
      </c>
      <c r="G140" s="249" t="n">
        <v>1.53226008084761</v>
      </c>
      <c r="H140" s="249" t="n">
        <v>3190.1261507</v>
      </c>
      <c r="I140" s="249" t="n">
        <v>8.83138997314571</v>
      </c>
      <c r="J140" s="249" t="n">
        <v>15.518296474606</v>
      </c>
      <c r="K140" s="249" t="n">
        <v>8.34163350892229</v>
      </c>
    </row>
    <row r="141">
      <c r="A141" s="249" t="s">
        <v>100</v>
      </c>
      <c r="B141" s="249" t="s">
        <v>101</v>
      </c>
      <c r="C141" s="249" t="s">
        <v>16</v>
      </c>
      <c r="D141" s="249" t="n">
        <v>5638.5408784</v>
      </c>
      <c r="E141" s="249" t="n">
        <v>8.01146015271656</v>
      </c>
      <c r="F141" s="249" t="n">
        <v>68.8671741385971</v>
      </c>
      <c r="G141" s="249" t="n">
        <v>4.00951274747037</v>
      </c>
      <c r="H141" s="249" t="n">
        <v>2549.0186504</v>
      </c>
      <c r="I141" s="249" t="n">
        <v>12.2489517065914</v>
      </c>
      <c r="J141" s="249" t="n">
        <v>31.1328258614029</v>
      </c>
      <c r="K141" s="249" t="n">
        <v>8.86921777741009</v>
      </c>
    </row>
    <row r="142">
      <c r="A142" s="249" t="s">
        <v>100</v>
      </c>
      <c r="B142" s="249" t="s">
        <v>101</v>
      </c>
      <c r="C142" s="249" t="s">
        <v>17</v>
      </c>
      <c r="D142" s="249" t="n">
        <v>17316.8871256</v>
      </c>
      <c r="E142" s="249" t="n">
        <v>3.14791227185312</v>
      </c>
      <c r="F142" s="249" t="n">
        <v>86.4543586685097</v>
      </c>
      <c r="G142" s="249" t="n">
        <v>1.2596022094382</v>
      </c>
      <c r="H142" s="249" t="n">
        <v>2713.2043496</v>
      </c>
      <c r="I142" s="249" t="n">
        <v>7.8392843482079</v>
      </c>
      <c r="J142" s="249" t="n">
        <v>13.5456413314903</v>
      </c>
      <c r="K142" s="249" t="n">
        <v>8.03934627600511</v>
      </c>
    </row>
    <row r="143">
      <c r="A143" s="249" t="s">
        <v>102</v>
      </c>
      <c r="B143" s="249" t="s">
        <v>103</v>
      </c>
      <c r="C143" s="249" t="s">
        <v>16</v>
      </c>
      <c r="D143" s="249" t="n">
        <v>11783.9934078</v>
      </c>
      <c r="E143" s="249" t="n">
        <v>6.44236837909676</v>
      </c>
      <c r="F143" s="249" t="n">
        <v>73.0624759566011</v>
      </c>
      <c r="G143" s="249" t="n">
        <v>2.96247965735693</v>
      </c>
      <c r="H143" s="249" t="n">
        <v>4344.6598489</v>
      </c>
      <c r="I143" s="249" t="n">
        <v>9.35109207079926</v>
      </c>
      <c r="J143" s="249" t="n">
        <v>26.9375240433989</v>
      </c>
      <c r="K143" s="249" t="n">
        <v>8.03511482305669</v>
      </c>
    </row>
    <row r="144">
      <c r="A144" s="249" t="s">
        <v>102</v>
      </c>
      <c r="B144" s="249" t="s">
        <v>103</v>
      </c>
      <c r="C144" s="249" t="s">
        <v>17</v>
      </c>
      <c r="D144" s="249" t="n">
        <v>63769.5097585</v>
      </c>
      <c r="E144" s="249" t="n">
        <v>1.84785456969152</v>
      </c>
      <c r="F144" s="249" t="n">
        <v>86.3973302403072</v>
      </c>
      <c r="G144" s="249" t="n">
        <v>0.920933048075398</v>
      </c>
      <c r="H144" s="249" t="n">
        <v>10040.0739186</v>
      </c>
      <c r="I144" s="249" t="n">
        <v>5.90809213336912</v>
      </c>
      <c r="J144" s="249" t="n">
        <v>13.6026697596928</v>
      </c>
      <c r="K144" s="249" t="n">
        <v>5.84930444459897</v>
      </c>
    </row>
    <row r="145">
      <c r="A145" s="249" t="s">
        <v>104</v>
      </c>
      <c r="B145" s="249" t="s">
        <v>105</v>
      </c>
      <c r="C145" s="249" t="s">
        <v>16</v>
      </c>
      <c r="D145" s="249" t="n">
        <v>1718.1770259</v>
      </c>
      <c r="E145" s="249" t="n">
        <v>8.69524314700032</v>
      </c>
      <c r="F145" s="249" t="n">
        <v>65.2895759489546</v>
      </c>
      <c r="G145" s="249" t="n">
        <v>4.70446589735659</v>
      </c>
      <c r="H145" s="249" t="n">
        <v>913.4483154</v>
      </c>
      <c r="I145" s="249" t="n">
        <v>12.2280528541908</v>
      </c>
      <c r="J145" s="249" t="n">
        <v>34.7104240510454</v>
      </c>
      <c r="K145" s="249" t="n">
        <v>8.84900118342056</v>
      </c>
    </row>
    <row r="146">
      <c r="A146" s="249" t="s">
        <v>104</v>
      </c>
      <c r="B146" s="249" t="s">
        <v>105</v>
      </c>
      <c r="C146" s="249" t="s">
        <v>17</v>
      </c>
      <c r="D146" s="249" t="n">
        <v>4484.6934858</v>
      </c>
      <c r="E146" s="249" t="n">
        <v>4.53380967340043</v>
      </c>
      <c r="F146" s="249" t="n">
        <v>90.2067878081419</v>
      </c>
      <c r="G146" s="249" t="n">
        <v>1.50684276945248</v>
      </c>
      <c r="H146" s="249" t="n">
        <v>486.8763869</v>
      </c>
      <c r="I146" s="249" t="n">
        <v>13.0219039797877</v>
      </c>
      <c r="J146" s="249" t="n">
        <v>9.79321219185809</v>
      </c>
      <c r="K146" s="249" t="n">
        <v>13.8797611346807</v>
      </c>
    </row>
    <row r="147">
      <c r="A147" s="249" t="s">
        <v>106</v>
      </c>
      <c r="B147" s="249" t="s">
        <v>107</v>
      </c>
      <c r="C147" s="249" t="s">
        <v>16</v>
      </c>
      <c r="D147" s="249" t="n">
        <v>29199.3563619</v>
      </c>
      <c r="E147" s="249" t="n">
        <v>3.9454331659951</v>
      </c>
      <c r="F147" s="249" t="n">
        <v>60.6605616815951</v>
      </c>
      <c r="G147" s="249" t="n">
        <v>2.37142269992021</v>
      </c>
      <c r="H147" s="249" t="n">
        <v>18936.2947967</v>
      </c>
      <c r="I147" s="249" t="n">
        <v>4.79651322682948</v>
      </c>
      <c r="J147" s="249" t="n">
        <v>39.3394383184049</v>
      </c>
      <c r="K147" s="249" t="n">
        <v>3.65668243144041</v>
      </c>
    </row>
    <row r="148">
      <c r="A148" s="249" t="s">
        <v>106</v>
      </c>
      <c r="B148" s="249" t="s">
        <v>107</v>
      </c>
      <c r="C148" s="249" t="s">
        <v>17</v>
      </c>
      <c r="D148" s="249" t="n">
        <v>68168.8127434</v>
      </c>
      <c r="E148" s="249" t="n">
        <v>2.34834774650227</v>
      </c>
      <c r="F148" s="249" t="n">
        <v>76.9819328297703</v>
      </c>
      <c r="G148" s="249" t="n">
        <v>1.21945997033222</v>
      </c>
      <c r="H148" s="249" t="n">
        <v>20382.8905428</v>
      </c>
      <c r="I148" s="249" t="n">
        <v>4.21743274915552</v>
      </c>
      <c r="J148" s="249" t="n">
        <v>23.0180671702297</v>
      </c>
      <c r="K148" s="249" t="n">
        <v>4.07837829433928</v>
      </c>
    </row>
    <row r="149">
      <c r="A149" s="249" t="s">
        <v>108</v>
      </c>
      <c r="B149" s="249" t="s">
        <v>109</v>
      </c>
      <c r="C149" s="249" t="s">
        <v>16</v>
      </c>
      <c r="D149" s="249" t="n">
        <v>51569.4059086</v>
      </c>
      <c r="E149" s="249" t="n">
        <v>3.08740859760299</v>
      </c>
      <c r="F149" s="249" t="n">
        <v>53.7974913062291</v>
      </c>
      <c r="G149" s="249" t="n">
        <v>2.39152965746852</v>
      </c>
      <c r="H149" s="249" t="n">
        <v>44288.9782957</v>
      </c>
      <c r="I149" s="249" t="n">
        <v>4.20368064202324</v>
      </c>
      <c r="J149" s="249" t="n">
        <v>46.2025086937709</v>
      </c>
      <c r="K149" s="249" t="n">
        <v>2.7846603916899</v>
      </c>
    </row>
    <row r="150">
      <c r="A150" s="249" t="s">
        <v>108</v>
      </c>
      <c r="B150" s="249" t="s">
        <v>109</v>
      </c>
      <c r="C150" s="249" t="s">
        <v>17</v>
      </c>
      <c r="D150" s="249" t="n">
        <v>78725.9688464</v>
      </c>
      <c r="E150" s="249" t="n">
        <v>2.57066505903145</v>
      </c>
      <c r="F150" s="249" t="n">
        <v>69.7654966733981</v>
      </c>
      <c r="G150" s="249" t="n">
        <v>1.51877469496654</v>
      </c>
      <c r="H150" s="249" t="n">
        <v>34117.732697</v>
      </c>
      <c r="I150" s="249" t="n">
        <v>4.11458142506356</v>
      </c>
      <c r="J150" s="249" t="n">
        <v>30.2345033266019</v>
      </c>
      <c r="K150" s="249" t="n">
        <v>3.50454147649589</v>
      </c>
    </row>
    <row r="151">
      <c r="A151" s="249" t="s">
        <v>110</v>
      </c>
      <c r="B151" s="249" t="s">
        <v>111</v>
      </c>
      <c r="C151" s="249" t="s">
        <v>16</v>
      </c>
      <c r="D151" s="249" t="n">
        <v>155.1983864</v>
      </c>
      <c r="E151" s="249" t="n">
        <v>16.8139257088656</v>
      </c>
      <c r="F151" s="249" t="n">
        <v>26.4615384615385</v>
      </c>
      <c r="G151" s="249" t="n">
        <v>11.2556578377299</v>
      </c>
      <c r="H151" s="249" t="n">
        <v>431.3071436</v>
      </c>
      <c r="I151" s="249" t="n">
        <v>8.52926027055374</v>
      </c>
      <c r="J151" s="249" t="n">
        <v>73.5384615384615</v>
      </c>
      <c r="K151" s="249" t="n">
        <v>4.05015302947602</v>
      </c>
    </row>
    <row r="152">
      <c r="A152" s="249" t="s">
        <v>110</v>
      </c>
      <c r="B152" s="249" t="s">
        <v>111</v>
      </c>
      <c r="C152" s="249" t="s">
        <v>17</v>
      </c>
      <c r="D152" s="249" t="n">
        <v>283.3272868</v>
      </c>
      <c r="E152" s="249" t="n">
        <v>9.3354630820055</v>
      </c>
      <c r="F152" s="249" t="n">
        <v>51.6447368421053</v>
      </c>
      <c r="G152" s="249" t="n">
        <v>5.39584690576219</v>
      </c>
      <c r="H152" s="249" t="n">
        <v>265.2809628</v>
      </c>
      <c r="I152" s="249" t="n">
        <v>10.3025551483984</v>
      </c>
      <c r="J152" s="249" t="n">
        <v>48.3552631578947</v>
      </c>
      <c r="K152" s="249" t="n">
        <v>5.76291132112016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0" t="s">
        <v>72</v>
      </c>
      <c r="B163" s="250" t="s">
        <v>73</v>
      </c>
      <c r="C163" s="250" t="s">
        <v>16</v>
      </c>
      <c r="D163" s="250" t="n">
        <v>16520.659805</v>
      </c>
      <c r="E163" s="250" t="n">
        <v>6.4115784874176</v>
      </c>
      <c r="F163" s="250" t="n">
        <v>67.9805306701483</v>
      </c>
      <c r="G163" s="250" t="n">
        <v>3.00043970031815</v>
      </c>
      <c r="H163" s="250" t="n">
        <v>7781.3861516</v>
      </c>
      <c r="I163" s="250" t="n">
        <v>9.91571314976025</v>
      </c>
      <c r="J163" s="250" t="n">
        <v>32.0194693298517</v>
      </c>
      <c r="K163" s="250" t="n">
        <v>6.37023309069168</v>
      </c>
    </row>
    <row r="164">
      <c r="A164" s="250" t="s">
        <v>72</v>
      </c>
      <c r="B164" s="250" t="s">
        <v>73</v>
      </c>
      <c r="C164" s="250" t="s">
        <v>17</v>
      </c>
      <c r="D164" s="250" t="n">
        <v>193293.9849591</v>
      </c>
      <c r="E164" s="250" t="n">
        <v>1.07338597017239</v>
      </c>
      <c r="F164" s="250" t="n">
        <v>94.0015711562036</v>
      </c>
      <c r="G164" s="250" t="n">
        <v>0.411005011471032</v>
      </c>
      <c r="H164" s="250" t="n">
        <v>12334.4769715</v>
      </c>
      <c r="I164" s="250" t="n">
        <v>6.36904117354345</v>
      </c>
      <c r="J164" s="250" t="n">
        <v>5.9984288437964</v>
      </c>
      <c r="K164" s="250" t="n">
        <v>6.44087274141913</v>
      </c>
    </row>
    <row r="165">
      <c r="A165" s="250" t="s">
        <v>74</v>
      </c>
      <c r="B165" s="250" t="s">
        <v>75</v>
      </c>
      <c r="C165" s="250" t="s">
        <v>16</v>
      </c>
      <c r="D165" s="250" t="n">
        <v>3425.0034703</v>
      </c>
      <c r="E165" s="250" t="n">
        <v>13.445045491645</v>
      </c>
      <c r="F165" s="250" t="n">
        <v>72.3613418910152</v>
      </c>
      <c r="G165" s="250" t="n">
        <v>3.99085484396459</v>
      </c>
      <c r="H165" s="250" t="n">
        <v>1308.1916043</v>
      </c>
      <c r="I165" s="250" t="n">
        <v>12.6260168863449</v>
      </c>
      <c r="J165" s="250" t="n">
        <v>27.6386581089848</v>
      </c>
      <c r="K165" s="250" t="n">
        <v>10.4485395297704</v>
      </c>
    </row>
    <row r="166">
      <c r="A166" s="250" t="s">
        <v>74</v>
      </c>
      <c r="B166" s="250" t="s">
        <v>75</v>
      </c>
      <c r="C166" s="250" t="s">
        <v>17</v>
      </c>
      <c r="D166" s="250" t="n">
        <v>70584.6999482</v>
      </c>
      <c r="E166" s="250" t="n">
        <v>1.92763198414999</v>
      </c>
      <c r="F166" s="250" t="n">
        <v>96.7991896428998</v>
      </c>
      <c r="G166" s="250" t="n">
        <v>0.468042961378511</v>
      </c>
      <c r="H166" s="250" t="n">
        <v>2333.9889464</v>
      </c>
      <c r="I166" s="250" t="n">
        <v>13.9665895997379</v>
      </c>
      <c r="J166" s="250" t="n">
        <v>3.20081035710016</v>
      </c>
      <c r="K166" s="250" t="n">
        <v>14.1545965942665</v>
      </c>
    </row>
    <row r="167">
      <c r="A167" s="250" t="s">
        <v>76</v>
      </c>
      <c r="B167" s="250" t="s">
        <v>77</v>
      </c>
      <c r="C167" s="250" t="s">
        <v>16</v>
      </c>
      <c r="D167" s="250" t="n">
        <v>6984.9092427</v>
      </c>
      <c r="E167" s="250" t="n">
        <v>5.78579827834168</v>
      </c>
      <c r="F167" s="250" t="n">
        <v>54.165701671668</v>
      </c>
      <c r="G167" s="250" t="n">
        <v>3.64065686629966</v>
      </c>
      <c r="H167" s="250" t="n">
        <v>5910.5375569</v>
      </c>
      <c r="I167" s="250" t="n">
        <v>6.15339506671777</v>
      </c>
      <c r="J167" s="250" t="n">
        <v>45.834298328332</v>
      </c>
      <c r="K167" s="250" t="n">
        <v>4.30242724119551</v>
      </c>
    </row>
    <row r="168">
      <c r="A168" s="250" t="s">
        <v>76</v>
      </c>
      <c r="B168" s="250" t="s">
        <v>77</v>
      </c>
      <c r="C168" s="250" t="s">
        <v>17</v>
      </c>
      <c r="D168" s="250" t="n">
        <v>21823.1387731</v>
      </c>
      <c r="E168" s="250" t="n">
        <v>2.9918356856282</v>
      </c>
      <c r="F168" s="250" t="n">
        <v>84.4772692113131</v>
      </c>
      <c r="G168" s="250" t="n">
        <v>1.21635455065348</v>
      </c>
      <c r="H168" s="250" t="n">
        <v>4010.0101637</v>
      </c>
      <c r="I168" s="250" t="n">
        <v>6.45470530594957</v>
      </c>
      <c r="J168" s="250" t="n">
        <v>15.5227307886869</v>
      </c>
      <c r="K168" s="250" t="n">
        <v>6.61960271235571</v>
      </c>
    </row>
    <row r="169">
      <c r="A169" s="250" t="s">
        <v>78</v>
      </c>
      <c r="B169" s="250" t="s">
        <v>79</v>
      </c>
      <c r="C169" s="250" t="s">
        <v>16</v>
      </c>
      <c r="D169" s="250" t="n">
        <v>32064.365444</v>
      </c>
      <c r="E169" s="250" t="n">
        <v>3.57608569089204</v>
      </c>
      <c r="F169" s="250" t="n">
        <v>59.4226010770168</v>
      </c>
      <c r="G169" s="250" t="n">
        <v>2.41139311139648</v>
      </c>
      <c r="H169" s="250" t="n">
        <v>21895.5165922</v>
      </c>
      <c r="I169" s="250" t="n">
        <v>4.8004959676193</v>
      </c>
      <c r="J169" s="250" t="n">
        <v>40.5773989229832</v>
      </c>
      <c r="K169" s="250" t="n">
        <v>3.53130695169371</v>
      </c>
    </row>
    <row r="170">
      <c r="A170" s="250" t="s">
        <v>78</v>
      </c>
      <c r="B170" s="250" t="s">
        <v>79</v>
      </c>
      <c r="C170" s="250" t="s">
        <v>17</v>
      </c>
      <c r="D170" s="250" t="n">
        <v>59836.0194846</v>
      </c>
      <c r="E170" s="250" t="n">
        <v>2.28854417052211</v>
      </c>
      <c r="F170" s="250" t="n">
        <v>73.2442836571566</v>
      </c>
      <c r="G170" s="250" t="n">
        <v>1.27819851905039</v>
      </c>
      <c r="H170" s="250" t="n">
        <v>21857.7544141</v>
      </c>
      <c r="I170" s="250" t="n">
        <v>3.79956069857336</v>
      </c>
      <c r="J170" s="250" t="n">
        <v>26.7557163428434</v>
      </c>
      <c r="K170" s="250" t="n">
        <v>3.49909281814187</v>
      </c>
    </row>
    <row r="171">
      <c r="A171" s="250" t="s">
        <v>80</v>
      </c>
      <c r="B171" s="250" t="s">
        <v>81</v>
      </c>
      <c r="C171" s="250" t="s">
        <v>16</v>
      </c>
      <c r="D171" s="250" t="n">
        <v>28445.4630893</v>
      </c>
      <c r="E171" s="250" t="n">
        <v>4.58631845269236</v>
      </c>
      <c r="F171" s="250" t="n">
        <v>50.7020946849402</v>
      </c>
      <c r="G171" s="250" t="n">
        <v>2.83616875336555</v>
      </c>
      <c r="H171" s="250" t="n">
        <v>27657.6688741</v>
      </c>
      <c r="I171" s="250" t="n">
        <v>4.39840383902105</v>
      </c>
      <c r="J171" s="250" t="n">
        <v>49.2979053150598</v>
      </c>
      <c r="K171" s="250" t="n">
        <v>2.91695348426254</v>
      </c>
    </row>
    <row r="172">
      <c r="A172" s="250" t="s">
        <v>80</v>
      </c>
      <c r="B172" s="250" t="s">
        <v>81</v>
      </c>
      <c r="C172" s="250" t="s">
        <v>17</v>
      </c>
      <c r="D172" s="250" t="n">
        <v>48151.485859</v>
      </c>
      <c r="E172" s="250" t="n">
        <v>3.19910347286401</v>
      </c>
      <c r="F172" s="250" t="n">
        <v>69.1265780766966</v>
      </c>
      <c r="G172" s="250" t="n">
        <v>1.68343759697463</v>
      </c>
      <c r="H172" s="250" t="n">
        <v>21505.4929742</v>
      </c>
      <c r="I172" s="250" t="n">
        <v>4.32489930182813</v>
      </c>
      <c r="J172" s="250" t="n">
        <v>30.8734219233034</v>
      </c>
      <c r="K172" s="250" t="n">
        <v>3.76927056461715</v>
      </c>
    </row>
    <row r="173">
      <c r="A173" s="250" t="s">
        <v>82</v>
      </c>
      <c r="B173" s="250" t="s">
        <v>83</v>
      </c>
      <c r="C173" s="250" t="s">
        <v>16</v>
      </c>
      <c r="D173" s="250" t="n">
        <v>21488.8830574</v>
      </c>
      <c r="E173" s="250" t="n">
        <v>5.42892381364834</v>
      </c>
      <c r="F173" s="250" t="n">
        <v>65.5943027242013</v>
      </c>
      <c r="G173" s="250" t="n">
        <v>3.08411047778149</v>
      </c>
      <c r="H173" s="250" t="n">
        <v>11271.4058167</v>
      </c>
      <c r="I173" s="250" t="n">
        <v>7.9105190681093</v>
      </c>
      <c r="J173" s="250" t="n">
        <v>34.4056972757987</v>
      </c>
      <c r="K173" s="250" t="n">
        <v>5.87984236136322</v>
      </c>
    </row>
    <row r="174">
      <c r="A174" s="250" t="s">
        <v>82</v>
      </c>
      <c r="B174" s="250" t="s">
        <v>83</v>
      </c>
      <c r="C174" s="250" t="s">
        <v>17</v>
      </c>
      <c r="D174" s="250" t="n">
        <v>29672.9253239</v>
      </c>
      <c r="E174" s="250" t="n">
        <v>4.59443599081713</v>
      </c>
      <c r="F174" s="250" t="n">
        <v>78.7674295273861</v>
      </c>
      <c r="G174" s="250" t="n">
        <v>1.90412844572191</v>
      </c>
      <c r="H174" s="250" t="n">
        <v>7998.6421018</v>
      </c>
      <c r="I174" s="250" t="n">
        <v>7.59802208145237</v>
      </c>
      <c r="J174" s="250" t="n">
        <v>21.2325704726139</v>
      </c>
      <c r="K174" s="250" t="n">
        <v>7.06383164266157</v>
      </c>
    </row>
    <row r="175">
      <c r="A175" s="250" t="s">
        <v>84</v>
      </c>
      <c r="B175" s="250" t="s">
        <v>85</v>
      </c>
      <c r="C175" s="250" t="s">
        <v>16</v>
      </c>
      <c r="D175" s="250" t="n">
        <v>58573.1394832</v>
      </c>
      <c r="E175" s="250" t="n">
        <v>3.93019069785343</v>
      </c>
      <c r="F175" s="250" t="n">
        <v>59.6284816920783</v>
      </c>
      <c r="G175" s="250" t="n">
        <v>2.49138007330139</v>
      </c>
      <c r="H175" s="250" t="n">
        <v>39656.9978959</v>
      </c>
      <c r="I175" s="250" t="n">
        <v>5.2601225982367</v>
      </c>
      <c r="J175" s="250" t="n">
        <v>40.3715183079217</v>
      </c>
      <c r="K175" s="250" t="n">
        <v>3.67975288805798</v>
      </c>
    </row>
    <row r="176">
      <c r="A176" s="250" t="s">
        <v>84</v>
      </c>
      <c r="B176" s="250" t="s">
        <v>85</v>
      </c>
      <c r="C176" s="250" t="s">
        <v>17</v>
      </c>
      <c r="D176" s="250" t="n">
        <v>100889.2489775</v>
      </c>
      <c r="E176" s="250" t="n">
        <v>2.59403432519011</v>
      </c>
      <c r="F176" s="250" t="n">
        <v>74.4776946442912</v>
      </c>
      <c r="G176" s="250" t="n">
        <v>1.44599031169256</v>
      </c>
      <c r="H176" s="250" t="n">
        <v>34573.1192649</v>
      </c>
      <c r="I176" s="250" t="n">
        <v>4.78819693865694</v>
      </c>
      <c r="J176" s="250" t="n">
        <v>25.5223053557088</v>
      </c>
      <c r="K176" s="250" t="n">
        <v>4.21960412242907</v>
      </c>
    </row>
    <row r="177">
      <c r="A177" s="250" t="s">
        <v>86</v>
      </c>
      <c r="B177" s="250" t="s">
        <v>87</v>
      </c>
      <c r="C177" s="250" t="s">
        <v>16</v>
      </c>
      <c r="D177" s="250" t="n">
        <v>79000.7861141</v>
      </c>
      <c r="E177" s="250" t="n">
        <v>2.65171473845812</v>
      </c>
      <c r="F177" s="250" t="n">
        <v>68.4297643574931</v>
      </c>
      <c r="G177" s="250" t="n">
        <v>1.52905843433726</v>
      </c>
      <c r="H177" s="250" t="n">
        <v>36447.2018424</v>
      </c>
      <c r="I177" s="250" t="n">
        <v>4.17697340227612</v>
      </c>
      <c r="J177" s="250" t="n">
        <v>31.5702356425069</v>
      </c>
      <c r="K177" s="250" t="n">
        <v>3.31429608367115</v>
      </c>
    </row>
    <row r="178">
      <c r="A178" s="250" t="s">
        <v>86</v>
      </c>
      <c r="B178" s="250" t="s">
        <v>87</v>
      </c>
      <c r="C178" s="250" t="s">
        <v>17</v>
      </c>
      <c r="D178" s="250" t="n">
        <v>211107.4498235</v>
      </c>
      <c r="E178" s="250" t="n">
        <v>1.36987768940147</v>
      </c>
      <c r="F178" s="250" t="n">
        <v>84.566156161325</v>
      </c>
      <c r="G178" s="250" t="n">
        <v>0.656349918672614</v>
      </c>
      <c r="H178" s="250" t="n">
        <v>38528.4085461</v>
      </c>
      <c r="I178" s="250" t="n">
        <v>3.66183844043974</v>
      </c>
      <c r="J178" s="250" t="n">
        <v>15.433843838675</v>
      </c>
      <c r="K178" s="250" t="n">
        <v>3.59631665961616</v>
      </c>
    </row>
    <row r="179">
      <c r="A179" s="250" t="s">
        <v>88</v>
      </c>
      <c r="B179" s="250" t="s">
        <v>89</v>
      </c>
      <c r="C179" s="250" t="s">
        <v>16</v>
      </c>
      <c r="D179" s="250" t="n">
        <v>15458.2597254</v>
      </c>
      <c r="E179" s="250" t="n">
        <v>6.54990755137364</v>
      </c>
      <c r="F179" s="250" t="n">
        <v>70.8391331199281</v>
      </c>
      <c r="G179" s="250" t="n">
        <v>2.57491283610516</v>
      </c>
      <c r="H179" s="250" t="n">
        <v>6363.3790279</v>
      </c>
      <c r="I179" s="250" t="n">
        <v>8.65000634099145</v>
      </c>
      <c r="J179" s="250" t="n">
        <v>29.1608668800719</v>
      </c>
      <c r="K179" s="250" t="n">
        <v>6.25511559444474</v>
      </c>
    </row>
    <row r="180">
      <c r="A180" s="250" t="s">
        <v>88</v>
      </c>
      <c r="B180" s="250" t="s">
        <v>89</v>
      </c>
      <c r="C180" s="250" t="s">
        <v>17</v>
      </c>
      <c r="D180" s="250" t="n">
        <v>112686.9724517</v>
      </c>
      <c r="E180" s="250" t="n">
        <v>1.32662147374061</v>
      </c>
      <c r="F180" s="250" t="n">
        <v>90.1818544980663</v>
      </c>
      <c r="G180" s="250" t="n">
        <v>0.665431451976413</v>
      </c>
      <c r="H180" s="250" t="n">
        <v>12268.2894232</v>
      </c>
      <c r="I180" s="250" t="n">
        <v>6.04505813202848</v>
      </c>
      <c r="J180" s="250" t="n">
        <v>9.81814550193372</v>
      </c>
      <c r="K180" s="250" t="n">
        <v>6.11213618383988</v>
      </c>
    </row>
    <row r="181">
      <c r="A181" s="250" t="s">
        <v>90</v>
      </c>
      <c r="B181" s="250" t="s">
        <v>91</v>
      </c>
      <c r="C181" s="250" t="s">
        <v>16</v>
      </c>
      <c r="D181" s="250" t="n">
        <v>41960.0286581</v>
      </c>
      <c r="E181" s="250" t="n">
        <v>5.06443306635811</v>
      </c>
      <c r="F181" s="250" t="n">
        <v>76.1647684792475</v>
      </c>
      <c r="G181" s="250" t="n">
        <v>1.93723478472533</v>
      </c>
      <c r="H181" s="250" t="n">
        <v>13131.0974569</v>
      </c>
      <c r="I181" s="250" t="n">
        <v>7.40705892816689</v>
      </c>
      <c r="J181" s="250" t="n">
        <v>23.8352315207525</v>
      </c>
      <c r="K181" s="250" t="n">
        <v>6.19037573602269</v>
      </c>
    </row>
    <row r="182">
      <c r="A182" s="250" t="s">
        <v>90</v>
      </c>
      <c r="B182" s="250" t="s">
        <v>91</v>
      </c>
      <c r="C182" s="250" t="s">
        <v>17</v>
      </c>
      <c r="D182" s="250" t="n">
        <v>211560.4808118</v>
      </c>
      <c r="E182" s="250" t="n">
        <v>1.47864475956735</v>
      </c>
      <c r="F182" s="250" t="n">
        <v>87.3558890638033</v>
      </c>
      <c r="G182" s="250" t="n">
        <v>0.660829807960307</v>
      </c>
      <c r="H182" s="250" t="n">
        <v>30621.7957114</v>
      </c>
      <c r="I182" s="250" t="n">
        <v>4.5348785818507</v>
      </c>
      <c r="J182" s="250" t="n">
        <v>12.6441109361967</v>
      </c>
      <c r="K182" s="250" t="n">
        <v>4.56555432687459</v>
      </c>
    </row>
    <row r="183">
      <c r="A183" s="250" t="s">
        <v>92</v>
      </c>
      <c r="B183" s="250" t="s">
        <v>93</v>
      </c>
      <c r="C183" s="250" t="s">
        <v>16</v>
      </c>
      <c r="D183" s="250" t="n">
        <v>52331.3287014</v>
      </c>
      <c r="E183" s="250" t="n">
        <v>5.47256374009264</v>
      </c>
      <c r="F183" s="250" t="n">
        <v>71.4792389571086</v>
      </c>
      <c r="G183" s="250" t="n">
        <v>2.42812818713924</v>
      </c>
      <c r="H183" s="250" t="n">
        <v>20880.5989365</v>
      </c>
      <c r="I183" s="250" t="n">
        <v>8.06787222827049</v>
      </c>
      <c r="J183" s="250" t="n">
        <v>28.5207610428914</v>
      </c>
      <c r="K183" s="250" t="n">
        <v>6.08541808004368</v>
      </c>
    </row>
    <row r="184">
      <c r="A184" s="250" t="s">
        <v>92</v>
      </c>
      <c r="B184" s="250" t="s">
        <v>93</v>
      </c>
      <c r="C184" s="250" t="s">
        <v>17</v>
      </c>
      <c r="D184" s="250" t="n">
        <v>332927.0212036</v>
      </c>
      <c r="E184" s="250" t="n">
        <v>1.14652784715901</v>
      </c>
      <c r="F184" s="250" t="n">
        <v>89.5224793894622</v>
      </c>
      <c r="G184" s="250" t="n">
        <v>0.631763883995883</v>
      </c>
      <c r="H184" s="250" t="n">
        <v>38965.0705639</v>
      </c>
      <c r="I184" s="250" t="n">
        <v>5.49473205571376</v>
      </c>
      <c r="J184" s="250" t="n">
        <v>10.4775206105378</v>
      </c>
      <c r="K184" s="250" t="n">
        <v>5.39794397800043</v>
      </c>
    </row>
    <row r="185">
      <c r="A185" s="250" t="s">
        <v>94</v>
      </c>
      <c r="B185" s="250" t="s">
        <v>95</v>
      </c>
      <c r="C185" s="250" t="s">
        <v>16</v>
      </c>
      <c r="D185" s="250" t="n">
        <v>6057.4095624</v>
      </c>
      <c r="E185" s="250" t="n">
        <v>8.04691963118683</v>
      </c>
      <c r="F185" s="250" t="n">
        <v>73.6048684712844</v>
      </c>
      <c r="G185" s="250" t="n">
        <v>4.15872117352909</v>
      </c>
      <c r="H185" s="250" t="n">
        <v>2172.2221022</v>
      </c>
      <c r="I185" s="250" t="n">
        <v>16.9094578785538</v>
      </c>
      <c r="J185" s="250" t="n">
        <v>26.3951315287156</v>
      </c>
      <c r="K185" s="250" t="n">
        <v>11.5969160696677</v>
      </c>
    </row>
    <row r="186">
      <c r="A186" s="250" t="s">
        <v>94</v>
      </c>
      <c r="B186" s="250" t="s">
        <v>95</v>
      </c>
      <c r="C186" s="250" t="s">
        <v>17</v>
      </c>
      <c r="D186" s="250" t="n">
        <v>44482.7078581</v>
      </c>
      <c r="E186" s="250" t="n">
        <v>2.09000440238583</v>
      </c>
      <c r="F186" s="250" t="n">
        <v>92.2726117385321</v>
      </c>
      <c r="G186" s="250" t="n">
        <v>0.942574389078688</v>
      </c>
      <c r="H186" s="250" t="n">
        <v>3725.2132357</v>
      </c>
      <c r="I186" s="250" t="n">
        <v>10.7735967080378</v>
      </c>
      <c r="J186" s="250" t="n">
        <v>7.72738826146788</v>
      </c>
      <c r="K186" s="250" t="n">
        <v>11.255264740848</v>
      </c>
    </row>
    <row r="187">
      <c r="A187" s="250" t="s">
        <v>96</v>
      </c>
      <c r="B187" s="250" t="s">
        <v>97</v>
      </c>
      <c r="C187" s="250" t="s">
        <v>16</v>
      </c>
      <c r="D187" s="250" t="n">
        <v>4366.221425</v>
      </c>
      <c r="E187" s="250" t="n">
        <v>7.58233327306113</v>
      </c>
      <c r="F187" s="250" t="n">
        <v>88.6768669137331</v>
      </c>
      <c r="G187" s="250" t="n">
        <v>2.34973032938026</v>
      </c>
      <c r="H187" s="250" t="n">
        <v>557.5220235</v>
      </c>
      <c r="I187" s="250" t="n">
        <v>19.9697352566547</v>
      </c>
      <c r="J187" s="250" t="n">
        <v>11.3231330862669</v>
      </c>
      <c r="K187" s="250" t="n">
        <v>18.4018612264066</v>
      </c>
    </row>
    <row r="188">
      <c r="A188" s="250" t="s">
        <v>96</v>
      </c>
      <c r="B188" s="250" t="s">
        <v>97</v>
      </c>
      <c r="C188" s="250" t="s">
        <v>17</v>
      </c>
      <c r="D188" s="250" t="n">
        <v>70168.5690132</v>
      </c>
      <c r="E188" s="250" t="n">
        <v>1.02753979100086</v>
      </c>
      <c r="F188" s="250" t="n">
        <v>96.8879686906983</v>
      </c>
      <c r="G188" s="250" t="n">
        <v>0.281337411664552</v>
      </c>
      <c r="H188" s="250" t="n">
        <v>2253.807017</v>
      </c>
      <c r="I188" s="250" t="n">
        <v>8.78556238455467</v>
      </c>
      <c r="J188" s="250" t="n">
        <v>3.11203130930165</v>
      </c>
      <c r="K188" s="250" t="n">
        <v>8.75897689441756</v>
      </c>
    </row>
    <row r="189">
      <c r="A189" s="250" t="s">
        <v>98</v>
      </c>
      <c r="B189" s="250" t="s">
        <v>99</v>
      </c>
      <c r="C189" s="250" t="s">
        <v>16</v>
      </c>
      <c r="D189" s="250" t="n">
        <v>8640.651532</v>
      </c>
      <c r="E189" s="250" t="n">
        <v>6.2815547166831</v>
      </c>
      <c r="F189" s="250" t="n">
        <v>68.6888912130547</v>
      </c>
      <c r="G189" s="250" t="n">
        <v>3.00305134147323</v>
      </c>
      <c r="H189" s="250" t="n">
        <v>3938.7501433</v>
      </c>
      <c r="I189" s="250" t="n">
        <v>8.62848611626753</v>
      </c>
      <c r="J189" s="250" t="n">
        <v>31.3111087869453</v>
      </c>
      <c r="K189" s="250" t="n">
        <v>6.58795791312496</v>
      </c>
    </row>
    <row r="190">
      <c r="A190" s="250" t="s">
        <v>98</v>
      </c>
      <c r="B190" s="250" t="s">
        <v>99</v>
      </c>
      <c r="C190" s="250" t="s">
        <v>17</v>
      </c>
      <c r="D190" s="250" t="n">
        <v>17367.0668113</v>
      </c>
      <c r="E190" s="250" t="n">
        <v>3.70870764471145</v>
      </c>
      <c r="F190" s="250" t="n">
        <v>84.481703525394</v>
      </c>
      <c r="G190" s="250" t="n">
        <v>1.53226008084761</v>
      </c>
      <c r="H190" s="250" t="n">
        <v>3190.1261507</v>
      </c>
      <c r="I190" s="250" t="n">
        <v>8.83138997314571</v>
      </c>
      <c r="J190" s="250" t="n">
        <v>15.518296474606</v>
      </c>
      <c r="K190" s="250" t="n">
        <v>8.34163350892229</v>
      </c>
    </row>
    <row r="191">
      <c r="A191" s="250" t="s">
        <v>100</v>
      </c>
      <c r="B191" s="250" t="s">
        <v>101</v>
      </c>
      <c r="C191" s="250" t="s">
        <v>16</v>
      </c>
      <c r="D191" s="250" t="n">
        <v>5638.5408784</v>
      </c>
      <c r="E191" s="250" t="n">
        <v>8.01146015271656</v>
      </c>
      <c r="F191" s="250" t="n">
        <v>68.8671741385971</v>
      </c>
      <c r="G191" s="250" t="n">
        <v>4.00951274747037</v>
      </c>
      <c r="H191" s="250" t="n">
        <v>2549.0186504</v>
      </c>
      <c r="I191" s="250" t="n">
        <v>12.2489517065914</v>
      </c>
      <c r="J191" s="250" t="n">
        <v>31.1328258614029</v>
      </c>
      <c r="K191" s="250" t="n">
        <v>8.86921777741009</v>
      </c>
    </row>
    <row r="192">
      <c r="A192" s="250" t="s">
        <v>100</v>
      </c>
      <c r="B192" s="250" t="s">
        <v>101</v>
      </c>
      <c r="C192" s="250" t="s">
        <v>17</v>
      </c>
      <c r="D192" s="250" t="n">
        <v>17316.8871256</v>
      </c>
      <c r="E192" s="250" t="n">
        <v>3.14791227185312</v>
      </c>
      <c r="F192" s="250" t="n">
        <v>86.4543586685097</v>
      </c>
      <c r="G192" s="250" t="n">
        <v>1.2596022094382</v>
      </c>
      <c r="H192" s="250" t="n">
        <v>2713.2043496</v>
      </c>
      <c r="I192" s="250" t="n">
        <v>7.8392843482079</v>
      </c>
      <c r="J192" s="250" t="n">
        <v>13.5456413314903</v>
      </c>
      <c r="K192" s="250" t="n">
        <v>8.03934627600511</v>
      </c>
    </row>
    <row r="193">
      <c r="A193" s="250" t="s">
        <v>102</v>
      </c>
      <c r="B193" s="250" t="s">
        <v>103</v>
      </c>
      <c r="C193" s="250" t="s">
        <v>16</v>
      </c>
      <c r="D193" s="250" t="n">
        <v>11783.9934078</v>
      </c>
      <c r="E193" s="250" t="n">
        <v>6.44236837909676</v>
      </c>
      <c r="F193" s="250" t="n">
        <v>73.0624759566011</v>
      </c>
      <c r="G193" s="250" t="n">
        <v>2.96247965735693</v>
      </c>
      <c r="H193" s="250" t="n">
        <v>4344.6598489</v>
      </c>
      <c r="I193" s="250" t="n">
        <v>9.35109207079926</v>
      </c>
      <c r="J193" s="250" t="n">
        <v>26.9375240433989</v>
      </c>
      <c r="K193" s="250" t="n">
        <v>8.03511482305669</v>
      </c>
    </row>
    <row r="194">
      <c r="A194" s="250" t="s">
        <v>102</v>
      </c>
      <c r="B194" s="250" t="s">
        <v>103</v>
      </c>
      <c r="C194" s="250" t="s">
        <v>17</v>
      </c>
      <c r="D194" s="250" t="n">
        <v>63769.5097585</v>
      </c>
      <c r="E194" s="250" t="n">
        <v>1.84785456969152</v>
      </c>
      <c r="F194" s="250" t="n">
        <v>86.3973302403072</v>
      </c>
      <c r="G194" s="250" t="n">
        <v>0.920933048075398</v>
      </c>
      <c r="H194" s="250" t="n">
        <v>10040.0739186</v>
      </c>
      <c r="I194" s="250" t="n">
        <v>5.90809213336912</v>
      </c>
      <c r="J194" s="250" t="n">
        <v>13.6026697596928</v>
      </c>
      <c r="K194" s="250" t="n">
        <v>5.84930444459897</v>
      </c>
    </row>
    <row r="195">
      <c r="A195" s="250" t="s">
        <v>104</v>
      </c>
      <c r="B195" s="250" t="s">
        <v>105</v>
      </c>
      <c r="C195" s="250" t="s">
        <v>16</v>
      </c>
      <c r="D195" s="250" t="n">
        <v>1718.1770259</v>
      </c>
      <c r="E195" s="250" t="n">
        <v>8.69524314700032</v>
      </c>
      <c r="F195" s="250" t="n">
        <v>65.2895759489546</v>
      </c>
      <c r="G195" s="250" t="n">
        <v>4.70446589735659</v>
      </c>
      <c r="H195" s="250" t="n">
        <v>913.4483154</v>
      </c>
      <c r="I195" s="250" t="n">
        <v>12.2280528541908</v>
      </c>
      <c r="J195" s="250" t="n">
        <v>34.7104240510454</v>
      </c>
      <c r="K195" s="250" t="n">
        <v>8.84900118342056</v>
      </c>
    </row>
    <row r="196">
      <c r="A196" s="250" t="s">
        <v>104</v>
      </c>
      <c r="B196" s="250" t="s">
        <v>105</v>
      </c>
      <c r="C196" s="250" t="s">
        <v>17</v>
      </c>
      <c r="D196" s="250" t="n">
        <v>4484.6934858</v>
      </c>
      <c r="E196" s="250" t="n">
        <v>4.53380967340043</v>
      </c>
      <c r="F196" s="250" t="n">
        <v>90.2067878081419</v>
      </c>
      <c r="G196" s="250" t="n">
        <v>1.50684276945248</v>
      </c>
      <c r="H196" s="250" t="n">
        <v>486.8763869</v>
      </c>
      <c r="I196" s="250" t="n">
        <v>13.0219039797877</v>
      </c>
      <c r="J196" s="250" t="n">
        <v>9.79321219185809</v>
      </c>
      <c r="K196" s="250" t="n">
        <v>13.8797611346807</v>
      </c>
    </row>
    <row r="197">
      <c r="A197" s="250" t="s">
        <v>106</v>
      </c>
      <c r="B197" s="250" t="s">
        <v>107</v>
      </c>
      <c r="C197" s="250" t="s">
        <v>16</v>
      </c>
      <c r="D197" s="250" t="n">
        <v>29199.3563619</v>
      </c>
      <c r="E197" s="250" t="n">
        <v>3.9454331659951</v>
      </c>
      <c r="F197" s="250" t="n">
        <v>60.6605616815951</v>
      </c>
      <c r="G197" s="250" t="n">
        <v>2.37142269992021</v>
      </c>
      <c r="H197" s="250" t="n">
        <v>18936.2947967</v>
      </c>
      <c r="I197" s="250" t="n">
        <v>4.79651322682948</v>
      </c>
      <c r="J197" s="250" t="n">
        <v>39.3394383184049</v>
      </c>
      <c r="K197" s="250" t="n">
        <v>3.65668243144041</v>
      </c>
    </row>
    <row r="198">
      <c r="A198" s="250" t="s">
        <v>106</v>
      </c>
      <c r="B198" s="250" t="s">
        <v>107</v>
      </c>
      <c r="C198" s="250" t="s">
        <v>17</v>
      </c>
      <c r="D198" s="250" t="n">
        <v>68168.8127434</v>
      </c>
      <c r="E198" s="250" t="n">
        <v>2.34834774650227</v>
      </c>
      <c r="F198" s="250" t="n">
        <v>76.9819328297703</v>
      </c>
      <c r="G198" s="250" t="n">
        <v>1.21945997033222</v>
      </c>
      <c r="H198" s="250" t="n">
        <v>20382.8905428</v>
      </c>
      <c r="I198" s="250" t="n">
        <v>4.21743274915552</v>
      </c>
      <c r="J198" s="250" t="n">
        <v>23.0180671702297</v>
      </c>
      <c r="K198" s="250" t="n">
        <v>4.07837829433928</v>
      </c>
    </row>
    <row r="199">
      <c r="A199" s="250" t="s">
        <v>108</v>
      </c>
      <c r="B199" s="250" t="s">
        <v>109</v>
      </c>
      <c r="C199" s="250" t="s">
        <v>16</v>
      </c>
      <c r="D199" s="250" t="n">
        <v>51036.2647879</v>
      </c>
      <c r="E199" s="250" t="n">
        <v>3.11715597685872</v>
      </c>
      <c r="F199" s="250" t="n">
        <v>54.270213055061</v>
      </c>
      <c r="G199" s="250" t="n">
        <v>2.41920769961028</v>
      </c>
      <c r="H199" s="250" t="n">
        <v>43004.7605092</v>
      </c>
      <c r="I199" s="250" t="n">
        <v>4.32333798356047</v>
      </c>
      <c r="J199" s="250" t="n">
        <v>45.729786944939</v>
      </c>
      <c r="K199" s="250" t="n">
        <v>2.87101528464095</v>
      </c>
    </row>
    <row r="200">
      <c r="A200" s="250" t="s">
        <v>108</v>
      </c>
      <c r="B200" s="250" t="s">
        <v>109</v>
      </c>
      <c r="C200" s="250" t="s">
        <v>17</v>
      </c>
      <c r="D200" s="250" t="n">
        <v>78060.7823042</v>
      </c>
      <c r="E200" s="250" t="n">
        <v>2.59106251094143</v>
      </c>
      <c r="F200" s="250" t="n">
        <v>69.928337996506</v>
      </c>
      <c r="G200" s="250" t="n">
        <v>1.53059911336893</v>
      </c>
      <c r="H200" s="250" t="n">
        <v>33568.9010841</v>
      </c>
      <c r="I200" s="250" t="n">
        <v>4.17681521690976</v>
      </c>
      <c r="J200" s="250" t="n">
        <v>30.0716620034939</v>
      </c>
      <c r="K200" s="250" t="n">
        <v>3.55923966305485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1" t="s">
        <v>88</v>
      </c>
      <c r="B211" s="251" t="s">
        <v>115</v>
      </c>
      <c r="C211" s="251" t="s">
        <v>16</v>
      </c>
      <c r="D211" s="251" t="n">
        <v>8038.3254445</v>
      </c>
      <c r="E211" s="251" t="n">
        <v>10.6889332001639</v>
      </c>
      <c r="F211" s="251" t="n">
        <v>65.5069101291062</v>
      </c>
      <c r="G211" s="251" t="n">
        <v>4.9776145649359</v>
      </c>
      <c r="H211" s="251" t="n">
        <v>4232.6325791</v>
      </c>
      <c r="I211" s="251" t="n">
        <v>15.8307335360462</v>
      </c>
      <c r="J211" s="251" t="n">
        <v>34.4930898708938</v>
      </c>
      <c r="K211" s="251" t="n">
        <v>9.4531441277962</v>
      </c>
    </row>
    <row r="212">
      <c r="A212" s="251" t="s">
        <v>88</v>
      </c>
      <c r="B212" s="251" t="s">
        <v>115</v>
      </c>
      <c r="C212" s="251" t="s">
        <v>17</v>
      </c>
      <c r="D212" s="251" t="n">
        <v>28146.3101427</v>
      </c>
      <c r="E212" s="251" t="n">
        <v>4.62373651879661</v>
      </c>
      <c r="F212" s="251" t="n">
        <v>85.3212754319399</v>
      </c>
      <c r="G212" s="251" t="n">
        <v>2.08210596114129</v>
      </c>
      <c r="H212" s="251" t="n">
        <v>4842.3084641</v>
      </c>
      <c r="I212" s="251" t="n">
        <v>11.7023726721149</v>
      </c>
      <c r="J212" s="251" t="n">
        <v>14.6787245680601</v>
      </c>
      <c r="K212" s="251" t="n">
        <v>12.1024095360144</v>
      </c>
    </row>
    <row r="213">
      <c r="A213" s="251" t="s">
        <v>92</v>
      </c>
      <c r="B213" s="251" t="s">
        <v>116</v>
      </c>
      <c r="C213" s="251" t="s">
        <v>16</v>
      </c>
      <c r="D213" s="251" t="n">
        <v>3377.4332149</v>
      </c>
      <c r="E213" s="251" t="n">
        <v>9.2816432342457</v>
      </c>
      <c r="F213" s="251" t="n">
        <v>59.8160738941629</v>
      </c>
      <c r="G213" s="251" t="n">
        <v>6.08569428179401</v>
      </c>
      <c r="H213" s="251" t="n">
        <v>2268.9307054</v>
      </c>
      <c r="I213" s="251" t="n">
        <v>13.3845350063799</v>
      </c>
      <c r="J213" s="251" t="n">
        <v>40.1839261058371</v>
      </c>
      <c r="K213" s="251" t="n">
        <v>9.05890424689481</v>
      </c>
    </row>
    <row r="214">
      <c r="A214" s="251" t="s">
        <v>92</v>
      </c>
      <c r="B214" s="251" t="s">
        <v>116</v>
      </c>
      <c r="C214" s="251" t="s">
        <v>17</v>
      </c>
      <c r="D214" s="251" t="n">
        <v>15827.6134551</v>
      </c>
      <c r="E214" s="251" t="n">
        <v>4.69088451940796</v>
      </c>
      <c r="F214" s="251" t="n">
        <v>79.6653814053439</v>
      </c>
      <c r="G214" s="251" t="n">
        <v>2.6010371994678</v>
      </c>
      <c r="H214" s="251" t="n">
        <v>4040.0042929</v>
      </c>
      <c r="I214" s="251" t="n">
        <v>9.98513407971429</v>
      </c>
      <c r="J214" s="251" t="n">
        <v>20.3346185946561</v>
      </c>
      <c r="K214" s="251" t="n">
        <v>10.1901405025391</v>
      </c>
    </row>
    <row r="215">
      <c r="A215" s="251" t="s">
        <v>94</v>
      </c>
      <c r="B215" s="251" t="s">
        <v>117</v>
      </c>
      <c r="C215" s="251" t="s">
        <v>16</v>
      </c>
      <c r="D215" s="251" t="n">
        <v>2527.91543</v>
      </c>
      <c r="E215" s="251" t="n">
        <v>16.6296869903081</v>
      </c>
      <c r="F215" s="251" t="n">
        <v>78.9496225704816</v>
      </c>
      <c r="G215" s="251" t="n">
        <v>4.52583966583136</v>
      </c>
      <c r="H215" s="251" t="n">
        <v>674.0193579</v>
      </c>
      <c r="I215" s="251" t="n">
        <v>24.499062798112</v>
      </c>
      <c r="J215" s="251" t="n">
        <v>21.0503774295184</v>
      </c>
      <c r="K215" s="251" t="n">
        <v>16.9742008013048</v>
      </c>
    </row>
    <row r="216">
      <c r="A216" s="251" t="s">
        <v>94</v>
      </c>
      <c r="B216" s="251" t="s">
        <v>117</v>
      </c>
      <c r="C216" s="251" t="s">
        <v>17</v>
      </c>
      <c r="D216" s="251" t="n">
        <v>18700.1827538</v>
      </c>
      <c r="E216" s="251" t="n">
        <v>2.73132435310651</v>
      </c>
      <c r="F216" s="251" t="n">
        <v>94.657097944591</v>
      </c>
      <c r="G216" s="251" t="n">
        <v>1.04830108833176</v>
      </c>
      <c r="H216" s="251" t="n">
        <v>1055.5282915</v>
      </c>
      <c r="I216" s="251" t="n">
        <v>18.38984269193</v>
      </c>
      <c r="J216" s="251" t="n">
        <v>5.34290205540902</v>
      </c>
      <c r="K216" s="251" t="n">
        <v>18.5721425855418</v>
      </c>
    </row>
    <row r="217">
      <c r="A217" s="251" t="s">
        <v>96</v>
      </c>
      <c r="B217" s="251" t="s">
        <v>118</v>
      </c>
      <c r="C217" s="251" t="s">
        <v>16</v>
      </c>
      <c r="D217" s="251" t="n">
        <v>934.4990876</v>
      </c>
      <c r="E217" s="251" t="n">
        <v>22.5613607488474</v>
      </c>
      <c r="F217" s="251" t="n">
        <v>100</v>
      </c>
      <c r="G217" s="251" t="n">
        <v>0</v>
      </c>
      <c r="H217" s="251"/>
      <c r="I217" s="251"/>
      <c r="J217" s="251"/>
      <c r="K217" s="251"/>
    </row>
    <row r="218">
      <c r="A218" s="251" t="s">
        <v>96</v>
      </c>
      <c r="B218" s="251" t="s">
        <v>118</v>
      </c>
      <c r="C218" s="251" t="s">
        <v>17</v>
      </c>
      <c r="D218" s="251" t="n">
        <v>58763.7300531</v>
      </c>
      <c r="E218" s="251" t="n">
        <v>1.59127546571278</v>
      </c>
      <c r="F218" s="251" t="n">
        <v>98.3507771002229</v>
      </c>
      <c r="G218" s="251" t="n">
        <v>0.408419421197221</v>
      </c>
      <c r="H218" s="251" t="n">
        <v>985.3962738</v>
      </c>
      <c r="I218" s="251" t="n">
        <v>24.0190895001446</v>
      </c>
      <c r="J218" s="251" t="n">
        <v>1.64922289977713</v>
      </c>
      <c r="K218" s="251" t="n">
        <v>24.3559360369045</v>
      </c>
    </row>
    <row r="219">
      <c r="A219" s="251" t="s">
        <v>98</v>
      </c>
      <c r="B219" s="251" t="s">
        <v>119</v>
      </c>
      <c r="C219" s="251" t="s">
        <v>16</v>
      </c>
      <c r="D219" s="251" t="n">
        <v>523.5632562</v>
      </c>
      <c r="E219" s="251" t="n">
        <v>30.3547495653524</v>
      </c>
      <c r="F219" s="251" t="n">
        <v>69.4956851927076</v>
      </c>
      <c r="G219" s="251" t="n">
        <v>9.0219944746504</v>
      </c>
      <c r="H219" s="251" t="n">
        <v>229.8119422</v>
      </c>
      <c r="I219" s="251" t="n">
        <v>36.2434319568617</v>
      </c>
      <c r="J219" s="251" t="n">
        <v>30.5043148072924</v>
      </c>
      <c r="K219" s="251" t="n">
        <v>20.554131170675</v>
      </c>
    </row>
    <row r="220">
      <c r="A220" s="251" t="s">
        <v>98</v>
      </c>
      <c r="B220" s="251" t="s">
        <v>119</v>
      </c>
      <c r="C220" s="251" t="s">
        <v>17</v>
      </c>
      <c r="D220" s="251" t="n">
        <v>17571.6062779</v>
      </c>
      <c r="E220" s="251" t="n">
        <v>1.92360155899989</v>
      </c>
      <c r="F220" s="251" t="n">
        <v>98.4870692206448</v>
      </c>
      <c r="G220" s="251" t="n">
        <v>0.505153074500811</v>
      </c>
      <c r="H220" s="251" t="n">
        <v>269.9300953</v>
      </c>
      <c r="I220" s="251" t="n">
        <v>32.4382627455524</v>
      </c>
      <c r="J220" s="251" t="n">
        <v>1.51293077935522</v>
      </c>
      <c r="K220" s="251" t="n">
        <v>32.8838876796371</v>
      </c>
    </row>
    <row r="221">
      <c r="A221" s="251" t="s">
        <v>106</v>
      </c>
      <c r="B221" s="251" t="s">
        <v>120</v>
      </c>
      <c r="C221" s="251" t="s">
        <v>16</v>
      </c>
      <c r="D221" s="251" t="n">
        <v>3573.9384426</v>
      </c>
      <c r="E221" s="251" t="n">
        <v>11.8754188362891</v>
      </c>
      <c r="F221" s="251" t="n">
        <v>84.9725842417612</v>
      </c>
      <c r="G221" s="251" t="n">
        <v>4.14282789095657</v>
      </c>
      <c r="H221" s="251" t="n">
        <v>632.0516123</v>
      </c>
      <c r="I221" s="251" t="n">
        <v>26.9462109537329</v>
      </c>
      <c r="J221" s="251" t="n">
        <v>15.0274157582388</v>
      </c>
      <c r="K221" s="251" t="n">
        <v>23.4256373568706</v>
      </c>
    </row>
    <row r="222">
      <c r="A222" s="251" t="s">
        <v>106</v>
      </c>
      <c r="B222" s="251" t="s">
        <v>120</v>
      </c>
      <c r="C222" s="251" t="s">
        <v>17</v>
      </c>
      <c r="D222" s="251" t="n">
        <v>31290.9406941</v>
      </c>
      <c r="E222" s="251" t="n">
        <v>2.08922289111283</v>
      </c>
      <c r="F222" s="251" t="n">
        <v>95.2374101992538</v>
      </c>
      <c r="G222" s="251" t="n">
        <v>0.934433499298948</v>
      </c>
      <c r="H222" s="251" t="n">
        <v>1564.7833629</v>
      </c>
      <c r="I222" s="251" t="n">
        <v>18.4147686508065</v>
      </c>
      <c r="J222" s="251" t="n">
        <v>4.76258980074621</v>
      </c>
      <c r="K222" s="251" t="n">
        <v>18.6858474485278</v>
      </c>
    </row>
    <row r="223">
      <c r="A223" s="251" t="s">
        <v>108</v>
      </c>
      <c r="B223" s="251" t="s">
        <v>121</v>
      </c>
      <c r="C223" s="251" t="s">
        <v>16</v>
      </c>
      <c r="D223" s="251" t="n">
        <v>2091.9717441</v>
      </c>
      <c r="E223" s="251" t="n">
        <v>17.2143548424673</v>
      </c>
      <c r="F223" s="251" t="n">
        <v>73.595355963396</v>
      </c>
      <c r="G223" s="251" t="n">
        <v>7.94113393925378</v>
      </c>
      <c r="H223" s="251" t="n">
        <v>750.5605281</v>
      </c>
      <c r="I223" s="251" t="n">
        <v>32.4715075198766</v>
      </c>
      <c r="J223" s="251" t="n">
        <v>26.4046440366039</v>
      </c>
      <c r="K223" s="251" t="n">
        <v>22.1336283951493</v>
      </c>
    </row>
    <row r="224">
      <c r="A224" s="251" t="s">
        <v>108</v>
      </c>
      <c r="B224" s="251" t="s">
        <v>121</v>
      </c>
      <c r="C224" s="251" t="s">
        <v>17</v>
      </c>
      <c r="D224" s="251" t="n">
        <v>36782.1756577</v>
      </c>
      <c r="E224" s="251" t="n">
        <v>1.79664843477614</v>
      </c>
      <c r="F224" s="251" t="n">
        <v>94.9603652569987</v>
      </c>
      <c r="G224" s="251" t="n">
        <v>0.848908861986112</v>
      </c>
      <c r="H224" s="251" t="n">
        <v>1952.0642098</v>
      </c>
      <c r="I224" s="251" t="n">
        <v>15.6898495270186</v>
      </c>
      <c r="J224" s="251" t="n">
        <v>5.03963474300132</v>
      </c>
      <c r="K224" s="251" t="n">
        <v>15.9957416985533</v>
      </c>
    </row>
    <row r="225">
      <c r="A225" s="251" t="s">
        <v>110</v>
      </c>
      <c r="B225" s="251" t="s">
        <v>122</v>
      </c>
      <c r="C225" s="251" t="s">
        <v>16</v>
      </c>
      <c r="D225" s="251" t="n">
        <v>509.4357171</v>
      </c>
      <c r="E225" s="251" t="n">
        <v>20.5846606280907</v>
      </c>
      <c r="F225" s="251" t="n">
        <v>95.486122335934</v>
      </c>
      <c r="G225" s="251" t="n">
        <v>4.23203615568952</v>
      </c>
      <c r="H225" s="251" t="n">
        <v>24.082353</v>
      </c>
      <c r="I225" s="251" t="n">
        <v>100.000000000001</v>
      </c>
      <c r="J225" s="251" t="n">
        <v>4.51387766406602</v>
      </c>
      <c r="K225" s="251" t="n">
        <v>89.5240749011035</v>
      </c>
    </row>
    <row r="226">
      <c r="A226" s="251" t="s">
        <v>110</v>
      </c>
      <c r="B226" s="251" t="s">
        <v>122</v>
      </c>
      <c r="C226" s="251" t="s">
        <v>17</v>
      </c>
      <c r="D226" s="251" t="n">
        <v>18518.0308218</v>
      </c>
      <c r="E226" s="251" t="n">
        <v>1.27475054166409</v>
      </c>
      <c r="F226" s="251" t="n">
        <v>98.7436461071004</v>
      </c>
      <c r="G226" s="251" t="n">
        <v>0.406002491594414</v>
      </c>
      <c r="H226" s="251" t="n">
        <v>235.6121232</v>
      </c>
      <c r="I226" s="251" t="n">
        <v>31.8323218678692</v>
      </c>
      <c r="J226" s="251" t="n">
        <v>1.25635389289961</v>
      </c>
      <c r="K226" s="251" t="n">
        <v>31.9099312504008</v>
      </c>
    </row>
    <row r="227">
      <c r="A227" s="251" t="s">
        <v>123</v>
      </c>
      <c r="B227" s="251" t="s">
        <v>124</v>
      </c>
      <c r="C227" s="251" t="s">
        <v>16</v>
      </c>
      <c r="D227" s="251" t="n">
        <v>1053.2840322</v>
      </c>
      <c r="E227" s="251" t="n">
        <v>14.6271987187096</v>
      </c>
      <c r="F227" s="251" t="n">
        <v>83.3935233702041</v>
      </c>
      <c r="G227" s="251" t="n">
        <v>5.24002914830762</v>
      </c>
      <c r="H227" s="251" t="n">
        <v>209.7445456</v>
      </c>
      <c r="I227" s="251" t="n">
        <v>33.0764922858821</v>
      </c>
      <c r="J227" s="251" t="n">
        <v>16.6064766297959</v>
      </c>
      <c r="K227" s="251" t="n">
        <v>26.3141003947756</v>
      </c>
    </row>
    <row r="228">
      <c r="A228" s="251" t="s">
        <v>123</v>
      </c>
      <c r="B228" s="251" t="s">
        <v>124</v>
      </c>
      <c r="C228" s="251" t="s">
        <v>17</v>
      </c>
      <c r="D228" s="251" t="n">
        <v>9846.6340199</v>
      </c>
      <c r="E228" s="251" t="n">
        <v>3.09987329051474</v>
      </c>
      <c r="F228" s="251" t="n">
        <v>94.652476610051</v>
      </c>
      <c r="G228" s="251" t="n">
        <v>1.25516285323582</v>
      </c>
      <c r="H228" s="251" t="n">
        <v>556.2992921</v>
      </c>
      <c r="I228" s="251" t="n">
        <v>21.7994609309986</v>
      </c>
      <c r="J228" s="251" t="n">
        <v>5.34752338994904</v>
      </c>
      <c r="K228" s="251" t="n">
        <v>22.216690595689</v>
      </c>
    </row>
    <row r="229">
      <c r="A229" s="251" t="s">
        <v>125</v>
      </c>
      <c r="B229" s="251" t="s">
        <v>126</v>
      </c>
      <c r="C229" s="251" t="s">
        <v>16</v>
      </c>
      <c r="D229" s="251" t="n">
        <v>591.2166689</v>
      </c>
      <c r="E229" s="251" t="n">
        <v>27.7090931659065</v>
      </c>
      <c r="F229" s="251" t="n">
        <v>89.941536372778</v>
      </c>
      <c r="G229" s="251" t="n">
        <v>6.40600165565665</v>
      </c>
      <c r="H229" s="251" t="n">
        <v>66.1177427</v>
      </c>
      <c r="I229" s="251" t="n">
        <v>76.1554229276311</v>
      </c>
      <c r="J229" s="251" t="n">
        <v>10.058463627222</v>
      </c>
      <c r="K229" s="251" t="n">
        <v>57.2816736501382</v>
      </c>
    </row>
    <row r="230">
      <c r="A230" s="251" t="s">
        <v>125</v>
      </c>
      <c r="B230" s="251" t="s">
        <v>126</v>
      </c>
      <c r="C230" s="251" t="s">
        <v>17</v>
      </c>
      <c r="D230" s="251" t="n">
        <v>21245.1152596</v>
      </c>
      <c r="E230" s="251" t="n">
        <v>1.20747462253298</v>
      </c>
      <c r="F230" s="251" t="n">
        <v>98.3937040162019</v>
      </c>
      <c r="G230" s="251" t="n">
        <v>0.413001923519816</v>
      </c>
      <c r="H230" s="251" t="n">
        <v>346.8305585</v>
      </c>
      <c r="I230" s="251" t="n">
        <v>25.6695315036775</v>
      </c>
      <c r="J230" s="251" t="n">
        <v>1.60629598379809</v>
      </c>
      <c r="K230" s="251" t="n">
        <v>25.2984440170516</v>
      </c>
    </row>
    <row r="231">
      <c r="A231" s="251" t="s">
        <v>127</v>
      </c>
      <c r="B231" s="251" t="s">
        <v>128</v>
      </c>
      <c r="C231" s="251" t="s">
        <v>16</v>
      </c>
      <c r="D231" s="251" t="n">
        <v>2348.7608966</v>
      </c>
      <c r="E231" s="251" t="n">
        <v>19.8568968721873</v>
      </c>
      <c r="F231" s="251" t="n">
        <v>79.9783922177331</v>
      </c>
      <c r="G231" s="251" t="n">
        <v>7.927819977099</v>
      </c>
      <c r="H231" s="251" t="n">
        <v>587.9834308</v>
      </c>
      <c r="I231" s="251" t="n">
        <v>44.0653086595919</v>
      </c>
      <c r="J231" s="251" t="n">
        <v>20.0216077822669</v>
      </c>
      <c r="K231" s="251" t="n">
        <v>31.6685004748512</v>
      </c>
    </row>
    <row r="232">
      <c r="A232" s="251" t="s">
        <v>127</v>
      </c>
      <c r="B232" s="251" t="s">
        <v>128</v>
      </c>
      <c r="C232" s="251" t="s">
        <v>17</v>
      </c>
      <c r="D232" s="251" t="n">
        <v>27610.4482914</v>
      </c>
      <c r="E232" s="251" t="n">
        <v>2.21028458384878</v>
      </c>
      <c r="F232" s="251" t="n">
        <v>97.4074745429169</v>
      </c>
      <c r="G232" s="251" t="n">
        <v>0.686915075806122</v>
      </c>
      <c r="H232" s="251" t="n">
        <v>734.8593156</v>
      </c>
      <c r="I232" s="251" t="n">
        <v>25.1950752049346</v>
      </c>
      <c r="J232" s="251" t="n">
        <v>2.59252545708314</v>
      </c>
      <c r="K232" s="251" t="n">
        <v>25.8090668220523</v>
      </c>
    </row>
    <row r="233">
      <c r="A233" s="251" t="s">
        <v>129</v>
      </c>
      <c r="B233" s="251" t="s">
        <v>130</v>
      </c>
      <c r="C233" s="251" t="s">
        <v>16</v>
      </c>
      <c r="D233" s="251" t="n">
        <v>759.2097937</v>
      </c>
      <c r="E233" s="251" t="n">
        <v>19.1022052121181</v>
      </c>
      <c r="F233" s="251" t="n">
        <v>82.5441876230945</v>
      </c>
      <c r="G233" s="251" t="n">
        <v>6.54655985034258</v>
      </c>
      <c r="H233" s="251" t="n">
        <v>160.5518704</v>
      </c>
      <c r="I233" s="251" t="n">
        <v>37.0297721670068</v>
      </c>
      <c r="J233" s="251" t="n">
        <v>17.4558123769055</v>
      </c>
      <c r="K233" s="251" t="n">
        <v>30.9570504600194</v>
      </c>
    </row>
    <row r="234">
      <c r="A234" s="251" t="s">
        <v>129</v>
      </c>
      <c r="B234" s="251" t="s">
        <v>130</v>
      </c>
      <c r="C234" s="251" t="s">
        <v>17</v>
      </c>
      <c r="D234" s="251" t="n">
        <v>15957.9058642</v>
      </c>
      <c r="E234" s="251" t="n">
        <v>1.69500937542279</v>
      </c>
      <c r="F234" s="251" t="n">
        <v>97.1329582304827</v>
      </c>
      <c r="G234" s="251" t="n">
        <v>0.600054659808615</v>
      </c>
      <c r="H234" s="251" t="n">
        <v>471.0242898</v>
      </c>
      <c r="I234" s="251" t="n">
        <v>19.9120128510956</v>
      </c>
      <c r="J234" s="251" t="n">
        <v>2.86704176951728</v>
      </c>
      <c r="K234" s="251" t="n">
        <v>20.3293460272851</v>
      </c>
    </row>
    <row r="235">
      <c r="A235" s="251" t="s">
        <v>131</v>
      </c>
      <c r="B235" s="251" t="s">
        <v>132</v>
      </c>
      <c r="C235" s="251" t="s">
        <v>16</v>
      </c>
      <c r="D235" s="251" t="n">
        <v>5154.5757325</v>
      </c>
      <c r="E235" s="251" t="n">
        <v>10.9590020460919</v>
      </c>
      <c r="F235" s="251" t="n">
        <v>73.9054725367442</v>
      </c>
      <c r="G235" s="251" t="n">
        <v>5.16695034902559</v>
      </c>
      <c r="H235" s="251" t="n">
        <v>1819.9764293</v>
      </c>
      <c r="I235" s="251" t="n">
        <v>16.0832285535998</v>
      </c>
      <c r="J235" s="251" t="n">
        <v>26.0945274632558</v>
      </c>
      <c r="K235" s="251" t="n">
        <v>14.6339460508087</v>
      </c>
    </row>
    <row r="236">
      <c r="A236" s="251" t="s">
        <v>131</v>
      </c>
      <c r="B236" s="251" t="s">
        <v>132</v>
      </c>
      <c r="C236" s="251" t="s">
        <v>17</v>
      </c>
      <c r="D236" s="251" t="n">
        <v>25493.3857188</v>
      </c>
      <c r="E236" s="251" t="n">
        <v>3.41628505262264</v>
      </c>
      <c r="F236" s="251" t="n">
        <v>84.3459560209489</v>
      </c>
      <c r="G236" s="251" t="n">
        <v>2.08100280965754</v>
      </c>
      <c r="H236" s="251" t="n">
        <v>4731.4014808</v>
      </c>
      <c r="I236" s="251" t="n">
        <v>11.3650605624869</v>
      </c>
      <c r="J236" s="251" t="n">
        <v>15.6540439790511</v>
      </c>
      <c r="K236" s="251" t="n">
        <v>11.2127046338786</v>
      </c>
    </row>
    <row r="237">
      <c r="A237" s="251" t="s">
        <v>133</v>
      </c>
      <c r="B237" s="251" t="s">
        <v>134</v>
      </c>
      <c r="C237" s="251" t="s">
        <v>16</v>
      </c>
      <c r="D237" s="251" t="n">
        <v>9091.6824544</v>
      </c>
      <c r="E237" s="251" t="n">
        <v>10.7255096895629</v>
      </c>
      <c r="F237" s="251" t="n">
        <v>75.3345836765681</v>
      </c>
      <c r="G237" s="251" t="n">
        <v>5.47384648682069</v>
      </c>
      <c r="H237" s="251" t="n">
        <v>2976.7222685</v>
      </c>
      <c r="I237" s="251" t="n">
        <v>20.8402642777565</v>
      </c>
      <c r="J237" s="251" t="n">
        <v>24.6654163234319</v>
      </c>
      <c r="K237" s="251" t="n">
        <v>16.7185479777341</v>
      </c>
    </row>
    <row r="238">
      <c r="A238" s="251" t="s">
        <v>133</v>
      </c>
      <c r="B238" s="251" t="s">
        <v>134</v>
      </c>
      <c r="C238" s="251" t="s">
        <v>17</v>
      </c>
      <c r="D238" s="251" t="n">
        <v>46628.1601024</v>
      </c>
      <c r="E238" s="251" t="n">
        <v>3.39028846970446</v>
      </c>
      <c r="F238" s="251" t="n">
        <v>89.9371025529433</v>
      </c>
      <c r="G238" s="251" t="n">
        <v>1.4736405274644</v>
      </c>
      <c r="H238" s="251" t="n">
        <v>5217.1393111</v>
      </c>
      <c r="I238" s="251" t="n">
        <v>12.4496012436868</v>
      </c>
      <c r="J238" s="251" t="n">
        <v>10.0628974470567</v>
      </c>
      <c r="K238" s="251" t="n">
        <v>13.1706558614989</v>
      </c>
    </row>
    <row r="239">
      <c r="A239" s="251" t="s">
        <v>135</v>
      </c>
      <c r="B239" s="251" t="s">
        <v>136</v>
      </c>
      <c r="C239" s="251" t="s">
        <v>16</v>
      </c>
      <c r="D239" s="251" t="n">
        <v>19118.4227693</v>
      </c>
      <c r="E239" s="251" t="n">
        <v>10.774600104508</v>
      </c>
      <c r="F239" s="251" t="n">
        <v>69.8325445539409</v>
      </c>
      <c r="G239" s="251" t="n">
        <v>4.71403571394053</v>
      </c>
      <c r="H239" s="251" t="n">
        <v>8259.1028406</v>
      </c>
      <c r="I239" s="251" t="n">
        <v>13.6370728021099</v>
      </c>
      <c r="J239" s="251" t="n">
        <v>30.1674554460591</v>
      </c>
      <c r="K239" s="251" t="n">
        <v>10.9121934268283</v>
      </c>
    </row>
    <row r="240">
      <c r="A240" s="251" t="s">
        <v>135</v>
      </c>
      <c r="B240" s="251" t="s">
        <v>136</v>
      </c>
      <c r="C240" s="251" t="s">
        <v>17</v>
      </c>
      <c r="D240" s="251" t="n">
        <v>60836.4638794</v>
      </c>
      <c r="E240" s="251" t="n">
        <v>3.95271856429947</v>
      </c>
      <c r="F240" s="251" t="n">
        <v>84.0361425405561</v>
      </c>
      <c r="G240" s="251" t="n">
        <v>1.88373782316272</v>
      </c>
      <c r="H240" s="251" t="n">
        <v>11556.7493741</v>
      </c>
      <c r="I240" s="251" t="n">
        <v>9.81873532865233</v>
      </c>
      <c r="J240" s="251" t="n">
        <v>15.9638574594439</v>
      </c>
      <c r="K240" s="251" t="n">
        <v>9.9162787326625</v>
      </c>
    </row>
    <row r="241">
      <c r="A241" s="251" t="s">
        <v>137</v>
      </c>
      <c r="B241" s="251" t="s">
        <v>138</v>
      </c>
      <c r="C241" s="251" t="s">
        <v>16</v>
      </c>
      <c r="D241" s="251" t="n">
        <v>8016.4222963</v>
      </c>
      <c r="E241" s="251" t="n">
        <v>10.9906055981077</v>
      </c>
      <c r="F241" s="251" t="n">
        <v>75.4295360602905</v>
      </c>
      <c r="G241" s="251" t="n">
        <v>4.51047986370815</v>
      </c>
      <c r="H241" s="251" t="n">
        <v>2611.2743793</v>
      </c>
      <c r="I241" s="251" t="n">
        <v>14.8157434465544</v>
      </c>
      <c r="J241" s="251" t="n">
        <v>24.5704639397095</v>
      </c>
      <c r="K241" s="251" t="n">
        <v>13.8468449095476</v>
      </c>
    </row>
    <row r="242">
      <c r="A242" s="251" t="s">
        <v>137</v>
      </c>
      <c r="B242" s="251" t="s">
        <v>138</v>
      </c>
      <c r="C242" s="251" t="s">
        <v>17</v>
      </c>
      <c r="D242" s="251" t="n">
        <v>26559.7459262</v>
      </c>
      <c r="E242" s="251" t="n">
        <v>4.28681666489693</v>
      </c>
      <c r="F242" s="251" t="n">
        <v>88.0012806607481</v>
      </c>
      <c r="G242" s="251" t="n">
        <v>1.79803178063392</v>
      </c>
      <c r="H242" s="251" t="n">
        <v>3621.3443111</v>
      </c>
      <c r="I242" s="251" t="n">
        <v>12.825336327975</v>
      </c>
      <c r="J242" s="251" t="n">
        <v>11.998719339252</v>
      </c>
      <c r="K242" s="251" t="n">
        <v>13.1871656374933</v>
      </c>
    </row>
    <row r="243">
      <c r="A243" s="251" t="s">
        <v>139</v>
      </c>
      <c r="B243" s="251" t="s">
        <v>140</v>
      </c>
      <c r="C243" s="251" t="s">
        <v>16</v>
      </c>
      <c r="D243" s="251" t="n">
        <v>5895.3312374</v>
      </c>
      <c r="E243" s="251" t="n">
        <v>14.565046716557</v>
      </c>
      <c r="F243" s="251" t="n">
        <v>69.0244652381721</v>
      </c>
      <c r="G243" s="251" t="n">
        <v>5.39187466409934</v>
      </c>
      <c r="H243" s="251" t="n">
        <v>2645.5987315</v>
      </c>
      <c r="I243" s="251" t="n">
        <v>19.90151219768</v>
      </c>
      <c r="J243" s="251" t="n">
        <v>30.9755347618279</v>
      </c>
      <c r="K243" s="251" t="n">
        <v>12.0150069460413</v>
      </c>
    </row>
    <row r="244">
      <c r="A244" s="251" t="s">
        <v>139</v>
      </c>
      <c r="B244" s="251" t="s">
        <v>140</v>
      </c>
      <c r="C244" s="251" t="s">
        <v>17</v>
      </c>
      <c r="D244" s="251" t="n">
        <v>33328.4560219</v>
      </c>
      <c r="E244" s="251" t="n">
        <v>4.4294762440134</v>
      </c>
      <c r="F244" s="251" t="n">
        <v>86.5103121717952</v>
      </c>
      <c r="G244" s="251" t="n">
        <v>1.72859382522742</v>
      </c>
      <c r="H244" s="251" t="n">
        <v>5196.9580995</v>
      </c>
      <c r="I244" s="251" t="n">
        <v>11.2999069443532</v>
      </c>
      <c r="J244" s="251" t="n">
        <v>13.4896878282048</v>
      </c>
      <c r="K244" s="251" t="n">
        <v>11.0855931837054</v>
      </c>
    </row>
    <row r="245">
      <c r="A245" s="251" t="s">
        <v>141</v>
      </c>
      <c r="B245" s="251" t="s">
        <v>142</v>
      </c>
      <c r="C245" s="251" t="s">
        <v>16</v>
      </c>
      <c r="D245" s="251" t="n">
        <v>10726.5951674</v>
      </c>
      <c r="E245" s="251" t="n">
        <v>7.29295948099585</v>
      </c>
      <c r="F245" s="251" t="n">
        <v>58.163594811616</v>
      </c>
      <c r="G245" s="251" t="n">
        <v>4.63109905245127</v>
      </c>
      <c r="H245" s="251" t="n">
        <v>7715.5166074</v>
      </c>
      <c r="I245" s="251" t="n">
        <v>8.2567618040279</v>
      </c>
      <c r="J245" s="251" t="n">
        <v>41.836405188384</v>
      </c>
      <c r="K245" s="251" t="n">
        <v>6.43844440281938</v>
      </c>
    </row>
    <row r="246">
      <c r="A246" s="251" t="s">
        <v>141</v>
      </c>
      <c r="B246" s="251" t="s">
        <v>142</v>
      </c>
      <c r="C246" s="251" t="s">
        <v>17</v>
      </c>
      <c r="D246" s="251" t="n">
        <v>11144.9801802</v>
      </c>
      <c r="E246" s="251" t="n">
        <v>6.94298640522975</v>
      </c>
      <c r="F246" s="251" t="n">
        <v>73.3427363086595</v>
      </c>
      <c r="G246" s="251" t="n">
        <v>3.36426994478805</v>
      </c>
      <c r="H246" s="251" t="n">
        <v>4050.7716299</v>
      </c>
      <c r="I246" s="251" t="n">
        <v>9.47461763439549</v>
      </c>
      <c r="J246" s="251" t="n">
        <v>26.6572636913405</v>
      </c>
      <c r="K246" s="251" t="n">
        <v>9.25619246929281</v>
      </c>
    </row>
    <row r="247">
      <c r="A247" s="251" t="s">
        <v>143</v>
      </c>
      <c r="B247" s="251" t="s">
        <v>144</v>
      </c>
      <c r="C247" s="251" t="s">
        <v>16</v>
      </c>
      <c r="D247" s="251" t="n">
        <v>2924.5718829</v>
      </c>
      <c r="E247" s="251" t="n">
        <v>8.48294609546464</v>
      </c>
      <c r="F247" s="251" t="n">
        <v>70.6530920161343</v>
      </c>
      <c r="G247" s="251" t="n">
        <v>5.5634983785123</v>
      </c>
      <c r="H247" s="251" t="n">
        <v>1214.7683773</v>
      </c>
      <c r="I247" s="251" t="n">
        <v>19.2718837514167</v>
      </c>
      <c r="J247" s="251" t="n">
        <v>29.3469079838657</v>
      </c>
      <c r="K247" s="251" t="n">
        <v>13.3942002709365</v>
      </c>
    </row>
    <row r="248">
      <c r="A248" s="251" t="s">
        <v>143</v>
      </c>
      <c r="B248" s="251" t="s">
        <v>144</v>
      </c>
      <c r="C248" s="251" t="s">
        <v>17</v>
      </c>
      <c r="D248" s="251" t="n">
        <v>10283.1739535</v>
      </c>
      <c r="E248" s="251" t="n">
        <v>4.07419662367852</v>
      </c>
      <c r="F248" s="251" t="n">
        <v>88.9654146643658</v>
      </c>
      <c r="G248" s="251" t="n">
        <v>1.44178030232836</v>
      </c>
      <c r="H248" s="251" t="n">
        <v>1275.4457554</v>
      </c>
      <c r="I248" s="251" t="n">
        <v>11.7972902997959</v>
      </c>
      <c r="J248" s="251" t="n">
        <v>11.0345853356342</v>
      </c>
      <c r="K248" s="251" t="n">
        <v>11.6242322253232</v>
      </c>
    </row>
    <row r="249">
      <c r="A249" s="251" t="s">
        <v>145</v>
      </c>
      <c r="B249" s="251" t="s">
        <v>146</v>
      </c>
      <c r="C249" s="251" t="s">
        <v>16</v>
      </c>
      <c r="D249" s="251" t="n">
        <v>6602.7015046</v>
      </c>
      <c r="E249" s="251" t="n">
        <v>6.78456771184895</v>
      </c>
      <c r="F249" s="251" t="n">
        <v>63.6114684610207</v>
      </c>
      <c r="G249" s="251" t="n">
        <v>4.56042515717584</v>
      </c>
      <c r="H249" s="251" t="n">
        <v>3777.0329432</v>
      </c>
      <c r="I249" s="251" t="n">
        <v>11.9874243620084</v>
      </c>
      <c r="J249" s="251" t="n">
        <v>36.3885315389793</v>
      </c>
      <c r="K249" s="251" t="n">
        <v>7.97216399743384</v>
      </c>
    </row>
    <row r="250">
      <c r="A250" s="251" t="s">
        <v>145</v>
      </c>
      <c r="B250" s="251" t="s">
        <v>146</v>
      </c>
      <c r="C250" s="251" t="s">
        <v>17</v>
      </c>
      <c r="D250" s="251" t="n">
        <v>12815.6105769</v>
      </c>
      <c r="E250" s="251" t="n">
        <v>3.67267027783637</v>
      </c>
      <c r="F250" s="251" t="n">
        <v>77.538644847996</v>
      </c>
      <c r="G250" s="251" t="n">
        <v>2.02869995984856</v>
      </c>
      <c r="H250" s="251" t="n">
        <v>3712.4195454</v>
      </c>
      <c r="I250" s="251" t="n">
        <v>7.51694646213911</v>
      </c>
      <c r="J250" s="251" t="n">
        <v>22.461355152004</v>
      </c>
      <c r="K250" s="251" t="n">
        <v>7.00325713321027</v>
      </c>
    </row>
    <row r="251">
      <c r="A251" s="251" t="s">
        <v>147</v>
      </c>
      <c r="B251" s="251" t="s">
        <v>148</v>
      </c>
      <c r="C251" s="251" t="s">
        <v>16</v>
      </c>
      <c r="D251" s="251" t="n">
        <v>1477.0811181</v>
      </c>
      <c r="E251" s="251" t="n">
        <v>12.8842625068642</v>
      </c>
      <c r="F251" s="251" t="n">
        <v>72.2222479460123</v>
      </c>
      <c r="G251" s="251" t="n">
        <v>4.97113017110137</v>
      </c>
      <c r="H251" s="251" t="n">
        <v>568.1073939</v>
      </c>
      <c r="I251" s="251" t="n">
        <v>20.6288132477616</v>
      </c>
      <c r="J251" s="251" t="n">
        <v>27.7777520539877</v>
      </c>
      <c r="K251" s="251" t="n">
        <v>12.9249550176486</v>
      </c>
    </row>
    <row r="252">
      <c r="A252" s="251" t="s">
        <v>147</v>
      </c>
      <c r="B252" s="251" t="s">
        <v>148</v>
      </c>
      <c r="C252" s="251" t="s">
        <v>17</v>
      </c>
      <c r="D252" s="251" t="n">
        <v>6317.5383141</v>
      </c>
      <c r="E252" s="251" t="n">
        <v>4.05837795317913</v>
      </c>
      <c r="F252" s="251" t="n">
        <v>86.0640430146585</v>
      </c>
      <c r="G252" s="251" t="n">
        <v>1.72236626440223</v>
      </c>
      <c r="H252" s="251" t="n">
        <v>1022.9700943</v>
      </c>
      <c r="I252" s="251" t="n">
        <v>10.9007926690769</v>
      </c>
      <c r="J252" s="251" t="n">
        <v>13.9359569853415</v>
      </c>
      <c r="K252" s="251" t="n">
        <v>10.636786868848</v>
      </c>
    </row>
    <row r="253">
      <c r="A253" s="251" t="s">
        <v>149</v>
      </c>
      <c r="B253" s="251" t="s">
        <v>150</v>
      </c>
      <c r="C253" s="251" t="s">
        <v>16</v>
      </c>
      <c r="D253" s="251" t="n">
        <v>3963.8043729</v>
      </c>
      <c r="E253" s="251" t="n">
        <v>8.78446703728801</v>
      </c>
      <c r="F253" s="251" t="n">
        <v>75.4227667109514</v>
      </c>
      <c r="G253" s="251" t="n">
        <v>3.89933494705964</v>
      </c>
      <c r="H253" s="251" t="n">
        <v>1291.6437441</v>
      </c>
      <c r="I253" s="251" t="n">
        <v>13.9109615075152</v>
      </c>
      <c r="J253" s="251" t="n">
        <v>24.5772332890486</v>
      </c>
      <c r="K253" s="251" t="n">
        <v>11.9663033906663</v>
      </c>
    </row>
    <row r="254">
      <c r="A254" s="251" t="s">
        <v>149</v>
      </c>
      <c r="B254" s="251" t="s">
        <v>150</v>
      </c>
      <c r="C254" s="251" t="s">
        <v>17</v>
      </c>
      <c r="D254" s="251" t="n">
        <v>11132.789716</v>
      </c>
      <c r="E254" s="251" t="n">
        <v>3.59528912598025</v>
      </c>
      <c r="F254" s="251" t="n">
        <v>84.0357250601858</v>
      </c>
      <c r="G254" s="251" t="n">
        <v>1.97747883346934</v>
      </c>
      <c r="H254" s="251" t="n">
        <v>2114.8971553</v>
      </c>
      <c r="I254" s="251" t="n">
        <v>11.4177645468605</v>
      </c>
      <c r="J254" s="251" t="n">
        <v>15.9642749398142</v>
      </c>
      <c r="K254" s="251" t="n">
        <v>10.4094215483175</v>
      </c>
    </row>
    <row r="255">
      <c r="A255" s="251" t="s">
        <v>151</v>
      </c>
      <c r="B255" s="251" t="s">
        <v>152</v>
      </c>
      <c r="C255" s="251" t="s">
        <v>16</v>
      </c>
      <c r="D255" s="251" t="n">
        <v>4204.6719337</v>
      </c>
      <c r="E255" s="251" t="n">
        <v>8.73288417756518</v>
      </c>
      <c r="F255" s="251" t="n">
        <v>73.2386766068163</v>
      </c>
      <c r="G255" s="251" t="n">
        <v>3.50295356236172</v>
      </c>
      <c r="H255" s="251" t="n">
        <v>1536.3820128</v>
      </c>
      <c r="I255" s="251" t="n">
        <v>11.0335002728124</v>
      </c>
      <c r="J255" s="251" t="n">
        <v>26.7613233931837</v>
      </c>
      <c r="K255" s="251" t="n">
        <v>9.58665905094404</v>
      </c>
    </row>
    <row r="256">
      <c r="A256" s="251" t="s">
        <v>151</v>
      </c>
      <c r="B256" s="251" t="s">
        <v>152</v>
      </c>
      <c r="C256" s="251" t="s">
        <v>17</v>
      </c>
      <c r="D256" s="251" t="n">
        <v>10458.486708</v>
      </c>
      <c r="E256" s="251" t="n">
        <v>4.34586452145121</v>
      </c>
      <c r="F256" s="251" t="n">
        <v>87.3161758342121</v>
      </c>
      <c r="G256" s="251" t="n">
        <v>1.33632013605756</v>
      </c>
      <c r="H256" s="251" t="n">
        <v>1519.2328933</v>
      </c>
      <c r="I256" s="251" t="n">
        <v>9.55229542544189</v>
      </c>
      <c r="J256" s="251" t="n">
        <v>12.6838241657879</v>
      </c>
      <c r="K256" s="251" t="n">
        <v>9.19930475585811</v>
      </c>
    </row>
    <row r="257">
      <c r="A257" s="251" t="s">
        <v>153</v>
      </c>
      <c r="B257" s="251" t="s">
        <v>154</v>
      </c>
      <c r="C257" s="251" t="s">
        <v>16</v>
      </c>
      <c r="D257" s="251" t="n">
        <v>4161.4597603</v>
      </c>
      <c r="E257" s="251" t="n">
        <v>9.84472560132629</v>
      </c>
      <c r="F257" s="251" t="n">
        <v>67.7500552949014</v>
      </c>
      <c r="G257" s="251" t="n">
        <v>5.13629076376479</v>
      </c>
      <c r="H257" s="251" t="n">
        <v>1980.9112565</v>
      </c>
      <c r="I257" s="251" t="n">
        <v>14.6094042175754</v>
      </c>
      <c r="J257" s="251" t="n">
        <v>32.2499447050986</v>
      </c>
      <c r="K257" s="251" t="n">
        <v>10.7902195317793</v>
      </c>
    </row>
    <row r="258">
      <c r="A258" s="251" t="s">
        <v>153</v>
      </c>
      <c r="B258" s="251" t="s">
        <v>154</v>
      </c>
      <c r="C258" s="251" t="s">
        <v>17</v>
      </c>
      <c r="D258" s="251" t="n">
        <v>10999.3488115</v>
      </c>
      <c r="E258" s="251" t="n">
        <v>4.37354982913674</v>
      </c>
      <c r="F258" s="251" t="n">
        <v>86.6801434972108</v>
      </c>
      <c r="G258" s="251" t="n">
        <v>1.71648231579311</v>
      </c>
      <c r="H258" s="251" t="n">
        <v>1690.2342553</v>
      </c>
      <c r="I258" s="251" t="n">
        <v>10.7157002616752</v>
      </c>
      <c r="J258" s="251" t="n">
        <v>13.3198565027892</v>
      </c>
      <c r="K258" s="251" t="n">
        <v>11.1701603851525</v>
      </c>
    </row>
    <row r="259">
      <c r="A259" s="251" t="s">
        <v>155</v>
      </c>
      <c r="B259" s="251" t="s">
        <v>156</v>
      </c>
      <c r="C259" s="251" t="s">
        <v>16</v>
      </c>
      <c r="D259" s="251" t="n">
        <v>7243.651164</v>
      </c>
      <c r="E259" s="251" t="n">
        <v>6.82961755933674</v>
      </c>
      <c r="F259" s="251" t="n">
        <v>64.6677270880097</v>
      </c>
      <c r="G259" s="251" t="n">
        <v>5.00500842126907</v>
      </c>
      <c r="H259" s="251" t="n">
        <v>3957.687572</v>
      </c>
      <c r="I259" s="251" t="n">
        <v>11.5759709424979</v>
      </c>
      <c r="J259" s="251" t="n">
        <v>35.3322729119903</v>
      </c>
      <c r="K259" s="251" t="n">
        <v>9.16053488735454</v>
      </c>
    </row>
    <row r="260">
      <c r="A260" s="251" t="s">
        <v>155</v>
      </c>
      <c r="B260" s="251" t="s">
        <v>156</v>
      </c>
      <c r="C260" s="251" t="s">
        <v>17</v>
      </c>
      <c r="D260" s="251" t="n">
        <v>19124.3978318</v>
      </c>
      <c r="E260" s="251" t="n">
        <v>3.8662107341984</v>
      </c>
      <c r="F260" s="251" t="n">
        <v>81.4189466755981</v>
      </c>
      <c r="G260" s="251" t="n">
        <v>2.00443759248235</v>
      </c>
      <c r="H260" s="251" t="n">
        <v>4364.4811241</v>
      </c>
      <c r="I260" s="251" t="n">
        <v>8.98489969631396</v>
      </c>
      <c r="J260" s="251" t="n">
        <v>18.5810533244019</v>
      </c>
      <c r="K260" s="251" t="n">
        <v>8.78309720162958</v>
      </c>
    </row>
    <row r="261">
      <c r="A261" s="251" t="s">
        <v>157</v>
      </c>
      <c r="B261" s="251" t="s">
        <v>158</v>
      </c>
      <c r="C261" s="251" t="s">
        <v>16</v>
      </c>
      <c r="D261" s="251" t="n">
        <v>4498.0697641</v>
      </c>
      <c r="E261" s="251" t="n">
        <v>12.5257291750588</v>
      </c>
      <c r="F261" s="251" t="n">
        <v>72.9527725389434</v>
      </c>
      <c r="G261" s="251" t="n">
        <v>6.1656197431321</v>
      </c>
      <c r="H261" s="251" t="n">
        <v>1667.6585661</v>
      </c>
      <c r="I261" s="251" t="n">
        <v>19.1309966610919</v>
      </c>
      <c r="J261" s="251" t="n">
        <v>27.0472274610566</v>
      </c>
      <c r="K261" s="251" t="n">
        <v>16.6301353929888</v>
      </c>
    </row>
    <row r="262">
      <c r="A262" s="251" t="s">
        <v>157</v>
      </c>
      <c r="B262" s="251" t="s">
        <v>158</v>
      </c>
      <c r="C262" s="251" t="s">
        <v>17</v>
      </c>
      <c r="D262" s="251" t="n">
        <v>27197.611983</v>
      </c>
      <c r="E262" s="251" t="n">
        <v>3.14492901618955</v>
      </c>
      <c r="F262" s="251" t="n">
        <v>88.0081237862253</v>
      </c>
      <c r="G262" s="251" t="n">
        <v>1.58913081893598</v>
      </c>
      <c r="H262" s="251" t="n">
        <v>3705.9123883</v>
      </c>
      <c r="I262" s="251" t="n">
        <v>11.6287511666586</v>
      </c>
      <c r="J262" s="251" t="n">
        <v>11.9918762137747</v>
      </c>
      <c r="K262" s="251" t="n">
        <v>11.6625971893184</v>
      </c>
    </row>
    <row r="263">
      <c r="A263" s="251" t="s">
        <v>159</v>
      </c>
      <c r="B263" s="251" t="s">
        <v>160</v>
      </c>
      <c r="C263" s="251" t="s">
        <v>16</v>
      </c>
      <c r="D263" s="251" t="n">
        <v>2057.7884919</v>
      </c>
      <c r="E263" s="251" t="n">
        <v>12.797958173856</v>
      </c>
      <c r="F263" s="251" t="n">
        <v>73.1687853239905</v>
      </c>
      <c r="G263" s="251" t="n">
        <v>5.08476992265169</v>
      </c>
      <c r="H263" s="251" t="n">
        <v>754.5972581</v>
      </c>
      <c r="I263" s="251" t="n">
        <v>16.2297962014891</v>
      </c>
      <c r="J263" s="251" t="n">
        <v>26.8312146760095</v>
      </c>
      <c r="K263" s="251" t="n">
        <v>13.8661794996945</v>
      </c>
    </row>
    <row r="264">
      <c r="A264" s="251" t="s">
        <v>159</v>
      </c>
      <c r="B264" s="251" t="s">
        <v>160</v>
      </c>
      <c r="C264" s="251" t="s">
        <v>17</v>
      </c>
      <c r="D264" s="251" t="n">
        <v>15281.1887822</v>
      </c>
      <c r="E264" s="251" t="n">
        <v>2.93352466518969</v>
      </c>
      <c r="F264" s="251" t="n">
        <v>84.9040665329379</v>
      </c>
      <c r="G264" s="251" t="n">
        <v>1.63075802436377</v>
      </c>
      <c r="H264" s="251" t="n">
        <v>2716.9936444</v>
      </c>
      <c r="I264" s="251" t="n">
        <v>9.75911214755173</v>
      </c>
      <c r="J264" s="251" t="n">
        <v>15.0959334670621</v>
      </c>
      <c r="K264" s="251" t="n">
        <v>9.17187321352508</v>
      </c>
    </row>
    <row r="265">
      <c r="A265" s="251" t="s">
        <v>161</v>
      </c>
      <c r="B265" s="251" t="s">
        <v>162</v>
      </c>
      <c r="C265" s="251" t="s">
        <v>16</v>
      </c>
      <c r="D265" s="251" t="n">
        <v>16636.1282223</v>
      </c>
      <c r="E265" s="251" t="n">
        <v>6.80905019161906</v>
      </c>
      <c r="F265" s="251" t="n">
        <v>69.6203061190866</v>
      </c>
      <c r="G265" s="251" t="n">
        <v>3.75197648062653</v>
      </c>
      <c r="H265" s="251" t="n">
        <v>7259.3832307</v>
      </c>
      <c r="I265" s="251" t="n">
        <v>11.4742738770563</v>
      </c>
      <c r="J265" s="251" t="n">
        <v>30.3796938809134</v>
      </c>
      <c r="K265" s="251" t="n">
        <v>8.59830096237227</v>
      </c>
    </row>
    <row r="266">
      <c r="A266" s="251" t="s">
        <v>161</v>
      </c>
      <c r="B266" s="251" t="s">
        <v>162</v>
      </c>
      <c r="C266" s="251" t="s">
        <v>17</v>
      </c>
      <c r="D266" s="251" t="n">
        <v>25322.4159997</v>
      </c>
      <c r="E266" s="251" t="n">
        <v>5.26460120958626</v>
      </c>
      <c r="F266" s="251" t="n">
        <v>80.1698051232655</v>
      </c>
      <c r="G266" s="251" t="n">
        <v>2.15840614078815</v>
      </c>
      <c r="H266" s="251" t="n">
        <v>6263.5607415</v>
      </c>
      <c r="I266" s="251" t="n">
        <v>9.3226639071373</v>
      </c>
      <c r="J266" s="251" t="n">
        <v>19.8301948767345</v>
      </c>
      <c r="K266" s="251" t="n">
        <v>8.72603626739244</v>
      </c>
    </row>
    <row r="267">
      <c r="A267" s="251" t="s">
        <v>163</v>
      </c>
      <c r="B267" s="251" t="s">
        <v>164</v>
      </c>
      <c r="C267" s="251" t="s">
        <v>16</v>
      </c>
      <c r="D267" s="251" t="n">
        <v>4633.9747569</v>
      </c>
      <c r="E267" s="251" t="n">
        <v>9.1709232425028</v>
      </c>
      <c r="F267" s="251" t="n">
        <v>77.3956680466006</v>
      </c>
      <c r="G267" s="251" t="n">
        <v>3.7424036575654</v>
      </c>
      <c r="H267" s="251" t="n">
        <v>1353.4078368</v>
      </c>
      <c r="I267" s="251" t="n">
        <v>15.0474958949827</v>
      </c>
      <c r="J267" s="251" t="n">
        <v>22.6043319533994</v>
      </c>
      <c r="K267" s="251" t="n">
        <v>12.8137310925377</v>
      </c>
    </row>
    <row r="268">
      <c r="A268" s="251" t="s">
        <v>163</v>
      </c>
      <c r="B268" s="251" t="s">
        <v>164</v>
      </c>
      <c r="C268" s="251" t="s">
        <v>17</v>
      </c>
      <c r="D268" s="251" t="n">
        <v>17054.9797403</v>
      </c>
      <c r="E268" s="251" t="n">
        <v>3.77410276676676</v>
      </c>
      <c r="F268" s="251" t="n">
        <v>88.6370250506887</v>
      </c>
      <c r="G268" s="251" t="n">
        <v>1.57439490254249</v>
      </c>
      <c r="H268" s="251" t="n">
        <v>2186.3922829</v>
      </c>
      <c r="I268" s="251" t="n">
        <v>12.2996636818783</v>
      </c>
      <c r="J268" s="251" t="n">
        <v>11.3629749493113</v>
      </c>
      <c r="K268" s="251" t="n">
        <v>12.2810866906641</v>
      </c>
    </row>
    <row r="269">
      <c r="A269" s="251" t="s">
        <v>165</v>
      </c>
      <c r="B269" s="251" t="s">
        <v>166</v>
      </c>
      <c r="C269" s="251" t="s">
        <v>16</v>
      </c>
      <c r="D269" s="251" t="n">
        <v>3568.7244572</v>
      </c>
      <c r="E269" s="251" t="n">
        <v>12.1827513686676</v>
      </c>
      <c r="F269" s="251" t="n">
        <v>79.5916016179122</v>
      </c>
      <c r="G269" s="251" t="n">
        <v>4.06661010561006</v>
      </c>
      <c r="H269" s="251" t="n">
        <v>915.0707984</v>
      </c>
      <c r="I269" s="251" t="n">
        <v>23.1260070321371</v>
      </c>
      <c r="J269" s="251" t="n">
        <v>20.4083983820878</v>
      </c>
      <c r="K269" s="251" t="n">
        <v>15.8595498481239</v>
      </c>
    </row>
    <row r="270">
      <c r="A270" s="251" t="s">
        <v>165</v>
      </c>
      <c r="B270" s="251" t="s">
        <v>166</v>
      </c>
      <c r="C270" s="251" t="s">
        <v>17</v>
      </c>
      <c r="D270" s="251" t="n">
        <v>23704.8073662</v>
      </c>
      <c r="E270" s="251" t="n">
        <v>3.1938404027657</v>
      </c>
      <c r="F270" s="251" t="n">
        <v>89.4045810284644</v>
      </c>
      <c r="G270" s="251" t="n">
        <v>1.48896945512005</v>
      </c>
      <c r="H270" s="251" t="n">
        <v>2809.2784821</v>
      </c>
      <c r="I270" s="251" t="n">
        <v>12.1782940098247</v>
      </c>
      <c r="J270" s="251" t="n">
        <v>10.5954189715355</v>
      </c>
      <c r="K270" s="251" t="n">
        <v>12.563985497583</v>
      </c>
    </row>
    <row r="271">
      <c r="A271" s="251" t="s">
        <v>167</v>
      </c>
      <c r="B271" s="251" t="s">
        <v>168</v>
      </c>
      <c r="C271" s="251" t="s">
        <v>16</v>
      </c>
      <c r="D271" s="251" t="n">
        <v>7511.4338227</v>
      </c>
      <c r="E271" s="251" t="n">
        <v>7.12462696331681</v>
      </c>
      <c r="F271" s="251" t="n">
        <v>70.3200121084183</v>
      </c>
      <c r="G271" s="251" t="n">
        <v>3.93457725590854</v>
      </c>
      <c r="H271" s="251" t="n">
        <v>3170.3530506</v>
      </c>
      <c r="I271" s="251" t="n">
        <v>12.4834951455177</v>
      </c>
      <c r="J271" s="251" t="n">
        <v>29.6799878915817</v>
      </c>
      <c r="K271" s="251" t="n">
        <v>9.32209006579387</v>
      </c>
    </row>
    <row r="272">
      <c r="A272" s="251" t="s">
        <v>167</v>
      </c>
      <c r="B272" s="251" t="s">
        <v>168</v>
      </c>
      <c r="C272" s="251" t="s">
        <v>17</v>
      </c>
      <c r="D272" s="251" t="n">
        <v>16538.6685035</v>
      </c>
      <c r="E272" s="251" t="n">
        <v>4.38481879033581</v>
      </c>
      <c r="F272" s="251" t="n">
        <v>81.8388391617452</v>
      </c>
      <c r="G272" s="251" t="n">
        <v>2.24383423344573</v>
      </c>
      <c r="H272" s="251" t="n">
        <v>3670.1573705</v>
      </c>
      <c r="I272" s="251" t="n">
        <v>10.8031352651162</v>
      </c>
      <c r="J272" s="251" t="n">
        <v>18.1611608382548</v>
      </c>
      <c r="K272" s="251" t="n">
        <v>10.1112913746007</v>
      </c>
    </row>
    <row r="273">
      <c r="A273" s="251" t="s">
        <v>169</v>
      </c>
      <c r="B273" s="251" t="s">
        <v>170</v>
      </c>
      <c r="C273" s="251" t="s">
        <v>16</v>
      </c>
      <c r="D273" s="251" t="n">
        <v>4281.2175055</v>
      </c>
      <c r="E273" s="251" t="n">
        <v>10.3441578552425</v>
      </c>
      <c r="F273" s="251" t="n">
        <v>69.3629489407522</v>
      </c>
      <c r="G273" s="251" t="n">
        <v>5.40300863685075</v>
      </c>
      <c r="H273" s="251" t="n">
        <v>1890.9789926</v>
      </c>
      <c r="I273" s="251" t="n">
        <v>16.3393800378033</v>
      </c>
      <c r="J273" s="251" t="n">
        <v>30.6370510592478</v>
      </c>
      <c r="K273" s="251" t="n">
        <v>12.2325288905767</v>
      </c>
    </row>
    <row r="274">
      <c r="A274" s="251" t="s">
        <v>169</v>
      </c>
      <c r="B274" s="251" t="s">
        <v>170</v>
      </c>
      <c r="C274" s="251" t="s">
        <v>17</v>
      </c>
      <c r="D274" s="251" t="n">
        <v>22750.9929012</v>
      </c>
      <c r="E274" s="251" t="n">
        <v>3.4726237406698</v>
      </c>
      <c r="F274" s="251" t="n">
        <v>82.0631845062169</v>
      </c>
      <c r="G274" s="251" t="n">
        <v>2.09773568639214</v>
      </c>
      <c r="H274" s="251" t="n">
        <v>4972.7580574</v>
      </c>
      <c r="I274" s="251" t="n">
        <v>9.83563032248841</v>
      </c>
      <c r="J274" s="251" t="n">
        <v>17.9368154937831</v>
      </c>
      <c r="K274" s="251" t="n">
        <v>9.597404329511</v>
      </c>
    </row>
    <row r="275">
      <c r="A275" s="251" t="s">
        <v>171</v>
      </c>
      <c r="B275" s="251" t="s">
        <v>172</v>
      </c>
      <c r="C275" s="251" t="s">
        <v>16</v>
      </c>
      <c r="D275" s="251" t="n">
        <v>11054.3840859</v>
      </c>
      <c r="E275" s="251" t="n">
        <v>6.38553432005646</v>
      </c>
      <c r="F275" s="251" t="n">
        <v>76.5011796666327</v>
      </c>
      <c r="G275" s="251" t="n">
        <v>4.13814210653567</v>
      </c>
      <c r="H275" s="251" t="n">
        <v>3395.5683646</v>
      </c>
      <c r="I275" s="251" t="n">
        <v>17.0354377836864</v>
      </c>
      <c r="J275" s="251" t="n">
        <v>23.4988203333673</v>
      </c>
      <c r="K275" s="251" t="n">
        <v>13.4718572373875</v>
      </c>
    </row>
    <row r="276">
      <c r="A276" s="251" t="s">
        <v>171</v>
      </c>
      <c r="B276" s="251" t="s">
        <v>172</v>
      </c>
      <c r="C276" s="251" t="s">
        <v>17</v>
      </c>
      <c r="D276" s="251" t="n">
        <v>27996.916273</v>
      </c>
      <c r="E276" s="251" t="n">
        <v>3.8449477379401</v>
      </c>
      <c r="F276" s="251" t="n">
        <v>83.1206054553592</v>
      </c>
      <c r="G276" s="251" t="n">
        <v>2.46940299756212</v>
      </c>
      <c r="H276" s="251" t="n">
        <v>5685.3651777</v>
      </c>
      <c r="I276" s="251" t="n">
        <v>12.9334439647806</v>
      </c>
      <c r="J276" s="251" t="n">
        <v>16.8793945446408</v>
      </c>
      <c r="K276" s="251" t="n">
        <v>12.1602864206887</v>
      </c>
    </row>
    <row r="277">
      <c r="A277" s="251" t="s">
        <v>173</v>
      </c>
      <c r="B277" s="251" t="s">
        <v>174</v>
      </c>
      <c r="C277" s="251" t="s">
        <v>16</v>
      </c>
      <c r="D277" s="251" t="n">
        <v>2117.3221992</v>
      </c>
      <c r="E277" s="251" t="n">
        <v>8.58477174269025</v>
      </c>
      <c r="F277" s="251" t="n">
        <v>58.8512714118484</v>
      </c>
      <c r="G277" s="251" t="n">
        <v>5.7994254115031</v>
      </c>
      <c r="H277" s="251" t="n">
        <v>1480.4287897</v>
      </c>
      <c r="I277" s="251" t="n">
        <v>13.1062849614229</v>
      </c>
      <c r="J277" s="251" t="n">
        <v>41.1487285881516</v>
      </c>
      <c r="K277" s="251" t="n">
        <v>8.29438893097211</v>
      </c>
    </row>
    <row r="278">
      <c r="A278" s="251" t="s">
        <v>173</v>
      </c>
      <c r="B278" s="251" t="s">
        <v>174</v>
      </c>
      <c r="C278" s="251" t="s">
        <v>17</v>
      </c>
      <c r="D278" s="251" t="n">
        <v>6261.6646322</v>
      </c>
      <c r="E278" s="251" t="n">
        <v>4.42378009229162</v>
      </c>
      <c r="F278" s="251" t="n">
        <v>79.322391014435</v>
      </c>
      <c r="G278" s="251" t="n">
        <v>2.49245368359566</v>
      </c>
      <c r="H278" s="251" t="n">
        <v>1632.2787451</v>
      </c>
      <c r="I278" s="251" t="n">
        <v>8.97108015254094</v>
      </c>
      <c r="J278" s="251" t="n">
        <v>20.677608985565</v>
      </c>
      <c r="K278" s="251" t="n">
        <v>9.56142394478793</v>
      </c>
    </row>
    <row r="279">
      <c r="A279" s="251" t="s">
        <v>175</v>
      </c>
      <c r="B279" s="251" t="s">
        <v>176</v>
      </c>
      <c r="C279" s="251" t="s">
        <v>16</v>
      </c>
      <c r="D279" s="251" t="n">
        <v>8428.5508826</v>
      </c>
      <c r="E279" s="251" t="n">
        <v>6.3654938128761</v>
      </c>
      <c r="F279" s="251" t="n">
        <v>56.8966159191383</v>
      </c>
      <c r="G279" s="251" t="n">
        <v>5.2133088018916</v>
      </c>
      <c r="H279" s="251" t="n">
        <v>6385.2491061</v>
      </c>
      <c r="I279" s="251" t="n">
        <v>9.00483141833131</v>
      </c>
      <c r="J279" s="251" t="n">
        <v>43.1033840808616</v>
      </c>
      <c r="K279" s="251" t="n">
        <v>6.88158563171358</v>
      </c>
    </row>
    <row r="280">
      <c r="A280" s="251" t="s">
        <v>175</v>
      </c>
      <c r="B280" s="251" t="s">
        <v>176</v>
      </c>
      <c r="C280" s="251" t="s">
        <v>17</v>
      </c>
      <c r="D280" s="251" t="n">
        <v>12431.987431</v>
      </c>
      <c r="E280" s="251" t="n">
        <v>5.28895229341955</v>
      </c>
      <c r="F280" s="251" t="n">
        <v>68.2982110130023</v>
      </c>
      <c r="G280" s="251" t="n">
        <v>3.27339017602928</v>
      </c>
      <c r="H280" s="251" t="n">
        <v>5770.5207264</v>
      </c>
      <c r="I280" s="251" t="n">
        <v>7.78156106466594</v>
      </c>
      <c r="J280" s="251" t="n">
        <v>31.7017889869977</v>
      </c>
      <c r="K280" s="251" t="n">
        <v>7.0521790761408</v>
      </c>
    </row>
    <row r="281">
      <c r="A281" s="251" t="s">
        <v>177</v>
      </c>
      <c r="B281" s="251" t="s">
        <v>178</v>
      </c>
      <c r="C281" s="251" t="s">
        <v>16</v>
      </c>
      <c r="D281" s="251" t="n">
        <v>3381.9460065</v>
      </c>
      <c r="E281" s="251" t="n">
        <v>11.5567800506239</v>
      </c>
      <c r="F281" s="251" t="n">
        <v>54.680729385348</v>
      </c>
      <c r="G281" s="251" t="n">
        <v>6.41618241061062</v>
      </c>
      <c r="H281" s="251" t="n">
        <v>2802.9495582</v>
      </c>
      <c r="I281" s="251" t="n">
        <v>11.7545173890927</v>
      </c>
      <c r="J281" s="251" t="n">
        <v>45.319270614652</v>
      </c>
      <c r="K281" s="251" t="n">
        <v>7.74155297124752</v>
      </c>
    </row>
    <row r="282">
      <c r="A282" s="251" t="s">
        <v>177</v>
      </c>
      <c r="B282" s="251" t="s">
        <v>178</v>
      </c>
      <c r="C282" s="251" t="s">
        <v>17</v>
      </c>
      <c r="D282" s="251" t="n">
        <v>13160.267343</v>
      </c>
      <c r="E282" s="251" t="n">
        <v>5.08047668079885</v>
      </c>
      <c r="F282" s="251" t="n">
        <v>65.1212620258058</v>
      </c>
      <c r="G282" s="251" t="n">
        <v>3.23736851749169</v>
      </c>
      <c r="H282" s="251" t="n">
        <v>7048.596757</v>
      </c>
      <c r="I282" s="251" t="n">
        <v>6.95434360594185</v>
      </c>
      <c r="J282" s="251" t="n">
        <v>34.8787379741942</v>
      </c>
      <c r="K282" s="251" t="n">
        <v>6.04441375309083</v>
      </c>
    </row>
    <row r="283">
      <c r="A283" s="251" t="s">
        <v>179</v>
      </c>
      <c r="B283" s="251" t="s">
        <v>180</v>
      </c>
      <c r="C283" s="251" t="s">
        <v>16</v>
      </c>
      <c r="D283" s="251" t="n">
        <v>1731.6378309</v>
      </c>
      <c r="E283" s="251" t="n">
        <v>8.57755209629262</v>
      </c>
      <c r="F283" s="251" t="n">
        <v>47.5901259614629</v>
      </c>
      <c r="G283" s="251" t="n">
        <v>5.3860877879751</v>
      </c>
      <c r="H283" s="251" t="n">
        <v>1907.0115652</v>
      </c>
      <c r="I283" s="251" t="n">
        <v>6.3921988178774</v>
      </c>
      <c r="J283" s="251" t="n">
        <v>52.4098740385371</v>
      </c>
      <c r="K283" s="251" t="n">
        <v>4.89076917225094</v>
      </c>
    </row>
    <row r="284">
      <c r="A284" s="251" t="s">
        <v>179</v>
      </c>
      <c r="B284" s="251" t="s">
        <v>180</v>
      </c>
      <c r="C284" s="251" t="s">
        <v>17</v>
      </c>
      <c r="D284" s="251" t="n">
        <v>1621.2920447</v>
      </c>
      <c r="E284" s="251" t="n">
        <v>8.18275568468071</v>
      </c>
      <c r="F284" s="251" t="n">
        <v>51.9048436649914</v>
      </c>
      <c r="G284" s="251" t="n">
        <v>5.56664672827961</v>
      </c>
      <c r="H284" s="251" t="n">
        <v>1502.2932129</v>
      </c>
      <c r="I284" s="251" t="n">
        <v>7.93350171963255</v>
      </c>
      <c r="J284" s="251" t="n">
        <v>48.0951563350086</v>
      </c>
      <c r="K284" s="251" t="n">
        <v>6.00758891720812</v>
      </c>
    </row>
    <row r="285">
      <c r="A285" s="251" t="s">
        <v>181</v>
      </c>
      <c r="B285" s="251" t="s">
        <v>182</v>
      </c>
      <c r="C285" s="251" t="s">
        <v>16</v>
      </c>
      <c r="D285" s="251" t="n">
        <v>5119.1231645</v>
      </c>
      <c r="E285" s="251" t="n">
        <v>6.91869269684327</v>
      </c>
      <c r="F285" s="251" t="n">
        <v>61.1035605024222</v>
      </c>
      <c r="G285" s="251" t="n">
        <v>4.80658424692421</v>
      </c>
      <c r="H285" s="251" t="n">
        <v>3258.6589523</v>
      </c>
      <c r="I285" s="251" t="n">
        <v>9.26072610013856</v>
      </c>
      <c r="J285" s="251" t="n">
        <v>38.8964394975777</v>
      </c>
      <c r="K285" s="251" t="n">
        <v>7.55080452441445</v>
      </c>
    </row>
    <row r="286">
      <c r="A286" s="251" t="s">
        <v>181</v>
      </c>
      <c r="B286" s="251" t="s">
        <v>182</v>
      </c>
      <c r="C286" s="251" t="s">
        <v>17</v>
      </c>
      <c r="D286" s="251" t="n">
        <v>6834.972866</v>
      </c>
      <c r="E286" s="251" t="n">
        <v>6.57754202448934</v>
      </c>
      <c r="F286" s="251" t="n">
        <v>68.6904492947505</v>
      </c>
      <c r="G286" s="251" t="n">
        <v>3.28715083159411</v>
      </c>
      <c r="H286" s="251" t="n">
        <v>3115.4248038</v>
      </c>
      <c r="I286" s="251" t="n">
        <v>7.8265202985147</v>
      </c>
      <c r="J286" s="251" t="n">
        <v>31.3095507052495</v>
      </c>
      <c r="K286" s="251" t="n">
        <v>7.21172493490791</v>
      </c>
    </row>
    <row r="287">
      <c r="A287" s="251" t="s">
        <v>183</v>
      </c>
      <c r="B287" s="251" t="s">
        <v>184</v>
      </c>
      <c r="C287" s="251" t="s">
        <v>16</v>
      </c>
      <c r="D287" s="251" t="n">
        <v>7310.1167916</v>
      </c>
      <c r="E287" s="251" t="n">
        <v>10.3791540541941</v>
      </c>
      <c r="F287" s="251" t="n">
        <v>59.6663561383223</v>
      </c>
      <c r="G287" s="251" t="n">
        <v>5.66399641109521</v>
      </c>
      <c r="H287" s="251" t="n">
        <v>4941.5393589</v>
      </c>
      <c r="I287" s="251" t="n">
        <v>11.7792666718974</v>
      </c>
      <c r="J287" s="251" t="n">
        <v>40.3336438616777</v>
      </c>
      <c r="K287" s="251" t="n">
        <v>8.37886178073991</v>
      </c>
    </row>
    <row r="288">
      <c r="A288" s="251" t="s">
        <v>183</v>
      </c>
      <c r="B288" s="251" t="s">
        <v>184</v>
      </c>
      <c r="C288" s="251" t="s">
        <v>17</v>
      </c>
      <c r="D288" s="251" t="n">
        <v>21159.9210026</v>
      </c>
      <c r="E288" s="251" t="n">
        <v>5.41086436849669</v>
      </c>
      <c r="F288" s="251" t="n">
        <v>80.0165848022225</v>
      </c>
      <c r="G288" s="251" t="n">
        <v>2.53863469219097</v>
      </c>
      <c r="H288" s="251" t="n">
        <v>5284.4980574</v>
      </c>
      <c r="I288" s="251" t="n">
        <v>9.83891514467063</v>
      </c>
      <c r="J288" s="251" t="n">
        <v>19.9834151977775</v>
      </c>
      <c r="K288" s="251" t="n">
        <v>10.1650731929022</v>
      </c>
    </row>
    <row r="289">
      <c r="A289" s="251" t="s">
        <v>185</v>
      </c>
      <c r="B289" s="251" t="s">
        <v>186</v>
      </c>
      <c r="C289" s="251" t="s">
        <v>16</v>
      </c>
      <c r="D289" s="251" t="n">
        <v>5562.6608689</v>
      </c>
      <c r="E289" s="251" t="n">
        <v>9.16836089651701</v>
      </c>
      <c r="F289" s="251" t="n">
        <v>50.3434372936518</v>
      </c>
      <c r="G289" s="251" t="n">
        <v>5.58808016039101</v>
      </c>
      <c r="H289" s="251" t="n">
        <v>5486.7651694</v>
      </c>
      <c r="I289" s="251" t="n">
        <v>7.12705255130749</v>
      </c>
      <c r="J289" s="251" t="n">
        <v>49.6565627063482</v>
      </c>
      <c r="K289" s="251" t="n">
        <v>5.66537729987863</v>
      </c>
    </row>
    <row r="290">
      <c r="A290" s="251" t="s">
        <v>185</v>
      </c>
      <c r="B290" s="251" t="s">
        <v>186</v>
      </c>
      <c r="C290" s="251" t="s">
        <v>17</v>
      </c>
      <c r="D290" s="251" t="n">
        <v>9916.731327</v>
      </c>
      <c r="E290" s="251" t="n">
        <v>5.90405865686504</v>
      </c>
      <c r="F290" s="251" t="n">
        <v>64.309501087235</v>
      </c>
      <c r="G290" s="251" t="n">
        <v>3.75471247044853</v>
      </c>
      <c r="H290" s="251" t="n">
        <v>5503.5894022</v>
      </c>
      <c r="I290" s="251" t="n">
        <v>8.06667437097532</v>
      </c>
      <c r="J290" s="251" t="n">
        <v>35.690498912765</v>
      </c>
      <c r="K290" s="251" t="n">
        <v>6.7654892213962</v>
      </c>
    </row>
    <row r="291">
      <c r="A291" s="251" t="s">
        <v>187</v>
      </c>
      <c r="B291" s="251" t="s">
        <v>188</v>
      </c>
      <c r="C291" s="251" t="s">
        <v>16</v>
      </c>
      <c r="D291" s="251" t="n">
        <v>10219.8259107</v>
      </c>
      <c r="E291" s="251" t="n">
        <v>9.71805624619973</v>
      </c>
      <c r="F291" s="251" t="n">
        <v>54.4394627229662</v>
      </c>
      <c r="G291" s="251" t="n">
        <v>4.84262581380962</v>
      </c>
      <c r="H291" s="251" t="n">
        <v>8553.0006374</v>
      </c>
      <c r="I291" s="251" t="n">
        <v>9.23949016713342</v>
      </c>
      <c r="J291" s="251" t="n">
        <v>45.5605372770338</v>
      </c>
      <c r="K291" s="251" t="n">
        <v>5.78636607968741</v>
      </c>
    </row>
    <row r="292">
      <c r="A292" s="251" t="s">
        <v>187</v>
      </c>
      <c r="B292" s="251" t="s">
        <v>188</v>
      </c>
      <c r="C292" s="251" t="s">
        <v>17</v>
      </c>
      <c r="D292" s="251" t="n">
        <v>16829.4874299</v>
      </c>
      <c r="E292" s="251" t="n">
        <v>6.89066316781637</v>
      </c>
      <c r="F292" s="251" t="n">
        <v>70.0647176891804</v>
      </c>
      <c r="G292" s="251" t="n">
        <v>2.96186411278844</v>
      </c>
      <c r="H292" s="251" t="n">
        <v>7190.4301334</v>
      </c>
      <c r="I292" s="251" t="n">
        <v>8.03985737502296</v>
      </c>
      <c r="J292" s="251" t="n">
        <v>29.9352823108196</v>
      </c>
      <c r="K292" s="251" t="n">
        <v>6.93236064191822</v>
      </c>
    </row>
    <row r="293">
      <c r="A293" s="251" t="s">
        <v>189</v>
      </c>
      <c r="B293" s="251" t="s">
        <v>190</v>
      </c>
      <c r="C293" s="251" t="s">
        <v>16</v>
      </c>
      <c r="D293" s="251" t="n">
        <v>6240.4851651</v>
      </c>
      <c r="E293" s="251" t="n">
        <v>7.42109054269943</v>
      </c>
      <c r="F293" s="251" t="n">
        <v>54.4997506937234</v>
      </c>
      <c r="G293" s="251" t="n">
        <v>5.89373162401527</v>
      </c>
      <c r="H293" s="251" t="n">
        <v>5209.9987099</v>
      </c>
      <c r="I293" s="251" t="n">
        <v>9.8353820806427</v>
      </c>
      <c r="J293" s="251" t="n">
        <v>45.5002493062766</v>
      </c>
      <c r="K293" s="251" t="n">
        <v>7.05945371864669</v>
      </c>
    </row>
    <row r="294">
      <c r="A294" s="251" t="s">
        <v>189</v>
      </c>
      <c r="B294" s="251" t="s">
        <v>190</v>
      </c>
      <c r="C294" s="251" t="s">
        <v>17</v>
      </c>
      <c r="D294" s="251" t="n">
        <v>14046.3327554</v>
      </c>
      <c r="E294" s="251" t="n">
        <v>4.91136532129259</v>
      </c>
      <c r="F294" s="251" t="n">
        <v>67.8552678775285</v>
      </c>
      <c r="G294" s="251" t="n">
        <v>3.53083170961857</v>
      </c>
      <c r="H294" s="251" t="n">
        <v>6654.0980214</v>
      </c>
      <c r="I294" s="251" t="n">
        <v>7.98924930426009</v>
      </c>
      <c r="J294" s="251" t="n">
        <v>32.1447321224715</v>
      </c>
      <c r="K294" s="251" t="n">
        <v>7.45333731741234</v>
      </c>
    </row>
    <row r="295">
      <c r="A295" s="251" t="s">
        <v>191</v>
      </c>
      <c r="B295" s="251" t="s">
        <v>192</v>
      </c>
      <c r="C295" s="251" t="s">
        <v>16</v>
      </c>
      <c r="D295" s="251" t="n">
        <v>4852.7548351</v>
      </c>
      <c r="E295" s="251" t="n">
        <v>5.74928553334345</v>
      </c>
      <c r="F295" s="251" t="n">
        <v>54.7419817168725</v>
      </c>
      <c r="G295" s="251" t="n">
        <v>4.71470495901357</v>
      </c>
      <c r="H295" s="251" t="n">
        <v>4012.022586</v>
      </c>
      <c r="I295" s="251" t="n">
        <v>7.9281085751648</v>
      </c>
      <c r="J295" s="251" t="n">
        <v>45.2580182831275</v>
      </c>
      <c r="K295" s="251" t="n">
        <v>5.70268656157637</v>
      </c>
    </row>
    <row r="296">
      <c r="A296" s="251" t="s">
        <v>191</v>
      </c>
      <c r="B296" s="251" t="s">
        <v>192</v>
      </c>
      <c r="C296" s="251" t="s">
        <v>17</v>
      </c>
      <c r="D296" s="251" t="n">
        <v>4350.5093242</v>
      </c>
      <c r="E296" s="251" t="n">
        <v>6.55706023096716</v>
      </c>
      <c r="F296" s="251" t="n">
        <v>71.4886943560096</v>
      </c>
      <c r="G296" s="251" t="n">
        <v>2.94011308374666</v>
      </c>
      <c r="H296" s="251" t="n">
        <v>1735.0813603</v>
      </c>
      <c r="I296" s="251" t="n">
        <v>9.70774509478498</v>
      </c>
      <c r="J296" s="251" t="n">
        <v>28.5113056439904</v>
      </c>
      <c r="K296" s="251" t="n">
        <v>7.37198247742726</v>
      </c>
    </row>
    <row r="297">
      <c r="A297" s="251" t="s">
        <v>193</v>
      </c>
      <c r="B297" s="251" t="s">
        <v>194</v>
      </c>
      <c r="C297" s="251" t="s">
        <v>16</v>
      </c>
      <c r="D297" s="251" t="n">
        <v>5501.2492712</v>
      </c>
      <c r="E297" s="251" t="n">
        <v>9.17980502020695</v>
      </c>
      <c r="F297" s="251" t="n">
        <v>69.8444734478286</v>
      </c>
      <c r="G297" s="251" t="n">
        <v>4.64781387855094</v>
      </c>
      <c r="H297" s="251" t="n">
        <v>2375.1781677</v>
      </c>
      <c r="I297" s="251" t="n">
        <v>14.4348495943598</v>
      </c>
      <c r="J297" s="251" t="n">
        <v>30.1555265521714</v>
      </c>
      <c r="K297" s="251" t="n">
        <v>10.7649956789604</v>
      </c>
    </row>
    <row r="298">
      <c r="A298" s="251" t="s">
        <v>193</v>
      </c>
      <c r="B298" s="251" t="s">
        <v>194</v>
      </c>
      <c r="C298" s="251" t="s">
        <v>17</v>
      </c>
      <c r="D298" s="251" t="n">
        <v>17279.3442363</v>
      </c>
      <c r="E298" s="251" t="n">
        <v>3.84946999559978</v>
      </c>
      <c r="F298" s="251" t="n">
        <v>89.8191025222432</v>
      </c>
      <c r="G298" s="251" t="n">
        <v>1.80774700810093</v>
      </c>
      <c r="H298" s="251" t="n">
        <v>1958.5948558</v>
      </c>
      <c r="I298" s="251" t="n">
        <v>16.2747046140573</v>
      </c>
      <c r="J298" s="251" t="n">
        <v>10.1808974777568</v>
      </c>
      <c r="K298" s="251" t="n">
        <v>15.9485167402621</v>
      </c>
    </row>
    <row r="299">
      <c r="A299" s="251" t="s">
        <v>195</v>
      </c>
      <c r="B299" s="251" t="s">
        <v>196</v>
      </c>
      <c r="C299" s="251" t="s">
        <v>16</v>
      </c>
      <c r="D299" s="251" t="n">
        <v>6312.8670628</v>
      </c>
      <c r="E299" s="251" t="n">
        <v>7.22513726230808</v>
      </c>
      <c r="F299" s="251" t="n">
        <v>59.0577007349922</v>
      </c>
      <c r="G299" s="251" t="n">
        <v>4.6248868442916</v>
      </c>
      <c r="H299" s="251" t="n">
        <v>4376.4536934</v>
      </c>
      <c r="I299" s="251" t="n">
        <v>8.62458098084377</v>
      </c>
      <c r="J299" s="251" t="n">
        <v>40.9422992650078</v>
      </c>
      <c r="K299" s="251" t="n">
        <v>6.67122238092809</v>
      </c>
    </row>
    <row r="300">
      <c r="A300" s="251" t="s">
        <v>195</v>
      </c>
      <c r="B300" s="251" t="s">
        <v>196</v>
      </c>
      <c r="C300" s="251" t="s">
        <v>17</v>
      </c>
      <c r="D300" s="251" t="n">
        <v>8229.1090058</v>
      </c>
      <c r="E300" s="251" t="n">
        <v>5.8036140181175</v>
      </c>
      <c r="F300" s="251" t="n">
        <v>70.2899195801931</v>
      </c>
      <c r="G300" s="251" t="n">
        <v>2.97475610631184</v>
      </c>
      <c r="H300" s="251" t="n">
        <v>3478.2724437</v>
      </c>
      <c r="I300" s="251" t="n">
        <v>8.51325815161494</v>
      </c>
      <c r="J300" s="251" t="n">
        <v>29.7100804198069</v>
      </c>
      <c r="K300" s="251" t="n">
        <v>7.03785935712076</v>
      </c>
    </row>
    <row r="301">
      <c r="A301" s="251" t="s">
        <v>197</v>
      </c>
      <c r="B301" s="251" t="s">
        <v>198</v>
      </c>
      <c r="C301" s="251" t="s">
        <v>16</v>
      </c>
      <c r="D301" s="251" t="n">
        <v>13550.0726275</v>
      </c>
      <c r="E301" s="251" t="n">
        <v>7.65422106832955</v>
      </c>
      <c r="F301" s="251" t="n">
        <v>49.2635379636655</v>
      </c>
      <c r="G301" s="251" t="n">
        <v>5.65248913700839</v>
      </c>
      <c r="H301" s="251" t="n">
        <v>13955.2044752</v>
      </c>
      <c r="I301" s="251" t="n">
        <v>8.64396504666001</v>
      </c>
      <c r="J301" s="251" t="n">
        <v>50.7364620363345</v>
      </c>
      <c r="K301" s="251" t="n">
        <v>5.48839241078342</v>
      </c>
    </row>
    <row r="302">
      <c r="A302" s="251" t="s">
        <v>197</v>
      </c>
      <c r="B302" s="251" t="s">
        <v>198</v>
      </c>
      <c r="C302" s="251" t="s">
        <v>17</v>
      </c>
      <c r="D302" s="251" t="n">
        <v>14085.9436485</v>
      </c>
      <c r="E302" s="251" t="n">
        <v>7.56191829719933</v>
      </c>
      <c r="F302" s="251" t="n">
        <v>52.6796570415943</v>
      </c>
      <c r="G302" s="251" t="n">
        <v>5.0198816888484</v>
      </c>
      <c r="H302" s="251" t="n">
        <v>12652.9237617</v>
      </c>
      <c r="I302" s="251" t="n">
        <v>7.55018272764445</v>
      </c>
      <c r="J302" s="251" t="n">
        <v>47.3203429584057</v>
      </c>
      <c r="K302" s="251" t="n">
        <v>5.5884135495459</v>
      </c>
    </row>
    <row r="303">
      <c r="A303" s="251" t="s">
        <v>199</v>
      </c>
      <c r="B303" s="251" t="s">
        <v>200</v>
      </c>
      <c r="C303" s="251" t="s">
        <v>16</v>
      </c>
      <c r="D303" s="251" t="n">
        <v>13682.1487944</v>
      </c>
      <c r="E303" s="251" t="n">
        <v>5.69503904500856</v>
      </c>
      <c r="F303" s="251" t="n">
        <v>59.8727322928559</v>
      </c>
      <c r="G303" s="251" t="n">
        <v>5.29542066233634</v>
      </c>
      <c r="H303" s="251" t="n">
        <v>9169.9046704</v>
      </c>
      <c r="I303" s="251" t="n">
        <v>11.5800709002517</v>
      </c>
      <c r="J303" s="251" t="n">
        <v>40.1272677071441</v>
      </c>
      <c r="K303" s="251" t="n">
        <v>7.90114358166664</v>
      </c>
    </row>
    <row r="304">
      <c r="A304" s="251" t="s">
        <v>199</v>
      </c>
      <c r="B304" s="251" t="s">
        <v>200</v>
      </c>
      <c r="C304" s="251" t="s">
        <v>17</v>
      </c>
      <c r="D304" s="251" t="n">
        <v>23266.4811346</v>
      </c>
      <c r="E304" s="251" t="n">
        <v>5.57094501185602</v>
      </c>
      <c r="F304" s="251" t="n">
        <v>77.1440208890808</v>
      </c>
      <c r="G304" s="251" t="n">
        <v>3.00874568879692</v>
      </c>
      <c r="H304" s="251" t="n">
        <v>6893.3172094</v>
      </c>
      <c r="I304" s="251" t="n">
        <v>11.1161689881937</v>
      </c>
      <c r="J304" s="251" t="n">
        <v>22.8559791109192</v>
      </c>
      <c r="K304" s="251" t="n">
        <v>10.1551869268027</v>
      </c>
    </row>
    <row r="305">
      <c r="A305" s="251" t="s">
        <v>201</v>
      </c>
      <c r="B305" s="251" t="s">
        <v>202</v>
      </c>
      <c r="C305" s="251" t="s">
        <v>16</v>
      </c>
      <c r="D305" s="251" t="n">
        <v>7912.9085872</v>
      </c>
      <c r="E305" s="251" t="n">
        <v>6.65728541887397</v>
      </c>
      <c r="F305" s="251" t="n">
        <v>48.297536971192</v>
      </c>
      <c r="G305" s="251" t="n">
        <v>5.73242550263294</v>
      </c>
      <c r="H305" s="251" t="n">
        <v>8470.7604018</v>
      </c>
      <c r="I305" s="251" t="n">
        <v>7.9316498767111</v>
      </c>
      <c r="J305" s="251" t="n">
        <v>51.702463028808</v>
      </c>
      <c r="K305" s="251" t="n">
        <v>5.35490992941196</v>
      </c>
    </row>
    <row r="306">
      <c r="A306" s="251" t="s">
        <v>201</v>
      </c>
      <c r="B306" s="251" t="s">
        <v>202</v>
      </c>
      <c r="C306" s="251" t="s">
        <v>17</v>
      </c>
      <c r="D306" s="251" t="n">
        <v>9166.0175728</v>
      </c>
      <c r="E306" s="251" t="n">
        <v>7.29636606509415</v>
      </c>
      <c r="F306" s="251" t="n">
        <v>67.0996707402417</v>
      </c>
      <c r="G306" s="251" t="n">
        <v>4.11203179690441</v>
      </c>
      <c r="H306" s="251" t="n">
        <v>4494.2842911</v>
      </c>
      <c r="I306" s="251" t="n">
        <v>9.54560497709689</v>
      </c>
      <c r="J306" s="251" t="n">
        <v>32.9003292597583</v>
      </c>
      <c r="K306" s="251" t="n">
        <v>8.38642001018434</v>
      </c>
    </row>
    <row r="307">
      <c r="A307" s="251" t="s">
        <v>203</v>
      </c>
      <c r="B307" s="251" t="s">
        <v>204</v>
      </c>
      <c r="C307" s="251" t="s">
        <v>16</v>
      </c>
      <c r="D307" s="251" t="n">
        <v>12865.1402596</v>
      </c>
      <c r="E307" s="251" t="n">
        <v>11.9124977459409</v>
      </c>
      <c r="F307" s="251" t="n">
        <v>64.2700201697204</v>
      </c>
      <c r="G307" s="251" t="n">
        <v>5.23718184191174</v>
      </c>
      <c r="H307" s="251" t="n">
        <v>7152.1869882</v>
      </c>
      <c r="I307" s="251" t="n">
        <v>14.0411922056671</v>
      </c>
      <c r="J307" s="251" t="n">
        <v>35.7299798302796</v>
      </c>
      <c r="K307" s="251" t="n">
        <v>9.420486219444</v>
      </c>
    </row>
    <row r="308">
      <c r="A308" s="251" t="s">
        <v>203</v>
      </c>
      <c r="B308" s="251" t="s">
        <v>204</v>
      </c>
      <c r="C308" s="251" t="s">
        <v>17</v>
      </c>
      <c r="D308" s="251" t="n">
        <v>55864.9147393</v>
      </c>
      <c r="E308" s="251" t="n">
        <v>3.84138993074006</v>
      </c>
      <c r="F308" s="251" t="n">
        <v>77.9794693491676</v>
      </c>
      <c r="G308" s="251" t="n">
        <v>2.66253708828273</v>
      </c>
      <c r="H308" s="251" t="n">
        <v>15775.6275798</v>
      </c>
      <c r="I308" s="251" t="n">
        <v>10.1844401243651</v>
      </c>
      <c r="J308" s="251" t="n">
        <v>22.0205306508324</v>
      </c>
      <c r="K308" s="251" t="n">
        <v>9.42862061586679</v>
      </c>
    </row>
    <row r="309">
      <c r="A309" s="251" t="s">
        <v>205</v>
      </c>
      <c r="B309" s="251" t="s">
        <v>206</v>
      </c>
      <c r="C309" s="251" t="s">
        <v>16</v>
      </c>
      <c r="D309" s="251" t="n">
        <v>2795.0956711</v>
      </c>
      <c r="E309" s="251" t="n">
        <v>13.8942499985844</v>
      </c>
      <c r="F309" s="251" t="n">
        <v>89.1767549494294</v>
      </c>
      <c r="G309" s="251" t="n">
        <v>4.08063446422374</v>
      </c>
      <c r="H309" s="251" t="n">
        <v>339.2364457</v>
      </c>
      <c r="I309" s="251" t="n">
        <v>36.4840102338507</v>
      </c>
      <c r="J309" s="251" t="n">
        <v>10.8232450505706</v>
      </c>
      <c r="K309" s="251" t="n">
        <v>33.6218701465225</v>
      </c>
    </row>
    <row r="310">
      <c r="A310" s="251" t="s">
        <v>205</v>
      </c>
      <c r="B310" s="251" t="s">
        <v>206</v>
      </c>
      <c r="C310" s="251" t="s">
        <v>17</v>
      </c>
      <c r="D310" s="251" t="n">
        <v>26909.3841287</v>
      </c>
      <c r="E310" s="251" t="n">
        <v>1.91437546620016</v>
      </c>
      <c r="F310" s="251" t="n">
        <v>94.2811564691645</v>
      </c>
      <c r="G310" s="251" t="n">
        <v>0.88065089667597</v>
      </c>
      <c r="H310" s="251" t="n">
        <v>1632.2514817</v>
      </c>
      <c r="I310" s="251" t="n">
        <v>14.6432139647729</v>
      </c>
      <c r="J310" s="251" t="n">
        <v>5.71884353083549</v>
      </c>
      <c r="K310" s="251" t="n">
        <v>14.5184571909571</v>
      </c>
    </row>
    <row r="311">
      <c r="A311" s="251" t="s">
        <v>207</v>
      </c>
      <c r="B311" s="251" t="s">
        <v>208</v>
      </c>
      <c r="C311" s="251" t="s">
        <v>16</v>
      </c>
      <c r="D311" s="251" t="n">
        <v>9185.857747</v>
      </c>
      <c r="E311" s="251" t="n">
        <v>14.0134154595475</v>
      </c>
      <c r="F311" s="251" t="n">
        <v>83.173069723176</v>
      </c>
      <c r="G311" s="251" t="n">
        <v>4.27607252080194</v>
      </c>
      <c r="H311" s="251" t="n">
        <v>1858.4114829</v>
      </c>
      <c r="I311" s="251" t="n">
        <v>23.151044710048</v>
      </c>
      <c r="J311" s="251" t="n">
        <v>16.826930276824</v>
      </c>
      <c r="K311" s="251" t="n">
        <v>21.1360047295058</v>
      </c>
    </row>
    <row r="312">
      <c r="A312" s="251" t="s">
        <v>207</v>
      </c>
      <c r="B312" s="251" t="s">
        <v>208</v>
      </c>
      <c r="C312" s="251" t="s">
        <v>17</v>
      </c>
      <c r="D312" s="251" t="n">
        <v>43600.8198175</v>
      </c>
      <c r="E312" s="251" t="n">
        <v>3.79567327664301</v>
      </c>
      <c r="F312" s="251" t="n">
        <v>90.4987580977491</v>
      </c>
      <c r="G312" s="251" t="n">
        <v>1.50582495892333</v>
      </c>
      <c r="H312" s="251" t="n">
        <v>4577.5427744</v>
      </c>
      <c r="I312" s="251" t="n">
        <v>14.0025800292054</v>
      </c>
      <c r="J312" s="251" t="n">
        <v>9.50124190225095</v>
      </c>
      <c r="K312" s="251" t="n">
        <v>14.342892234211</v>
      </c>
    </row>
    <row r="313">
      <c r="A313" s="251" t="s">
        <v>209</v>
      </c>
      <c r="B313" s="251" t="s">
        <v>210</v>
      </c>
      <c r="C313" s="251" t="s">
        <v>16</v>
      </c>
      <c r="D313" s="251" t="n">
        <v>7005.3334328</v>
      </c>
      <c r="E313" s="251" t="n">
        <v>11.663245716639</v>
      </c>
      <c r="F313" s="251" t="n">
        <v>69.9928917318688</v>
      </c>
      <c r="G313" s="251" t="n">
        <v>5.4110446336793</v>
      </c>
      <c r="H313" s="251" t="n">
        <v>3003.3021007</v>
      </c>
      <c r="I313" s="251" t="n">
        <v>15.3845048079353</v>
      </c>
      <c r="J313" s="251" t="n">
        <v>30.0071082681312</v>
      </c>
      <c r="K313" s="251" t="n">
        <v>12.6214981402808</v>
      </c>
    </row>
    <row r="314">
      <c r="A314" s="251" t="s">
        <v>209</v>
      </c>
      <c r="B314" s="251" t="s">
        <v>210</v>
      </c>
      <c r="C314" s="251" t="s">
        <v>17</v>
      </c>
      <c r="D314" s="251" t="n">
        <v>29159.7788935</v>
      </c>
      <c r="E314" s="251" t="n">
        <v>4.76212083206628</v>
      </c>
      <c r="F314" s="251" t="n">
        <v>76.3112928197985</v>
      </c>
      <c r="G314" s="251" t="n">
        <v>2.616388440457</v>
      </c>
      <c r="H314" s="251" t="n">
        <v>9051.8380455</v>
      </c>
      <c r="I314" s="251" t="n">
        <v>8.29559904751455</v>
      </c>
      <c r="J314" s="251" t="n">
        <v>23.6887071802015</v>
      </c>
      <c r="K314" s="251" t="n">
        <v>8.42848800870488</v>
      </c>
    </row>
    <row r="315">
      <c r="A315" s="251" t="s">
        <v>211</v>
      </c>
      <c r="B315" s="251" t="s">
        <v>212</v>
      </c>
      <c r="C315" s="251" t="s">
        <v>16</v>
      </c>
      <c r="D315" s="251" t="n">
        <v>6522.1522861</v>
      </c>
      <c r="E315" s="251" t="n">
        <v>13.5005062600331</v>
      </c>
      <c r="F315" s="251" t="n">
        <v>67.1541140018537</v>
      </c>
      <c r="G315" s="251" t="n">
        <v>5.09033764157586</v>
      </c>
      <c r="H315" s="251" t="n">
        <v>3190.0632394</v>
      </c>
      <c r="I315" s="251" t="n">
        <v>15.0408642024437</v>
      </c>
      <c r="J315" s="251" t="n">
        <v>32.8458859981463</v>
      </c>
      <c r="K315" s="251" t="n">
        <v>10.4073038038798</v>
      </c>
    </row>
    <row r="316">
      <c r="A316" s="251" t="s">
        <v>211</v>
      </c>
      <c r="B316" s="251" t="s">
        <v>212</v>
      </c>
      <c r="C316" s="251" t="s">
        <v>17</v>
      </c>
      <c r="D316" s="251" t="n">
        <v>33499.815319</v>
      </c>
      <c r="E316" s="251" t="n">
        <v>3.81240285634947</v>
      </c>
      <c r="F316" s="251" t="n">
        <v>83.8535320589257</v>
      </c>
      <c r="G316" s="251" t="n">
        <v>2.00341965633156</v>
      </c>
      <c r="H316" s="251" t="n">
        <v>6450.5773436</v>
      </c>
      <c r="I316" s="251" t="n">
        <v>10.0096301876454</v>
      </c>
      <c r="J316" s="251" t="n">
        <v>16.1464679410743</v>
      </c>
      <c r="K316" s="251" t="n">
        <v>10.4043692399332</v>
      </c>
    </row>
    <row r="317">
      <c r="A317" s="251" t="s">
        <v>213</v>
      </c>
      <c r="B317" s="251" t="s">
        <v>214</v>
      </c>
      <c r="C317" s="251" t="s">
        <v>16</v>
      </c>
      <c r="D317" s="251" t="n">
        <v>2889.7192297</v>
      </c>
      <c r="E317" s="251" t="n">
        <v>8.43120682966554</v>
      </c>
      <c r="F317" s="251" t="n">
        <v>70.6170983908983</v>
      </c>
      <c r="G317" s="251" t="n">
        <v>4.10202058360876</v>
      </c>
      <c r="H317" s="251" t="n">
        <v>1202.3764462</v>
      </c>
      <c r="I317" s="251" t="n">
        <v>10.660042256336</v>
      </c>
      <c r="J317" s="251" t="n">
        <v>29.3829016091016</v>
      </c>
      <c r="K317" s="251" t="n">
        <v>9.85854954040554</v>
      </c>
    </row>
    <row r="318">
      <c r="A318" s="251" t="s">
        <v>213</v>
      </c>
      <c r="B318" s="251" t="s">
        <v>214</v>
      </c>
      <c r="C318" s="251" t="s">
        <v>17</v>
      </c>
      <c r="D318" s="251" t="n">
        <v>5753.7084354</v>
      </c>
      <c r="E318" s="251" t="n">
        <v>5.79589047182166</v>
      </c>
      <c r="F318" s="251" t="n">
        <v>77.0769530713191</v>
      </c>
      <c r="G318" s="251" t="n">
        <v>2.76138962046383</v>
      </c>
      <c r="H318" s="251" t="n">
        <v>1711.1798433</v>
      </c>
      <c r="I318" s="251" t="n">
        <v>8.88208300787113</v>
      </c>
      <c r="J318" s="251" t="n">
        <v>22.9230469286809</v>
      </c>
      <c r="K318" s="251" t="n">
        <v>9.28495670101419</v>
      </c>
    </row>
    <row r="319">
      <c r="A319" s="251" t="s">
        <v>215</v>
      </c>
      <c r="B319" s="251" t="s">
        <v>216</v>
      </c>
      <c r="C319" s="251" t="s">
        <v>16</v>
      </c>
      <c r="D319" s="251" t="n">
        <v>4017.149713</v>
      </c>
      <c r="E319" s="251" t="n">
        <v>9.111059395871</v>
      </c>
      <c r="F319" s="251" t="n">
        <v>71.8938195506424</v>
      </c>
      <c r="G319" s="251" t="n">
        <v>4.25071110612481</v>
      </c>
      <c r="H319" s="251" t="n">
        <v>1570.465103</v>
      </c>
      <c r="I319" s="251" t="n">
        <v>14.0907258962603</v>
      </c>
      <c r="J319" s="251" t="n">
        <v>28.1061804493576</v>
      </c>
      <c r="K319" s="251" t="n">
        <v>10.8730482883039</v>
      </c>
    </row>
    <row r="320">
      <c r="A320" s="251" t="s">
        <v>215</v>
      </c>
      <c r="B320" s="251" t="s">
        <v>216</v>
      </c>
      <c r="C320" s="251" t="s">
        <v>17</v>
      </c>
      <c r="D320" s="251" t="n">
        <v>14800.5873004</v>
      </c>
      <c r="E320" s="251" t="n">
        <v>3.1361979054322</v>
      </c>
      <c r="F320" s="251" t="n">
        <v>88.6150225140258</v>
      </c>
      <c r="G320" s="251" t="n">
        <v>1.76949594019087</v>
      </c>
      <c r="H320" s="251" t="n">
        <v>1901.5325891</v>
      </c>
      <c r="I320" s="251" t="n">
        <v>14.3050947741247</v>
      </c>
      <c r="J320" s="251" t="n">
        <v>11.3849774859742</v>
      </c>
      <c r="K320" s="251" t="n">
        <v>13.7728794608216</v>
      </c>
    </row>
    <row r="321">
      <c r="A321" s="251" t="s">
        <v>217</v>
      </c>
      <c r="B321" s="251" t="s">
        <v>218</v>
      </c>
      <c r="C321" s="251" t="s">
        <v>16</v>
      </c>
      <c r="D321" s="251" t="n">
        <v>1560.4323865</v>
      </c>
      <c r="E321" s="251" t="n">
        <v>10.8419509774942</v>
      </c>
      <c r="F321" s="251" t="n">
        <v>84.6291984875145</v>
      </c>
      <c r="G321" s="251" t="n">
        <v>3.08752122359984</v>
      </c>
      <c r="H321" s="251" t="n">
        <v>283.4139625</v>
      </c>
      <c r="I321" s="251" t="n">
        <v>19.1022142583219</v>
      </c>
      <c r="J321" s="251" t="n">
        <v>15.3708015124855</v>
      </c>
      <c r="K321" s="251" t="n">
        <v>16.9994028128071</v>
      </c>
    </row>
    <row r="322">
      <c r="A322" s="251" t="s">
        <v>217</v>
      </c>
      <c r="B322" s="251" t="s">
        <v>218</v>
      </c>
      <c r="C322" s="251" t="s">
        <v>17</v>
      </c>
      <c r="D322" s="251" t="n">
        <v>7649.0661167</v>
      </c>
      <c r="E322" s="251" t="n">
        <v>2.68385409583101</v>
      </c>
      <c r="F322" s="251" t="n">
        <v>92.7829043492064</v>
      </c>
      <c r="G322" s="251" t="n">
        <v>1.16107849829608</v>
      </c>
      <c r="H322" s="251" t="n">
        <v>594.9807477</v>
      </c>
      <c r="I322" s="251" t="n">
        <v>15.5251916286064</v>
      </c>
      <c r="J322" s="251" t="n">
        <v>7.21709565079362</v>
      </c>
      <c r="K322" s="251" t="n">
        <v>14.9268127321382</v>
      </c>
    </row>
    <row r="323">
      <c r="A323" s="251" t="s">
        <v>219</v>
      </c>
      <c r="B323" s="251" t="s">
        <v>220</v>
      </c>
      <c r="C323" s="251" t="s">
        <v>16</v>
      </c>
      <c r="D323" s="251" t="n">
        <v>13085.5062827</v>
      </c>
      <c r="E323" s="251" t="n">
        <v>8.06266799461628</v>
      </c>
      <c r="F323" s="251" t="n">
        <v>78.0524925625231</v>
      </c>
      <c r="G323" s="251" t="n">
        <v>4.26797631158311</v>
      </c>
      <c r="H323" s="251" t="n">
        <v>3679.5012822</v>
      </c>
      <c r="I323" s="251" t="n">
        <v>17.697043016647</v>
      </c>
      <c r="J323" s="251" t="n">
        <v>21.9475074374769</v>
      </c>
      <c r="K323" s="251" t="n">
        <v>15.1783153629568</v>
      </c>
    </row>
    <row r="324">
      <c r="A324" s="251" t="s">
        <v>219</v>
      </c>
      <c r="B324" s="251" t="s">
        <v>220</v>
      </c>
      <c r="C324" s="251" t="s">
        <v>17</v>
      </c>
      <c r="D324" s="251" t="n">
        <v>23307.2868223</v>
      </c>
      <c r="E324" s="251" t="n">
        <v>5.5811812184216</v>
      </c>
      <c r="F324" s="251" t="n">
        <v>89.9777146335372</v>
      </c>
      <c r="G324" s="251" t="n">
        <v>1.90656469668471</v>
      </c>
      <c r="H324" s="251" t="n">
        <v>2596.1126108</v>
      </c>
      <c r="I324" s="251" t="n">
        <v>16.4646534841385</v>
      </c>
      <c r="J324" s="251" t="n">
        <v>10.0222853664628</v>
      </c>
      <c r="K324" s="251" t="n">
        <v>17.1166882538306</v>
      </c>
    </row>
    <row r="325">
      <c r="A325" s="251" t="s">
        <v>221</v>
      </c>
      <c r="B325" s="251" t="s">
        <v>222</v>
      </c>
      <c r="C325" s="251" t="s">
        <v>16</v>
      </c>
      <c r="D325" s="251" t="n">
        <v>6100.5851152</v>
      </c>
      <c r="E325" s="251" t="n">
        <v>6.89048599889717</v>
      </c>
      <c r="F325" s="251" t="n">
        <v>55.1450339175722</v>
      </c>
      <c r="G325" s="251" t="n">
        <v>4.60954887424528</v>
      </c>
      <c r="H325" s="251" t="n">
        <v>4962.2154342</v>
      </c>
      <c r="I325" s="251" t="n">
        <v>7.05791611590485</v>
      </c>
      <c r="J325" s="251" t="n">
        <v>44.8549660824277</v>
      </c>
      <c r="K325" s="251" t="n">
        <v>5.66701418406702</v>
      </c>
    </row>
    <row r="326">
      <c r="A326" s="251" t="s">
        <v>221</v>
      </c>
      <c r="B326" s="251" t="s">
        <v>222</v>
      </c>
      <c r="C326" s="251" t="s">
        <v>17</v>
      </c>
      <c r="D326" s="251" t="n">
        <v>5760.7090621</v>
      </c>
      <c r="E326" s="251" t="n">
        <v>7.94454771515311</v>
      </c>
      <c r="F326" s="251" t="n">
        <v>70.8287944905652</v>
      </c>
      <c r="G326" s="251" t="n">
        <v>3.75213811162009</v>
      </c>
      <c r="H326" s="251" t="n">
        <v>2372.5778356</v>
      </c>
      <c r="I326" s="251" t="n">
        <v>10.1793487190382</v>
      </c>
      <c r="J326" s="251" t="n">
        <v>29.1712055094348</v>
      </c>
      <c r="K326" s="251" t="n">
        <v>9.11033378864658</v>
      </c>
    </row>
    <row r="327">
      <c r="A327" s="251" t="s">
        <v>223</v>
      </c>
      <c r="B327" s="251" t="s">
        <v>224</v>
      </c>
      <c r="C327" s="251" t="s">
        <v>16</v>
      </c>
      <c r="D327" s="251" t="n">
        <v>4653.6881009</v>
      </c>
      <c r="E327" s="251" t="n">
        <v>8.57056565938124</v>
      </c>
      <c r="F327" s="251" t="n">
        <v>62.0568225954077</v>
      </c>
      <c r="G327" s="251" t="n">
        <v>4.85227387780925</v>
      </c>
      <c r="H327" s="251" t="n">
        <v>2845.387595</v>
      </c>
      <c r="I327" s="251" t="n">
        <v>10.6299598620295</v>
      </c>
      <c r="J327" s="251" t="n">
        <v>37.9431774045923</v>
      </c>
      <c r="K327" s="251" t="n">
        <v>7.93599060006755</v>
      </c>
    </row>
    <row r="328">
      <c r="A328" s="251" t="s">
        <v>223</v>
      </c>
      <c r="B328" s="251" t="s">
        <v>224</v>
      </c>
      <c r="C328" s="251" t="s">
        <v>17</v>
      </c>
      <c r="D328" s="251" t="n">
        <v>10130.0671322</v>
      </c>
      <c r="E328" s="251" t="n">
        <v>4.95446960356909</v>
      </c>
      <c r="F328" s="251" t="n">
        <v>73.0440087568249</v>
      </c>
      <c r="G328" s="251" t="n">
        <v>2.85114112571953</v>
      </c>
      <c r="H328" s="251" t="n">
        <v>3738.376433</v>
      </c>
      <c r="I328" s="251" t="n">
        <v>9.31605455978394</v>
      </c>
      <c r="J328" s="251" t="n">
        <v>26.9559912431752</v>
      </c>
      <c r="K328" s="251" t="n">
        <v>7.72588088025621</v>
      </c>
    </row>
    <row r="329">
      <c r="A329" s="251" t="s">
        <v>225</v>
      </c>
      <c r="B329" s="251" t="s">
        <v>226</v>
      </c>
      <c r="C329" s="251" t="s">
        <v>16</v>
      </c>
      <c r="D329" s="251" t="n">
        <v>15927.3997909</v>
      </c>
      <c r="E329" s="251" t="n">
        <v>4.99546687132192</v>
      </c>
      <c r="F329" s="251" t="n">
        <v>57.432326219352</v>
      </c>
      <c r="G329" s="251" t="n">
        <v>3.64871721106741</v>
      </c>
      <c r="H329" s="251" t="n">
        <v>11805.0652499</v>
      </c>
      <c r="I329" s="251" t="n">
        <v>6.6316611944333</v>
      </c>
      <c r="J329" s="251" t="n">
        <v>42.567673780648</v>
      </c>
      <c r="K329" s="251" t="n">
        <v>4.92285104015842</v>
      </c>
    </row>
    <row r="330">
      <c r="A330" s="251" t="s">
        <v>225</v>
      </c>
      <c r="B330" s="251" t="s">
        <v>226</v>
      </c>
      <c r="C330" s="251" t="s">
        <v>17</v>
      </c>
      <c r="D330" s="251" t="n">
        <v>11243.3460033</v>
      </c>
      <c r="E330" s="251" t="n">
        <v>6.19890996588621</v>
      </c>
      <c r="F330" s="251" t="n">
        <v>64.5458352922671</v>
      </c>
      <c r="G330" s="251" t="n">
        <v>3.52526246255573</v>
      </c>
      <c r="H330" s="251" t="n">
        <v>6175.8196987</v>
      </c>
      <c r="I330" s="251" t="n">
        <v>7.16973363932095</v>
      </c>
      <c r="J330" s="251" t="n">
        <v>35.4541647077329</v>
      </c>
      <c r="K330" s="251" t="n">
        <v>6.41789228842007</v>
      </c>
    </row>
    <row r="331">
      <c r="A331" s="251" t="s">
        <v>227</v>
      </c>
      <c r="B331" s="251" t="s">
        <v>228</v>
      </c>
      <c r="C331" s="251" t="s">
        <v>16</v>
      </c>
      <c r="D331" s="251" t="n">
        <v>2151.3405353</v>
      </c>
      <c r="E331" s="251" t="n">
        <v>8.59671673355728</v>
      </c>
      <c r="F331" s="251" t="n">
        <v>68.3073112921467</v>
      </c>
      <c r="G331" s="251" t="n">
        <v>4.22779657329289</v>
      </c>
      <c r="H331" s="251" t="n">
        <v>998.1620503</v>
      </c>
      <c r="I331" s="251" t="n">
        <v>14.0494737204522</v>
      </c>
      <c r="J331" s="251" t="n">
        <v>31.6926887078533</v>
      </c>
      <c r="K331" s="251" t="n">
        <v>9.11217786770573</v>
      </c>
    </row>
    <row r="332">
      <c r="A332" s="251" t="s">
        <v>227</v>
      </c>
      <c r="B332" s="251" t="s">
        <v>228</v>
      </c>
      <c r="C332" s="251" t="s">
        <v>17</v>
      </c>
      <c r="D332" s="251" t="n">
        <v>5348.9677489</v>
      </c>
      <c r="E332" s="251" t="n">
        <v>5.51704290818002</v>
      </c>
      <c r="F332" s="251" t="n">
        <v>87.2034945047125</v>
      </c>
      <c r="G332" s="251" t="n">
        <v>2.23304359153587</v>
      </c>
      <c r="H332" s="251" t="n">
        <v>784.9237646</v>
      </c>
      <c r="I332" s="251" t="n">
        <v>15.0018842696732</v>
      </c>
      <c r="J332" s="251" t="n">
        <v>12.7965054952875</v>
      </c>
      <c r="K332" s="251" t="n">
        <v>15.2173735739803</v>
      </c>
    </row>
    <row r="333">
      <c r="A333" s="251" t="s">
        <v>229</v>
      </c>
      <c r="B333" s="251" t="s">
        <v>230</v>
      </c>
      <c r="C333" s="251" t="s">
        <v>16</v>
      </c>
      <c r="D333" s="251" t="n">
        <v>11287.3278889</v>
      </c>
      <c r="E333" s="251" t="n">
        <v>11.0816532534838</v>
      </c>
      <c r="F333" s="251" t="n">
        <v>49.5099416541943</v>
      </c>
      <c r="G333" s="251" t="n">
        <v>6.8257684780904</v>
      </c>
      <c r="H333" s="251" t="n">
        <v>11510.7759096</v>
      </c>
      <c r="I333" s="251" t="n">
        <v>11.8871120801374</v>
      </c>
      <c r="J333" s="251" t="n">
        <v>50.4900583458057</v>
      </c>
      <c r="K333" s="251" t="n">
        <v>6.69326616302807</v>
      </c>
    </row>
    <row r="334">
      <c r="A334" s="251" t="s">
        <v>229</v>
      </c>
      <c r="B334" s="251" t="s">
        <v>230</v>
      </c>
      <c r="C334" s="251" t="s">
        <v>17</v>
      </c>
      <c r="D334" s="251" t="n">
        <v>28665.5807926</v>
      </c>
      <c r="E334" s="251" t="n">
        <v>5.51709721883435</v>
      </c>
      <c r="F334" s="251" t="n">
        <v>71.3858751148457</v>
      </c>
      <c r="G334" s="251" t="n">
        <v>3.17605370336084</v>
      </c>
      <c r="H334" s="251" t="n">
        <v>11490.2353916</v>
      </c>
      <c r="I334" s="251" t="n">
        <v>9.09510886562383</v>
      </c>
      <c r="J334" s="251" t="n">
        <v>28.6141248851543</v>
      </c>
      <c r="K334" s="251" t="n">
        <v>7.92354733671378</v>
      </c>
    </row>
    <row r="335">
      <c r="A335" s="251" t="s">
        <v>231</v>
      </c>
      <c r="B335" s="251" t="s">
        <v>232</v>
      </c>
      <c r="C335" s="251" t="s">
        <v>16</v>
      </c>
      <c r="D335" s="251" t="n">
        <v>23302.4412557</v>
      </c>
      <c r="E335" s="251" t="n">
        <v>6.84066529695777</v>
      </c>
      <c r="F335" s="251" t="n">
        <v>60.6395527191171</v>
      </c>
      <c r="G335" s="251" t="n">
        <v>4.30190898617161</v>
      </c>
      <c r="H335" s="251" t="n">
        <v>15125.3508549</v>
      </c>
      <c r="I335" s="251" t="n">
        <v>8.30984821849126</v>
      </c>
      <c r="J335" s="251" t="n">
        <v>39.3604472808829</v>
      </c>
      <c r="K335" s="251" t="n">
        <v>6.62761362690351</v>
      </c>
    </row>
    <row r="336">
      <c r="A336" s="251" t="s">
        <v>231</v>
      </c>
      <c r="B336" s="251" t="s">
        <v>232</v>
      </c>
      <c r="C336" s="251" t="s">
        <v>17</v>
      </c>
      <c r="D336" s="251" t="n">
        <v>29470.8024278</v>
      </c>
      <c r="E336" s="251" t="n">
        <v>5.37855605961913</v>
      </c>
      <c r="F336" s="251" t="n">
        <v>72.9489007227356</v>
      </c>
      <c r="G336" s="251" t="n">
        <v>2.88100057981461</v>
      </c>
      <c r="H336" s="251" t="n">
        <v>10928.438871</v>
      </c>
      <c r="I336" s="251" t="n">
        <v>9.18301661895684</v>
      </c>
      <c r="J336" s="251" t="n">
        <v>27.0510992772644</v>
      </c>
      <c r="K336" s="251" t="n">
        <v>7.76921570265638</v>
      </c>
    </row>
    <row r="337">
      <c r="A337" s="251" t="s">
        <v>233</v>
      </c>
      <c r="B337" s="251" t="s">
        <v>234</v>
      </c>
      <c r="C337" s="251" t="s">
        <v>16</v>
      </c>
      <c r="D337" s="251" t="n">
        <v>12611.8723303</v>
      </c>
      <c r="E337" s="251" t="n">
        <v>6.99869123771989</v>
      </c>
      <c r="F337" s="251" t="n">
        <v>65.0589063028199</v>
      </c>
      <c r="G337" s="251" t="n">
        <v>3.92587362652215</v>
      </c>
      <c r="H337" s="251" t="n">
        <v>6773.4402226</v>
      </c>
      <c r="I337" s="251" t="n">
        <v>9.50584782798966</v>
      </c>
      <c r="J337" s="251" t="n">
        <v>34.9410936971801</v>
      </c>
      <c r="K337" s="251" t="n">
        <v>7.3098182512023</v>
      </c>
    </row>
    <row r="338">
      <c r="A338" s="251" t="s">
        <v>233</v>
      </c>
      <c r="B338" s="251" t="s">
        <v>234</v>
      </c>
      <c r="C338" s="251" t="s">
        <v>17</v>
      </c>
      <c r="D338" s="251" t="n">
        <v>19937.6429225</v>
      </c>
      <c r="E338" s="251" t="n">
        <v>5.16287743234045</v>
      </c>
      <c r="F338" s="251" t="n">
        <v>75.5958043389751</v>
      </c>
      <c r="G338" s="251" t="n">
        <v>3.06266285759237</v>
      </c>
      <c r="H338" s="251" t="n">
        <v>6436.3643347</v>
      </c>
      <c r="I338" s="251" t="n">
        <v>10.5980068741835</v>
      </c>
      <c r="J338" s="251" t="n">
        <v>24.4041956610249</v>
      </c>
      <c r="K338" s="251" t="n">
        <v>9.48707613046057</v>
      </c>
    </row>
    <row r="339">
      <c r="A339" s="251" t="s">
        <v>235</v>
      </c>
      <c r="B339" s="251" t="s">
        <v>236</v>
      </c>
      <c r="C339" s="251" t="s">
        <v>16</v>
      </c>
      <c r="D339" s="251" t="n">
        <v>9254.1758091</v>
      </c>
      <c r="E339" s="251" t="n">
        <v>6.67614735236233</v>
      </c>
      <c r="F339" s="251" t="n">
        <v>66.0014148346809</v>
      </c>
      <c r="G339" s="251" t="n">
        <v>4.99481691979542</v>
      </c>
      <c r="H339" s="251" t="n">
        <v>4767.0021191</v>
      </c>
      <c r="I339" s="251" t="n">
        <v>14.0280159467128</v>
      </c>
      <c r="J339" s="251" t="n">
        <v>33.9985851653191</v>
      </c>
      <c r="K339" s="251" t="n">
        <v>9.69643242339924</v>
      </c>
    </row>
    <row r="340">
      <c r="A340" s="251" t="s">
        <v>235</v>
      </c>
      <c r="B340" s="251" t="s">
        <v>236</v>
      </c>
      <c r="C340" s="251" t="s">
        <v>17</v>
      </c>
      <c r="D340" s="251" t="n">
        <v>16553.5582024</v>
      </c>
      <c r="E340" s="251" t="n">
        <v>5.05135912483629</v>
      </c>
      <c r="F340" s="251" t="n">
        <v>80.2038343351025</v>
      </c>
      <c r="G340" s="251" t="n">
        <v>2.44330896133548</v>
      </c>
      <c r="H340" s="251" t="n">
        <v>4085.8019225</v>
      </c>
      <c r="I340" s="251" t="n">
        <v>9.6185394557409</v>
      </c>
      <c r="J340" s="251" t="n">
        <v>19.7961656648975</v>
      </c>
      <c r="K340" s="251" t="n">
        <v>9.89902542146848</v>
      </c>
    </row>
    <row r="341">
      <c r="A341" s="251" t="s">
        <v>237</v>
      </c>
      <c r="B341" s="251" t="s">
        <v>238</v>
      </c>
      <c r="C341" s="251" t="s">
        <v>16</v>
      </c>
      <c r="D341" s="251" t="n">
        <v>1183.8466524</v>
      </c>
      <c r="E341" s="251" t="n">
        <v>7.45541402555248</v>
      </c>
      <c r="F341" s="251" t="n">
        <v>54.1484607248647</v>
      </c>
      <c r="G341" s="251" t="n">
        <v>5.60910159730965</v>
      </c>
      <c r="H341" s="251" t="n">
        <v>1002.4512341</v>
      </c>
      <c r="I341" s="251" t="n">
        <v>9.48487687678645</v>
      </c>
      <c r="J341" s="251" t="n">
        <v>45.8515392751353</v>
      </c>
      <c r="K341" s="251" t="n">
        <v>6.62407898066802</v>
      </c>
    </row>
    <row r="342">
      <c r="A342" s="251" t="s">
        <v>237</v>
      </c>
      <c r="B342" s="251" t="s">
        <v>238</v>
      </c>
      <c r="C342" s="251" t="s">
        <v>17</v>
      </c>
      <c r="D342" s="251" t="n">
        <v>2710.5444943</v>
      </c>
      <c r="E342" s="251" t="n">
        <v>5.71212431532756</v>
      </c>
      <c r="F342" s="251" t="n">
        <v>76.1348327154955</v>
      </c>
      <c r="G342" s="251" t="n">
        <v>2.95268887006685</v>
      </c>
      <c r="H342" s="251" t="n">
        <v>849.6452344</v>
      </c>
      <c r="I342" s="251" t="n">
        <v>9.43449535170593</v>
      </c>
      <c r="J342" s="251" t="n">
        <v>23.8651672845044</v>
      </c>
      <c r="K342" s="251" t="n">
        <v>9.41968981417567</v>
      </c>
    </row>
    <row r="343">
      <c r="A343" s="251" t="s">
        <v>239</v>
      </c>
      <c r="B343" s="251" t="s">
        <v>240</v>
      </c>
      <c r="C343" s="251" t="s">
        <v>16</v>
      </c>
      <c r="D343" s="251" t="n">
        <v>823.9241331</v>
      </c>
      <c r="E343" s="251" t="n">
        <v>11.0062463777565</v>
      </c>
      <c r="F343" s="251" t="n">
        <v>72.6049936990422</v>
      </c>
      <c r="G343" s="251" t="n">
        <v>4.55373686713898</v>
      </c>
      <c r="H343" s="251" t="n">
        <v>310.8795369</v>
      </c>
      <c r="I343" s="251" t="n">
        <v>17.7084176894515</v>
      </c>
      <c r="J343" s="251" t="n">
        <v>27.3950063009578</v>
      </c>
      <c r="K343" s="251" t="n">
        <v>12.0687702318274</v>
      </c>
    </row>
    <row r="344">
      <c r="A344" s="251" t="s">
        <v>239</v>
      </c>
      <c r="B344" s="251" t="s">
        <v>240</v>
      </c>
      <c r="C344" s="251" t="s">
        <v>17</v>
      </c>
      <c r="D344" s="251" t="n">
        <v>3451.0608802</v>
      </c>
      <c r="E344" s="251" t="n">
        <v>3.54006003929821</v>
      </c>
      <c r="F344" s="251" t="n">
        <v>91.7597922924844</v>
      </c>
      <c r="G344" s="251" t="n">
        <v>1.95643284722056</v>
      </c>
      <c r="H344" s="251" t="n">
        <v>309.9119751</v>
      </c>
      <c r="I344" s="251" t="n">
        <v>22.0809309196425</v>
      </c>
      <c r="J344" s="251" t="n">
        <v>8.2402077075156</v>
      </c>
      <c r="K344" s="251" t="n">
        <v>21.7860857477436</v>
      </c>
    </row>
    <row r="345">
      <c r="A345" s="251" t="s">
        <v>241</v>
      </c>
      <c r="B345" s="251" t="s">
        <v>242</v>
      </c>
      <c r="C345" s="251" t="s">
        <v>16</v>
      </c>
      <c r="D345" s="251" t="n">
        <v>1718.1770259</v>
      </c>
      <c r="E345" s="251" t="n">
        <v>8.69524314700032</v>
      </c>
      <c r="F345" s="251" t="n">
        <v>65.2895759489546</v>
      </c>
      <c r="G345" s="251" t="n">
        <v>4.70446589735659</v>
      </c>
      <c r="H345" s="251" t="n">
        <v>913.4483154</v>
      </c>
      <c r="I345" s="251" t="n">
        <v>12.2280528541908</v>
      </c>
      <c r="J345" s="251" t="n">
        <v>34.7104240510454</v>
      </c>
      <c r="K345" s="251" t="n">
        <v>8.84900118342056</v>
      </c>
    </row>
    <row r="346">
      <c r="A346" s="251" t="s">
        <v>241</v>
      </c>
      <c r="B346" s="251" t="s">
        <v>242</v>
      </c>
      <c r="C346" s="251" t="s">
        <v>17</v>
      </c>
      <c r="D346" s="251" t="n">
        <v>4484.6934858</v>
      </c>
      <c r="E346" s="251" t="n">
        <v>4.53380967340043</v>
      </c>
      <c r="F346" s="251" t="n">
        <v>90.2067878081419</v>
      </c>
      <c r="G346" s="251" t="n">
        <v>1.50684276945248</v>
      </c>
      <c r="H346" s="251" t="n">
        <v>486.8763869</v>
      </c>
      <c r="I346" s="251" t="n">
        <v>13.0219039797877</v>
      </c>
      <c r="J346" s="251" t="n">
        <v>9.79321219185809</v>
      </c>
      <c r="K346" s="251" t="n">
        <v>13.8797611346807</v>
      </c>
    </row>
    <row r="347">
      <c r="A347" s="251" t="s">
        <v>243</v>
      </c>
      <c r="B347" s="251" t="s">
        <v>244</v>
      </c>
      <c r="C347" s="251" t="s">
        <v>16</v>
      </c>
      <c r="D347" s="251" t="n">
        <v>1352.066792</v>
      </c>
      <c r="E347" s="251" t="n">
        <v>8.40734566768597</v>
      </c>
      <c r="F347" s="251" t="n">
        <v>48.5012608329178</v>
      </c>
      <c r="G347" s="251" t="n">
        <v>6.09751900912685</v>
      </c>
      <c r="H347" s="251" t="n">
        <v>1435.627319</v>
      </c>
      <c r="I347" s="251" t="n">
        <v>10.1330149421767</v>
      </c>
      <c r="J347" s="251" t="n">
        <v>51.4987391670822</v>
      </c>
      <c r="K347" s="251" t="n">
        <v>5.74261359944847</v>
      </c>
    </row>
    <row r="348">
      <c r="A348" s="251" t="s">
        <v>243</v>
      </c>
      <c r="B348" s="251" t="s">
        <v>244</v>
      </c>
      <c r="C348" s="251" t="s">
        <v>17</v>
      </c>
      <c r="D348" s="251" t="n">
        <v>3696.8340948</v>
      </c>
      <c r="E348" s="251" t="n">
        <v>6.45721019274804</v>
      </c>
      <c r="F348" s="251" t="n">
        <v>76.6987656939897</v>
      </c>
      <c r="G348" s="251" t="n">
        <v>3.28682584523474</v>
      </c>
      <c r="H348" s="251" t="n">
        <v>1123.1053936</v>
      </c>
      <c r="I348" s="251" t="n">
        <v>9.90670821100095</v>
      </c>
      <c r="J348" s="251" t="n">
        <v>23.3012343060103</v>
      </c>
      <c r="K348" s="251" t="n">
        <v>10.8189755988842</v>
      </c>
    </row>
    <row r="349">
      <c r="A349" s="251" t="s">
        <v>245</v>
      </c>
      <c r="B349" s="251" t="s">
        <v>246</v>
      </c>
      <c r="C349" s="251" t="s">
        <v>16</v>
      </c>
      <c r="D349" s="251" t="n">
        <v>3490.6806902</v>
      </c>
      <c r="E349" s="251" t="n">
        <v>8.59514003472503</v>
      </c>
      <c r="F349" s="251" t="n">
        <v>48.3398129244187</v>
      </c>
      <c r="G349" s="251" t="n">
        <v>6.23413340634646</v>
      </c>
      <c r="H349" s="251" t="n">
        <v>3730.4492212</v>
      </c>
      <c r="I349" s="251" t="n">
        <v>8.34442040363856</v>
      </c>
      <c r="J349" s="251" t="n">
        <v>51.6601870755813</v>
      </c>
      <c r="K349" s="251" t="n">
        <v>5.8334446634457</v>
      </c>
    </row>
    <row r="350">
      <c r="A350" s="251" t="s">
        <v>245</v>
      </c>
      <c r="B350" s="251" t="s">
        <v>246</v>
      </c>
      <c r="C350" s="251" t="s">
        <v>17</v>
      </c>
      <c r="D350" s="251" t="n">
        <v>4354.6128388</v>
      </c>
      <c r="E350" s="251" t="n">
        <v>7.52418258139905</v>
      </c>
      <c r="F350" s="251" t="n">
        <v>66.642240876496</v>
      </c>
      <c r="G350" s="251" t="n">
        <v>4.28833744783119</v>
      </c>
      <c r="H350" s="251" t="n">
        <v>2179.7005059</v>
      </c>
      <c r="I350" s="251" t="n">
        <v>9.40507714626237</v>
      </c>
      <c r="J350" s="251" t="n">
        <v>33.3577591235039</v>
      </c>
      <c r="K350" s="251" t="n">
        <v>8.5672546558051</v>
      </c>
    </row>
    <row r="351">
      <c r="A351" s="251" t="s">
        <v>247</v>
      </c>
      <c r="B351" s="251" t="s">
        <v>248</v>
      </c>
      <c r="C351" s="251" t="s">
        <v>16</v>
      </c>
      <c r="D351" s="251" t="n">
        <v>2642.4740026</v>
      </c>
      <c r="E351" s="251" t="n">
        <v>10.5043212079541</v>
      </c>
      <c r="F351" s="251" t="n">
        <v>77.4641196640599</v>
      </c>
      <c r="G351" s="251" t="n">
        <v>4.3127644232751</v>
      </c>
      <c r="H351" s="251" t="n">
        <v>768.7491728</v>
      </c>
      <c r="I351" s="251" t="n">
        <v>19.6466242533387</v>
      </c>
      <c r="J351" s="251" t="n">
        <v>22.5358803359401</v>
      </c>
      <c r="K351" s="251" t="n">
        <v>14.8245595196335</v>
      </c>
    </row>
    <row r="352">
      <c r="A352" s="251" t="s">
        <v>247</v>
      </c>
      <c r="B352" s="251" t="s">
        <v>248</v>
      </c>
      <c r="C352" s="251" t="s">
        <v>17</v>
      </c>
      <c r="D352" s="251" t="n">
        <v>13214.6875764</v>
      </c>
      <c r="E352" s="251" t="n">
        <v>3.41256742477034</v>
      </c>
      <c r="F352" s="251" t="n">
        <v>90.51999059837</v>
      </c>
      <c r="G352" s="251" t="n">
        <v>1.41027432851721</v>
      </c>
      <c r="H352" s="251" t="n">
        <v>1383.9524467</v>
      </c>
      <c r="I352" s="251" t="n">
        <v>13.028629089965</v>
      </c>
      <c r="J352" s="251" t="n">
        <v>9.48000940163</v>
      </c>
      <c r="K352" s="251" t="n">
        <v>13.4660224004156</v>
      </c>
    </row>
    <row r="353">
      <c r="A353" s="251" t="s">
        <v>249</v>
      </c>
      <c r="B353" s="251" t="s">
        <v>250</v>
      </c>
      <c r="C353" s="251" t="s">
        <v>16</v>
      </c>
      <c r="D353" s="251" t="n">
        <v>1883.8459494</v>
      </c>
      <c r="E353" s="251" t="n">
        <v>12.6090376320766</v>
      </c>
      <c r="F353" s="251" t="n">
        <v>83.4535243563476</v>
      </c>
      <c r="G353" s="251" t="n">
        <v>4.68831534898757</v>
      </c>
      <c r="H353" s="251" t="n">
        <v>373.5134179</v>
      </c>
      <c r="I353" s="251" t="n">
        <v>26.3048180492596</v>
      </c>
      <c r="J353" s="251" t="n">
        <v>16.5464756436524</v>
      </c>
      <c r="K353" s="251" t="n">
        <v>23.6459079016665</v>
      </c>
    </row>
    <row r="354">
      <c r="A354" s="251" t="s">
        <v>249</v>
      </c>
      <c r="B354" s="251" t="s">
        <v>250</v>
      </c>
      <c r="C354" s="251" t="s">
        <v>17</v>
      </c>
      <c r="D354" s="251" t="n">
        <v>16767.6785872</v>
      </c>
      <c r="E354" s="251" t="n">
        <v>2.08804774784786</v>
      </c>
      <c r="F354" s="251" t="n">
        <v>96.1171345368492</v>
      </c>
      <c r="G354" s="251" t="n">
        <v>0.750862353178227</v>
      </c>
      <c r="H354" s="251" t="n">
        <v>677.3676764</v>
      </c>
      <c r="I354" s="251" t="n">
        <v>18.5235907145226</v>
      </c>
      <c r="J354" s="251" t="n">
        <v>3.88286546315078</v>
      </c>
      <c r="K354" s="251" t="n">
        <v>18.5869787413451</v>
      </c>
    </row>
    <row r="355">
      <c r="A355" s="251" t="s">
        <v>251</v>
      </c>
      <c r="B355" s="251" t="s">
        <v>252</v>
      </c>
      <c r="C355" s="251" t="s">
        <v>16</v>
      </c>
      <c r="D355" s="251" t="n">
        <v>1178.7358866</v>
      </c>
      <c r="E355" s="251" t="n">
        <v>12.8354289231175</v>
      </c>
      <c r="F355" s="251" t="n">
        <v>95.0892083597435</v>
      </c>
      <c r="G355" s="251" t="n">
        <v>2.20553779918194</v>
      </c>
      <c r="H355" s="251" t="n">
        <v>60.8746927</v>
      </c>
      <c r="I355" s="251" t="n">
        <v>45.4047516209496</v>
      </c>
      <c r="J355" s="251" t="n">
        <v>4.91079164025654</v>
      </c>
      <c r="K355" s="251" t="n">
        <v>42.7065244659303</v>
      </c>
    </row>
    <row r="356">
      <c r="A356" s="251" t="s">
        <v>251</v>
      </c>
      <c r="B356" s="251" t="s">
        <v>252</v>
      </c>
      <c r="C356" s="251" t="s">
        <v>17</v>
      </c>
      <c r="D356" s="251" t="n">
        <v>13762.9812438</v>
      </c>
      <c r="E356" s="251" t="n">
        <v>1.9122429670816</v>
      </c>
      <c r="F356" s="251" t="n">
        <v>95.9874434432003</v>
      </c>
      <c r="G356" s="251" t="n">
        <v>0.596115779283437</v>
      </c>
      <c r="H356" s="251" t="n">
        <v>575.332967</v>
      </c>
      <c r="I356" s="251" t="n">
        <v>14.7370500128005</v>
      </c>
      <c r="J356" s="251" t="n">
        <v>4.01255655679971</v>
      </c>
      <c r="K356" s="251" t="n">
        <v>14.2601428390095</v>
      </c>
    </row>
    <row r="357">
      <c r="A357" s="251" t="s">
        <v>253</v>
      </c>
      <c r="B357" s="251" t="s">
        <v>254</v>
      </c>
      <c r="C357" s="251" t="s">
        <v>16</v>
      </c>
      <c r="D357" s="251" t="n">
        <v>4435.9795983</v>
      </c>
      <c r="E357" s="251" t="n">
        <v>9.01064645725609</v>
      </c>
      <c r="F357" s="251" t="n">
        <v>64.8691727040682</v>
      </c>
      <c r="G357" s="251" t="n">
        <v>4.68288573985447</v>
      </c>
      <c r="H357" s="251" t="n">
        <v>2402.3681305</v>
      </c>
      <c r="I357" s="251" t="n">
        <v>12.2612050755297</v>
      </c>
      <c r="J357" s="251" t="n">
        <v>35.1308272959318</v>
      </c>
      <c r="K357" s="251" t="n">
        <v>8.64696186210269</v>
      </c>
    </row>
    <row r="358">
      <c r="A358" s="251" t="s">
        <v>253</v>
      </c>
      <c r="B358" s="251" t="s">
        <v>254</v>
      </c>
      <c r="C358" s="251" t="s">
        <v>17</v>
      </c>
      <c r="D358" s="251" t="n">
        <v>6908.5801033</v>
      </c>
      <c r="E358" s="251" t="n">
        <v>6.60588027942596</v>
      </c>
      <c r="F358" s="251" t="n">
        <v>80.5245242085154</v>
      </c>
      <c r="G358" s="251" t="n">
        <v>3.25239178688022</v>
      </c>
      <c r="H358" s="251" t="n">
        <v>1670.8932574</v>
      </c>
      <c r="I358" s="251" t="n">
        <v>14.4521893570956</v>
      </c>
      <c r="J358" s="251" t="n">
        <v>19.4754757914846</v>
      </c>
      <c r="K358" s="251" t="n">
        <v>13.4475431554142</v>
      </c>
    </row>
    <row r="359">
      <c r="A359" s="251" t="s">
        <v>255</v>
      </c>
      <c r="B359" s="251" t="s">
        <v>256</v>
      </c>
      <c r="C359" s="251" t="s">
        <v>16</v>
      </c>
      <c r="D359" s="251" t="n">
        <v>814.8842912</v>
      </c>
      <c r="E359" s="251" t="n">
        <v>16.5023426675509</v>
      </c>
      <c r="F359" s="251" t="n">
        <v>95.3199328801621</v>
      </c>
      <c r="G359" s="251" t="n">
        <v>2.908961317095</v>
      </c>
      <c r="H359" s="251" t="n">
        <v>40.0096083</v>
      </c>
      <c r="I359" s="251" t="n">
        <v>58.919261137218</v>
      </c>
      <c r="J359" s="251" t="n">
        <v>4.68006711983795</v>
      </c>
      <c r="K359" s="251" t="n">
        <v>59.2474403457027</v>
      </c>
    </row>
    <row r="360">
      <c r="A360" s="251" t="s">
        <v>255</v>
      </c>
      <c r="B360" s="251" t="s">
        <v>256</v>
      </c>
      <c r="C360" s="251" t="s">
        <v>17</v>
      </c>
      <c r="D360" s="251" t="n">
        <v>12284.8113438</v>
      </c>
      <c r="E360" s="251" t="n">
        <v>1.7606081186308</v>
      </c>
      <c r="F360" s="251" t="n">
        <v>97.2871276780848</v>
      </c>
      <c r="G360" s="251" t="n">
        <v>0.589493142932134</v>
      </c>
      <c r="H360" s="251" t="n">
        <v>342.5645866</v>
      </c>
      <c r="I360" s="251" t="n">
        <v>21.2333006281236</v>
      </c>
      <c r="J360" s="251" t="n">
        <v>2.71287232191517</v>
      </c>
      <c r="K360" s="251" t="n">
        <v>21.1399903336797</v>
      </c>
    </row>
    <row r="361">
      <c r="A361" s="251" t="s">
        <v>257</v>
      </c>
      <c r="B361" s="251" t="s">
        <v>258</v>
      </c>
      <c r="C361" s="251" t="s">
        <v>16</v>
      </c>
      <c r="D361" s="251" t="n">
        <v>175.3642889</v>
      </c>
      <c r="E361" s="251" t="n">
        <v>27.0105999723561</v>
      </c>
      <c r="F361" s="251" t="n">
        <v>100</v>
      </c>
      <c r="G361" s="251" t="n">
        <v>0</v>
      </c>
      <c r="H361" s="251"/>
      <c r="I361" s="251"/>
      <c r="J361" s="251"/>
      <c r="K361" s="251"/>
    </row>
    <row r="362">
      <c r="A362" s="251" t="s">
        <v>257</v>
      </c>
      <c r="B362" s="251" t="s">
        <v>258</v>
      </c>
      <c r="C362" s="251" t="s">
        <v>17</v>
      </c>
      <c r="D362" s="251" t="n">
        <v>10491.3261364</v>
      </c>
      <c r="E362" s="251" t="n">
        <v>1.40514063254823</v>
      </c>
      <c r="F362" s="251" t="n">
        <v>98.1481208938405</v>
      </c>
      <c r="G362" s="251" t="n">
        <v>0.411280987884283</v>
      </c>
      <c r="H362" s="251" t="n">
        <v>197.952518</v>
      </c>
      <c r="I362" s="251" t="n">
        <v>21.9010834799713</v>
      </c>
      <c r="J362" s="251" t="n">
        <v>1.85187910615949</v>
      </c>
      <c r="K362" s="251" t="n">
        <v>21.7975655030303</v>
      </c>
    </row>
    <row r="363">
      <c r="A363" s="251" t="s">
        <v>259</v>
      </c>
      <c r="B363" s="251" t="s">
        <v>260</v>
      </c>
      <c r="C363" s="251" t="s">
        <v>16</v>
      </c>
      <c r="D363" s="251" t="n">
        <v>547.6809863</v>
      </c>
      <c r="E363" s="251" t="n">
        <v>26.7942281856677</v>
      </c>
      <c r="F363" s="251" t="n">
        <v>96.5998342266367</v>
      </c>
      <c r="G363" s="251" t="n">
        <v>3.55562440640264</v>
      </c>
      <c r="H363" s="251" t="n">
        <v>19.2775294</v>
      </c>
      <c r="I363" s="251" t="n">
        <v>99.9999999999999</v>
      </c>
      <c r="J363" s="251" t="n">
        <v>3.4001657733633</v>
      </c>
      <c r="K363" s="251" t="n">
        <v>101.016465409253</v>
      </c>
    </row>
    <row r="364">
      <c r="A364" s="251" t="s">
        <v>259</v>
      </c>
      <c r="B364" s="251" t="s">
        <v>260</v>
      </c>
      <c r="C364" s="251" t="s">
        <v>17</v>
      </c>
      <c r="D364" s="251" t="n">
        <v>17940.3974414</v>
      </c>
      <c r="E364" s="251" t="n">
        <v>1.63698550803574</v>
      </c>
      <c r="F364" s="251" t="n">
        <v>96.8118770868459</v>
      </c>
      <c r="G364" s="251" t="n">
        <v>0.568298655908998</v>
      </c>
      <c r="H364" s="251" t="n">
        <v>590.7972645</v>
      </c>
      <c r="I364" s="251" t="n">
        <v>17.0716265588203</v>
      </c>
      <c r="J364" s="251" t="n">
        <v>3.18812291315411</v>
      </c>
      <c r="K364" s="251" t="n">
        <v>17.2571952597808</v>
      </c>
    </row>
    <row r="365">
      <c r="A365" s="251" t="s">
        <v>261</v>
      </c>
      <c r="B365" s="251" t="s">
        <v>262</v>
      </c>
      <c r="C365" s="251" t="s">
        <v>16</v>
      </c>
      <c r="D365" s="251" t="n">
        <v>486.5219544</v>
      </c>
      <c r="E365" s="251" t="n">
        <v>20.8838771757948</v>
      </c>
      <c r="F365" s="251" t="n">
        <v>97.4723739309702</v>
      </c>
      <c r="G365" s="251" t="n">
        <v>2.60920517462691</v>
      </c>
      <c r="H365" s="251" t="n">
        <v>12.6163499</v>
      </c>
      <c r="I365" s="251" t="n">
        <v>99.9999999999998</v>
      </c>
      <c r="J365" s="251" t="n">
        <v>2.52762606902978</v>
      </c>
      <c r="K365" s="251" t="n">
        <v>100.618293805412</v>
      </c>
    </row>
    <row r="366">
      <c r="A366" s="251" t="s">
        <v>261</v>
      </c>
      <c r="B366" s="251" t="s">
        <v>262</v>
      </c>
      <c r="C366" s="251" t="s">
        <v>17</v>
      </c>
      <c r="D366" s="251" t="n">
        <v>18875.1136067</v>
      </c>
      <c r="E366" s="251" t="n">
        <v>1.59154173472546</v>
      </c>
      <c r="F366" s="251" t="n">
        <v>96.9902902880068</v>
      </c>
      <c r="G366" s="251" t="n">
        <v>0.594280376620235</v>
      </c>
      <c r="H366" s="251" t="n">
        <v>585.7144315</v>
      </c>
      <c r="I366" s="251" t="n">
        <v>18.8962959393083</v>
      </c>
      <c r="J366" s="251" t="n">
        <v>3.00970971199319</v>
      </c>
      <c r="K366" s="251" t="n">
        <v>19.1511580041022</v>
      </c>
    </row>
    <row r="367">
      <c r="A367" s="251" t="s">
        <v>263</v>
      </c>
      <c r="B367" s="251" t="s">
        <v>264</v>
      </c>
      <c r="C367" s="251" t="s">
        <v>16</v>
      </c>
      <c r="D367" s="251" t="n">
        <v>572.0335674</v>
      </c>
      <c r="E367" s="251" t="n">
        <v>23.3162576841301</v>
      </c>
      <c r="F367" s="251" t="n">
        <v>79.4578260313384</v>
      </c>
      <c r="G367" s="251" t="n">
        <v>6.34306292254946</v>
      </c>
      <c r="H367" s="251" t="n">
        <v>147.8874221</v>
      </c>
      <c r="I367" s="251" t="n">
        <v>34.6146043094293</v>
      </c>
      <c r="J367" s="251" t="n">
        <v>20.5421739686616</v>
      </c>
      <c r="K367" s="251" t="n">
        <v>24.5351826430183</v>
      </c>
    </row>
    <row r="368">
      <c r="A368" s="251" t="s">
        <v>263</v>
      </c>
      <c r="B368" s="251" t="s">
        <v>264</v>
      </c>
      <c r="C368" s="251" t="s">
        <v>17</v>
      </c>
      <c r="D368" s="251" t="n">
        <v>16111.1754918</v>
      </c>
      <c r="E368" s="251" t="n">
        <v>1.44582725124753</v>
      </c>
      <c r="F368" s="251" t="n">
        <v>96.6255953837117</v>
      </c>
      <c r="G368" s="251" t="n">
        <v>0.556028187142985</v>
      </c>
      <c r="H368" s="251" t="n">
        <v>562.6420695</v>
      </c>
      <c r="I368" s="251" t="n">
        <v>15.7901274870214</v>
      </c>
      <c r="J368" s="251" t="n">
        <v>3.37440461628832</v>
      </c>
      <c r="K368" s="251" t="n">
        <v>15.9217879128892</v>
      </c>
    </row>
    <row r="369">
      <c r="A369" s="251" t="s">
        <v>265</v>
      </c>
      <c r="B369" s="251" t="s">
        <v>266</v>
      </c>
      <c r="C369" s="251" t="s">
        <v>16</v>
      </c>
      <c r="D369" s="251" t="n">
        <v>850.9460478</v>
      </c>
      <c r="E369" s="251" t="n">
        <v>10.7658626621066</v>
      </c>
      <c r="F369" s="251" t="n">
        <v>87.5334626863341</v>
      </c>
      <c r="G369" s="251" t="n">
        <v>3.02365014880914</v>
      </c>
      <c r="H369" s="251" t="n">
        <v>121.1919457</v>
      </c>
      <c r="I369" s="251" t="n">
        <v>26.207362821031</v>
      </c>
      <c r="J369" s="251" t="n">
        <v>12.4665373136658</v>
      </c>
      <c r="K369" s="251" t="n">
        <v>21.2304797088427</v>
      </c>
    </row>
    <row r="370">
      <c r="A370" s="251" t="s">
        <v>265</v>
      </c>
      <c r="B370" s="251" t="s">
        <v>266</v>
      </c>
      <c r="C370" s="251" t="s">
        <v>17</v>
      </c>
      <c r="D370" s="251" t="n">
        <v>3435.8795474</v>
      </c>
      <c r="E370" s="251" t="n">
        <v>3.59945637513968</v>
      </c>
      <c r="F370" s="251" t="n">
        <v>94.141349403038</v>
      </c>
      <c r="G370" s="251" t="n">
        <v>1.0463687515239</v>
      </c>
      <c r="H370" s="251" t="n">
        <v>213.82334</v>
      </c>
      <c r="I370" s="251" t="n">
        <v>17.1762360612462</v>
      </c>
      <c r="J370" s="251" t="n">
        <v>5.85865059696201</v>
      </c>
      <c r="K370" s="251" t="n">
        <v>16.8138660279062</v>
      </c>
    </row>
    <row r="371">
      <c r="A371" s="251" t="s">
        <v>267</v>
      </c>
      <c r="B371" s="251" t="s">
        <v>268</v>
      </c>
      <c r="C371" s="251" t="s">
        <v>16</v>
      </c>
      <c r="D371" s="251" t="n">
        <v>9106.0740313</v>
      </c>
      <c r="E371" s="251" t="n">
        <v>11.3803056022623</v>
      </c>
      <c r="F371" s="251" t="n">
        <v>78.4495168883324</v>
      </c>
      <c r="G371" s="251" t="n">
        <v>5.96076265567775</v>
      </c>
      <c r="H371" s="251" t="n">
        <v>2501.4850621</v>
      </c>
      <c r="I371" s="251" t="n">
        <v>25.6764874617426</v>
      </c>
      <c r="J371" s="251" t="n">
        <v>21.5504831116676</v>
      </c>
      <c r="K371" s="251" t="n">
        <v>21.6987688025779</v>
      </c>
    </row>
    <row r="372">
      <c r="A372" s="251" t="s">
        <v>267</v>
      </c>
      <c r="B372" s="251" t="s">
        <v>268</v>
      </c>
      <c r="C372" s="251" t="s">
        <v>17</v>
      </c>
      <c r="D372" s="251" t="n">
        <v>56676.6218941</v>
      </c>
      <c r="E372" s="251" t="n">
        <v>2.90596896715694</v>
      </c>
      <c r="F372" s="251" t="n">
        <v>91.7027992924597</v>
      </c>
      <c r="G372" s="251" t="n">
        <v>1.06809741189061</v>
      </c>
      <c r="H372" s="251" t="n">
        <v>5128.058368</v>
      </c>
      <c r="I372" s="251" t="n">
        <v>11.6277128198304</v>
      </c>
      <c r="J372" s="251" t="n">
        <v>8.29720070754033</v>
      </c>
      <c r="K372" s="251" t="n">
        <v>11.8048877012687</v>
      </c>
    </row>
    <row r="373">
      <c r="A373" s="251" t="s">
        <v>269</v>
      </c>
      <c r="B373" s="251" t="s">
        <v>270</v>
      </c>
      <c r="C373" s="251" t="s">
        <v>16</v>
      </c>
      <c r="D373" s="251" t="n">
        <v>253.409936</v>
      </c>
      <c r="E373" s="251" t="n">
        <v>37.2755993154414</v>
      </c>
      <c r="F373" s="251" t="n">
        <v>100</v>
      </c>
      <c r="G373" s="251" t="n">
        <v>0</v>
      </c>
      <c r="H373" s="251"/>
      <c r="I373" s="251"/>
      <c r="J373" s="251"/>
      <c r="K373" s="251"/>
    </row>
    <row r="374">
      <c r="A374" s="251" t="s">
        <v>269</v>
      </c>
      <c r="B374" s="251" t="s">
        <v>270</v>
      </c>
      <c r="C374" s="251" t="s">
        <v>17</v>
      </c>
      <c r="D374" s="251" t="n">
        <v>42314.9950806</v>
      </c>
      <c r="E374" s="251" t="n">
        <v>1.87858987648546</v>
      </c>
      <c r="F374" s="251" t="n">
        <v>98.9037695306672</v>
      </c>
      <c r="G374" s="251" t="n">
        <v>0.285088343274894</v>
      </c>
      <c r="H374" s="251" t="n">
        <v>469.0113141</v>
      </c>
      <c r="I374" s="251" t="n">
        <v>25.5555696669893</v>
      </c>
      <c r="J374" s="251" t="n">
        <v>1.09623046933281</v>
      </c>
      <c r="K374" s="251" t="n">
        <v>25.7211531588797</v>
      </c>
    </row>
    <row r="375">
      <c r="A375" s="251" t="s">
        <v>271</v>
      </c>
      <c r="B375" s="251" t="s">
        <v>272</v>
      </c>
      <c r="C375" s="251" t="s">
        <v>16</v>
      </c>
      <c r="D375" s="251" t="n">
        <v>865.5134358</v>
      </c>
      <c r="E375" s="251" t="n">
        <v>20.048291412755</v>
      </c>
      <c r="F375" s="251" t="n">
        <v>69.7148568751623</v>
      </c>
      <c r="G375" s="251" t="n">
        <v>10.9777248572042</v>
      </c>
      <c r="H375" s="251" t="n">
        <v>375.991567</v>
      </c>
      <c r="I375" s="251" t="n">
        <v>37.5465577081181</v>
      </c>
      <c r="J375" s="251" t="n">
        <v>30.2851431248377</v>
      </c>
      <c r="K375" s="251" t="n">
        <v>25.2701634620062</v>
      </c>
    </row>
    <row r="376">
      <c r="A376" s="251" t="s">
        <v>271</v>
      </c>
      <c r="B376" s="251" t="s">
        <v>272</v>
      </c>
      <c r="C376" s="251" t="s">
        <v>17</v>
      </c>
      <c r="D376" s="251" t="n">
        <v>11969.5471959</v>
      </c>
      <c r="E376" s="251" t="n">
        <v>3.52886528384047</v>
      </c>
      <c r="F376" s="251" t="n">
        <v>94.6819612435582</v>
      </c>
      <c r="G376" s="251" t="n">
        <v>1.15163923731498</v>
      </c>
      <c r="H376" s="251" t="n">
        <v>672.2982398</v>
      </c>
      <c r="I376" s="251" t="n">
        <v>19.7202580361015</v>
      </c>
      <c r="J376" s="251" t="n">
        <v>5.31803875644184</v>
      </c>
      <c r="K376" s="251" t="n">
        <v>20.503698191732</v>
      </c>
    </row>
    <row r="377">
      <c r="A377" s="251" t="s">
        <v>273</v>
      </c>
      <c r="B377" s="251" t="s">
        <v>274</v>
      </c>
      <c r="C377" s="251" t="s">
        <v>16</v>
      </c>
      <c r="D377" s="251" t="n">
        <v>1381.5499551</v>
      </c>
      <c r="E377" s="251" t="n">
        <v>19.4998774477455</v>
      </c>
      <c r="F377" s="251" t="n">
        <v>83.588996555294</v>
      </c>
      <c r="G377" s="251" t="n">
        <v>5.79188478208177</v>
      </c>
      <c r="H377" s="251" t="n">
        <v>271.2393019</v>
      </c>
      <c r="I377" s="251" t="n">
        <v>43.3751177229448</v>
      </c>
      <c r="J377" s="251" t="n">
        <v>16.411003444706</v>
      </c>
      <c r="K377" s="251" t="n">
        <v>29.500806500304</v>
      </c>
    </row>
    <row r="378">
      <c r="A378" s="251" t="s">
        <v>273</v>
      </c>
      <c r="B378" s="251" t="s">
        <v>274</v>
      </c>
      <c r="C378" s="251" t="s">
        <v>17</v>
      </c>
      <c r="D378" s="251" t="n">
        <v>18192.8658937</v>
      </c>
      <c r="E378" s="251" t="n">
        <v>2.76040267186453</v>
      </c>
      <c r="F378" s="251" t="n">
        <v>94.2477010345496</v>
      </c>
      <c r="G378" s="251" t="n">
        <v>1.3694884949079</v>
      </c>
      <c r="H378" s="251" t="n">
        <v>1110.3804391</v>
      </c>
      <c r="I378" s="251" t="n">
        <v>22.0052941475419</v>
      </c>
      <c r="J378" s="251" t="n">
        <v>5.75229896545042</v>
      </c>
      <c r="K378" s="251" t="n">
        <v>22.4381839354256</v>
      </c>
    </row>
    <row r="379">
      <c r="A379" s="251" t="s">
        <v>275</v>
      </c>
      <c r="B379" s="251" t="s">
        <v>276</v>
      </c>
      <c r="C379" s="251" t="s">
        <v>16</v>
      </c>
      <c r="D379" s="251" t="n">
        <v>2361.6515276</v>
      </c>
      <c r="E379" s="251" t="n">
        <v>15.6618026010741</v>
      </c>
      <c r="F379" s="251" t="n">
        <v>66.4247305900441</v>
      </c>
      <c r="G379" s="251" t="n">
        <v>8.48276818184605</v>
      </c>
      <c r="H379" s="251" t="n">
        <v>1193.7283838</v>
      </c>
      <c r="I379" s="251" t="n">
        <v>27.4397850526237</v>
      </c>
      <c r="J379" s="251" t="n">
        <v>33.5752694099559</v>
      </c>
      <c r="K379" s="251" t="n">
        <v>16.7821614253329</v>
      </c>
    </row>
    <row r="380">
      <c r="A380" s="251" t="s">
        <v>275</v>
      </c>
      <c r="B380" s="251" t="s">
        <v>276</v>
      </c>
      <c r="C380" s="251" t="s">
        <v>17</v>
      </c>
      <c r="D380" s="251" t="n">
        <v>21421.3862618</v>
      </c>
      <c r="E380" s="251" t="n">
        <v>3.5176055499127</v>
      </c>
      <c r="F380" s="251" t="n">
        <v>92.3083049712946</v>
      </c>
      <c r="G380" s="251" t="n">
        <v>1.65687995774583</v>
      </c>
      <c r="H380" s="251" t="n">
        <v>1784.9614969</v>
      </c>
      <c r="I380" s="251" t="n">
        <v>18.9037312381938</v>
      </c>
      <c r="J380" s="251" t="n">
        <v>7.69169502870534</v>
      </c>
      <c r="K380" s="251" t="n">
        <v>19.8842751655705</v>
      </c>
    </row>
    <row r="381">
      <c r="A381" s="251" t="s">
        <v>277</v>
      </c>
      <c r="B381" s="251" t="s">
        <v>278</v>
      </c>
      <c r="C381" s="251" t="s">
        <v>16</v>
      </c>
      <c r="D381" s="251" t="n">
        <v>313.3910089</v>
      </c>
      <c r="E381" s="251" t="n">
        <v>31.8472384298673</v>
      </c>
      <c r="F381" s="251" t="n">
        <v>79.0362939917073</v>
      </c>
      <c r="G381" s="251" t="n">
        <v>10.2738082368135</v>
      </c>
      <c r="H381" s="251" t="n">
        <v>83.1243046</v>
      </c>
      <c r="I381" s="251" t="n">
        <v>45.3730347775001</v>
      </c>
      <c r="J381" s="251" t="n">
        <v>20.9637060082927</v>
      </c>
      <c r="K381" s="251" t="n">
        <v>38.733787236761</v>
      </c>
    </row>
    <row r="382">
      <c r="A382" s="251" t="s">
        <v>277</v>
      </c>
      <c r="B382" s="251" t="s">
        <v>278</v>
      </c>
      <c r="C382" s="251" t="s">
        <v>17</v>
      </c>
      <c r="D382" s="251" t="n">
        <v>16861.771702</v>
      </c>
      <c r="E382" s="251" t="n">
        <v>3.02108236586035</v>
      </c>
      <c r="F382" s="251" t="n">
        <v>97.3410710597066</v>
      </c>
      <c r="G382" s="251" t="n">
        <v>0.568880027145755</v>
      </c>
      <c r="H382" s="251" t="n">
        <v>460.589269</v>
      </c>
      <c r="I382" s="251" t="n">
        <v>20.717192522076</v>
      </c>
      <c r="J382" s="251" t="n">
        <v>2.65892894029335</v>
      </c>
      <c r="K382" s="251" t="n">
        <v>20.8262019746693</v>
      </c>
    </row>
    <row r="383">
      <c r="A383" s="251" t="s">
        <v>279</v>
      </c>
      <c r="B383" s="251" t="s">
        <v>280</v>
      </c>
      <c r="C383" s="251" t="s">
        <v>16</v>
      </c>
      <c r="D383" s="251" t="n">
        <v>594.1603949</v>
      </c>
      <c r="E383" s="251" t="n">
        <v>15.9103493683683</v>
      </c>
      <c r="F383" s="251" t="n">
        <v>51.0817205255127</v>
      </c>
      <c r="G383" s="251" t="n">
        <v>8.63934806550835</v>
      </c>
      <c r="H383" s="251" t="n">
        <v>568.9961879</v>
      </c>
      <c r="I383" s="251" t="n">
        <v>14.4901981089215</v>
      </c>
      <c r="J383" s="251" t="n">
        <v>48.9182794744873</v>
      </c>
      <c r="K383" s="251" t="n">
        <v>9.02142855688716</v>
      </c>
    </row>
    <row r="384">
      <c r="A384" s="251" t="s">
        <v>279</v>
      </c>
      <c r="B384" s="251" t="s">
        <v>280</v>
      </c>
      <c r="C384" s="251" t="s">
        <v>17</v>
      </c>
      <c r="D384" s="251" t="n">
        <v>4235.729253</v>
      </c>
      <c r="E384" s="251" t="n">
        <v>4.8191618612202</v>
      </c>
      <c r="F384" s="251" t="n">
        <v>74.7502977697969</v>
      </c>
      <c r="G384" s="251" t="n">
        <v>3.33316811229249</v>
      </c>
      <c r="H384" s="251" t="n">
        <v>1430.775603</v>
      </c>
      <c r="I384" s="251" t="n">
        <v>10.717782037751</v>
      </c>
      <c r="J384" s="251" t="n">
        <v>25.2497022302031</v>
      </c>
      <c r="K384" s="251" t="n">
        <v>9.86765335444714</v>
      </c>
    </row>
    <row r="385">
      <c r="A385" s="251" t="s">
        <v>281</v>
      </c>
      <c r="B385" s="251" t="s">
        <v>282</v>
      </c>
      <c r="C385" s="251" t="s">
        <v>16</v>
      </c>
      <c r="D385" s="251" t="n">
        <v>3056.4664932</v>
      </c>
      <c r="E385" s="251" t="n">
        <v>14.6073067733491</v>
      </c>
      <c r="F385" s="251" t="n">
        <v>80.6759418128955</v>
      </c>
      <c r="G385" s="251" t="n">
        <v>3.13325097986243</v>
      </c>
      <c r="H385" s="251" t="n">
        <v>732.1059418</v>
      </c>
      <c r="I385" s="251" t="n">
        <v>18.5855128156568</v>
      </c>
      <c r="J385" s="251" t="n">
        <v>19.3240581871045</v>
      </c>
      <c r="K385" s="251" t="n">
        <v>13.0809983746202</v>
      </c>
    </row>
    <row r="386">
      <c r="A386" s="251" t="s">
        <v>281</v>
      </c>
      <c r="B386" s="251" t="s">
        <v>282</v>
      </c>
      <c r="C386" s="251" t="s">
        <v>17</v>
      </c>
      <c r="D386" s="251" t="n">
        <v>23073.0307578</v>
      </c>
      <c r="E386" s="251" t="n">
        <v>3.36771131011911</v>
      </c>
      <c r="F386" s="251" t="n">
        <v>93.5279378415235</v>
      </c>
      <c r="G386" s="251" t="n">
        <v>0.969782587417811</v>
      </c>
      <c r="H386" s="251" t="n">
        <v>1596.6361784</v>
      </c>
      <c r="I386" s="251" t="n">
        <v>13.3555352908521</v>
      </c>
      <c r="J386" s="251" t="n">
        <v>6.47206215847654</v>
      </c>
      <c r="K386" s="251" t="n">
        <v>14.014353282595</v>
      </c>
    </row>
    <row r="387">
      <c r="A387" s="251" t="s">
        <v>283</v>
      </c>
      <c r="B387" s="251" t="s">
        <v>284</v>
      </c>
      <c r="C387" s="251" t="s">
        <v>16</v>
      </c>
      <c r="D387" s="251" t="n">
        <v>6936.7606087</v>
      </c>
      <c r="E387" s="251" t="n">
        <v>8.33175761393335</v>
      </c>
      <c r="F387" s="251" t="n">
        <v>45.2434753300004</v>
      </c>
      <c r="G387" s="251" t="n">
        <v>6.2280651688599</v>
      </c>
      <c r="H387" s="251" t="n">
        <v>8395.3078456</v>
      </c>
      <c r="I387" s="251" t="n">
        <v>6.86774684527934</v>
      </c>
      <c r="J387" s="251" t="n">
        <v>54.7565246699996</v>
      </c>
      <c r="K387" s="251" t="n">
        <v>5.14604085118885</v>
      </c>
    </row>
    <row r="388">
      <c r="A388" s="251" t="s">
        <v>283</v>
      </c>
      <c r="B388" s="251" t="s">
        <v>284</v>
      </c>
      <c r="C388" s="251" t="s">
        <v>17</v>
      </c>
      <c r="D388" s="251" t="n">
        <v>6686.2756338</v>
      </c>
      <c r="E388" s="251" t="n">
        <v>7.84151002917793</v>
      </c>
      <c r="F388" s="251" t="n">
        <v>68.1111383478887</v>
      </c>
      <c r="G388" s="251" t="n">
        <v>3.9913204900483</v>
      </c>
      <c r="H388" s="251" t="n">
        <v>3130.4383369</v>
      </c>
      <c r="I388" s="251" t="n">
        <v>12.0471726124767</v>
      </c>
      <c r="J388" s="251" t="n">
        <v>31.8888616521112</v>
      </c>
      <c r="K388" s="251" t="n">
        <v>8.52502623186125</v>
      </c>
    </row>
    <row r="389">
      <c r="A389" s="251" t="s">
        <v>285</v>
      </c>
      <c r="B389" s="251" t="s">
        <v>286</v>
      </c>
      <c r="C389" s="251" t="s">
        <v>16</v>
      </c>
      <c r="D389" s="251" t="n">
        <v>3316.7535739</v>
      </c>
      <c r="E389" s="251" t="n">
        <v>11.481987146482</v>
      </c>
      <c r="F389" s="251" t="n">
        <v>48.0055550294977</v>
      </c>
      <c r="G389" s="251" t="n">
        <v>7.84933582634257</v>
      </c>
      <c r="H389" s="251" t="n">
        <v>3592.350116</v>
      </c>
      <c r="I389" s="251" t="n">
        <v>13.7924381445404</v>
      </c>
      <c r="J389" s="251" t="n">
        <v>51.9944449705023</v>
      </c>
      <c r="K389" s="251" t="n">
        <v>7.24715348284361</v>
      </c>
    </row>
    <row r="390">
      <c r="A390" s="251" t="s">
        <v>285</v>
      </c>
      <c r="B390" s="251" t="s">
        <v>286</v>
      </c>
      <c r="C390" s="251" t="s">
        <v>17</v>
      </c>
      <c r="D390" s="251" t="n">
        <v>8968.0979952</v>
      </c>
      <c r="E390" s="251" t="n">
        <v>5.68190198554742</v>
      </c>
      <c r="F390" s="251" t="n">
        <v>74.7570052647218</v>
      </c>
      <c r="G390" s="251" t="n">
        <v>3.10844618494064</v>
      </c>
      <c r="H390" s="251" t="n">
        <v>3028.2332696</v>
      </c>
      <c r="I390" s="251" t="n">
        <v>10.006751938793</v>
      </c>
      <c r="J390" s="251" t="n">
        <v>25.2429947352782</v>
      </c>
      <c r="K390" s="251" t="n">
        <v>9.20564815108695</v>
      </c>
    </row>
    <row r="391">
      <c r="A391" s="251" t="s">
        <v>287</v>
      </c>
      <c r="B391" s="251" t="s">
        <v>288</v>
      </c>
      <c r="C391" s="251" t="s">
        <v>16</v>
      </c>
      <c r="D391" s="251" t="n">
        <v>423.0019885</v>
      </c>
      <c r="E391" s="251" t="n">
        <v>19.5963966141852</v>
      </c>
      <c r="F391" s="251" t="n">
        <v>65.71466872758</v>
      </c>
      <c r="G391" s="251" t="n">
        <v>9.31525700566774</v>
      </c>
      <c r="H391" s="251" t="n">
        <v>220.6929379</v>
      </c>
      <c r="I391" s="251" t="n">
        <v>29.3881666876292</v>
      </c>
      <c r="J391" s="251" t="n">
        <v>34.28533127242</v>
      </c>
      <c r="K391" s="251" t="n">
        <v>17.854546114074</v>
      </c>
    </row>
    <row r="392">
      <c r="A392" s="251" t="s">
        <v>287</v>
      </c>
      <c r="B392" s="251" t="s">
        <v>288</v>
      </c>
      <c r="C392" s="251" t="s">
        <v>17</v>
      </c>
      <c r="D392" s="251" t="n">
        <v>5706.174857</v>
      </c>
      <c r="E392" s="251" t="n">
        <v>3.77038680979102</v>
      </c>
      <c r="F392" s="251" t="n">
        <v>92.4522955864513</v>
      </c>
      <c r="G392" s="251" t="n">
        <v>1.43453238324268</v>
      </c>
      <c r="H392" s="251" t="n">
        <v>465.8458817</v>
      </c>
      <c r="I392" s="251" t="n">
        <v>16.2044897650063</v>
      </c>
      <c r="J392" s="251" t="n">
        <v>7.54770441354868</v>
      </c>
      <c r="K392" s="251" t="n">
        <v>17.5716753938874</v>
      </c>
    </row>
    <row r="393">
      <c r="A393" s="251" t="s">
        <v>289</v>
      </c>
      <c r="B393" s="251" t="s">
        <v>290</v>
      </c>
      <c r="C393" s="251" t="s">
        <v>16</v>
      </c>
      <c r="D393" s="251" t="n">
        <v>1318.2376274</v>
      </c>
      <c r="E393" s="251" t="n">
        <v>17.325237439325</v>
      </c>
      <c r="F393" s="251" t="n">
        <v>75.2496431841636</v>
      </c>
      <c r="G393" s="251" t="n">
        <v>5.16101300979484</v>
      </c>
      <c r="H393" s="251" t="n">
        <v>433.5814798</v>
      </c>
      <c r="I393" s="251" t="n">
        <v>24.3929759114821</v>
      </c>
      <c r="J393" s="251" t="n">
        <v>24.7503568158364</v>
      </c>
      <c r="K393" s="251" t="n">
        <v>15.6912641844175</v>
      </c>
    </row>
    <row r="394">
      <c r="A394" s="251" t="s">
        <v>289</v>
      </c>
      <c r="B394" s="251" t="s">
        <v>290</v>
      </c>
      <c r="C394" s="251" t="s">
        <v>17</v>
      </c>
      <c r="D394" s="251" t="n">
        <v>10320.6309593</v>
      </c>
      <c r="E394" s="251" t="n">
        <v>4.81581918127949</v>
      </c>
      <c r="F394" s="251" t="n">
        <v>96.2931971064515</v>
      </c>
      <c r="G394" s="251" t="n">
        <v>0.931248344635616</v>
      </c>
      <c r="H394" s="251" t="n">
        <v>397.2922891</v>
      </c>
      <c r="I394" s="251" t="n">
        <v>22.3817183272803</v>
      </c>
      <c r="J394" s="251" t="n">
        <v>3.70680289354851</v>
      </c>
      <c r="K394" s="251" t="n">
        <v>24.1914347701424</v>
      </c>
    </row>
    <row r="395">
      <c r="A395" s="251" t="s">
        <v>291</v>
      </c>
      <c r="B395" s="251" t="s">
        <v>292</v>
      </c>
      <c r="C395" s="251" t="s">
        <v>16</v>
      </c>
      <c r="D395" s="251" t="n">
        <v>4077.0184448</v>
      </c>
      <c r="E395" s="251" t="n">
        <v>8.04137920357783</v>
      </c>
      <c r="F395" s="251" t="n">
        <v>46.6783706329612</v>
      </c>
      <c r="G395" s="251" t="n">
        <v>5.67025531517246</v>
      </c>
      <c r="H395" s="251" t="n">
        <v>4657.2591007</v>
      </c>
      <c r="I395" s="251" t="n">
        <v>8.65926890891937</v>
      </c>
      <c r="J395" s="251" t="n">
        <v>53.3216293670388</v>
      </c>
      <c r="K395" s="251" t="n">
        <v>4.96380703903905</v>
      </c>
    </row>
    <row r="396">
      <c r="A396" s="251" t="s">
        <v>291</v>
      </c>
      <c r="B396" s="251" t="s">
        <v>292</v>
      </c>
      <c r="C396" s="251" t="s">
        <v>17</v>
      </c>
      <c r="D396" s="251" t="n">
        <v>6033.8867062</v>
      </c>
      <c r="E396" s="251" t="n">
        <v>6.59808583270264</v>
      </c>
      <c r="F396" s="251" t="n">
        <v>59.5916166230904</v>
      </c>
      <c r="G396" s="251" t="n">
        <v>4.29914553811111</v>
      </c>
      <c r="H396" s="251" t="n">
        <v>4091.5085224</v>
      </c>
      <c r="I396" s="251" t="n">
        <v>7.44430299751762</v>
      </c>
      <c r="J396" s="251" t="n">
        <v>40.4083833769096</v>
      </c>
      <c r="K396" s="251" t="n">
        <v>6.34009607175679</v>
      </c>
    </row>
    <row r="397">
      <c r="A397" s="251" t="s">
        <v>293</v>
      </c>
      <c r="B397" s="251" t="s">
        <v>294</v>
      </c>
      <c r="C397" s="251" t="s">
        <v>16</v>
      </c>
      <c r="D397" s="251" t="n">
        <v>1701.2733925</v>
      </c>
      <c r="E397" s="251" t="n">
        <v>24.9449736038852</v>
      </c>
      <c r="F397" s="251" t="n">
        <v>84.7664039040423</v>
      </c>
      <c r="G397" s="251" t="n">
        <v>5.76053936712615</v>
      </c>
      <c r="H397" s="251" t="n">
        <v>305.7403702</v>
      </c>
      <c r="I397" s="251" t="n">
        <v>44.1751009659402</v>
      </c>
      <c r="J397" s="251" t="n">
        <v>15.2335960959577</v>
      </c>
      <c r="K397" s="251" t="n">
        <v>32.0541652557353</v>
      </c>
    </row>
    <row r="398">
      <c r="A398" s="251" t="s">
        <v>293</v>
      </c>
      <c r="B398" s="251" t="s">
        <v>294</v>
      </c>
      <c r="C398" s="251" t="s">
        <v>17</v>
      </c>
      <c r="D398" s="251" t="n">
        <v>34622.7864521</v>
      </c>
      <c r="E398" s="251" t="n">
        <v>3.09582456644364</v>
      </c>
      <c r="F398" s="251" t="n">
        <v>97.0417971484648</v>
      </c>
      <c r="G398" s="251" t="n">
        <v>0.889644356078727</v>
      </c>
      <c r="H398" s="251" t="n">
        <v>1055.4341389</v>
      </c>
      <c r="I398" s="251" t="n">
        <v>28.4827193839943</v>
      </c>
      <c r="J398" s="251" t="n">
        <v>2.95820285153525</v>
      </c>
      <c r="K398" s="251" t="n">
        <v>29.1841673710994</v>
      </c>
    </row>
    <row r="399">
      <c r="A399" s="251" t="s">
        <v>295</v>
      </c>
      <c r="B399" s="251" t="s">
        <v>296</v>
      </c>
      <c r="C399" s="251" t="s">
        <v>16</v>
      </c>
      <c r="D399" s="251" t="n">
        <v>539.8834254</v>
      </c>
      <c r="E399" s="251" t="n">
        <v>28.7927507709808</v>
      </c>
      <c r="F399" s="251" t="n">
        <v>100</v>
      </c>
      <c r="G399" s="251" t="n">
        <v>0</v>
      </c>
      <c r="H399" s="251"/>
      <c r="I399" s="251"/>
      <c r="J399" s="251"/>
      <c r="K399" s="251"/>
    </row>
    <row r="400">
      <c r="A400" s="251" t="s">
        <v>295</v>
      </c>
      <c r="B400" s="251" t="s">
        <v>296</v>
      </c>
      <c r="C400" s="251" t="s">
        <v>17</v>
      </c>
      <c r="D400" s="251" t="n">
        <v>33251.3690018</v>
      </c>
      <c r="E400" s="251" t="n">
        <v>2.4770617750871</v>
      </c>
      <c r="F400" s="251" t="n">
        <v>98.7265260524904</v>
      </c>
      <c r="G400" s="251" t="n">
        <v>0.277607731011557</v>
      </c>
      <c r="H400" s="251" t="n">
        <v>428.9095731</v>
      </c>
      <c r="I400" s="251" t="n">
        <v>22.6842660857113</v>
      </c>
      <c r="J400" s="251" t="n">
        <v>1.27347394750957</v>
      </c>
      <c r="K400" s="251" t="n">
        <v>21.5216392464748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52" t="s">
        <v>72</v>
      </c>
      <c r="B411" s="252" t="s">
        <v>73</v>
      </c>
      <c r="C411" s="252" t="s">
        <v>16</v>
      </c>
      <c r="D411" s="252" t="n">
        <v>44.9807961</v>
      </c>
      <c r="E411" s="252"/>
      <c r="F411" s="252" t="n">
        <v>57.1806390454101</v>
      </c>
      <c r="G411" s="252"/>
      <c r="H411" s="252" t="n">
        <v>33.6835855</v>
      </c>
      <c r="I411" s="252"/>
      <c r="J411" s="252" t="n">
        <v>42.8193609545899</v>
      </c>
      <c r="K411" s="252"/>
    </row>
    <row r="412">
      <c r="A412" s="252" t="s">
        <v>72</v>
      </c>
      <c r="B412" s="252" t="s">
        <v>73</v>
      </c>
      <c r="C412" s="252" t="s">
        <v>17</v>
      </c>
      <c r="D412" s="252" t="n">
        <v>52.9684511</v>
      </c>
      <c r="E412" s="252"/>
      <c r="F412" s="252" t="n">
        <v>66.5269229274189</v>
      </c>
      <c r="G412" s="252"/>
      <c r="H412" s="252" t="n">
        <v>26.6511206</v>
      </c>
      <c r="I412" s="252"/>
      <c r="J412" s="252" t="n">
        <v>33.4730770725811</v>
      </c>
      <c r="K412" s="252"/>
    </row>
    <row r="413">
      <c r="A413" s="252" t="s">
        <v>74</v>
      </c>
      <c r="B413" s="252" t="s">
        <v>75</v>
      </c>
      <c r="C413" s="252" t="s">
        <v>16</v>
      </c>
      <c r="D413" s="252" t="n">
        <v>35.6683425</v>
      </c>
      <c r="E413" s="252"/>
      <c r="F413" s="252" t="n">
        <v>34.4262295081967</v>
      </c>
      <c r="G413" s="252"/>
      <c r="H413" s="252" t="n">
        <v>67.9397</v>
      </c>
      <c r="I413" s="252"/>
      <c r="J413" s="252" t="n">
        <v>65.5737704918033</v>
      </c>
      <c r="K413" s="252"/>
    </row>
    <row r="414">
      <c r="A414" s="252" t="s">
        <v>74</v>
      </c>
      <c r="B414" s="252" t="s">
        <v>75</v>
      </c>
      <c r="C414" s="252" t="s">
        <v>17</v>
      </c>
      <c r="D414" s="252" t="n">
        <v>146.070355</v>
      </c>
      <c r="E414" s="252"/>
      <c r="F414" s="252" t="n">
        <v>54.7770700636943</v>
      </c>
      <c r="G414" s="252"/>
      <c r="H414" s="252" t="n">
        <v>120.5929675</v>
      </c>
      <c r="I414" s="252"/>
      <c r="J414" s="252" t="n">
        <v>45.2229299363057</v>
      </c>
      <c r="K414" s="252"/>
    </row>
    <row r="415">
      <c r="A415" s="252" t="s">
        <v>76</v>
      </c>
      <c r="B415" s="252" t="s">
        <v>77</v>
      </c>
      <c r="C415" s="252" t="s">
        <v>16</v>
      </c>
      <c r="D415" s="252" t="n">
        <v>18.5935264</v>
      </c>
      <c r="E415" s="252"/>
      <c r="F415" s="252" t="n">
        <v>17.5539112599768</v>
      </c>
      <c r="G415" s="252"/>
      <c r="H415" s="252" t="n">
        <v>87.3288867</v>
      </c>
      <c r="I415" s="252"/>
      <c r="J415" s="252" t="n">
        <v>82.4460887400232</v>
      </c>
      <c r="K415" s="252"/>
    </row>
    <row r="416">
      <c r="A416" s="252" t="s">
        <v>76</v>
      </c>
      <c r="B416" s="252" t="s">
        <v>77</v>
      </c>
      <c r="C416" s="252" t="s">
        <v>17</v>
      </c>
      <c r="D416" s="252" t="n">
        <v>113.7178785</v>
      </c>
      <c r="E416" s="252"/>
      <c r="F416" s="252" t="n">
        <v>49.4777992501645</v>
      </c>
      <c r="G416" s="252"/>
      <c r="H416" s="252" t="n">
        <v>116.1182909</v>
      </c>
      <c r="I416" s="252"/>
      <c r="J416" s="252" t="n">
        <v>50.5222007498355</v>
      </c>
      <c r="K416" s="252"/>
    </row>
    <row r="417">
      <c r="A417" s="252" t="s">
        <v>80</v>
      </c>
      <c r="B417" s="252" t="s">
        <v>81</v>
      </c>
      <c r="C417" s="252" t="s">
        <v>16</v>
      </c>
      <c r="D417" s="252" t="n">
        <v>382.3095698</v>
      </c>
      <c r="E417" s="252"/>
      <c r="F417" s="252" t="n">
        <v>24.6391139301511</v>
      </c>
      <c r="G417" s="252"/>
      <c r="H417" s="252" t="n">
        <v>1169.3272743</v>
      </c>
      <c r="I417" s="252"/>
      <c r="J417" s="252" t="n">
        <v>75.3608860698489</v>
      </c>
      <c r="K417" s="252"/>
    </row>
    <row r="418">
      <c r="A418" s="252" t="s">
        <v>80</v>
      </c>
      <c r="B418" s="252" t="s">
        <v>81</v>
      </c>
      <c r="C418" s="252" t="s">
        <v>17</v>
      </c>
      <c r="D418" s="252" t="n">
        <v>558.794365</v>
      </c>
      <c r="E418" s="252"/>
      <c r="F418" s="252" t="n">
        <v>40.5754513206182</v>
      </c>
      <c r="G418" s="252"/>
      <c r="H418" s="252" t="n">
        <v>818.3791397</v>
      </c>
      <c r="I418" s="252"/>
      <c r="J418" s="252" t="n">
        <v>59.4245486793818</v>
      </c>
      <c r="K418" s="252"/>
    </row>
    <row r="419">
      <c r="A419" s="252" t="s">
        <v>92</v>
      </c>
      <c r="B419" s="252" t="s">
        <v>93</v>
      </c>
      <c r="C419" s="252" t="s">
        <v>16</v>
      </c>
      <c r="D419" s="252" t="n">
        <v>131.7699617</v>
      </c>
      <c r="E419" s="252"/>
      <c r="F419" s="252" t="n">
        <v>39.7289372126223</v>
      </c>
      <c r="G419" s="252"/>
      <c r="H419" s="252" t="n">
        <v>199.9025444</v>
      </c>
      <c r="I419" s="252"/>
      <c r="J419" s="252" t="n">
        <v>60.2710627873777</v>
      </c>
      <c r="K419" s="252"/>
    </row>
    <row r="420">
      <c r="A420" s="252" t="s">
        <v>92</v>
      </c>
      <c r="B420" s="252" t="s">
        <v>93</v>
      </c>
      <c r="C420" s="252" t="s">
        <v>17</v>
      </c>
      <c r="D420" s="252" t="n">
        <v>633.3946929</v>
      </c>
      <c r="E420" s="252"/>
      <c r="F420" s="252" t="n">
        <v>69.1412714630692</v>
      </c>
      <c r="G420" s="252"/>
      <c r="H420" s="252" t="n">
        <v>282.6930207</v>
      </c>
      <c r="I420" s="252"/>
      <c r="J420" s="252" t="n">
        <v>30.8587285369308</v>
      </c>
      <c r="K420" s="252"/>
    </row>
    <row r="421">
      <c r="A421" s="252" t="s">
        <v>108</v>
      </c>
      <c r="B421" s="252" t="s">
        <v>109</v>
      </c>
      <c r="C421" s="252" t="s">
        <v>16</v>
      </c>
      <c r="D421" s="252" t="n">
        <v>533.1411207</v>
      </c>
      <c r="E421" s="252"/>
      <c r="F421" s="252" t="n">
        <v>29.3360391603334</v>
      </c>
      <c r="G421" s="252"/>
      <c r="H421" s="252" t="n">
        <v>1284.2177865</v>
      </c>
      <c r="I421" s="252"/>
      <c r="J421" s="252" t="n">
        <v>70.6639608396665</v>
      </c>
      <c r="K421" s="252"/>
    </row>
    <row r="422">
      <c r="A422" s="252" t="s">
        <v>108</v>
      </c>
      <c r="B422" s="252" t="s">
        <v>109</v>
      </c>
      <c r="C422" s="252" t="s">
        <v>17</v>
      </c>
      <c r="D422" s="252" t="n">
        <v>665.1865422</v>
      </c>
      <c r="E422" s="252"/>
      <c r="F422" s="252" t="n">
        <v>54.792141238218</v>
      </c>
      <c r="G422" s="252"/>
      <c r="H422" s="252" t="n">
        <v>548.8316129</v>
      </c>
      <c r="I422" s="252"/>
      <c r="J422" s="252" t="n">
        <v>45.207858761782</v>
      </c>
      <c r="K422" s="252"/>
    </row>
    <row r="423">
      <c r="A423" s="252" t="s">
        <v>110</v>
      </c>
      <c r="B423" s="252" t="s">
        <v>111</v>
      </c>
      <c r="C423" s="252" t="s">
        <v>16</v>
      </c>
      <c r="D423" s="252" t="n">
        <v>155.1983864</v>
      </c>
      <c r="E423" s="252"/>
      <c r="F423" s="252" t="n">
        <v>26.4615384615385</v>
      </c>
      <c r="G423" s="252"/>
      <c r="H423" s="252" t="n">
        <v>431.3071436</v>
      </c>
      <c r="I423" s="252"/>
      <c r="J423" s="252" t="n">
        <v>73.5384615384615</v>
      </c>
      <c r="K423" s="252"/>
    </row>
    <row r="424">
      <c r="A424" s="252" t="s">
        <v>110</v>
      </c>
      <c r="B424" s="252" t="s">
        <v>111</v>
      </c>
      <c r="C424" s="252" t="s">
        <v>17</v>
      </c>
      <c r="D424" s="252" t="n">
        <v>283.3272868</v>
      </c>
      <c r="E424" s="252"/>
      <c r="F424" s="252" t="n">
        <v>51.6447368421053</v>
      </c>
      <c r="G424" s="252"/>
      <c r="H424" s="252" t="n">
        <v>265.2809628</v>
      </c>
      <c r="I424" s="252"/>
      <c r="J424" s="252" t="n">
        <v>48.3552631578947</v>
      </c>
      <c r="K424" s="25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53" t="s">
        <v>14</v>
      </c>
      <c r="B435" s="253" t="s">
        <v>15</v>
      </c>
      <c r="C435" s="253" t="s">
        <v>16</v>
      </c>
      <c r="D435" s="253" t="n">
        <v>1301.6617036</v>
      </c>
      <c r="E435" s="253"/>
      <c r="F435" s="253" t="n">
        <v>28.44932966934</v>
      </c>
      <c r="G435" s="253"/>
      <c r="H435" s="253" t="n">
        <v>3273.706921</v>
      </c>
      <c r="I435" s="253"/>
      <c r="J435" s="253" t="n">
        <v>71.55067033066</v>
      </c>
      <c r="K435" s="253"/>
    </row>
    <row r="436">
      <c r="A436" s="253" t="s">
        <v>14</v>
      </c>
      <c r="B436" s="253" t="s">
        <v>15</v>
      </c>
      <c r="C436" s="253" t="s">
        <v>17</v>
      </c>
      <c r="D436" s="253" t="n">
        <v>2453.4595715</v>
      </c>
      <c r="E436" s="253"/>
      <c r="F436" s="253" t="n">
        <v>52.9675308672945</v>
      </c>
      <c r="G436" s="253"/>
      <c r="H436" s="253" t="n">
        <v>2178.5471151</v>
      </c>
      <c r="I436" s="253"/>
      <c r="J436" s="253" t="n">
        <v>47.0324691327055</v>
      </c>
      <c r="K436" s="253"/>
    </row>
    <row r="437">
      <c r="A437" s="253" t="s">
        <v>27</v>
      </c>
      <c r="B437" s="253" t="s">
        <v>28</v>
      </c>
      <c r="C437" s="253" t="s">
        <v>16</v>
      </c>
      <c r="D437" s="253" t="n">
        <v>1435.5486911</v>
      </c>
      <c r="E437" s="253" t="n">
        <v>10.4766615980584</v>
      </c>
      <c r="F437" s="253" t="n">
        <v>50.0513190687936</v>
      </c>
      <c r="G437" s="253" t="n">
        <v>6.63767984081986</v>
      </c>
      <c r="H437" s="253" t="n">
        <v>1432.6048717</v>
      </c>
      <c r="I437" s="253" t="n">
        <v>9.6395519017934</v>
      </c>
      <c r="J437" s="253" t="n">
        <v>49.9486809312064</v>
      </c>
      <c r="K437" s="253" t="n">
        <v>6.65131942216737</v>
      </c>
    </row>
    <row r="438">
      <c r="A438" s="253" t="s">
        <v>27</v>
      </c>
      <c r="B438" s="253" t="s">
        <v>28</v>
      </c>
      <c r="C438" s="253" t="s">
        <v>17</v>
      </c>
      <c r="D438" s="253" t="n">
        <v>3537.5708823</v>
      </c>
      <c r="E438" s="253" t="n">
        <v>5.70244993808739</v>
      </c>
      <c r="F438" s="253" t="n">
        <v>68.1203154392774</v>
      </c>
      <c r="G438" s="253" t="n">
        <v>3.50792627719074</v>
      </c>
      <c r="H438" s="253" t="n">
        <v>1655.5508164</v>
      </c>
      <c r="I438" s="253" t="n">
        <v>7.53447446585245</v>
      </c>
      <c r="J438" s="253" t="n">
        <v>31.8796845607226</v>
      </c>
      <c r="K438" s="253" t="n">
        <v>7.49571546370867</v>
      </c>
    </row>
    <row r="439">
      <c r="A439" s="253" t="s">
        <v>29</v>
      </c>
      <c r="B439" s="253" t="s">
        <v>30</v>
      </c>
      <c r="C439" s="253" t="s">
        <v>16</v>
      </c>
      <c r="D439" s="253" t="n">
        <v>429.3340642</v>
      </c>
      <c r="E439" s="253" t="n">
        <v>17.4925562247133</v>
      </c>
      <c r="F439" s="253" t="n">
        <v>42.3920693889691</v>
      </c>
      <c r="G439" s="253" t="n">
        <v>10.5229874336897</v>
      </c>
      <c r="H439" s="253" t="n">
        <v>583.4357071</v>
      </c>
      <c r="I439" s="253" t="n">
        <v>12.0938444536026</v>
      </c>
      <c r="J439" s="253" t="n">
        <v>57.6079306110309</v>
      </c>
      <c r="K439" s="253" t="n">
        <v>7.74357295491543</v>
      </c>
    </row>
    <row r="440">
      <c r="A440" s="253" t="s">
        <v>29</v>
      </c>
      <c r="B440" s="253" t="s">
        <v>30</v>
      </c>
      <c r="C440" s="253" t="s">
        <v>17</v>
      </c>
      <c r="D440" s="253" t="n">
        <v>1982.4228034</v>
      </c>
      <c r="E440" s="253" t="n">
        <v>5.02005876576089</v>
      </c>
      <c r="F440" s="253" t="n">
        <v>71.7696385040059</v>
      </c>
      <c r="G440" s="253" t="n">
        <v>3.51782904091274</v>
      </c>
      <c r="H440" s="253" t="n">
        <v>779.7797724</v>
      </c>
      <c r="I440" s="253" t="n">
        <v>10.0997072772245</v>
      </c>
      <c r="J440" s="253" t="n">
        <v>28.2303614959941</v>
      </c>
      <c r="K440" s="253" t="n">
        <v>8.94332573888675</v>
      </c>
    </row>
    <row r="441">
      <c r="A441" s="253" t="s">
        <v>31</v>
      </c>
      <c r="B441" s="253" t="s">
        <v>32</v>
      </c>
      <c r="C441" s="253" t="s">
        <v>16</v>
      </c>
      <c r="D441" s="253" t="n">
        <v>81.480744</v>
      </c>
      <c r="E441" s="253" t="n">
        <v>12.8830206947836</v>
      </c>
      <c r="F441" s="253" t="n">
        <v>43.9024390243902</v>
      </c>
      <c r="G441" s="253" t="n">
        <v>9.8770241028977</v>
      </c>
      <c r="H441" s="253" t="n">
        <v>104.114284</v>
      </c>
      <c r="I441" s="253" t="n">
        <v>12.5184174338156</v>
      </c>
      <c r="J441" s="253" t="n">
        <v>56.0975609756098</v>
      </c>
      <c r="K441" s="253" t="n">
        <v>7.72984495009385</v>
      </c>
    </row>
    <row r="442">
      <c r="A442" s="253" t="s">
        <v>31</v>
      </c>
      <c r="B442" s="253" t="s">
        <v>32</v>
      </c>
      <c r="C442" s="253" t="s">
        <v>17</v>
      </c>
      <c r="D442" s="253" t="n">
        <v>231.993785</v>
      </c>
      <c r="E442" s="253" t="n">
        <v>8.82643803175301</v>
      </c>
      <c r="F442" s="253" t="n">
        <v>52.8350515463918</v>
      </c>
      <c r="G442" s="253" t="n">
        <v>5.72667685514409</v>
      </c>
      <c r="H442" s="253" t="n">
        <v>207.096891</v>
      </c>
      <c r="I442" s="253" t="n">
        <v>6.39694453624564</v>
      </c>
      <c r="J442" s="253" t="n">
        <v>47.1649484536082</v>
      </c>
      <c r="K442" s="253" t="n">
        <v>6.41512981040732</v>
      </c>
    </row>
    <row r="443">
      <c r="A443" s="253" t="s">
        <v>33</v>
      </c>
      <c r="B443" s="253" t="s">
        <v>34</v>
      </c>
      <c r="C443" s="253" t="s">
        <v>16</v>
      </c>
      <c r="D443" s="253" t="n">
        <v>1096.8669356</v>
      </c>
      <c r="E443" s="253" t="n">
        <v>12.3081599740261</v>
      </c>
      <c r="F443" s="253" t="n">
        <v>42.5695535690133</v>
      </c>
      <c r="G443" s="253" t="n">
        <v>8.45676531158212</v>
      </c>
      <c r="H443" s="253" t="n">
        <v>1479.7796196</v>
      </c>
      <c r="I443" s="253" t="n">
        <v>10.4888218492427</v>
      </c>
      <c r="J443" s="253" t="n">
        <v>57.4304464309867</v>
      </c>
      <c r="K443" s="253" t="n">
        <v>6.26846466158985</v>
      </c>
    </row>
    <row r="444">
      <c r="A444" s="253" t="s">
        <v>33</v>
      </c>
      <c r="B444" s="253" t="s">
        <v>34</v>
      </c>
      <c r="C444" s="253" t="s">
        <v>17</v>
      </c>
      <c r="D444" s="253" t="n">
        <v>2938.5628884</v>
      </c>
      <c r="E444" s="253" t="n">
        <v>6.31197607958446</v>
      </c>
      <c r="F444" s="253" t="n">
        <v>67.8199856424103</v>
      </c>
      <c r="G444" s="253" t="n">
        <v>4.01650195070161</v>
      </c>
      <c r="H444" s="253" t="n">
        <v>1394.3234438</v>
      </c>
      <c r="I444" s="253" t="n">
        <v>10.0746058345003</v>
      </c>
      <c r="J444" s="253" t="n">
        <v>32.1800143575897</v>
      </c>
      <c r="K444" s="253" t="n">
        <v>8.46485342120585</v>
      </c>
    </row>
    <row r="445">
      <c r="A445" s="253" t="s">
        <v>35</v>
      </c>
      <c r="B445" s="253" t="s">
        <v>36</v>
      </c>
      <c r="C445" s="253" t="s">
        <v>16</v>
      </c>
      <c r="D445" s="253" t="n">
        <v>101.765992</v>
      </c>
      <c r="E445" s="253" t="n">
        <v>13.4419187317114</v>
      </c>
      <c r="F445" s="253" t="n">
        <v>28.1687043817379</v>
      </c>
      <c r="G445" s="253" t="n">
        <v>11.8275608336504</v>
      </c>
      <c r="H445" s="253" t="n">
        <v>259.5072516</v>
      </c>
      <c r="I445" s="253" t="n">
        <v>8.42538407618003</v>
      </c>
      <c r="J445" s="253" t="n">
        <v>71.8312956182621</v>
      </c>
      <c r="K445" s="253" t="n">
        <v>4.63818815757819</v>
      </c>
    </row>
    <row r="446">
      <c r="A446" s="253" t="s">
        <v>35</v>
      </c>
      <c r="B446" s="253" t="s">
        <v>36</v>
      </c>
      <c r="C446" s="253" t="s">
        <v>17</v>
      </c>
      <c r="D446" s="253" t="n">
        <v>201.4972563</v>
      </c>
      <c r="E446" s="253" t="n">
        <v>11.1705443999593</v>
      </c>
      <c r="F446" s="253" t="n">
        <v>59.9333621645781</v>
      </c>
      <c r="G446" s="253" t="n">
        <v>6.58537304620301</v>
      </c>
      <c r="H446" s="253" t="n">
        <v>134.7049006</v>
      </c>
      <c r="I446" s="253" t="n">
        <v>10.8186798924941</v>
      </c>
      <c r="J446" s="253" t="n">
        <v>40.0666378354219</v>
      </c>
      <c r="K446" s="253" t="n">
        <v>9.85067799769328</v>
      </c>
    </row>
    <row r="447">
      <c r="A447" s="253" t="s">
        <v>37</v>
      </c>
      <c r="B447" s="253" t="s">
        <v>38</v>
      </c>
      <c r="C447" s="253" t="s">
        <v>16</v>
      </c>
      <c r="D447" s="253" t="n">
        <v>280.0665986</v>
      </c>
      <c r="E447" s="253" t="n">
        <v>10.3733064269807</v>
      </c>
      <c r="F447" s="253" t="n">
        <v>35.4743579393192</v>
      </c>
      <c r="G447" s="253" t="n">
        <v>10.1174166325327</v>
      </c>
      <c r="H447" s="253" t="n">
        <v>509.4236554</v>
      </c>
      <c r="I447" s="253" t="n">
        <v>9.90567112484831</v>
      </c>
      <c r="J447" s="253" t="n">
        <v>64.5256420606808</v>
      </c>
      <c r="K447" s="253" t="n">
        <v>5.56226714809229</v>
      </c>
    </row>
    <row r="448">
      <c r="A448" s="253" t="s">
        <v>37</v>
      </c>
      <c r="B448" s="253" t="s">
        <v>38</v>
      </c>
      <c r="C448" s="253" t="s">
        <v>17</v>
      </c>
      <c r="D448" s="253" t="n">
        <v>493.8935363</v>
      </c>
      <c r="E448" s="253" t="n">
        <v>8.44491521735051</v>
      </c>
      <c r="F448" s="253" t="n">
        <v>56.0204853178635</v>
      </c>
      <c r="G448" s="253" t="n">
        <v>6.33499855349731</v>
      </c>
      <c r="H448" s="253" t="n">
        <v>387.7366986</v>
      </c>
      <c r="I448" s="253" t="n">
        <v>9.86174976632626</v>
      </c>
      <c r="J448" s="253" t="n">
        <v>43.9795146821365</v>
      </c>
      <c r="K448" s="253" t="n">
        <v>8.0694317802245</v>
      </c>
    </row>
    <row r="449">
      <c r="A449" s="253" t="s">
        <v>39</v>
      </c>
      <c r="B449" s="253" t="s">
        <v>40</v>
      </c>
      <c r="C449" s="253" t="s">
        <v>16</v>
      </c>
      <c r="D449" s="253" t="n">
        <v>865.9327105</v>
      </c>
      <c r="E449" s="253" t="n">
        <v>10.4452461297222</v>
      </c>
      <c r="F449" s="253" t="n">
        <v>51.9762633536562</v>
      </c>
      <c r="G449" s="253" t="n">
        <v>6.70414433597432</v>
      </c>
      <c r="H449" s="253" t="n">
        <v>800.0829948</v>
      </c>
      <c r="I449" s="253" t="n">
        <v>9.70012829822391</v>
      </c>
      <c r="J449" s="253" t="n">
        <v>48.0237366463438</v>
      </c>
      <c r="K449" s="253" t="n">
        <v>7.25591959104774</v>
      </c>
    </row>
    <row r="450">
      <c r="A450" s="253" t="s">
        <v>39</v>
      </c>
      <c r="B450" s="253" t="s">
        <v>40</v>
      </c>
      <c r="C450" s="253" t="s">
        <v>17</v>
      </c>
      <c r="D450" s="253" t="n">
        <v>1030.4457148</v>
      </c>
      <c r="E450" s="253" t="n">
        <v>11.6415744966032</v>
      </c>
      <c r="F450" s="253" t="n">
        <v>78.7696502352317</v>
      </c>
      <c r="G450" s="253" t="n">
        <v>3.73455685541436</v>
      </c>
      <c r="H450" s="253" t="n">
        <v>277.7303552</v>
      </c>
      <c r="I450" s="253" t="n">
        <v>12.3262712943033</v>
      </c>
      <c r="J450" s="253" t="n">
        <v>21.2303497647683</v>
      </c>
      <c r="K450" s="253" t="n">
        <v>13.8560947202457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743</v>
      </c>
    </row>
    <row r="9">
      <c r="A9" t="s">
        <v>3</v>
      </c>
    </row>
    <row r="10">
      <c r="A10" t="s">
        <v>4</v>
      </c>
    </row>
    <row r="11">
      <c r="A11" t="s">
        <v>744</v>
      </c>
    </row>
    <row r="12">
      <c r="A12" s="3" t="s">
        <v>6</v>
      </c>
    </row>
    <row r="13">
      <c r="A13" s="3" t="s">
        <v>7</v>
      </c>
    </row>
    <row r="15">
      <c r="A15" s="4" t="s">
        <v>745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54" t="s">
        <v>14</v>
      </c>
      <c r="B17" s="254" t="s">
        <v>15</v>
      </c>
      <c r="C17" s="254" t="s">
        <v>16</v>
      </c>
      <c r="D17" s="254" t="n">
        <v>716801.2974354</v>
      </c>
      <c r="E17" s="254" t="n">
        <v>1.05571401456345</v>
      </c>
      <c r="F17" s="254" t="n">
        <v>95.8303997023914</v>
      </c>
      <c r="G17" s="254" t="n">
        <v>0.175592294952711</v>
      </c>
      <c r="H17" s="254" t="n">
        <v>31188.1711064</v>
      </c>
      <c r="I17" s="254" t="n">
        <v>4.22086398299352</v>
      </c>
      <c r="J17" s="254" t="n">
        <v>4.16960029760862</v>
      </c>
      <c r="K17" s="254" t="n">
        <v>4.03565776307846</v>
      </c>
    </row>
    <row r="18">
      <c r="A18" s="254" t="s">
        <v>14</v>
      </c>
      <c r="B18" s="254" t="s">
        <v>15</v>
      </c>
      <c r="C18" s="254" t="s">
        <v>17</v>
      </c>
      <c r="D18" s="254" t="n">
        <v>2032761.661889</v>
      </c>
      <c r="E18" s="254" t="n">
        <v>0.398268432175611</v>
      </c>
      <c r="F18" s="254" t="n">
        <v>98.5656629889643</v>
      </c>
      <c r="G18" s="254" t="n">
        <v>0.0589300325154099</v>
      </c>
      <c r="H18" s="254" t="n">
        <v>29580.9432803</v>
      </c>
      <c r="I18" s="254" t="n">
        <v>4.04617405657673</v>
      </c>
      <c r="J18" s="254" t="n">
        <v>1.43433701103565</v>
      </c>
      <c r="K18" s="254" t="n">
        <v>4.04959063327012</v>
      </c>
    </row>
    <row r="19">
      <c r="A19" s="254" t="s">
        <v>14</v>
      </c>
      <c r="B19" s="254" t="s">
        <v>18</v>
      </c>
      <c r="C19" s="254" t="s">
        <v>16</v>
      </c>
      <c r="D19" s="254" t="n">
        <v>4168.9595782</v>
      </c>
      <c r="E19" s="254"/>
      <c r="F19" s="254" t="n">
        <v>91.1174578543269</v>
      </c>
      <c r="G19" s="254"/>
      <c r="H19" s="254" t="n">
        <v>406.4090464</v>
      </c>
      <c r="I19" s="254"/>
      <c r="J19" s="254" t="n">
        <v>8.88254214567313</v>
      </c>
      <c r="K19" s="254"/>
    </row>
    <row r="20">
      <c r="A20" s="254" t="s">
        <v>14</v>
      </c>
      <c r="B20" s="254" t="s">
        <v>18</v>
      </c>
      <c r="C20" s="254" t="s">
        <v>17</v>
      </c>
      <c r="D20" s="254" t="n">
        <v>4412.0746835</v>
      </c>
      <c r="E20" s="254"/>
      <c r="F20" s="254" t="n">
        <v>95.2519066145512</v>
      </c>
      <c r="G20" s="254"/>
      <c r="H20" s="254" t="n">
        <v>219.9320031</v>
      </c>
      <c r="I20" s="254"/>
      <c r="J20" s="254" t="n">
        <v>4.74809338544878</v>
      </c>
      <c r="K20" s="254"/>
    </row>
    <row r="21">
      <c r="A21" s="254" t="s">
        <v>14</v>
      </c>
      <c r="B21" s="254" t="s">
        <v>19</v>
      </c>
      <c r="C21" s="254" t="s">
        <v>16</v>
      </c>
      <c r="D21" s="254" t="n">
        <v>712632.3378572</v>
      </c>
      <c r="E21" s="254" t="n">
        <v>1.06154846602532</v>
      </c>
      <c r="F21" s="254" t="n">
        <v>95.8594056712903</v>
      </c>
      <c r="G21" s="254" t="n">
        <v>0.176538632075692</v>
      </c>
      <c r="H21" s="254" t="n">
        <v>30781.76206</v>
      </c>
      <c r="I21" s="254" t="n">
        <v>4.2743039394222</v>
      </c>
      <c r="J21" s="254" t="n">
        <v>4.14059432870972</v>
      </c>
      <c r="K21" s="254" t="n">
        <v>4.08706746069274</v>
      </c>
    </row>
    <row r="22">
      <c r="A22" s="254" t="s">
        <v>14</v>
      </c>
      <c r="B22" s="254" t="s">
        <v>19</v>
      </c>
      <c r="C22" s="254" t="s">
        <v>17</v>
      </c>
      <c r="D22" s="254" t="n">
        <v>2028349.5872055</v>
      </c>
      <c r="E22" s="254" t="n">
        <v>0.39886549595325</v>
      </c>
      <c r="F22" s="254" t="n">
        <v>98.5731224158125</v>
      </c>
      <c r="G22" s="254" t="n">
        <v>0.0590289137489635</v>
      </c>
      <c r="H22" s="254" t="n">
        <v>29361.0112772</v>
      </c>
      <c r="I22" s="254" t="n">
        <v>4.07433446951109</v>
      </c>
      <c r="J22" s="254" t="n">
        <v>1.4268775841875</v>
      </c>
      <c r="K22" s="254" t="n">
        <v>4.07790016854342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55" t="s">
        <v>14</v>
      </c>
      <c r="B33" s="255" t="s">
        <v>15</v>
      </c>
      <c r="C33" s="255" t="s">
        <v>16</v>
      </c>
      <c r="D33" s="255" t="n">
        <v>716801.2974354</v>
      </c>
      <c r="E33" s="255" t="n">
        <v>1.05571401456345</v>
      </c>
      <c r="F33" s="255" t="n">
        <v>95.8303997023914</v>
      </c>
      <c r="G33" s="255" t="n">
        <v>0.175592294952711</v>
      </c>
      <c r="H33" s="255" t="n">
        <v>31188.1711064</v>
      </c>
      <c r="I33" s="255" t="n">
        <v>4.22086398299352</v>
      </c>
      <c r="J33" s="255" t="n">
        <v>4.16960029760862</v>
      </c>
      <c r="K33" s="255" t="n">
        <v>4.03565776307846</v>
      </c>
    </row>
    <row r="34">
      <c r="A34" s="255" t="s">
        <v>14</v>
      </c>
      <c r="B34" s="255" t="s">
        <v>15</v>
      </c>
      <c r="C34" s="255" t="s">
        <v>17</v>
      </c>
      <c r="D34" s="255" t="n">
        <v>2032761.661889</v>
      </c>
      <c r="E34" s="255" t="n">
        <v>0.398268432175611</v>
      </c>
      <c r="F34" s="255" t="n">
        <v>98.5656629889643</v>
      </c>
      <c r="G34" s="255" t="n">
        <v>0.0589300325154099</v>
      </c>
      <c r="H34" s="255" t="n">
        <v>29580.9432803</v>
      </c>
      <c r="I34" s="255" t="n">
        <v>4.04617405657673</v>
      </c>
      <c r="J34" s="255" t="n">
        <v>1.43433701103565</v>
      </c>
      <c r="K34" s="255" t="n">
        <v>4.04959063327012</v>
      </c>
    </row>
    <row r="35">
      <c r="A35" s="255" t="s">
        <v>27</v>
      </c>
      <c r="B35" s="255" t="s">
        <v>28</v>
      </c>
      <c r="C35" s="255" t="s">
        <v>16</v>
      </c>
      <c r="D35" s="255" t="n">
        <v>12735.5491102</v>
      </c>
      <c r="E35" s="255" t="n">
        <v>10.2676450959408</v>
      </c>
      <c r="F35" s="255" t="n">
        <v>95.8367384459374</v>
      </c>
      <c r="G35" s="255" t="n">
        <v>0.992647023192667</v>
      </c>
      <c r="H35" s="255" t="n">
        <v>553.2473542</v>
      </c>
      <c r="I35" s="255" t="n">
        <v>24.4428721131644</v>
      </c>
      <c r="J35" s="255" t="n">
        <v>4.16326155406264</v>
      </c>
      <c r="K35" s="255" t="n">
        <v>22.8503666885933</v>
      </c>
    </row>
    <row r="36">
      <c r="A36" s="255" t="s">
        <v>27</v>
      </c>
      <c r="B36" s="255" t="s">
        <v>28</v>
      </c>
      <c r="C36" s="255" t="s">
        <v>17</v>
      </c>
      <c r="D36" s="255" t="n">
        <v>39596.0480894</v>
      </c>
      <c r="E36" s="255" t="n">
        <v>3.04393264597691</v>
      </c>
      <c r="F36" s="255" t="n">
        <v>99.2681980743831</v>
      </c>
      <c r="G36" s="255" t="n">
        <v>0.304725009634235</v>
      </c>
      <c r="H36" s="255" t="n">
        <v>291.9007779</v>
      </c>
      <c r="I36" s="255" t="n">
        <v>41.1076339537191</v>
      </c>
      <c r="J36" s="255" t="n">
        <v>0.731801925616935</v>
      </c>
      <c r="K36" s="255" t="n">
        <v>41.3356422765465</v>
      </c>
    </row>
    <row r="37">
      <c r="A37" s="255" t="s">
        <v>29</v>
      </c>
      <c r="B37" s="255" t="s">
        <v>30</v>
      </c>
      <c r="C37" s="255" t="s">
        <v>16</v>
      </c>
      <c r="D37" s="255" t="n">
        <v>2676.7093601</v>
      </c>
      <c r="E37" s="255" t="n">
        <v>9.95993374900255</v>
      </c>
      <c r="F37" s="255" t="n">
        <v>94.1413239486007</v>
      </c>
      <c r="G37" s="255" t="n">
        <v>1.40034930461298</v>
      </c>
      <c r="H37" s="255" t="n">
        <v>166.5790576</v>
      </c>
      <c r="I37" s="255" t="n">
        <v>23.465271197776</v>
      </c>
      <c r="J37" s="255" t="n">
        <v>5.8586760513993</v>
      </c>
      <c r="K37" s="255" t="n">
        <v>22.5017967148537</v>
      </c>
    </row>
    <row r="38">
      <c r="A38" s="255" t="s">
        <v>29</v>
      </c>
      <c r="B38" s="255" t="s">
        <v>30</v>
      </c>
      <c r="C38" s="255" t="s">
        <v>17</v>
      </c>
      <c r="D38" s="255" t="n">
        <v>9125.2368128</v>
      </c>
      <c r="E38" s="255" t="n">
        <v>3.21236250522059</v>
      </c>
      <c r="F38" s="255" t="n">
        <v>98.8621280966428</v>
      </c>
      <c r="G38" s="255" t="n">
        <v>0.373248018103669</v>
      </c>
      <c r="H38" s="255" t="n">
        <v>105.0285967</v>
      </c>
      <c r="I38" s="255" t="n">
        <v>32.7679714382348</v>
      </c>
      <c r="J38" s="255" t="n">
        <v>1.13787190335721</v>
      </c>
      <c r="K38" s="255" t="n">
        <v>32.429039919794</v>
      </c>
    </row>
    <row r="39">
      <c r="A39" s="255" t="s">
        <v>31</v>
      </c>
      <c r="B39" s="255" t="s">
        <v>32</v>
      </c>
      <c r="C39" s="255" t="s">
        <v>16</v>
      </c>
      <c r="D39" s="255" t="n">
        <v>4419.4030459</v>
      </c>
      <c r="E39" s="255" t="n">
        <v>11.3029704971834</v>
      </c>
      <c r="F39" s="255" t="n">
        <v>94.8375702501127</v>
      </c>
      <c r="G39" s="255" t="n">
        <v>2.40871759120989</v>
      </c>
      <c r="H39" s="255" t="n">
        <v>240.567717</v>
      </c>
      <c r="I39" s="255" t="n">
        <v>43.6351240605609</v>
      </c>
      <c r="J39" s="255" t="n">
        <v>5.1624297498873</v>
      </c>
      <c r="K39" s="255" t="n">
        <v>44.2498851967985</v>
      </c>
    </row>
    <row r="40">
      <c r="A40" s="255" t="s">
        <v>31</v>
      </c>
      <c r="B40" s="255" t="s">
        <v>32</v>
      </c>
      <c r="C40" s="255" t="s">
        <v>17</v>
      </c>
      <c r="D40" s="255" t="n">
        <v>34898.6393612</v>
      </c>
      <c r="E40" s="255" t="n">
        <v>2.18220332891134</v>
      </c>
      <c r="F40" s="255" t="n">
        <v>97.8305915711156</v>
      </c>
      <c r="G40" s="255" t="n">
        <v>0.498347103288563</v>
      </c>
      <c r="H40" s="255" t="n">
        <v>773.8827004</v>
      </c>
      <c r="I40" s="255" t="n">
        <v>22.4245975438811</v>
      </c>
      <c r="J40" s="255" t="n">
        <v>2.16940842888441</v>
      </c>
      <c r="K40" s="255" t="n">
        <v>22.473219553011</v>
      </c>
    </row>
    <row r="41">
      <c r="A41" s="255" t="s">
        <v>33</v>
      </c>
      <c r="B41" s="255" t="s">
        <v>34</v>
      </c>
      <c r="C41" s="255" t="s">
        <v>16</v>
      </c>
      <c r="D41" s="255" t="n">
        <v>4324.0591934</v>
      </c>
      <c r="E41" s="255" t="n">
        <v>7.41797432200278</v>
      </c>
      <c r="F41" s="255" t="n">
        <v>95.2138761762637</v>
      </c>
      <c r="G41" s="255" t="n">
        <v>1.0616815611061</v>
      </c>
      <c r="H41" s="255" t="n">
        <v>217.3578427</v>
      </c>
      <c r="I41" s="255" t="n">
        <v>21.1213078638156</v>
      </c>
      <c r="J41" s="255" t="n">
        <v>4.78612382373628</v>
      </c>
      <c r="K41" s="255" t="n">
        <v>21.1208109987563</v>
      </c>
    </row>
    <row r="42">
      <c r="A42" s="255" t="s">
        <v>33</v>
      </c>
      <c r="B42" s="255" t="s">
        <v>34</v>
      </c>
      <c r="C42" s="255" t="s">
        <v>17</v>
      </c>
      <c r="D42" s="255" t="n">
        <v>8572.4340513</v>
      </c>
      <c r="E42" s="255" t="n">
        <v>3.82620435711346</v>
      </c>
      <c r="F42" s="255" t="n">
        <v>98.503594133454</v>
      </c>
      <c r="G42" s="255" t="n">
        <v>0.428660693688081</v>
      </c>
      <c r="H42" s="255" t="n">
        <v>130.2271325</v>
      </c>
      <c r="I42" s="255" t="n">
        <v>28.476017530324</v>
      </c>
      <c r="J42" s="255" t="n">
        <v>1.49640586654594</v>
      </c>
      <c r="K42" s="255" t="n">
        <v>28.2173572932322</v>
      </c>
    </row>
    <row r="43">
      <c r="A43" s="255" t="s">
        <v>35</v>
      </c>
      <c r="B43" s="255" t="s">
        <v>36</v>
      </c>
      <c r="C43" s="255" t="s">
        <v>16</v>
      </c>
      <c r="D43" s="255" t="n">
        <v>16117.0691552</v>
      </c>
      <c r="E43" s="255" t="n">
        <v>10.2335844301705</v>
      </c>
      <c r="F43" s="255" t="n">
        <v>97.2139118076735</v>
      </c>
      <c r="G43" s="255" t="n">
        <v>1.01766946429187</v>
      </c>
      <c r="H43" s="255" t="n">
        <v>461.9048368</v>
      </c>
      <c r="I43" s="255" t="n">
        <v>35.1064920895397</v>
      </c>
      <c r="J43" s="255" t="n">
        <v>2.78608819232654</v>
      </c>
      <c r="K43" s="255" t="n">
        <v>35.5091521594722</v>
      </c>
    </row>
    <row r="44">
      <c r="A44" s="255" t="s">
        <v>35</v>
      </c>
      <c r="B44" s="255" t="s">
        <v>36</v>
      </c>
      <c r="C44" s="255" t="s">
        <v>17</v>
      </c>
      <c r="D44" s="255" t="n">
        <v>33753.4346312</v>
      </c>
      <c r="E44" s="255" t="n">
        <v>4.07226610839569</v>
      </c>
      <c r="F44" s="255" t="n">
        <v>99.2149118885265</v>
      </c>
      <c r="G44" s="255" t="n">
        <v>0.403286135281073</v>
      </c>
      <c r="H44" s="255" t="n">
        <v>267.091103</v>
      </c>
      <c r="I44" s="255" t="n">
        <v>51.3370344675084</v>
      </c>
      <c r="J44" s="255" t="n">
        <v>0.785088111473539</v>
      </c>
      <c r="K44" s="255" t="n">
        <v>50.9649780617327</v>
      </c>
    </row>
    <row r="45">
      <c r="A45" s="255" t="s">
        <v>37</v>
      </c>
      <c r="B45" s="255" t="s">
        <v>38</v>
      </c>
      <c r="C45" s="255" t="s">
        <v>16</v>
      </c>
      <c r="D45" s="255" t="n">
        <v>92795.7291347</v>
      </c>
      <c r="E45" s="255" t="n">
        <v>7.30464380021724</v>
      </c>
      <c r="F45" s="255" t="n">
        <v>94.1834999319939</v>
      </c>
      <c r="G45" s="255" t="n">
        <v>1.55693552877913</v>
      </c>
      <c r="H45" s="255" t="n">
        <v>5730.7953645</v>
      </c>
      <c r="I45" s="255" t="n">
        <v>27.6205289410039</v>
      </c>
      <c r="J45" s="255" t="n">
        <v>5.81650006800609</v>
      </c>
      <c r="K45" s="255" t="n">
        <v>25.210631058955</v>
      </c>
    </row>
    <row r="46">
      <c r="A46" s="255" t="s">
        <v>37</v>
      </c>
      <c r="B46" s="255" t="s">
        <v>38</v>
      </c>
      <c r="C46" s="255" t="s">
        <v>17</v>
      </c>
      <c r="D46" s="255" t="n">
        <v>159353.3571228</v>
      </c>
      <c r="E46" s="255" t="n">
        <v>4.56524542790233</v>
      </c>
      <c r="F46" s="255" t="n">
        <v>99.3309748086688</v>
      </c>
      <c r="G46" s="255" t="n">
        <v>0.389866863432263</v>
      </c>
      <c r="H46" s="255" t="n">
        <v>1073.2947144</v>
      </c>
      <c r="I46" s="255" t="n">
        <v>58.5112943478885</v>
      </c>
      <c r="J46" s="255" t="n">
        <v>0.669025191331159</v>
      </c>
      <c r="K46" s="255" t="n">
        <v>57.8840021154838</v>
      </c>
    </row>
    <row r="47">
      <c r="A47" s="255" t="s">
        <v>39</v>
      </c>
      <c r="B47" s="255" t="s">
        <v>40</v>
      </c>
      <c r="C47" s="255" t="s">
        <v>16</v>
      </c>
      <c r="D47" s="255" t="n">
        <v>3569.043032</v>
      </c>
      <c r="E47" s="255" t="n">
        <v>6.34346426586791</v>
      </c>
      <c r="F47" s="255" t="n">
        <v>97.1134206877615</v>
      </c>
      <c r="G47" s="255" t="n">
        <v>0.769202028606184</v>
      </c>
      <c r="H47" s="255" t="n">
        <v>106.0854999</v>
      </c>
      <c r="I47" s="255" t="n">
        <v>26.0959032286885</v>
      </c>
      <c r="J47" s="255" t="n">
        <v>2.8865793122385</v>
      </c>
      <c r="K47" s="255" t="n">
        <v>25.8783259067921</v>
      </c>
    </row>
    <row r="48">
      <c r="A48" s="255" t="s">
        <v>39</v>
      </c>
      <c r="B48" s="255" t="s">
        <v>40</v>
      </c>
      <c r="C48" s="255" t="s">
        <v>17</v>
      </c>
      <c r="D48" s="255" t="n">
        <v>6043.8798331</v>
      </c>
      <c r="E48" s="255" t="n">
        <v>4.14472954190567</v>
      </c>
      <c r="F48" s="255" t="n">
        <v>99.2583357506679</v>
      </c>
      <c r="G48" s="255" t="n">
        <v>0.314341871615993</v>
      </c>
      <c r="H48" s="255" t="n">
        <v>45.1602333</v>
      </c>
      <c r="I48" s="255" t="n">
        <v>41.9163360474743</v>
      </c>
      <c r="J48" s="255" t="n">
        <v>0.74166424933216</v>
      </c>
      <c r="K48" s="255" t="n">
        <v>42.0689699705074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56" t="s">
        <v>14</v>
      </c>
      <c r="B59" s="256" t="s">
        <v>15</v>
      </c>
      <c r="C59" s="256" t="s">
        <v>16</v>
      </c>
      <c r="D59" s="256" t="n">
        <v>712632.3378572</v>
      </c>
      <c r="E59" s="256" t="n">
        <v>1.06154846602532</v>
      </c>
      <c r="F59" s="256" t="n">
        <v>95.8594056712903</v>
      </c>
      <c r="G59" s="256" t="n">
        <v>0.176538632075692</v>
      </c>
      <c r="H59" s="256" t="n">
        <v>30781.76206</v>
      </c>
      <c r="I59" s="256" t="n">
        <v>4.2743039394222</v>
      </c>
      <c r="J59" s="256" t="n">
        <v>4.14059432870972</v>
      </c>
      <c r="K59" s="256" t="n">
        <v>4.08706746069274</v>
      </c>
    </row>
    <row r="60">
      <c r="A60" s="256" t="s">
        <v>14</v>
      </c>
      <c r="B60" s="256" t="s">
        <v>15</v>
      </c>
      <c r="C60" s="256" t="s">
        <v>17</v>
      </c>
      <c r="D60" s="256" t="n">
        <v>2028349.5872055</v>
      </c>
      <c r="E60" s="256" t="n">
        <v>0.39886549595325</v>
      </c>
      <c r="F60" s="256" t="n">
        <v>98.5731224158125</v>
      </c>
      <c r="G60" s="256" t="n">
        <v>0.0590289137489635</v>
      </c>
      <c r="H60" s="256" t="n">
        <v>29361.0112772</v>
      </c>
      <c r="I60" s="256" t="n">
        <v>4.07433446951109</v>
      </c>
      <c r="J60" s="256" t="n">
        <v>1.4268775841875</v>
      </c>
      <c r="K60" s="256" t="n">
        <v>4.07790016854342</v>
      </c>
    </row>
    <row r="61">
      <c r="A61" s="256" t="s">
        <v>42</v>
      </c>
      <c r="B61" s="256" t="s">
        <v>43</v>
      </c>
      <c r="C61" s="256" t="s">
        <v>16</v>
      </c>
      <c r="D61" s="256" t="n">
        <v>1074.3379597</v>
      </c>
      <c r="E61" s="256" t="n">
        <v>7.93479147291361</v>
      </c>
      <c r="F61" s="256" t="n">
        <v>91.1463172842051</v>
      </c>
      <c r="G61" s="256" t="n">
        <v>2.20975491490202</v>
      </c>
      <c r="H61" s="256" t="n">
        <v>104.3580005</v>
      </c>
      <c r="I61" s="256" t="n">
        <v>24.6512249403192</v>
      </c>
      <c r="J61" s="256" t="n">
        <v>8.85368271579489</v>
      </c>
      <c r="K61" s="256" t="n">
        <v>22.7488412516383</v>
      </c>
    </row>
    <row r="62">
      <c r="A62" s="256" t="s">
        <v>42</v>
      </c>
      <c r="B62" s="256" t="s">
        <v>43</v>
      </c>
      <c r="C62" s="256" t="s">
        <v>17</v>
      </c>
      <c r="D62" s="256" t="n">
        <v>2364.7409045</v>
      </c>
      <c r="E62" s="256" t="n">
        <v>3.93497009304223</v>
      </c>
      <c r="F62" s="256" t="n">
        <v>97.0465303841258</v>
      </c>
      <c r="G62" s="256" t="n">
        <v>0.798204688164609</v>
      </c>
      <c r="H62" s="256" t="n">
        <v>71.9674406</v>
      </c>
      <c r="I62" s="256" t="n">
        <v>26.1166109925475</v>
      </c>
      <c r="J62" s="256" t="n">
        <v>2.95346961587422</v>
      </c>
      <c r="K62" s="256" t="n">
        <v>26.227794965749</v>
      </c>
    </row>
    <row r="63">
      <c r="A63" s="256" t="s">
        <v>44</v>
      </c>
      <c r="B63" s="256" t="s">
        <v>45</v>
      </c>
      <c r="C63" s="256" t="s">
        <v>16</v>
      </c>
      <c r="D63" s="256" t="n">
        <v>3137.4847221</v>
      </c>
      <c r="E63" s="256" t="n">
        <v>15.4736557087277</v>
      </c>
      <c r="F63" s="256" t="n">
        <v>92.9469722358214</v>
      </c>
      <c r="G63" s="256" t="n">
        <v>2.96952738299607</v>
      </c>
      <c r="H63" s="256" t="n">
        <v>238.0794804</v>
      </c>
      <c r="I63" s="256" t="n">
        <v>44.4204992546143</v>
      </c>
      <c r="J63" s="256" t="n">
        <v>7.05302776417863</v>
      </c>
      <c r="K63" s="256" t="n">
        <v>39.133346478892</v>
      </c>
    </row>
    <row r="64">
      <c r="A64" s="256" t="s">
        <v>44</v>
      </c>
      <c r="B64" s="256" t="s">
        <v>45</v>
      </c>
      <c r="C64" s="256" t="s">
        <v>17</v>
      </c>
      <c r="D64" s="256" t="n">
        <v>20091.5862206</v>
      </c>
      <c r="E64" s="256" t="n">
        <v>2.98490186974664</v>
      </c>
      <c r="F64" s="256" t="n">
        <v>98.150111307683</v>
      </c>
      <c r="G64" s="256" t="n">
        <v>0.636252457398211</v>
      </c>
      <c r="H64" s="256" t="n">
        <v>378.6770862</v>
      </c>
      <c r="I64" s="256" t="n">
        <v>33.6622923876151</v>
      </c>
      <c r="J64" s="256" t="n">
        <v>1.84988869231696</v>
      </c>
      <c r="K64" s="256" t="n">
        <v>33.7578416327341</v>
      </c>
    </row>
    <row r="65">
      <c r="A65" s="256" t="s">
        <v>27</v>
      </c>
      <c r="B65" s="256" t="s">
        <v>28</v>
      </c>
      <c r="C65" s="256" t="s">
        <v>16</v>
      </c>
      <c r="D65" s="256" t="n">
        <v>10077.4647097</v>
      </c>
      <c r="E65" s="256" t="n">
        <v>12.8099249147508</v>
      </c>
      <c r="F65" s="256" t="n">
        <v>96.7067464537403</v>
      </c>
      <c r="G65" s="256" t="n">
        <v>1.168984570082</v>
      </c>
      <c r="H65" s="256" t="n">
        <v>343.1781919</v>
      </c>
      <c r="I65" s="256" t="n">
        <v>36.9550612436055</v>
      </c>
      <c r="J65" s="256" t="n">
        <v>3.29325354625968</v>
      </c>
      <c r="K65" s="256" t="n">
        <v>34.3273582915139</v>
      </c>
    </row>
    <row r="66">
      <c r="A66" s="256" t="s">
        <v>27</v>
      </c>
      <c r="B66" s="256" t="s">
        <v>28</v>
      </c>
      <c r="C66" s="256" t="s">
        <v>17</v>
      </c>
      <c r="D66" s="256" t="n">
        <v>34511.3882221</v>
      </c>
      <c r="E66" s="256" t="n">
        <v>3.44624550327767</v>
      </c>
      <c r="F66" s="256" t="n">
        <v>99.4712786848351</v>
      </c>
      <c r="G66" s="256" t="n">
        <v>0.334605880074331</v>
      </c>
      <c r="H66" s="256" t="n">
        <v>183.4389465</v>
      </c>
      <c r="I66" s="256" t="n">
        <v>62.7081415906063</v>
      </c>
      <c r="J66" s="256" t="n">
        <v>0.528721315164868</v>
      </c>
      <c r="K66" s="256" t="n">
        <v>62.951263343865</v>
      </c>
    </row>
    <row r="67">
      <c r="A67" s="256" t="s">
        <v>29</v>
      </c>
      <c r="B67" s="256" t="s">
        <v>30</v>
      </c>
      <c r="C67" s="256" t="s">
        <v>16</v>
      </c>
      <c r="D67" s="256" t="n">
        <v>1745.8513198</v>
      </c>
      <c r="E67" s="256" t="n">
        <v>13.800085991934</v>
      </c>
      <c r="F67" s="256" t="n">
        <v>95.3746810082207</v>
      </c>
      <c r="G67" s="256" t="n">
        <v>1.72502232449267</v>
      </c>
      <c r="H67" s="256" t="n">
        <v>84.6673266</v>
      </c>
      <c r="I67" s="256" t="n">
        <v>37.8574657887088</v>
      </c>
      <c r="J67" s="256" t="n">
        <v>4.62531899177927</v>
      </c>
      <c r="K67" s="256" t="n">
        <v>35.5701853694763</v>
      </c>
    </row>
    <row r="68">
      <c r="A68" s="256" t="s">
        <v>29</v>
      </c>
      <c r="B68" s="256" t="s">
        <v>30</v>
      </c>
      <c r="C68" s="256" t="s">
        <v>17</v>
      </c>
      <c r="D68" s="256" t="n">
        <v>6398.2815706</v>
      </c>
      <c r="E68" s="256" t="n">
        <v>4.2494069018084</v>
      </c>
      <c r="F68" s="256" t="n">
        <v>98.9211412304713</v>
      </c>
      <c r="G68" s="256" t="n">
        <v>0.492574721006316</v>
      </c>
      <c r="H68" s="256" t="n">
        <v>69.7812631</v>
      </c>
      <c r="I68" s="256" t="n">
        <v>45.7479158196728</v>
      </c>
      <c r="J68" s="256" t="n">
        <v>1.07885876952872</v>
      </c>
      <c r="K68" s="256" t="n">
        <v>45.1644412776206</v>
      </c>
    </row>
    <row r="69">
      <c r="A69" s="256" t="s">
        <v>46</v>
      </c>
      <c r="B69" s="256" t="s">
        <v>47</v>
      </c>
      <c r="C69" s="256" t="s">
        <v>16</v>
      </c>
      <c r="D69" s="256" t="n">
        <v>1587.4392401</v>
      </c>
      <c r="E69" s="256" t="n">
        <v>9.70049049790109</v>
      </c>
      <c r="F69" s="256" t="n">
        <v>91.6963410098508</v>
      </c>
      <c r="G69" s="256" t="n">
        <v>2.42978841204288</v>
      </c>
      <c r="H69" s="256" t="n">
        <v>143.7522367</v>
      </c>
      <c r="I69" s="256" t="n">
        <v>27.1843119681276</v>
      </c>
      <c r="J69" s="256" t="n">
        <v>8.30365899014921</v>
      </c>
      <c r="K69" s="256" t="n">
        <v>26.8318709952784</v>
      </c>
    </row>
    <row r="70">
      <c r="A70" s="256" t="s">
        <v>46</v>
      </c>
      <c r="B70" s="256" t="s">
        <v>47</v>
      </c>
      <c r="C70" s="256" t="s">
        <v>17</v>
      </c>
      <c r="D70" s="256" t="n">
        <v>5593.6182647</v>
      </c>
      <c r="E70" s="256" t="n">
        <v>4.09113628792055</v>
      </c>
      <c r="F70" s="256" t="n">
        <v>97.0689245001232</v>
      </c>
      <c r="G70" s="256" t="n">
        <v>0.787353132390764</v>
      </c>
      <c r="H70" s="256" t="n">
        <v>168.9038746</v>
      </c>
      <c r="I70" s="256" t="n">
        <v>25.3167723097789</v>
      </c>
      <c r="J70" s="256" t="n">
        <v>2.93107549987682</v>
      </c>
      <c r="K70" s="256" t="n">
        <v>26.0749072366735</v>
      </c>
    </row>
    <row r="71">
      <c r="A71" s="256" t="s">
        <v>48</v>
      </c>
      <c r="B71" s="256" t="s">
        <v>49</v>
      </c>
      <c r="C71" s="256" t="s">
        <v>16</v>
      </c>
      <c r="D71" s="256" t="n">
        <v>17375.8863243</v>
      </c>
      <c r="E71" s="256" t="n">
        <v>8.95089897587175</v>
      </c>
      <c r="F71" s="256" t="n">
        <v>95.4331846781699</v>
      </c>
      <c r="G71" s="256" t="n">
        <v>1.2793083927767</v>
      </c>
      <c r="H71" s="256" t="n">
        <v>831.4975987</v>
      </c>
      <c r="I71" s="256" t="n">
        <v>27.3531558128984</v>
      </c>
      <c r="J71" s="256" t="n">
        <v>4.56681532183013</v>
      </c>
      <c r="K71" s="256" t="n">
        <v>26.7338321137245</v>
      </c>
    </row>
    <row r="72">
      <c r="A72" s="256" t="s">
        <v>48</v>
      </c>
      <c r="B72" s="256" t="s">
        <v>49</v>
      </c>
      <c r="C72" s="256" t="s">
        <v>17</v>
      </c>
      <c r="D72" s="256" t="n">
        <v>30473.7290666</v>
      </c>
      <c r="E72" s="256" t="n">
        <v>4.56759539848792</v>
      </c>
      <c r="F72" s="256" t="n">
        <v>98.6160940232948</v>
      </c>
      <c r="G72" s="256" t="n">
        <v>0.45691667667359</v>
      </c>
      <c r="H72" s="256" t="n">
        <v>427.6459761</v>
      </c>
      <c r="I72" s="256" t="n">
        <v>32.4845694787436</v>
      </c>
      <c r="J72" s="256" t="n">
        <v>1.38390597670515</v>
      </c>
      <c r="K72" s="256" t="n">
        <v>32.5595370683584</v>
      </c>
    </row>
    <row r="73">
      <c r="A73" s="256" t="s">
        <v>31</v>
      </c>
      <c r="B73" s="256" t="s">
        <v>32</v>
      </c>
      <c r="C73" s="256" t="s">
        <v>16</v>
      </c>
      <c r="D73" s="256" t="n">
        <v>4242.8614339</v>
      </c>
      <c r="E73" s="256" t="n">
        <v>11.7669012871811</v>
      </c>
      <c r="F73" s="256" t="n">
        <v>94.8257742595421</v>
      </c>
      <c r="G73" s="256" t="n">
        <v>2.50829386625348</v>
      </c>
      <c r="H73" s="256" t="n">
        <v>231.514301</v>
      </c>
      <c r="I73" s="256" t="n">
        <v>45.3233531563548</v>
      </c>
      <c r="J73" s="256" t="n">
        <v>5.17422574045794</v>
      </c>
      <c r="K73" s="256" t="n">
        <v>45.9684056839963</v>
      </c>
    </row>
    <row r="74">
      <c r="A74" s="256" t="s">
        <v>31</v>
      </c>
      <c r="B74" s="256" t="s">
        <v>32</v>
      </c>
      <c r="C74" s="256" t="s">
        <v>17</v>
      </c>
      <c r="D74" s="256" t="n">
        <v>34479.9188712</v>
      </c>
      <c r="E74" s="256" t="n">
        <v>2.20780393459162</v>
      </c>
      <c r="F74" s="256" t="n">
        <v>97.8613706222552</v>
      </c>
      <c r="G74" s="256" t="n">
        <v>0.504181741443952</v>
      </c>
      <c r="H74" s="256" t="n">
        <v>753.5125144</v>
      </c>
      <c r="I74" s="256" t="n">
        <v>23.0229991979263</v>
      </c>
      <c r="J74" s="256" t="n">
        <v>2.1386293777448</v>
      </c>
      <c r="K74" s="256" t="n">
        <v>23.0708119760563</v>
      </c>
    </row>
    <row r="75">
      <c r="A75" s="256" t="s">
        <v>50</v>
      </c>
      <c r="B75" s="256" t="s">
        <v>51</v>
      </c>
      <c r="C75" s="256" t="s">
        <v>16</v>
      </c>
      <c r="D75" s="256" t="n">
        <v>16398.2763651</v>
      </c>
      <c r="E75" s="256" t="n">
        <v>9.05967301149773</v>
      </c>
      <c r="F75" s="256" t="n">
        <v>92.0599295590744</v>
      </c>
      <c r="G75" s="256" t="n">
        <v>1.78339432255076</v>
      </c>
      <c r="H75" s="256" t="n">
        <v>1414.333794</v>
      </c>
      <c r="I75" s="256" t="n">
        <v>21.912266300384</v>
      </c>
      <c r="J75" s="256" t="n">
        <v>7.94007044092555</v>
      </c>
      <c r="K75" s="256" t="n">
        <v>20.6772920884741</v>
      </c>
    </row>
    <row r="76">
      <c r="A76" s="256" t="s">
        <v>50</v>
      </c>
      <c r="B76" s="256" t="s">
        <v>51</v>
      </c>
      <c r="C76" s="256" t="s">
        <v>17</v>
      </c>
      <c r="D76" s="256" t="n">
        <v>37890.813909</v>
      </c>
      <c r="E76" s="256" t="n">
        <v>4.14208406324079</v>
      </c>
      <c r="F76" s="256" t="n">
        <v>98.1445706562386</v>
      </c>
      <c r="G76" s="256" t="n">
        <v>0.503077267511125</v>
      </c>
      <c r="H76" s="256" t="n">
        <v>716.3282443</v>
      </c>
      <c r="I76" s="256" t="n">
        <v>26.7161115723197</v>
      </c>
      <c r="J76" s="256" t="n">
        <v>1.85542934376139</v>
      </c>
      <c r="K76" s="256" t="n">
        <v>26.610715515957</v>
      </c>
    </row>
    <row r="77">
      <c r="A77" s="256" t="s">
        <v>52</v>
      </c>
      <c r="B77" s="256" t="s">
        <v>53</v>
      </c>
      <c r="C77" s="256" t="s">
        <v>16</v>
      </c>
      <c r="D77" s="256" t="n">
        <v>1175.8562901</v>
      </c>
      <c r="E77" s="256" t="n">
        <v>10.5081861431408</v>
      </c>
      <c r="F77" s="256" t="n">
        <v>95.4730570574648</v>
      </c>
      <c r="G77" s="256" t="n">
        <v>1.86728774882029</v>
      </c>
      <c r="H77" s="256" t="n">
        <v>55.7543091</v>
      </c>
      <c r="I77" s="256" t="n">
        <v>42.5732453335084</v>
      </c>
      <c r="J77" s="256" t="n">
        <v>4.52694294253521</v>
      </c>
      <c r="K77" s="256" t="n">
        <v>39.3810286652266</v>
      </c>
    </row>
    <row r="78">
      <c r="A78" s="256" t="s">
        <v>52</v>
      </c>
      <c r="B78" s="256" t="s">
        <v>53</v>
      </c>
      <c r="C78" s="256" t="s">
        <v>17</v>
      </c>
      <c r="D78" s="256" t="n">
        <v>3446.2130683</v>
      </c>
      <c r="E78" s="256" t="n">
        <v>4.24945812017846</v>
      </c>
      <c r="F78" s="256" t="n">
        <v>97.9780531804726</v>
      </c>
      <c r="G78" s="256" t="n">
        <v>0.585467162530705</v>
      </c>
      <c r="H78" s="256" t="n">
        <v>71.1185753</v>
      </c>
      <c r="I78" s="256" t="n">
        <v>29.319764025197</v>
      </c>
      <c r="J78" s="256" t="n">
        <v>2.02194681952737</v>
      </c>
      <c r="K78" s="256" t="n">
        <v>28.3701491215592</v>
      </c>
    </row>
    <row r="79">
      <c r="A79" s="256" t="s">
        <v>33</v>
      </c>
      <c r="B79" s="256" t="s">
        <v>34</v>
      </c>
      <c r="C79" s="256" t="s">
        <v>16</v>
      </c>
      <c r="D79" s="256" t="n">
        <v>1887.2039108</v>
      </c>
      <c r="E79" s="256" t="n">
        <v>12.4920302366584</v>
      </c>
      <c r="F79" s="256" t="n">
        <v>96.0521307270217</v>
      </c>
      <c r="G79" s="256" t="n">
        <v>1.2039656751505</v>
      </c>
      <c r="H79" s="256" t="n">
        <v>77.5665701</v>
      </c>
      <c r="I79" s="256" t="n">
        <v>28.0955468821946</v>
      </c>
      <c r="J79" s="256" t="n">
        <v>3.94786927297835</v>
      </c>
      <c r="K79" s="256" t="n">
        <v>29.2926286115749</v>
      </c>
    </row>
    <row r="80">
      <c r="A80" s="256" t="s">
        <v>33</v>
      </c>
      <c r="B80" s="256" t="s">
        <v>34</v>
      </c>
      <c r="C80" s="256" t="s">
        <v>17</v>
      </c>
      <c r="D80" s="256" t="n">
        <v>4337.24294</v>
      </c>
      <c r="E80" s="256" t="n">
        <v>5.75478445051483</v>
      </c>
      <c r="F80" s="256" t="n">
        <v>99.2555243072057</v>
      </c>
      <c r="G80" s="256" t="n">
        <v>0.379109928618397</v>
      </c>
      <c r="H80" s="256" t="n">
        <v>32.5319116</v>
      </c>
      <c r="I80" s="256" t="n">
        <v>49.6997968750221</v>
      </c>
      <c r="J80" s="256" t="n">
        <v>0.744475692794295</v>
      </c>
      <c r="K80" s="256" t="n">
        <v>50.5439668471264</v>
      </c>
    </row>
    <row r="81">
      <c r="A81" s="256" t="s">
        <v>54</v>
      </c>
      <c r="B81" s="256" t="s">
        <v>55</v>
      </c>
      <c r="C81" s="256" t="s">
        <v>16</v>
      </c>
      <c r="D81" s="256" t="n">
        <v>10208.7078352</v>
      </c>
      <c r="E81" s="256" t="n">
        <v>7.99056386242547</v>
      </c>
      <c r="F81" s="256" t="n">
        <v>95.4179247811599</v>
      </c>
      <c r="G81" s="256" t="n">
        <v>1.55251681039173</v>
      </c>
      <c r="H81" s="256" t="n">
        <v>490.2335415</v>
      </c>
      <c r="I81" s="256" t="n">
        <v>34.0962374393477</v>
      </c>
      <c r="J81" s="256" t="n">
        <v>4.5820752188401</v>
      </c>
      <c r="K81" s="256" t="n">
        <v>32.3298778741882</v>
      </c>
    </row>
    <row r="82">
      <c r="A82" s="256" t="s">
        <v>54</v>
      </c>
      <c r="B82" s="256" t="s">
        <v>55</v>
      </c>
      <c r="C82" s="256" t="s">
        <v>17</v>
      </c>
      <c r="D82" s="256" t="n">
        <v>32994.0444967</v>
      </c>
      <c r="E82" s="256" t="n">
        <v>2.37273642772964</v>
      </c>
      <c r="F82" s="256" t="n">
        <v>99.0293838104782</v>
      </c>
      <c r="G82" s="256" t="n">
        <v>0.373698752393878</v>
      </c>
      <c r="H82" s="256" t="n">
        <v>323.3843584</v>
      </c>
      <c r="I82" s="256" t="n">
        <v>38.4265340882367</v>
      </c>
      <c r="J82" s="256" t="n">
        <v>0.970616189521775</v>
      </c>
      <c r="K82" s="256" t="n">
        <v>38.1274880635812</v>
      </c>
    </row>
    <row r="83">
      <c r="A83" s="256" t="s">
        <v>35</v>
      </c>
      <c r="B83" s="256" t="s">
        <v>36</v>
      </c>
      <c r="C83" s="256" t="s">
        <v>16</v>
      </c>
      <c r="D83" s="256" t="n">
        <v>15802.1677631</v>
      </c>
      <c r="E83" s="256" t="n">
        <v>10.436533732264</v>
      </c>
      <c r="F83" s="256" t="n">
        <v>97.4377811519244</v>
      </c>
      <c r="G83" s="256" t="n">
        <v>1.03274658796297</v>
      </c>
      <c r="H83" s="256" t="n">
        <v>415.5329853</v>
      </c>
      <c r="I83" s="256" t="n">
        <v>38.974865297221</v>
      </c>
      <c r="J83" s="256" t="n">
        <v>2.56221884807558</v>
      </c>
      <c r="K83" s="256" t="n">
        <v>39.273981650284</v>
      </c>
    </row>
    <row r="84">
      <c r="A84" s="256" t="s">
        <v>35</v>
      </c>
      <c r="B84" s="256" t="s">
        <v>36</v>
      </c>
      <c r="C84" s="256" t="s">
        <v>17</v>
      </c>
      <c r="D84" s="256" t="n">
        <v>33423.9286918</v>
      </c>
      <c r="E84" s="256" t="n">
        <v>4.11172568431463</v>
      </c>
      <c r="F84" s="256" t="n">
        <v>99.2269552781654</v>
      </c>
      <c r="G84" s="256" t="n">
        <v>0.407160478386265</v>
      </c>
      <c r="H84" s="256" t="n">
        <v>260.3948855</v>
      </c>
      <c r="I84" s="256" t="n">
        <v>52.640747910797</v>
      </c>
      <c r="J84" s="256" t="n">
        <v>0.773044721834584</v>
      </c>
      <c r="K84" s="256" t="n">
        <v>52.2625579591182</v>
      </c>
    </row>
    <row r="85">
      <c r="A85" s="256" t="s">
        <v>56</v>
      </c>
      <c r="B85" s="256" t="s">
        <v>57</v>
      </c>
      <c r="C85" s="256" t="s">
        <v>16</v>
      </c>
      <c r="D85" s="256" t="n">
        <v>2301.0886867</v>
      </c>
      <c r="E85" s="256" t="n">
        <v>11.1163743435947</v>
      </c>
      <c r="F85" s="256" t="n">
        <v>92.6132501039102</v>
      </c>
      <c r="G85" s="256" t="n">
        <v>2.15443958857934</v>
      </c>
      <c r="H85" s="256" t="n">
        <v>183.5327731</v>
      </c>
      <c r="I85" s="256" t="n">
        <v>31.1343962945502</v>
      </c>
      <c r="J85" s="256" t="n">
        <v>7.38674989608974</v>
      </c>
      <c r="K85" s="256" t="n">
        <v>27.0118327082507</v>
      </c>
    </row>
    <row r="86">
      <c r="A86" s="256" t="s">
        <v>56</v>
      </c>
      <c r="B86" s="256" t="s">
        <v>57</v>
      </c>
      <c r="C86" s="256" t="s">
        <v>17</v>
      </c>
      <c r="D86" s="256" t="n">
        <v>6786.7358355</v>
      </c>
      <c r="E86" s="256" t="n">
        <v>4.42319425450594</v>
      </c>
      <c r="F86" s="256" t="n">
        <v>99.1889754865167</v>
      </c>
      <c r="G86" s="256" t="n">
        <v>0.422887956449412</v>
      </c>
      <c r="H86" s="256" t="n">
        <v>55.4921462</v>
      </c>
      <c r="I86" s="256" t="n">
        <v>51.4327064108566</v>
      </c>
      <c r="J86" s="256" t="n">
        <v>0.811024513483291</v>
      </c>
      <c r="K86" s="256" t="n">
        <v>51.71955033227</v>
      </c>
    </row>
    <row r="87">
      <c r="A87" s="256" t="s">
        <v>37</v>
      </c>
      <c r="B87" s="256" t="s">
        <v>38</v>
      </c>
      <c r="C87" s="256" t="s">
        <v>16</v>
      </c>
      <c r="D87" s="256" t="n">
        <v>92051.2288509</v>
      </c>
      <c r="E87" s="256" t="n">
        <v>7.36349857344136</v>
      </c>
      <c r="F87" s="256" t="n">
        <v>94.1825476512459</v>
      </c>
      <c r="G87" s="256" t="n">
        <v>1.56947689707982</v>
      </c>
      <c r="H87" s="256" t="n">
        <v>5685.8053943</v>
      </c>
      <c r="I87" s="256" t="n">
        <v>27.8385602053888</v>
      </c>
      <c r="J87" s="256" t="n">
        <v>5.81745234875411</v>
      </c>
      <c r="K87" s="256" t="n">
        <v>25.4092898033634</v>
      </c>
    </row>
    <row r="88">
      <c r="A88" s="256" t="s">
        <v>37</v>
      </c>
      <c r="B88" s="256" t="s">
        <v>38</v>
      </c>
      <c r="C88" s="256" t="s">
        <v>17</v>
      </c>
      <c r="D88" s="256" t="n">
        <v>158493.8634479</v>
      </c>
      <c r="E88" s="256" t="n">
        <v>4.58990237730982</v>
      </c>
      <c r="F88" s="256" t="n">
        <v>99.3411526452889</v>
      </c>
      <c r="G88" s="256" t="n">
        <v>0.392000774898152</v>
      </c>
      <c r="H88" s="256" t="n">
        <v>1051.1581544</v>
      </c>
      <c r="I88" s="256" t="n">
        <v>59.7393985213799</v>
      </c>
      <c r="J88" s="256" t="n">
        <v>0.658847354711096</v>
      </c>
      <c r="K88" s="256" t="n">
        <v>59.105965194783</v>
      </c>
    </row>
    <row r="89">
      <c r="A89" s="256" t="s">
        <v>39</v>
      </c>
      <c r="B89" s="256" t="s">
        <v>40</v>
      </c>
      <c r="C89" s="256" t="s">
        <v>16</v>
      </c>
      <c r="D89" s="256" t="n">
        <v>1964.3589127</v>
      </c>
      <c r="E89" s="256" t="n">
        <v>9.82806924913647</v>
      </c>
      <c r="F89" s="256" t="n">
        <v>97.7724539255599</v>
      </c>
      <c r="G89" s="256" t="n">
        <v>1.19719524055874</v>
      </c>
      <c r="H89" s="256" t="n">
        <v>44.7539139</v>
      </c>
      <c r="I89" s="256" t="n">
        <v>52.6647719486182</v>
      </c>
      <c r="J89" s="256" t="n">
        <v>2.22754607444006</v>
      </c>
      <c r="K89" s="256" t="n">
        <v>52.5478318228963</v>
      </c>
    </row>
    <row r="90">
      <c r="A90" s="256" t="s">
        <v>39</v>
      </c>
      <c r="B90" s="256" t="s">
        <v>40</v>
      </c>
      <c r="C90" s="256" t="s">
        <v>17</v>
      </c>
      <c r="D90" s="256" t="n">
        <v>4745.6209882</v>
      </c>
      <c r="E90" s="256" t="n">
        <v>4.61105155697265</v>
      </c>
      <c r="F90" s="256" t="n">
        <v>99.2628318181287</v>
      </c>
      <c r="G90" s="256" t="n">
        <v>0.380194099994011</v>
      </c>
      <c r="H90" s="256" t="n">
        <v>35.2430082</v>
      </c>
      <c r="I90" s="256" t="n">
        <v>50.9969258537522</v>
      </c>
      <c r="J90" s="256" t="n">
        <v>0.73716818187127</v>
      </c>
      <c r="K90" s="256" t="n">
        <v>51.1947530211507</v>
      </c>
    </row>
    <row r="91">
      <c r="A91" s="256" t="s">
        <v>58</v>
      </c>
      <c r="B91" s="256" t="s">
        <v>59</v>
      </c>
      <c r="C91" s="256" t="s">
        <v>16</v>
      </c>
      <c r="D91" s="256" t="n">
        <v>993.1326432</v>
      </c>
      <c r="E91" s="256" t="n">
        <v>7.4001098174747</v>
      </c>
      <c r="F91" s="256" t="n">
        <v>94.6874647029718</v>
      </c>
      <c r="G91" s="256" t="n">
        <v>1.75891896343929</v>
      </c>
      <c r="H91" s="256" t="n">
        <v>55.7207043</v>
      </c>
      <c r="I91" s="256" t="n">
        <v>32.3168014816578</v>
      </c>
      <c r="J91" s="256" t="n">
        <v>5.31253529702826</v>
      </c>
      <c r="K91" s="256" t="n">
        <v>31.3499238977687</v>
      </c>
    </row>
    <row r="92">
      <c r="A92" s="256" t="s">
        <v>58</v>
      </c>
      <c r="B92" s="256" t="s">
        <v>59</v>
      </c>
      <c r="C92" s="256" t="s">
        <v>17</v>
      </c>
      <c r="D92" s="256" t="n">
        <v>1977.7476888</v>
      </c>
      <c r="E92" s="256" t="n">
        <v>4.37085459975672</v>
      </c>
      <c r="F92" s="256" t="n">
        <v>96.0725817336385</v>
      </c>
      <c r="G92" s="256" t="n">
        <v>1.04437862370342</v>
      </c>
      <c r="H92" s="256" t="n">
        <v>80.8497311</v>
      </c>
      <c r="I92" s="256" t="n">
        <v>25.1102136814769</v>
      </c>
      <c r="J92" s="256" t="n">
        <v>3.92741826636154</v>
      </c>
      <c r="K92" s="256" t="n">
        <v>25.5476101300423</v>
      </c>
    </row>
    <row r="93">
      <c r="A93" s="256" t="s">
        <v>60</v>
      </c>
      <c r="B93" s="256" t="s">
        <v>61</v>
      </c>
      <c r="C93" s="256" t="s">
        <v>16</v>
      </c>
      <c r="D93" s="256" t="n">
        <v>669.9338094</v>
      </c>
      <c r="E93" s="256" t="n">
        <v>7.92732038838574</v>
      </c>
      <c r="F93" s="256" t="n">
        <v>96.4509020297856</v>
      </c>
      <c r="G93" s="256" t="n">
        <v>1.40773921641324</v>
      </c>
      <c r="H93" s="256" t="n">
        <v>24.6515136</v>
      </c>
      <c r="I93" s="256" t="n">
        <v>39.0019535548329</v>
      </c>
      <c r="J93" s="256" t="n">
        <v>3.54909797021438</v>
      </c>
      <c r="K93" s="256" t="n">
        <v>38.2569651176913</v>
      </c>
    </row>
    <row r="94">
      <c r="A94" s="256" t="s">
        <v>60</v>
      </c>
      <c r="B94" s="256" t="s">
        <v>61</v>
      </c>
      <c r="C94" s="256" t="s">
        <v>17</v>
      </c>
      <c r="D94" s="256" t="n">
        <v>2148.045881</v>
      </c>
      <c r="E94" s="256" t="n">
        <v>2.99936380688217</v>
      </c>
      <c r="F94" s="256" t="n">
        <v>98.1657149190294</v>
      </c>
      <c r="G94" s="256" t="n">
        <v>0.497790705976367</v>
      </c>
      <c r="H94" s="256" t="n">
        <v>40.1375217</v>
      </c>
      <c r="I94" s="256" t="n">
        <v>26.5974686648089</v>
      </c>
      <c r="J94" s="256" t="n">
        <v>1.83428508097056</v>
      </c>
      <c r="K94" s="256" t="n">
        <v>26.6403412638359</v>
      </c>
    </row>
    <row r="95">
      <c r="A95" s="256" t="s">
        <v>62</v>
      </c>
      <c r="B95" s="256" t="s">
        <v>63</v>
      </c>
      <c r="C95" s="256" t="s">
        <v>16</v>
      </c>
      <c r="D95" s="256" t="n">
        <v>272.1952468</v>
      </c>
      <c r="E95" s="256" t="n">
        <v>22.1452762719805</v>
      </c>
      <c r="F95" s="256" t="n">
        <v>87.4959719648393</v>
      </c>
      <c r="G95" s="256" t="n">
        <v>6.37657472198697</v>
      </c>
      <c r="H95" s="256" t="n">
        <v>38.8993564</v>
      </c>
      <c r="I95" s="256" t="n">
        <v>51.5906804073081</v>
      </c>
      <c r="J95" s="256" t="n">
        <v>12.5040280351607</v>
      </c>
      <c r="K95" s="256" t="n">
        <v>44.619589906374</v>
      </c>
    </row>
    <row r="96">
      <c r="A96" s="256" t="s">
        <v>62</v>
      </c>
      <c r="B96" s="256" t="s">
        <v>63</v>
      </c>
      <c r="C96" s="256" t="s">
        <v>17</v>
      </c>
      <c r="D96" s="256" t="n">
        <v>3395.0773288</v>
      </c>
      <c r="E96" s="256" t="n">
        <v>3.31144058826198</v>
      </c>
      <c r="F96" s="256" t="n">
        <v>96.262779101245</v>
      </c>
      <c r="G96" s="256" t="n">
        <v>0.820328772276888</v>
      </c>
      <c r="H96" s="256" t="n">
        <v>131.807476</v>
      </c>
      <c r="I96" s="256" t="n">
        <v>21.1079050050713</v>
      </c>
      <c r="J96" s="256" t="n">
        <v>3.737220898755</v>
      </c>
      <c r="K96" s="256" t="n">
        <v>21.1299062954487</v>
      </c>
    </row>
    <row r="97">
      <c r="A97" s="256" t="s">
        <v>64</v>
      </c>
      <c r="B97" s="256" t="s">
        <v>65</v>
      </c>
      <c r="C97" s="256" t="s">
        <v>16</v>
      </c>
      <c r="D97" s="256" t="n">
        <v>1085.7417948</v>
      </c>
      <c r="E97" s="256" t="n">
        <v>16.7394211056774</v>
      </c>
      <c r="F97" s="256" t="n">
        <v>98.5120264877121</v>
      </c>
      <c r="G97" s="256" t="n">
        <v>0.923057193527545</v>
      </c>
      <c r="H97" s="256" t="n">
        <v>16.3995716</v>
      </c>
      <c r="I97" s="256" t="n">
        <v>59.4799051630686</v>
      </c>
      <c r="J97" s="256" t="n">
        <v>1.48797351228791</v>
      </c>
      <c r="K97" s="256" t="n">
        <v>61.1114606191084</v>
      </c>
    </row>
    <row r="98">
      <c r="A98" s="256" t="s">
        <v>64</v>
      </c>
      <c r="B98" s="256" t="s">
        <v>65</v>
      </c>
      <c r="C98" s="256" t="s">
        <v>17</v>
      </c>
      <c r="D98" s="256" t="n">
        <v>5820.4497283</v>
      </c>
      <c r="E98" s="256" t="n">
        <v>3.61914269499985</v>
      </c>
      <c r="F98" s="256" t="n">
        <v>98.7852718317257</v>
      </c>
      <c r="G98" s="256" t="n">
        <v>0.582779752160486</v>
      </c>
      <c r="H98" s="256" t="n">
        <v>71.5720482</v>
      </c>
      <c r="I98" s="256" t="n">
        <v>48.4812310089761</v>
      </c>
      <c r="J98" s="256" t="n">
        <v>1.21472816827428</v>
      </c>
      <c r="K98" s="256" t="n">
        <v>47.3933656424442</v>
      </c>
    </row>
    <row r="99">
      <c r="A99" s="256" t="s">
        <v>66</v>
      </c>
      <c r="B99" s="256" t="s">
        <v>67</v>
      </c>
      <c r="C99" s="256" t="s">
        <v>16</v>
      </c>
      <c r="D99" s="256" t="n">
        <v>246.4915606</v>
      </c>
      <c r="E99" s="256" t="n">
        <v>8.35733648427255</v>
      </c>
      <c r="F99" s="256" t="n">
        <v>89.5549427208992</v>
      </c>
      <c r="G99" s="256" t="n">
        <v>2.62393254951803</v>
      </c>
      <c r="H99" s="256" t="n">
        <v>28.7490382</v>
      </c>
      <c r="I99" s="256" t="n">
        <v>24.7629674268033</v>
      </c>
      <c r="J99" s="256" t="n">
        <v>10.4450572791008</v>
      </c>
      <c r="K99" s="256" t="n">
        <v>22.4973518954048</v>
      </c>
    </row>
    <row r="100">
      <c r="A100" s="256" t="s">
        <v>66</v>
      </c>
      <c r="B100" s="256" t="s">
        <v>67</v>
      </c>
      <c r="C100" s="256" t="s">
        <v>17</v>
      </c>
      <c r="D100" s="256" t="n">
        <v>295.7563219</v>
      </c>
      <c r="E100" s="256" t="n">
        <v>8.5534160278116</v>
      </c>
      <c r="F100" s="256" t="n">
        <v>98.7091999908734</v>
      </c>
      <c r="G100" s="256" t="n">
        <v>0.755966563897506</v>
      </c>
      <c r="H100" s="256" t="n">
        <v>3.8675449</v>
      </c>
      <c r="I100" s="256" t="n">
        <v>55.7773957647238</v>
      </c>
      <c r="J100" s="256" t="n">
        <v>1.29080000912664</v>
      </c>
      <c r="K100" s="256" t="n">
        <v>57.8097724004982</v>
      </c>
    </row>
    <row r="101">
      <c r="A101" s="256" t="s">
        <v>68</v>
      </c>
      <c r="B101" s="256" t="s">
        <v>69</v>
      </c>
      <c r="C101" s="256" t="s">
        <v>16</v>
      </c>
      <c r="D101" s="256" t="n">
        <v>13998.1679647</v>
      </c>
      <c r="E101" s="256" t="n">
        <v>8.4618512186257</v>
      </c>
      <c r="F101" s="256" t="n">
        <v>97.7385901807196</v>
      </c>
      <c r="G101" s="256" t="n">
        <v>0.898018161819451</v>
      </c>
      <c r="H101" s="256" t="n">
        <v>323.8802036</v>
      </c>
      <c r="I101" s="256" t="n">
        <v>38.4397589106995</v>
      </c>
      <c r="J101" s="256" t="n">
        <v>2.26140981928037</v>
      </c>
      <c r="K101" s="256" t="n">
        <v>38.812526745305</v>
      </c>
    </row>
    <row r="102">
      <c r="A102" s="256" t="s">
        <v>68</v>
      </c>
      <c r="B102" s="256" t="s">
        <v>69</v>
      </c>
      <c r="C102" s="256" t="s">
        <v>17</v>
      </c>
      <c r="D102" s="256" t="n">
        <v>28110.9901286</v>
      </c>
      <c r="E102" s="256" t="n">
        <v>4.11956743884706</v>
      </c>
      <c r="F102" s="256" t="n">
        <v>99.123732298046</v>
      </c>
      <c r="G102" s="256" t="n">
        <v>0.370058249844168</v>
      </c>
      <c r="H102" s="256" t="n">
        <v>248.5050971</v>
      </c>
      <c r="I102" s="256" t="n">
        <v>41.329567539047</v>
      </c>
      <c r="J102" s="256" t="n">
        <v>0.876267701954015</v>
      </c>
      <c r="K102" s="256" t="n">
        <v>41.8611285232121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57" t="s">
        <v>72</v>
      </c>
      <c r="B113" s="257" t="s">
        <v>73</v>
      </c>
      <c r="C113" s="257" t="s">
        <v>16</v>
      </c>
      <c r="D113" s="257" t="n">
        <v>23621.0114791</v>
      </c>
      <c r="E113" s="257" t="n">
        <v>6.36643390920583</v>
      </c>
      <c r="F113" s="257" t="n">
        <v>96.8840167141903</v>
      </c>
      <c r="G113" s="257" t="n">
        <v>0.729354952491012</v>
      </c>
      <c r="H113" s="257" t="n">
        <v>759.6988591</v>
      </c>
      <c r="I113" s="257" t="n">
        <v>23.6089777934925</v>
      </c>
      <c r="J113" s="257" t="n">
        <v>3.11598328580974</v>
      </c>
      <c r="K113" s="257" t="n">
        <v>22.67754057909</v>
      </c>
    </row>
    <row r="114">
      <c r="A114" s="257" t="s">
        <v>72</v>
      </c>
      <c r="B114" s="257" t="s">
        <v>73</v>
      </c>
      <c r="C114" s="257" t="s">
        <v>17</v>
      </c>
      <c r="D114" s="257" t="n">
        <v>203797.291024</v>
      </c>
      <c r="E114" s="257" t="n">
        <v>0.950885187135976</v>
      </c>
      <c r="F114" s="257" t="n">
        <v>99.0711155029276</v>
      </c>
      <c r="G114" s="257" t="n">
        <v>0.143982350569916</v>
      </c>
      <c r="H114" s="257" t="n">
        <v>1910.7904783</v>
      </c>
      <c r="I114" s="257" t="n">
        <v>15.3332849912453</v>
      </c>
      <c r="J114" s="257" t="n">
        <v>0.928884497072438</v>
      </c>
      <c r="K114" s="257" t="n">
        <v>15.3565832228361</v>
      </c>
    </row>
    <row r="115">
      <c r="A115" s="257" t="s">
        <v>74</v>
      </c>
      <c r="B115" s="257" t="s">
        <v>75</v>
      </c>
      <c r="C115" s="257" t="s">
        <v>16</v>
      </c>
      <c r="D115" s="257" t="n">
        <v>4640.8562234</v>
      </c>
      <c r="E115" s="257" t="n">
        <v>11.7186874590893</v>
      </c>
      <c r="F115" s="257" t="n">
        <v>95.9488346133575</v>
      </c>
      <c r="G115" s="257" t="n">
        <v>0.92354107040783</v>
      </c>
      <c r="H115" s="257" t="n">
        <v>195.9468937</v>
      </c>
      <c r="I115" s="257" t="n">
        <v>19.9420099156323</v>
      </c>
      <c r="J115" s="257" t="n">
        <v>4.05116538664249</v>
      </c>
      <c r="K115" s="257" t="n">
        <v>21.8733823396542</v>
      </c>
    </row>
    <row r="116">
      <c r="A116" s="257" t="s">
        <v>74</v>
      </c>
      <c r="B116" s="257" t="s">
        <v>75</v>
      </c>
      <c r="C116" s="257" t="s">
        <v>17</v>
      </c>
      <c r="D116" s="257" t="n">
        <v>72792.3488962</v>
      </c>
      <c r="E116" s="257" t="n">
        <v>1.80120910935716</v>
      </c>
      <c r="F116" s="257" t="n">
        <v>99.4630027608063</v>
      </c>
      <c r="G116" s="257" t="n">
        <v>0.127534980877589</v>
      </c>
      <c r="H116" s="257" t="n">
        <v>393.0033209</v>
      </c>
      <c r="I116" s="257" t="n">
        <v>23.5829064994106</v>
      </c>
      <c r="J116" s="257" t="n">
        <v>0.536997239193683</v>
      </c>
      <c r="K116" s="257" t="n">
        <v>23.62211800972</v>
      </c>
    </row>
    <row r="117">
      <c r="A117" s="257" t="s">
        <v>76</v>
      </c>
      <c r="B117" s="257" t="s">
        <v>77</v>
      </c>
      <c r="C117" s="257" t="s">
        <v>16</v>
      </c>
      <c r="D117" s="257" t="n">
        <v>11968.035318</v>
      </c>
      <c r="E117" s="257" t="n">
        <v>4.61712902499207</v>
      </c>
      <c r="F117" s="257" t="n">
        <v>92.0521148365618</v>
      </c>
      <c r="G117" s="257" t="n">
        <v>1.0182381074869</v>
      </c>
      <c r="H117" s="257" t="n">
        <v>1033.3338947</v>
      </c>
      <c r="I117" s="257" t="n">
        <v>12.2511350019733</v>
      </c>
      <c r="J117" s="257" t="n">
        <v>7.94788516343816</v>
      </c>
      <c r="K117" s="257" t="n">
        <v>11.7931964634477</v>
      </c>
    </row>
    <row r="118">
      <c r="A118" s="257" t="s">
        <v>76</v>
      </c>
      <c r="B118" s="257" t="s">
        <v>77</v>
      </c>
      <c r="C118" s="257" t="s">
        <v>17</v>
      </c>
      <c r="D118" s="257" t="n">
        <v>25579.8418584</v>
      </c>
      <c r="E118" s="257" t="n">
        <v>2.50014128128142</v>
      </c>
      <c r="F118" s="257" t="n">
        <v>98.1462474623251</v>
      </c>
      <c r="G118" s="257" t="n">
        <v>0.328861508646858</v>
      </c>
      <c r="H118" s="257" t="n">
        <v>483.1432478</v>
      </c>
      <c r="I118" s="257" t="n">
        <v>17.4499420328826</v>
      </c>
      <c r="J118" s="257" t="n">
        <v>1.85375253767485</v>
      </c>
      <c r="K118" s="257" t="n">
        <v>17.4114518267753</v>
      </c>
    </row>
    <row r="119">
      <c r="A119" s="257" t="s">
        <v>78</v>
      </c>
      <c r="B119" s="257" t="s">
        <v>79</v>
      </c>
      <c r="C119" s="257" t="s">
        <v>16</v>
      </c>
      <c r="D119" s="257" t="n">
        <v>51235.1400901</v>
      </c>
      <c r="E119" s="257" t="n">
        <v>2.95805228622421</v>
      </c>
      <c r="F119" s="257" t="n">
        <v>94.9504301283089</v>
      </c>
      <c r="G119" s="257" t="n">
        <v>0.649137284544818</v>
      </c>
      <c r="H119" s="257" t="n">
        <v>2724.7419461</v>
      </c>
      <c r="I119" s="257" t="n">
        <v>12.6261685803637</v>
      </c>
      <c r="J119" s="257" t="n">
        <v>5.04956987169108</v>
      </c>
      <c r="K119" s="257" t="n">
        <v>12.2061613060146</v>
      </c>
    </row>
    <row r="120">
      <c r="A120" s="257" t="s">
        <v>78</v>
      </c>
      <c r="B120" s="257" t="s">
        <v>79</v>
      </c>
      <c r="C120" s="257" t="s">
        <v>17</v>
      </c>
      <c r="D120" s="257" t="n">
        <v>80151.6120353</v>
      </c>
      <c r="E120" s="257" t="n">
        <v>1.84095865231367</v>
      </c>
      <c r="F120" s="257" t="n">
        <v>98.1122651215596</v>
      </c>
      <c r="G120" s="257" t="n">
        <v>0.274858420910248</v>
      </c>
      <c r="H120" s="257" t="n">
        <v>1542.1618634</v>
      </c>
      <c r="I120" s="257" t="n">
        <v>14.2392870905459</v>
      </c>
      <c r="J120" s="257" t="n">
        <v>1.8877348784404</v>
      </c>
      <c r="K120" s="257" t="n">
        <v>14.2853652656558</v>
      </c>
    </row>
    <row r="121">
      <c r="A121" s="257" t="s">
        <v>80</v>
      </c>
      <c r="B121" s="257" t="s">
        <v>81</v>
      </c>
      <c r="C121" s="257" t="s">
        <v>16</v>
      </c>
      <c r="D121" s="257" t="n">
        <v>53039.4705542</v>
      </c>
      <c r="E121" s="257" t="n">
        <v>3.53253928610634</v>
      </c>
      <c r="F121" s="257" t="n">
        <v>91.9949410105004</v>
      </c>
      <c r="G121" s="257" t="n">
        <v>0.889338635731186</v>
      </c>
      <c r="H121" s="257" t="n">
        <v>4615.2982533</v>
      </c>
      <c r="I121" s="257" t="n">
        <v>10.5649199565437</v>
      </c>
      <c r="J121" s="257" t="n">
        <v>8.00505898949962</v>
      </c>
      <c r="K121" s="257" t="n">
        <v>10.2203688242357</v>
      </c>
    </row>
    <row r="122">
      <c r="A122" s="257" t="s">
        <v>80</v>
      </c>
      <c r="B122" s="257" t="s">
        <v>81</v>
      </c>
      <c r="C122" s="257" t="s">
        <v>17</v>
      </c>
      <c r="D122" s="257" t="n">
        <v>68798.9010257</v>
      </c>
      <c r="E122" s="257" t="n">
        <v>2.55045087170372</v>
      </c>
      <c r="F122" s="257" t="n">
        <v>96.8532723505065</v>
      </c>
      <c r="G122" s="257" t="n">
        <v>0.44955317088004</v>
      </c>
      <c r="H122" s="257" t="n">
        <v>2235.2513122</v>
      </c>
      <c r="I122" s="257" t="n">
        <v>14.0271825201618</v>
      </c>
      <c r="J122" s="257" t="n">
        <v>3.14672764949345</v>
      </c>
      <c r="K122" s="257" t="n">
        <v>13.8368173369841</v>
      </c>
    </row>
    <row r="123">
      <c r="A123" s="257" t="s">
        <v>82</v>
      </c>
      <c r="B123" s="257" t="s">
        <v>83</v>
      </c>
      <c r="C123" s="257" t="s">
        <v>16</v>
      </c>
      <c r="D123" s="257" t="n">
        <v>31759.9895385</v>
      </c>
      <c r="E123" s="257" t="n">
        <v>4.77940411265093</v>
      </c>
      <c r="F123" s="257" t="n">
        <v>96.9466101491223</v>
      </c>
      <c r="G123" s="257" t="n">
        <v>0.61821092651019</v>
      </c>
      <c r="H123" s="257" t="n">
        <v>1000.2993356</v>
      </c>
      <c r="I123" s="257" t="n">
        <v>20.4086829283493</v>
      </c>
      <c r="J123" s="257" t="n">
        <v>3.05338985087774</v>
      </c>
      <c r="K123" s="257" t="n">
        <v>19.6284970506083</v>
      </c>
    </row>
    <row r="124">
      <c r="A124" s="257" t="s">
        <v>82</v>
      </c>
      <c r="B124" s="257" t="s">
        <v>83</v>
      </c>
      <c r="C124" s="257" t="s">
        <v>17</v>
      </c>
      <c r="D124" s="257" t="n">
        <v>37236.1422425</v>
      </c>
      <c r="E124" s="257" t="n">
        <v>3.97681375156961</v>
      </c>
      <c r="F124" s="257" t="n">
        <v>98.844154323924</v>
      </c>
      <c r="G124" s="257" t="n">
        <v>0.40942912288418</v>
      </c>
      <c r="H124" s="257" t="n">
        <v>435.4251832</v>
      </c>
      <c r="I124" s="257" t="n">
        <v>34.9727983190752</v>
      </c>
      <c r="J124" s="257" t="n">
        <v>1.15584567607598</v>
      </c>
      <c r="K124" s="257" t="n">
        <v>35.0130439077859</v>
      </c>
    </row>
    <row r="125">
      <c r="A125" s="257" t="s">
        <v>84</v>
      </c>
      <c r="B125" s="257" t="s">
        <v>85</v>
      </c>
      <c r="C125" s="257" t="s">
        <v>16</v>
      </c>
      <c r="D125" s="257" t="n">
        <v>93977.4810255</v>
      </c>
      <c r="E125" s="257" t="n">
        <v>3.31148634316177</v>
      </c>
      <c r="F125" s="257" t="n">
        <v>95.670721362032</v>
      </c>
      <c r="G125" s="257" t="n">
        <v>0.607834565640159</v>
      </c>
      <c r="H125" s="257" t="n">
        <v>4252.6563536</v>
      </c>
      <c r="I125" s="257" t="n">
        <v>14.3271045421014</v>
      </c>
      <c r="J125" s="257" t="n">
        <v>4.329278637968</v>
      </c>
      <c r="K125" s="257" t="n">
        <v>13.4322542452166</v>
      </c>
    </row>
    <row r="126">
      <c r="A126" s="257" t="s">
        <v>84</v>
      </c>
      <c r="B126" s="257" t="s">
        <v>85</v>
      </c>
      <c r="C126" s="257" t="s">
        <v>17</v>
      </c>
      <c r="D126" s="257" t="n">
        <v>133051.4394622</v>
      </c>
      <c r="E126" s="257" t="n">
        <v>2.23125851071117</v>
      </c>
      <c r="F126" s="257" t="n">
        <v>98.2202224784039</v>
      </c>
      <c r="G126" s="257" t="n">
        <v>0.288670400352877</v>
      </c>
      <c r="H126" s="257" t="n">
        <v>2410.9287802</v>
      </c>
      <c r="I126" s="257" t="n">
        <v>15.84858687406</v>
      </c>
      <c r="J126" s="257" t="n">
        <v>1.77977752159612</v>
      </c>
      <c r="K126" s="257" t="n">
        <v>15.930795058116</v>
      </c>
    </row>
    <row r="127">
      <c r="A127" s="257" t="s">
        <v>86</v>
      </c>
      <c r="B127" s="257" t="s">
        <v>87</v>
      </c>
      <c r="C127" s="257" t="s">
        <v>16</v>
      </c>
      <c r="D127" s="257" t="n">
        <v>111784.5897823</v>
      </c>
      <c r="E127" s="257" t="n">
        <v>2.29087163796643</v>
      </c>
      <c r="F127" s="257" t="n">
        <v>96.8267977302642</v>
      </c>
      <c r="G127" s="257" t="n">
        <v>0.343165881333534</v>
      </c>
      <c r="H127" s="257" t="n">
        <v>3663.3981742</v>
      </c>
      <c r="I127" s="257" t="n">
        <v>10.8910385881009</v>
      </c>
      <c r="J127" s="257" t="n">
        <v>3.17320226973583</v>
      </c>
      <c r="K127" s="257" t="n">
        <v>10.471331656578</v>
      </c>
    </row>
    <row r="128">
      <c r="A128" s="257" t="s">
        <v>86</v>
      </c>
      <c r="B128" s="257" t="s">
        <v>87</v>
      </c>
      <c r="C128" s="257" t="s">
        <v>17</v>
      </c>
      <c r="D128" s="257" t="n">
        <v>246338.027421</v>
      </c>
      <c r="E128" s="257" t="n">
        <v>1.15867315698769</v>
      </c>
      <c r="F128" s="257" t="n">
        <v>98.6789434137633</v>
      </c>
      <c r="G128" s="257" t="n">
        <v>0.149936363538915</v>
      </c>
      <c r="H128" s="257" t="n">
        <v>3297.8309486</v>
      </c>
      <c r="I128" s="257" t="n">
        <v>11.1775563004491</v>
      </c>
      <c r="J128" s="257" t="n">
        <v>1.32105658623665</v>
      </c>
      <c r="K128" s="257" t="n">
        <v>11.1997942309729</v>
      </c>
    </row>
    <row r="129">
      <c r="A129" s="257" t="s">
        <v>88</v>
      </c>
      <c r="B129" s="257" t="s">
        <v>89</v>
      </c>
      <c r="C129" s="257" t="s">
        <v>16</v>
      </c>
      <c r="D129" s="257" t="n">
        <v>21096.1418848</v>
      </c>
      <c r="E129" s="257" t="n">
        <v>5.92641963995423</v>
      </c>
      <c r="F129" s="257" t="n">
        <v>96.675332789155</v>
      </c>
      <c r="G129" s="257" t="n">
        <v>0.793598414152715</v>
      </c>
      <c r="H129" s="257" t="n">
        <v>725.4968685</v>
      </c>
      <c r="I129" s="257" t="n">
        <v>24.8085314257386</v>
      </c>
      <c r="J129" s="257" t="n">
        <v>3.32466721084495</v>
      </c>
      <c r="K129" s="257" t="n">
        <v>23.0764121410098</v>
      </c>
    </row>
    <row r="130">
      <c r="A130" s="257" t="s">
        <v>88</v>
      </c>
      <c r="B130" s="257" t="s">
        <v>89</v>
      </c>
      <c r="C130" s="257" t="s">
        <v>17</v>
      </c>
      <c r="D130" s="257" t="n">
        <v>123670.0696284</v>
      </c>
      <c r="E130" s="257" t="n">
        <v>1.05971089639043</v>
      </c>
      <c r="F130" s="257" t="n">
        <v>98.9714780896649</v>
      </c>
      <c r="G130" s="257" t="n">
        <v>0.173850177286952</v>
      </c>
      <c r="H130" s="257" t="n">
        <v>1285.1922465</v>
      </c>
      <c r="I130" s="257" t="n">
        <v>16.8050823123533</v>
      </c>
      <c r="J130" s="257" t="n">
        <v>1.02852191033514</v>
      </c>
      <c r="K130" s="257" t="n">
        <v>16.7290641447136</v>
      </c>
    </row>
    <row r="131">
      <c r="A131" s="257" t="s">
        <v>90</v>
      </c>
      <c r="B131" s="257" t="s">
        <v>91</v>
      </c>
      <c r="C131" s="257" t="s">
        <v>16</v>
      </c>
      <c r="D131" s="257" t="n">
        <v>53686.2742871</v>
      </c>
      <c r="E131" s="257" t="n">
        <v>4.59720205170012</v>
      </c>
      <c r="F131" s="257" t="n">
        <v>97.4499489718772</v>
      </c>
      <c r="G131" s="257" t="n">
        <v>0.502657644797443</v>
      </c>
      <c r="H131" s="257" t="n">
        <v>1404.8518279</v>
      </c>
      <c r="I131" s="257" t="n">
        <v>19.4835404499333</v>
      </c>
      <c r="J131" s="257" t="n">
        <v>2.55005102812283</v>
      </c>
      <c r="K131" s="257" t="n">
        <v>19.2090124062707</v>
      </c>
    </row>
    <row r="132">
      <c r="A132" s="257" t="s">
        <v>90</v>
      </c>
      <c r="B132" s="257" t="s">
        <v>91</v>
      </c>
      <c r="C132" s="257" t="s">
        <v>17</v>
      </c>
      <c r="D132" s="257" t="n">
        <v>239183.7890295</v>
      </c>
      <c r="E132" s="257" t="n">
        <v>1.24370570789426</v>
      </c>
      <c r="F132" s="257" t="n">
        <v>98.7618881378329</v>
      </c>
      <c r="G132" s="257" t="n">
        <v>0.160996944601481</v>
      </c>
      <c r="H132" s="257" t="n">
        <v>2998.4874937</v>
      </c>
      <c r="I132" s="257" t="n">
        <v>12.8144412129446</v>
      </c>
      <c r="J132" s="257" t="n">
        <v>1.23811186216707</v>
      </c>
      <c r="K132" s="257" t="n">
        <v>12.8424278283175</v>
      </c>
    </row>
    <row r="133">
      <c r="A133" s="257" t="s">
        <v>92</v>
      </c>
      <c r="B133" s="257" t="s">
        <v>93</v>
      </c>
      <c r="C133" s="257" t="s">
        <v>16</v>
      </c>
      <c r="D133" s="257" t="n">
        <v>70590.076025</v>
      </c>
      <c r="E133" s="257" t="n">
        <v>5.027819823973</v>
      </c>
      <c r="F133" s="257" t="n">
        <v>95.9839821368318</v>
      </c>
      <c r="G133" s="257" t="n">
        <v>0.742866157157131</v>
      </c>
      <c r="H133" s="257" t="n">
        <v>2953.524119</v>
      </c>
      <c r="I133" s="257" t="n">
        <v>18.6104855849601</v>
      </c>
      <c r="J133" s="257" t="n">
        <v>4.01601786316815</v>
      </c>
      <c r="K133" s="257" t="n">
        <v>17.7547148414268</v>
      </c>
    </row>
    <row r="134">
      <c r="A134" s="257" t="s">
        <v>92</v>
      </c>
      <c r="B134" s="257" t="s">
        <v>93</v>
      </c>
      <c r="C134" s="257" t="s">
        <v>17</v>
      </c>
      <c r="D134" s="257" t="n">
        <v>368663.8932252</v>
      </c>
      <c r="E134" s="257" t="n">
        <v>0.986732452533115</v>
      </c>
      <c r="F134" s="257" t="n">
        <v>98.8883596219192</v>
      </c>
      <c r="G134" s="257" t="n">
        <v>0.166319432230367</v>
      </c>
      <c r="H134" s="257" t="n">
        <v>4144.2862559</v>
      </c>
      <c r="I134" s="257" t="n">
        <v>14.7777301721631</v>
      </c>
      <c r="J134" s="257" t="n">
        <v>1.11164037808084</v>
      </c>
      <c r="K134" s="257" t="n">
        <v>14.7953026453613</v>
      </c>
    </row>
    <row r="135">
      <c r="A135" s="257" t="s">
        <v>94</v>
      </c>
      <c r="B135" s="257" t="s">
        <v>95</v>
      </c>
      <c r="C135" s="257" t="s">
        <v>16</v>
      </c>
      <c r="D135" s="257" t="n">
        <v>8153.7975567</v>
      </c>
      <c r="E135" s="257" t="n">
        <v>8.67832689888679</v>
      </c>
      <c r="F135" s="257" t="n">
        <v>99.0785236692159</v>
      </c>
      <c r="G135" s="257" t="n">
        <v>0.601202611593527</v>
      </c>
      <c r="H135" s="257" t="n">
        <v>75.8341079</v>
      </c>
      <c r="I135" s="257" t="n">
        <v>65.1799164173889</v>
      </c>
      <c r="J135" s="257" t="n">
        <v>0.921476330784069</v>
      </c>
      <c r="K135" s="257" t="n">
        <v>64.6422107576868</v>
      </c>
    </row>
    <row r="136">
      <c r="A136" s="257" t="s">
        <v>94</v>
      </c>
      <c r="B136" s="257" t="s">
        <v>95</v>
      </c>
      <c r="C136" s="257" t="s">
        <v>17</v>
      </c>
      <c r="D136" s="257" t="n">
        <v>47712.442817</v>
      </c>
      <c r="E136" s="257" t="n">
        <v>1.59487254803299</v>
      </c>
      <c r="F136" s="257" t="n">
        <v>98.972205675835</v>
      </c>
      <c r="G136" s="257" t="n">
        <v>0.259867961232908</v>
      </c>
      <c r="H136" s="257" t="n">
        <v>495.4782768</v>
      </c>
      <c r="I136" s="257" t="n">
        <v>24.9076976221663</v>
      </c>
      <c r="J136" s="257" t="n">
        <v>1.02779432416496</v>
      </c>
      <c r="K136" s="257" t="n">
        <v>25.0241752683344</v>
      </c>
    </row>
    <row r="137">
      <c r="A137" s="257" t="s">
        <v>96</v>
      </c>
      <c r="B137" s="257" t="s">
        <v>97</v>
      </c>
      <c r="C137" s="257" t="s">
        <v>16</v>
      </c>
      <c r="D137" s="257" t="n">
        <v>4867.8662546</v>
      </c>
      <c r="E137" s="257" t="n">
        <v>7.26552488481513</v>
      </c>
      <c r="F137" s="257" t="n">
        <v>98.8651481442027</v>
      </c>
      <c r="G137" s="257" t="n">
        <v>0.578863013857567</v>
      </c>
      <c r="H137" s="257" t="n">
        <v>55.8771939</v>
      </c>
      <c r="I137" s="257" t="n">
        <v>51.3299935868885</v>
      </c>
      <c r="J137" s="257" t="n">
        <v>1.1348518557973</v>
      </c>
      <c r="K137" s="257" t="n">
        <v>50.4289413000265</v>
      </c>
    </row>
    <row r="138">
      <c r="A138" s="257" t="s">
        <v>96</v>
      </c>
      <c r="B138" s="257" t="s">
        <v>97</v>
      </c>
      <c r="C138" s="257" t="s">
        <v>17</v>
      </c>
      <c r="D138" s="257" t="n">
        <v>72237.3393095</v>
      </c>
      <c r="E138" s="257" t="n">
        <v>0.981844492157312</v>
      </c>
      <c r="F138" s="257" t="n">
        <v>99.7445033830113</v>
      </c>
      <c r="G138" s="257" t="n">
        <v>0.066311348800888</v>
      </c>
      <c r="H138" s="257" t="n">
        <v>185.0367207</v>
      </c>
      <c r="I138" s="257" t="n">
        <v>25.9150826936522</v>
      </c>
      <c r="J138" s="257" t="n">
        <v>0.255496616988705</v>
      </c>
      <c r="K138" s="257" t="n">
        <v>25.8875934748467</v>
      </c>
    </row>
    <row r="139">
      <c r="A139" s="257" t="s">
        <v>98</v>
      </c>
      <c r="B139" s="257" t="s">
        <v>99</v>
      </c>
      <c r="C139" s="257" t="s">
        <v>16</v>
      </c>
      <c r="D139" s="257" t="n">
        <v>12292.54487</v>
      </c>
      <c r="E139" s="257" t="n">
        <v>5.52366150208826</v>
      </c>
      <c r="F139" s="257" t="n">
        <v>97.7196307685822</v>
      </c>
      <c r="G139" s="257" t="n">
        <v>0.697151624542373</v>
      </c>
      <c r="H139" s="257" t="n">
        <v>286.8568053</v>
      </c>
      <c r="I139" s="257" t="n">
        <v>30.8072898694147</v>
      </c>
      <c r="J139" s="257" t="n">
        <v>2.28036923141783</v>
      </c>
      <c r="K139" s="257" t="n">
        <v>29.8747230936986</v>
      </c>
    </row>
    <row r="140">
      <c r="A140" s="257" t="s">
        <v>98</v>
      </c>
      <c r="B140" s="257" t="s">
        <v>99</v>
      </c>
      <c r="C140" s="257" t="s">
        <v>17</v>
      </c>
      <c r="D140" s="257" t="n">
        <v>20232.0631111</v>
      </c>
      <c r="E140" s="257" t="n">
        <v>3.34865715711541</v>
      </c>
      <c r="F140" s="257" t="n">
        <v>98.4184131972638</v>
      </c>
      <c r="G140" s="257" t="n">
        <v>0.391198862891145</v>
      </c>
      <c r="H140" s="257" t="n">
        <v>325.1298509</v>
      </c>
      <c r="I140" s="257" t="n">
        <v>24.4162725853428</v>
      </c>
      <c r="J140" s="257" t="n">
        <v>1.58158680273617</v>
      </c>
      <c r="K140" s="257" t="n">
        <v>24.3433817629946</v>
      </c>
    </row>
    <row r="141">
      <c r="A141" s="257" t="s">
        <v>100</v>
      </c>
      <c r="B141" s="257" t="s">
        <v>101</v>
      </c>
      <c r="C141" s="257" t="s">
        <v>16</v>
      </c>
      <c r="D141" s="257" t="n">
        <v>7952.3498197</v>
      </c>
      <c r="E141" s="257" t="n">
        <v>7.51474765466052</v>
      </c>
      <c r="F141" s="257" t="n">
        <v>97.1272305468724</v>
      </c>
      <c r="G141" s="257" t="n">
        <v>0.78574343042555</v>
      </c>
      <c r="H141" s="257" t="n">
        <v>235.2097091</v>
      </c>
      <c r="I141" s="257" t="n">
        <v>27.2776944405978</v>
      </c>
      <c r="J141" s="257" t="n">
        <v>2.87276945312755</v>
      </c>
      <c r="K141" s="257" t="n">
        <v>26.5656832414963</v>
      </c>
    </row>
    <row r="142">
      <c r="A142" s="257" t="s">
        <v>100</v>
      </c>
      <c r="B142" s="257" t="s">
        <v>101</v>
      </c>
      <c r="C142" s="257" t="s">
        <v>17</v>
      </c>
      <c r="D142" s="257" t="n">
        <v>19814.5259971</v>
      </c>
      <c r="E142" s="257" t="n">
        <v>2.64803124480545</v>
      </c>
      <c r="F142" s="257" t="n">
        <v>98.9237918440517</v>
      </c>
      <c r="G142" s="257" t="n">
        <v>0.291879909853506</v>
      </c>
      <c r="H142" s="257" t="n">
        <v>215.5654781</v>
      </c>
      <c r="I142" s="257" t="n">
        <v>26.6777428737513</v>
      </c>
      <c r="J142" s="257" t="n">
        <v>1.07620815594826</v>
      </c>
      <c r="K142" s="257" t="n">
        <v>26.8292590854486</v>
      </c>
    </row>
    <row r="143">
      <c r="A143" s="257" t="s">
        <v>102</v>
      </c>
      <c r="B143" s="257" t="s">
        <v>103</v>
      </c>
      <c r="C143" s="257" t="s">
        <v>16</v>
      </c>
      <c r="D143" s="257" t="n">
        <v>15810.9603753</v>
      </c>
      <c r="E143" s="257" t="n">
        <v>5.56449034169028</v>
      </c>
      <c r="F143" s="257" t="n">
        <v>98.0302578501523</v>
      </c>
      <c r="G143" s="257" t="n">
        <v>0.615672571937625</v>
      </c>
      <c r="H143" s="257" t="n">
        <v>317.6928814</v>
      </c>
      <c r="I143" s="257" t="n">
        <v>30.7177488840182</v>
      </c>
      <c r="J143" s="257" t="n">
        <v>1.96974214984768</v>
      </c>
      <c r="K143" s="257" t="n">
        <v>30.640833361351</v>
      </c>
    </row>
    <row r="144">
      <c r="A144" s="257" t="s">
        <v>102</v>
      </c>
      <c r="B144" s="257" t="s">
        <v>103</v>
      </c>
      <c r="C144" s="257" t="s">
        <v>17</v>
      </c>
      <c r="D144" s="257" t="n">
        <v>72965.2734272</v>
      </c>
      <c r="E144" s="257" t="n">
        <v>1.55635378706195</v>
      </c>
      <c r="F144" s="257" t="n">
        <v>98.8560967182884</v>
      </c>
      <c r="G144" s="257" t="n">
        <v>0.221586790609878</v>
      </c>
      <c r="H144" s="257" t="n">
        <v>844.3102499</v>
      </c>
      <c r="I144" s="257" t="n">
        <v>19.0703248477161</v>
      </c>
      <c r="J144" s="257" t="n">
        <v>1.14390328171158</v>
      </c>
      <c r="K144" s="257" t="n">
        <v>19.1495256235731</v>
      </c>
    </row>
    <row r="145">
      <c r="A145" s="257" t="s">
        <v>104</v>
      </c>
      <c r="B145" s="257" t="s">
        <v>105</v>
      </c>
      <c r="C145" s="257" t="s">
        <v>16</v>
      </c>
      <c r="D145" s="257" t="n">
        <v>2523.3625241</v>
      </c>
      <c r="E145" s="257" t="n">
        <v>7.61172813339164</v>
      </c>
      <c r="F145" s="257" t="n">
        <v>95.8860854734542</v>
      </c>
      <c r="G145" s="257" t="n">
        <v>1.22023066296989</v>
      </c>
      <c r="H145" s="257" t="n">
        <v>108.2628172</v>
      </c>
      <c r="I145" s="257" t="n">
        <v>30.7043382359272</v>
      </c>
      <c r="J145" s="257" t="n">
        <v>4.11391452654575</v>
      </c>
      <c r="K145" s="257" t="n">
        <v>28.4408295048129</v>
      </c>
    </row>
    <row r="146">
      <c r="A146" s="257" t="s">
        <v>104</v>
      </c>
      <c r="B146" s="257" t="s">
        <v>105</v>
      </c>
      <c r="C146" s="257" t="s">
        <v>17</v>
      </c>
      <c r="D146" s="257" t="n">
        <v>4919.604176</v>
      </c>
      <c r="E146" s="257" t="n">
        <v>3.82629849409793</v>
      </c>
      <c r="F146" s="257" t="n">
        <v>98.9547427064164</v>
      </c>
      <c r="G146" s="257" t="n">
        <v>0.395088473939002</v>
      </c>
      <c r="H146" s="257" t="n">
        <v>51.9656967</v>
      </c>
      <c r="I146" s="257" t="n">
        <v>37.2763627782406</v>
      </c>
      <c r="J146" s="257" t="n">
        <v>1.04525729358357</v>
      </c>
      <c r="K146" s="257" t="n">
        <v>37.4031145488286</v>
      </c>
    </row>
    <row r="147">
      <c r="A147" s="257" t="s">
        <v>106</v>
      </c>
      <c r="B147" s="257" t="s">
        <v>107</v>
      </c>
      <c r="C147" s="257" t="s">
        <v>16</v>
      </c>
      <c r="D147" s="257" t="n">
        <v>45883.5606485</v>
      </c>
      <c r="E147" s="257" t="n">
        <v>3.22783858792361</v>
      </c>
      <c r="F147" s="257" t="n">
        <v>95.3213668956515</v>
      </c>
      <c r="G147" s="257" t="n">
        <v>0.584479788367606</v>
      </c>
      <c r="H147" s="257" t="n">
        <v>2252.0905101</v>
      </c>
      <c r="I147" s="257" t="n">
        <v>12.100306545124</v>
      </c>
      <c r="J147" s="257" t="n">
        <v>4.67863310434856</v>
      </c>
      <c r="K147" s="257" t="n">
        <v>11.908053294091</v>
      </c>
    </row>
    <row r="148">
      <c r="A148" s="257" t="s">
        <v>106</v>
      </c>
      <c r="B148" s="257" t="s">
        <v>107</v>
      </c>
      <c r="C148" s="257" t="s">
        <v>17</v>
      </c>
      <c r="D148" s="257" t="n">
        <v>85779.3863167</v>
      </c>
      <c r="E148" s="257" t="n">
        <v>1.90023267312897</v>
      </c>
      <c r="F148" s="257" t="n">
        <v>96.8692674825917</v>
      </c>
      <c r="G148" s="257" t="n">
        <v>0.359181454594363</v>
      </c>
      <c r="H148" s="257" t="n">
        <v>2772.3169695</v>
      </c>
      <c r="I148" s="257" t="n">
        <v>11.1038476791148</v>
      </c>
      <c r="J148" s="257" t="n">
        <v>3.13073251740833</v>
      </c>
      <c r="K148" s="257" t="n">
        <v>11.11357939601</v>
      </c>
    </row>
    <row r="149">
      <c r="A149" s="257" t="s">
        <v>108</v>
      </c>
      <c r="B149" s="257" t="s">
        <v>109</v>
      </c>
      <c r="C149" s="257" t="s">
        <v>16</v>
      </c>
      <c r="D149" s="257" t="n">
        <v>91399.8596797</v>
      </c>
      <c r="E149" s="257" t="n">
        <v>2.52983813675014</v>
      </c>
      <c r="F149" s="257" t="n">
        <v>95.3488423974499</v>
      </c>
      <c r="G149" s="257" t="n">
        <v>0.50416578777698</v>
      </c>
      <c r="H149" s="257" t="n">
        <v>4458.5245246</v>
      </c>
      <c r="I149" s="257" t="n">
        <v>11.1101718685111</v>
      </c>
      <c r="J149" s="257" t="n">
        <v>4.65115760255012</v>
      </c>
      <c r="K149" s="257" t="n">
        <v>10.3354107404524</v>
      </c>
    </row>
    <row r="150">
      <c r="A150" s="257" t="s">
        <v>108</v>
      </c>
      <c r="B150" s="257" t="s">
        <v>109</v>
      </c>
      <c r="C150" s="257" t="s">
        <v>17</v>
      </c>
      <c r="D150" s="257" t="n">
        <v>109316.1321224</v>
      </c>
      <c r="E150" s="257" t="n">
        <v>2.17444026193693</v>
      </c>
      <c r="F150" s="257" t="n">
        <v>96.8739332610041</v>
      </c>
      <c r="G150" s="257" t="n">
        <v>0.369878314759926</v>
      </c>
      <c r="H150" s="257" t="n">
        <v>3527.569421</v>
      </c>
      <c r="I150" s="257" t="n">
        <v>11.4041342914497</v>
      </c>
      <c r="J150" s="257" t="n">
        <v>3.12606673899587</v>
      </c>
      <c r="K150" s="257" t="n">
        <v>11.4621888047903</v>
      </c>
    </row>
    <row r="151">
      <c r="A151" s="257" t="s">
        <v>110</v>
      </c>
      <c r="B151" s="257" t="s">
        <v>111</v>
      </c>
      <c r="C151" s="257" t="s">
        <v>16</v>
      </c>
      <c r="D151" s="257" t="n">
        <v>517.9294988</v>
      </c>
      <c r="E151" s="257" t="n">
        <v>9.27057876307743</v>
      </c>
      <c r="F151" s="257" t="n">
        <v>88.3076923076923</v>
      </c>
      <c r="G151" s="257" t="n">
        <v>1.67331034518163</v>
      </c>
      <c r="H151" s="257" t="n">
        <v>68.5760312</v>
      </c>
      <c r="I151" s="257" t="n">
        <v>15.4672056222436</v>
      </c>
      <c r="J151" s="257" t="n">
        <v>11.6923076923077</v>
      </c>
      <c r="K151" s="257" t="n">
        <v>12.6378965543981</v>
      </c>
    </row>
    <row r="152">
      <c r="A152" s="257" t="s">
        <v>110</v>
      </c>
      <c r="B152" s="257" t="s">
        <v>111</v>
      </c>
      <c r="C152" s="257" t="s">
        <v>17</v>
      </c>
      <c r="D152" s="257" t="n">
        <v>521.5387636</v>
      </c>
      <c r="E152" s="257" t="n">
        <v>8.60510254627127</v>
      </c>
      <c r="F152" s="257" t="n">
        <v>95.0657894736842</v>
      </c>
      <c r="G152" s="257" t="n">
        <v>1.13665766662861</v>
      </c>
      <c r="H152" s="257" t="n">
        <v>27.069486</v>
      </c>
      <c r="I152" s="257" t="n">
        <v>20</v>
      </c>
      <c r="J152" s="257" t="n">
        <v>4.93421052631579</v>
      </c>
      <c r="K152" s="257" t="n">
        <v>21.8996043770445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8" t="s">
        <v>72</v>
      </c>
      <c r="B163" s="258" t="s">
        <v>73</v>
      </c>
      <c r="C163" s="258" t="s">
        <v>16</v>
      </c>
      <c r="D163" s="258" t="n">
        <v>23545.8903075</v>
      </c>
      <c r="E163" s="258" t="n">
        <v>6.38347848394574</v>
      </c>
      <c r="F163" s="258" t="n">
        <v>96.8885103318034</v>
      </c>
      <c r="G163" s="258" t="n">
        <v>0.731678287481424</v>
      </c>
      <c r="H163" s="258" t="n">
        <v>756.1556491</v>
      </c>
      <c r="I163" s="258" t="n">
        <v>23.7180623758061</v>
      </c>
      <c r="J163" s="258" t="n">
        <v>3.11148966819661</v>
      </c>
      <c r="K163" s="258" t="n">
        <v>22.7836910534523</v>
      </c>
    </row>
    <row r="164">
      <c r="A164" s="258" t="s">
        <v>72</v>
      </c>
      <c r="B164" s="258" t="s">
        <v>73</v>
      </c>
      <c r="C164" s="258" t="s">
        <v>17</v>
      </c>
      <c r="D164" s="258" t="n">
        <v>203718.8525223</v>
      </c>
      <c r="E164" s="258" t="n">
        <v>0.951130502710375</v>
      </c>
      <c r="F164" s="258" t="n">
        <v>99.0713302086826</v>
      </c>
      <c r="G164" s="258" t="n">
        <v>0.14403619369567</v>
      </c>
      <c r="H164" s="258" t="n">
        <v>1909.6094083</v>
      </c>
      <c r="I164" s="258" t="n">
        <v>15.3426437790783</v>
      </c>
      <c r="J164" s="258" t="n">
        <v>0.92866979131736</v>
      </c>
      <c r="K164" s="258" t="n">
        <v>15.3659109416955</v>
      </c>
    </row>
    <row r="165">
      <c r="A165" s="258" t="s">
        <v>74</v>
      </c>
      <c r="B165" s="258" t="s">
        <v>75</v>
      </c>
      <c r="C165" s="258" t="s">
        <v>16</v>
      </c>
      <c r="D165" s="258" t="n">
        <v>4557.6300909</v>
      </c>
      <c r="E165" s="258" t="n">
        <v>11.9305852989051</v>
      </c>
      <c r="F165" s="258" t="n">
        <v>96.2907722810297</v>
      </c>
      <c r="G165" s="258" t="n">
        <v>0.903076580115208</v>
      </c>
      <c r="H165" s="258" t="n">
        <v>175.5649837</v>
      </c>
      <c r="I165" s="258" t="n">
        <v>21.5846718043304</v>
      </c>
      <c r="J165" s="258" t="n">
        <v>3.7092277189703</v>
      </c>
      <c r="K165" s="258" t="n">
        <v>23.4436782846928</v>
      </c>
    </row>
    <row r="166">
      <c r="A166" s="258" t="s">
        <v>74</v>
      </c>
      <c r="B166" s="258" t="s">
        <v>75</v>
      </c>
      <c r="C166" s="258" t="s">
        <v>17</v>
      </c>
      <c r="D166" s="258" t="n">
        <v>72534.1780362</v>
      </c>
      <c r="E166" s="258" t="n">
        <v>1.8055653485069</v>
      </c>
      <c r="F166" s="258" t="n">
        <v>99.4726854469973</v>
      </c>
      <c r="G166" s="258" t="n">
        <v>0.127686174787767</v>
      </c>
      <c r="H166" s="258" t="n">
        <v>384.5108584</v>
      </c>
      <c r="I166" s="258" t="n">
        <v>24.0429778091255</v>
      </c>
      <c r="J166" s="258" t="n">
        <v>0.527314553002715</v>
      </c>
      <c r="K166" s="258" t="n">
        <v>24.0867365185889</v>
      </c>
    </row>
    <row r="167">
      <c r="A167" s="258" t="s">
        <v>76</v>
      </c>
      <c r="B167" s="258" t="s">
        <v>77</v>
      </c>
      <c r="C167" s="258" t="s">
        <v>16</v>
      </c>
      <c r="D167" s="258" t="n">
        <v>11883.9890812</v>
      </c>
      <c r="E167" s="258" t="n">
        <v>4.64766570804654</v>
      </c>
      <c r="F167" s="258" t="n">
        <v>92.156474032126</v>
      </c>
      <c r="G167" s="258" t="n">
        <v>1.02129722837597</v>
      </c>
      <c r="H167" s="258" t="n">
        <v>1011.4577184</v>
      </c>
      <c r="I167" s="258" t="n">
        <v>12.4573411588857</v>
      </c>
      <c r="J167" s="258" t="n">
        <v>7.84352596787398</v>
      </c>
      <c r="K167" s="258" t="n">
        <v>11.9995971061244</v>
      </c>
    </row>
    <row r="168">
      <c r="A168" s="258" t="s">
        <v>76</v>
      </c>
      <c r="B168" s="258" t="s">
        <v>77</v>
      </c>
      <c r="C168" s="258" t="s">
        <v>17</v>
      </c>
      <c r="D168" s="258" t="n">
        <v>25368.9406807</v>
      </c>
      <c r="E168" s="258" t="n">
        <v>2.48574033991206</v>
      </c>
      <c r="F168" s="258" t="n">
        <v>98.2030519886071</v>
      </c>
      <c r="G168" s="258" t="n">
        <v>0.323492770631014</v>
      </c>
      <c r="H168" s="258" t="n">
        <v>464.2082561</v>
      </c>
      <c r="I168" s="258" t="n">
        <v>17.6977412347694</v>
      </c>
      <c r="J168" s="258" t="n">
        <v>1.79694801139292</v>
      </c>
      <c r="K168" s="258" t="n">
        <v>17.6788516811851</v>
      </c>
    </row>
    <row r="169">
      <c r="A169" s="258" t="s">
        <v>78</v>
      </c>
      <c r="B169" s="258" t="s">
        <v>79</v>
      </c>
      <c r="C169" s="258" t="s">
        <v>16</v>
      </c>
      <c r="D169" s="258" t="n">
        <v>51235.1400901</v>
      </c>
      <c r="E169" s="258" t="n">
        <v>2.95805228622421</v>
      </c>
      <c r="F169" s="258" t="n">
        <v>94.9504301283089</v>
      </c>
      <c r="G169" s="258" t="n">
        <v>0.649137284544818</v>
      </c>
      <c r="H169" s="258" t="n">
        <v>2724.7419461</v>
      </c>
      <c r="I169" s="258" t="n">
        <v>12.6261685803637</v>
      </c>
      <c r="J169" s="258" t="n">
        <v>5.04956987169108</v>
      </c>
      <c r="K169" s="258" t="n">
        <v>12.2061613060146</v>
      </c>
    </row>
    <row r="170">
      <c r="A170" s="258" t="s">
        <v>78</v>
      </c>
      <c r="B170" s="258" t="s">
        <v>79</v>
      </c>
      <c r="C170" s="258" t="s">
        <v>17</v>
      </c>
      <c r="D170" s="258" t="n">
        <v>80151.6120353</v>
      </c>
      <c r="E170" s="258" t="n">
        <v>1.84095865231367</v>
      </c>
      <c r="F170" s="258" t="n">
        <v>98.1122651215596</v>
      </c>
      <c r="G170" s="258" t="n">
        <v>0.274858420910248</v>
      </c>
      <c r="H170" s="258" t="n">
        <v>1542.1618634</v>
      </c>
      <c r="I170" s="258" t="n">
        <v>14.2392870905459</v>
      </c>
      <c r="J170" s="258" t="n">
        <v>1.8877348784404</v>
      </c>
      <c r="K170" s="258" t="n">
        <v>14.2853652656558</v>
      </c>
    </row>
    <row r="171">
      <c r="A171" s="258" t="s">
        <v>80</v>
      </c>
      <c r="B171" s="258" t="s">
        <v>81</v>
      </c>
      <c r="C171" s="258" t="s">
        <v>16</v>
      </c>
      <c r="D171" s="258" t="n">
        <v>51604.0430337</v>
      </c>
      <c r="E171" s="258" t="n">
        <v>3.62523746952021</v>
      </c>
      <c r="F171" s="258" t="n">
        <v>91.9806813412216</v>
      </c>
      <c r="G171" s="258" t="n">
        <v>0.912533838092251</v>
      </c>
      <c r="H171" s="258" t="n">
        <v>4499.0889297</v>
      </c>
      <c r="I171" s="258" t="n">
        <v>10.821942353877</v>
      </c>
      <c r="J171" s="258" t="n">
        <v>8.01931865877839</v>
      </c>
      <c r="K171" s="258" t="n">
        <v>10.4666602919894</v>
      </c>
    </row>
    <row r="172">
      <c r="A172" s="258" t="s">
        <v>80</v>
      </c>
      <c r="B172" s="258" t="s">
        <v>81</v>
      </c>
      <c r="C172" s="258" t="s">
        <v>17</v>
      </c>
      <c r="D172" s="258" t="n">
        <v>67493.9094165</v>
      </c>
      <c r="E172" s="258" t="n">
        <v>2.59641821945284</v>
      </c>
      <c r="F172" s="258" t="n">
        <v>96.8946838451325</v>
      </c>
      <c r="G172" s="258" t="n">
        <v>0.4573302393351</v>
      </c>
      <c r="H172" s="258" t="n">
        <v>2163.0694167</v>
      </c>
      <c r="I172" s="258" t="n">
        <v>14.4657488879571</v>
      </c>
      <c r="J172" s="258" t="n">
        <v>3.10531615486751</v>
      </c>
      <c r="K172" s="258" t="n">
        <v>14.2700023904922</v>
      </c>
    </row>
    <row r="173">
      <c r="A173" s="258" t="s">
        <v>82</v>
      </c>
      <c r="B173" s="258" t="s">
        <v>83</v>
      </c>
      <c r="C173" s="258" t="s">
        <v>16</v>
      </c>
      <c r="D173" s="258" t="n">
        <v>31759.9895385</v>
      </c>
      <c r="E173" s="258" t="n">
        <v>4.77940411265093</v>
      </c>
      <c r="F173" s="258" t="n">
        <v>96.9466101491223</v>
      </c>
      <c r="G173" s="258" t="n">
        <v>0.61821092651019</v>
      </c>
      <c r="H173" s="258" t="n">
        <v>1000.2993356</v>
      </c>
      <c r="I173" s="258" t="n">
        <v>20.4086829283493</v>
      </c>
      <c r="J173" s="258" t="n">
        <v>3.05338985087774</v>
      </c>
      <c r="K173" s="258" t="n">
        <v>19.6284970506083</v>
      </c>
    </row>
    <row r="174">
      <c r="A174" s="258" t="s">
        <v>82</v>
      </c>
      <c r="B174" s="258" t="s">
        <v>83</v>
      </c>
      <c r="C174" s="258" t="s">
        <v>17</v>
      </c>
      <c r="D174" s="258" t="n">
        <v>37236.1422425</v>
      </c>
      <c r="E174" s="258" t="n">
        <v>3.97681375156961</v>
      </c>
      <c r="F174" s="258" t="n">
        <v>98.844154323924</v>
      </c>
      <c r="G174" s="258" t="n">
        <v>0.40942912288418</v>
      </c>
      <c r="H174" s="258" t="n">
        <v>435.4251832</v>
      </c>
      <c r="I174" s="258" t="n">
        <v>34.9727983190752</v>
      </c>
      <c r="J174" s="258" t="n">
        <v>1.15584567607598</v>
      </c>
      <c r="K174" s="258" t="n">
        <v>35.0130439077859</v>
      </c>
    </row>
    <row r="175">
      <c r="A175" s="258" t="s">
        <v>84</v>
      </c>
      <c r="B175" s="258" t="s">
        <v>85</v>
      </c>
      <c r="C175" s="258" t="s">
        <v>16</v>
      </c>
      <c r="D175" s="258" t="n">
        <v>93977.4810255</v>
      </c>
      <c r="E175" s="258" t="n">
        <v>3.31148634316177</v>
      </c>
      <c r="F175" s="258" t="n">
        <v>95.670721362032</v>
      </c>
      <c r="G175" s="258" t="n">
        <v>0.607834565640159</v>
      </c>
      <c r="H175" s="258" t="n">
        <v>4252.6563536</v>
      </c>
      <c r="I175" s="258" t="n">
        <v>14.3271045421014</v>
      </c>
      <c r="J175" s="258" t="n">
        <v>4.329278637968</v>
      </c>
      <c r="K175" s="258" t="n">
        <v>13.4322542452166</v>
      </c>
    </row>
    <row r="176">
      <c r="A176" s="258" t="s">
        <v>84</v>
      </c>
      <c r="B176" s="258" t="s">
        <v>85</v>
      </c>
      <c r="C176" s="258" t="s">
        <v>17</v>
      </c>
      <c r="D176" s="258" t="n">
        <v>133051.4394622</v>
      </c>
      <c r="E176" s="258" t="n">
        <v>2.23125851071117</v>
      </c>
      <c r="F176" s="258" t="n">
        <v>98.2202224784039</v>
      </c>
      <c r="G176" s="258" t="n">
        <v>0.288670400352877</v>
      </c>
      <c r="H176" s="258" t="n">
        <v>2410.9287802</v>
      </c>
      <c r="I176" s="258" t="n">
        <v>15.84858687406</v>
      </c>
      <c r="J176" s="258" t="n">
        <v>1.77977752159612</v>
      </c>
      <c r="K176" s="258" t="n">
        <v>15.930795058116</v>
      </c>
    </row>
    <row r="177">
      <c r="A177" s="258" t="s">
        <v>86</v>
      </c>
      <c r="B177" s="258" t="s">
        <v>87</v>
      </c>
      <c r="C177" s="258" t="s">
        <v>16</v>
      </c>
      <c r="D177" s="258" t="n">
        <v>111784.5897823</v>
      </c>
      <c r="E177" s="258" t="n">
        <v>2.29087163796643</v>
      </c>
      <c r="F177" s="258" t="n">
        <v>96.8267977302642</v>
      </c>
      <c r="G177" s="258" t="n">
        <v>0.343165881333534</v>
      </c>
      <c r="H177" s="258" t="n">
        <v>3663.3981742</v>
      </c>
      <c r="I177" s="258" t="n">
        <v>10.8910385881009</v>
      </c>
      <c r="J177" s="258" t="n">
        <v>3.17320226973583</v>
      </c>
      <c r="K177" s="258" t="n">
        <v>10.471331656578</v>
      </c>
    </row>
    <row r="178">
      <c r="A178" s="258" t="s">
        <v>86</v>
      </c>
      <c r="B178" s="258" t="s">
        <v>87</v>
      </c>
      <c r="C178" s="258" t="s">
        <v>17</v>
      </c>
      <c r="D178" s="258" t="n">
        <v>246338.027421</v>
      </c>
      <c r="E178" s="258" t="n">
        <v>1.15867315698769</v>
      </c>
      <c r="F178" s="258" t="n">
        <v>98.6789434137633</v>
      </c>
      <c r="G178" s="258" t="n">
        <v>0.149936363538915</v>
      </c>
      <c r="H178" s="258" t="n">
        <v>3297.8309486</v>
      </c>
      <c r="I178" s="258" t="n">
        <v>11.1775563004491</v>
      </c>
      <c r="J178" s="258" t="n">
        <v>1.32105658623665</v>
      </c>
      <c r="K178" s="258" t="n">
        <v>11.1997942309729</v>
      </c>
    </row>
    <row r="179">
      <c r="A179" s="258" t="s">
        <v>88</v>
      </c>
      <c r="B179" s="258" t="s">
        <v>89</v>
      </c>
      <c r="C179" s="258" t="s">
        <v>16</v>
      </c>
      <c r="D179" s="258" t="n">
        <v>21096.1418848</v>
      </c>
      <c r="E179" s="258" t="n">
        <v>5.92641963995423</v>
      </c>
      <c r="F179" s="258" t="n">
        <v>96.675332789155</v>
      </c>
      <c r="G179" s="258" t="n">
        <v>0.793598414152715</v>
      </c>
      <c r="H179" s="258" t="n">
        <v>725.4968685</v>
      </c>
      <c r="I179" s="258" t="n">
        <v>24.8085314257386</v>
      </c>
      <c r="J179" s="258" t="n">
        <v>3.32466721084495</v>
      </c>
      <c r="K179" s="258" t="n">
        <v>23.0764121410098</v>
      </c>
    </row>
    <row r="180">
      <c r="A180" s="258" t="s">
        <v>88</v>
      </c>
      <c r="B180" s="258" t="s">
        <v>89</v>
      </c>
      <c r="C180" s="258" t="s">
        <v>17</v>
      </c>
      <c r="D180" s="258" t="n">
        <v>123670.0696284</v>
      </c>
      <c r="E180" s="258" t="n">
        <v>1.05971089639043</v>
      </c>
      <c r="F180" s="258" t="n">
        <v>98.9714780896649</v>
      </c>
      <c r="G180" s="258" t="n">
        <v>0.173850177286952</v>
      </c>
      <c r="H180" s="258" t="n">
        <v>1285.1922465</v>
      </c>
      <c r="I180" s="258" t="n">
        <v>16.8050823123533</v>
      </c>
      <c r="J180" s="258" t="n">
        <v>1.02852191033514</v>
      </c>
      <c r="K180" s="258" t="n">
        <v>16.7290641447136</v>
      </c>
    </row>
    <row r="181">
      <c r="A181" s="258" t="s">
        <v>90</v>
      </c>
      <c r="B181" s="258" t="s">
        <v>91</v>
      </c>
      <c r="C181" s="258" t="s">
        <v>16</v>
      </c>
      <c r="D181" s="258" t="n">
        <v>53686.2742871</v>
      </c>
      <c r="E181" s="258" t="n">
        <v>4.59720205170012</v>
      </c>
      <c r="F181" s="258" t="n">
        <v>97.4499489718772</v>
      </c>
      <c r="G181" s="258" t="n">
        <v>0.502657644797443</v>
      </c>
      <c r="H181" s="258" t="n">
        <v>1404.8518279</v>
      </c>
      <c r="I181" s="258" t="n">
        <v>19.4835404499333</v>
      </c>
      <c r="J181" s="258" t="n">
        <v>2.55005102812283</v>
      </c>
      <c r="K181" s="258" t="n">
        <v>19.2090124062707</v>
      </c>
    </row>
    <row r="182">
      <c r="A182" s="258" t="s">
        <v>90</v>
      </c>
      <c r="B182" s="258" t="s">
        <v>91</v>
      </c>
      <c r="C182" s="258" t="s">
        <v>17</v>
      </c>
      <c r="D182" s="258" t="n">
        <v>239183.7890295</v>
      </c>
      <c r="E182" s="258" t="n">
        <v>1.24370570789426</v>
      </c>
      <c r="F182" s="258" t="n">
        <v>98.7618881378329</v>
      </c>
      <c r="G182" s="258" t="n">
        <v>0.160996944601481</v>
      </c>
      <c r="H182" s="258" t="n">
        <v>2998.4874937</v>
      </c>
      <c r="I182" s="258" t="n">
        <v>12.8144412129446</v>
      </c>
      <c r="J182" s="258" t="n">
        <v>1.23811186216707</v>
      </c>
      <c r="K182" s="258" t="n">
        <v>12.8424278283175</v>
      </c>
    </row>
    <row r="183">
      <c r="A183" s="258" t="s">
        <v>92</v>
      </c>
      <c r="B183" s="258" t="s">
        <v>93</v>
      </c>
      <c r="C183" s="258" t="s">
        <v>16</v>
      </c>
      <c r="D183" s="258" t="n">
        <v>70284.6191649</v>
      </c>
      <c r="E183" s="258" t="n">
        <v>5.04819791040772</v>
      </c>
      <c r="F183" s="258" t="n">
        <v>96.0015962324087</v>
      </c>
      <c r="G183" s="258" t="n">
        <v>0.745951879526682</v>
      </c>
      <c r="H183" s="258" t="n">
        <v>2927.308473</v>
      </c>
      <c r="I183" s="258" t="n">
        <v>18.7722771943965</v>
      </c>
      <c r="J183" s="258" t="n">
        <v>3.99840376759129</v>
      </c>
      <c r="K183" s="258" t="n">
        <v>17.9102900331318</v>
      </c>
    </row>
    <row r="184">
      <c r="A184" s="258" t="s">
        <v>92</v>
      </c>
      <c r="B184" s="258" t="s">
        <v>93</v>
      </c>
      <c r="C184" s="258" t="s">
        <v>17</v>
      </c>
      <c r="D184" s="258" t="n">
        <v>367775.4473944</v>
      </c>
      <c r="E184" s="258" t="n">
        <v>0.987200837506008</v>
      </c>
      <c r="F184" s="258" t="n">
        <v>98.8930540701915</v>
      </c>
      <c r="G184" s="258" t="n">
        <v>0.166650156946565</v>
      </c>
      <c r="H184" s="258" t="n">
        <v>4116.6443731</v>
      </c>
      <c r="I184" s="258" t="n">
        <v>14.8689889298538</v>
      </c>
      <c r="J184" s="258" t="n">
        <v>1.10694592980849</v>
      </c>
      <c r="K184" s="258" t="n">
        <v>14.8882999051036</v>
      </c>
    </row>
    <row r="185">
      <c r="A185" s="258" t="s">
        <v>94</v>
      </c>
      <c r="B185" s="258" t="s">
        <v>95</v>
      </c>
      <c r="C185" s="258" t="s">
        <v>16</v>
      </c>
      <c r="D185" s="258" t="n">
        <v>8153.7975567</v>
      </c>
      <c r="E185" s="258" t="n">
        <v>8.67832689888679</v>
      </c>
      <c r="F185" s="258" t="n">
        <v>99.0785236692159</v>
      </c>
      <c r="G185" s="258" t="n">
        <v>0.601202611593527</v>
      </c>
      <c r="H185" s="258" t="n">
        <v>75.8341079</v>
      </c>
      <c r="I185" s="258" t="n">
        <v>65.1799164173889</v>
      </c>
      <c r="J185" s="258" t="n">
        <v>0.921476330784069</v>
      </c>
      <c r="K185" s="258" t="n">
        <v>64.6422107576868</v>
      </c>
    </row>
    <row r="186">
      <c r="A186" s="258" t="s">
        <v>94</v>
      </c>
      <c r="B186" s="258" t="s">
        <v>95</v>
      </c>
      <c r="C186" s="258" t="s">
        <v>17</v>
      </c>
      <c r="D186" s="258" t="n">
        <v>47712.442817</v>
      </c>
      <c r="E186" s="258" t="n">
        <v>1.59487254803299</v>
      </c>
      <c r="F186" s="258" t="n">
        <v>98.972205675835</v>
      </c>
      <c r="G186" s="258" t="n">
        <v>0.259867961232908</v>
      </c>
      <c r="H186" s="258" t="n">
        <v>495.4782768</v>
      </c>
      <c r="I186" s="258" t="n">
        <v>24.9076976221663</v>
      </c>
      <c r="J186" s="258" t="n">
        <v>1.02779432416496</v>
      </c>
      <c r="K186" s="258" t="n">
        <v>25.0241752683344</v>
      </c>
    </row>
    <row r="187">
      <c r="A187" s="258" t="s">
        <v>96</v>
      </c>
      <c r="B187" s="258" t="s">
        <v>97</v>
      </c>
      <c r="C187" s="258" t="s">
        <v>16</v>
      </c>
      <c r="D187" s="258" t="n">
        <v>4867.8662546</v>
      </c>
      <c r="E187" s="258" t="n">
        <v>7.26552488481513</v>
      </c>
      <c r="F187" s="258" t="n">
        <v>98.8651481442027</v>
      </c>
      <c r="G187" s="258" t="n">
        <v>0.578863013857567</v>
      </c>
      <c r="H187" s="258" t="n">
        <v>55.8771939</v>
      </c>
      <c r="I187" s="258" t="n">
        <v>51.3299935868885</v>
      </c>
      <c r="J187" s="258" t="n">
        <v>1.1348518557973</v>
      </c>
      <c r="K187" s="258" t="n">
        <v>50.4289413000265</v>
      </c>
    </row>
    <row r="188">
      <c r="A188" s="258" t="s">
        <v>96</v>
      </c>
      <c r="B188" s="258" t="s">
        <v>97</v>
      </c>
      <c r="C188" s="258" t="s">
        <v>17</v>
      </c>
      <c r="D188" s="258" t="n">
        <v>72237.3393095</v>
      </c>
      <c r="E188" s="258" t="n">
        <v>0.981844492157312</v>
      </c>
      <c r="F188" s="258" t="n">
        <v>99.7445033830113</v>
      </c>
      <c r="G188" s="258" t="n">
        <v>0.066311348800888</v>
      </c>
      <c r="H188" s="258" t="n">
        <v>185.0367207</v>
      </c>
      <c r="I188" s="258" t="n">
        <v>25.9150826936522</v>
      </c>
      <c r="J188" s="258" t="n">
        <v>0.255496616988705</v>
      </c>
      <c r="K188" s="258" t="n">
        <v>25.8875934748467</v>
      </c>
    </row>
    <row r="189">
      <c r="A189" s="258" t="s">
        <v>98</v>
      </c>
      <c r="B189" s="258" t="s">
        <v>99</v>
      </c>
      <c r="C189" s="258" t="s">
        <v>16</v>
      </c>
      <c r="D189" s="258" t="n">
        <v>12292.54487</v>
      </c>
      <c r="E189" s="258" t="n">
        <v>5.52366150208826</v>
      </c>
      <c r="F189" s="258" t="n">
        <v>97.7196307685822</v>
      </c>
      <c r="G189" s="258" t="n">
        <v>0.697151624542373</v>
      </c>
      <c r="H189" s="258" t="n">
        <v>286.8568053</v>
      </c>
      <c r="I189" s="258" t="n">
        <v>30.8072898694147</v>
      </c>
      <c r="J189" s="258" t="n">
        <v>2.28036923141783</v>
      </c>
      <c r="K189" s="258" t="n">
        <v>29.8747230936986</v>
      </c>
    </row>
    <row r="190">
      <c r="A190" s="258" t="s">
        <v>98</v>
      </c>
      <c r="B190" s="258" t="s">
        <v>99</v>
      </c>
      <c r="C190" s="258" t="s">
        <v>17</v>
      </c>
      <c r="D190" s="258" t="n">
        <v>20232.0631111</v>
      </c>
      <c r="E190" s="258" t="n">
        <v>3.34865715711541</v>
      </c>
      <c r="F190" s="258" t="n">
        <v>98.4184131972638</v>
      </c>
      <c r="G190" s="258" t="n">
        <v>0.391198862891145</v>
      </c>
      <c r="H190" s="258" t="n">
        <v>325.1298509</v>
      </c>
      <c r="I190" s="258" t="n">
        <v>24.4162725853428</v>
      </c>
      <c r="J190" s="258" t="n">
        <v>1.58158680273617</v>
      </c>
      <c r="K190" s="258" t="n">
        <v>24.3433817629946</v>
      </c>
    </row>
    <row r="191">
      <c r="A191" s="258" t="s">
        <v>100</v>
      </c>
      <c r="B191" s="258" t="s">
        <v>101</v>
      </c>
      <c r="C191" s="258" t="s">
        <v>16</v>
      </c>
      <c r="D191" s="258" t="n">
        <v>7952.3498197</v>
      </c>
      <c r="E191" s="258" t="n">
        <v>7.51474765466052</v>
      </c>
      <c r="F191" s="258" t="n">
        <v>97.1272305468724</v>
      </c>
      <c r="G191" s="258" t="n">
        <v>0.78574343042555</v>
      </c>
      <c r="H191" s="258" t="n">
        <v>235.2097091</v>
      </c>
      <c r="I191" s="258" t="n">
        <v>27.2776944405978</v>
      </c>
      <c r="J191" s="258" t="n">
        <v>2.87276945312755</v>
      </c>
      <c r="K191" s="258" t="n">
        <v>26.5656832414963</v>
      </c>
    </row>
    <row r="192">
      <c r="A192" s="258" t="s">
        <v>100</v>
      </c>
      <c r="B192" s="258" t="s">
        <v>101</v>
      </c>
      <c r="C192" s="258" t="s">
        <v>17</v>
      </c>
      <c r="D192" s="258" t="n">
        <v>19814.5259971</v>
      </c>
      <c r="E192" s="258" t="n">
        <v>2.64803124480545</v>
      </c>
      <c r="F192" s="258" t="n">
        <v>98.9237918440517</v>
      </c>
      <c r="G192" s="258" t="n">
        <v>0.291879909853506</v>
      </c>
      <c r="H192" s="258" t="n">
        <v>215.5654781</v>
      </c>
      <c r="I192" s="258" t="n">
        <v>26.6777428737513</v>
      </c>
      <c r="J192" s="258" t="n">
        <v>1.07620815594826</v>
      </c>
      <c r="K192" s="258" t="n">
        <v>26.8292590854486</v>
      </c>
    </row>
    <row r="193">
      <c r="A193" s="258" t="s">
        <v>102</v>
      </c>
      <c r="B193" s="258" t="s">
        <v>103</v>
      </c>
      <c r="C193" s="258" t="s">
        <v>16</v>
      </c>
      <c r="D193" s="258" t="n">
        <v>15810.9603753</v>
      </c>
      <c r="E193" s="258" t="n">
        <v>5.56449034169028</v>
      </c>
      <c r="F193" s="258" t="n">
        <v>98.0302578501523</v>
      </c>
      <c r="G193" s="258" t="n">
        <v>0.615672571937625</v>
      </c>
      <c r="H193" s="258" t="n">
        <v>317.6928814</v>
      </c>
      <c r="I193" s="258" t="n">
        <v>30.7177488840182</v>
      </c>
      <c r="J193" s="258" t="n">
        <v>1.96974214984768</v>
      </c>
      <c r="K193" s="258" t="n">
        <v>30.640833361351</v>
      </c>
    </row>
    <row r="194">
      <c r="A194" s="258" t="s">
        <v>102</v>
      </c>
      <c r="B194" s="258" t="s">
        <v>103</v>
      </c>
      <c r="C194" s="258" t="s">
        <v>17</v>
      </c>
      <c r="D194" s="258" t="n">
        <v>72965.2734272</v>
      </c>
      <c r="E194" s="258" t="n">
        <v>1.55635378706195</v>
      </c>
      <c r="F194" s="258" t="n">
        <v>98.8560967182884</v>
      </c>
      <c r="G194" s="258" t="n">
        <v>0.221586790609878</v>
      </c>
      <c r="H194" s="258" t="n">
        <v>844.3102499</v>
      </c>
      <c r="I194" s="258" t="n">
        <v>19.0703248477161</v>
      </c>
      <c r="J194" s="258" t="n">
        <v>1.14390328171158</v>
      </c>
      <c r="K194" s="258" t="n">
        <v>19.1495256235731</v>
      </c>
    </row>
    <row r="195">
      <c r="A195" s="258" t="s">
        <v>104</v>
      </c>
      <c r="B195" s="258" t="s">
        <v>105</v>
      </c>
      <c r="C195" s="258" t="s">
        <v>16</v>
      </c>
      <c r="D195" s="258" t="n">
        <v>2523.3625241</v>
      </c>
      <c r="E195" s="258" t="n">
        <v>7.61172813339164</v>
      </c>
      <c r="F195" s="258" t="n">
        <v>95.8860854734542</v>
      </c>
      <c r="G195" s="258" t="n">
        <v>1.22023066296989</v>
      </c>
      <c r="H195" s="258" t="n">
        <v>108.2628172</v>
      </c>
      <c r="I195" s="258" t="n">
        <v>30.7043382359272</v>
      </c>
      <c r="J195" s="258" t="n">
        <v>4.11391452654575</v>
      </c>
      <c r="K195" s="258" t="n">
        <v>28.4408295048129</v>
      </c>
    </row>
    <row r="196">
      <c r="A196" s="258" t="s">
        <v>104</v>
      </c>
      <c r="B196" s="258" t="s">
        <v>105</v>
      </c>
      <c r="C196" s="258" t="s">
        <v>17</v>
      </c>
      <c r="D196" s="258" t="n">
        <v>4919.604176</v>
      </c>
      <c r="E196" s="258" t="n">
        <v>3.82629849409793</v>
      </c>
      <c r="F196" s="258" t="n">
        <v>98.9547427064164</v>
      </c>
      <c r="G196" s="258" t="n">
        <v>0.395088473939002</v>
      </c>
      <c r="H196" s="258" t="n">
        <v>51.9656967</v>
      </c>
      <c r="I196" s="258" t="n">
        <v>37.2763627782406</v>
      </c>
      <c r="J196" s="258" t="n">
        <v>1.04525729358357</v>
      </c>
      <c r="K196" s="258" t="n">
        <v>37.4031145488286</v>
      </c>
    </row>
    <row r="197">
      <c r="A197" s="258" t="s">
        <v>106</v>
      </c>
      <c r="B197" s="258" t="s">
        <v>107</v>
      </c>
      <c r="C197" s="258" t="s">
        <v>16</v>
      </c>
      <c r="D197" s="258" t="n">
        <v>45883.5606485</v>
      </c>
      <c r="E197" s="258" t="n">
        <v>3.22783858792361</v>
      </c>
      <c r="F197" s="258" t="n">
        <v>95.3213668956515</v>
      </c>
      <c r="G197" s="258" t="n">
        <v>0.584479788367606</v>
      </c>
      <c r="H197" s="258" t="n">
        <v>2252.0905101</v>
      </c>
      <c r="I197" s="258" t="n">
        <v>12.100306545124</v>
      </c>
      <c r="J197" s="258" t="n">
        <v>4.67863310434856</v>
      </c>
      <c r="K197" s="258" t="n">
        <v>11.908053294091</v>
      </c>
    </row>
    <row r="198">
      <c r="A198" s="258" t="s">
        <v>106</v>
      </c>
      <c r="B198" s="258" t="s">
        <v>107</v>
      </c>
      <c r="C198" s="258" t="s">
        <v>17</v>
      </c>
      <c r="D198" s="258" t="n">
        <v>85779.3863167</v>
      </c>
      <c r="E198" s="258" t="n">
        <v>1.90023267312897</v>
      </c>
      <c r="F198" s="258" t="n">
        <v>96.8692674825917</v>
      </c>
      <c r="G198" s="258" t="n">
        <v>0.359181454594363</v>
      </c>
      <c r="H198" s="258" t="n">
        <v>2772.3169695</v>
      </c>
      <c r="I198" s="258" t="n">
        <v>11.1038476791148</v>
      </c>
      <c r="J198" s="258" t="n">
        <v>3.13073251740833</v>
      </c>
      <c r="K198" s="258" t="n">
        <v>11.11357939601</v>
      </c>
    </row>
    <row r="199">
      <c r="A199" s="258" t="s">
        <v>108</v>
      </c>
      <c r="B199" s="258" t="s">
        <v>109</v>
      </c>
      <c r="C199" s="258" t="s">
        <v>16</v>
      </c>
      <c r="D199" s="258" t="n">
        <v>89732.1075218</v>
      </c>
      <c r="E199" s="258" t="n">
        <v>2.57354514904102</v>
      </c>
      <c r="F199" s="258" t="n">
        <v>95.4180446654138</v>
      </c>
      <c r="G199" s="258" t="n">
        <v>0.513166430491646</v>
      </c>
      <c r="H199" s="258" t="n">
        <v>4308.9177753</v>
      </c>
      <c r="I199" s="258" t="n">
        <v>11.4808370485153</v>
      </c>
      <c r="J199" s="258" t="n">
        <v>4.58195533458617</v>
      </c>
      <c r="K199" s="258" t="n">
        <v>10.6865592983493</v>
      </c>
    </row>
    <row r="200">
      <c r="A200" s="258" t="s">
        <v>108</v>
      </c>
      <c r="B200" s="258" t="s">
        <v>109</v>
      </c>
      <c r="C200" s="258" t="s">
        <v>17</v>
      </c>
      <c r="D200" s="258" t="n">
        <v>108166.5441819</v>
      </c>
      <c r="E200" s="258" t="n">
        <v>2.19539634057181</v>
      </c>
      <c r="F200" s="258" t="n">
        <v>96.8976538306988</v>
      </c>
      <c r="G200" s="258" t="n">
        <v>0.373458745796802</v>
      </c>
      <c r="H200" s="258" t="n">
        <v>3463.1392064</v>
      </c>
      <c r="I200" s="258" t="n">
        <v>11.6064299953041</v>
      </c>
      <c r="J200" s="258" t="n">
        <v>3.10234616930122</v>
      </c>
      <c r="K200" s="258" t="n">
        <v>11.6644869061844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9" t="s">
        <v>88</v>
      </c>
      <c r="B211" s="259" t="s">
        <v>115</v>
      </c>
      <c r="C211" s="259" t="s">
        <v>16</v>
      </c>
      <c r="D211" s="259" t="n">
        <v>11951.2515516</v>
      </c>
      <c r="E211" s="259" t="n">
        <v>10.6609897988324</v>
      </c>
      <c r="F211" s="259" t="n">
        <v>97.3946087063037</v>
      </c>
      <c r="G211" s="259" t="n">
        <v>1.12980836730088</v>
      </c>
      <c r="H211" s="259" t="n">
        <v>319.706472</v>
      </c>
      <c r="I211" s="259" t="n">
        <v>44.3538313148715</v>
      </c>
      <c r="J211" s="259" t="n">
        <v>2.60539129369628</v>
      </c>
      <c r="K211" s="259" t="n">
        <v>42.2344406049914</v>
      </c>
    </row>
    <row r="212">
      <c r="A212" s="259" t="s">
        <v>88</v>
      </c>
      <c r="B212" s="259" t="s">
        <v>115</v>
      </c>
      <c r="C212" s="259" t="s">
        <v>17</v>
      </c>
      <c r="D212" s="259" t="n">
        <v>32298.8228988</v>
      </c>
      <c r="E212" s="259" t="n">
        <v>3.74060976058696</v>
      </c>
      <c r="F212" s="259" t="n">
        <v>97.9089888054366</v>
      </c>
      <c r="G212" s="259" t="n">
        <v>0.547825803416861</v>
      </c>
      <c r="H212" s="259" t="n">
        <v>689.795708</v>
      </c>
      <c r="I212" s="259" t="n">
        <v>25.4062234219458</v>
      </c>
      <c r="J212" s="259" t="n">
        <v>2.09101119456336</v>
      </c>
      <c r="K212" s="259" t="n">
        <v>25.6512593493174</v>
      </c>
    </row>
    <row r="213">
      <c r="A213" s="259" t="s">
        <v>92</v>
      </c>
      <c r="B213" s="259" t="s">
        <v>116</v>
      </c>
      <c r="C213" s="259" t="s">
        <v>16</v>
      </c>
      <c r="D213" s="259" t="n">
        <v>5432.2347257</v>
      </c>
      <c r="E213" s="259" t="n">
        <v>8.40054616124443</v>
      </c>
      <c r="F213" s="259" t="n">
        <v>96.2076621765353</v>
      </c>
      <c r="G213" s="259" t="n">
        <v>1.53434131154763</v>
      </c>
      <c r="H213" s="259" t="n">
        <v>214.1291946</v>
      </c>
      <c r="I213" s="259" t="n">
        <v>39.8488515355128</v>
      </c>
      <c r="J213" s="259" t="n">
        <v>3.79233782346468</v>
      </c>
      <c r="K213" s="259" t="n">
        <v>38.9246415895552</v>
      </c>
    </row>
    <row r="214">
      <c r="A214" s="259" t="s">
        <v>92</v>
      </c>
      <c r="B214" s="259" t="s">
        <v>116</v>
      </c>
      <c r="C214" s="259" t="s">
        <v>17</v>
      </c>
      <c r="D214" s="259" t="n">
        <v>19350.7248217</v>
      </c>
      <c r="E214" s="259" t="n">
        <v>3.50879310111181</v>
      </c>
      <c r="F214" s="259" t="n">
        <v>97.3983145193538</v>
      </c>
      <c r="G214" s="259" t="n">
        <v>0.86785197649602</v>
      </c>
      <c r="H214" s="259" t="n">
        <v>516.8929263</v>
      </c>
      <c r="I214" s="259" t="n">
        <v>32.5139320790917</v>
      </c>
      <c r="J214" s="259" t="n">
        <v>2.60168548064618</v>
      </c>
      <c r="K214" s="259" t="n">
        <v>32.4894459348745</v>
      </c>
    </row>
    <row r="215">
      <c r="A215" s="259" t="s">
        <v>94</v>
      </c>
      <c r="B215" s="259" t="s">
        <v>117</v>
      </c>
      <c r="C215" s="259" t="s">
        <v>16</v>
      </c>
      <c r="D215" s="259" t="n">
        <v>3076.4670505</v>
      </c>
      <c r="E215" s="259" t="n">
        <v>16.9460002714559</v>
      </c>
      <c r="F215" s="259" t="n">
        <v>96.0815024130367</v>
      </c>
      <c r="G215" s="259" t="n">
        <v>1.85993328861066</v>
      </c>
      <c r="H215" s="259" t="n">
        <v>125.4677374</v>
      </c>
      <c r="I215" s="259" t="n">
        <v>44.2607977042334</v>
      </c>
      <c r="J215" s="259" t="n">
        <v>3.9184975869633</v>
      </c>
      <c r="K215" s="259" t="n">
        <v>45.6055365077365</v>
      </c>
    </row>
    <row r="216">
      <c r="A216" s="259" t="s">
        <v>94</v>
      </c>
      <c r="B216" s="259" t="s">
        <v>117</v>
      </c>
      <c r="C216" s="259" t="s">
        <v>17</v>
      </c>
      <c r="D216" s="259" t="n">
        <v>19569.1552405</v>
      </c>
      <c r="E216" s="259" t="n">
        <v>2.37296627958728</v>
      </c>
      <c r="F216" s="259" t="n">
        <v>99.0556867106822</v>
      </c>
      <c r="G216" s="259" t="n">
        <v>0.401211793406172</v>
      </c>
      <c r="H216" s="259" t="n">
        <v>186.5558048</v>
      </c>
      <c r="I216" s="259" t="n">
        <v>42.3905133199542</v>
      </c>
      <c r="J216" s="259" t="n">
        <v>0.944313289317839</v>
      </c>
      <c r="K216" s="259" t="n">
        <v>42.0859371162531</v>
      </c>
    </row>
    <row r="217">
      <c r="A217" s="259" t="s">
        <v>96</v>
      </c>
      <c r="B217" s="259" t="s">
        <v>118</v>
      </c>
      <c r="C217" s="259" t="s">
        <v>16</v>
      </c>
      <c r="D217" s="259" t="n">
        <v>934.4990876</v>
      </c>
      <c r="E217" s="259" t="n">
        <v>22.5613607488474</v>
      </c>
      <c r="F217" s="259" t="n">
        <v>100</v>
      </c>
      <c r="G217" s="259" t="n">
        <v>0</v>
      </c>
      <c r="H217" s="259"/>
      <c r="I217" s="259"/>
      <c r="J217" s="259"/>
      <c r="K217" s="259"/>
    </row>
    <row r="218">
      <c r="A218" s="259" t="s">
        <v>96</v>
      </c>
      <c r="B218" s="259" t="s">
        <v>118</v>
      </c>
      <c r="C218" s="259" t="s">
        <v>17</v>
      </c>
      <c r="D218" s="259" t="n">
        <v>59471.2487605</v>
      </c>
      <c r="E218" s="259" t="n">
        <v>1.47622011618424</v>
      </c>
      <c r="F218" s="259" t="n">
        <v>99.5349261428867</v>
      </c>
      <c r="G218" s="259" t="n">
        <v>0.207789531472942</v>
      </c>
      <c r="H218" s="259" t="n">
        <v>277.8775664</v>
      </c>
      <c r="I218" s="259" t="n">
        <v>44.3050907210861</v>
      </c>
      <c r="J218" s="259" t="n">
        <v>0.46507385711328</v>
      </c>
      <c r="K218" s="259" t="n">
        <v>44.4710347659612</v>
      </c>
    </row>
    <row r="219">
      <c r="A219" s="259" t="s">
        <v>98</v>
      </c>
      <c r="B219" s="259" t="s">
        <v>119</v>
      </c>
      <c r="C219" s="259" t="s">
        <v>16</v>
      </c>
      <c r="D219" s="259" t="n">
        <v>710.6066179</v>
      </c>
      <c r="E219" s="259" t="n">
        <v>29.0690060426103</v>
      </c>
      <c r="F219" s="259" t="n">
        <v>94.3230702854526</v>
      </c>
      <c r="G219" s="259" t="n">
        <v>2.76271591153063</v>
      </c>
      <c r="H219" s="259" t="n">
        <v>42.7685805</v>
      </c>
      <c r="I219" s="259" t="n">
        <v>57.1448702988721</v>
      </c>
      <c r="J219" s="259" t="n">
        <v>5.6769297145474</v>
      </c>
      <c r="K219" s="259" t="n">
        <v>45.902954626032</v>
      </c>
    </row>
    <row r="220">
      <c r="A220" s="259" t="s">
        <v>98</v>
      </c>
      <c r="B220" s="259" t="s">
        <v>119</v>
      </c>
      <c r="C220" s="259" t="s">
        <v>17</v>
      </c>
      <c r="D220" s="259" t="n">
        <v>17794.9099481</v>
      </c>
      <c r="E220" s="259" t="n">
        <v>1.73136345625235</v>
      </c>
      <c r="F220" s="259" t="n">
        <v>99.7386636210879</v>
      </c>
      <c r="G220" s="259" t="n">
        <v>0.157448730758812</v>
      </c>
      <c r="H220" s="259" t="n">
        <v>46.6264251</v>
      </c>
      <c r="I220" s="259" t="n">
        <v>60.0502114039441</v>
      </c>
      <c r="J220" s="259" t="n">
        <v>0.261336378912066</v>
      </c>
      <c r="K220" s="259" t="n">
        <v>60.0900879552034</v>
      </c>
    </row>
    <row r="221">
      <c r="A221" s="259" t="s">
        <v>106</v>
      </c>
      <c r="B221" s="259" t="s">
        <v>120</v>
      </c>
      <c r="C221" s="259" t="s">
        <v>16</v>
      </c>
      <c r="D221" s="259" t="n">
        <v>4141.3017913</v>
      </c>
      <c r="E221" s="259" t="n">
        <v>11.6301449624233</v>
      </c>
      <c r="F221" s="259" t="n">
        <v>98.4619967533057</v>
      </c>
      <c r="G221" s="259" t="n">
        <v>1.09958373642236</v>
      </c>
      <c r="H221" s="259" t="n">
        <v>64.6882636</v>
      </c>
      <c r="I221" s="259" t="n">
        <v>70.3526284176616</v>
      </c>
      <c r="J221" s="259" t="n">
        <v>1.53800324669427</v>
      </c>
      <c r="K221" s="259" t="n">
        <v>70.3946565251487</v>
      </c>
    </row>
    <row r="222">
      <c r="A222" s="259" t="s">
        <v>106</v>
      </c>
      <c r="B222" s="259" t="s">
        <v>120</v>
      </c>
      <c r="C222" s="259" t="s">
        <v>17</v>
      </c>
      <c r="D222" s="259" t="n">
        <v>32598.6912342</v>
      </c>
      <c r="E222" s="259" t="n">
        <v>1.75148362866964</v>
      </c>
      <c r="F222" s="259" t="n">
        <v>99.2176924107529</v>
      </c>
      <c r="G222" s="259" t="n">
        <v>0.35874099223638</v>
      </c>
      <c r="H222" s="259" t="n">
        <v>257.0328228</v>
      </c>
      <c r="I222" s="259" t="n">
        <v>45.4001545627997</v>
      </c>
      <c r="J222" s="259" t="n">
        <v>0.782307589247112</v>
      </c>
      <c r="K222" s="259" t="n">
        <v>45.4980290515811</v>
      </c>
    </row>
    <row r="223">
      <c r="A223" s="259" t="s">
        <v>108</v>
      </c>
      <c r="B223" s="259" t="s">
        <v>121</v>
      </c>
      <c r="C223" s="259" t="s">
        <v>16</v>
      </c>
      <c r="D223" s="259" t="n">
        <v>2798.4061646</v>
      </c>
      <c r="E223" s="259" t="n">
        <v>17.9367426272686</v>
      </c>
      <c r="F223" s="259" t="n">
        <v>98.4476479640511</v>
      </c>
      <c r="G223" s="259" t="n">
        <v>1.54425550039463</v>
      </c>
      <c r="H223" s="259" t="n">
        <v>44.1261076</v>
      </c>
      <c r="I223" s="259" t="n">
        <v>99.9999999999999</v>
      </c>
      <c r="J223" s="259" t="n">
        <v>1.55235203594886</v>
      </c>
      <c r="K223" s="259" t="n">
        <v>97.9341788130385</v>
      </c>
    </row>
    <row r="224">
      <c r="A224" s="259" t="s">
        <v>108</v>
      </c>
      <c r="B224" s="259" t="s">
        <v>121</v>
      </c>
      <c r="C224" s="259" t="s">
        <v>17</v>
      </c>
      <c r="D224" s="259" t="n">
        <v>38471.9218042</v>
      </c>
      <c r="E224" s="259" t="n">
        <v>1.38991595820952</v>
      </c>
      <c r="F224" s="259" t="n">
        <v>99.3227747228361</v>
      </c>
      <c r="G224" s="259" t="n">
        <v>0.275346802354552</v>
      </c>
      <c r="H224" s="259" t="n">
        <v>262.3180633</v>
      </c>
      <c r="I224" s="259" t="n">
        <v>40.4722195919</v>
      </c>
      <c r="J224" s="259" t="n">
        <v>0.677225277163883</v>
      </c>
      <c r="K224" s="259" t="n">
        <v>40.3827342881303</v>
      </c>
    </row>
    <row r="225">
      <c r="A225" s="259" t="s">
        <v>110</v>
      </c>
      <c r="B225" s="259" t="s">
        <v>122</v>
      </c>
      <c r="C225" s="259" t="s">
        <v>16</v>
      </c>
      <c r="D225" s="259" t="n">
        <v>509.4357171</v>
      </c>
      <c r="E225" s="259" t="n">
        <v>20.5846606280907</v>
      </c>
      <c r="F225" s="259" t="n">
        <v>95.486122335934</v>
      </c>
      <c r="G225" s="259" t="n">
        <v>4.23203615568952</v>
      </c>
      <c r="H225" s="259" t="n">
        <v>24.082353</v>
      </c>
      <c r="I225" s="259" t="n">
        <v>100.000000000001</v>
      </c>
      <c r="J225" s="259" t="n">
        <v>4.51387766406602</v>
      </c>
      <c r="K225" s="259" t="n">
        <v>89.5240749011035</v>
      </c>
    </row>
    <row r="226">
      <c r="A226" s="259" t="s">
        <v>110</v>
      </c>
      <c r="B226" s="259" t="s">
        <v>122</v>
      </c>
      <c r="C226" s="259" t="s">
        <v>17</v>
      </c>
      <c r="D226" s="259" t="n">
        <v>18707.4339318</v>
      </c>
      <c r="E226" s="259" t="n">
        <v>1.19097992443497</v>
      </c>
      <c r="F226" s="259" t="n">
        <v>99.7535998027929</v>
      </c>
      <c r="G226" s="259" t="n">
        <v>0.142203718051646</v>
      </c>
      <c r="H226" s="259" t="n">
        <v>46.2090132</v>
      </c>
      <c r="I226" s="259" t="n">
        <v>57.5170083968332</v>
      </c>
      <c r="J226" s="259" t="n">
        <v>0.246400197207125</v>
      </c>
      <c r="K226" s="259" t="n">
        <v>57.5702980021112</v>
      </c>
    </row>
    <row r="227">
      <c r="A227" s="259" t="s">
        <v>123</v>
      </c>
      <c r="B227" s="259" t="s">
        <v>124</v>
      </c>
      <c r="C227" s="259" t="s">
        <v>16</v>
      </c>
      <c r="D227" s="259" t="n">
        <v>1253.5941368</v>
      </c>
      <c r="E227" s="259" t="n">
        <v>14.6531186790503</v>
      </c>
      <c r="F227" s="259" t="n">
        <v>99.2530302824633</v>
      </c>
      <c r="G227" s="259" t="n">
        <v>0.702558677761282</v>
      </c>
      <c r="H227" s="259" t="n">
        <v>9.434441</v>
      </c>
      <c r="I227" s="259" t="n">
        <v>100</v>
      </c>
      <c r="J227" s="259" t="n">
        <v>0.746969717536664</v>
      </c>
      <c r="K227" s="259" t="n">
        <v>93.3519473172288</v>
      </c>
    </row>
    <row r="228">
      <c r="A228" s="259" t="s">
        <v>123</v>
      </c>
      <c r="B228" s="259" t="s">
        <v>124</v>
      </c>
      <c r="C228" s="259" t="s">
        <v>17</v>
      </c>
      <c r="D228" s="259" t="n">
        <v>10379.0795092</v>
      </c>
      <c r="E228" s="259" t="n">
        <v>2.5548859247477</v>
      </c>
      <c r="F228" s="259" t="n">
        <v>99.7707011850928</v>
      </c>
      <c r="G228" s="259" t="n">
        <v>0.180007398986662</v>
      </c>
      <c r="H228" s="259" t="n">
        <v>23.8538028</v>
      </c>
      <c r="I228" s="259" t="n">
        <v>78.7176427406139</v>
      </c>
      <c r="J228" s="259" t="n">
        <v>0.229298814907178</v>
      </c>
      <c r="K228" s="259" t="n">
        <v>78.3234070471505</v>
      </c>
    </row>
    <row r="229">
      <c r="A229" s="259" t="s">
        <v>125</v>
      </c>
      <c r="B229" s="259" t="s">
        <v>126</v>
      </c>
      <c r="C229" s="259" t="s">
        <v>16</v>
      </c>
      <c r="D229" s="259" t="n">
        <v>657.3344116</v>
      </c>
      <c r="E229" s="259" t="n">
        <v>30.1160191969378</v>
      </c>
      <c r="F229" s="259" t="n">
        <v>100</v>
      </c>
      <c r="G229" s="259" t="n">
        <v>0</v>
      </c>
      <c r="H229" s="259"/>
      <c r="I229" s="259"/>
      <c r="J229" s="259"/>
      <c r="K229" s="259"/>
    </row>
    <row r="230">
      <c r="A230" s="259" t="s">
        <v>125</v>
      </c>
      <c r="B230" s="259" t="s">
        <v>126</v>
      </c>
      <c r="C230" s="259" t="s">
        <v>17</v>
      </c>
      <c r="D230" s="259" t="n">
        <v>21547.2179082</v>
      </c>
      <c r="E230" s="259" t="n">
        <v>1.2607507335553</v>
      </c>
      <c r="F230" s="259" t="n">
        <v>99.7928491008786</v>
      </c>
      <c r="G230" s="259" t="n">
        <v>0.146219926474789</v>
      </c>
      <c r="H230" s="259" t="n">
        <v>44.7279099</v>
      </c>
      <c r="I230" s="259" t="n">
        <v>70.4594602257981</v>
      </c>
      <c r="J230" s="259" t="n">
        <v>0.207150899121401</v>
      </c>
      <c r="K230" s="259" t="n">
        <v>70.4399697038664</v>
      </c>
    </row>
    <row r="231">
      <c r="A231" s="259" t="s">
        <v>127</v>
      </c>
      <c r="B231" s="259" t="s">
        <v>128</v>
      </c>
      <c r="C231" s="259" t="s">
        <v>16</v>
      </c>
      <c r="D231" s="259" t="n">
        <v>2834.747103</v>
      </c>
      <c r="E231" s="259" t="n">
        <v>20.4966333638584</v>
      </c>
      <c r="F231" s="259" t="n">
        <v>96.5268605970101</v>
      </c>
      <c r="G231" s="259" t="n">
        <v>2.20235521580594</v>
      </c>
      <c r="H231" s="259" t="n">
        <v>101.9972244</v>
      </c>
      <c r="I231" s="259" t="n">
        <v>72.4573208207258</v>
      </c>
      <c r="J231" s="259" t="n">
        <v>3.4731394029899</v>
      </c>
      <c r="K231" s="259" t="n">
        <v>61.2087250854919</v>
      </c>
    </row>
    <row r="232">
      <c r="A232" s="259" t="s">
        <v>127</v>
      </c>
      <c r="B232" s="259" t="s">
        <v>128</v>
      </c>
      <c r="C232" s="259" t="s">
        <v>17</v>
      </c>
      <c r="D232" s="259" t="n">
        <v>28058.8866622</v>
      </c>
      <c r="E232" s="259" t="n">
        <v>1.96112726596954</v>
      </c>
      <c r="F232" s="259" t="n">
        <v>98.989529594206</v>
      </c>
      <c r="G232" s="259" t="n">
        <v>0.360673195632877</v>
      </c>
      <c r="H232" s="259" t="n">
        <v>286.4209448</v>
      </c>
      <c r="I232" s="259" t="n">
        <v>35.0641595421902</v>
      </c>
      <c r="J232" s="259" t="n">
        <v>1.01047040579396</v>
      </c>
      <c r="K232" s="259" t="n">
        <v>35.3329199630389</v>
      </c>
    </row>
    <row r="233">
      <c r="A233" s="259" t="s">
        <v>129</v>
      </c>
      <c r="B233" s="259" t="s">
        <v>130</v>
      </c>
      <c r="C233" s="259" t="s">
        <v>16</v>
      </c>
      <c r="D233" s="259" t="n">
        <v>904.0479176</v>
      </c>
      <c r="E233" s="259" t="n">
        <v>17.7142340766346</v>
      </c>
      <c r="F233" s="259" t="n">
        <v>98.2915414815233</v>
      </c>
      <c r="G233" s="259" t="n">
        <v>1.56765081624133</v>
      </c>
      <c r="H233" s="259" t="n">
        <v>15.7137465</v>
      </c>
      <c r="I233" s="259" t="n">
        <v>100</v>
      </c>
      <c r="J233" s="259" t="n">
        <v>1.70845851847675</v>
      </c>
      <c r="K233" s="259" t="n">
        <v>90.1905510533032</v>
      </c>
    </row>
    <row r="234">
      <c r="A234" s="259" t="s">
        <v>129</v>
      </c>
      <c r="B234" s="259" t="s">
        <v>130</v>
      </c>
      <c r="C234" s="259" t="s">
        <v>17</v>
      </c>
      <c r="D234" s="259" t="n">
        <v>16308.989349</v>
      </c>
      <c r="E234" s="259" t="n">
        <v>1.43038511347734</v>
      </c>
      <c r="F234" s="259" t="n">
        <v>99.2699414759469</v>
      </c>
      <c r="G234" s="259" t="n">
        <v>0.330534723407244</v>
      </c>
      <c r="H234" s="259" t="n">
        <v>119.940805</v>
      </c>
      <c r="I234" s="259" t="n">
        <v>45.0006692813296</v>
      </c>
      <c r="J234" s="259" t="n">
        <v>0.730058524053057</v>
      </c>
      <c r="K234" s="259" t="n">
        <v>44.9445648086437</v>
      </c>
    </row>
    <row r="235">
      <c r="A235" s="259" t="s">
        <v>131</v>
      </c>
      <c r="B235" s="259" t="s">
        <v>132</v>
      </c>
      <c r="C235" s="259" t="s">
        <v>16</v>
      </c>
      <c r="D235" s="259" t="n">
        <v>6894.1765894</v>
      </c>
      <c r="E235" s="259" t="n">
        <v>9.01213497484058</v>
      </c>
      <c r="F235" s="259" t="n">
        <v>98.8475880524599</v>
      </c>
      <c r="G235" s="259" t="n">
        <v>0.837922799609071</v>
      </c>
      <c r="H235" s="259" t="n">
        <v>80.3755724</v>
      </c>
      <c r="I235" s="259" t="n">
        <v>72.5080577885915</v>
      </c>
      <c r="J235" s="259" t="n">
        <v>1.15241194754011</v>
      </c>
      <c r="K235" s="259" t="n">
        <v>71.8724305942158</v>
      </c>
    </row>
    <row r="236">
      <c r="A236" s="259" t="s">
        <v>131</v>
      </c>
      <c r="B236" s="259" t="s">
        <v>132</v>
      </c>
      <c r="C236" s="259" t="s">
        <v>17</v>
      </c>
      <c r="D236" s="259" t="n">
        <v>29856.8459862</v>
      </c>
      <c r="E236" s="259" t="n">
        <v>2.68611845135882</v>
      </c>
      <c r="F236" s="259" t="n">
        <v>98.7826507727907</v>
      </c>
      <c r="G236" s="259" t="n">
        <v>0.466304847044585</v>
      </c>
      <c r="H236" s="259" t="n">
        <v>367.9412134</v>
      </c>
      <c r="I236" s="259" t="n">
        <v>37.639715168965</v>
      </c>
      <c r="J236" s="259" t="n">
        <v>1.21734922720935</v>
      </c>
      <c r="K236" s="259" t="n">
        <v>37.8386315362103</v>
      </c>
    </row>
    <row r="237">
      <c r="A237" s="259" t="s">
        <v>133</v>
      </c>
      <c r="B237" s="259" t="s">
        <v>134</v>
      </c>
      <c r="C237" s="259" t="s">
        <v>16</v>
      </c>
      <c r="D237" s="259" t="n">
        <v>11664.9990315</v>
      </c>
      <c r="E237" s="259" t="n">
        <v>10.1951267998058</v>
      </c>
      <c r="F237" s="259" t="n">
        <v>96.6573403804189</v>
      </c>
      <c r="G237" s="259" t="n">
        <v>1.22714511878267</v>
      </c>
      <c r="H237" s="259" t="n">
        <v>403.4056914</v>
      </c>
      <c r="I237" s="259" t="n">
        <v>36.8342528417682</v>
      </c>
      <c r="J237" s="259" t="n">
        <v>3.34265961958113</v>
      </c>
      <c r="K237" s="259" t="n">
        <v>35.4844934696671</v>
      </c>
    </row>
    <row r="238">
      <c r="A238" s="259" t="s">
        <v>133</v>
      </c>
      <c r="B238" s="259" t="s">
        <v>134</v>
      </c>
      <c r="C238" s="259" t="s">
        <v>17</v>
      </c>
      <c r="D238" s="259" t="n">
        <v>51188.9445217</v>
      </c>
      <c r="E238" s="259" t="n">
        <v>2.61640626410207</v>
      </c>
      <c r="F238" s="259" t="n">
        <v>98.7340127278172</v>
      </c>
      <c r="G238" s="259" t="n">
        <v>0.397649840656294</v>
      </c>
      <c r="H238" s="259" t="n">
        <v>656.3548918</v>
      </c>
      <c r="I238" s="259" t="n">
        <v>30.9138255849815</v>
      </c>
      <c r="J238" s="259" t="n">
        <v>1.26598727218285</v>
      </c>
      <c r="K238" s="259" t="n">
        <v>31.0126059647323</v>
      </c>
    </row>
    <row r="239">
      <c r="A239" s="259" t="s">
        <v>135</v>
      </c>
      <c r="B239" s="259" t="s">
        <v>136</v>
      </c>
      <c r="C239" s="259" t="s">
        <v>16</v>
      </c>
      <c r="D239" s="259" t="n">
        <v>25797.2914368</v>
      </c>
      <c r="E239" s="259" t="n">
        <v>9.50387924278838</v>
      </c>
      <c r="F239" s="259" t="n">
        <v>94.2279875996954</v>
      </c>
      <c r="G239" s="259" t="n">
        <v>1.61745077006436</v>
      </c>
      <c r="H239" s="259" t="n">
        <v>1580.2341731</v>
      </c>
      <c r="I239" s="259" t="n">
        <v>27.3988109853757</v>
      </c>
      <c r="J239" s="259" t="n">
        <v>5.77201240030462</v>
      </c>
      <c r="K239" s="259" t="n">
        <v>26.4048516418119</v>
      </c>
    </row>
    <row r="240">
      <c r="A240" s="259" t="s">
        <v>135</v>
      </c>
      <c r="B240" s="259" t="s">
        <v>136</v>
      </c>
      <c r="C240" s="259" t="s">
        <v>17</v>
      </c>
      <c r="D240" s="259" t="n">
        <v>71087.2109537</v>
      </c>
      <c r="E240" s="259" t="n">
        <v>3.25635004773954</v>
      </c>
      <c r="F240" s="259" t="n">
        <v>98.1959603102203</v>
      </c>
      <c r="G240" s="259" t="n">
        <v>0.631433731265317</v>
      </c>
      <c r="H240" s="259" t="n">
        <v>1306.0022998</v>
      </c>
      <c r="I240" s="259" t="n">
        <v>34.223791654952</v>
      </c>
      <c r="J240" s="259" t="n">
        <v>1.8040396897797</v>
      </c>
      <c r="K240" s="259" t="n">
        <v>34.3696660140747</v>
      </c>
    </row>
    <row r="241">
      <c r="A241" s="259" t="s">
        <v>137</v>
      </c>
      <c r="B241" s="259" t="s">
        <v>138</v>
      </c>
      <c r="C241" s="259" t="s">
        <v>16</v>
      </c>
      <c r="D241" s="259" t="n">
        <v>10307.0124058</v>
      </c>
      <c r="E241" s="259" t="n">
        <v>9.45345627046796</v>
      </c>
      <c r="F241" s="259" t="n">
        <v>96.9825609481662</v>
      </c>
      <c r="G241" s="259" t="n">
        <v>1.17823810183614</v>
      </c>
      <c r="H241" s="259" t="n">
        <v>320.6842698</v>
      </c>
      <c r="I241" s="259" t="n">
        <v>36.6539383474016</v>
      </c>
      <c r="J241" s="259" t="n">
        <v>3.01743905183383</v>
      </c>
      <c r="K241" s="259" t="n">
        <v>37.8693808093088</v>
      </c>
    </row>
    <row r="242">
      <c r="A242" s="259" t="s">
        <v>137</v>
      </c>
      <c r="B242" s="259" t="s">
        <v>138</v>
      </c>
      <c r="C242" s="259" t="s">
        <v>17</v>
      </c>
      <c r="D242" s="259" t="n">
        <v>29676.2283963</v>
      </c>
      <c r="E242" s="259" t="n">
        <v>3.51130212269542</v>
      </c>
      <c r="F242" s="259" t="n">
        <v>98.3272246395657</v>
      </c>
      <c r="G242" s="259" t="n">
        <v>0.487613931266742</v>
      </c>
      <c r="H242" s="259" t="n">
        <v>504.861841</v>
      </c>
      <c r="I242" s="259" t="n">
        <v>28.9820714945457</v>
      </c>
      <c r="J242" s="259" t="n">
        <v>1.67277536043431</v>
      </c>
      <c r="K242" s="259" t="n">
        <v>28.6623809096508</v>
      </c>
    </row>
    <row r="243">
      <c r="A243" s="259" t="s">
        <v>139</v>
      </c>
      <c r="B243" s="259" t="s">
        <v>140</v>
      </c>
      <c r="C243" s="259" t="s">
        <v>16</v>
      </c>
      <c r="D243" s="259" t="n">
        <v>8212.077617</v>
      </c>
      <c r="E243" s="259" t="n">
        <v>14.4721548754369</v>
      </c>
      <c r="F243" s="259" t="n">
        <v>96.149689166198</v>
      </c>
      <c r="G243" s="259" t="n">
        <v>1.53441677000311</v>
      </c>
      <c r="H243" s="259" t="n">
        <v>328.8523519</v>
      </c>
      <c r="I243" s="259" t="n">
        <v>40.045784482555</v>
      </c>
      <c r="J243" s="259" t="n">
        <v>3.85031083380202</v>
      </c>
      <c r="K243" s="259" t="n">
        <v>38.3173467949644</v>
      </c>
    </row>
    <row r="244">
      <c r="A244" s="259" t="s">
        <v>139</v>
      </c>
      <c r="B244" s="259" t="s">
        <v>140</v>
      </c>
      <c r="C244" s="259" t="s">
        <v>17</v>
      </c>
      <c r="D244" s="259" t="n">
        <v>37991.6922298</v>
      </c>
      <c r="E244" s="259" t="n">
        <v>3.85182135731734</v>
      </c>
      <c r="F244" s="259" t="n">
        <v>98.6146238690176</v>
      </c>
      <c r="G244" s="259" t="n">
        <v>0.409883675703837</v>
      </c>
      <c r="H244" s="259" t="n">
        <v>533.7218916</v>
      </c>
      <c r="I244" s="259" t="n">
        <v>29.8738816433285</v>
      </c>
      <c r="J244" s="259" t="n">
        <v>1.3853761309824</v>
      </c>
      <c r="K244" s="259" t="n">
        <v>29.1765706118533</v>
      </c>
    </row>
    <row r="245">
      <c r="A245" s="259" t="s">
        <v>141</v>
      </c>
      <c r="B245" s="259" t="s">
        <v>142</v>
      </c>
      <c r="C245" s="259" t="s">
        <v>16</v>
      </c>
      <c r="D245" s="259" t="n">
        <v>17334.2395776</v>
      </c>
      <c r="E245" s="259" t="n">
        <v>5.58365422180991</v>
      </c>
      <c r="F245" s="259" t="n">
        <v>93.9927042481445</v>
      </c>
      <c r="G245" s="259" t="n">
        <v>1.22535303859287</v>
      </c>
      <c r="H245" s="259" t="n">
        <v>1107.8721972</v>
      </c>
      <c r="I245" s="259" t="n">
        <v>19.9164383555476</v>
      </c>
      <c r="J245" s="259" t="n">
        <v>6.00729575185548</v>
      </c>
      <c r="K245" s="259" t="n">
        <v>19.172394786864</v>
      </c>
    </row>
    <row r="246">
      <c r="A246" s="259" t="s">
        <v>141</v>
      </c>
      <c r="B246" s="259" t="s">
        <v>142</v>
      </c>
      <c r="C246" s="259" t="s">
        <v>17</v>
      </c>
      <c r="D246" s="259" t="n">
        <v>14728.3696635</v>
      </c>
      <c r="E246" s="259" t="n">
        <v>5.55595016289557</v>
      </c>
      <c r="F246" s="259" t="n">
        <v>96.9242578291562</v>
      </c>
      <c r="G246" s="259" t="n">
        <v>0.855405649889768</v>
      </c>
      <c r="H246" s="259" t="n">
        <v>467.3821466</v>
      </c>
      <c r="I246" s="259" t="n">
        <v>26.305501768616</v>
      </c>
      <c r="J246" s="259" t="n">
        <v>3.07574217084376</v>
      </c>
      <c r="K246" s="259" t="n">
        <v>26.9559518168873</v>
      </c>
    </row>
    <row r="247">
      <c r="A247" s="259" t="s">
        <v>143</v>
      </c>
      <c r="B247" s="259" t="s">
        <v>144</v>
      </c>
      <c r="C247" s="259" t="s">
        <v>16</v>
      </c>
      <c r="D247" s="259" t="n">
        <v>4042.4646151</v>
      </c>
      <c r="E247" s="259" t="n">
        <v>9.31139589207341</v>
      </c>
      <c r="F247" s="259" t="n">
        <v>97.6596356179881</v>
      </c>
      <c r="G247" s="259" t="n">
        <v>1.03809273004333</v>
      </c>
      <c r="H247" s="259" t="n">
        <v>96.8756451</v>
      </c>
      <c r="I247" s="259" t="n">
        <v>44.1479809372041</v>
      </c>
      <c r="J247" s="259" t="n">
        <v>2.34036438201191</v>
      </c>
      <c r="K247" s="259" t="n">
        <v>43.3179373831363</v>
      </c>
    </row>
    <row r="248">
      <c r="A248" s="259" t="s">
        <v>143</v>
      </c>
      <c r="B248" s="259" t="s">
        <v>144</v>
      </c>
      <c r="C248" s="259" t="s">
        <v>17</v>
      </c>
      <c r="D248" s="259" t="n">
        <v>11445.2362821</v>
      </c>
      <c r="E248" s="259" t="n">
        <v>3.78195453007972</v>
      </c>
      <c r="F248" s="259" t="n">
        <v>99.0190573818023</v>
      </c>
      <c r="G248" s="259" t="n">
        <v>0.373795128767211</v>
      </c>
      <c r="H248" s="259" t="n">
        <v>113.3834268</v>
      </c>
      <c r="I248" s="259" t="n">
        <v>36.8306868944917</v>
      </c>
      <c r="J248" s="259" t="n">
        <v>0.980942618197708</v>
      </c>
      <c r="K248" s="259" t="n">
        <v>37.7319127722706</v>
      </c>
    </row>
    <row r="249">
      <c r="A249" s="259" t="s">
        <v>145</v>
      </c>
      <c r="B249" s="259" t="s">
        <v>146</v>
      </c>
      <c r="C249" s="259" t="s">
        <v>16</v>
      </c>
      <c r="D249" s="259" t="n">
        <v>10088.4013351</v>
      </c>
      <c r="E249" s="259" t="n">
        <v>6.7652216560263</v>
      </c>
      <c r="F249" s="259" t="n">
        <v>97.1932508084371</v>
      </c>
      <c r="G249" s="259" t="n">
        <v>0.993630021961907</v>
      </c>
      <c r="H249" s="259" t="n">
        <v>291.3331127</v>
      </c>
      <c r="I249" s="259" t="n">
        <v>35.2718533899384</v>
      </c>
      <c r="J249" s="259" t="n">
        <v>2.80674919156288</v>
      </c>
      <c r="K249" s="259" t="n">
        <v>34.4078239073301</v>
      </c>
    </row>
    <row r="250">
      <c r="A250" s="259" t="s">
        <v>145</v>
      </c>
      <c r="B250" s="259" t="s">
        <v>146</v>
      </c>
      <c r="C250" s="259" t="s">
        <v>17</v>
      </c>
      <c r="D250" s="259" t="n">
        <v>16280.4176297</v>
      </c>
      <c r="E250" s="259" t="n">
        <v>3.09132386501887</v>
      </c>
      <c r="F250" s="259" t="n">
        <v>98.5018632543154</v>
      </c>
      <c r="G250" s="259" t="n">
        <v>0.484753240474445</v>
      </c>
      <c r="H250" s="259" t="n">
        <v>247.6124926</v>
      </c>
      <c r="I250" s="259" t="n">
        <v>31.6214024143045</v>
      </c>
      <c r="J250" s="259" t="n">
        <v>1.49813674568463</v>
      </c>
      <c r="K250" s="259" t="n">
        <v>31.8723224317413</v>
      </c>
    </row>
    <row r="251">
      <c r="A251" s="259" t="s">
        <v>147</v>
      </c>
      <c r="B251" s="259" t="s">
        <v>148</v>
      </c>
      <c r="C251" s="259" t="s">
        <v>16</v>
      </c>
      <c r="D251" s="259" t="n">
        <v>1954.5915925</v>
      </c>
      <c r="E251" s="259" t="n">
        <v>13.0402381915309</v>
      </c>
      <c r="F251" s="259" t="n">
        <v>95.5702411309066</v>
      </c>
      <c r="G251" s="259" t="n">
        <v>1.44789779301352</v>
      </c>
      <c r="H251" s="259" t="n">
        <v>90.5969195</v>
      </c>
      <c r="I251" s="259" t="n">
        <v>35.7332477465522</v>
      </c>
      <c r="J251" s="259" t="n">
        <v>4.42975886909343</v>
      </c>
      <c r="K251" s="259" t="n">
        <v>31.2378044269324</v>
      </c>
    </row>
    <row r="252">
      <c r="A252" s="259" t="s">
        <v>147</v>
      </c>
      <c r="B252" s="259" t="s">
        <v>148</v>
      </c>
      <c r="C252" s="259" t="s">
        <v>17</v>
      </c>
      <c r="D252" s="259" t="n">
        <v>7248.0315756</v>
      </c>
      <c r="E252" s="259" t="n">
        <v>3.58681683273019</v>
      </c>
      <c r="F252" s="259" t="n">
        <v>98.7401849074354</v>
      </c>
      <c r="G252" s="259" t="n">
        <v>0.420324268029151</v>
      </c>
      <c r="H252" s="259" t="n">
        <v>92.4768328</v>
      </c>
      <c r="I252" s="259" t="n">
        <v>32.8056087565797</v>
      </c>
      <c r="J252" s="259" t="n">
        <v>1.25981509256464</v>
      </c>
      <c r="K252" s="259" t="n">
        <v>32.9436408495409</v>
      </c>
    </row>
    <row r="253">
      <c r="A253" s="259" t="s">
        <v>149</v>
      </c>
      <c r="B253" s="259" t="s">
        <v>150</v>
      </c>
      <c r="C253" s="259" t="s">
        <v>16</v>
      </c>
      <c r="D253" s="259" t="n">
        <v>5137.6870486</v>
      </c>
      <c r="E253" s="259" t="n">
        <v>7.77699477362479</v>
      </c>
      <c r="F253" s="259" t="n">
        <v>97.7592573310909</v>
      </c>
      <c r="G253" s="259" t="n">
        <v>0.90361701682602</v>
      </c>
      <c r="H253" s="259" t="n">
        <v>117.7610684</v>
      </c>
      <c r="I253" s="259" t="n">
        <v>39.8582817060202</v>
      </c>
      <c r="J253" s="259" t="n">
        <v>2.24074266890912</v>
      </c>
      <c r="K253" s="259" t="n">
        <v>39.4230581236949</v>
      </c>
    </row>
    <row r="254">
      <c r="A254" s="259" t="s">
        <v>149</v>
      </c>
      <c r="B254" s="259" t="s">
        <v>150</v>
      </c>
      <c r="C254" s="259" t="s">
        <v>17</v>
      </c>
      <c r="D254" s="259" t="n">
        <v>13107.1436654</v>
      </c>
      <c r="E254" s="259" t="n">
        <v>3.25709334490491</v>
      </c>
      <c r="F254" s="259" t="n">
        <v>98.9391113538132</v>
      </c>
      <c r="G254" s="259" t="n">
        <v>0.376628420193743</v>
      </c>
      <c r="H254" s="259" t="n">
        <v>140.5432059</v>
      </c>
      <c r="I254" s="259" t="n">
        <v>36.0963685494351</v>
      </c>
      <c r="J254" s="259" t="n">
        <v>1.06088864618679</v>
      </c>
      <c r="K254" s="259" t="n">
        <v>35.1245923297387</v>
      </c>
    </row>
    <row r="255">
      <c r="A255" s="259" t="s">
        <v>151</v>
      </c>
      <c r="B255" s="259" t="s">
        <v>152</v>
      </c>
      <c r="C255" s="259" t="s">
        <v>16</v>
      </c>
      <c r="D255" s="259" t="n">
        <v>5685.0460038</v>
      </c>
      <c r="E255" s="259" t="n">
        <v>7.45961149061835</v>
      </c>
      <c r="F255" s="259" t="n">
        <v>99.0244309978284</v>
      </c>
      <c r="G255" s="259" t="n">
        <v>0.634083066101647</v>
      </c>
      <c r="H255" s="259" t="n">
        <v>56.0079427</v>
      </c>
      <c r="I255" s="259" t="n">
        <v>64.4787143632978</v>
      </c>
      <c r="J255" s="259" t="n">
        <v>0.975569002171542</v>
      </c>
      <c r="K255" s="259" t="n">
        <v>64.3621462821276</v>
      </c>
    </row>
    <row r="256">
      <c r="A256" s="259" t="s">
        <v>151</v>
      </c>
      <c r="B256" s="259" t="s">
        <v>152</v>
      </c>
      <c r="C256" s="259" t="s">
        <v>17</v>
      </c>
      <c r="D256" s="259" t="n">
        <v>11874.6308273</v>
      </c>
      <c r="E256" s="259" t="n">
        <v>4.03207758703217</v>
      </c>
      <c r="F256" s="259" t="n">
        <v>99.1393288753494</v>
      </c>
      <c r="G256" s="259" t="n">
        <v>0.396054769631594</v>
      </c>
      <c r="H256" s="259" t="n">
        <v>103.088774</v>
      </c>
      <c r="I256" s="259" t="n">
        <v>45.377166610607</v>
      </c>
      <c r="J256" s="259" t="n">
        <v>0.860671124650566</v>
      </c>
      <c r="K256" s="259" t="n">
        <v>45.6209148123783</v>
      </c>
    </row>
    <row r="257">
      <c r="A257" s="259" t="s">
        <v>153</v>
      </c>
      <c r="B257" s="259" t="s">
        <v>154</v>
      </c>
      <c r="C257" s="259" t="s">
        <v>16</v>
      </c>
      <c r="D257" s="259" t="n">
        <v>5997.7582272</v>
      </c>
      <c r="E257" s="259" t="n">
        <v>9.01199021986394</v>
      </c>
      <c r="F257" s="259" t="n">
        <v>97.6456519932699</v>
      </c>
      <c r="G257" s="259" t="n">
        <v>0.915675947612566</v>
      </c>
      <c r="H257" s="259" t="n">
        <v>144.6127896</v>
      </c>
      <c r="I257" s="259" t="n">
        <v>38.3047830845076</v>
      </c>
      <c r="J257" s="259" t="n">
        <v>2.35434800673013</v>
      </c>
      <c r="K257" s="259" t="n">
        <v>37.9772976057881</v>
      </c>
    </row>
    <row r="258">
      <c r="A258" s="259" t="s">
        <v>153</v>
      </c>
      <c r="B258" s="259" t="s">
        <v>154</v>
      </c>
      <c r="C258" s="259" t="s">
        <v>17</v>
      </c>
      <c r="D258" s="259" t="n">
        <v>12566.4944215</v>
      </c>
      <c r="E258" s="259" t="n">
        <v>3.62679772327328</v>
      </c>
      <c r="F258" s="259" t="n">
        <v>99.0300024464788</v>
      </c>
      <c r="G258" s="259" t="n">
        <v>0.39096898474443</v>
      </c>
      <c r="H258" s="259" t="n">
        <v>123.0886453</v>
      </c>
      <c r="I258" s="259" t="n">
        <v>39.6908261710999</v>
      </c>
      <c r="J258" s="259" t="n">
        <v>0.969997553521196</v>
      </c>
      <c r="K258" s="259" t="n">
        <v>39.9152135747033</v>
      </c>
    </row>
    <row r="259">
      <c r="A259" s="259" t="s">
        <v>155</v>
      </c>
      <c r="B259" s="259" t="s">
        <v>156</v>
      </c>
      <c r="C259" s="259" t="s">
        <v>16</v>
      </c>
      <c r="D259" s="259" t="n">
        <v>10824.7545003</v>
      </c>
      <c r="E259" s="259" t="n">
        <v>5.62890323200897</v>
      </c>
      <c r="F259" s="259" t="n">
        <v>96.6380426074457</v>
      </c>
      <c r="G259" s="259" t="n">
        <v>1.25456136226002</v>
      </c>
      <c r="H259" s="259" t="n">
        <v>376.5842357</v>
      </c>
      <c r="I259" s="259" t="n">
        <v>37.1037400243129</v>
      </c>
      <c r="J259" s="259" t="n">
        <v>3.3619573925543</v>
      </c>
      <c r="K259" s="259" t="n">
        <v>36.0618354796062</v>
      </c>
    </row>
    <row r="260">
      <c r="A260" s="259" t="s">
        <v>155</v>
      </c>
      <c r="B260" s="259" t="s">
        <v>156</v>
      </c>
      <c r="C260" s="259" t="s">
        <v>17</v>
      </c>
      <c r="D260" s="259" t="n">
        <v>23070.6176199</v>
      </c>
      <c r="E260" s="259" t="n">
        <v>3.19106471317919</v>
      </c>
      <c r="F260" s="259" t="n">
        <v>98.219321846797</v>
      </c>
      <c r="G260" s="259" t="n">
        <v>0.566459908945454</v>
      </c>
      <c r="H260" s="259" t="n">
        <v>418.261336</v>
      </c>
      <c r="I260" s="259" t="n">
        <v>31.135883661431</v>
      </c>
      <c r="J260" s="259" t="n">
        <v>1.78067815320296</v>
      </c>
      <c r="K260" s="259" t="n">
        <v>31.2450107898186</v>
      </c>
    </row>
    <row r="261">
      <c r="A261" s="259" t="s">
        <v>157</v>
      </c>
      <c r="B261" s="259" t="s">
        <v>158</v>
      </c>
      <c r="C261" s="259" t="s">
        <v>16</v>
      </c>
      <c r="D261" s="259" t="n">
        <v>6041.8555782</v>
      </c>
      <c r="E261" s="259" t="n">
        <v>10.5931482617887</v>
      </c>
      <c r="F261" s="259" t="n">
        <v>97.9909469673961</v>
      </c>
      <c r="G261" s="259" t="n">
        <v>1.23010188150489</v>
      </c>
      <c r="H261" s="259" t="n">
        <v>123.872752</v>
      </c>
      <c r="I261" s="259" t="n">
        <v>61.0004579135316</v>
      </c>
      <c r="J261" s="259" t="n">
        <v>2.00905303260389</v>
      </c>
      <c r="K261" s="259" t="n">
        <v>59.9978429035358</v>
      </c>
    </row>
    <row r="262">
      <c r="A262" s="259" t="s">
        <v>157</v>
      </c>
      <c r="B262" s="259" t="s">
        <v>158</v>
      </c>
      <c r="C262" s="259" t="s">
        <v>17</v>
      </c>
      <c r="D262" s="259" t="n">
        <v>30667.1761118</v>
      </c>
      <c r="E262" s="259" t="n">
        <v>2.5955057962899</v>
      </c>
      <c r="F262" s="259" t="n">
        <v>99.2352061316362</v>
      </c>
      <c r="G262" s="259" t="n">
        <v>0.364846558308034</v>
      </c>
      <c r="H262" s="259" t="n">
        <v>236.3482595</v>
      </c>
      <c r="I262" s="259" t="n">
        <v>47.1111790316472</v>
      </c>
      <c r="J262" s="259" t="n">
        <v>0.764793868363751</v>
      </c>
      <c r="K262" s="259" t="n">
        <v>47.3403683237895</v>
      </c>
    </row>
    <row r="263">
      <c r="A263" s="259" t="s">
        <v>159</v>
      </c>
      <c r="B263" s="259" t="s">
        <v>160</v>
      </c>
      <c r="C263" s="259" t="s">
        <v>16</v>
      </c>
      <c r="D263" s="259" t="n">
        <v>2745.9965545</v>
      </c>
      <c r="E263" s="259" t="n">
        <v>11.3589644392904</v>
      </c>
      <c r="F263" s="259" t="n">
        <v>97.6393993782681</v>
      </c>
      <c r="G263" s="259" t="n">
        <v>1.42326417977654</v>
      </c>
      <c r="H263" s="259" t="n">
        <v>66.3891955</v>
      </c>
      <c r="I263" s="259" t="n">
        <v>57.4148608921413</v>
      </c>
      <c r="J263" s="259" t="n">
        <v>2.36060062173192</v>
      </c>
      <c r="K263" s="259" t="n">
        <v>58.8691955727895</v>
      </c>
    </row>
    <row r="264">
      <c r="A264" s="259" t="s">
        <v>159</v>
      </c>
      <c r="B264" s="259" t="s">
        <v>160</v>
      </c>
      <c r="C264" s="259" t="s">
        <v>17</v>
      </c>
      <c r="D264" s="259" t="n">
        <v>17798.3578671</v>
      </c>
      <c r="E264" s="259" t="n">
        <v>2.66003794200154</v>
      </c>
      <c r="F264" s="259" t="n">
        <v>98.8897514495426</v>
      </c>
      <c r="G264" s="259" t="n">
        <v>0.404292598727289</v>
      </c>
      <c r="H264" s="259" t="n">
        <v>199.8245595</v>
      </c>
      <c r="I264" s="259" t="n">
        <v>35.8739516654103</v>
      </c>
      <c r="J264" s="259" t="n">
        <v>1.11024855045737</v>
      </c>
      <c r="K264" s="259" t="n">
        <v>36.0103101098949</v>
      </c>
    </row>
    <row r="265">
      <c r="A265" s="259" t="s">
        <v>161</v>
      </c>
      <c r="B265" s="259" t="s">
        <v>162</v>
      </c>
      <c r="C265" s="259" t="s">
        <v>16</v>
      </c>
      <c r="D265" s="259" t="n">
        <v>23157.3195022</v>
      </c>
      <c r="E265" s="259" t="n">
        <v>6.33144890992335</v>
      </c>
      <c r="F265" s="259" t="n">
        <v>96.9107505723326</v>
      </c>
      <c r="G265" s="259" t="n">
        <v>0.799141773561791</v>
      </c>
      <c r="H265" s="259" t="n">
        <v>738.1919508</v>
      </c>
      <c r="I265" s="259" t="n">
        <v>26.1965417257329</v>
      </c>
      <c r="J265" s="259" t="n">
        <v>3.0892494276674</v>
      </c>
      <c r="K265" s="259" t="n">
        <v>25.0693350934939</v>
      </c>
    </row>
    <row r="266">
      <c r="A266" s="259" t="s">
        <v>161</v>
      </c>
      <c r="B266" s="259" t="s">
        <v>162</v>
      </c>
      <c r="C266" s="259" t="s">
        <v>17</v>
      </c>
      <c r="D266" s="259" t="n">
        <v>31246.4092511</v>
      </c>
      <c r="E266" s="259" t="n">
        <v>4.59345785898563</v>
      </c>
      <c r="F266" s="259" t="n">
        <v>98.9249422524361</v>
      </c>
      <c r="G266" s="259" t="n">
        <v>0.469991898654527</v>
      </c>
      <c r="H266" s="259" t="n">
        <v>339.5674901</v>
      </c>
      <c r="I266" s="259" t="n">
        <v>43.2111311577283</v>
      </c>
      <c r="J266" s="259" t="n">
        <v>1.07505774756389</v>
      </c>
      <c r="K266" s="259" t="n">
        <v>43.2478362570459</v>
      </c>
    </row>
    <row r="267">
      <c r="A267" s="259" t="s">
        <v>163</v>
      </c>
      <c r="B267" s="259" t="s">
        <v>164</v>
      </c>
      <c r="C267" s="259" t="s">
        <v>16</v>
      </c>
      <c r="D267" s="259" t="n">
        <v>5884.2114082</v>
      </c>
      <c r="E267" s="259" t="n">
        <v>8.42388693662993</v>
      </c>
      <c r="F267" s="259" t="n">
        <v>98.2768566416892</v>
      </c>
      <c r="G267" s="259" t="n">
        <v>0.792998049539296</v>
      </c>
      <c r="H267" s="259" t="n">
        <v>103.1711855</v>
      </c>
      <c r="I267" s="259" t="n">
        <v>44.7121210667577</v>
      </c>
      <c r="J267" s="259" t="n">
        <v>1.72314335831083</v>
      </c>
      <c r="K267" s="259" t="n">
        <v>45.2274358113242</v>
      </c>
    </row>
    <row r="268">
      <c r="A268" s="259" t="s">
        <v>163</v>
      </c>
      <c r="B268" s="259" t="s">
        <v>164</v>
      </c>
      <c r="C268" s="259" t="s">
        <v>17</v>
      </c>
      <c r="D268" s="259" t="n">
        <v>18948.979251</v>
      </c>
      <c r="E268" s="259" t="n">
        <v>3.3088134985654</v>
      </c>
      <c r="F268" s="259" t="n">
        <v>98.4803954112656</v>
      </c>
      <c r="G268" s="259" t="n">
        <v>0.434717463825776</v>
      </c>
      <c r="H268" s="259" t="n">
        <v>292.3927722</v>
      </c>
      <c r="I268" s="259" t="n">
        <v>28.0371993774874</v>
      </c>
      <c r="J268" s="259" t="n">
        <v>1.51960458873438</v>
      </c>
      <c r="K268" s="259" t="n">
        <v>28.1725575502511</v>
      </c>
    </row>
    <row r="269">
      <c r="A269" s="259" t="s">
        <v>165</v>
      </c>
      <c r="B269" s="259" t="s">
        <v>166</v>
      </c>
      <c r="C269" s="259" t="s">
        <v>16</v>
      </c>
      <c r="D269" s="259" t="n">
        <v>4451.3107996</v>
      </c>
      <c r="E269" s="259" t="n">
        <v>12.8947008381113</v>
      </c>
      <c r="F269" s="259" t="n">
        <v>99.275514287602</v>
      </c>
      <c r="G269" s="259" t="n">
        <v>0.738513330573461</v>
      </c>
      <c r="H269" s="259" t="n">
        <v>32.484456</v>
      </c>
      <c r="I269" s="259" t="n">
        <v>99.9999999999996</v>
      </c>
      <c r="J269" s="259" t="n">
        <v>0.724485712397969</v>
      </c>
      <c r="K269" s="259" t="n">
        <v>101.19770403513</v>
      </c>
    </row>
    <row r="270">
      <c r="A270" s="259" t="s">
        <v>165</v>
      </c>
      <c r="B270" s="259" t="s">
        <v>166</v>
      </c>
      <c r="C270" s="259" t="s">
        <v>17</v>
      </c>
      <c r="D270" s="259" t="n">
        <v>26254.491234</v>
      </c>
      <c r="E270" s="259" t="n">
        <v>2.52436324943757</v>
      </c>
      <c r="F270" s="259" t="n">
        <v>99.0209181044926</v>
      </c>
      <c r="G270" s="259" t="n">
        <v>0.348958051602329</v>
      </c>
      <c r="H270" s="259" t="n">
        <v>259.5946143</v>
      </c>
      <c r="I270" s="259" t="n">
        <v>35.2013262847582</v>
      </c>
      <c r="J270" s="259" t="n">
        <v>0.979081895507419</v>
      </c>
      <c r="K270" s="259" t="n">
        <v>35.2923966914019</v>
      </c>
    </row>
    <row r="271">
      <c r="A271" s="259" t="s">
        <v>167</v>
      </c>
      <c r="B271" s="259" t="s">
        <v>168</v>
      </c>
      <c r="C271" s="259" t="s">
        <v>16</v>
      </c>
      <c r="D271" s="259" t="n">
        <v>10324.9457134</v>
      </c>
      <c r="E271" s="259" t="n">
        <v>6.88230569068271</v>
      </c>
      <c r="F271" s="259" t="n">
        <v>96.6593495626471</v>
      </c>
      <c r="G271" s="259" t="n">
        <v>1.02632584283128</v>
      </c>
      <c r="H271" s="259" t="n">
        <v>356.8411599</v>
      </c>
      <c r="I271" s="259" t="n">
        <v>29.9485196407565</v>
      </c>
      <c r="J271" s="259" t="n">
        <v>3.34065043735289</v>
      </c>
      <c r="K271" s="259" t="n">
        <v>29.6960098842356</v>
      </c>
    </row>
    <row r="272">
      <c r="A272" s="259" t="s">
        <v>167</v>
      </c>
      <c r="B272" s="259" t="s">
        <v>168</v>
      </c>
      <c r="C272" s="259" t="s">
        <v>17</v>
      </c>
      <c r="D272" s="259" t="n">
        <v>19940.689274</v>
      </c>
      <c r="E272" s="259" t="n">
        <v>3.83142746712337</v>
      </c>
      <c r="F272" s="259" t="n">
        <v>98.6731708132288</v>
      </c>
      <c r="G272" s="259" t="n">
        <v>0.459054714578044</v>
      </c>
      <c r="H272" s="259" t="n">
        <v>268.1366</v>
      </c>
      <c r="I272" s="259" t="n">
        <v>34.1003281167629</v>
      </c>
      <c r="J272" s="259" t="n">
        <v>1.32682918677119</v>
      </c>
      <c r="K272" s="259" t="n">
        <v>34.1388211201512</v>
      </c>
    </row>
    <row r="273">
      <c r="A273" s="259" t="s">
        <v>169</v>
      </c>
      <c r="B273" s="259" t="s">
        <v>170</v>
      </c>
      <c r="C273" s="259" t="s">
        <v>16</v>
      </c>
      <c r="D273" s="259" t="n">
        <v>5903.8447944</v>
      </c>
      <c r="E273" s="259" t="n">
        <v>9.68039562703099</v>
      </c>
      <c r="F273" s="259" t="n">
        <v>95.6522495065961</v>
      </c>
      <c r="G273" s="259" t="n">
        <v>1.70229809319159</v>
      </c>
      <c r="H273" s="259" t="n">
        <v>268.3517037</v>
      </c>
      <c r="I273" s="259" t="n">
        <v>38.3783055599151</v>
      </c>
      <c r="J273" s="259" t="n">
        <v>4.34775049340388</v>
      </c>
      <c r="K273" s="259" t="n">
        <v>37.4512387938539</v>
      </c>
    </row>
    <row r="274">
      <c r="A274" s="259" t="s">
        <v>169</v>
      </c>
      <c r="B274" s="259" t="s">
        <v>170</v>
      </c>
      <c r="C274" s="259" t="s">
        <v>17</v>
      </c>
      <c r="D274" s="259" t="n">
        <v>27479.7470556</v>
      </c>
      <c r="E274" s="259" t="n">
        <v>2.63845399243239</v>
      </c>
      <c r="F274" s="259" t="n">
        <v>99.1198741347649</v>
      </c>
      <c r="G274" s="259" t="n">
        <v>0.354948637899864</v>
      </c>
      <c r="H274" s="259" t="n">
        <v>244.003903</v>
      </c>
      <c r="I274" s="259" t="n">
        <v>40.4546572034965</v>
      </c>
      <c r="J274" s="259" t="n">
        <v>0.880125865235091</v>
      </c>
      <c r="K274" s="259" t="n">
        <v>39.9743556037217</v>
      </c>
    </row>
    <row r="275">
      <c r="A275" s="259" t="s">
        <v>171</v>
      </c>
      <c r="B275" s="259" t="s">
        <v>172</v>
      </c>
      <c r="C275" s="259" t="s">
        <v>16</v>
      </c>
      <c r="D275" s="259" t="n">
        <v>14295.4608586</v>
      </c>
      <c r="E275" s="259" t="n">
        <v>6.68857948816894</v>
      </c>
      <c r="F275" s="259" t="n">
        <v>98.9308505171264</v>
      </c>
      <c r="G275" s="259" t="n">
        <v>0.625050835089404</v>
      </c>
      <c r="H275" s="259" t="n">
        <v>154.4915919</v>
      </c>
      <c r="I275" s="259" t="n">
        <v>57.6492263580256</v>
      </c>
      <c r="J275" s="259" t="n">
        <v>1.06914948287359</v>
      </c>
      <c r="K275" s="259" t="n">
        <v>57.8373854380345</v>
      </c>
    </row>
    <row r="276">
      <c r="A276" s="259" t="s">
        <v>171</v>
      </c>
      <c r="B276" s="259" t="s">
        <v>172</v>
      </c>
      <c r="C276" s="259" t="s">
        <v>17</v>
      </c>
      <c r="D276" s="259" t="n">
        <v>33183.7441031</v>
      </c>
      <c r="E276" s="259" t="n">
        <v>3.32247134268949</v>
      </c>
      <c r="F276" s="259" t="n">
        <v>98.5198824838226</v>
      </c>
      <c r="G276" s="259" t="n">
        <v>0.483385955486896</v>
      </c>
      <c r="H276" s="259" t="n">
        <v>498.5373476</v>
      </c>
      <c r="I276" s="259" t="n">
        <v>32.0165143327186</v>
      </c>
      <c r="J276" s="259" t="n">
        <v>1.48011751617745</v>
      </c>
      <c r="K276" s="259" t="n">
        <v>32.1752340664751</v>
      </c>
    </row>
    <row r="277">
      <c r="A277" s="259" t="s">
        <v>173</v>
      </c>
      <c r="B277" s="259" t="s">
        <v>174</v>
      </c>
      <c r="C277" s="259" t="s">
        <v>16</v>
      </c>
      <c r="D277" s="259" t="n">
        <v>3440.5208872</v>
      </c>
      <c r="E277" s="259" t="n">
        <v>7.90828723902472</v>
      </c>
      <c r="F277" s="259" t="n">
        <v>95.6297669798411</v>
      </c>
      <c r="G277" s="259" t="n">
        <v>1.18789765644752</v>
      </c>
      <c r="H277" s="259" t="n">
        <v>157.2301017</v>
      </c>
      <c r="I277" s="259" t="n">
        <v>29.1059882038241</v>
      </c>
      <c r="J277" s="259" t="n">
        <v>4.37023302015887</v>
      </c>
      <c r="K277" s="259" t="n">
        <v>25.9936656828075</v>
      </c>
    </row>
    <row r="278">
      <c r="A278" s="259" t="s">
        <v>173</v>
      </c>
      <c r="B278" s="259" t="s">
        <v>174</v>
      </c>
      <c r="C278" s="259" t="s">
        <v>17</v>
      </c>
      <c r="D278" s="259" t="n">
        <v>7773.8176661</v>
      </c>
      <c r="E278" s="259" t="n">
        <v>2.99477493175263</v>
      </c>
      <c r="F278" s="259" t="n">
        <v>98.4782547142986</v>
      </c>
      <c r="G278" s="259" t="n">
        <v>0.488549033531667</v>
      </c>
      <c r="H278" s="259" t="n">
        <v>120.1257112</v>
      </c>
      <c r="I278" s="259" t="n">
        <v>31.3405128765297</v>
      </c>
      <c r="J278" s="259" t="n">
        <v>1.52174528570139</v>
      </c>
      <c r="K278" s="259" t="n">
        <v>31.6159718821673</v>
      </c>
    </row>
    <row r="279">
      <c r="A279" s="259" t="s">
        <v>175</v>
      </c>
      <c r="B279" s="259" t="s">
        <v>176</v>
      </c>
      <c r="C279" s="259" t="s">
        <v>16</v>
      </c>
      <c r="D279" s="259" t="n">
        <v>13840.6329154</v>
      </c>
      <c r="E279" s="259" t="n">
        <v>4.72296163509242</v>
      </c>
      <c r="F279" s="259" t="n">
        <v>93.4306722512635</v>
      </c>
      <c r="G279" s="259" t="n">
        <v>1.47824742967222</v>
      </c>
      <c r="H279" s="259" t="n">
        <v>973.1670733</v>
      </c>
      <c r="I279" s="259" t="n">
        <v>22.1969383518054</v>
      </c>
      <c r="J279" s="259" t="n">
        <v>6.56932774873654</v>
      </c>
      <c r="K279" s="259" t="n">
        <v>21.0240159100816</v>
      </c>
    </row>
    <row r="280">
      <c r="A280" s="259" t="s">
        <v>175</v>
      </c>
      <c r="B280" s="259" t="s">
        <v>176</v>
      </c>
      <c r="C280" s="259" t="s">
        <v>17</v>
      </c>
      <c r="D280" s="259" t="n">
        <v>17848.6141992</v>
      </c>
      <c r="E280" s="259" t="n">
        <v>3.94326578724806</v>
      </c>
      <c r="F280" s="259" t="n">
        <v>98.0557956346465</v>
      </c>
      <c r="G280" s="259" t="n">
        <v>0.715402686232325</v>
      </c>
      <c r="H280" s="259" t="n">
        <v>353.8939582</v>
      </c>
      <c r="I280" s="259" t="n">
        <v>36.4158950121651</v>
      </c>
      <c r="J280" s="259" t="n">
        <v>1.94420436535351</v>
      </c>
      <c r="K280" s="259" t="n">
        <v>36.0812787213955</v>
      </c>
    </row>
    <row r="281">
      <c r="A281" s="259" t="s">
        <v>177</v>
      </c>
      <c r="B281" s="259" t="s">
        <v>178</v>
      </c>
      <c r="C281" s="259" t="s">
        <v>16</v>
      </c>
      <c r="D281" s="259" t="n">
        <v>5929.4016469</v>
      </c>
      <c r="E281" s="259" t="n">
        <v>9.6194321191593</v>
      </c>
      <c r="F281" s="259" t="n">
        <v>95.8690665812011</v>
      </c>
      <c r="G281" s="259" t="n">
        <v>1.73607146670285</v>
      </c>
      <c r="H281" s="259" t="n">
        <v>255.4939178</v>
      </c>
      <c r="I281" s="259" t="n">
        <v>40.3367194631417</v>
      </c>
      <c r="J281" s="259" t="n">
        <v>4.13093341879885</v>
      </c>
      <c r="K281" s="259" t="n">
        <v>40.2900589667344</v>
      </c>
    </row>
    <row r="282">
      <c r="A282" s="259" t="s">
        <v>177</v>
      </c>
      <c r="B282" s="259" t="s">
        <v>178</v>
      </c>
      <c r="C282" s="259" t="s">
        <v>17</v>
      </c>
      <c r="D282" s="259" t="n">
        <v>19848.9742608</v>
      </c>
      <c r="E282" s="259" t="n">
        <v>3.80911267245968</v>
      </c>
      <c r="F282" s="259" t="n">
        <v>98.2191486002422</v>
      </c>
      <c r="G282" s="259" t="n">
        <v>0.466390732412053</v>
      </c>
      <c r="H282" s="259" t="n">
        <v>359.8898392</v>
      </c>
      <c r="I282" s="259" t="n">
        <v>25.8009260378317</v>
      </c>
      <c r="J282" s="259" t="n">
        <v>1.78085139975779</v>
      </c>
      <c r="K282" s="259" t="n">
        <v>25.7228091343194</v>
      </c>
    </row>
    <row r="283">
      <c r="A283" s="259" t="s">
        <v>179</v>
      </c>
      <c r="B283" s="259" t="s">
        <v>180</v>
      </c>
      <c r="C283" s="259" t="s">
        <v>16</v>
      </c>
      <c r="D283" s="259" t="n">
        <v>3388.9923192</v>
      </c>
      <c r="E283" s="259" t="n">
        <v>5.98630562836049</v>
      </c>
      <c r="F283" s="259" t="n">
        <v>93.1387432609586</v>
      </c>
      <c r="G283" s="259" t="n">
        <v>1.29945892271174</v>
      </c>
      <c r="H283" s="259" t="n">
        <v>249.6570769</v>
      </c>
      <c r="I283" s="259" t="n">
        <v>16.9152071371393</v>
      </c>
      <c r="J283" s="259" t="n">
        <v>6.86125673904139</v>
      </c>
      <c r="K283" s="259" t="n">
        <v>17.6396213673123</v>
      </c>
    </row>
    <row r="284">
      <c r="A284" s="259" t="s">
        <v>179</v>
      </c>
      <c r="B284" s="259" t="s">
        <v>180</v>
      </c>
      <c r="C284" s="259" t="s">
        <v>17</v>
      </c>
      <c r="D284" s="259" t="n">
        <v>2952.9302579</v>
      </c>
      <c r="E284" s="259" t="n">
        <v>5.92979113000772</v>
      </c>
      <c r="F284" s="259" t="n">
        <v>94.5365666173261</v>
      </c>
      <c r="G284" s="259" t="n">
        <v>1.28116560339242</v>
      </c>
      <c r="H284" s="259" t="n">
        <v>170.6549997</v>
      </c>
      <c r="I284" s="259" t="n">
        <v>22.1247437906073</v>
      </c>
      <c r="J284" s="259" t="n">
        <v>5.46343338267393</v>
      </c>
      <c r="K284" s="259" t="n">
        <v>22.1686600585321</v>
      </c>
    </row>
    <row r="285">
      <c r="A285" s="259" t="s">
        <v>181</v>
      </c>
      <c r="B285" s="259" t="s">
        <v>182</v>
      </c>
      <c r="C285" s="259" t="s">
        <v>16</v>
      </c>
      <c r="D285" s="259" t="n">
        <v>7828.6159729</v>
      </c>
      <c r="E285" s="259" t="n">
        <v>5.3991203009035</v>
      </c>
      <c r="F285" s="259" t="n">
        <v>93.444969847106</v>
      </c>
      <c r="G285" s="259" t="n">
        <v>1.28164834614411</v>
      </c>
      <c r="H285" s="259" t="n">
        <v>549.1661439</v>
      </c>
      <c r="I285" s="259" t="n">
        <v>18.5229634939333</v>
      </c>
      <c r="J285" s="259" t="n">
        <v>6.55503015289398</v>
      </c>
      <c r="K285" s="259" t="n">
        <v>18.2704866745967</v>
      </c>
    </row>
    <row r="286">
      <c r="A286" s="259" t="s">
        <v>181</v>
      </c>
      <c r="B286" s="259" t="s">
        <v>182</v>
      </c>
      <c r="C286" s="259" t="s">
        <v>17</v>
      </c>
      <c r="D286" s="259" t="n">
        <v>9343.388918</v>
      </c>
      <c r="E286" s="259" t="n">
        <v>5.4644415083484</v>
      </c>
      <c r="F286" s="259" t="n">
        <v>93.8996533410689</v>
      </c>
      <c r="G286" s="259" t="n">
        <v>1.42691960551701</v>
      </c>
      <c r="H286" s="259" t="n">
        <v>607.0087518</v>
      </c>
      <c r="I286" s="259" t="n">
        <v>21.6117941282656</v>
      </c>
      <c r="J286" s="259" t="n">
        <v>6.10034665893108</v>
      </c>
      <c r="K286" s="259" t="n">
        <v>21.9638757917898</v>
      </c>
    </row>
    <row r="287">
      <c r="A287" s="259" t="s">
        <v>183</v>
      </c>
      <c r="B287" s="259" t="s">
        <v>184</v>
      </c>
      <c r="C287" s="259" t="s">
        <v>16</v>
      </c>
      <c r="D287" s="259" t="n">
        <v>11549.5273485</v>
      </c>
      <c r="E287" s="259" t="n">
        <v>8.85800805629331</v>
      </c>
      <c r="F287" s="259" t="n">
        <v>94.2691111032255</v>
      </c>
      <c r="G287" s="259" t="n">
        <v>1.50771202242382</v>
      </c>
      <c r="H287" s="259" t="n">
        <v>702.128802</v>
      </c>
      <c r="I287" s="259" t="n">
        <v>25.1354013509098</v>
      </c>
      <c r="J287" s="259" t="n">
        <v>5.73088889677454</v>
      </c>
      <c r="K287" s="259" t="n">
        <v>24.8008074687217</v>
      </c>
    </row>
    <row r="288">
      <c r="A288" s="259" t="s">
        <v>183</v>
      </c>
      <c r="B288" s="259" t="s">
        <v>184</v>
      </c>
      <c r="C288" s="259" t="s">
        <v>17</v>
      </c>
      <c r="D288" s="259" t="n">
        <v>25820.1879007</v>
      </c>
      <c r="E288" s="259" t="n">
        <v>4.27407373367991</v>
      </c>
      <c r="F288" s="259" t="n">
        <v>97.6394597367268</v>
      </c>
      <c r="G288" s="259" t="n">
        <v>0.695256624541164</v>
      </c>
      <c r="H288" s="259" t="n">
        <v>624.2311593</v>
      </c>
      <c r="I288" s="259" t="n">
        <v>28.4631403477148</v>
      </c>
      <c r="J288" s="259" t="n">
        <v>2.36054026327323</v>
      </c>
      <c r="K288" s="259" t="n">
        <v>28.7580272426483</v>
      </c>
    </row>
    <row r="289">
      <c r="A289" s="259" t="s">
        <v>185</v>
      </c>
      <c r="B289" s="259" t="s">
        <v>186</v>
      </c>
      <c r="C289" s="259" t="s">
        <v>16</v>
      </c>
      <c r="D289" s="259" t="n">
        <v>10542.9757782</v>
      </c>
      <c r="E289" s="259" t="n">
        <v>6.27220158462937</v>
      </c>
      <c r="F289" s="259" t="n">
        <v>95.4165016504521</v>
      </c>
      <c r="G289" s="259" t="n">
        <v>1.01355725302657</v>
      </c>
      <c r="H289" s="259" t="n">
        <v>506.4502601</v>
      </c>
      <c r="I289" s="259" t="n">
        <v>20.7479117692148</v>
      </c>
      <c r="J289" s="259" t="n">
        <v>4.58349834954793</v>
      </c>
      <c r="K289" s="259" t="n">
        <v>21.0996230239236</v>
      </c>
    </row>
    <row r="290">
      <c r="A290" s="259" t="s">
        <v>185</v>
      </c>
      <c r="B290" s="259" t="s">
        <v>186</v>
      </c>
      <c r="C290" s="259" t="s">
        <v>17</v>
      </c>
      <c r="D290" s="259" t="n">
        <v>14438.0482127</v>
      </c>
      <c r="E290" s="259" t="n">
        <v>4.66748705537674</v>
      </c>
      <c r="F290" s="259" t="n">
        <v>93.6300124118692</v>
      </c>
      <c r="G290" s="259" t="n">
        <v>1.09491451852633</v>
      </c>
      <c r="H290" s="259" t="n">
        <v>982.2725165</v>
      </c>
      <c r="I290" s="259" t="n">
        <v>16.5569829302968</v>
      </c>
      <c r="J290" s="259" t="n">
        <v>6.36998758813079</v>
      </c>
      <c r="K290" s="259" t="n">
        <v>16.0937299392193</v>
      </c>
    </row>
    <row r="291">
      <c r="A291" s="259" t="s">
        <v>187</v>
      </c>
      <c r="B291" s="259" t="s">
        <v>188</v>
      </c>
      <c r="C291" s="259" t="s">
        <v>16</v>
      </c>
      <c r="D291" s="259" t="n">
        <v>17713.3446621</v>
      </c>
      <c r="E291" s="259" t="n">
        <v>8.19683973865846</v>
      </c>
      <c r="F291" s="259" t="n">
        <v>94.3563006706242</v>
      </c>
      <c r="G291" s="259" t="n">
        <v>1.37499406991106</v>
      </c>
      <c r="H291" s="259" t="n">
        <v>1059.481886</v>
      </c>
      <c r="I291" s="259" t="n">
        <v>23.2464956455455</v>
      </c>
      <c r="J291" s="259" t="n">
        <v>5.64369932937579</v>
      </c>
      <c r="K291" s="259" t="n">
        <v>22.9883532606976</v>
      </c>
    </row>
    <row r="292">
      <c r="A292" s="259" t="s">
        <v>187</v>
      </c>
      <c r="B292" s="259" t="s">
        <v>188</v>
      </c>
      <c r="C292" s="259" t="s">
        <v>17</v>
      </c>
      <c r="D292" s="259" t="n">
        <v>23104.5915146</v>
      </c>
      <c r="E292" s="259" t="n">
        <v>5.74791633793205</v>
      </c>
      <c r="F292" s="259" t="n">
        <v>96.1893039545709</v>
      </c>
      <c r="G292" s="259" t="n">
        <v>1.06022823291781</v>
      </c>
      <c r="H292" s="259" t="n">
        <v>915.3260487</v>
      </c>
      <c r="I292" s="259" t="n">
        <v>27.4335772133913</v>
      </c>
      <c r="J292" s="259" t="n">
        <v>3.81069604542909</v>
      </c>
      <c r="K292" s="259" t="n">
        <v>26.7622015877326</v>
      </c>
    </row>
    <row r="293">
      <c r="A293" s="259" t="s">
        <v>189</v>
      </c>
      <c r="B293" s="259" t="s">
        <v>190</v>
      </c>
      <c r="C293" s="259" t="s">
        <v>16</v>
      </c>
      <c r="D293" s="259" t="n">
        <v>10397.4748064</v>
      </c>
      <c r="E293" s="259" t="n">
        <v>6.02257517336589</v>
      </c>
      <c r="F293" s="259" t="n">
        <v>90.803802877719</v>
      </c>
      <c r="G293" s="259" t="n">
        <v>1.99215134485912</v>
      </c>
      <c r="H293" s="259" t="n">
        <v>1053.0090686</v>
      </c>
      <c r="I293" s="259" t="n">
        <v>20.5070166992277</v>
      </c>
      <c r="J293" s="259" t="n">
        <v>9.196197122281</v>
      </c>
      <c r="K293" s="259" t="n">
        <v>19.6706220642975</v>
      </c>
    </row>
    <row r="294">
      <c r="A294" s="259" t="s">
        <v>189</v>
      </c>
      <c r="B294" s="259" t="s">
        <v>190</v>
      </c>
      <c r="C294" s="259" t="s">
        <v>17</v>
      </c>
      <c r="D294" s="259" t="n">
        <v>20146.2056732</v>
      </c>
      <c r="E294" s="259" t="n">
        <v>3.55070655154126</v>
      </c>
      <c r="F294" s="259" t="n">
        <v>97.3226397577139</v>
      </c>
      <c r="G294" s="259" t="n">
        <v>0.703969302501781</v>
      </c>
      <c r="H294" s="259" t="n">
        <v>554.2251036</v>
      </c>
      <c r="I294" s="259" t="n">
        <v>24.6837491076857</v>
      </c>
      <c r="J294" s="259" t="n">
        <v>2.67736024228611</v>
      </c>
      <c r="K294" s="259" t="n">
        <v>25.5894405787432</v>
      </c>
    </row>
    <row r="295">
      <c r="A295" s="259" t="s">
        <v>191</v>
      </c>
      <c r="B295" s="259" t="s">
        <v>192</v>
      </c>
      <c r="C295" s="259" t="s">
        <v>16</v>
      </c>
      <c r="D295" s="259" t="n">
        <v>8602.6700363</v>
      </c>
      <c r="E295" s="259" t="n">
        <v>4.567803416533</v>
      </c>
      <c r="F295" s="259" t="n">
        <v>97.0432716767808</v>
      </c>
      <c r="G295" s="259" t="n">
        <v>0.761138246425338</v>
      </c>
      <c r="H295" s="259" t="n">
        <v>262.1073848</v>
      </c>
      <c r="I295" s="259" t="n">
        <v>24.960627937398</v>
      </c>
      <c r="J295" s="259" t="n">
        <v>2.95672832321915</v>
      </c>
      <c r="K295" s="259" t="n">
        <v>24.9814448799352</v>
      </c>
    </row>
    <row r="296">
      <c r="A296" s="259" t="s">
        <v>191</v>
      </c>
      <c r="B296" s="259" t="s">
        <v>192</v>
      </c>
      <c r="C296" s="259" t="s">
        <v>17</v>
      </c>
      <c r="D296" s="259" t="n">
        <v>5989.7329914</v>
      </c>
      <c r="E296" s="259" t="n">
        <v>6.08277384900261</v>
      </c>
      <c r="F296" s="259" t="n">
        <v>98.4248415959991</v>
      </c>
      <c r="G296" s="259" t="n">
        <v>0.680442730499273</v>
      </c>
      <c r="H296" s="259" t="n">
        <v>95.8576931</v>
      </c>
      <c r="I296" s="259" t="n">
        <v>42.4952658328412</v>
      </c>
      <c r="J296" s="259" t="n">
        <v>1.57515840400094</v>
      </c>
      <c r="K296" s="259" t="n">
        <v>42.5179256857141</v>
      </c>
    </row>
    <row r="297">
      <c r="A297" s="259" t="s">
        <v>193</v>
      </c>
      <c r="B297" s="259" t="s">
        <v>194</v>
      </c>
      <c r="C297" s="259" t="s">
        <v>16</v>
      </c>
      <c r="D297" s="259" t="n">
        <v>7602.5191017</v>
      </c>
      <c r="E297" s="259" t="n">
        <v>8.42118681471662</v>
      </c>
      <c r="F297" s="259" t="n">
        <v>96.5224292444157</v>
      </c>
      <c r="G297" s="259" t="n">
        <v>1.2137496557556</v>
      </c>
      <c r="H297" s="259" t="n">
        <v>273.9083372</v>
      </c>
      <c r="I297" s="259" t="n">
        <v>35.6091920798268</v>
      </c>
      <c r="J297" s="259" t="n">
        <v>3.47757075558425</v>
      </c>
      <c r="K297" s="259" t="n">
        <v>33.688477820323</v>
      </c>
    </row>
    <row r="298">
      <c r="A298" s="259" t="s">
        <v>193</v>
      </c>
      <c r="B298" s="259" t="s">
        <v>194</v>
      </c>
      <c r="C298" s="259" t="s">
        <v>17</v>
      </c>
      <c r="D298" s="259" t="n">
        <v>19136.1139534</v>
      </c>
      <c r="E298" s="259" t="n">
        <v>3.44087393165436</v>
      </c>
      <c r="F298" s="259" t="n">
        <v>99.4707066166884</v>
      </c>
      <c r="G298" s="259" t="n">
        <v>0.321657288873337</v>
      </c>
      <c r="H298" s="259" t="n">
        <v>101.8251387</v>
      </c>
      <c r="I298" s="259" t="n">
        <v>60.0898516787324</v>
      </c>
      <c r="J298" s="259" t="n">
        <v>0.529293383311595</v>
      </c>
      <c r="K298" s="259" t="n">
        <v>60.4494195874037</v>
      </c>
    </row>
    <row r="299">
      <c r="A299" s="259" t="s">
        <v>195</v>
      </c>
      <c r="B299" s="259" t="s">
        <v>196</v>
      </c>
      <c r="C299" s="259" t="s">
        <v>16</v>
      </c>
      <c r="D299" s="259" t="n">
        <v>10377.0077238</v>
      </c>
      <c r="E299" s="259" t="n">
        <v>5.55660891979765</v>
      </c>
      <c r="F299" s="259" t="n">
        <v>97.078270551299</v>
      </c>
      <c r="G299" s="259" t="n">
        <v>0.768100989090539</v>
      </c>
      <c r="H299" s="259" t="n">
        <v>312.3130324</v>
      </c>
      <c r="I299" s="259" t="n">
        <v>26.2022197610572</v>
      </c>
      <c r="J299" s="259" t="n">
        <v>2.92172944870096</v>
      </c>
      <c r="K299" s="259" t="n">
        <v>25.5211568828882</v>
      </c>
    </row>
    <row r="300">
      <c r="A300" s="259" t="s">
        <v>195</v>
      </c>
      <c r="B300" s="259" t="s">
        <v>196</v>
      </c>
      <c r="C300" s="259" t="s">
        <v>17</v>
      </c>
      <c r="D300" s="259" t="n">
        <v>11355.8640506</v>
      </c>
      <c r="E300" s="259" t="n">
        <v>4.95092218991624</v>
      </c>
      <c r="F300" s="259" t="n">
        <v>96.9974720613975</v>
      </c>
      <c r="G300" s="259" t="n">
        <v>0.709411632962803</v>
      </c>
      <c r="H300" s="259" t="n">
        <v>351.5173989</v>
      </c>
      <c r="I300" s="259" t="n">
        <v>23.6220079074124</v>
      </c>
      <c r="J300" s="259" t="n">
        <v>3.00252793860247</v>
      </c>
      <c r="K300" s="259" t="n">
        <v>22.9177334750691</v>
      </c>
    </row>
    <row r="301">
      <c r="A301" s="259" t="s">
        <v>197</v>
      </c>
      <c r="B301" s="259" t="s">
        <v>198</v>
      </c>
      <c r="C301" s="259" t="s">
        <v>16</v>
      </c>
      <c r="D301" s="259" t="n">
        <v>26140.0415321</v>
      </c>
      <c r="E301" s="259" t="n">
        <v>5.69710496120715</v>
      </c>
      <c r="F301" s="259" t="n">
        <v>95.0364594928368</v>
      </c>
      <c r="G301" s="259" t="n">
        <v>1.21832784541803</v>
      </c>
      <c r="H301" s="259" t="n">
        <v>1365.2355706</v>
      </c>
      <c r="I301" s="259" t="n">
        <v>25.9103493569583</v>
      </c>
      <c r="J301" s="259" t="n">
        <v>4.9635405071632</v>
      </c>
      <c r="K301" s="259" t="n">
        <v>23.3272126545494</v>
      </c>
    </row>
    <row r="302">
      <c r="A302" s="259" t="s">
        <v>197</v>
      </c>
      <c r="B302" s="259" t="s">
        <v>198</v>
      </c>
      <c r="C302" s="259" t="s">
        <v>17</v>
      </c>
      <c r="D302" s="259" t="n">
        <v>25227.1391836</v>
      </c>
      <c r="E302" s="259" t="n">
        <v>5.80046784337923</v>
      </c>
      <c r="F302" s="259" t="n">
        <v>94.3463266285418</v>
      </c>
      <c r="G302" s="259" t="n">
        <v>1.22781852301195</v>
      </c>
      <c r="H302" s="259" t="n">
        <v>1511.7282266</v>
      </c>
      <c r="I302" s="259" t="n">
        <v>19.931259613862</v>
      </c>
      <c r="J302" s="259" t="n">
        <v>5.65367337145823</v>
      </c>
      <c r="K302" s="259" t="n">
        <v>20.4893632514149</v>
      </c>
    </row>
    <row r="303">
      <c r="A303" s="259" t="s">
        <v>199</v>
      </c>
      <c r="B303" s="259" t="s">
        <v>200</v>
      </c>
      <c r="C303" s="259" t="s">
        <v>16</v>
      </c>
      <c r="D303" s="259" t="n">
        <v>22008.7338606</v>
      </c>
      <c r="E303" s="259" t="n">
        <v>5.55982427944655</v>
      </c>
      <c r="F303" s="259" t="n">
        <v>96.3096550360387</v>
      </c>
      <c r="G303" s="259" t="n">
        <v>1.07060781039933</v>
      </c>
      <c r="H303" s="259" t="n">
        <v>843.3196042</v>
      </c>
      <c r="I303" s="259" t="n">
        <v>29.2305173474487</v>
      </c>
      <c r="J303" s="259" t="n">
        <v>3.69034496396134</v>
      </c>
      <c r="K303" s="259" t="n">
        <v>27.9404418571663</v>
      </c>
    </row>
    <row r="304">
      <c r="A304" s="259" t="s">
        <v>199</v>
      </c>
      <c r="B304" s="259" t="s">
        <v>200</v>
      </c>
      <c r="C304" s="259" t="s">
        <v>17</v>
      </c>
      <c r="D304" s="259" t="n">
        <v>29806.1749484</v>
      </c>
      <c r="E304" s="259" t="n">
        <v>4.72669119919113</v>
      </c>
      <c r="F304" s="259" t="n">
        <v>98.8275007957062</v>
      </c>
      <c r="G304" s="259" t="n">
        <v>0.521045622032966</v>
      </c>
      <c r="H304" s="259" t="n">
        <v>353.6233956</v>
      </c>
      <c r="I304" s="259" t="n">
        <v>43.7419421986221</v>
      </c>
      <c r="J304" s="259" t="n">
        <v>1.17249920429375</v>
      </c>
      <c r="K304" s="259" t="n">
        <v>43.9178435580083</v>
      </c>
    </row>
    <row r="305">
      <c r="A305" s="259" t="s">
        <v>201</v>
      </c>
      <c r="B305" s="259" t="s">
        <v>202</v>
      </c>
      <c r="C305" s="259" t="s">
        <v>16</v>
      </c>
      <c r="D305" s="259" t="n">
        <v>15509.3005667</v>
      </c>
      <c r="E305" s="259" t="n">
        <v>4.95262487116654</v>
      </c>
      <c r="F305" s="259" t="n">
        <v>94.6631708508818</v>
      </c>
      <c r="G305" s="259" t="n">
        <v>1.06095375784821</v>
      </c>
      <c r="H305" s="259" t="n">
        <v>874.3684223</v>
      </c>
      <c r="I305" s="259" t="n">
        <v>19.3497072887668</v>
      </c>
      <c r="J305" s="259" t="n">
        <v>5.33682914911825</v>
      </c>
      <c r="K305" s="259" t="n">
        <v>18.8188986452121</v>
      </c>
    </row>
    <row r="306">
      <c r="A306" s="259" t="s">
        <v>201</v>
      </c>
      <c r="B306" s="259" t="s">
        <v>202</v>
      </c>
      <c r="C306" s="259" t="s">
        <v>17</v>
      </c>
      <c r="D306" s="259" t="n">
        <v>12953.9064771</v>
      </c>
      <c r="E306" s="259" t="n">
        <v>5.70564343841146</v>
      </c>
      <c r="F306" s="259" t="n">
        <v>94.8288449710852</v>
      </c>
      <c r="G306" s="259" t="n">
        <v>1.22413854350957</v>
      </c>
      <c r="H306" s="259" t="n">
        <v>706.3953868</v>
      </c>
      <c r="I306" s="259" t="n">
        <v>23.196075342323</v>
      </c>
      <c r="J306" s="259" t="n">
        <v>5.17115502891475</v>
      </c>
      <c r="K306" s="259" t="n">
        <v>22.4483009146917</v>
      </c>
    </row>
    <row r="307">
      <c r="A307" s="259" t="s">
        <v>203</v>
      </c>
      <c r="B307" s="259" t="s">
        <v>204</v>
      </c>
      <c r="C307" s="259" t="s">
        <v>16</v>
      </c>
      <c r="D307" s="259" t="n">
        <v>19350.1425404</v>
      </c>
      <c r="E307" s="259" t="n">
        <v>10.5199703192693</v>
      </c>
      <c r="F307" s="259" t="n">
        <v>96.6669640799656</v>
      </c>
      <c r="G307" s="259" t="n">
        <v>1.38539057718629</v>
      </c>
      <c r="H307" s="259" t="n">
        <v>667.1847074</v>
      </c>
      <c r="I307" s="259" t="n">
        <v>42.7785301745472</v>
      </c>
      <c r="J307" s="259" t="n">
        <v>3.33303592003436</v>
      </c>
      <c r="K307" s="259" t="n">
        <v>40.1800353715388</v>
      </c>
    </row>
    <row r="308">
      <c r="A308" s="259" t="s">
        <v>203</v>
      </c>
      <c r="B308" s="259" t="s">
        <v>204</v>
      </c>
      <c r="C308" s="259" t="s">
        <v>17</v>
      </c>
      <c r="D308" s="259" t="n">
        <v>70851.120291</v>
      </c>
      <c r="E308" s="259" t="n">
        <v>3.078534873283</v>
      </c>
      <c r="F308" s="259" t="n">
        <v>98.8980792124887</v>
      </c>
      <c r="G308" s="259" t="n">
        <v>0.408692871595518</v>
      </c>
      <c r="H308" s="259" t="n">
        <v>789.4220281</v>
      </c>
      <c r="I308" s="259" t="n">
        <v>36.7241751560158</v>
      </c>
      <c r="J308" s="259" t="n">
        <v>1.10192078751131</v>
      </c>
      <c r="K308" s="259" t="n">
        <v>36.6804405967504</v>
      </c>
    </row>
    <row r="309">
      <c r="A309" s="259" t="s">
        <v>205</v>
      </c>
      <c r="B309" s="259" t="s">
        <v>206</v>
      </c>
      <c r="C309" s="259" t="s">
        <v>16</v>
      </c>
      <c r="D309" s="259" t="n">
        <v>3068.3282419</v>
      </c>
      <c r="E309" s="259" t="n">
        <v>13.4340661229581</v>
      </c>
      <c r="F309" s="259" t="n">
        <v>97.8941646117774</v>
      </c>
      <c r="G309" s="259" t="n">
        <v>1.48063902378875</v>
      </c>
      <c r="H309" s="259" t="n">
        <v>66.0038749</v>
      </c>
      <c r="I309" s="259" t="n">
        <v>70.3644983299244</v>
      </c>
      <c r="J309" s="259" t="n">
        <v>2.10583538822257</v>
      </c>
      <c r="K309" s="259" t="n">
        <v>68.830603349172</v>
      </c>
    </row>
    <row r="310">
      <c r="A310" s="259" t="s">
        <v>205</v>
      </c>
      <c r="B310" s="259" t="s">
        <v>206</v>
      </c>
      <c r="C310" s="259" t="s">
        <v>17</v>
      </c>
      <c r="D310" s="259" t="n">
        <v>28335.5076743</v>
      </c>
      <c r="E310" s="259" t="n">
        <v>1.75020418792335</v>
      </c>
      <c r="F310" s="259" t="n">
        <v>99.2777991460837</v>
      </c>
      <c r="G310" s="259" t="n">
        <v>0.269961386952653</v>
      </c>
      <c r="H310" s="259" t="n">
        <v>206.1279361</v>
      </c>
      <c r="I310" s="259" t="n">
        <v>37.0420185052609</v>
      </c>
      <c r="J310" s="259" t="n">
        <v>0.722200853916344</v>
      </c>
      <c r="K310" s="259" t="n">
        <v>37.1104135445791</v>
      </c>
    </row>
    <row r="311">
      <c r="A311" s="259" t="s">
        <v>207</v>
      </c>
      <c r="B311" s="259" t="s">
        <v>208</v>
      </c>
      <c r="C311" s="259" t="s">
        <v>16</v>
      </c>
      <c r="D311" s="259" t="n">
        <v>10876.2640048</v>
      </c>
      <c r="E311" s="259" t="n">
        <v>12.8808526628685</v>
      </c>
      <c r="F311" s="259" t="n">
        <v>98.4788017966353</v>
      </c>
      <c r="G311" s="259" t="n">
        <v>0.927041021133533</v>
      </c>
      <c r="H311" s="259" t="n">
        <v>168.0052251</v>
      </c>
      <c r="I311" s="259" t="n">
        <v>60.3389228975118</v>
      </c>
      <c r="J311" s="259" t="n">
        <v>1.52119820336471</v>
      </c>
      <c r="K311" s="259" t="n">
        <v>60.0144601641183</v>
      </c>
    </row>
    <row r="312">
      <c r="A312" s="259" t="s">
        <v>207</v>
      </c>
      <c r="B312" s="259" t="s">
        <v>208</v>
      </c>
      <c r="C312" s="259" t="s">
        <v>17</v>
      </c>
      <c r="D312" s="259" t="n">
        <v>47795.5240777</v>
      </c>
      <c r="E312" s="259" t="n">
        <v>3.23857165689622</v>
      </c>
      <c r="F312" s="259" t="n">
        <v>99.2053725083128</v>
      </c>
      <c r="G312" s="259" t="n">
        <v>0.312554226538747</v>
      </c>
      <c r="H312" s="259" t="n">
        <v>382.8385142</v>
      </c>
      <c r="I312" s="259" t="n">
        <v>38.6345368105963</v>
      </c>
      <c r="J312" s="259" t="n">
        <v>0.794627491687243</v>
      </c>
      <c r="K312" s="259" t="n">
        <v>39.0208730470503</v>
      </c>
    </row>
    <row r="313">
      <c r="A313" s="259" t="s">
        <v>209</v>
      </c>
      <c r="B313" s="259" t="s">
        <v>210</v>
      </c>
      <c r="C313" s="259" t="s">
        <v>16</v>
      </c>
      <c r="D313" s="259" t="n">
        <v>9609.8745374</v>
      </c>
      <c r="E313" s="259" t="n">
        <v>9.95662201812962</v>
      </c>
      <c r="F313" s="259" t="n">
        <v>96.015830581848</v>
      </c>
      <c r="G313" s="259" t="n">
        <v>1.64260106978481</v>
      </c>
      <c r="H313" s="259" t="n">
        <v>398.7609961</v>
      </c>
      <c r="I313" s="259" t="n">
        <v>41.2451418412236</v>
      </c>
      <c r="J313" s="259" t="n">
        <v>3.98416941815199</v>
      </c>
      <c r="K313" s="259" t="n">
        <v>39.5855922470224</v>
      </c>
    </row>
    <row r="314">
      <c r="A314" s="259" t="s">
        <v>209</v>
      </c>
      <c r="B314" s="259" t="s">
        <v>210</v>
      </c>
      <c r="C314" s="259" t="s">
        <v>17</v>
      </c>
      <c r="D314" s="259" t="n">
        <v>37318.2532672</v>
      </c>
      <c r="E314" s="259" t="n">
        <v>3.59670972826209</v>
      </c>
      <c r="F314" s="259" t="n">
        <v>97.6620626307802</v>
      </c>
      <c r="G314" s="259" t="n">
        <v>0.614299367669107</v>
      </c>
      <c r="H314" s="259" t="n">
        <v>893.3636718</v>
      </c>
      <c r="I314" s="259" t="n">
        <v>25.0622857466565</v>
      </c>
      <c r="J314" s="259" t="n">
        <v>2.33793736921979</v>
      </c>
      <c r="K314" s="259" t="n">
        <v>25.6609711231785</v>
      </c>
    </row>
    <row r="315">
      <c r="A315" s="259" t="s">
        <v>211</v>
      </c>
      <c r="B315" s="259" t="s">
        <v>212</v>
      </c>
      <c r="C315" s="259" t="s">
        <v>16</v>
      </c>
      <c r="D315" s="259" t="n">
        <v>9235.166772</v>
      </c>
      <c r="E315" s="259" t="n">
        <v>11.8838179636537</v>
      </c>
      <c r="F315" s="259" t="n">
        <v>95.0881572567301</v>
      </c>
      <c r="G315" s="259" t="n">
        <v>1.64619609356453</v>
      </c>
      <c r="H315" s="259" t="n">
        <v>477.0487535</v>
      </c>
      <c r="I315" s="259" t="n">
        <v>35.4998512461583</v>
      </c>
      <c r="J315" s="259" t="n">
        <v>4.91184274326986</v>
      </c>
      <c r="K315" s="259" t="n">
        <v>31.8686409972631</v>
      </c>
    </row>
    <row r="316">
      <c r="A316" s="259" t="s">
        <v>211</v>
      </c>
      <c r="B316" s="259" t="s">
        <v>212</v>
      </c>
      <c r="C316" s="259" t="s">
        <v>17</v>
      </c>
      <c r="D316" s="259" t="n">
        <v>39256.8783688</v>
      </c>
      <c r="E316" s="259" t="n">
        <v>2.75516749347191</v>
      </c>
      <c r="F316" s="259" t="n">
        <v>98.2640613831832</v>
      </c>
      <c r="G316" s="259" t="n">
        <v>0.463324769714154</v>
      </c>
      <c r="H316" s="259" t="n">
        <v>693.5142938</v>
      </c>
      <c r="I316" s="259" t="n">
        <v>26.5245782510357</v>
      </c>
      <c r="J316" s="259" t="n">
        <v>1.73593861681675</v>
      </c>
      <c r="K316" s="259" t="n">
        <v>26.226833812262</v>
      </c>
    </row>
    <row r="317">
      <c r="A317" s="259" t="s">
        <v>213</v>
      </c>
      <c r="B317" s="259" t="s">
        <v>214</v>
      </c>
      <c r="C317" s="259" t="s">
        <v>16</v>
      </c>
      <c r="D317" s="259" t="n">
        <v>3929.0402322</v>
      </c>
      <c r="E317" s="259" t="n">
        <v>6.81061620641198</v>
      </c>
      <c r="F317" s="259" t="n">
        <v>96.0153560274678</v>
      </c>
      <c r="G317" s="259" t="n">
        <v>1.25119890390373</v>
      </c>
      <c r="H317" s="259" t="n">
        <v>163.0554437</v>
      </c>
      <c r="I317" s="259" t="n">
        <v>30.1971253098522</v>
      </c>
      <c r="J317" s="259" t="n">
        <v>3.9846439725322</v>
      </c>
      <c r="K317" s="259" t="n">
        <v>30.1493205033196</v>
      </c>
    </row>
    <row r="318">
      <c r="A318" s="259" t="s">
        <v>213</v>
      </c>
      <c r="B318" s="259" t="s">
        <v>214</v>
      </c>
      <c r="C318" s="259" t="s">
        <v>17</v>
      </c>
      <c r="D318" s="259" t="n">
        <v>7334.557413</v>
      </c>
      <c r="E318" s="259" t="n">
        <v>4.46903649805661</v>
      </c>
      <c r="F318" s="259" t="n">
        <v>98.2540814968138</v>
      </c>
      <c r="G318" s="259" t="n">
        <v>0.536362984377738</v>
      </c>
      <c r="H318" s="259" t="n">
        <v>130.3308657</v>
      </c>
      <c r="I318" s="259" t="n">
        <v>29.2164738711624</v>
      </c>
      <c r="J318" s="259" t="n">
        <v>1.74591850318618</v>
      </c>
      <c r="K318" s="259" t="n">
        <v>30.1846004167725</v>
      </c>
    </row>
    <row r="319">
      <c r="A319" s="259" t="s">
        <v>215</v>
      </c>
      <c r="B319" s="259" t="s">
        <v>216</v>
      </c>
      <c r="C319" s="259" t="s">
        <v>16</v>
      </c>
      <c r="D319" s="259" t="n">
        <v>5529.9947082</v>
      </c>
      <c r="E319" s="259" t="n">
        <v>8.35965157403323</v>
      </c>
      <c r="F319" s="259" t="n">
        <v>98.968788835712</v>
      </c>
      <c r="G319" s="259" t="n">
        <v>0.594261557912955</v>
      </c>
      <c r="H319" s="259" t="n">
        <v>57.6201078</v>
      </c>
      <c r="I319" s="259" t="n">
        <v>57.4168240591601</v>
      </c>
      <c r="J319" s="259" t="n">
        <v>1.03121116428796</v>
      </c>
      <c r="K319" s="259" t="n">
        <v>57.0332718215659</v>
      </c>
    </row>
    <row r="320">
      <c r="A320" s="259" t="s">
        <v>215</v>
      </c>
      <c r="B320" s="259" t="s">
        <v>216</v>
      </c>
      <c r="C320" s="259" t="s">
        <v>17</v>
      </c>
      <c r="D320" s="259" t="n">
        <v>16616.0293781</v>
      </c>
      <c r="E320" s="259" t="n">
        <v>2.73662257591335</v>
      </c>
      <c r="F320" s="259" t="n">
        <v>99.4845533862194</v>
      </c>
      <c r="G320" s="259" t="n">
        <v>0.293283187471596</v>
      </c>
      <c r="H320" s="259" t="n">
        <v>86.0905114</v>
      </c>
      <c r="I320" s="259" t="n">
        <v>57.0794505166539</v>
      </c>
      <c r="J320" s="259" t="n">
        <v>0.515446613780577</v>
      </c>
      <c r="K320" s="259" t="n">
        <v>56.6055652345776</v>
      </c>
    </row>
    <row r="321">
      <c r="A321" s="259" t="s">
        <v>217</v>
      </c>
      <c r="B321" s="259" t="s">
        <v>218</v>
      </c>
      <c r="C321" s="259" t="s">
        <v>16</v>
      </c>
      <c r="D321" s="259" t="n">
        <v>1822.7741805</v>
      </c>
      <c r="E321" s="259" t="n">
        <v>10.3131983150438</v>
      </c>
      <c r="F321" s="259" t="n">
        <v>98.8571624467826</v>
      </c>
      <c r="G321" s="259" t="n">
        <v>0.819305799710323</v>
      </c>
      <c r="H321" s="259" t="n">
        <v>21.0721685</v>
      </c>
      <c r="I321" s="259" t="n">
        <v>70.0004173611636</v>
      </c>
      <c r="J321" s="259" t="n">
        <v>1.1428375532174</v>
      </c>
      <c r="K321" s="259" t="n">
        <v>70.8711805168927</v>
      </c>
    </row>
    <row r="322">
      <c r="A322" s="259" t="s">
        <v>217</v>
      </c>
      <c r="B322" s="259" t="s">
        <v>218</v>
      </c>
      <c r="C322" s="259" t="s">
        <v>17</v>
      </c>
      <c r="D322" s="259" t="n">
        <v>8187.9679587</v>
      </c>
      <c r="E322" s="259" t="n">
        <v>2.61117626556051</v>
      </c>
      <c r="F322" s="259" t="n">
        <v>99.3197648361005</v>
      </c>
      <c r="G322" s="259" t="n">
        <v>0.296130126559426</v>
      </c>
      <c r="H322" s="259" t="n">
        <v>56.0789057</v>
      </c>
      <c r="I322" s="259" t="n">
        <v>43.343878813262</v>
      </c>
      <c r="J322" s="259" t="n">
        <v>0.680235163899464</v>
      </c>
      <c r="K322" s="259" t="n">
        <v>43.2373627410914</v>
      </c>
    </row>
    <row r="323">
      <c r="A323" s="259" t="s">
        <v>219</v>
      </c>
      <c r="B323" s="259" t="s">
        <v>220</v>
      </c>
      <c r="C323" s="259" t="s">
        <v>16</v>
      </c>
      <c r="D323" s="259" t="n">
        <v>16231.4301238</v>
      </c>
      <c r="E323" s="259" t="n">
        <v>7.3308274643486</v>
      </c>
      <c r="F323" s="259" t="n">
        <v>96.8173146416163</v>
      </c>
      <c r="G323" s="259" t="n">
        <v>1.00143775184201</v>
      </c>
      <c r="H323" s="259" t="n">
        <v>533.5774411</v>
      </c>
      <c r="I323" s="259" t="n">
        <v>32.2840669318855</v>
      </c>
      <c r="J323" s="259" t="n">
        <v>3.18268535838375</v>
      </c>
      <c r="K323" s="259" t="n">
        <v>30.4637446044362</v>
      </c>
    </row>
    <row r="324">
      <c r="A324" s="259" t="s">
        <v>219</v>
      </c>
      <c r="B324" s="259" t="s">
        <v>220</v>
      </c>
      <c r="C324" s="259" t="s">
        <v>17</v>
      </c>
      <c r="D324" s="259" t="n">
        <v>25581.8580678</v>
      </c>
      <c r="E324" s="259" t="n">
        <v>4.89706505079719</v>
      </c>
      <c r="F324" s="259" t="n">
        <v>98.7586904717644</v>
      </c>
      <c r="G324" s="259" t="n">
        <v>0.51584263487814</v>
      </c>
      <c r="H324" s="259" t="n">
        <v>321.5413653</v>
      </c>
      <c r="I324" s="259" t="n">
        <v>40.1892890211569</v>
      </c>
      <c r="J324" s="259" t="n">
        <v>1.24130952823561</v>
      </c>
      <c r="K324" s="259" t="n">
        <v>41.0404834179279</v>
      </c>
    </row>
    <row r="325">
      <c r="A325" s="259" t="s">
        <v>221</v>
      </c>
      <c r="B325" s="259" t="s">
        <v>222</v>
      </c>
      <c r="C325" s="259" t="s">
        <v>16</v>
      </c>
      <c r="D325" s="259" t="n">
        <v>10542.1645139</v>
      </c>
      <c r="E325" s="259" t="n">
        <v>4.85762272195415</v>
      </c>
      <c r="F325" s="259" t="n">
        <v>95.2938134139258</v>
      </c>
      <c r="G325" s="259" t="n">
        <v>0.96577591780827</v>
      </c>
      <c r="H325" s="259" t="n">
        <v>520.6360355</v>
      </c>
      <c r="I325" s="259" t="n">
        <v>19.9891421227251</v>
      </c>
      <c r="J325" s="259" t="n">
        <v>4.70618658607415</v>
      </c>
      <c r="K325" s="259" t="n">
        <v>19.5556356357848</v>
      </c>
    </row>
    <row r="326">
      <c r="A326" s="259" t="s">
        <v>221</v>
      </c>
      <c r="B326" s="259" t="s">
        <v>222</v>
      </c>
      <c r="C326" s="259" t="s">
        <v>17</v>
      </c>
      <c r="D326" s="259" t="n">
        <v>7834.6493093</v>
      </c>
      <c r="E326" s="259" t="n">
        <v>6.52598236461145</v>
      </c>
      <c r="F326" s="259" t="n">
        <v>96.3282054087573</v>
      </c>
      <c r="G326" s="259" t="n">
        <v>0.987975924635062</v>
      </c>
      <c r="H326" s="259" t="n">
        <v>298.6375884</v>
      </c>
      <c r="I326" s="259" t="n">
        <v>26.2654550831745</v>
      </c>
      <c r="J326" s="259" t="n">
        <v>3.6717945912427</v>
      </c>
      <c r="K326" s="259" t="n">
        <v>25.9191916764993</v>
      </c>
    </row>
    <row r="327">
      <c r="A327" s="259" t="s">
        <v>223</v>
      </c>
      <c r="B327" s="259" t="s">
        <v>224</v>
      </c>
      <c r="C327" s="259" t="s">
        <v>16</v>
      </c>
      <c r="D327" s="259" t="n">
        <v>7137.5696555</v>
      </c>
      <c r="E327" s="259" t="n">
        <v>7.08387966529697</v>
      </c>
      <c r="F327" s="259" t="n">
        <v>95.1793253587552</v>
      </c>
      <c r="G327" s="259" t="n">
        <v>1.37592077267987</v>
      </c>
      <c r="H327" s="259" t="n">
        <v>361.5060404</v>
      </c>
      <c r="I327" s="259" t="n">
        <v>28.6490249878456</v>
      </c>
      <c r="J327" s="259" t="n">
        <v>4.82067464124476</v>
      </c>
      <c r="K327" s="259" t="n">
        <v>27.1661583983091</v>
      </c>
    </row>
    <row r="328">
      <c r="A328" s="259" t="s">
        <v>223</v>
      </c>
      <c r="B328" s="259" t="s">
        <v>224</v>
      </c>
      <c r="C328" s="259" t="s">
        <v>17</v>
      </c>
      <c r="D328" s="259" t="n">
        <v>13500.8204804</v>
      </c>
      <c r="E328" s="259" t="n">
        <v>4.55462218273531</v>
      </c>
      <c r="F328" s="259" t="n">
        <v>97.3492116611955</v>
      </c>
      <c r="G328" s="259" t="n">
        <v>0.676563690959266</v>
      </c>
      <c r="H328" s="259" t="n">
        <v>367.6230848</v>
      </c>
      <c r="I328" s="259" t="n">
        <v>24.5010746463051</v>
      </c>
      <c r="J328" s="259" t="n">
        <v>2.65078833880447</v>
      </c>
      <c r="K328" s="259" t="n">
        <v>24.8465488508895</v>
      </c>
    </row>
    <row r="329">
      <c r="A329" s="259" t="s">
        <v>225</v>
      </c>
      <c r="B329" s="259" t="s">
        <v>226</v>
      </c>
      <c r="C329" s="259" t="s">
        <v>16</v>
      </c>
      <c r="D329" s="259" t="n">
        <v>26564.6017896</v>
      </c>
      <c r="E329" s="259" t="n">
        <v>3.77693954992386</v>
      </c>
      <c r="F329" s="259" t="n">
        <v>95.7888227769084</v>
      </c>
      <c r="G329" s="259" t="n">
        <v>0.890626766257519</v>
      </c>
      <c r="H329" s="259" t="n">
        <v>1167.8632512</v>
      </c>
      <c r="I329" s="259" t="n">
        <v>21.5015597809187</v>
      </c>
      <c r="J329" s="259" t="n">
        <v>4.21117722309156</v>
      </c>
      <c r="K329" s="259" t="n">
        <v>20.2584894802366</v>
      </c>
    </row>
    <row r="330">
      <c r="A330" s="259" t="s">
        <v>225</v>
      </c>
      <c r="B330" s="259" t="s">
        <v>226</v>
      </c>
      <c r="C330" s="259" t="s">
        <v>17</v>
      </c>
      <c r="D330" s="259" t="n">
        <v>16939.8555435</v>
      </c>
      <c r="E330" s="259" t="n">
        <v>4.6805415202692</v>
      </c>
      <c r="F330" s="259" t="n">
        <v>97.2483747689192</v>
      </c>
      <c r="G330" s="259" t="n">
        <v>0.835851645395031</v>
      </c>
      <c r="H330" s="259" t="n">
        <v>479.3101585</v>
      </c>
      <c r="I330" s="259" t="n">
        <v>29.4038964420921</v>
      </c>
      <c r="J330" s="259" t="n">
        <v>2.75162523108077</v>
      </c>
      <c r="K330" s="259" t="n">
        <v>29.5408012488194</v>
      </c>
    </row>
    <row r="331">
      <c r="A331" s="259" t="s">
        <v>227</v>
      </c>
      <c r="B331" s="259" t="s">
        <v>228</v>
      </c>
      <c r="C331" s="259" t="s">
        <v>16</v>
      </c>
      <c r="D331" s="259" t="n">
        <v>3059.614705</v>
      </c>
      <c r="E331" s="259" t="n">
        <v>8.58003819537516</v>
      </c>
      <c r="F331" s="259" t="n">
        <v>97.1459658102527</v>
      </c>
      <c r="G331" s="259" t="n">
        <v>1.19886254205689</v>
      </c>
      <c r="H331" s="259" t="n">
        <v>89.8878806</v>
      </c>
      <c r="I331" s="259" t="n">
        <v>42.6520764846089</v>
      </c>
      <c r="J331" s="259" t="n">
        <v>2.85403418974732</v>
      </c>
      <c r="K331" s="259" t="n">
        <v>40.8070302522066</v>
      </c>
    </row>
    <row r="332">
      <c r="A332" s="259" t="s">
        <v>227</v>
      </c>
      <c r="B332" s="259" t="s">
        <v>228</v>
      </c>
      <c r="C332" s="259" t="s">
        <v>17</v>
      </c>
      <c r="D332" s="259" t="n">
        <v>6057.4585853</v>
      </c>
      <c r="E332" s="259" t="n">
        <v>4.72022172481309</v>
      </c>
      <c r="F332" s="259" t="n">
        <v>98.7539243556594</v>
      </c>
      <c r="G332" s="259" t="n">
        <v>0.476517796675427</v>
      </c>
      <c r="H332" s="259" t="n">
        <v>76.4329282</v>
      </c>
      <c r="I332" s="259" t="n">
        <v>37.3187091864026</v>
      </c>
      <c r="J332" s="259" t="n">
        <v>1.24607564434062</v>
      </c>
      <c r="K332" s="259" t="n">
        <v>37.7649644792728</v>
      </c>
    </row>
    <row r="333">
      <c r="A333" s="259" t="s">
        <v>229</v>
      </c>
      <c r="B333" s="259" t="s">
        <v>230</v>
      </c>
      <c r="C333" s="259" t="s">
        <v>16</v>
      </c>
      <c r="D333" s="259" t="n">
        <v>22001.3723149</v>
      </c>
      <c r="E333" s="259" t="n">
        <v>9.21968884344732</v>
      </c>
      <c r="F333" s="259" t="n">
        <v>96.5052730233976</v>
      </c>
      <c r="G333" s="259" t="n">
        <v>1.05590826036954</v>
      </c>
      <c r="H333" s="259" t="n">
        <v>796.7314836</v>
      </c>
      <c r="I333" s="259" t="n">
        <v>31.7431255292025</v>
      </c>
      <c r="J333" s="259" t="n">
        <v>3.49472697660242</v>
      </c>
      <c r="K333" s="259" t="n">
        <v>29.1584194235657</v>
      </c>
    </row>
    <row r="334">
      <c r="A334" s="259" t="s">
        <v>229</v>
      </c>
      <c r="B334" s="259" t="s">
        <v>230</v>
      </c>
      <c r="C334" s="259" t="s">
        <v>17</v>
      </c>
      <c r="D334" s="259" t="n">
        <v>39150.1541978</v>
      </c>
      <c r="E334" s="259" t="n">
        <v>4.59989732475386</v>
      </c>
      <c r="F334" s="259" t="n">
        <v>97.4956006826336</v>
      </c>
      <c r="G334" s="259" t="n">
        <v>0.678426722195808</v>
      </c>
      <c r="H334" s="259" t="n">
        <v>1005.6619864</v>
      </c>
      <c r="I334" s="259" t="n">
        <v>26.450673060046</v>
      </c>
      <c r="J334" s="259" t="n">
        <v>2.50439931736637</v>
      </c>
      <c r="K334" s="259" t="n">
        <v>26.4109722203515</v>
      </c>
    </row>
    <row r="335">
      <c r="A335" s="259" t="s">
        <v>231</v>
      </c>
      <c r="B335" s="259" t="s">
        <v>232</v>
      </c>
      <c r="C335" s="259" t="s">
        <v>16</v>
      </c>
      <c r="D335" s="259" t="n">
        <v>36526.1541624</v>
      </c>
      <c r="E335" s="259" t="n">
        <v>5.06911266010884</v>
      </c>
      <c r="F335" s="259" t="n">
        <v>95.0513994071612</v>
      </c>
      <c r="G335" s="259" t="n">
        <v>1.18822910697779</v>
      </c>
      <c r="H335" s="259" t="n">
        <v>1901.6379482</v>
      </c>
      <c r="I335" s="259" t="n">
        <v>24.514590291497</v>
      </c>
      <c r="J335" s="259" t="n">
        <v>4.94860059283877</v>
      </c>
      <c r="K335" s="259" t="n">
        <v>22.8231875488199</v>
      </c>
    </row>
    <row r="336">
      <c r="A336" s="259" t="s">
        <v>231</v>
      </c>
      <c r="B336" s="259" t="s">
        <v>232</v>
      </c>
      <c r="C336" s="259" t="s">
        <v>17</v>
      </c>
      <c r="D336" s="259" t="n">
        <v>39957.7578576</v>
      </c>
      <c r="E336" s="259" t="n">
        <v>4.73386302253632</v>
      </c>
      <c r="F336" s="259" t="n">
        <v>98.9071986824339</v>
      </c>
      <c r="G336" s="259" t="n">
        <v>0.4712438852671</v>
      </c>
      <c r="H336" s="259" t="n">
        <v>441.4834412</v>
      </c>
      <c r="I336" s="259" t="n">
        <v>42.2057779286002</v>
      </c>
      <c r="J336" s="259" t="n">
        <v>1.09280131756611</v>
      </c>
      <c r="K336" s="259" t="n">
        <v>42.6513144144112</v>
      </c>
    </row>
    <row r="337">
      <c r="A337" s="259" t="s">
        <v>233</v>
      </c>
      <c r="B337" s="259" t="s">
        <v>234</v>
      </c>
      <c r="C337" s="259" t="s">
        <v>16</v>
      </c>
      <c r="D337" s="259" t="n">
        <v>18580.6446743</v>
      </c>
      <c r="E337" s="259" t="n">
        <v>6.11741377050299</v>
      </c>
      <c r="F337" s="259" t="n">
        <v>95.8490848346955</v>
      </c>
      <c r="G337" s="259" t="n">
        <v>1.13375770867127</v>
      </c>
      <c r="H337" s="259" t="n">
        <v>804.6678786</v>
      </c>
      <c r="I337" s="259" t="n">
        <v>26.2281232665123</v>
      </c>
      <c r="J337" s="259" t="n">
        <v>4.15091516530449</v>
      </c>
      <c r="K337" s="259" t="n">
        <v>26.1796819430905</v>
      </c>
    </row>
    <row r="338">
      <c r="A338" s="259" t="s">
        <v>233</v>
      </c>
      <c r="B338" s="259" t="s">
        <v>234</v>
      </c>
      <c r="C338" s="259" t="s">
        <v>17</v>
      </c>
      <c r="D338" s="259" t="n">
        <v>26032.7926714</v>
      </c>
      <c r="E338" s="259" t="n">
        <v>4.38055135591372</v>
      </c>
      <c r="F338" s="259" t="n">
        <v>98.7062467130138</v>
      </c>
      <c r="G338" s="259" t="n">
        <v>0.531326131549313</v>
      </c>
      <c r="H338" s="259" t="n">
        <v>341.2145858</v>
      </c>
      <c r="I338" s="259" t="n">
        <v>40.3868248717952</v>
      </c>
      <c r="J338" s="259" t="n">
        <v>1.29375328698619</v>
      </c>
      <c r="K338" s="259" t="n">
        <v>40.5372560234799</v>
      </c>
    </row>
    <row r="339">
      <c r="A339" s="259" t="s">
        <v>235</v>
      </c>
      <c r="B339" s="259" t="s">
        <v>236</v>
      </c>
      <c r="C339" s="259" t="s">
        <v>16</v>
      </c>
      <c r="D339" s="259" t="n">
        <v>13428.7889867</v>
      </c>
      <c r="E339" s="259" t="n">
        <v>6.55969217310017</v>
      </c>
      <c r="F339" s="259" t="n">
        <v>95.7750415511912</v>
      </c>
      <c r="G339" s="259" t="n">
        <v>1.41608857678448</v>
      </c>
      <c r="H339" s="259" t="n">
        <v>592.3889415</v>
      </c>
      <c r="I339" s="259" t="n">
        <v>35.1284101233285</v>
      </c>
      <c r="J339" s="259" t="n">
        <v>4.2249584488088</v>
      </c>
      <c r="K339" s="259" t="n">
        <v>32.1011304430556</v>
      </c>
    </row>
    <row r="340">
      <c r="A340" s="259" t="s">
        <v>235</v>
      </c>
      <c r="B340" s="259" t="s">
        <v>236</v>
      </c>
      <c r="C340" s="259" t="s">
        <v>17</v>
      </c>
      <c r="D340" s="259" t="n">
        <v>20136.9170693</v>
      </c>
      <c r="E340" s="259" t="n">
        <v>3.96527140678615</v>
      </c>
      <c r="F340" s="259" t="n">
        <v>97.5656073998446</v>
      </c>
      <c r="G340" s="259" t="n">
        <v>0.708937703346602</v>
      </c>
      <c r="H340" s="259" t="n">
        <v>502.4430556</v>
      </c>
      <c r="I340" s="259" t="n">
        <v>28.2264535435228</v>
      </c>
      <c r="J340" s="259" t="n">
        <v>2.43439260015545</v>
      </c>
      <c r="K340" s="259" t="n">
        <v>28.4128113235496</v>
      </c>
    </row>
    <row r="341">
      <c r="A341" s="259" t="s">
        <v>237</v>
      </c>
      <c r="B341" s="259" t="s">
        <v>238</v>
      </c>
      <c r="C341" s="259" t="s">
        <v>16</v>
      </c>
      <c r="D341" s="259" t="n">
        <v>2010.7329028</v>
      </c>
      <c r="E341" s="259" t="n">
        <v>5.81456267147004</v>
      </c>
      <c r="F341" s="259" t="n">
        <v>91.9697592544876</v>
      </c>
      <c r="G341" s="259" t="n">
        <v>1.73095289755598</v>
      </c>
      <c r="H341" s="259" t="n">
        <v>175.5649837</v>
      </c>
      <c r="I341" s="259" t="n">
        <v>21.5846718043304</v>
      </c>
      <c r="J341" s="259" t="n">
        <v>8.03024074551242</v>
      </c>
      <c r="K341" s="259" t="n">
        <v>19.8244767889487</v>
      </c>
    </row>
    <row r="342">
      <c r="A342" s="259" t="s">
        <v>237</v>
      </c>
      <c r="B342" s="259" t="s">
        <v>238</v>
      </c>
      <c r="C342" s="259" t="s">
        <v>17</v>
      </c>
      <c r="D342" s="259" t="n">
        <v>3487.4420601</v>
      </c>
      <c r="E342" s="259" t="n">
        <v>4.42649546752306</v>
      </c>
      <c r="F342" s="259" t="n">
        <v>97.9566350631947</v>
      </c>
      <c r="G342" s="259" t="n">
        <v>0.589895792392078</v>
      </c>
      <c r="H342" s="259" t="n">
        <v>72.7476686</v>
      </c>
      <c r="I342" s="259" t="n">
        <v>27.7706329034889</v>
      </c>
      <c r="J342" s="259" t="n">
        <v>2.04336493680531</v>
      </c>
      <c r="K342" s="259" t="n">
        <v>28.2789460755881</v>
      </c>
    </row>
    <row r="343">
      <c r="A343" s="259" t="s">
        <v>239</v>
      </c>
      <c r="B343" s="259" t="s">
        <v>240</v>
      </c>
      <c r="C343" s="259" t="s">
        <v>16</v>
      </c>
      <c r="D343" s="259" t="n">
        <v>1083.4821812</v>
      </c>
      <c r="E343" s="259" t="n">
        <v>11.0228666974666</v>
      </c>
      <c r="F343" s="259" t="n">
        <v>95.477500632334</v>
      </c>
      <c r="G343" s="259" t="n">
        <v>1.61307526972114</v>
      </c>
      <c r="H343" s="259" t="n">
        <v>51.3214888</v>
      </c>
      <c r="I343" s="259" t="n">
        <v>35.757778851008</v>
      </c>
      <c r="J343" s="259" t="n">
        <v>4.52249936766595</v>
      </c>
      <c r="K343" s="259" t="n">
        <v>34.0547079311783</v>
      </c>
    </row>
    <row r="344">
      <c r="A344" s="259" t="s">
        <v>239</v>
      </c>
      <c r="B344" s="259" t="s">
        <v>240</v>
      </c>
      <c r="C344" s="259" t="s">
        <v>17</v>
      </c>
      <c r="D344" s="259" t="n">
        <v>3685.5387471</v>
      </c>
      <c r="E344" s="259" t="n">
        <v>3.11765939651543</v>
      </c>
      <c r="F344" s="259" t="n">
        <v>97.994292671012</v>
      </c>
      <c r="G344" s="259" t="n">
        <v>0.821231305311958</v>
      </c>
      <c r="H344" s="259" t="n">
        <v>75.4341082</v>
      </c>
      <c r="I344" s="259" t="n">
        <v>40.2407257514247</v>
      </c>
      <c r="J344" s="259" t="n">
        <v>2.00570732898796</v>
      </c>
      <c r="K344" s="259" t="n">
        <v>40.1234914587183</v>
      </c>
    </row>
    <row r="345">
      <c r="A345" s="259" t="s">
        <v>241</v>
      </c>
      <c r="B345" s="259" t="s">
        <v>242</v>
      </c>
      <c r="C345" s="259" t="s">
        <v>16</v>
      </c>
      <c r="D345" s="259" t="n">
        <v>2523.3625241</v>
      </c>
      <c r="E345" s="259" t="n">
        <v>7.61172813339164</v>
      </c>
      <c r="F345" s="259" t="n">
        <v>95.8860854734542</v>
      </c>
      <c r="G345" s="259" t="n">
        <v>1.22023066296989</v>
      </c>
      <c r="H345" s="259" t="n">
        <v>108.2628172</v>
      </c>
      <c r="I345" s="259" t="n">
        <v>30.7043382359272</v>
      </c>
      <c r="J345" s="259" t="n">
        <v>4.11391452654575</v>
      </c>
      <c r="K345" s="259" t="n">
        <v>28.4408295048129</v>
      </c>
    </row>
    <row r="346">
      <c r="A346" s="259" t="s">
        <v>241</v>
      </c>
      <c r="B346" s="259" t="s">
        <v>242</v>
      </c>
      <c r="C346" s="259" t="s">
        <v>17</v>
      </c>
      <c r="D346" s="259" t="n">
        <v>4919.604176</v>
      </c>
      <c r="E346" s="259" t="n">
        <v>3.82629849409793</v>
      </c>
      <c r="F346" s="259" t="n">
        <v>98.9547427064164</v>
      </c>
      <c r="G346" s="259" t="n">
        <v>0.395088473939002</v>
      </c>
      <c r="H346" s="259" t="n">
        <v>51.9656967</v>
      </c>
      <c r="I346" s="259" t="n">
        <v>37.2763627782406</v>
      </c>
      <c r="J346" s="259" t="n">
        <v>1.04525729358357</v>
      </c>
      <c r="K346" s="259" t="n">
        <v>37.4031145488286</v>
      </c>
    </row>
    <row r="347">
      <c r="A347" s="259" t="s">
        <v>243</v>
      </c>
      <c r="B347" s="259" t="s">
        <v>244</v>
      </c>
      <c r="C347" s="259" t="s">
        <v>16</v>
      </c>
      <c r="D347" s="259" t="n">
        <v>2626.9527889</v>
      </c>
      <c r="E347" s="259" t="n">
        <v>7.13755543754933</v>
      </c>
      <c r="F347" s="259" t="n">
        <v>94.2338967010143</v>
      </c>
      <c r="G347" s="259" t="n">
        <v>1.49473142516453</v>
      </c>
      <c r="H347" s="259" t="n">
        <v>160.7413221</v>
      </c>
      <c r="I347" s="259" t="n">
        <v>26.5517190229208</v>
      </c>
      <c r="J347" s="259" t="n">
        <v>5.76610329898566</v>
      </c>
      <c r="K347" s="259" t="n">
        <v>24.42799918959</v>
      </c>
    </row>
    <row r="348">
      <c r="A348" s="259" t="s">
        <v>243</v>
      </c>
      <c r="B348" s="259" t="s">
        <v>244</v>
      </c>
      <c r="C348" s="259" t="s">
        <v>17</v>
      </c>
      <c r="D348" s="259" t="n">
        <v>4737.9581417</v>
      </c>
      <c r="E348" s="259" t="n">
        <v>4.49087475202522</v>
      </c>
      <c r="F348" s="259" t="n">
        <v>98.2991208313444</v>
      </c>
      <c r="G348" s="259" t="n">
        <v>0.47197097333818</v>
      </c>
      <c r="H348" s="259" t="n">
        <v>81.9813467</v>
      </c>
      <c r="I348" s="259" t="n">
        <v>26.9322600706585</v>
      </c>
      <c r="J348" s="259" t="n">
        <v>1.70087916865558</v>
      </c>
      <c r="K348" s="259" t="n">
        <v>27.2766770221122</v>
      </c>
    </row>
    <row r="349">
      <c r="A349" s="259" t="s">
        <v>245</v>
      </c>
      <c r="B349" s="259" t="s">
        <v>246</v>
      </c>
      <c r="C349" s="259" t="s">
        <v>16</v>
      </c>
      <c r="D349" s="259" t="n">
        <v>6460.0912514</v>
      </c>
      <c r="E349" s="259" t="n">
        <v>6.36352064622726</v>
      </c>
      <c r="F349" s="259" t="n">
        <v>89.4609476724889</v>
      </c>
      <c r="G349" s="259" t="n">
        <v>1.7231172722097</v>
      </c>
      <c r="H349" s="259" t="n">
        <v>761.03866</v>
      </c>
      <c r="I349" s="259" t="n">
        <v>15.1823104090054</v>
      </c>
      <c r="J349" s="259" t="n">
        <v>10.5390523275111</v>
      </c>
      <c r="K349" s="259" t="n">
        <v>14.6267139902434</v>
      </c>
    </row>
    <row r="350">
      <c r="A350" s="259" t="s">
        <v>245</v>
      </c>
      <c r="B350" s="259" t="s">
        <v>246</v>
      </c>
      <c r="C350" s="259" t="s">
        <v>17</v>
      </c>
      <c r="D350" s="259" t="n">
        <v>6298.4272824</v>
      </c>
      <c r="E350" s="259" t="n">
        <v>5.67231598185344</v>
      </c>
      <c r="F350" s="259" t="n">
        <v>96.3900405466272</v>
      </c>
      <c r="G350" s="259" t="n">
        <v>1.0556870749657</v>
      </c>
      <c r="H350" s="259" t="n">
        <v>235.8860623</v>
      </c>
      <c r="I350" s="259" t="n">
        <v>28.4601603425057</v>
      </c>
      <c r="J350" s="259" t="n">
        <v>3.60995945337283</v>
      </c>
      <c r="K350" s="259" t="n">
        <v>28.1880506622923</v>
      </c>
    </row>
    <row r="351">
      <c r="A351" s="259" t="s">
        <v>247</v>
      </c>
      <c r="B351" s="259" t="s">
        <v>248</v>
      </c>
      <c r="C351" s="259" t="s">
        <v>16</v>
      </c>
      <c r="D351" s="259" t="n">
        <v>3391.1556404</v>
      </c>
      <c r="E351" s="259" t="n">
        <v>10.5080419716773</v>
      </c>
      <c r="F351" s="259" t="n">
        <v>99.4117202549303</v>
      </c>
      <c r="G351" s="259" t="n">
        <v>0.432138127770809</v>
      </c>
      <c r="H351" s="259" t="n">
        <v>20.067535</v>
      </c>
      <c r="I351" s="259" t="n">
        <v>71.7840185703264</v>
      </c>
      <c r="J351" s="259" t="n">
        <v>0.588279745069652</v>
      </c>
      <c r="K351" s="259" t="n">
        <v>73.0257926258443</v>
      </c>
    </row>
    <row r="352">
      <c r="A352" s="259" t="s">
        <v>247</v>
      </c>
      <c r="B352" s="259" t="s">
        <v>248</v>
      </c>
      <c r="C352" s="259" t="s">
        <v>17</v>
      </c>
      <c r="D352" s="259" t="n">
        <v>14479.692335</v>
      </c>
      <c r="E352" s="259" t="n">
        <v>2.83448033033055</v>
      </c>
      <c r="F352" s="259" t="n">
        <v>99.1852139109411</v>
      </c>
      <c r="G352" s="259" t="n">
        <v>0.319768105906705</v>
      </c>
      <c r="H352" s="259" t="n">
        <v>118.9476881</v>
      </c>
      <c r="I352" s="259" t="n">
        <v>38.5699991466249</v>
      </c>
      <c r="J352" s="259" t="n">
        <v>0.814786089058874</v>
      </c>
      <c r="K352" s="259" t="n">
        <v>38.9258830165929</v>
      </c>
    </row>
    <row r="353">
      <c r="A353" s="259" t="s">
        <v>249</v>
      </c>
      <c r="B353" s="259" t="s">
        <v>250</v>
      </c>
      <c r="C353" s="259" t="s">
        <v>16</v>
      </c>
      <c r="D353" s="259" t="n">
        <v>2223.9702965</v>
      </c>
      <c r="E353" s="259" t="n">
        <v>11.6935474926324</v>
      </c>
      <c r="F353" s="259" t="n">
        <v>98.5208792501685</v>
      </c>
      <c r="G353" s="259" t="n">
        <v>1.03800173180332</v>
      </c>
      <c r="H353" s="259" t="n">
        <v>33.3890708</v>
      </c>
      <c r="I353" s="259" t="n">
        <v>70.4268662280076</v>
      </c>
      <c r="J353" s="259" t="n">
        <v>1.47912074983153</v>
      </c>
      <c r="K353" s="259" t="n">
        <v>69.138941693644</v>
      </c>
    </row>
    <row r="354">
      <c r="A354" s="259" t="s">
        <v>249</v>
      </c>
      <c r="B354" s="259" t="s">
        <v>250</v>
      </c>
      <c r="C354" s="259" t="s">
        <v>17</v>
      </c>
      <c r="D354" s="259" t="n">
        <v>17425.2951325</v>
      </c>
      <c r="E354" s="259" t="n">
        <v>1.88274711346049</v>
      </c>
      <c r="F354" s="259" t="n">
        <v>99.886780861446</v>
      </c>
      <c r="G354" s="259" t="n">
        <v>0.113199771891507</v>
      </c>
      <c r="H354" s="259" t="n">
        <v>19.7511311</v>
      </c>
      <c r="I354" s="259" t="n">
        <v>99.9999999999998</v>
      </c>
      <c r="J354" s="259" t="n">
        <v>0.11321913855403</v>
      </c>
      <c r="K354" s="259" t="n">
        <v>99.8696947609841</v>
      </c>
    </row>
    <row r="355">
      <c r="A355" s="259" t="s">
        <v>251</v>
      </c>
      <c r="B355" s="259" t="s">
        <v>252</v>
      </c>
      <c r="C355" s="259" t="s">
        <v>16</v>
      </c>
      <c r="D355" s="259" t="n">
        <v>1217.1224562</v>
      </c>
      <c r="E355" s="259" t="n">
        <v>12.6831052673156</v>
      </c>
      <c r="F355" s="259" t="n">
        <v>98.185871960475</v>
      </c>
      <c r="G355" s="259" t="n">
        <v>1.29654004312117</v>
      </c>
      <c r="H355" s="259" t="n">
        <v>22.4881231</v>
      </c>
      <c r="I355" s="259" t="n">
        <v>73.0268211749868</v>
      </c>
      <c r="J355" s="259" t="n">
        <v>1.81412803952503</v>
      </c>
      <c r="K355" s="259" t="n">
        <v>70.1725081647787</v>
      </c>
    </row>
    <row r="356">
      <c r="A356" s="259" t="s">
        <v>251</v>
      </c>
      <c r="B356" s="259" t="s">
        <v>252</v>
      </c>
      <c r="C356" s="259" t="s">
        <v>17</v>
      </c>
      <c r="D356" s="259" t="n">
        <v>14279.7531298</v>
      </c>
      <c r="E356" s="259" t="n">
        <v>1.94752906141204</v>
      </c>
      <c r="F356" s="259" t="n">
        <v>99.5915762471164</v>
      </c>
      <c r="G356" s="259" t="n">
        <v>0.168486016573727</v>
      </c>
      <c r="H356" s="259" t="n">
        <v>58.561081</v>
      </c>
      <c r="I356" s="259" t="n">
        <v>41.008624603637</v>
      </c>
      <c r="J356" s="259" t="n">
        <v>0.408423752883657</v>
      </c>
      <c r="K356" s="259" t="n">
        <v>41.0842607652036</v>
      </c>
    </row>
    <row r="357">
      <c r="A357" s="259" t="s">
        <v>253</v>
      </c>
      <c r="B357" s="259" t="s">
        <v>254</v>
      </c>
      <c r="C357" s="259" t="s">
        <v>16</v>
      </c>
      <c r="D357" s="259" t="n">
        <v>6607.4988662</v>
      </c>
      <c r="E357" s="259" t="n">
        <v>8.02537483636049</v>
      </c>
      <c r="F357" s="259" t="n">
        <v>96.6242011702948</v>
      </c>
      <c r="G357" s="259" t="n">
        <v>1.15906488195791</v>
      </c>
      <c r="H357" s="259" t="n">
        <v>230.8488626</v>
      </c>
      <c r="I357" s="259" t="n">
        <v>34.9394125465741</v>
      </c>
      <c r="J357" s="259" t="n">
        <v>3.37579882970516</v>
      </c>
      <c r="K357" s="259" t="n">
        <v>33.175471636</v>
      </c>
    </row>
    <row r="358">
      <c r="A358" s="259" t="s">
        <v>253</v>
      </c>
      <c r="B358" s="259" t="s">
        <v>254</v>
      </c>
      <c r="C358" s="259" t="s">
        <v>17</v>
      </c>
      <c r="D358" s="259" t="n">
        <v>8357.4322838</v>
      </c>
      <c r="E358" s="259" t="n">
        <v>5.73547741916044</v>
      </c>
      <c r="F358" s="259" t="n">
        <v>97.4119498066501</v>
      </c>
      <c r="G358" s="259" t="n">
        <v>0.756814145915608</v>
      </c>
      <c r="H358" s="259" t="n">
        <v>222.0410769</v>
      </c>
      <c r="I358" s="259" t="n">
        <v>28.885566757309</v>
      </c>
      <c r="J358" s="259" t="n">
        <v>2.58805019334991</v>
      </c>
      <c r="K358" s="259" t="n">
        <v>28.4858237233294</v>
      </c>
    </row>
    <row r="359">
      <c r="A359" s="259" t="s">
        <v>255</v>
      </c>
      <c r="B359" s="259" t="s">
        <v>256</v>
      </c>
      <c r="C359" s="259" t="s">
        <v>16</v>
      </c>
      <c r="D359" s="259" t="n">
        <v>854.8938995</v>
      </c>
      <c r="E359" s="259" t="n">
        <v>15.8019385896193</v>
      </c>
      <c r="F359" s="259" t="n">
        <v>100</v>
      </c>
      <c r="G359" s="259" t="n">
        <v>0</v>
      </c>
      <c r="H359" s="259"/>
      <c r="I359" s="259"/>
      <c r="J359" s="259"/>
      <c r="K359" s="259"/>
    </row>
    <row r="360">
      <c r="A360" s="259" t="s">
        <v>255</v>
      </c>
      <c r="B360" s="259" t="s">
        <v>256</v>
      </c>
      <c r="C360" s="259" t="s">
        <v>17</v>
      </c>
      <c r="D360" s="259" t="n">
        <v>12590.0727232</v>
      </c>
      <c r="E360" s="259" t="n">
        <v>1.66519536648209</v>
      </c>
      <c r="F360" s="259" t="n">
        <v>99.7045846468371</v>
      </c>
      <c r="G360" s="259" t="n">
        <v>0.169817180478155</v>
      </c>
      <c r="H360" s="259" t="n">
        <v>37.3032072</v>
      </c>
      <c r="I360" s="259" t="n">
        <v>57.4586332535126</v>
      </c>
      <c r="J360" s="259" t="n">
        <v>0.295415353162914</v>
      </c>
      <c r="K360" s="259" t="n">
        <v>57.3143923096442</v>
      </c>
    </row>
    <row r="361">
      <c r="A361" s="259" t="s">
        <v>257</v>
      </c>
      <c r="B361" s="259" t="s">
        <v>258</v>
      </c>
      <c r="C361" s="259" t="s">
        <v>16</v>
      </c>
      <c r="D361" s="259" t="n">
        <v>175.3642889</v>
      </c>
      <c r="E361" s="259" t="n">
        <v>27.0105999723561</v>
      </c>
      <c r="F361" s="259" t="n">
        <v>100</v>
      </c>
      <c r="G361" s="259" t="n">
        <v>0</v>
      </c>
      <c r="H361" s="259"/>
      <c r="I361" s="259"/>
      <c r="J361" s="259"/>
      <c r="K361" s="259"/>
    </row>
    <row r="362">
      <c r="A362" s="259" t="s">
        <v>257</v>
      </c>
      <c r="B362" s="259" t="s">
        <v>258</v>
      </c>
      <c r="C362" s="259" t="s">
        <v>17</v>
      </c>
      <c r="D362" s="259" t="n">
        <v>10664.7355129</v>
      </c>
      <c r="E362" s="259" t="n">
        <v>1.398196317091</v>
      </c>
      <c r="F362" s="259" t="n">
        <v>99.7703947825338</v>
      </c>
      <c r="G362" s="259" t="n">
        <v>0.164984562691214</v>
      </c>
      <c r="H362" s="259" t="n">
        <v>24.5431415</v>
      </c>
      <c r="I362" s="259" t="n">
        <v>71.4848361889292</v>
      </c>
      <c r="J362" s="259" t="n">
        <v>0.22960521746617</v>
      </c>
      <c r="K362" s="259" t="n">
        <v>71.6907705076492</v>
      </c>
    </row>
    <row r="363">
      <c r="A363" s="259" t="s">
        <v>259</v>
      </c>
      <c r="B363" s="259" t="s">
        <v>260</v>
      </c>
      <c r="C363" s="259" t="s">
        <v>16</v>
      </c>
      <c r="D363" s="259" t="n">
        <v>566.9585157</v>
      </c>
      <c r="E363" s="259" t="n">
        <v>25.9684385134774</v>
      </c>
      <c r="F363" s="259" t="n">
        <v>100</v>
      </c>
      <c r="G363" s="259" t="n">
        <v>0</v>
      </c>
      <c r="H363" s="259"/>
      <c r="I363" s="259"/>
      <c r="J363" s="259"/>
      <c r="K363" s="259"/>
    </row>
    <row r="364">
      <c r="A364" s="259" t="s">
        <v>259</v>
      </c>
      <c r="B364" s="259" t="s">
        <v>260</v>
      </c>
      <c r="C364" s="259" t="s">
        <v>17</v>
      </c>
      <c r="D364" s="259" t="n">
        <v>18334.405871</v>
      </c>
      <c r="E364" s="259" t="n">
        <v>1.59506513285757</v>
      </c>
      <c r="F364" s="259" t="n">
        <v>98.9380671995349</v>
      </c>
      <c r="G364" s="259" t="n">
        <v>0.400067795329428</v>
      </c>
      <c r="H364" s="259" t="n">
        <v>196.7888349</v>
      </c>
      <c r="I364" s="259" t="n">
        <v>36.9176674595456</v>
      </c>
      <c r="J364" s="259" t="n">
        <v>1.06193280046508</v>
      </c>
      <c r="K364" s="259" t="n">
        <v>37.2734832197835</v>
      </c>
    </row>
    <row r="365">
      <c r="A365" s="259" t="s">
        <v>261</v>
      </c>
      <c r="B365" s="259" t="s">
        <v>262</v>
      </c>
      <c r="C365" s="259" t="s">
        <v>16</v>
      </c>
      <c r="D365" s="259" t="n">
        <v>499.1383043</v>
      </c>
      <c r="E365" s="259" t="n">
        <v>20.3799230731535</v>
      </c>
      <c r="F365" s="259" t="n">
        <v>100</v>
      </c>
      <c r="G365" s="259" t="n">
        <v>0</v>
      </c>
      <c r="H365" s="259"/>
      <c r="I365" s="259"/>
      <c r="J365" s="259"/>
      <c r="K365" s="259"/>
    </row>
    <row r="366">
      <c r="A366" s="259" t="s">
        <v>261</v>
      </c>
      <c r="B366" s="259" t="s">
        <v>262</v>
      </c>
      <c r="C366" s="259" t="s">
        <v>17</v>
      </c>
      <c r="D366" s="259" t="n">
        <v>19374.328563</v>
      </c>
      <c r="E366" s="259" t="n">
        <v>1.37165204382775</v>
      </c>
      <c r="F366" s="259" t="n">
        <v>99.5555200681584</v>
      </c>
      <c r="G366" s="259" t="n">
        <v>0.262943876192165</v>
      </c>
      <c r="H366" s="259" t="n">
        <v>86.4994752</v>
      </c>
      <c r="I366" s="259" t="n">
        <v>58.9293569044718</v>
      </c>
      <c r="J366" s="259" t="n">
        <v>0.444479931841588</v>
      </c>
      <c r="K366" s="259" t="n">
        <v>58.8947047273624</v>
      </c>
    </row>
    <row r="367">
      <c r="A367" s="259" t="s">
        <v>263</v>
      </c>
      <c r="B367" s="259" t="s">
        <v>264</v>
      </c>
      <c r="C367" s="259" t="s">
        <v>16</v>
      </c>
      <c r="D367" s="259" t="n">
        <v>719.9209895</v>
      </c>
      <c r="E367" s="259" t="n">
        <v>22.8576663287431</v>
      </c>
      <c r="F367" s="259" t="n">
        <v>100</v>
      </c>
      <c r="G367" s="259" t="n">
        <v>0</v>
      </c>
      <c r="H367" s="259"/>
      <c r="I367" s="259"/>
      <c r="J367" s="259"/>
      <c r="K367" s="259"/>
    </row>
    <row r="368">
      <c r="A368" s="259" t="s">
        <v>263</v>
      </c>
      <c r="B368" s="259" t="s">
        <v>264</v>
      </c>
      <c r="C368" s="259" t="s">
        <v>17</v>
      </c>
      <c r="D368" s="259" t="n">
        <v>16639.4992495</v>
      </c>
      <c r="E368" s="259" t="n">
        <v>1.29298360296898</v>
      </c>
      <c r="F368" s="259" t="n">
        <v>99.7941784376983</v>
      </c>
      <c r="G368" s="259" t="n">
        <v>0.145871685063977</v>
      </c>
      <c r="H368" s="259" t="n">
        <v>34.3183118</v>
      </c>
      <c r="I368" s="259" t="n">
        <v>70.4969380953138</v>
      </c>
      <c r="J368" s="259" t="n">
        <v>0.205821562301683</v>
      </c>
      <c r="K368" s="259" t="n">
        <v>70.7270161857249</v>
      </c>
    </row>
    <row r="369">
      <c r="A369" s="259" t="s">
        <v>265</v>
      </c>
      <c r="B369" s="259" t="s">
        <v>266</v>
      </c>
      <c r="C369" s="259" t="s">
        <v>16</v>
      </c>
      <c r="D369" s="259" t="n">
        <v>972.1379935</v>
      </c>
      <c r="E369" s="259" t="n">
        <v>11.0853267098713</v>
      </c>
      <c r="F369" s="259" t="n">
        <v>100</v>
      </c>
      <c r="G369" s="259" t="n">
        <v>0</v>
      </c>
      <c r="H369" s="259"/>
      <c r="I369" s="259"/>
      <c r="J369" s="259"/>
      <c r="K369" s="259"/>
    </row>
    <row r="370">
      <c r="A370" s="259" t="s">
        <v>265</v>
      </c>
      <c r="B370" s="259" t="s">
        <v>266</v>
      </c>
      <c r="C370" s="259" t="s">
        <v>17</v>
      </c>
      <c r="D370" s="259" t="n">
        <v>3631.3101837</v>
      </c>
      <c r="E370" s="259" t="n">
        <v>3.44414617851813</v>
      </c>
      <c r="F370" s="259" t="n">
        <v>99.4960492876421</v>
      </c>
      <c r="G370" s="259" t="n">
        <v>0.222927831105747</v>
      </c>
      <c r="H370" s="259" t="n">
        <v>18.3927037</v>
      </c>
      <c r="I370" s="259" t="n">
        <v>44.3163542708925</v>
      </c>
      <c r="J370" s="259" t="n">
        <v>0.503950712357923</v>
      </c>
      <c r="K370" s="259" t="n">
        <v>44.0131106621618</v>
      </c>
    </row>
    <row r="371">
      <c r="A371" s="259" t="s">
        <v>267</v>
      </c>
      <c r="B371" s="259" t="s">
        <v>268</v>
      </c>
      <c r="C371" s="259" t="s">
        <v>16</v>
      </c>
      <c r="D371" s="259" t="n">
        <v>11450.872648</v>
      </c>
      <c r="E371" s="259" t="n">
        <v>10.4721115818536</v>
      </c>
      <c r="F371" s="259" t="n">
        <v>98.6501344155199</v>
      </c>
      <c r="G371" s="259" t="n">
        <v>0.91296403704663</v>
      </c>
      <c r="H371" s="259" t="n">
        <v>156.6864454</v>
      </c>
      <c r="I371" s="259" t="n">
        <v>70.4870890522055</v>
      </c>
      <c r="J371" s="259" t="n">
        <v>1.34986558448013</v>
      </c>
      <c r="K371" s="259" t="n">
        <v>66.7207357581992</v>
      </c>
    </row>
    <row r="372">
      <c r="A372" s="259" t="s">
        <v>267</v>
      </c>
      <c r="B372" s="259" t="s">
        <v>268</v>
      </c>
      <c r="C372" s="259" t="s">
        <v>17</v>
      </c>
      <c r="D372" s="259" t="n">
        <v>61376.7458093</v>
      </c>
      <c r="E372" s="259" t="n">
        <v>2.53325766854718</v>
      </c>
      <c r="F372" s="259" t="n">
        <v>99.3076018660962</v>
      </c>
      <c r="G372" s="259" t="n">
        <v>0.289384115786828</v>
      </c>
      <c r="H372" s="259" t="n">
        <v>427.9344528</v>
      </c>
      <c r="I372" s="259" t="n">
        <v>41.6154894332955</v>
      </c>
      <c r="J372" s="259" t="n">
        <v>0.692398133903815</v>
      </c>
      <c r="K372" s="259" t="n">
        <v>41.505083780198</v>
      </c>
    </row>
    <row r="373">
      <c r="A373" s="259" t="s">
        <v>269</v>
      </c>
      <c r="B373" s="259" t="s">
        <v>270</v>
      </c>
      <c r="C373" s="259" t="s">
        <v>16</v>
      </c>
      <c r="D373" s="259" t="n">
        <v>253.409936</v>
      </c>
      <c r="E373" s="259" t="n">
        <v>37.2755993154414</v>
      </c>
      <c r="F373" s="259" t="n">
        <v>100</v>
      </c>
      <c r="G373" s="259" t="n">
        <v>0</v>
      </c>
      <c r="H373" s="259"/>
      <c r="I373" s="259"/>
      <c r="J373" s="259"/>
      <c r="K373" s="259"/>
    </row>
    <row r="374">
      <c r="A374" s="259" t="s">
        <v>269</v>
      </c>
      <c r="B374" s="259" t="s">
        <v>270</v>
      </c>
      <c r="C374" s="259" t="s">
        <v>17</v>
      </c>
      <c r="D374" s="259" t="n">
        <v>42671.6390357</v>
      </c>
      <c r="E374" s="259" t="n">
        <v>1.8192974274878</v>
      </c>
      <c r="F374" s="259" t="n">
        <v>99.737361298137</v>
      </c>
      <c r="G374" s="259" t="n">
        <v>0.129800997849573</v>
      </c>
      <c r="H374" s="259" t="n">
        <v>112.367359</v>
      </c>
      <c r="I374" s="259" t="n">
        <v>49.4178544724756</v>
      </c>
      <c r="J374" s="259" t="n">
        <v>0.262638701862946</v>
      </c>
      <c r="K374" s="259" t="n">
        <v>49.2920842494009</v>
      </c>
    </row>
    <row r="375">
      <c r="A375" s="259" t="s">
        <v>271</v>
      </c>
      <c r="B375" s="259" t="s">
        <v>272</v>
      </c>
      <c r="C375" s="259" t="s">
        <v>16</v>
      </c>
      <c r="D375" s="259" t="n">
        <v>1187.4213382</v>
      </c>
      <c r="E375" s="259" t="n">
        <v>20.5739805756244</v>
      </c>
      <c r="F375" s="259" t="n">
        <v>95.6437014367221</v>
      </c>
      <c r="G375" s="259" t="n">
        <v>2.50860573812324</v>
      </c>
      <c r="H375" s="259" t="n">
        <v>54.0836646</v>
      </c>
      <c r="I375" s="259" t="n">
        <v>61.180687324343</v>
      </c>
      <c r="J375" s="259" t="n">
        <v>4.35629856327793</v>
      </c>
      <c r="K375" s="259" t="n">
        <v>55.0771107063351</v>
      </c>
    </row>
    <row r="376">
      <c r="A376" s="259" t="s">
        <v>271</v>
      </c>
      <c r="B376" s="259" t="s">
        <v>272</v>
      </c>
      <c r="C376" s="259" t="s">
        <v>17</v>
      </c>
      <c r="D376" s="259" t="n">
        <v>12562.351817</v>
      </c>
      <c r="E376" s="259" t="n">
        <v>3.08024906092539</v>
      </c>
      <c r="F376" s="259" t="n">
        <v>99.371186595309</v>
      </c>
      <c r="G376" s="259" t="n">
        <v>0.323388427223675</v>
      </c>
      <c r="H376" s="259" t="n">
        <v>79.4936187</v>
      </c>
      <c r="I376" s="259" t="n">
        <v>50.3757607311233</v>
      </c>
      <c r="J376" s="259" t="n">
        <v>0.628813404691008</v>
      </c>
      <c r="K376" s="259" t="n">
        <v>51.1049724841637</v>
      </c>
    </row>
    <row r="377">
      <c r="A377" s="259" t="s">
        <v>273</v>
      </c>
      <c r="B377" s="259" t="s">
        <v>274</v>
      </c>
      <c r="C377" s="259" t="s">
        <v>16</v>
      </c>
      <c r="D377" s="259" t="n">
        <v>1626.913051</v>
      </c>
      <c r="E377" s="259" t="n">
        <v>21.5163759317204</v>
      </c>
      <c r="F377" s="259" t="n">
        <v>98.4343916872398</v>
      </c>
      <c r="G377" s="259" t="n">
        <v>1.57786730325284</v>
      </c>
      <c r="H377" s="259" t="n">
        <v>25.876206</v>
      </c>
      <c r="I377" s="259" t="n">
        <v>100</v>
      </c>
      <c r="J377" s="259" t="n">
        <v>1.56560831276023</v>
      </c>
      <c r="K377" s="259" t="n">
        <v>99.2051504153361</v>
      </c>
    </row>
    <row r="378">
      <c r="A378" s="259" t="s">
        <v>273</v>
      </c>
      <c r="B378" s="259" t="s">
        <v>274</v>
      </c>
      <c r="C378" s="259" t="s">
        <v>17</v>
      </c>
      <c r="D378" s="259" t="n">
        <v>18955.0307384</v>
      </c>
      <c r="E378" s="259" t="n">
        <v>2.23491505839589</v>
      </c>
      <c r="F378" s="259" t="n">
        <v>98.1960775488405</v>
      </c>
      <c r="G378" s="259" t="n">
        <v>0.535460627097173</v>
      </c>
      <c r="H378" s="259" t="n">
        <v>348.2155944</v>
      </c>
      <c r="I378" s="259" t="n">
        <v>28.8456143159331</v>
      </c>
      <c r="J378" s="259" t="n">
        <v>1.80392245115949</v>
      </c>
      <c r="K378" s="259" t="n">
        <v>29.1476683096817</v>
      </c>
    </row>
    <row r="379">
      <c r="A379" s="259" t="s">
        <v>275</v>
      </c>
      <c r="B379" s="259" t="s">
        <v>276</v>
      </c>
      <c r="C379" s="259" t="s">
        <v>16</v>
      </c>
      <c r="D379" s="259" t="n">
        <v>3509.0477795</v>
      </c>
      <c r="E379" s="259" t="n">
        <v>16.6167382194637</v>
      </c>
      <c r="F379" s="259" t="n">
        <v>98.6968444145325</v>
      </c>
      <c r="G379" s="259" t="n">
        <v>1.3073957226269</v>
      </c>
      <c r="H379" s="259" t="n">
        <v>46.3321319</v>
      </c>
      <c r="I379" s="259" t="n">
        <v>100</v>
      </c>
      <c r="J379" s="259" t="n">
        <v>1.30315558546754</v>
      </c>
      <c r="K379" s="259" t="n">
        <v>99.0179788686071</v>
      </c>
    </row>
    <row r="380">
      <c r="A380" s="259" t="s">
        <v>275</v>
      </c>
      <c r="B380" s="259" t="s">
        <v>276</v>
      </c>
      <c r="C380" s="259" t="s">
        <v>17</v>
      </c>
      <c r="D380" s="259" t="n">
        <v>22853.6709728</v>
      </c>
      <c r="E380" s="259" t="n">
        <v>2.5524943544735</v>
      </c>
      <c r="F380" s="259" t="n">
        <v>98.4802572573369</v>
      </c>
      <c r="G380" s="259" t="n">
        <v>0.497844495798488</v>
      </c>
      <c r="H380" s="259" t="n">
        <v>352.6767859</v>
      </c>
      <c r="I380" s="259" t="n">
        <v>32.0459315714801</v>
      </c>
      <c r="J380" s="259" t="n">
        <v>1.51974274266308</v>
      </c>
      <c r="K380" s="259" t="n">
        <v>32.2606271733015</v>
      </c>
    </row>
    <row r="381">
      <c r="A381" s="259" t="s">
        <v>277</v>
      </c>
      <c r="B381" s="259" t="s">
        <v>278</v>
      </c>
      <c r="C381" s="259" t="s">
        <v>16</v>
      </c>
      <c r="D381" s="259" t="n">
        <v>396.5153135</v>
      </c>
      <c r="E381" s="259" t="n">
        <v>28.9008963479946</v>
      </c>
      <c r="F381" s="259" t="n">
        <v>100</v>
      </c>
      <c r="G381" s="259" t="n">
        <v>0</v>
      </c>
      <c r="H381" s="259"/>
      <c r="I381" s="259"/>
      <c r="J381" s="259"/>
      <c r="K381" s="259"/>
    </row>
    <row r="382">
      <c r="A382" s="259" t="s">
        <v>277</v>
      </c>
      <c r="B382" s="259" t="s">
        <v>278</v>
      </c>
      <c r="C382" s="259" t="s">
        <v>17</v>
      </c>
      <c r="D382" s="259" t="n">
        <v>17277.4828111</v>
      </c>
      <c r="E382" s="259" t="n">
        <v>2.90483533722634</v>
      </c>
      <c r="F382" s="259" t="n">
        <v>99.7409235382224</v>
      </c>
      <c r="G382" s="259" t="n">
        <v>0.13713515205399</v>
      </c>
      <c r="H382" s="259" t="n">
        <v>44.8781599</v>
      </c>
      <c r="I382" s="259" t="n">
        <v>52.9826513568737</v>
      </c>
      <c r="J382" s="259" t="n">
        <v>0.259076461777538</v>
      </c>
      <c r="K382" s="259" t="n">
        <v>52.7951733691827</v>
      </c>
    </row>
    <row r="383">
      <c r="A383" s="259" t="s">
        <v>279</v>
      </c>
      <c r="B383" s="259" t="s">
        <v>280</v>
      </c>
      <c r="C383" s="259" t="s">
        <v>16</v>
      </c>
      <c r="D383" s="259" t="n">
        <v>1138.8968344</v>
      </c>
      <c r="E383" s="259" t="n">
        <v>12.8529912829862</v>
      </c>
      <c r="F383" s="259" t="n">
        <v>97.9143179208425</v>
      </c>
      <c r="G383" s="259" t="n">
        <v>1.38586269777032</v>
      </c>
      <c r="H383" s="259" t="n">
        <v>24.2597484</v>
      </c>
      <c r="I383" s="259" t="n">
        <v>62.8898631079107</v>
      </c>
      <c r="J383" s="259" t="n">
        <v>2.08568207915747</v>
      </c>
      <c r="K383" s="259" t="n">
        <v>65.0606351467217</v>
      </c>
    </row>
    <row r="384">
      <c r="A384" s="259" t="s">
        <v>279</v>
      </c>
      <c r="B384" s="259" t="s">
        <v>280</v>
      </c>
      <c r="C384" s="259" t="s">
        <v>17</v>
      </c>
      <c r="D384" s="259" t="n">
        <v>5550.7601973</v>
      </c>
      <c r="E384" s="259" t="n">
        <v>3.54666202839094</v>
      </c>
      <c r="F384" s="259" t="n">
        <v>97.9573888730115</v>
      </c>
      <c r="G384" s="259" t="n">
        <v>0.711490440513338</v>
      </c>
      <c r="H384" s="259" t="n">
        <v>115.7446587</v>
      </c>
      <c r="I384" s="259" t="n">
        <v>35.2835623053425</v>
      </c>
      <c r="J384" s="259" t="n">
        <v>2.04261112698851</v>
      </c>
      <c r="K384" s="259" t="n">
        <v>34.1209077146026</v>
      </c>
    </row>
    <row r="385">
      <c r="A385" s="259" t="s">
        <v>281</v>
      </c>
      <c r="B385" s="259" t="s">
        <v>282</v>
      </c>
      <c r="C385" s="259" t="s">
        <v>16</v>
      </c>
      <c r="D385" s="259" t="n">
        <v>3746.4028973</v>
      </c>
      <c r="E385" s="259" t="n">
        <v>14.2191979145927</v>
      </c>
      <c r="F385" s="259" t="n">
        <v>98.8869280336196</v>
      </c>
      <c r="G385" s="259" t="n">
        <v>0.802096975221242</v>
      </c>
      <c r="H385" s="259" t="n">
        <v>42.1695377</v>
      </c>
      <c r="I385" s="259" t="n">
        <v>70.374867349448</v>
      </c>
      <c r="J385" s="259" t="n">
        <v>1.11307196638039</v>
      </c>
      <c r="K385" s="259" t="n">
        <v>71.2594587415746</v>
      </c>
    </row>
    <row r="386">
      <c r="A386" s="259" t="s">
        <v>281</v>
      </c>
      <c r="B386" s="259" t="s">
        <v>282</v>
      </c>
      <c r="C386" s="259" t="s">
        <v>17</v>
      </c>
      <c r="D386" s="259" t="n">
        <v>24578.4272143</v>
      </c>
      <c r="E386" s="259" t="n">
        <v>2.93250081915317</v>
      </c>
      <c r="F386" s="259" t="n">
        <v>99.6301542208253</v>
      </c>
      <c r="G386" s="259" t="n">
        <v>0.247916520514355</v>
      </c>
      <c r="H386" s="259" t="n">
        <v>91.2397219</v>
      </c>
      <c r="I386" s="259" t="n">
        <v>66.8943044110596</v>
      </c>
      <c r="J386" s="259" t="n">
        <v>0.369845779174732</v>
      </c>
      <c r="K386" s="259" t="n">
        <v>66.7844884639502</v>
      </c>
    </row>
    <row r="387">
      <c r="A387" s="259" t="s">
        <v>283</v>
      </c>
      <c r="B387" s="259" t="s">
        <v>284</v>
      </c>
      <c r="C387" s="259" t="s">
        <v>16</v>
      </c>
      <c r="D387" s="259" t="n">
        <v>13609.5511987</v>
      </c>
      <c r="E387" s="259" t="n">
        <v>5.37340071870099</v>
      </c>
      <c r="F387" s="259" t="n">
        <v>88.765265034302</v>
      </c>
      <c r="G387" s="259" t="n">
        <v>2.34098232002255</v>
      </c>
      <c r="H387" s="259" t="n">
        <v>1722.5172556</v>
      </c>
      <c r="I387" s="259" t="n">
        <v>19.5303210931679</v>
      </c>
      <c r="J387" s="259" t="n">
        <v>11.234734965698</v>
      </c>
      <c r="K387" s="259" t="n">
        <v>18.4960229780112</v>
      </c>
    </row>
    <row r="388">
      <c r="A388" s="259" t="s">
        <v>283</v>
      </c>
      <c r="B388" s="259" t="s">
        <v>284</v>
      </c>
      <c r="C388" s="259" t="s">
        <v>17</v>
      </c>
      <c r="D388" s="259" t="n">
        <v>9613.0376648</v>
      </c>
      <c r="E388" s="259" t="n">
        <v>7.24449035856596</v>
      </c>
      <c r="F388" s="259" t="n">
        <v>97.9252089191158</v>
      </c>
      <c r="G388" s="259" t="n">
        <v>0.908139232864086</v>
      </c>
      <c r="H388" s="259" t="n">
        <v>203.6763059</v>
      </c>
      <c r="I388" s="259" t="n">
        <v>44.8138161003775</v>
      </c>
      <c r="J388" s="259" t="n">
        <v>2.07479108088423</v>
      </c>
      <c r="K388" s="259" t="n">
        <v>42.8620138794703</v>
      </c>
    </row>
    <row r="389">
      <c r="A389" s="259" t="s">
        <v>285</v>
      </c>
      <c r="B389" s="259" t="s">
        <v>286</v>
      </c>
      <c r="C389" s="259" t="s">
        <v>16</v>
      </c>
      <c r="D389" s="259" t="n">
        <v>6494.6800473</v>
      </c>
      <c r="E389" s="259" t="n">
        <v>10.0210969954903</v>
      </c>
      <c r="F389" s="259" t="n">
        <v>94.0017741634733</v>
      </c>
      <c r="G389" s="259" t="n">
        <v>1.6139221978479</v>
      </c>
      <c r="H389" s="259" t="n">
        <v>414.4236426</v>
      </c>
      <c r="I389" s="259" t="n">
        <v>29.3683500705436</v>
      </c>
      <c r="J389" s="259" t="n">
        <v>5.99822583652668</v>
      </c>
      <c r="K389" s="259" t="n">
        <v>25.2927372350095</v>
      </c>
    </row>
    <row r="390">
      <c r="A390" s="259" t="s">
        <v>285</v>
      </c>
      <c r="B390" s="259" t="s">
        <v>286</v>
      </c>
      <c r="C390" s="259" t="s">
        <v>17</v>
      </c>
      <c r="D390" s="259" t="n">
        <v>11677.144306</v>
      </c>
      <c r="E390" s="259" t="n">
        <v>4.53120862193503</v>
      </c>
      <c r="F390" s="259" t="n">
        <v>97.3392952248946</v>
      </c>
      <c r="G390" s="259" t="n">
        <v>0.658377705623758</v>
      </c>
      <c r="H390" s="259" t="n">
        <v>319.1869588</v>
      </c>
      <c r="I390" s="259" t="n">
        <v>25.0294359687947</v>
      </c>
      <c r="J390" s="259" t="n">
        <v>2.66070477510544</v>
      </c>
      <c r="K390" s="259" t="n">
        <v>24.086107732362</v>
      </c>
    </row>
    <row r="391">
      <c r="A391" s="259" t="s">
        <v>287</v>
      </c>
      <c r="B391" s="259" t="s">
        <v>288</v>
      </c>
      <c r="C391" s="259" t="s">
        <v>16</v>
      </c>
      <c r="D391" s="259" t="n">
        <v>615.9223629</v>
      </c>
      <c r="E391" s="259" t="n">
        <v>19.3541277213584</v>
      </c>
      <c r="F391" s="259" t="n">
        <v>95.6854462632906</v>
      </c>
      <c r="G391" s="259" t="n">
        <v>1.96670421477984</v>
      </c>
      <c r="H391" s="259" t="n">
        <v>27.7725635</v>
      </c>
      <c r="I391" s="259" t="n">
        <v>50.3793666479395</v>
      </c>
      <c r="J391" s="259" t="n">
        <v>4.3145537367094</v>
      </c>
      <c r="K391" s="259" t="n">
        <v>43.6163232498357</v>
      </c>
    </row>
    <row r="392">
      <c r="A392" s="259" t="s">
        <v>287</v>
      </c>
      <c r="B392" s="259" t="s">
        <v>288</v>
      </c>
      <c r="C392" s="259" t="s">
        <v>17</v>
      </c>
      <c r="D392" s="259" t="n">
        <v>6114.370785</v>
      </c>
      <c r="E392" s="259" t="n">
        <v>2.88146007169587</v>
      </c>
      <c r="F392" s="259" t="n">
        <v>99.0659468569423</v>
      </c>
      <c r="G392" s="259" t="n">
        <v>0.363455565871762</v>
      </c>
      <c r="H392" s="259" t="n">
        <v>57.6499537</v>
      </c>
      <c r="I392" s="259" t="n">
        <v>38.0738279517712</v>
      </c>
      <c r="J392" s="259" t="n">
        <v>0.934053143057693</v>
      </c>
      <c r="K392" s="259" t="n">
        <v>38.5482025740455</v>
      </c>
    </row>
    <row r="393">
      <c r="A393" s="259" t="s">
        <v>289</v>
      </c>
      <c r="B393" s="259" t="s">
        <v>290</v>
      </c>
      <c r="C393" s="259" t="s">
        <v>16</v>
      </c>
      <c r="D393" s="259" t="n">
        <v>1713.4628597</v>
      </c>
      <c r="E393" s="259" t="n">
        <v>17.1796520519243</v>
      </c>
      <c r="F393" s="259" t="n">
        <v>97.8104904015286</v>
      </c>
      <c r="G393" s="259" t="n">
        <v>1.0708967365748</v>
      </c>
      <c r="H393" s="259" t="n">
        <v>38.3562475</v>
      </c>
      <c r="I393" s="259" t="n">
        <v>49.9878324634151</v>
      </c>
      <c r="J393" s="259" t="n">
        <v>2.1895095984714</v>
      </c>
      <c r="K393" s="259" t="n">
        <v>47.8394500060219</v>
      </c>
    </row>
    <row r="394">
      <c r="A394" s="259" t="s">
        <v>289</v>
      </c>
      <c r="B394" s="259" t="s">
        <v>290</v>
      </c>
      <c r="C394" s="259" t="s">
        <v>17</v>
      </c>
      <c r="D394" s="259" t="n">
        <v>10647.0165095</v>
      </c>
      <c r="E394" s="259" t="n">
        <v>4.31993135203005</v>
      </c>
      <c r="F394" s="259" t="n">
        <v>99.3384283759395</v>
      </c>
      <c r="G394" s="259" t="n">
        <v>0.272287251726535</v>
      </c>
      <c r="H394" s="259" t="n">
        <v>70.9067389</v>
      </c>
      <c r="I394" s="259" t="n">
        <v>40.7156848729001</v>
      </c>
      <c r="J394" s="259" t="n">
        <v>0.661571624060521</v>
      </c>
      <c r="K394" s="259" t="n">
        <v>40.8853503832313</v>
      </c>
    </row>
    <row r="395">
      <c r="A395" s="259" t="s">
        <v>291</v>
      </c>
      <c r="B395" s="259" t="s">
        <v>292</v>
      </c>
      <c r="C395" s="259" t="s">
        <v>16</v>
      </c>
      <c r="D395" s="259" t="n">
        <v>8094.5047369</v>
      </c>
      <c r="E395" s="259" t="n">
        <v>6.59962197228308</v>
      </c>
      <c r="F395" s="259" t="n">
        <v>92.6751490862617</v>
      </c>
      <c r="G395" s="259" t="n">
        <v>1.35980029391716</v>
      </c>
      <c r="H395" s="259" t="n">
        <v>639.7728086</v>
      </c>
      <c r="I395" s="259" t="n">
        <v>18.4928591279012</v>
      </c>
      <c r="J395" s="259" t="n">
        <v>7.32485091373835</v>
      </c>
      <c r="K395" s="259" t="n">
        <v>17.2044040828128</v>
      </c>
    </row>
    <row r="396">
      <c r="A396" s="259" t="s">
        <v>291</v>
      </c>
      <c r="B396" s="259" t="s">
        <v>292</v>
      </c>
      <c r="C396" s="259" t="s">
        <v>17</v>
      </c>
      <c r="D396" s="259" t="n">
        <v>9687.3455688</v>
      </c>
      <c r="E396" s="259" t="n">
        <v>4.81015505596538</v>
      </c>
      <c r="F396" s="259" t="n">
        <v>95.6737524816543</v>
      </c>
      <c r="G396" s="259" t="n">
        <v>1.00111167195108</v>
      </c>
      <c r="H396" s="259" t="n">
        <v>438.0496598</v>
      </c>
      <c r="I396" s="259" t="n">
        <v>22.0879274724156</v>
      </c>
      <c r="J396" s="259" t="n">
        <v>4.32624751834569</v>
      </c>
      <c r="K396" s="259" t="n">
        <v>22.139304305309</v>
      </c>
    </row>
    <row r="397">
      <c r="A397" s="259" t="s">
        <v>293</v>
      </c>
      <c r="B397" s="259" t="s">
        <v>294</v>
      </c>
      <c r="C397" s="259" t="s">
        <v>16</v>
      </c>
      <c r="D397" s="259" t="n">
        <v>2007.0137627</v>
      </c>
      <c r="E397" s="259" t="n">
        <v>25.2999117339594</v>
      </c>
      <c r="F397" s="259" t="n">
        <v>100</v>
      </c>
      <c r="G397" s="259" t="n">
        <v>0</v>
      </c>
      <c r="H397" s="259"/>
      <c r="I397" s="259"/>
      <c r="J397" s="259"/>
      <c r="K397" s="259"/>
    </row>
    <row r="398">
      <c r="A398" s="259" t="s">
        <v>293</v>
      </c>
      <c r="B398" s="259" t="s">
        <v>294</v>
      </c>
      <c r="C398" s="259" t="s">
        <v>17</v>
      </c>
      <c r="D398" s="259" t="n">
        <v>35588.8725934</v>
      </c>
      <c r="E398" s="259" t="n">
        <v>2.76323979184726</v>
      </c>
      <c r="F398" s="259" t="n">
        <v>99.749572719379</v>
      </c>
      <c r="G398" s="259" t="n">
        <v>0.156598929877714</v>
      </c>
      <c r="H398" s="259" t="n">
        <v>89.3479976</v>
      </c>
      <c r="I398" s="259" t="n">
        <v>61.5513597768886</v>
      </c>
      <c r="J398" s="259" t="n">
        <v>0.250427280620992</v>
      </c>
      <c r="K398" s="259" t="n">
        <v>62.3760969846374</v>
      </c>
    </row>
    <row r="399">
      <c r="A399" s="259" t="s">
        <v>295</v>
      </c>
      <c r="B399" s="259" t="s">
        <v>296</v>
      </c>
      <c r="C399" s="259" t="s">
        <v>16</v>
      </c>
      <c r="D399" s="259" t="n">
        <v>539.8834254</v>
      </c>
      <c r="E399" s="259" t="n">
        <v>28.7927507709808</v>
      </c>
      <c r="F399" s="259" t="n">
        <v>100</v>
      </c>
      <c r="G399" s="259" t="n">
        <v>0</v>
      </c>
      <c r="H399" s="259"/>
      <c r="I399" s="259"/>
      <c r="J399" s="259"/>
      <c r="K399" s="259"/>
    </row>
    <row r="400">
      <c r="A400" s="259" t="s">
        <v>295</v>
      </c>
      <c r="B400" s="259" t="s">
        <v>296</v>
      </c>
      <c r="C400" s="259" t="s">
        <v>17</v>
      </c>
      <c r="D400" s="259" t="n">
        <v>33457.8633827</v>
      </c>
      <c r="E400" s="259" t="n">
        <v>2.5436200132058</v>
      </c>
      <c r="F400" s="259" t="n">
        <v>99.3396278130379</v>
      </c>
      <c r="G400" s="259" t="n">
        <v>0.209748186239619</v>
      </c>
      <c r="H400" s="259" t="n">
        <v>222.4151922</v>
      </c>
      <c r="I400" s="259" t="n">
        <v>32.1526697049219</v>
      </c>
      <c r="J400" s="259" t="n">
        <v>0.660372186962116</v>
      </c>
      <c r="K400" s="259" t="n">
        <v>31.5523687503496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0" t="s">
        <v>72</v>
      </c>
      <c r="B411" s="260" t="s">
        <v>73</v>
      </c>
      <c r="C411" s="260" t="s">
        <v>16</v>
      </c>
      <c r="D411" s="260" t="n">
        <v>75.1211716</v>
      </c>
      <c r="E411" s="260"/>
      <c r="F411" s="260" t="n">
        <v>95.4957886556372</v>
      </c>
      <c r="G411" s="260"/>
      <c r="H411" s="260" t="n">
        <v>3.54321</v>
      </c>
      <c r="I411" s="260"/>
      <c r="J411" s="260" t="n">
        <v>4.50421134436275</v>
      </c>
      <c r="K411" s="260"/>
    </row>
    <row r="412">
      <c r="A412" s="260" t="s">
        <v>72</v>
      </c>
      <c r="B412" s="260" t="s">
        <v>73</v>
      </c>
      <c r="C412" s="260" t="s">
        <v>17</v>
      </c>
      <c r="D412" s="260" t="n">
        <v>78.4385017</v>
      </c>
      <c r="E412" s="260"/>
      <c r="F412" s="260" t="n">
        <v>98.5166084484225</v>
      </c>
      <c r="G412" s="260"/>
      <c r="H412" s="260" t="n">
        <v>1.18107</v>
      </c>
      <c r="I412" s="260"/>
      <c r="J412" s="260" t="n">
        <v>1.48339155157751</v>
      </c>
      <c r="K412" s="260"/>
    </row>
    <row r="413">
      <c r="A413" s="260" t="s">
        <v>74</v>
      </c>
      <c r="B413" s="260" t="s">
        <v>75</v>
      </c>
      <c r="C413" s="260" t="s">
        <v>16</v>
      </c>
      <c r="D413" s="260" t="n">
        <v>83.2261325</v>
      </c>
      <c r="E413" s="260"/>
      <c r="F413" s="260" t="n">
        <v>80.327868852459</v>
      </c>
      <c r="G413" s="260"/>
      <c r="H413" s="260" t="n">
        <v>20.38191</v>
      </c>
      <c r="I413" s="260"/>
      <c r="J413" s="260" t="n">
        <v>19.672131147541</v>
      </c>
      <c r="K413" s="260"/>
    </row>
    <row r="414">
      <c r="A414" s="260" t="s">
        <v>74</v>
      </c>
      <c r="B414" s="260" t="s">
        <v>75</v>
      </c>
      <c r="C414" s="260" t="s">
        <v>17</v>
      </c>
      <c r="D414" s="260" t="n">
        <v>258.17086</v>
      </c>
      <c r="E414" s="260"/>
      <c r="F414" s="260" t="n">
        <v>96.8152866242038</v>
      </c>
      <c r="G414" s="260"/>
      <c r="H414" s="260" t="n">
        <v>8.4924625</v>
      </c>
      <c r="I414" s="260"/>
      <c r="J414" s="260" t="n">
        <v>3.18471337579618</v>
      </c>
      <c r="K414" s="260"/>
    </row>
    <row r="415">
      <c r="A415" s="260" t="s">
        <v>76</v>
      </c>
      <c r="B415" s="260" t="s">
        <v>77</v>
      </c>
      <c r="C415" s="260" t="s">
        <v>16</v>
      </c>
      <c r="D415" s="260" t="n">
        <v>84.0462368</v>
      </c>
      <c r="E415" s="260"/>
      <c r="F415" s="260" t="n">
        <v>79.3469808138274</v>
      </c>
      <c r="G415" s="260"/>
      <c r="H415" s="260" t="n">
        <v>21.8761763</v>
      </c>
      <c r="I415" s="260"/>
      <c r="J415" s="260" t="n">
        <v>20.6530191861726</v>
      </c>
      <c r="K415" s="260"/>
    </row>
    <row r="416">
      <c r="A416" s="260" t="s">
        <v>76</v>
      </c>
      <c r="B416" s="260" t="s">
        <v>77</v>
      </c>
      <c r="C416" s="260" t="s">
        <v>17</v>
      </c>
      <c r="D416" s="260" t="n">
        <v>210.9011777</v>
      </c>
      <c r="E416" s="260"/>
      <c r="F416" s="260" t="n">
        <v>91.7615265911232</v>
      </c>
      <c r="G416" s="260"/>
      <c r="H416" s="260" t="n">
        <v>18.9349917</v>
      </c>
      <c r="I416" s="260"/>
      <c r="J416" s="260" t="n">
        <v>8.23847340887678</v>
      </c>
      <c r="K416" s="260"/>
    </row>
    <row r="417">
      <c r="A417" s="260" t="s">
        <v>80</v>
      </c>
      <c r="B417" s="260" t="s">
        <v>81</v>
      </c>
      <c r="C417" s="260" t="s">
        <v>16</v>
      </c>
      <c r="D417" s="260" t="n">
        <v>1435.4275205</v>
      </c>
      <c r="E417" s="260"/>
      <c r="F417" s="260" t="n">
        <v>92.5105333737157</v>
      </c>
      <c r="G417" s="260"/>
      <c r="H417" s="260" t="n">
        <v>116.2093236</v>
      </c>
      <c r="I417" s="260"/>
      <c r="J417" s="260" t="n">
        <v>7.48946662628427</v>
      </c>
      <c r="K417" s="260"/>
    </row>
    <row r="418">
      <c r="A418" s="260" t="s">
        <v>80</v>
      </c>
      <c r="B418" s="260" t="s">
        <v>81</v>
      </c>
      <c r="C418" s="260" t="s">
        <v>17</v>
      </c>
      <c r="D418" s="260" t="n">
        <v>1304.9916092</v>
      </c>
      <c r="E418" s="260"/>
      <c r="F418" s="260" t="n">
        <v>94.758692695317</v>
      </c>
      <c r="G418" s="260"/>
      <c r="H418" s="260" t="n">
        <v>72.1818955</v>
      </c>
      <c r="I418" s="260"/>
      <c r="J418" s="260" t="n">
        <v>5.241307304683</v>
      </c>
      <c r="K418" s="260"/>
    </row>
    <row r="419">
      <c r="A419" s="260" t="s">
        <v>92</v>
      </c>
      <c r="B419" s="260" t="s">
        <v>93</v>
      </c>
      <c r="C419" s="260" t="s">
        <v>16</v>
      </c>
      <c r="D419" s="260" t="n">
        <v>305.4568601</v>
      </c>
      <c r="E419" s="260"/>
      <c r="F419" s="260" t="n">
        <v>92.0959242874066</v>
      </c>
      <c r="G419" s="260"/>
      <c r="H419" s="260" t="n">
        <v>26.215646</v>
      </c>
      <c r="I419" s="260"/>
      <c r="J419" s="260" t="n">
        <v>7.90407571259341</v>
      </c>
      <c r="K419" s="260"/>
    </row>
    <row r="420">
      <c r="A420" s="260" t="s">
        <v>92</v>
      </c>
      <c r="B420" s="260" t="s">
        <v>93</v>
      </c>
      <c r="C420" s="260" t="s">
        <v>17</v>
      </c>
      <c r="D420" s="260" t="n">
        <v>888.4458308</v>
      </c>
      <c r="E420" s="260"/>
      <c r="F420" s="260" t="n">
        <v>96.9826161414856</v>
      </c>
      <c r="G420" s="260"/>
      <c r="H420" s="260" t="n">
        <v>27.6418828</v>
      </c>
      <c r="I420" s="260"/>
      <c r="J420" s="260" t="n">
        <v>3.0173838585144</v>
      </c>
      <c r="K420" s="260"/>
    </row>
    <row r="421">
      <c r="A421" s="260" t="s">
        <v>108</v>
      </c>
      <c r="B421" s="260" t="s">
        <v>109</v>
      </c>
      <c r="C421" s="260" t="s">
        <v>16</v>
      </c>
      <c r="D421" s="260" t="n">
        <v>1667.7521579</v>
      </c>
      <c r="E421" s="260"/>
      <c r="F421" s="260" t="n">
        <v>91.767902932806</v>
      </c>
      <c r="G421" s="260"/>
      <c r="H421" s="260" t="n">
        <v>149.6067493</v>
      </c>
      <c r="I421" s="260"/>
      <c r="J421" s="260" t="n">
        <v>8.23209706719399</v>
      </c>
      <c r="K421" s="260"/>
    </row>
    <row r="422">
      <c r="A422" s="260" t="s">
        <v>108</v>
      </c>
      <c r="B422" s="260" t="s">
        <v>109</v>
      </c>
      <c r="C422" s="260" t="s">
        <v>17</v>
      </c>
      <c r="D422" s="260" t="n">
        <v>1149.5879405</v>
      </c>
      <c r="E422" s="260"/>
      <c r="F422" s="260" t="n">
        <v>94.6928129262867</v>
      </c>
      <c r="G422" s="260"/>
      <c r="H422" s="260" t="n">
        <v>64.4302146</v>
      </c>
      <c r="I422" s="260"/>
      <c r="J422" s="260" t="n">
        <v>5.30718707371331</v>
      </c>
      <c r="K422" s="260"/>
    </row>
    <row r="423">
      <c r="A423" s="260" t="s">
        <v>110</v>
      </c>
      <c r="B423" s="260" t="s">
        <v>111</v>
      </c>
      <c r="C423" s="260" t="s">
        <v>16</v>
      </c>
      <c r="D423" s="260" t="n">
        <v>517.9294988</v>
      </c>
      <c r="E423" s="260"/>
      <c r="F423" s="260" t="n">
        <v>88.3076923076923</v>
      </c>
      <c r="G423" s="260"/>
      <c r="H423" s="260" t="n">
        <v>68.5760312</v>
      </c>
      <c r="I423" s="260"/>
      <c r="J423" s="260" t="n">
        <v>11.6923076923077</v>
      </c>
      <c r="K423" s="260"/>
    </row>
    <row r="424">
      <c r="A424" s="260" t="s">
        <v>110</v>
      </c>
      <c r="B424" s="260" t="s">
        <v>111</v>
      </c>
      <c r="C424" s="260" t="s">
        <v>17</v>
      </c>
      <c r="D424" s="260" t="n">
        <v>521.5387636</v>
      </c>
      <c r="E424" s="260"/>
      <c r="F424" s="260" t="n">
        <v>95.0657894736842</v>
      </c>
      <c r="G424" s="260"/>
      <c r="H424" s="260" t="n">
        <v>27.069486</v>
      </c>
      <c r="I424" s="260"/>
      <c r="J424" s="260" t="n">
        <v>4.93421052631579</v>
      </c>
      <c r="K424" s="26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1" t="s">
        <v>14</v>
      </c>
      <c r="B435" s="261" t="s">
        <v>15</v>
      </c>
      <c r="C435" s="261" t="s">
        <v>16</v>
      </c>
      <c r="D435" s="261" t="n">
        <v>4168.9595782</v>
      </c>
      <c r="E435" s="261"/>
      <c r="F435" s="261" t="n">
        <v>91.1174578543269</v>
      </c>
      <c r="G435" s="261"/>
      <c r="H435" s="261" t="n">
        <v>406.4090464</v>
      </c>
      <c r="I435" s="261"/>
      <c r="J435" s="261" t="n">
        <v>8.88254214567313</v>
      </c>
      <c r="K435" s="261"/>
    </row>
    <row r="436">
      <c r="A436" s="261" t="s">
        <v>14</v>
      </c>
      <c r="B436" s="261" t="s">
        <v>15</v>
      </c>
      <c r="C436" s="261" t="s">
        <v>17</v>
      </c>
      <c r="D436" s="261" t="n">
        <v>4412.0746835</v>
      </c>
      <c r="E436" s="261"/>
      <c r="F436" s="261" t="n">
        <v>95.2519066145512</v>
      </c>
      <c r="G436" s="261"/>
      <c r="H436" s="261" t="n">
        <v>219.9320031</v>
      </c>
      <c r="I436" s="261"/>
      <c r="J436" s="261" t="n">
        <v>4.74809338544878</v>
      </c>
      <c r="K436" s="261"/>
    </row>
    <row r="437">
      <c r="A437" s="261" t="s">
        <v>27</v>
      </c>
      <c r="B437" s="261" t="s">
        <v>28</v>
      </c>
      <c r="C437" s="261" t="s">
        <v>16</v>
      </c>
      <c r="D437" s="261" t="n">
        <v>2658.0844005</v>
      </c>
      <c r="E437" s="261" t="n">
        <v>7.84304232706434</v>
      </c>
      <c r="F437" s="261" t="n">
        <v>92.6758049141929</v>
      </c>
      <c r="G437" s="261" t="n">
        <v>1.69553246231131</v>
      </c>
      <c r="H437" s="261" t="n">
        <v>210.0691623</v>
      </c>
      <c r="I437" s="261" t="n">
        <v>22.3446130004851</v>
      </c>
      <c r="J437" s="261" t="n">
        <v>7.32419508580714</v>
      </c>
      <c r="K437" s="261" t="n">
        <v>21.4542122188062</v>
      </c>
    </row>
    <row r="438">
      <c r="A438" s="261" t="s">
        <v>27</v>
      </c>
      <c r="B438" s="261" t="s">
        <v>28</v>
      </c>
      <c r="C438" s="261" t="s">
        <v>17</v>
      </c>
      <c r="D438" s="261" t="n">
        <v>5084.6598673</v>
      </c>
      <c r="E438" s="261" t="n">
        <v>3.84116432872696</v>
      </c>
      <c r="F438" s="261" t="n">
        <v>97.9114328973428</v>
      </c>
      <c r="G438" s="261" t="n">
        <v>0.672440321129132</v>
      </c>
      <c r="H438" s="261" t="n">
        <v>108.4618314</v>
      </c>
      <c r="I438" s="261" t="n">
        <v>31.4864307609875</v>
      </c>
      <c r="J438" s="261" t="n">
        <v>2.08856710265718</v>
      </c>
      <c r="K438" s="261" t="n">
        <v>31.5238113709338</v>
      </c>
    </row>
    <row r="439">
      <c r="A439" s="261" t="s">
        <v>29</v>
      </c>
      <c r="B439" s="261" t="s">
        <v>30</v>
      </c>
      <c r="C439" s="261" t="s">
        <v>16</v>
      </c>
      <c r="D439" s="261" t="n">
        <v>930.8580403</v>
      </c>
      <c r="E439" s="261" t="n">
        <v>12.2618213894835</v>
      </c>
      <c r="F439" s="261" t="n">
        <v>91.9121074383117</v>
      </c>
      <c r="G439" s="261" t="n">
        <v>2.41058497403878</v>
      </c>
      <c r="H439" s="261" t="n">
        <v>81.911731</v>
      </c>
      <c r="I439" s="261" t="n">
        <v>27.3121767978433</v>
      </c>
      <c r="J439" s="261" t="n">
        <v>8.08789256168827</v>
      </c>
      <c r="K439" s="261" t="n">
        <v>27.3942740254184</v>
      </c>
    </row>
    <row r="440">
      <c r="A440" s="261" t="s">
        <v>29</v>
      </c>
      <c r="B440" s="261" t="s">
        <v>30</v>
      </c>
      <c r="C440" s="261" t="s">
        <v>17</v>
      </c>
      <c r="D440" s="261" t="n">
        <v>2726.9552422</v>
      </c>
      <c r="E440" s="261" t="n">
        <v>4.01791843796764</v>
      </c>
      <c r="F440" s="261" t="n">
        <v>98.7239410349984</v>
      </c>
      <c r="G440" s="261" t="n">
        <v>0.475570868106594</v>
      </c>
      <c r="H440" s="261" t="n">
        <v>35.2473336</v>
      </c>
      <c r="I440" s="261" t="n">
        <v>36.4801135540469</v>
      </c>
      <c r="J440" s="261" t="n">
        <v>1.27605896500156</v>
      </c>
      <c r="K440" s="261" t="n">
        <v>36.7931511228095</v>
      </c>
    </row>
    <row r="441">
      <c r="A441" s="261" t="s">
        <v>31</v>
      </c>
      <c r="B441" s="261" t="s">
        <v>32</v>
      </c>
      <c r="C441" s="261" t="s">
        <v>16</v>
      </c>
      <c r="D441" s="261" t="n">
        <v>176.541612</v>
      </c>
      <c r="E441" s="261" t="n">
        <v>9.31055264377708</v>
      </c>
      <c r="F441" s="261" t="n">
        <v>95.1219512195122</v>
      </c>
      <c r="G441" s="261" t="n">
        <v>1.60875647380655</v>
      </c>
      <c r="H441" s="261" t="n">
        <v>9.053416</v>
      </c>
      <c r="I441" s="261" t="n">
        <v>32.78719262151</v>
      </c>
      <c r="J441" s="261" t="n">
        <v>4.8780487804878</v>
      </c>
      <c r="K441" s="261" t="n">
        <v>31.3707512392276</v>
      </c>
    </row>
    <row r="442">
      <c r="A442" s="261" t="s">
        <v>31</v>
      </c>
      <c r="B442" s="261" t="s">
        <v>32</v>
      </c>
      <c r="C442" s="261" t="s">
        <v>17</v>
      </c>
      <c r="D442" s="261" t="n">
        <v>418.72049</v>
      </c>
      <c r="E442" s="261" t="n">
        <v>5.19115953583741</v>
      </c>
      <c r="F442" s="261" t="n">
        <v>95.360824742268</v>
      </c>
      <c r="G442" s="261" t="n">
        <v>1.09896798991745</v>
      </c>
      <c r="H442" s="261" t="n">
        <v>20.370186</v>
      </c>
      <c r="I442" s="261" t="n">
        <v>22.194427061598</v>
      </c>
      <c r="J442" s="261" t="n">
        <v>4.63917525773196</v>
      </c>
      <c r="K442" s="261" t="n">
        <v>22.5898975705253</v>
      </c>
    </row>
    <row r="443">
      <c r="A443" s="261" t="s">
        <v>33</v>
      </c>
      <c r="B443" s="261" t="s">
        <v>34</v>
      </c>
      <c r="C443" s="261" t="s">
        <v>16</v>
      </c>
      <c r="D443" s="261" t="n">
        <v>2436.8552826</v>
      </c>
      <c r="E443" s="261" t="n">
        <v>8.92554020713032</v>
      </c>
      <c r="F443" s="261" t="n">
        <v>94.5746818740862</v>
      </c>
      <c r="G443" s="261" t="n">
        <v>1.62463954801774</v>
      </c>
      <c r="H443" s="261" t="n">
        <v>139.7912726</v>
      </c>
      <c r="I443" s="261" t="n">
        <v>28.9049722461572</v>
      </c>
      <c r="J443" s="261" t="n">
        <v>5.42531812591383</v>
      </c>
      <c r="K443" s="261" t="n">
        <v>28.3208771997968</v>
      </c>
    </row>
    <row r="444">
      <c r="A444" s="261" t="s">
        <v>33</v>
      </c>
      <c r="B444" s="261" t="s">
        <v>34</v>
      </c>
      <c r="C444" s="261" t="s">
        <v>17</v>
      </c>
      <c r="D444" s="261" t="n">
        <v>4235.1911113</v>
      </c>
      <c r="E444" s="261" t="n">
        <v>5.02455280355966</v>
      </c>
      <c r="F444" s="261" t="n">
        <v>97.7452623168539</v>
      </c>
      <c r="G444" s="261" t="n">
        <v>0.764022834537486</v>
      </c>
      <c r="H444" s="261" t="n">
        <v>97.6952209</v>
      </c>
      <c r="I444" s="261" t="n">
        <v>34.1605529067114</v>
      </c>
      <c r="J444" s="261" t="n">
        <v>2.25473768314609</v>
      </c>
      <c r="K444" s="261" t="n">
        <v>33.1211976169798</v>
      </c>
    </row>
    <row r="445">
      <c r="A445" s="261" t="s">
        <v>35</v>
      </c>
      <c r="B445" s="261" t="s">
        <v>36</v>
      </c>
      <c r="C445" s="261" t="s">
        <v>16</v>
      </c>
      <c r="D445" s="261" t="n">
        <v>314.9013921</v>
      </c>
      <c r="E445" s="261" t="n">
        <v>7.18766327403969</v>
      </c>
      <c r="F445" s="261" t="n">
        <v>87.1643271896043</v>
      </c>
      <c r="G445" s="261" t="n">
        <v>2.35601420393684</v>
      </c>
      <c r="H445" s="261" t="n">
        <v>46.3718515</v>
      </c>
      <c r="I445" s="261" t="n">
        <v>17.5850412366527</v>
      </c>
      <c r="J445" s="261" t="n">
        <v>12.8356728103957</v>
      </c>
      <c r="K445" s="261" t="n">
        <v>15.9991919370975</v>
      </c>
    </row>
    <row r="446">
      <c r="A446" s="261" t="s">
        <v>35</v>
      </c>
      <c r="B446" s="261" t="s">
        <v>36</v>
      </c>
      <c r="C446" s="261" t="s">
        <v>17</v>
      </c>
      <c r="D446" s="261" t="n">
        <v>329.5059394</v>
      </c>
      <c r="E446" s="261" t="n">
        <v>7.62122182084421</v>
      </c>
      <c r="F446" s="261" t="n">
        <v>98.008276460287</v>
      </c>
      <c r="G446" s="261" t="n">
        <v>1.03081552725803</v>
      </c>
      <c r="H446" s="261" t="n">
        <v>6.6962175</v>
      </c>
      <c r="I446" s="261" t="n">
        <v>51.1803078903922</v>
      </c>
      <c r="J446" s="261" t="n">
        <v>1.99172353971296</v>
      </c>
      <c r="K446" s="261" t="n">
        <v>50.7241347308778</v>
      </c>
    </row>
    <row r="447">
      <c r="A447" s="261" t="s">
        <v>37</v>
      </c>
      <c r="B447" s="261" t="s">
        <v>38</v>
      </c>
      <c r="C447" s="261" t="s">
        <v>16</v>
      </c>
      <c r="D447" s="261" t="n">
        <v>744.5002838</v>
      </c>
      <c r="E447" s="261" t="n">
        <v>7.10763085798572</v>
      </c>
      <c r="F447" s="261" t="n">
        <v>94.3013900460385</v>
      </c>
      <c r="G447" s="261" t="n">
        <v>1.32017675504378</v>
      </c>
      <c r="H447" s="261" t="n">
        <v>44.9899702</v>
      </c>
      <c r="I447" s="261" t="n">
        <v>21.5287291406209</v>
      </c>
      <c r="J447" s="261" t="n">
        <v>5.69860995396151</v>
      </c>
      <c r="K447" s="261" t="n">
        <v>21.846468544588</v>
      </c>
    </row>
    <row r="448">
      <c r="A448" s="261" t="s">
        <v>37</v>
      </c>
      <c r="B448" s="261" t="s">
        <v>38</v>
      </c>
      <c r="C448" s="261" t="s">
        <v>17</v>
      </c>
      <c r="D448" s="261" t="n">
        <v>859.4936749</v>
      </c>
      <c r="E448" s="261" t="n">
        <v>5.58272470835054</v>
      </c>
      <c r="F448" s="261" t="n">
        <v>97.4891332983254</v>
      </c>
      <c r="G448" s="261" t="n">
        <v>0.826115787095451</v>
      </c>
      <c r="H448" s="261" t="n">
        <v>22.13656</v>
      </c>
      <c r="I448" s="261" t="n">
        <v>33.2251773338562</v>
      </c>
      <c r="J448" s="261" t="n">
        <v>2.51086670167464</v>
      </c>
      <c r="K448" s="261" t="n">
        <v>32.0755028669122</v>
      </c>
    </row>
    <row r="449">
      <c r="A449" s="261" t="s">
        <v>39</v>
      </c>
      <c r="B449" s="261" t="s">
        <v>40</v>
      </c>
      <c r="C449" s="261" t="s">
        <v>16</v>
      </c>
      <c r="D449" s="261" t="n">
        <v>1604.6841193</v>
      </c>
      <c r="E449" s="261" t="n">
        <v>7.36977115043965</v>
      </c>
      <c r="F449" s="261" t="n">
        <v>96.3186669966622</v>
      </c>
      <c r="G449" s="261" t="n">
        <v>0.867774472927458</v>
      </c>
      <c r="H449" s="261" t="n">
        <v>61.331586</v>
      </c>
      <c r="I449" s="261" t="n">
        <v>23.6772952835473</v>
      </c>
      <c r="J449" s="261" t="n">
        <v>3.6813330033378</v>
      </c>
      <c r="K449" s="261" t="n">
        <v>22.7045150249436</v>
      </c>
    </row>
    <row r="450">
      <c r="A450" s="261" t="s">
        <v>39</v>
      </c>
      <c r="B450" s="261" t="s">
        <v>40</v>
      </c>
      <c r="C450" s="261" t="s">
        <v>17</v>
      </c>
      <c r="D450" s="261" t="n">
        <v>1298.2588449</v>
      </c>
      <c r="E450" s="261" t="n">
        <v>9.39213987999706</v>
      </c>
      <c r="F450" s="261" t="n">
        <v>99.2419044097023</v>
      </c>
      <c r="G450" s="261" t="n">
        <v>0.458261263470604</v>
      </c>
      <c r="H450" s="261" t="n">
        <v>9.9172251</v>
      </c>
      <c r="I450" s="261" t="n">
        <v>59.9124029678674</v>
      </c>
      <c r="J450" s="261" t="n">
        <v>0.758095590297719</v>
      </c>
      <c r="K450" s="261" t="n">
        <v>59.990746663173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753</v>
      </c>
    </row>
    <row r="9">
      <c r="A9" t="s">
        <v>3</v>
      </c>
    </row>
    <row r="10">
      <c r="A10" t="s">
        <v>4</v>
      </c>
    </row>
    <row r="11">
      <c r="A11" t="s">
        <v>754</v>
      </c>
    </row>
    <row r="12">
      <c r="A12" s="3" t="s">
        <v>6</v>
      </c>
    </row>
    <row r="13">
      <c r="A13" s="3" t="s">
        <v>7</v>
      </c>
    </row>
    <row r="15">
      <c r="A15" s="4" t="s">
        <v>755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62" t="s">
        <v>14</v>
      </c>
      <c r="B17" s="262" t="s">
        <v>15</v>
      </c>
      <c r="C17" s="262" t="s">
        <v>16</v>
      </c>
      <c r="D17" s="262" t="n">
        <v>725698.7381022</v>
      </c>
      <c r="E17" s="262" t="n">
        <v>1.04222078885917</v>
      </c>
      <c r="F17" s="262" t="n">
        <v>97.0199138654912</v>
      </c>
      <c r="G17" s="262" t="n">
        <v>0.170939977095189</v>
      </c>
      <c r="H17" s="262" t="n">
        <v>22290.7304396</v>
      </c>
      <c r="I17" s="262" t="n">
        <v>5.79196019599487</v>
      </c>
      <c r="J17" s="262" t="n">
        <v>2.98008613450877</v>
      </c>
      <c r="K17" s="262" t="n">
        <v>5.56513506837883</v>
      </c>
    </row>
    <row r="18">
      <c r="A18" s="262" t="s">
        <v>14</v>
      </c>
      <c r="B18" s="262" t="s">
        <v>15</v>
      </c>
      <c r="C18" s="262" t="s">
        <v>17</v>
      </c>
      <c r="D18" s="262" t="n">
        <v>2044082.8947835</v>
      </c>
      <c r="E18" s="262" t="n">
        <v>0.393929187415699</v>
      </c>
      <c r="F18" s="262" t="n">
        <v>99.1146131423541</v>
      </c>
      <c r="G18" s="262" t="n">
        <v>0.0513060221403835</v>
      </c>
      <c r="H18" s="262" t="n">
        <v>18259.7103858</v>
      </c>
      <c r="I18" s="262" t="n">
        <v>5.75647176320726</v>
      </c>
      <c r="J18" s="262" t="n">
        <v>0.885386857645849</v>
      </c>
      <c r="K18" s="262" t="n">
        <v>5.74345156854725</v>
      </c>
    </row>
    <row r="19">
      <c r="A19" s="262" t="s">
        <v>14</v>
      </c>
      <c r="B19" s="262" t="s">
        <v>18</v>
      </c>
      <c r="C19" s="262" t="s">
        <v>16</v>
      </c>
      <c r="D19" s="262" t="n">
        <v>4458.2053572</v>
      </c>
      <c r="E19" s="262"/>
      <c r="F19" s="262" t="n">
        <v>97.4392605926863</v>
      </c>
      <c r="G19" s="262"/>
      <c r="H19" s="262" t="n">
        <v>117.1632674</v>
      </c>
      <c r="I19" s="262"/>
      <c r="J19" s="262" t="n">
        <v>2.56073940731372</v>
      </c>
      <c r="K19" s="262"/>
    </row>
    <row r="20">
      <c r="A20" s="262" t="s">
        <v>14</v>
      </c>
      <c r="B20" s="262" t="s">
        <v>18</v>
      </c>
      <c r="C20" s="262" t="s">
        <v>17</v>
      </c>
      <c r="D20" s="262" t="n">
        <v>4561.6933703</v>
      </c>
      <c r="E20" s="262"/>
      <c r="F20" s="262" t="n">
        <v>98.4820117703325</v>
      </c>
      <c r="G20" s="262"/>
      <c r="H20" s="262" t="n">
        <v>70.3133163</v>
      </c>
      <c r="I20" s="262"/>
      <c r="J20" s="262" t="n">
        <v>1.51798822966751</v>
      </c>
      <c r="K20" s="262"/>
    </row>
    <row r="21">
      <c r="A21" s="262" t="s">
        <v>14</v>
      </c>
      <c r="B21" s="262" t="s">
        <v>19</v>
      </c>
      <c r="C21" s="262" t="s">
        <v>16</v>
      </c>
      <c r="D21" s="262" t="n">
        <v>721240.532745</v>
      </c>
      <c r="E21" s="262" t="n">
        <v>1.04831810107745</v>
      </c>
      <c r="F21" s="262" t="n">
        <v>97.0173329810842</v>
      </c>
      <c r="G21" s="262" t="n">
        <v>0.171934216902304</v>
      </c>
      <c r="H21" s="262" t="n">
        <v>22173.5671722</v>
      </c>
      <c r="I21" s="262" t="n">
        <v>5.82064560117248</v>
      </c>
      <c r="J21" s="262" t="n">
        <v>2.98266701891579</v>
      </c>
      <c r="K21" s="262" t="n">
        <v>5.5925113551952</v>
      </c>
    </row>
    <row r="22">
      <c r="A22" s="262" t="s">
        <v>14</v>
      </c>
      <c r="B22" s="262" t="s">
        <v>19</v>
      </c>
      <c r="C22" s="262" t="s">
        <v>17</v>
      </c>
      <c r="D22" s="262" t="n">
        <v>2039521.2014132</v>
      </c>
      <c r="E22" s="262" t="n">
        <v>0.394518408562509</v>
      </c>
      <c r="F22" s="262" t="n">
        <v>99.1160371588253</v>
      </c>
      <c r="G22" s="262" t="n">
        <v>0.0514126474666374</v>
      </c>
      <c r="H22" s="262" t="n">
        <v>18189.3970695</v>
      </c>
      <c r="I22" s="262" t="n">
        <v>5.77772947646655</v>
      </c>
      <c r="J22" s="262" t="n">
        <v>0.883962841174671</v>
      </c>
      <c r="K22" s="262" t="n">
        <v>5.76474218075178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63" t="s">
        <v>14</v>
      </c>
      <c r="B33" s="263" t="s">
        <v>15</v>
      </c>
      <c r="C33" s="263" t="s">
        <v>16</v>
      </c>
      <c r="D33" s="263" t="n">
        <v>725698.7381022</v>
      </c>
      <c r="E33" s="263" t="n">
        <v>1.04222078885917</v>
      </c>
      <c r="F33" s="263" t="n">
        <v>97.0199138654912</v>
      </c>
      <c r="G33" s="263" t="n">
        <v>0.170939977095189</v>
      </c>
      <c r="H33" s="263" t="n">
        <v>22290.7304396</v>
      </c>
      <c r="I33" s="263" t="n">
        <v>5.79196019599487</v>
      </c>
      <c r="J33" s="263" t="n">
        <v>2.98008613450877</v>
      </c>
      <c r="K33" s="263" t="n">
        <v>5.56513506837883</v>
      </c>
    </row>
    <row r="34">
      <c r="A34" s="263" t="s">
        <v>14</v>
      </c>
      <c r="B34" s="263" t="s">
        <v>15</v>
      </c>
      <c r="C34" s="263" t="s">
        <v>17</v>
      </c>
      <c r="D34" s="263" t="n">
        <v>2044082.8947835</v>
      </c>
      <c r="E34" s="263" t="n">
        <v>0.393929187415699</v>
      </c>
      <c r="F34" s="263" t="n">
        <v>99.1146131423541</v>
      </c>
      <c r="G34" s="263" t="n">
        <v>0.0513060221403835</v>
      </c>
      <c r="H34" s="263" t="n">
        <v>18259.7103858</v>
      </c>
      <c r="I34" s="263" t="n">
        <v>5.75647176320726</v>
      </c>
      <c r="J34" s="263" t="n">
        <v>0.885386857645849</v>
      </c>
      <c r="K34" s="263" t="n">
        <v>5.74345156854725</v>
      </c>
    </row>
    <row r="35">
      <c r="A35" s="263" t="s">
        <v>27</v>
      </c>
      <c r="B35" s="263" t="s">
        <v>28</v>
      </c>
      <c r="C35" s="263" t="s">
        <v>16</v>
      </c>
      <c r="D35" s="263" t="n">
        <v>13016.2731184</v>
      </c>
      <c r="E35" s="263" t="n">
        <v>10.0234434808872</v>
      </c>
      <c r="F35" s="263" t="n">
        <v>97.9492247719342</v>
      </c>
      <c r="G35" s="263" t="n">
        <v>0.786900548483505</v>
      </c>
      <c r="H35" s="263" t="n">
        <v>272.523346</v>
      </c>
      <c r="I35" s="263" t="n">
        <v>40.9517850773022</v>
      </c>
      <c r="J35" s="263" t="n">
        <v>2.05077522806581</v>
      </c>
      <c r="K35" s="263" t="n">
        <v>37.5839817263951</v>
      </c>
    </row>
    <row r="36">
      <c r="A36" s="263" t="s">
        <v>27</v>
      </c>
      <c r="B36" s="263" t="s">
        <v>28</v>
      </c>
      <c r="C36" s="263" t="s">
        <v>17</v>
      </c>
      <c r="D36" s="263" t="n">
        <v>39333.5319905</v>
      </c>
      <c r="E36" s="263" t="n">
        <v>2.99505898440306</v>
      </c>
      <c r="F36" s="263" t="n">
        <v>98.6100642110116</v>
      </c>
      <c r="G36" s="263" t="n">
        <v>0.442508100938984</v>
      </c>
      <c r="H36" s="263" t="n">
        <v>554.4168768</v>
      </c>
      <c r="I36" s="263" t="n">
        <v>31.7533954149849</v>
      </c>
      <c r="J36" s="263" t="n">
        <v>1.38993578898841</v>
      </c>
      <c r="K36" s="263" t="n">
        <v>31.3940777647318</v>
      </c>
    </row>
    <row r="37">
      <c r="A37" s="263" t="s">
        <v>29</v>
      </c>
      <c r="B37" s="263" t="s">
        <v>30</v>
      </c>
      <c r="C37" s="263" t="s">
        <v>16</v>
      </c>
      <c r="D37" s="263" t="n">
        <v>2757.2095587</v>
      </c>
      <c r="E37" s="263" t="n">
        <v>9.78266423889205</v>
      </c>
      <c r="F37" s="263" t="n">
        <v>96.9725597141625</v>
      </c>
      <c r="G37" s="263" t="n">
        <v>1.09380827581639</v>
      </c>
      <c r="H37" s="263" t="n">
        <v>86.078859</v>
      </c>
      <c r="I37" s="263" t="n">
        <v>36.192559842932</v>
      </c>
      <c r="J37" s="263" t="n">
        <v>3.02744028583745</v>
      </c>
      <c r="K37" s="263" t="n">
        <v>35.035996858022</v>
      </c>
    </row>
    <row r="38">
      <c r="A38" s="263" t="s">
        <v>29</v>
      </c>
      <c r="B38" s="263" t="s">
        <v>30</v>
      </c>
      <c r="C38" s="263" t="s">
        <v>17</v>
      </c>
      <c r="D38" s="263" t="n">
        <v>9073.5597449</v>
      </c>
      <c r="E38" s="263" t="n">
        <v>3.26947047730961</v>
      </c>
      <c r="F38" s="263" t="n">
        <v>98.3022626365791</v>
      </c>
      <c r="G38" s="263" t="n">
        <v>0.45992047608867</v>
      </c>
      <c r="H38" s="263" t="n">
        <v>156.7056646</v>
      </c>
      <c r="I38" s="263" t="n">
        <v>26.6474618477355</v>
      </c>
      <c r="J38" s="263" t="n">
        <v>1.69773736342094</v>
      </c>
      <c r="K38" s="263" t="n">
        <v>26.63028122401</v>
      </c>
    </row>
    <row r="39">
      <c r="A39" s="263" t="s">
        <v>31</v>
      </c>
      <c r="B39" s="263" t="s">
        <v>32</v>
      </c>
      <c r="C39" s="263" t="s">
        <v>16</v>
      </c>
      <c r="D39" s="263" t="n">
        <v>4648.6539929</v>
      </c>
      <c r="E39" s="263" t="n">
        <v>10.649457900512</v>
      </c>
      <c r="F39" s="263" t="n">
        <v>99.7571493347105</v>
      </c>
      <c r="G39" s="263" t="n">
        <v>0.0741200697709369</v>
      </c>
      <c r="H39" s="263" t="n">
        <v>11.31677</v>
      </c>
      <c r="I39" s="263" t="n">
        <v>28.6356421265527</v>
      </c>
      <c r="J39" s="263" t="n">
        <v>0.242850665289525</v>
      </c>
      <c r="K39" s="263" t="n">
        <v>30.4467227216504</v>
      </c>
    </row>
    <row r="40">
      <c r="A40" s="263" t="s">
        <v>31</v>
      </c>
      <c r="B40" s="263" t="s">
        <v>32</v>
      </c>
      <c r="C40" s="263" t="s">
        <v>17</v>
      </c>
      <c r="D40" s="263" t="n">
        <v>35327.7905668</v>
      </c>
      <c r="E40" s="263" t="n">
        <v>2.10909837673948</v>
      </c>
      <c r="F40" s="263" t="n">
        <v>99.0336217489621</v>
      </c>
      <c r="G40" s="263" t="n">
        <v>0.399354783718691</v>
      </c>
      <c r="H40" s="263" t="n">
        <v>344.7314948</v>
      </c>
      <c r="I40" s="263" t="n">
        <v>41.0782487085255</v>
      </c>
      <c r="J40" s="263" t="n">
        <v>0.966378251037902</v>
      </c>
      <c r="K40" s="263" t="n">
        <v>40.9255387856243</v>
      </c>
    </row>
    <row r="41">
      <c r="A41" s="263" t="s">
        <v>33</v>
      </c>
      <c r="B41" s="263" t="s">
        <v>34</v>
      </c>
      <c r="C41" s="263" t="s">
        <v>16</v>
      </c>
      <c r="D41" s="263" t="n">
        <v>4488.2353816</v>
      </c>
      <c r="E41" s="263" t="n">
        <v>7.12185485744792</v>
      </c>
      <c r="F41" s="263" t="n">
        <v>98.8289634253526</v>
      </c>
      <c r="G41" s="263" t="n">
        <v>0.475554451734499</v>
      </c>
      <c r="H41" s="263" t="n">
        <v>53.1816545</v>
      </c>
      <c r="I41" s="263" t="n">
        <v>41.6144927670221</v>
      </c>
      <c r="J41" s="263" t="n">
        <v>1.17103657464742</v>
      </c>
      <c r="K41" s="263" t="n">
        <v>40.1341465627431</v>
      </c>
    </row>
    <row r="42">
      <c r="A42" s="263" t="s">
        <v>33</v>
      </c>
      <c r="B42" s="263" t="s">
        <v>34</v>
      </c>
      <c r="C42" s="263" t="s">
        <v>17</v>
      </c>
      <c r="D42" s="263" t="n">
        <v>8596.0218469</v>
      </c>
      <c r="E42" s="263" t="n">
        <v>3.79426126207854</v>
      </c>
      <c r="F42" s="263" t="n">
        <v>98.774635313868</v>
      </c>
      <c r="G42" s="263" t="n">
        <v>0.393020056848171</v>
      </c>
      <c r="H42" s="263" t="n">
        <v>106.6393369</v>
      </c>
      <c r="I42" s="263" t="n">
        <v>32.1813358837216</v>
      </c>
      <c r="J42" s="263" t="n">
        <v>1.22536468613197</v>
      </c>
      <c r="K42" s="263" t="n">
        <v>31.6807014479547</v>
      </c>
    </row>
    <row r="43">
      <c r="A43" s="263" t="s">
        <v>35</v>
      </c>
      <c r="B43" s="263" t="s">
        <v>36</v>
      </c>
      <c r="C43" s="263" t="s">
        <v>16</v>
      </c>
      <c r="D43" s="263" t="n">
        <v>16118.7888795</v>
      </c>
      <c r="E43" s="263" t="n">
        <v>9.81899752906759</v>
      </c>
      <c r="F43" s="263" t="n">
        <v>97.2242847312382</v>
      </c>
      <c r="G43" s="263" t="n">
        <v>1.56445623088346</v>
      </c>
      <c r="H43" s="263" t="n">
        <v>460.1851125</v>
      </c>
      <c r="I43" s="263" t="n">
        <v>57.5718891934405</v>
      </c>
      <c r="J43" s="263" t="n">
        <v>2.77571526876185</v>
      </c>
      <c r="K43" s="263" t="n">
        <v>54.7978172519191</v>
      </c>
    </row>
    <row r="44">
      <c r="A44" s="263" t="s">
        <v>35</v>
      </c>
      <c r="B44" s="263" t="s">
        <v>36</v>
      </c>
      <c r="C44" s="263" t="s">
        <v>17</v>
      </c>
      <c r="D44" s="263" t="n">
        <v>33842.195907</v>
      </c>
      <c r="E44" s="263" t="n">
        <v>4.05300755169463</v>
      </c>
      <c r="F44" s="263" t="n">
        <v>99.4758169565242</v>
      </c>
      <c r="G44" s="263" t="n">
        <v>0.295242725701994</v>
      </c>
      <c r="H44" s="263" t="n">
        <v>178.3298272</v>
      </c>
      <c r="I44" s="263" t="n">
        <v>56.5991948726832</v>
      </c>
      <c r="J44" s="263" t="n">
        <v>0.524183043475808</v>
      </c>
      <c r="K44" s="263" t="n">
        <v>56.0291136945797</v>
      </c>
    </row>
    <row r="45">
      <c r="A45" s="263" t="s">
        <v>37</v>
      </c>
      <c r="B45" s="263" t="s">
        <v>38</v>
      </c>
      <c r="C45" s="263" t="s">
        <v>16</v>
      </c>
      <c r="D45" s="263" t="n">
        <v>94936.3352857</v>
      </c>
      <c r="E45" s="263" t="n">
        <v>7.47268146285429</v>
      </c>
      <c r="F45" s="263" t="n">
        <v>96.3561190940729</v>
      </c>
      <c r="G45" s="263" t="n">
        <v>1.38068776850112</v>
      </c>
      <c r="H45" s="263" t="n">
        <v>3590.1892135</v>
      </c>
      <c r="I45" s="263" t="n">
        <v>37.7687663365489</v>
      </c>
      <c r="J45" s="263" t="n">
        <v>3.64388090592717</v>
      </c>
      <c r="K45" s="263" t="n">
        <v>36.5098965877352</v>
      </c>
    </row>
    <row r="46">
      <c r="A46" s="263" t="s">
        <v>37</v>
      </c>
      <c r="B46" s="263" t="s">
        <v>38</v>
      </c>
      <c r="C46" s="263" t="s">
        <v>17</v>
      </c>
      <c r="D46" s="263" t="n">
        <v>158194.6031697</v>
      </c>
      <c r="E46" s="263" t="n">
        <v>4.61889299113934</v>
      </c>
      <c r="F46" s="263" t="n">
        <v>98.6086796414818</v>
      </c>
      <c r="G46" s="263" t="n">
        <v>0.567141824966261</v>
      </c>
      <c r="H46" s="263" t="n">
        <v>2232.0486675</v>
      </c>
      <c r="I46" s="263" t="n">
        <v>40.4802272281074</v>
      </c>
      <c r="J46" s="263" t="n">
        <v>1.39132035851815</v>
      </c>
      <c r="K46" s="263" t="n">
        <v>40.1957077584542</v>
      </c>
    </row>
    <row r="47">
      <c r="A47" s="263" t="s">
        <v>39</v>
      </c>
      <c r="B47" s="263" t="s">
        <v>40</v>
      </c>
      <c r="C47" s="263" t="s">
        <v>16</v>
      </c>
      <c r="D47" s="263" t="n">
        <v>3621.8643378</v>
      </c>
      <c r="E47" s="263" t="n">
        <v>6.31019961598899</v>
      </c>
      <c r="F47" s="263" t="n">
        <v>98.5506848634635</v>
      </c>
      <c r="G47" s="263" t="n">
        <v>0.593079768483413</v>
      </c>
      <c r="H47" s="263" t="n">
        <v>53.2641941</v>
      </c>
      <c r="I47" s="263" t="n">
        <v>40.2726155250202</v>
      </c>
      <c r="J47" s="263" t="n">
        <v>1.44931513653654</v>
      </c>
      <c r="K47" s="263" t="n">
        <v>40.3283012018904</v>
      </c>
    </row>
    <row r="48">
      <c r="A48" s="263" t="s">
        <v>39</v>
      </c>
      <c r="B48" s="263" t="s">
        <v>40</v>
      </c>
      <c r="C48" s="263" t="s">
        <v>17</v>
      </c>
      <c r="D48" s="263" t="n">
        <v>6039.9688399</v>
      </c>
      <c r="E48" s="263" t="n">
        <v>4.10157143351256</v>
      </c>
      <c r="F48" s="263" t="n">
        <v>99.1941057052526</v>
      </c>
      <c r="G48" s="263" t="n">
        <v>0.321216402781242</v>
      </c>
      <c r="H48" s="263" t="n">
        <v>49.0712265</v>
      </c>
      <c r="I48" s="263" t="n">
        <v>39.9636652190149</v>
      </c>
      <c r="J48" s="263" t="n">
        <v>0.805894294747385</v>
      </c>
      <c r="K48" s="263" t="n">
        <v>39.5371626519967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64" t="s">
        <v>14</v>
      </c>
      <c r="B59" s="264" t="s">
        <v>15</v>
      </c>
      <c r="C59" s="264" t="s">
        <v>16</v>
      </c>
      <c r="D59" s="264" t="n">
        <v>721240.532745</v>
      </c>
      <c r="E59" s="264" t="n">
        <v>1.04831810107745</v>
      </c>
      <c r="F59" s="264" t="n">
        <v>97.0173329810842</v>
      </c>
      <c r="G59" s="264" t="n">
        <v>0.171934216902304</v>
      </c>
      <c r="H59" s="264" t="n">
        <v>22173.5671722</v>
      </c>
      <c r="I59" s="264" t="n">
        <v>5.82064560117248</v>
      </c>
      <c r="J59" s="264" t="n">
        <v>2.98266701891579</v>
      </c>
      <c r="K59" s="264" t="n">
        <v>5.5925113551952</v>
      </c>
    </row>
    <row r="60">
      <c r="A60" s="264" t="s">
        <v>14</v>
      </c>
      <c r="B60" s="264" t="s">
        <v>15</v>
      </c>
      <c r="C60" s="264" t="s">
        <v>17</v>
      </c>
      <c r="D60" s="264" t="n">
        <v>2039521.2014132</v>
      </c>
      <c r="E60" s="264" t="n">
        <v>0.394518408562509</v>
      </c>
      <c r="F60" s="264" t="n">
        <v>99.1160371588253</v>
      </c>
      <c r="G60" s="264" t="n">
        <v>0.0514126474666374</v>
      </c>
      <c r="H60" s="264" t="n">
        <v>18189.3970695</v>
      </c>
      <c r="I60" s="264" t="n">
        <v>5.77772947646655</v>
      </c>
      <c r="J60" s="264" t="n">
        <v>0.883962841174671</v>
      </c>
      <c r="K60" s="264" t="n">
        <v>5.76474218075178</v>
      </c>
    </row>
    <row r="61">
      <c r="A61" s="264" t="s">
        <v>42</v>
      </c>
      <c r="B61" s="264" t="s">
        <v>43</v>
      </c>
      <c r="C61" s="264" t="s">
        <v>16</v>
      </c>
      <c r="D61" s="264" t="n">
        <v>1124.1228321</v>
      </c>
      <c r="E61" s="264" t="n">
        <v>7.89630839212609</v>
      </c>
      <c r="F61" s="264" t="n">
        <v>95.3700419834526</v>
      </c>
      <c r="G61" s="264" t="n">
        <v>1.67244678457244</v>
      </c>
      <c r="H61" s="264" t="n">
        <v>54.5731281</v>
      </c>
      <c r="I61" s="264" t="n">
        <v>35.7187055473922</v>
      </c>
      <c r="J61" s="264" t="n">
        <v>4.62995801654738</v>
      </c>
      <c r="K61" s="264" t="n">
        <v>34.4498415514156</v>
      </c>
    </row>
    <row r="62">
      <c r="A62" s="264" t="s">
        <v>42</v>
      </c>
      <c r="B62" s="264" t="s">
        <v>43</v>
      </c>
      <c r="C62" s="264" t="s">
        <v>17</v>
      </c>
      <c r="D62" s="264" t="n">
        <v>2392.8624972</v>
      </c>
      <c r="E62" s="264" t="n">
        <v>3.80352180538348</v>
      </c>
      <c r="F62" s="264" t="n">
        <v>98.2006115755228</v>
      </c>
      <c r="G62" s="264" t="n">
        <v>0.74666434863814</v>
      </c>
      <c r="H62" s="264" t="n">
        <v>43.8458479</v>
      </c>
      <c r="I62" s="264" t="n">
        <v>41.1406981958414</v>
      </c>
      <c r="J62" s="264" t="n">
        <v>1.79938842447723</v>
      </c>
      <c r="K62" s="264" t="n">
        <v>40.748787021461</v>
      </c>
    </row>
    <row r="63">
      <c r="A63" s="264" t="s">
        <v>44</v>
      </c>
      <c r="B63" s="264" t="s">
        <v>45</v>
      </c>
      <c r="C63" s="264" t="s">
        <v>16</v>
      </c>
      <c r="D63" s="264" t="n">
        <v>3079.4872642</v>
      </c>
      <c r="E63" s="264" t="n">
        <v>16.5507354750605</v>
      </c>
      <c r="F63" s="264" t="n">
        <v>91.2288162648271</v>
      </c>
      <c r="G63" s="264" t="n">
        <v>4.15180405901487</v>
      </c>
      <c r="H63" s="264" t="n">
        <v>296.0769383</v>
      </c>
      <c r="I63" s="264" t="n">
        <v>44.6538402269407</v>
      </c>
      <c r="J63" s="264" t="n">
        <v>8.77118373517293</v>
      </c>
      <c r="K63" s="264" t="n">
        <v>43.1827882191733</v>
      </c>
    </row>
    <row r="64">
      <c r="A64" s="264" t="s">
        <v>44</v>
      </c>
      <c r="B64" s="264" t="s">
        <v>45</v>
      </c>
      <c r="C64" s="264" t="s">
        <v>17</v>
      </c>
      <c r="D64" s="264" t="n">
        <v>19950.9149251</v>
      </c>
      <c r="E64" s="264" t="n">
        <v>2.89194381175414</v>
      </c>
      <c r="F64" s="264" t="n">
        <v>97.4629130367489</v>
      </c>
      <c r="G64" s="264" t="n">
        <v>0.68216664884236</v>
      </c>
      <c r="H64" s="264" t="n">
        <v>519.3483817</v>
      </c>
      <c r="I64" s="264" t="n">
        <v>26.6017486643236</v>
      </c>
      <c r="J64" s="264" t="n">
        <v>2.53708696325112</v>
      </c>
      <c r="K64" s="264" t="n">
        <v>26.2056246930912</v>
      </c>
    </row>
    <row r="65">
      <c r="A65" s="264" t="s">
        <v>27</v>
      </c>
      <c r="B65" s="264" t="s">
        <v>28</v>
      </c>
      <c r="C65" s="264" t="s">
        <v>16</v>
      </c>
      <c r="D65" s="264" t="n">
        <v>10280.3090823</v>
      </c>
      <c r="E65" s="264" t="n">
        <v>12.5293584239151</v>
      </c>
      <c r="F65" s="264" t="n">
        <v>98.6533093915112</v>
      </c>
      <c r="G65" s="264" t="n">
        <v>0.917881032058897</v>
      </c>
      <c r="H65" s="264" t="n">
        <v>140.3338193</v>
      </c>
      <c r="I65" s="264" t="n">
        <v>72.2947158859403</v>
      </c>
      <c r="J65" s="264" t="n">
        <v>1.34669060848878</v>
      </c>
      <c r="K65" s="264" t="n">
        <v>67.2403897892486</v>
      </c>
    </row>
    <row r="66">
      <c r="A66" s="264" t="s">
        <v>27</v>
      </c>
      <c r="B66" s="264" t="s">
        <v>28</v>
      </c>
      <c r="C66" s="264" t="s">
        <v>17</v>
      </c>
      <c r="D66" s="264" t="n">
        <v>34229.0699275</v>
      </c>
      <c r="E66" s="264" t="n">
        <v>3.39466661786605</v>
      </c>
      <c r="F66" s="264" t="n">
        <v>98.65755999061</v>
      </c>
      <c r="G66" s="264" t="n">
        <v>0.498327243130061</v>
      </c>
      <c r="H66" s="264" t="n">
        <v>465.7572411</v>
      </c>
      <c r="I66" s="264" t="n">
        <v>37.0441960110573</v>
      </c>
      <c r="J66" s="264" t="n">
        <v>1.34244000939001</v>
      </c>
      <c r="K66" s="264" t="n">
        <v>36.6226792558119</v>
      </c>
    </row>
    <row r="67">
      <c r="A67" s="264" t="s">
        <v>29</v>
      </c>
      <c r="B67" s="264" t="s">
        <v>30</v>
      </c>
      <c r="C67" s="264" t="s">
        <v>16</v>
      </c>
      <c r="D67" s="264" t="n">
        <v>1798.1622392</v>
      </c>
      <c r="E67" s="264" t="n">
        <v>13.647102733253</v>
      </c>
      <c r="F67" s="264" t="n">
        <v>98.232391280819</v>
      </c>
      <c r="G67" s="264" t="n">
        <v>1.05311778334844</v>
      </c>
      <c r="H67" s="264" t="n">
        <v>32.3564072</v>
      </c>
      <c r="I67" s="264" t="n">
        <v>60.7556729340494</v>
      </c>
      <c r="J67" s="264" t="n">
        <v>1.76760871918098</v>
      </c>
      <c r="K67" s="264" t="n">
        <v>58.5255532155365</v>
      </c>
    </row>
    <row r="68">
      <c r="A68" s="264" t="s">
        <v>29</v>
      </c>
      <c r="B68" s="264" t="s">
        <v>30</v>
      </c>
      <c r="C68" s="264" t="s">
        <v>17</v>
      </c>
      <c r="D68" s="264" t="n">
        <v>6360.5838274</v>
      </c>
      <c r="E68" s="264" t="n">
        <v>4.33226770600639</v>
      </c>
      <c r="F68" s="264" t="n">
        <v>98.3383122727254</v>
      </c>
      <c r="G68" s="264" t="n">
        <v>0.576041925637717</v>
      </c>
      <c r="H68" s="264" t="n">
        <v>107.4790063</v>
      </c>
      <c r="I68" s="264" t="n">
        <v>34.1469662966373</v>
      </c>
      <c r="J68" s="264" t="n">
        <v>1.66168772727456</v>
      </c>
      <c r="K68" s="264" t="n">
        <v>34.0900337865853</v>
      </c>
    </row>
    <row r="69">
      <c r="A69" s="264" t="s">
        <v>46</v>
      </c>
      <c r="B69" s="264" t="s">
        <v>47</v>
      </c>
      <c r="C69" s="264" t="s">
        <v>16</v>
      </c>
      <c r="D69" s="264" t="n">
        <v>1615.1564201</v>
      </c>
      <c r="E69" s="264" t="n">
        <v>9.38733929627895</v>
      </c>
      <c r="F69" s="264" t="n">
        <v>93.2973874782191</v>
      </c>
      <c r="G69" s="264" t="n">
        <v>1.98787651164381</v>
      </c>
      <c r="H69" s="264" t="n">
        <v>116.0350567</v>
      </c>
      <c r="I69" s="264" t="n">
        <v>28.7087945173377</v>
      </c>
      <c r="J69" s="264" t="n">
        <v>6.70261252178087</v>
      </c>
      <c r="K69" s="264" t="n">
        <v>27.670357575199</v>
      </c>
    </row>
    <row r="70">
      <c r="A70" s="264" t="s">
        <v>46</v>
      </c>
      <c r="B70" s="264" t="s">
        <v>47</v>
      </c>
      <c r="C70" s="264" t="s">
        <v>17</v>
      </c>
      <c r="D70" s="264" t="n">
        <v>5545.8046304</v>
      </c>
      <c r="E70" s="264" t="n">
        <v>4.15741916272902</v>
      </c>
      <c r="F70" s="264" t="n">
        <v>96.2391899994275</v>
      </c>
      <c r="G70" s="264" t="n">
        <v>0.809868030401547</v>
      </c>
      <c r="H70" s="264" t="n">
        <v>216.7175089</v>
      </c>
      <c r="I70" s="264" t="n">
        <v>19.7389398716529</v>
      </c>
      <c r="J70" s="264" t="n">
        <v>3.76081000057252</v>
      </c>
      <c r="K70" s="264" t="n">
        <v>20.7245362675624</v>
      </c>
    </row>
    <row r="71">
      <c r="A71" s="264" t="s">
        <v>48</v>
      </c>
      <c r="B71" s="264" t="s">
        <v>49</v>
      </c>
      <c r="C71" s="264" t="s">
        <v>16</v>
      </c>
      <c r="D71" s="264" t="n">
        <v>17625.8255318</v>
      </c>
      <c r="E71" s="264" t="n">
        <v>8.51726905463877</v>
      </c>
      <c r="F71" s="264" t="n">
        <v>96.8059200945098</v>
      </c>
      <c r="G71" s="264" t="n">
        <v>0.927874129857333</v>
      </c>
      <c r="H71" s="264" t="n">
        <v>581.5583912</v>
      </c>
      <c r="I71" s="264" t="n">
        <v>31.7973605348027</v>
      </c>
      <c r="J71" s="264" t="n">
        <v>3.19407990549022</v>
      </c>
      <c r="K71" s="264" t="n">
        <v>28.1219354338431</v>
      </c>
    </row>
    <row r="72">
      <c r="A72" s="264" t="s">
        <v>48</v>
      </c>
      <c r="B72" s="264" t="s">
        <v>49</v>
      </c>
      <c r="C72" s="264" t="s">
        <v>17</v>
      </c>
      <c r="D72" s="264" t="n">
        <v>30771.1447967</v>
      </c>
      <c r="E72" s="264" t="n">
        <v>4.52836310296587</v>
      </c>
      <c r="F72" s="264" t="n">
        <v>99.578561647111</v>
      </c>
      <c r="G72" s="264" t="n">
        <v>0.297579662613383</v>
      </c>
      <c r="H72" s="264" t="n">
        <v>130.230246</v>
      </c>
      <c r="I72" s="264" t="n">
        <v>70.2611981710638</v>
      </c>
      <c r="J72" s="264" t="n">
        <v>0.421438352888976</v>
      </c>
      <c r="K72" s="264" t="n">
        <v>70.3129047827303</v>
      </c>
    </row>
    <row r="73">
      <c r="A73" s="264" t="s">
        <v>31</v>
      </c>
      <c r="B73" s="264" t="s">
        <v>32</v>
      </c>
      <c r="C73" s="264" t="s">
        <v>16</v>
      </c>
      <c r="D73" s="264" t="n">
        <v>4474.3757349</v>
      </c>
      <c r="E73" s="264" t="n">
        <v>11.0581525565173</v>
      </c>
      <c r="F73" s="264" t="n">
        <v>100</v>
      </c>
      <c r="G73" s="264" t="n">
        <v>0</v>
      </c>
      <c r="H73" s="264"/>
      <c r="I73" s="264"/>
      <c r="J73" s="264"/>
      <c r="K73" s="264"/>
    </row>
    <row r="74">
      <c r="A74" s="264" t="s">
        <v>31</v>
      </c>
      <c r="B74" s="264" t="s">
        <v>32</v>
      </c>
      <c r="C74" s="264" t="s">
        <v>17</v>
      </c>
      <c r="D74" s="264" t="n">
        <v>34903.4116918</v>
      </c>
      <c r="E74" s="264" t="n">
        <v>2.13381864942256</v>
      </c>
      <c r="F74" s="264" t="n">
        <v>99.063333655504</v>
      </c>
      <c r="G74" s="264" t="n">
        <v>0.403979838010727</v>
      </c>
      <c r="H74" s="264" t="n">
        <v>330.0196938</v>
      </c>
      <c r="I74" s="264" t="n">
        <v>42.8819353354814</v>
      </c>
      <c r="J74" s="264" t="n">
        <v>0.936666344495983</v>
      </c>
      <c r="K74" s="264" t="n">
        <v>42.7255550689051</v>
      </c>
    </row>
    <row r="75">
      <c r="A75" s="264" t="s">
        <v>50</v>
      </c>
      <c r="B75" s="264" t="s">
        <v>51</v>
      </c>
      <c r="C75" s="264" t="s">
        <v>16</v>
      </c>
      <c r="D75" s="264" t="n">
        <v>17156.0113646</v>
      </c>
      <c r="E75" s="264" t="n">
        <v>8.76754747005561</v>
      </c>
      <c r="F75" s="264" t="n">
        <v>96.3138541256147</v>
      </c>
      <c r="G75" s="264" t="n">
        <v>1.28978674648268</v>
      </c>
      <c r="H75" s="264" t="n">
        <v>656.5987945</v>
      </c>
      <c r="I75" s="264" t="n">
        <v>35.4174332926984</v>
      </c>
      <c r="J75" s="264" t="n">
        <v>3.68614587438529</v>
      </c>
      <c r="K75" s="264" t="n">
        <v>33.7003300431238</v>
      </c>
    </row>
    <row r="76">
      <c r="A76" s="264" t="s">
        <v>50</v>
      </c>
      <c r="B76" s="264" t="s">
        <v>51</v>
      </c>
      <c r="C76" s="264" t="s">
        <v>17</v>
      </c>
      <c r="D76" s="264" t="n">
        <v>38221.3441027</v>
      </c>
      <c r="E76" s="264" t="n">
        <v>3.96770134193477</v>
      </c>
      <c r="F76" s="264" t="n">
        <v>99.0007080838356</v>
      </c>
      <c r="G76" s="264" t="n">
        <v>0.516978477521764</v>
      </c>
      <c r="H76" s="264" t="n">
        <v>385.7980506</v>
      </c>
      <c r="I76" s="264" t="n">
        <v>52.5423396029473</v>
      </c>
      <c r="J76" s="264" t="n">
        <v>0.999291916164334</v>
      </c>
      <c r="K76" s="264" t="n">
        <v>51.2175016237609</v>
      </c>
    </row>
    <row r="77">
      <c r="A77" s="264" t="s">
        <v>52</v>
      </c>
      <c r="B77" s="264" t="s">
        <v>53</v>
      </c>
      <c r="C77" s="264" t="s">
        <v>16</v>
      </c>
      <c r="D77" s="264" t="n">
        <v>1119.6815894</v>
      </c>
      <c r="E77" s="264" t="n">
        <v>10.9296672906688</v>
      </c>
      <c r="F77" s="264" t="n">
        <v>90.9119806314833</v>
      </c>
      <c r="G77" s="264" t="n">
        <v>3.30370994293753</v>
      </c>
      <c r="H77" s="264" t="n">
        <v>111.9290098</v>
      </c>
      <c r="I77" s="264" t="n">
        <v>35.4980820480874</v>
      </c>
      <c r="J77" s="264" t="n">
        <v>9.08801936851665</v>
      </c>
      <c r="K77" s="264" t="n">
        <v>33.0486547360207</v>
      </c>
    </row>
    <row r="78">
      <c r="A78" s="264" t="s">
        <v>52</v>
      </c>
      <c r="B78" s="264" t="s">
        <v>53</v>
      </c>
      <c r="C78" s="264" t="s">
        <v>17</v>
      </c>
      <c r="D78" s="264" t="n">
        <v>3412.9504555</v>
      </c>
      <c r="E78" s="264" t="n">
        <v>4.30945806449546</v>
      </c>
      <c r="F78" s="264" t="n">
        <v>97.0323757132789</v>
      </c>
      <c r="G78" s="264" t="n">
        <v>0.982431407420947</v>
      </c>
      <c r="H78" s="264" t="n">
        <v>104.3811881</v>
      </c>
      <c r="I78" s="264" t="n">
        <v>32.8388269968717</v>
      </c>
      <c r="J78" s="264" t="n">
        <v>2.9676242867211</v>
      </c>
      <c r="K78" s="264" t="n">
        <v>32.1225479464994</v>
      </c>
    </row>
    <row r="79">
      <c r="A79" s="264" t="s">
        <v>33</v>
      </c>
      <c r="B79" s="264" t="s">
        <v>34</v>
      </c>
      <c r="C79" s="264" t="s">
        <v>16</v>
      </c>
      <c r="D79" s="264" t="n">
        <v>1949.4946801</v>
      </c>
      <c r="E79" s="264" t="n">
        <v>12.087267800712</v>
      </c>
      <c r="F79" s="264" t="n">
        <v>99.2225147441648</v>
      </c>
      <c r="G79" s="264" t="n">
        <v>0.545867407902962</v>
      </c>
      <c r="H79" s="264" t="n">
        <v>15.2758008</v>
      </c>
      <c r="I79" s="264" t="n">
        <v>70.6855303545534</v>
      </c>
      <c r="J79" s="264" t="n">
        <v>0.777485255835207</v>
      </c>
      <c r="K79" s="264" t="n">
        <v>69.6634907511233</v>
      </c>
    </row>
    <row r="80">
      <c r="A80" s="264" t="s">
        <v>33</v>
      </c>
      <c r="B80" s="264" t="s">
        <v>34</v>
      </c>
      <c r="C80" s="264" t="s">
        <v>17</v>
      </c>
      <c r="D80" s="264" t="n">
        <v>4333.4564856</v>
      </c>
      <c r="E80" s="264" t="n">
        <v>5.70517757415931</v>
      </c>
      <c r="F80" s="264" t="n">
        <v>99.1688732890505</v>
      </c>
      <c r="G80" s="264" t="n">
        <v>0.411464536563205</v>
      </c>
      <c r="H80" s="264" t="n">
        <v>36.318366</v>
      </c>
      <c r="I80" s="264" t="n">
        <v>49.0803097760057</v>
      </c>
      <c r="J80" s="264" t="n">
        <v>0.831126710949466</v>
      </c>
      <c r="K80" s="264" t="n">
        <v>49.0953713216123</v>
      </c>
    </row>
    <row r="81">
      <c r="A81" s="264" t="s">
        <v>54</v>
      </c>
      <c r="B81" s="264" t="s">
        <v>55</v>
      </c>
      <c r="C81" s="264" t="s">
        <v>16</v>
      </c>
      <c r="D81" s="264" t="n">
        <v>10051.1062118</v>
      </c>
      <c r="E81" s="264" t="n">
        <v>8.42557413508636</v>
      </c>
      <c r="F81" s="264" t="n">
        <v>93.9448666733435</v>
      </c>
      <c r="G81" s="264" t="n">
        <v>1.74065890782203</v>
      </c>
      <c r="H81" s="264" t="n">
        <v>647.8351649</v>
      </c>
      <c r="I81" s="264" t="n">
        <v>27.0533937661932</v>
      </c>
      <c r="J81" s="264" t="n">
        <v>6.05513332665647</v>
      </c>
      <c r="K81" s="264" t="n">
        <v>27.0061714907613</v>
      </c>
    </row>
    <row r="82">
      <c r="A82" s="264" t="s">
        <v>54</v>
      </c>
      <c r="B82" s="264" t="s">
        <v>55</v>
      </c>
      <c r="C82" s="264" t="s">
        <v>17</v>
      </c>
      <c r="D82" s="264" t="n">
        <v>32512.3312924</v>
      </c>
      <c r="E82" s="264" t="n">
        <v>2.50072462102876</v>
      </c>
      <c r="F82" s="264" t="n">
        <v>97.5835543426792</v>
      </c>
      <c r="G82" s="264" t="n">
        <v>0.648301829178299</v>
      </c>
      <c r="H82" s="264" t="n">
        <v>805.0975627</v>
      </c>
      <c r="I82" s="264" t="n">
        <v>26.1541612123933</v>
      </c>
      <c r="J82" s="264" t="n">
        <v>2.41644565732077</v>
      </c>
      <c r="K82" s="264" t="n">
        <v>26.1804343029267</v>
      </c>
    </row>
    <row r="83">
      <c r="A83" s="264" t="s">
        <v>35</v>
      </c>
      <c r="B83" s="264" t="s">
        <v>36</v>
      </c>
      <c r="C83" s="264" t="s">
        <v>16</v>
      </c>
      <c r="D83" s="264" t="n">
        <v>15783.7552113</v>
      </c>
      <c r="E83" s="264" t="n">
        <v>10.0263398778507</v>
      </c>
      <c r="F83" s="264" t="n">
        <v>97.3242474760622</v>
      </c>
      <c r="G83" s="264" t="n">
        <v>1.5991687430659</v>
      </c>
      <c r="H83" s="264" t="n">
        <v>433.9455371</v>
      </c>
      <c r="I83" s="264" t="n">
        <v>61.0325896694636</v>
      </c>
      <c r="J83" s="264" t="n">
        <v>2.67575252393785</v>
      </c>
      <c r="K83" s="264" t="n">
        <v>58.1660273563268</v>
      </c>
    </row>
    <row r="84">
      <c r="A84" s="264" t="s">
        <v>35</v>
      </c>
      <c r="B84" s="264" t="s">
        <v>36</v>
      </c>
      <c r="C84" s="264" t="s">
        <v>17</v>
      </c>
      <c r="D84" s="264" t="n">
        <v>33512.6899676</v>
      </c>
      <c r="E84" s="264" t="n">
        <v>4.09220027471808</v>
      </c>
      <c r="F84" s="264" t="n">
        <v>99.490464431307</v>
      </c>
      <c r="G84" s="264" t="n">
        <v>0.297974626240397</v>
      </c>
      <c r="H84" s="264" t="n">
        <v>171.6336097</v>
      </c>
      <c r="I84" s="264" t="n">
        <v>58.7612547688473</v>
      </c>
      <c r="J84" s="264" t="n">
        <v>0.509535568693042</v>
      </c>
      <c r="K84" s="264" t="n">
        <v>58.1816771485515</v>
      </c>
    </row>
    <row r="85">
      <c r="A85" s="264" t="s">
        <v>56</v>
      </c>
      <c r="B85" s="264" t="s">
        <v>57</v>
      </c>
      <c r="C85" s="264" t="s">
        <v>16</v>
      </c>
      <c r="D85" s="264" t="n">
        <v>2374.2704923</v>
      </c>
      <c r="E85" s="264" t="n">
        <v>11.1830094852787</v>
      </c>
      <c r="F85" s="264" t="n">
        <v>95.5586406506815</v>
      </c>
      <c r="G85" s="264" t="n">
        <v>1.59099085338734</v>
      </c>
      <c r="H85" s="264" t="n">
        <v>110.3509675</v>
      </c>
      <c r="I85" s="264" t="n">
        <v>37.6059285644997</v>
      </c>
      <c r="J85" s="264" t="n">
        <v>4.44135934931846</v>
      </c>
      <c r="K85" s="264" t="n">
        <v>34.2311691713692</v>
      </c>
    </row>
    <row r="86">
      <c r="A86" s="264" t="s">
        <v>56</v>
      </c>
      <c r="B86" s="264" t="s">
        <v>57</v>
      </c>
      <c r="C86" s="264" t="s">
        <v>17</v>
      </c>
      <c r="D86" s="264" t="n">
        <v>6742.5107988</v>
      </c>
      <c r="E86" s="264" t="n">
        <v>4.41039522971631</v>
      </c>
      <c r="F86" s="264" t="n">
        <v>98.5426211583902</v>
      </c>
      <c r="G86" s="264" t="n">
        <v>0.631402998673829</v>
      </c>
      <c r="H86" s="264" t="n">
        <v>99.7171829</v>
      </c>
      <c r="I86" s="264" t="n">
        <v>42.8642842889813</v>
      </c>
      <c r="J86" s="264" t="n">
        <v>1.45737884160978</v>
      </c>
      <c r="K86" s="264" t="n">
        <v>42.6931589234958</v>
      </c>
    </row>
    <row r="87">
      <c r="A87" s="264" t="s">
        <v>37</v>
      </c>
      <c r="B87" s="264" t="s">
        <v>38</v>
      </c>
      <c r="C87" s="264" t="s">
        <v>16</v>
      </c>
      <c r="D87" s="264" t="n">
        <v>94195.9666913</v>
      </c>
      <c r="E87" s="264" t="n">
        <v>7.53122605467091</v>
      </c>
      <c r="F87" s="264" t="n">
        <v>96.3769439279114</v>
      </c>
      <c r="G87" s="264" t="n">
        <v>1.39158313712095</v>
      </c>
      <c r="H87" s="264" t="n">
        <v>3541.0675539</v>
      </c>
      <c r="I87" s="264" t="n">
        <v>38.2907201005677</v>
      </c>
      <c r="J87" s="264" t="n">
        <v>3.62305607208857</v>
      </c>
      <c r="K87" s="264" t="n">
        <v>37.0175143052698</v>
      </c>
    </row>
    <row r="88">
      <c r="A88" s="264" t="s">
        <v>37</v>
      </c>
      <c r="B88" s="264" t="s">
        <v>38</v>
      </c>
      <c r="C88" s="264" t="s">
        <v>17</v>
      </c>
      <c r="D88" s="264" t="n">
        <v>157331.6823139</v>
      </c>
      <c r="E88" s="264" t="n">
        <v>4.64412362687633</v>
      </c>
      <c r="F88" s="264" t="n">
        <v>98.6127180490049</v>
      </c>
      <c r="G88" s="264" t="n">
        <v>0.570234282317206</v>
      </c>
      <c r="H88" s="264" t="n">
        <v>2213.3392884</v>
      </c>
      <c r="I88" s="264" t="n">
        <v>40.8210134299026</v>
      </c>
      <c r="J88" s="264" t="n">
        <v>1.38728195099514</v>
      </c>
      <c r="K88" s="264" t="n">
        <v>40.5341916714812</v>
      </c>
    </row>
    <row r="89">
      <c r="A89" s="264" t="s">
        <v>39</v>
      </c>
      <c r="B89" s="264" t="s">
        <v>40</v>
      </c>
      <c r="C89" s="264" t="s">
        <v>16</v>
      </c>
      <c r="D89" s="264" t="n">
        <v>1976.4029632</v>
      </c>
      <c r="E89" s="264" t="n">
        <v>9.79205639262354</v>
      </c>
      <c r="F89" s="264" t="n">
        <v>98.3719250125263</v>
      </c>
      <c r="G89" s="264" t="n">
        <v>0.950850097801262</v>
      </c>
      <c r="H89" s="264" t="n">
        <v>32.7098634</v>
      </c>
      <c r="I89" s="264" t="n">
        <v>57.3873153249554</v>
      </c>
      <c r="J89" s="264" t="n">
        <v>1.62807498747368</v>
      </c>
      <c r="K89" s="264" t="n">
        <v>57.452485443685</v>
      </c>
    </row>
    <row r="90">
      <c r="A90" s="264" t="s">
        <v>39</v>
      </c>
      <c r="B90" s="264" t="s">
        <v>40</v>
      </c>
      <c r="C90" s="264" t="s">
        <v>17</v>
      </c>
      <c r="D90" s="264" t="n">
        <v>4766.0305554</v>
      </c>
      <c r="E90" s="264" t="n">
        <v>4.55449825798975</v>
      </c>
      <c r="F90" s="264" t="n">
        <v>99.6897330480187</v>
      </c>
      <c r="G90" s="264" t="n">
        <v>0.223872003487076</v>
      </c>
      <c r="H90" s="264" t="n">
        <v>14.833441</v>
      </c>
      <c r="I90" s="264" t="n">
        <v>72.3405301534899</v>
      </c>
      <c r="J90" s="264" t="n">
        <v>0.310266951981265</v>
      </c>
      <c r="K90" s="264" t="n">
        <v>71.9307683981095</v>
      </c>
    </row>
    <row r="91">
      <c r="A91" s="264" t="s">
        <v>58</v>
      </c>
      <c r="B91" s="264" t="s">
        <v>59</v>
      </c>
      <c r="C91" s="264" t="s">
        <v>16</v>
      </c>
      <c r="D91" s="264" t="n">
        <v>1020.6698382</v>
      </c>
      <c r="E91" s="264" t="n">
        <v>7.38084861596816</v>
      </c>
      <c r="F91" s="264" t="n">
        <v>97.3129218334311</v>
      </c>
      <c r="G91" s="264" t="n">
        <v>1.21808949763556</v>
      </c>
      <c r="H91" s="264" t="n">
        <v>28.1835093</v>
      </c>
      <c r="I91" s="264" t="n">
        <v>44.3757289991853</v>
      </c>
      <c r="J91" s="264" t="n">
        <v>2.68707816656894</v>
      </c>
      <c r="K91" s="264" t="n">
        <v>44.1132861500965</v>
      </c>
    </row>
    <row r="92">
      <c r="A92" s="264" t="s">
        <v>58</v>
      </c>
      <c r="B92" s="264" t="s">
        <v>59</v>
      </c>
      <c r="C92" s="264" t="s">
        <v>17</v>
      </c>
      <c r="D92" s="264" t="n">
        <v>2053.978931</v>
      </c>
      <c r="E92" s="264" t="n">
        <v>4.03417282293753</v>
      </c>
      <c r="F92" s="264" t="n">
        <v>99.7756487569957</v>
      </c>
      <c r="G92" s="264" t="n">
        <v>0.223610457460715</v>
      </c>
      <c r="H92" s="264" t="n">
        <v>4.6184889</v>
      </c>
      <c r="I92" s="264" t="n">
        <v>100</v>
      </c>
      <c r="J92" s="264" t="n">
        <v>0.224351243004295</v>
      </c>
      <c r="K92" s="264" t="n">
        <v>99.4461994648467</v>
      </c>
    </row>
    <row r="93">
      <c r="A93" s="264" t="s">
        <v>60</v>
      </c>
      <c r="B93" s="264" t="s">
        <v>61</v>
      </c>
      <c r="C93" s="264" t="s">
        <v>16</v>
      </c>
      <c r="D93" s="264" t="n">
        <v>671.2630253</v>
      </c>
      <c r="E93" s="264" t="n">
        <v>7.3742911770172</v>
      </c>
      <c r="F93" s="264" t="n">
        <v>96.642270297439</v>
      </c>
      <c r="G93" s="264" t="n">
        <v>1.7055200648227</v>
      </c>
      <c r="H93" s="264" t="n">
        <v>23.3222977</v>
      </c>
      <c r="I93" s="264" t="n">
        <v>52.3189811566358</v>
      </c>
      <c r="J93" s="264" t="n">
        <v>3.35772970256096</v>
      </c>
      <c r="K93" s="264" t="n">
        <v>49.0883262510939</v>
      </c>
    </row>
    <row r="94">
      <c r="A94" s="264" t="s">
        <v>60</v>
      </c>
      <c r="B94" s="264" t="s">
        <v>61</v>
      </c>
      <c r="C94" s="264" t="s">
        <v>17</v>
      </c>
      <c r="D94" s="264" t="n">
        <v>2158.3897506</v>
      </c>
      <c r="E94" s="264" t="n">
        <v>2.97271033751847</v>
      </c>
      <c r="F94" s="264" t="n">
        <v>98.6384298471857</v>
      </c>
      <c r="G94" s="264" t="n">
        <v>0.525229500373855</v>
      </c>
      <c r="H94" s="264" t="n">
        <v>29.7936521</v>
      </c>
      <c r="I94" s="264" t="n">
        <v>38.1478599228082</v>
      </c>
      <c r="J94" s="264" t="n">
        <v>1.36157015281432</v>
      </c>
      <c r="K94" s="264" t="n">
        <v>38.0500506119452</v>
      </c>
    </row>
    <row r="95">
      <c r="A95" s="264" t="s">
        <v>62</v>
      </c>
      <c r="B95" s="264" t="s">
        <v>63</v>
      </c>
      <c r="C95" s="264" t="s">
        <v>16</v>
      </c>
      <c r="D95" s="264" t="n">
        <v>293.4507702</v>
      </c>
      <c r="E95" s="264" t="n">
        <v>21.4457278481024</v>
      </c>
      <c r="F95" s="264" t="n">
        <v>94.3284670262644</v>
      </c>
      <c r="G95" s="264" t="n">
        <v>3.03931164605964</v>
      </c>
      <c r="H95" s="264" t="n">
        <v>17.643833</v>
      </c>
      <c r="I95" s="264" t="n">
        <v>58.9631992048156</v>
      </c>
      <c r="J95" s="264" t="n">
        <v>5.67153297373562</v>
      </c>
      <c r="K95" s="264" t="n">
        <v>50.549579754809</v>
      </c>
    </row>
    <row r="96">
      <c r="A96" s="264" t="s">
        <v>62</v>
      </c>
      <c r="B96" s="264" t="s">
        <v>63</v>
      </c>
      <c r="C96" s="264" t="s">
        <v>17</v>
      </c>
      <c r="D96" s="264" t="n">
        <v>3446.2664732</v>
      </c>
      <c r="E96" s="264" t="n">
        <v>3.18837170648318</v>
      </c>
      <c r="F96" s="264" t="n">
        <v>97.7141773530488</v>
      </c>
      <c r="G96" s="264" t="n">
        <v>1.02016175402918</v>
      </c>
      <c r="H96" s="264" t="n">
        <v>80.6183316</v>
      </c>
      <c r="I96" s="264" t="n">
        <v>44.0871549496353</v>
      </c>
      <c r="J96" s="264" t="n">
        <v>2.28582264695123</v>
      </c>
      <c r="K96" s="264" t="n">
        <v>43.6097991657231</v>
      </c>
    </row>
    <row r="97">
      <c r="A97" s="264" t="s">
        <v>64</v>
      </c>
      <c r="B97" s="264" t="s">
        <v>65</v>
      </c>
      <c r="C97" s="264" t="s">
        <v>16</v>
      </c>
      <c r="D97" s="264" t="n">
        <v>1069.3233683</v>
      </c>
      <c r="E97" s="264" t="n">
        <v>16.6855181265007</v>
      </c>
      <c r="F97" s="264" t="n">
        <v>97.0223422239204</v>
      </c>
      <c r="G97" s="264" t="n">
        <v>1.82327883741724</v>
      </c>
      <c r="H97" s="264" t="n">
        <v>32.8179981</v>
      </c>
      <c r="I97" s="264" t="n">
        <v>60.9105499907334</v>
      </c>
      <c r="J97" s="264" t="n">
        <v>2.97765777607964</v>
      </c>
      <c r="K97" s="264" t="n">
        <v>59.4087019517838</v>
      </c>
    </row>
    <row r="98">
      <c r="A98" s="264" t="s">
        <v>64</v>
      </c>
      <c r="B98" s="264" t="s">
        <v>65</v>
      </c>
      <c r="C98" s="264" t="s">
        <v>17</v>
      </c>
      <c r="D98" s="264" t="n">
        <v>5804.536304</v>
      </c>
      <c r="E98" s="264" t="n">
        <v>3.72914035925121</v>
      </c>
      <c r="F98" s="264" t="n">
        <v>98.5151875566901</v>
      </c>
      <c r="G98" s="264" t="n">
        <v>0.530050379996386</v>
      </c>
      <c r="H98" s="264" t="n">
        <v>87.4854725</v>
      </c>
      <c r="I98" s="264" t="n">
        <v>35.5938141919633</v>
      </c>
      <c r="J98" s="264" t="n">
        <v>1.48481244330988</v>
      </c>
      <c r="K98" s="264" t="n">
        <v>35.1680866058993</v>
      </c>
    </row>
    <row r="99">
      <c r="A99" s="264" t="s">
        <v>66</v>
      </c>
      <c r="B99" s="264" t="s">
        <v>67</v>
      </c>
      <c r="C99" s="264" t="s">
        <v>16</v>
      </c>
      <c r="D99" s="264" t="n">
        <v>269.5359032</v>
      </c>
      <c r="E99" s="264" t="n">
        <v>8.52640705196153</v>
      </c>
      <c r="F99" s="264" t="n">
        <v>97.9273785826395</v>
      </c>
      <c r="G99" s="264" t="n">
        <v>1.04361869486683</v>
      </c>
      <c r="H99" s="264" t="n">
        <v>5.7046956</v>
      </c>
      <c r="I99" s="264" t="n">
        <v>48.0409393284505</v>
      </c>
      <c r="J99" s="264" t="n">
        <v>2.07262141736047</v>
      </c>
      <c r="K99" s="264" t="n">
        <v>49.3089775933593</v>
      </c>
    </row>
    <row r="100">
      <c r="A100" s="264" t="s">
        <v>66</v>
      </c>
      <c r="B100" s="264" t="s">
        <v>67</v>
      </c>
      <c r="C100" s="264" t="s">
        <v>17</v>
      </c>
      <c r="D100" s="264" t="n">
        <v>297.6015763</v>
      </c>
      <c r="E100" s="264" t="n">
        <v>8.06788006898704</v>
      </c>
      <c r="F100" s="264" t="n">
        <v>99.3250569383547</v>
      </c>
      <c r="G100" s="264" t="n">
        <v>0.656748126835926</v>
      </c>
      <c r="H100" s="264" t="n">
        <v>2.0222905</v>
      </c>
      <c r="I100" s="264" t="n">
        <v>99.9999999999999</v>
      </c>
      <c r="J100" s="264" t="n">
        <v>0.674943061645315</v>
      </c>
      <c r="K100" s="264" t="n">
        <v>96.6474785785939</v>
      </c>
    </row>
    <row r="101">
      <c r="A101" s="264" t="s">
        <v>68</v>
      </c>
      <c r="B101" s="264" t="s">
        <v>69</v>
      </c>
      <c r="C101" s="264" t="s">
        <v>16</v>
      </c>
      <c r="D101" s="264" t="n">
        <v>13897.337948</v>
      </c>
      <c r="E101" s="264" t="n">
        <v>8.35134464345004</v>
      </c>
      <c r="F101" s="264" t="n">
        <v>97.0345706472344</v>
      </c>
      <c r="G101" s="264" t="n">
        <v>1.01242512256794</v>
      </c>
      <c r="H101" s="264" t="n">
        <v>424.7102203</v>
      </c>
      <c r="I101" s="264" t="n">
        <v>34.0630782680522</v>
      </c>
      <c r="J101" s="264" t="n">
        <v>2.96542935276563</v>
      </c>
      <c r="K101" s="264" t="n">
        <v>33.1285036310956</v>
      </c>
    </row>
    <row r="102">
      <c r="A102" s="264" t="s">
        <v>68</v>
      </c>
      <c r="B102" s="264" t="s">
        <v>69</v>
      </c>
      <c r="C102" s="264" t="s">
        <v>17</v>
      </c>
      <c r="D102" s="264" t="n">
        <v>28140.9528319</v>
      </c>
      <c r="E102" s="264" t="n">
        <v>4.09226939206173</v>
      </c>
      <c r="F102" s="264" t="n">
        <v>99.2293854595763</v>
      </c>
      <c r="G102" s="264" t="n">
        <v>0.45118689748784</v>
      </c>
      <c r="H102" s="264" t="n">
        <v>218.5423938</v>
      </c>
      <c r="I102" s="264" t="n">
        <v>57.9672797603208</v>
      </c>
      <c r="J102" s="264" t="n">
        <v>0.770614540423668</v>
      </c>
      <c r="K102" s="264" t="n">
        <v>58.097785879458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65" t="s">
        <v>72</v>
      </c>
      <c r="B113" s="265" t="s">
        <v>73</v>
      </c>
      <c r="C113" s="265" t="s">
        <v>16</v>
      </c>
      <c r="D113" s="265" t="n">
        <v>23651.9818285</v>
      </c>
      <c r="E113" s="265" t="n">
        <v>6.33721803723573</v>
      </c>
      <c r="F113" s="265" t="n">
        <v>97.0110447989769</v>
      </c>
      <c r="G113" s="265" t="n">
        <v>0.886033738330219</v>
      </c>
      <c r="H113" s="265" t="n">
        <v>728.7285097</v>
      </c>
      <c r="I113" s="265" t="n">
        <v>29.8413034352699</v>
      </c>
      <c r="J113" s="265" t="n">
        <v>2.98895520102308</v>
      </c>
      <c r="K113" s="265" t="n">
        <v>28.7575600507952</v>
      </c>
    </row>
    <row r="114">
      <c r="A114" s="265" t="s">
        <v>72</v>
      </c>
      <c r="B114" s="265" t="s">
        <v>73</v>
      </c>
      <c r="C114" s="265" t="s">
        <v>17</v>
      </c>
      <c r="D114" s="265" t="n">
        <v>204693.4737903</v>
      </c>
      <c r="E114" s="265" t="n">
        <v>0.938736206806151</v>
      </c>
      <c r="F114" s="265" t="n">
        <v>99.5067730423665</v>
      </c>
      <c r="G114" s="265" t="n">
        <v>0.110415943321019</v>
      </c>
      <c r="H114" s="265" t="n">
        <v>1014.607712</v>
      </c>
      <c r="I114" s="265" t="n">
        <v>22.293562612405</v>
      </c>
      <c r="J114" s="265" t="n">
        <v>0.493226957633483</v>
      </c>
      <c r="K114" s="265" t="n">
        <v>22.2760212966056</v>
      </c>
    </row>
    <row r="115">
      <c r="A115" s="265" t="s">
        <v>74</v>
      </c>
      <c r="B115" s="265" t="s">
        <v>75</v>
      </c>
      <c r="C115" s="265" t="s">
        <v>16</v>
      </c>
      <c r="D115" s="265" t="n">
        <v>4724.9961316</v>
      </c>
      <c r="E115" s="265" t="n">
        <v>11.5718717527516</v>
      </c>
      <c r="F115" s="265" t="n">
        <v>97.6884114818584</v>
      </c>
      <c r="G115" s="265" t="n">
        <v>0.741242450115609</v>
      </c>
      <c r="H115" s="265" t="n">
        <v>111.8069855</v>
      </c>
      <c r="I115" s="265" t="n">
        <v>29.4737607271368</v>
      </c>
      <c r="J115" s="265" t="n">
        <v>2.31158851814163</v>
      </c>
      <c r="K115" s="265" t="n">
        <v>31.3251242193088</v>
      </c>
    </row>
    <row r="116">
      <c r="A116" s="265" t="s">
        <v>74</v>
      </c>
      <c r="B116" s="265" t="s">
        <v>75</v>
      </c>
      <c r="C116" s="265" t="s">
        <v>17</v>
      </c>
      <c r="D116" s="265" t="n">
        <v>72872.4027138</v>
      </c>
      <c r="E116" s="265" t="n">
        <v>1.80577258234827</v>
      </c>
      <c r="F116" s="265" t="n">
        <v>99.5723877882399</v>
      </c>
      <c r="G116" s="265" t="n">
        <v>0.129008460227157</v>
      </c>
      <c r="H116" s="265" t="n">
        <v>312.9495033</v>
      </c>
      <c r="I116" s="265" t="n">
        <v>29.9255064381538</v>
      </c>
      <c r="J116" s="265" t="n">
        <v>0.427612211760154</v>
      </c>
      <c r="K116" s="265" t="n">
        <v>30.0404901366738</v>
      </c>
    </row>
    <row r="117">
      <c r="A117" s="265" t="s">
        <v>76</v>
      </c>
      <c r="B117" s="265" t="s">
        <v>77</v>
      </c>
      <c r="C117" s="265" t="s">
        <v>16</v>
      </c>
      <c r="D117" s="265" t="n">
        <v>12423.4089453</v>
      </c>
      <c r="E117" s="265" t="n">
        <v>4.35422290309881</v>
      </c>
      <c r="F117" s="265" t="n">
        <v>95.5546199946738</v>
      </c>
      <c r="G117" s="265" t="n">
        <v>0.836991419030451</v>
      </c>
      <c r="H117" s="265" t="n">
        <v>577.9602674</v>
      </c>
      <c r="I117" s="265" t="n">
        <v>19.257905672565</v>
      </c>
      <c r="J117" s="265" t="n">
        <v>4.44538000532618</v>
      </c>
      <c r="K117" s="265" t="n">
        <v>17.9913521202759</v>
      </c>
    </row>
    <row r="118">
      <c r="A118" s="265" t="s">
        <v>76</v>
      </c>
      <c r="B118" s="265" t="s">
        <v>77</v>
      </c>
      <c r="C118" s="265" t="s">
        <v>17</v>
      </c>
      <c r="D118" s="265" t="n">
        <v>25726.6225575</v>
      </c>
      <c r="E118" s="265" t="n">
        <v>2.50570001461655</v>
      </c>
      <c r="F118" s="265" t="n">
        <v>98.709424314485</v>
      </c>
      <c r="G118" s="265" t="n">
        <v>0.256565231929639</v>
      </c>
      <c r="H118" s="265" t="n">
        <v>336.3625487</v>
      </c>
      <c r="I118" s="265" t="n">
        <v>19.4668169322734</v>
      </c>
      <c r="J118" s="265" t="n">
        <v>1.29057568551495</v>
      </c>
      <c r="K118" s="265" t="n">
        <v>19.6233406743456</v>
      </c>
    </row>
    <row r="119">
      <c r="A119" s="265" t="s">
        <v>78</v>
      </c>
      <c r="B119" s="265" t="s">
        <v>79</v>
      </c>
      <c r="C119" s="265" t="s">
        <v>16</v>
      </c>
      <c r="D119" s="265" t="n">
        <v>53009.6078744</v>
      </c>
      <c r="E119" s="265" t="n">
        <v>2.87034484080422</v>
      </c>
      <c r="F119" s="265" t="n">
        <v>98.2389246863763</v>
      </c>
      <c r="G119" s="265" t="n">
        <v>0.386124252391878</v>
      </c>
      <c r="H119" s="265" t="n">
        <v>950.2741618</v>
      </c>
      <c r="I119" s="265" t="n">
        <v>22.1725979663011</v>
      </c>
      <c r="J119" s="265" t="n">
        <v>1.76107531362372</v>
      </c>
      <c r="K119" s="265" t="n">
        <v>21.5393578326053</v>
      </c>
    </row>
    <row r="120">
      <c r="A120" s="265" t="s">
        <v>78</v>
      </c>
      <c r="B120" s="265" t="s">
        <v>79</v>
      </c>
      <c r="C120" s="265" t="s">
        <v>17</v>
      </c>
      <c r="D120" s="265" t="n">
        <v>81014.7279636</v>
      </c>
      <c r="E120" s="265" t="n">
        <v>1.80479370607144</v>
      </c>
      <c r="F120" s="265" t="n">
        <v>99.1687910807719</v>
      </c>
      <c r="G120" s="265" t="n">
        <v>0.194763281702291</v>
      </c>
      <c r="H120" s="265" t="n">
        <v>679.0459351</v>
      </c>
      <c r="I120" s="265" t="n">
        <v>23.3234611468325</v>
      </c>
      <c r="J120" s="265" t="n">
        <v>0.831208919228061</v>
      </c>
      <c r="K120" s="265" t="n">
        <v>23.2365639330209</v>
      </c>
    </row>
    <row r="121">
      <c r="A121" s="265" t="s">
        <v>80</v>
      </c>
      <c r="B121" s="265" t="s">
        <v>81</v>
      </c>
      <c r="C121" s="265" t="s">
        <v>16</v>
      </c>
      <c r="D121" s="265" t="n">
        <v>55822.7285403</v>
      </c>
      <c r="E121" s="265" t="n">
        <v>3.36836348628065</v>
      </c>
      <c r="F121" s="265" t="n">
        <v>96.8223959525068</v>
      </c>
      <c r="G121" s="265" t="n">
        <v>0.475245665325847</v>
      </c>
      <c r="H121" s="265" t="n">
        <v>1832.0402672</v>
      </c>
      <c r="I121" s="265" t="n">
        <v>15.0759502229481</v>
      </c>
      <c r="J121" s="265" t="n">
        <v>3.17760404749326</v>
      </c>
      <c r="K121" s="265" t="n">
        <v>14.4808551648187</v>
      </c>
    </row>
    <row r="122">
      <c r="A122" s="265" t="s">
        <v>80</v>
      </c>
      <c r="B122" s="265" t="s">
        <v>81</v>
      </c>
      <c r="C122" s="265" t="s">
        <v>17</v>
      </c>
      <c r="D122" s="265" t="n">
        <v>69915.6500182</v>
      </c>
      <c r="E122" s="265" t="n">
        <v>2.55530997753706</v>
      </c>
      <c r="F122" s="265" t="n">
        <v>98.4254020314349</v>
      </c>
      <c r="G122" s="265" t="n">
        <v>0.313042340752265</v>
      </c>
      <c r="H122" s="265" t="n">
        <v>1118.5023197</v>
      </c>
      <c r="I122" s="265" t="n">
        <v>19.4716661622011</v>
      </c>
      <c r="J122" s="265" t="n">
        <v>1.57459796856508</v>
      </c>
      <c r="K122" s="265" t="n">
        <v>19.567736562928</v>
      </c>
    </row>
    <row r="123">
      <c r="A123" s="265" t="s">
        <v>82</v>
      </c>
      <c r="B123" s="265" t="s">
        <v>83</v>
      </c>
      <c r="C123" s="265" t="s">
        <v>16</v>
      </c>
      <c r="D123" s="265" t="n">
        <v>31928.2646186</v>
      </c>
      <c r="E123" s="265" t="n">
        <v>4.76161016409942</v>
      </c>
      <c r="F123" s="265" t="n">
        <v>97.4602658154282</v>
      </c>
      <c r="G123" s="265" t="n">
        <v>0.622923616758384</v>
      </c>
      <c r="H123" s="265" t="n">
        <v>832.0242555</v>
      </c>
      <c r="I123" s="265" t="n">
        <v>24.7216751920151</v>
      </c>
      <c r="J123" s="265" t="n">
        <v>2.53973418457183</v>
      </c>
      <c r="K123" s="265" t="n">
        <v>23.9041950298492</v>
      </c>
    </row>
    <row r="124">
      <c r="A124" s="265" t="s">
        <v>82</v>
      </c>
      <c r="B124" s="265" t="s">
        <v>83</v>
      </c>
      <c r="C124" s="265" t="s">
        <v>17</v>
      </c>
      <c r="D124" s="265" t="n">
        <v>37382.9862815</v>
      </c>
      <c r="E124" s="265" t="n">
        <v>4.0037024754614</v>
      </c>
      <c r="F124" s="265" t="n">
        <v>99.2339550384539</v>
      </c>
      <c r="G124" s="265" t="n">
        <v>0.3209674826996</v>
      </c>
      <c r="H124" s="265" t="n">
        <v>288.5811442</v>
      </c>
      <c r="I124" s="265" t="n">
        <v>40.9924175948887</v>
      </c>
      <c r="J124" s="265" t="n">
        <v>0.766044961546056</v>
      </c>
      <c r="K124" s="265" t="n">
        <v>41.5783333170619</v>
      </c>
    </row>
    <row r="125">
      <c r="A125" s="265" t="s">
        <v>84</v>
      </c>
      <c r="B125" s="265" t="s">
        <v>85</v>
      </c>
      <c r="C125" s="265" t="s">
        <v>16</v>
      </c>
      <c r="D125" s="265" t="n">
        <v>95633.7364809</v>
      </c>
      <c r="E125" s="265" t="n">
        <v>3.35819133208825</v>
      </c>
      <c r="F125" s="265" t="n">
        <v>97.3568184189953</v>
      </c>
      <c r="G125" s="265" t="n">
        <v>0.451122355808725</v>
      </c>
      <c r="H125" s="265" t="n">
        <v>2596.4008982</v>
      </c>
      <c r="I125" s="265" t="n">
        <v>17.1009095371166</v>
      </c>
      <c r="J125" s="265" t="n">
        <v>2.64318158100472</v>
      </c>
      <c r="K125" s="265" t="n">
        <v>16.6162769878734</v>
      </c>
    </row>
    <row r="126">
      <c r="A126" s="265" t="s">
        <v>84</v>
      </c>
      <c r="B126" s="265" t="s">
        <v>85</v>
      </c>
      <c r="C126" s="265" t="s">
        <v>17</v>
      </c>
      <c r="D126" s="265" t="n">
        <v>133796.650083</v>
      </c>
      <c r="E126" s="265" t="n">
        <v>2.19192572791993</v>
      </c>
      <c r="F126" s="265" t="n">
        <v>98.7703461994557</v>
      </c>
      <c r="G126" s="265" t="n">
        <v>0.287438834248285</v>
      </c>
      <c r="H126" s="265" t="n">
        <v>1665.7181594</v>
      </c>
      <c r="I126" s="265" t="n">
        <v>23.2595963554173</v>
      </c>
      <c r="J126" s="265" t="n">
        <v>1.22965380054431</v>
      </c>
      <c r="K126" s="265" t="n">
        <v>23.0881514433607</v>
      </c>
    </row>
    <row r="127">
      <c r="A127" s="265" t="s">
        <v>86</v>
      </c>
      <c r="B127" s="265" t="s">
        <v>87</v>
      </c>
      <c r="C127" s="265" t="s">
        <v>16</v>
      </c>
      <c r="D127" s="265" t="n">
        <v>111927.5829893</v>
      </c>
      <c r="E127" s="265" t="n">
        <v>2.3098537950471</v>
      </c>
      <c r="F127" s="265" t="n">
        <v>96.9506571491515</v>
      </c>
      <c r="G127" s="265" t="n">
        <v>0.400114944759413</v>
      </c>
      <c r="H127" s="265" t="n">
        <v>3520.4049672</v>
      </c>
      <c r="I127" s="265" t="n">
        <v>13.0200130852013</v>
      </c>
      <c r="J127" s="265" t="n">
        <v>3.04934285084853</v>
      </c>
      <c r="K127" s="265" t="n">
        <v>12.721234943728</v>
      </c>
    </row>
    <row r="128">
      <c r="A128" s="265" t="s">
        <v>86</v>
      </c>
      <c r="B128" s="265" t="s">
        <v>87</v>
      </c>
      <c r="C128" s="265" t="s">
        <v>17</v>
      </c>
      <c r="D128" s="265" t="n">
        <v>246701.5916432</v>
      </c>
      <c r="E128" s="265" t="n">
        <v>1.15643076915928</v>
      </c>
      <c r="F128" s="265" t="n">
        <v>98.8245812338163</v>
      </c>
      <c r="G128" s="265" t="n">
        <v>0.16642117700966</v>
      </c>
      <c r="H128" s="265" t="n">
        <v>2934.2667264</v>
      </c>
      <c r="I128" s="265" t="n">
        <v>13.9974711648546</v>
      </c>
      <c r="J128" s="265" t="n">
        <v>1.17541876618368</v>
      </c>
      <c r="K128" s="265" t="n">
        <v>13.9920372207571</v>
      </c>
    </row>
    <row r="129">
      <c r="A129" s="265" t="s">
        <v>88</v>
      </c>
      <c r="B129" s="265" t="s">
        <v>89</v>
      </c>
      <c r="C129" s="265" t="s">
        <v>16</v>
      </c>
      <c r="D129" s="265" t="n">
        <v>21326.7124246</v>
      </c>
      <c r="E129" s="265" t="n">
        <v>6.10140979377915</v>
      </c>
      <c r="F129" s="265" t="n">
        <v>97.7319470169253</v>
      </c>
      <c r="G129" s="265" t="n">
        <v>0.614287793925897</v>
      </c>
      <c r="H129" s="265" t="n">
        <v>494.9263287</v>
      </c>
      <c r="I129" s="265" t="n">
        <v>26.5444037309415</v>
      </c>
      <c r="J129" s="265" t="n">
        <v>2.26805298307467</v>
      </c>
      <c r="K129" s="265" t="n">
        <v>26.4700792164576</v>
      </c>
    </row>
    <row r="130">
      <c r="A130" s="265" t="s">
        <v>88</v>
      </c>
      <c r="B130" s="265" t="s">
        <v>89</v>
      </c>
      <c r="C130" s="265" t="s">
        <v>17</v>
      </c>
      <c r="D130" s="265" t="n">
        <v>124160.6446519</v>
      </c>
      <c r="E130" s="265" t="n">
        <v>1.051208732678</v>
      </c>
      <c r="F130" s="265" t="n">
        <v>99.3640786221588</v>
      </c>
      <c r="G130" s="265" t="n">
        <v>0.14937415737232</v>
      </c>
      <c r="H130" s="265" t="n">
        <v>794.617223</v>
      </c>
      <c r="I130" s="265" t="n">
        <v>23.4472524773773</v>
      </c>
      <c r="J130" s="265" t="n">
        <v>0.635921377841245</v>
      </c>
      <c r="K130" s="265" t="n">
        <v>23.3400323285991</v>
      </c>
    </row>
    <row r="131">
      <c r="A131" s="265" t="s">
        <v>90</v>
      </c>
      <c r="B131" s="265" t="s">
        <v>91</v>
      </c>
      <c r="C131" s="265" t="s">
        <v>16</v>
      </c>
      <c r="D131" s="265" t="n">
        <v>53466.0909096</v>
      </c>
      <c r="E131" s="265" t="n">
        <v>4.50620021551611</v>
      </c>
      <c r="F131" s="265" t="n">
        <v>97.0502777488922</v>
      </c>
      <c r="G131" s="265" t="n">
        <v>0.660375574000926</v>
      </c>
      <c r="H131" s="265" t="n">
        <v>1625.0352054</v>
      </c>
      <c r="I131" s="265" t="n">
        <v>22.7460201060501</v>
      </c>
      <c r="J131" s="265" t="n">
        <v>2.94972225110777</v>
      </c>
      <c r="K131" s="265" t="n">
        <v>21.7273449563955</v>
      </c>
    </row>
    <row r="132">
      <c r="A132" s="265" t="s">
        <v>90</v>
      </c>
      <c r="B132" s="265" t="s">
        <v>91</v>
      </c>
      <c r="C132" s="265" t="s">
        <v>17</v>
      </c>
      <c r="D132" s="265" t="n">
        <v>240777.5590004</v>
      </c>
      <c r="E132" s="265" t="n">
        <v>1.22952843577974</v>
      </c>
      <c r="F132" s="265" t="n">
        <v>99.4199750935674</v>
      </c>
      <c r="G132" s="265" t="n">
        <v>0.117528828968141</v>
      </c>
      <c r="H132" s="265" t="n">
        <v>1404.7175228</v>
      </c>
      <c r="I132" s="265" t="n">
        <v>20.1619789093563</v>
      </c>
      <c r="J132" s="265" t="n">
        <v>0.580024906432587</v>
      </c>
      <c r="K132" s="265" t="n">
        <v>20.145192248131</v>
      </c>
    </row>
    <row r="133">
      <c r="A133" s="265" t="s">
        <v>92</v>
      </c>
      <c r="B133" s="265" t="s">
        <v>93</v>
      </c>
      <c r="C133" s="265" t="s">
        <v>16</v>
      </c>
      <c r="D133" s="265" t="n">
        <v>70691.7924129</v>
      </c>
      <c r="E133" s="265" t="n">
        <v>4.81385702214826</v>
      </c>
      <c r="F133" s="265" t="n">
        <v>96.1222897362706</v>
      </c>
      <c r="G133" s="265" t="n">
        <v>0.931981556832533</v>
      </c>
      <c r="H133" s="265" t="n">
        <v>2851.8077311</v>
      </c>
      <c r="I133" s="265" t="n">
        <v>25.0023278698132</v>
      </c>
      <c r="J133" s="265" t="n">
        <v>3.8777102637294</v>
      </c>
      <c r="K133" s="265" t="n">
        <v>23.1023452351902</v>
      </c>
    </row>
    <row r="134">
      <c r="A134" s="265" t="s">
        <v>92</v>
      </c>
      <c r="B134" s="265" t="s">
        <v>93</v>
      </c>
      <c r="C134" s="265" t="s">
        <v>17</v>
      </c>
      <c r="D134" s="265" t="n">
        <v>369743.3005843</v>
      </c>
      <c r="E134" s="265" t="n">
        <v>0.974920334735308</v>
      </c>
      <c r="F134" s="265" t="n">
        <v>99.1778938699612</v>
      </c>
      <c r="G134" s="265" t="n">
        <v>0.143786670828077</v>
      </c>
      <c r="H134" s="265" t="n">
        <v>3064.8788968</v>
      </c>
      <c r="I134" s="265" t="n">
        <v>17.3726495416394</v>
      </c>
      <c r="J134" s="265" t="n">
        <v>0.822106130038753</v>
      </c>
      <c r="K134" s="265" t="n">
        <v>17.3462508771584</v>
      </c>
    </row>
    <row r="135">
      <c r="A135" s="265" t="s">
        <v>94</v>
      </c>
      <c r="B135" s="265" t="s">
        <v>95</v>
      </c>
      <c r="C135" s="265" t="s">
        <v>16</v>
      </c>
      <c r="D135" s="265" t="n">
        <v>8113.0803758</v>
      </c>
      <c r="E135" s="265" t="n">
        <v>8.67675999580084</v>
      </c>
      <c r="F135" s="265" t="n">
        <v>98.5837605673004</v>
      </c>
      <c r="G135" s="265" t="n">
        <v>0.658811477927851</v>
      </c>
      <c r="H135" s="265" t="n">
        <v>116.5512888</v>
      </c>
      <c r="I135" s="265" t="n">
        <v>46.7081204081456</v>
      </c>
      <c r="J135" s="265" t="n">
        <v>1.41623943269963</v>
      </c>
      <c r="K135" s="265" t="n">
        <v>45.8595570067025</v>
      </c>
    </row>
    <row r="136">
      <c r="A136" s="265" t="s">
        <v>94</v>
      </c>
      <c r="B136" s="265" t="s">
        <v>95</v>
      </c>
      <c r="C136" s="265" t="s">
        <v>17</v>
      </c>
      <c r="D136" s="265" t="n">
        <v>47992.5502174</v>
      </c>
      <c r="E136" s="265" t="n">
        <v>1.58979595748514</v>
      </c>
      <c r="F136" s="265" t="n">
        <v>99.5532458743016</v>
      </c>
      <c r="G136" s="265" t="n">
        <v>0.148157121886309</v>
      </c>
      <c r="H136" s="265" t="n">
        <v>215.3708764</v>
      </c>
      <c r="I136" s="265" t="n">
        <v>32.662298886203</v>
      </c>
      <c r="J136" s="265" t="n">
        <v>0.44675412569844</v>
      </c>
      <c r="K136" s="265" t="n">
        <v>33.0148543342889</v>
      </c>
    </row>
    <row r="137">
      <c r="A137" s="265" t="s">
        <v>96</v>
      </c>
      <c r="B137" s="265" t="s">
        <v>97</v>
      </c>
      <c r="C137" s="265" t="s">
        <v>16</v>
      </c>
      <c r="D137" s="265" t="n">
        <v>4840.2104838</v>
      </c>
      <c r="E137" s="265" t="n">
        <v>7.10822361828107</v>
      </c>
      <c r="F137" s="265" t="n">
        <v>98.30346634479</v>
      </c>
      <c r="G137" s="265" t="n">
        <v>0.830683374191731</v>
      </c>
      <c r="H137" s="265" t="n">
        <v>83.5329647</v>
      </c>
      <c r="I137" s="265" t="n">
        <v>50.4683313902287</v>
      </c>
      <c r="J137" s="265" t="n">
        <v>1.69653365521</v>
      </c>
      <c r="K137" s="265" t="n">
        <v>48.1328825203444</v>
      </c>
    </row>
    <row r="138">
      <c r="A138" s="265" t="s">
        <v>96</v>
      </c>
      <c r="B138" s="265" t="s">
        <v>97</v>
      </c>
      <c r="C138" s="265" t="s">
        <v>17</v>
      </c>
      <c r="D138" s="265" t="n">
        <v>72215.8751279</v>
      </c>
      <c r="E138" s="265" t="n">
        <v>0.990891331017908</v>
      </c>
      <c r="F138" s="265" t="n">
        <v>99.7148658831438</v>
      </c>
      <c r="G138" s="265" t="n">
        <v>0.0833953137966359</v>
      </c>
      <c r="H138" s="265" t="n">
        <v>206.5009023</v>
      </c>
      <c r="I138" s="265" t="n">
        <v>29.096192690156</v>
      </c>
      <c r="J138" s="265" t="n">
        <v>0.285134116856218</v>
      </c>
      <c r="K138" s="265" t="n">
        <v>29.1643547331362</v>
      </c>
    </row>
    <row r="139">
      <c r="A139" s="265" t="s">
        <v>98</v>
      </c>
      <c r="B139" s="265" t="s">
        <v>99</v>
      </c>
      <c r="C139" s="265" t="s">
        <v>16</v>
      </c>
      <c r="D139" s="265" t="n">
        <v>12027.332184</v>
      </c>
      <c r="E139" s="265" t="n">
        <v>5.53723812000168</v>
      </c>
      <c r="F139" s="265" t="n">
        <v>95.6113215433449</v>
      </c>
      <c r="G139" s="265" t="n">
        <v>0.920709173517326</v>
      </c>
      <c r="H139" s="265" t="n">
        <v>552.0694913</v>
      </c>
      <c r="I139" s="265" t="n">
        <v>21.2315534688813</v>
      </c>
      <c r="J139" s="265" t="n">
        <v>4.38867845665508</v>
      </c>
      <c r="K139" s="265" t="n">
        <v>20.0584804073722</v>
      </c>
    </row>
    <row r="140">
      <c r="A140" s="265" t="s">
        <v>98</v>
      </c>
      <c r="B140" s="265" t="s">
        <v>99</v>
      </c>
      <c r="C140" s="265" t="s">
        <v>17</v>
      </c>
      <c r="D140" s="265" t="n">
        <v>20118.3250525</v>
      </c>
      <c r="E140" s="265" t="n">
        <v>3.34315598773668</v>
      </c>
      <c r="F140" s="265" t="n">
        <v>97.8651369848439</v>
      </c>
      <c r="G140" s="265" t="n">
        <v>0.666197702581284</v>
      </c>
      <c r="H140" s="265" t="n">
        <v>438.8679095</v>
      </c>
      <c r="I140" s="265" t="n">
        <v>30.8735254797437</v>
      </c>
      <c r="J140" s="265" t="n">
        <v>2.13486301515605</v>
      </c>
      <c r="K140" s="265" t="n">
        <v>30.5394439639679</v>
      </c>
    </row>
    <row r="141">
      <c r="A141" s="265" t="s">
        <v>100</v>
      </c>
      <c r="B141" s="265" t="s">
        <v>101</v>
      </c>
      <c r="C141" s="265" t="s">
        <v>16</v>
      </c>
      <c r="D141" s="265" t="n">
        <v>7989.8434776</v>
      </c>
      <c r="E141" s="265" t="n">
        <v>7.27423231481863</v>
      </c>
      <c r="F141" s="265" t="n">
        <v>97.5851650237836</v>
      </c>
      <c r="G141" s="265" t="n">
        <v>0.987226807547156</v>
      </c>
      <c r="H141" s="265" t="n">
        <v>197.7160512</v>
      </c>
      <c r="I141" s="265" t="n">
        <v>42.2464657412532</v>
      </c>
      <c r="J141" s="265" t="n">
        <v>2.41483497621639</v>
      </c>
      <c r="K141" s="265" t="n">
        <v>39.8945235923896</v>
      </c>
    </row>
    <row r="142">
      <c r="A142" s="265" t="s">
        <v>100</v>
      </c>
      <c r="B142" s="265" t="s">
        <v>101</v>
      </c>
      <c r="C142" s="265" t="s">
        <v>17</v>
      </c>
      <c r="D142" s="265" t="n">
        <v>19798.4642926</v>
      </c>
      <c r="E142" s="265" t="n">
        <v>2.6770574565024</v>
      </c>
      <c r="F142" s="265" t="n">
        <v>98.8436039701227</v>
      </c>
      <c r="G142" s="265" t="n">
        <v>0.399324526806346</v>
      </c>
      <c r="H142" s="265" t="n">
        <v>231.6271826</v>
      </c>
      <c r="I142" s="265" t="n">
        <v>33.9278410585793</v>
      </c>
      <c r="J142" s="265" t="n">
        <v>1.15639602987728</v>
      </c>
      <c r="K142" s="265" t="n">
        <v>34.1324895307639</v>
      </c>
    </row>
    <row r="143">
      <c r="A143" s="265" t="s">
        <v>102</v>
      </c>
      <c r="B143" s="265" t="s">
        <v>103</v>
      </c>
      <c r="C143" s="265" t="s">
        <v>16</v>
      </c>
      <c r="D143" s="265" t="n">
        <v>15814.9432756</v>
      </c>
      <c r="E143" s="265" t="n">
        <v>5.4637393833908</v>
      </c>
      <c r="F143" s="265" t="n">
        <v>98.0549524122872</v>
      </c>
      <c r="G143" s="265" t="n">
        <v>0.704190058580334</v>
      </c>
      <c r="H143" s="265" t="n">
        <v>313.7099811</v>
      </c>
      <c r="I143" s="265" t="n">
        <v>36.4218253961209</v>
      </c>
      <c r="J143" s="265" t="n">
        <v>1.94504758771277</v>
      </c>
      <c r="K143" s="265" t="n">
        <v>35.5000685430516</v>
      </c>
    </row>
    <row r="144">
      <c r="A144" s="265" t="s">
        <v>102</v>
      </c>
      <c r="B144" s="265" t="s">
        <v>103</v>
      </c>
      <c r="C144" s="265" t="s">
        <v>17</v>
      </c>
      <c r="D144" s="265" t="n">
        <v>73336.2858692</v>
      </c>
      <c r="E144" s="265" t="n">
        <v>1.52904319827105</v>
      </c>
      <c r="F144" s="265" t="n">
        <v>99.3587583287686</v>
      </c>
      <c r="G144" s="265" t="n">
        <v>0.168421870323848</v>
      </c>
      <c r="H144" s="265" t="n">
        <v>473.2978079</v>
      </c>
      <c r="I144" s="265" t="n">
        <v>26.1459907615393</v>
      </c>
      <c r="J144" s="265" t="n">
        <v>0.641241671231434</v>
      </c>
      <c r="K144" s="265" t="n">
        <v>26.0965384215444</v>
      </c>
    </row>
    <row r="145">
      <c r="A145" s="265" t="s">
        <v>104</v>
      </c>
      <c r="B145" s="265" t="s">
        <v>105</v>
      </c>
      <c r="C145" s="265" t="s">
        <v>16</v>
      </c>
      <c r="D145" s="265" t="n">
        <v>2588.0401794</v>
      </c>
      <c r="E145" s="265" t="n">
        <v>7.76869739627294</v>
      </c>
      <c r="F145" s="265" t="n">
        <v>98.3437930462218</v>
      </c>
      <c r="G145" s="265" t="n">
        <v>0.938787655381756</v>
      </c>
      <c r="H145" s="265" t="n">
        <v>43.5851619</v>
      </c>
      <c r="I145" s="265" t="n">
        <v>56.3626706333607</v>
      </c>
      <c r="J145" s="265" t="n">
        <v>1.6562069537782</v>
      </c>
      <c r="K145" s="265" t="n">
        <v>55.7442043608126</v>
      </c>
    </row>
    <row r="146">
      <c r="A146" s="265" t="s">
        <v>104</v>
      </c>
      <c r="B146" s="265" t="s">
        <v>105</v>
      </c>
      <c r="C146" s="265" t="s">
        <v>17</v>
      </c>
      <c r="D146" s="265" t="n">
        <v>4950.9577673</v>
      </c>
      <c r="E146" s="265" t="n">
        <v>3.80086425049868</v>
      </c>
      <c r="F146" s="265" t="n">
        <v>99.5854004685082</v>
      </c>
      <c r="G146" s="265" t="n">
        <v>0.259101612517245</v>
      </c>
      <c r="H146" s="265" t="n">
        <v>20.6121054</v>
      </c>
      <c r="I146" s="265" t="n">
        <v>62.0690489035573</v>
      </c>
      <c r="J146" s="265" t="n">
        <v>0.414599531491766</v>
      </c>
      <c r="K146" s="265" t="n">
        <v>62.2353280326332</v>
      </c>
    </row>
    <row r="147">
      <c r="A147" s="265" t="s">
        <v>106</v>
      </c>
      <c r="B147" s="265" t="s">
        <v>107</v>
      </c>
      <c r="C147" s="265" t="s">
        <v>16</v>
      </c>
      <c r="D147" s="265" t="n">
        <v>46990.3207555</v>
      </c>
      <c r="E147" s="265" t="n">
        <v>3.12067489647966</v>
      </c>
      <c r="F147" s="265" t="n">
        <v>97.6206192800295</v>
      </c>
      <c r="G147" s="265" t="n">
        <v>0.437863585427902</v>
      </c>
      <c r="H147" s="265" t="n">
        <v>1145.3304031</v>
      </c>
      <c r="I147" s="265" t="n">
        <v>18.5425419447318</v>
      </c>
      <c r="J147" s="265" t="n">
        <v>2.37938071997053</v>
      </c>
      <c r="K147" s="265" t="n">
        <v>17.9645543947146</v>
      </c>
    </row>
    <row r="148">
      <c r="A148" s="265" t="s">
        <v>106</v>
      </c>
      <c r="B148" s="265" t="s">
        <v>107</v>
      </c>
      <c r="C148" s="265" t="s">
        <v>17</v>
      </c>
      <c r="D148" s="265" t="n">
        <v>87426.7593647</v>
      </c>
      <c r="E148" s="265" t="n">
        <v>1.85823683984938</v>
      </c>
      <c r="F148" s="265" t="n">
        <v>98.7296191041474</v>
      </c>
      <c r="G148" s="265" t="n">
        <v>0.252149399038038</v>
      </c>
      <c r="H148" s="265" t="n">
        <v>1124.9439215</v>
      </c>
      <c r="I148" s="265" t="n">
        <v>19.6356879508653</v>
      </c>
      <c r="J148" s="265" t="n">
        <v>1.27038089585264</v>
      </c>
      <c r="K148" s="265" t="n">
        <v>19.5961811183068</v>
      </c>
    </row>
    <row r="149">
      <c r="A149" s="265" t="s">
        <v>108</v>
      </c>
      <c r="B149" s="265" t="s">
        <v>109</v>
      </c>
      <c r="C149" s="265" t="s">
        <v>16</v>
      </c>
      <c r="D149" s="265" t="n">
        <v>92145.1679493</v>
      </c>
      <c r="E149" s="265" t="n">
        <v>2.61188626882541</v>
      </c>
      <c r="F149" s="265" t="n">
        <v>96.1263521330736</v>
      </c>
      <c r="G149" s="265" t="n">
        <v>0.569716799139866</v>
      </c>
      <c r="H149" s="265" t="n">
        <v>3713.216255</v>
      </c>
      <c r="I149" s="265" t="n">
        <v>14.4869428364954</v>
      </c>
      <c r="J149" s="265" t="n">
        <v>3.87364786692642</v>
      </c>
      <c r="K149" s="265" t="n">
        <v>14.1377842105457</v>
      </c>
    </row>
    <row r="150">
      <c r="A150" s="265" t="s">
        <v>108</v>
      </c>
      <c r="B150" s="265" t="s">
        <v>109</v>
      </c>
      <c r="C150" s="265" t="s">
        <v>17</v>
      </c>
      <c r="D150" s="265" t="n">
        <v>110914.8734518</v>
      </c>
      <c r="E150" s="265" t="n">
        <v>2.10789461020777</v>
      </c>
      <c r="F150" s="265" t="n">
        <v>98.2907082404965</v>
      </c>
      <c r="G150" s="265" t="n">
        <v>0.332833048860881</v>
      </c>
      <c r="H150" s="265" t="n">
        <v>1928.8280916</v>
      </c>
      <c r="I150" s="265" t="n">
        <v>19.3639785137945</v>
      </c>
      <c r="J150" s="265" t="n">
        <v>1.70929175950345</v>
      </c>
      <c r="K150" s="265" t="n">
        <v>19.139152761073</v>
      </c>
    </row>
    <row r="151">
      <c r="A151" s="265" t="s">
        <v>110</v>
      </c>
      <c r="B151" s="265" t="s">
        <v>111</v>
      </c>
      <c r="C151" s="265" t="s">
        <v>16</v>
      </c>
      <c r="D151" s="265" t="n">
        <v>582.8962652</v>
      </c>
      <c r="E151" s="265" t="n">
        <v>9.33238257947473</v>
      </c>
      <c r="F151" s="265" t="n">
        <v>99.3846153846154</v>
      </c>
      <c r="G151" s="265" t="n">
        <v>0.443806303231178</v>
      </c>
      <c r="H151" s="265" t="n">
        <v>3.6092648</v>
      </c>
      <c r="I151" s="265" t="n">
        <v>67.4199862463242</v>
      </c>
      <c r="J151" s="265" t="n">
        <v>0.615384615384615</v>
      </c>
      <c r="K151" s="265" t="n">
        <v>71.6747179718352</v>
      </c>
    </row>
    <row r="152">
      <c r="A152" s="265" t="s">
        <v>110</v>
      </c>
      <c r="B152" s="265" t="s">
        <v>111</v>
      </c>
      <c r="C152" s="265" t="s">
        <v>17</v>
      </c>
      <c r="D152" s="265" t="n">
        <v>543.1943524</v>
      </c>
      <c r="E152" s="265" t="n">
        <v>8.1298211874998</v>
      </c>
      <c r="F152" s="265" t="n">
        <v>99.0131578947368</v>
      </c>
      <c r="G152" s="265" t="n">
        <v>0.713238355889893</v>
      </c>
      <c r="H152" s="265" t="n">
        <v>5.4138972</v>
      </c>
      <c r="I152" s="265" t="n">
        <v>71.7740562565273</v>
      </c>
      <c r="J152" s="265" t="n">
        <v>0.986842105263158</v>
      </c>
      <c r="K152" s="265" t="n">
        <v>71.5615817076192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66" t="s">
        <v>72</v>
      </c>
      <c r="B163" s="266" t="s">
        <v>73</v>
      </c>
      <c r="C163" s="266" t="s">
        <v>16</v>
      </c>
      <c r="D163" s="266" t="n">
        <v>23577.1944474</v>
      </c>
      <c r="E163" s="266" t="n">
        <v>6.35367668465851</v>
      </c>
      <c r="F163" s="266" t="n">
        <v>97.0173231073035</v>
      </c>
      <c r="G163" s="266" t="n">
        <v>0.888773131933179</v>
      </c>
      <c r="H163" s="266" t="n">
        <v>724.8515092</v>
      </c>
      <c r="I163" s="266" t="n">
        <v>29.9991771197646</v>
      </c>
      <c r="J163" s="266" t="n">
        <v>2.98267689269653</v>
      </c>
      <c r="K163" s="266" t="n">
        <v>28.90906162883</v>
      </c>
    </row>
    <row r="164">
      <c r="A164" s="266" t="s">
        <v>72</v>
      </c>
      <c r="B164" s="266" t="s">
        <v>73</v>
      </c>
      <c r="C164" s="266" t="s">
        <v>17</v>
      </c>
      <c r="D164" s="266" t="n">
        <v>204613.8542186</v>
      </c>
      <c r="E164" s="266" t="n">
        <v>0.938984456837013</v>
      </c>
      <c r="F164" s="266" t="n">
        <v>99.5065820643339</v>
      </c>
      <c r="G164" s="266" t="n">
        <v>0.11045888802875</v>
      </c>
      <c r="H164" s="266" t="n">
        <v>1014.607712</v>
      </c>
      <c r="I164" s="266" t="n">
        <v>22.293562612405</v>
      </c>
      <c r="J164" s="266" t="n">
        <v>0.49341793566614</v>
      </c>
      <c r="K164" s="266" t="n">
        <v>22.2760171689522</v>
      </c>
    </row>
    <row r="165">
      <c r="A165" s="266" t="s">
        <v>74</v>
      </c>
      <c r="B165" s="266" t="s">
        <v>75</v>
      </c>
      <c r="C165" s="266" t="s">
        <v>16</v>
      </c>
      <c r="D165" s="266" t="n">
        <v>4623.0865816</v>
      </c>
      <c r="E165" s="266" t="n">
        <v>11.8193942987865</v>
      </c>
      <c r="F165" s="266" t="n">
        <v>97.6736962820129</v>
      </c>
      <c r="G165" s="266" t="n">
        <v>0.757007457233159</v>
      </c>
      <c r="H165" s="266" t="n">
        <v>110.108493</v>
      </c>
      <c r="I165" s="266" t="n">
        <v>29.888632330447</v>
      </c>
      <c r="J165" s="266" t="n">
        <v>2.32630371798706</v>
      </c>
      <c r="K165" s="266" t="n">
        <v>31.7842059440933</v>
      </c>
    </row>
    <row r="166">
      <c r="A166" s="266" t="s">
        <v>74</v>
      </c>
      <c r="B166" s="266" t="s">
        <v>75</v>
      </c>
      <c r="C166" s="266" t="s">
        <v>17</v>
      </c>
      <c r="D166" s="266" t="n">
        <v>72605.7393913</v>
      </c>
      <c r="E166" s="266" t="n">
        <v>1.80997773711812</v>
      </c>
      <c r="F166" s="266" t="n">
        <v>99.5708240122744</v>
      </c>
      <c r="G166" s="266" t="n">
        <v>0.129484303572083</v>
      </c>
      <c r="H166" s="266" t="n">
        <v>312.9495033</v>
      </c>
      <c r="I166" s="266" t="n">
        <v>29.9255064381538</v>
      </c>
      <c r="J166" s="266" t="n">
        <v>0.429175987725659</v>
      </c>
      <c r="K166" s="266" t="n">
        <v>30.0409602868305</v>
      </c>
    </row>
    <row r="167">
      <c r="A167" s="266" t="s">
        <v>76</v>
      </c>
      <c r="B167" s="266" t="s">
        <v>77</v>
      </c>
      <c r="C167" s="266" t="s">
        <v>16</v>
      </c>
      <c r="D167" s="266" t="n">
        <v>12317.4865322</v>
      </c>
      <c r="E167" s="266" t="n">
        <v>4.3862607310087</v>
      </c>
      <c r="F167" s="266" t="n">
        <v>95.5181059145781</v>
      </c>
      <c r="G167" s="266" t="n">
        <v>0.843838207083029</v>
      </c>
      <c r="H167" s="266" t="n">
        <v>577.9602674</v>
      </c>
      <c r="I167" s="266" t="n">
        <v>19.257905672565</v>
      </c>
      <c r="J167" s="266" t="n">
        <v>4.4818940854219</v>
      </c>
      <c r="K167" s="266" t="n">
        <v>17.9838759468001</v>
      </c>
    </row>
    <row r="168">
      <c r="A168" s="266" t="s">
        <v>76</v>
      </c>
      <c r="B168" s="266" t="s">
        <v>77</v>
      </c>
      <c r="C168" s="266" t="s">
        <v>17</v>
      </c>
      <c r="D168" s="266" t="n">
        <v>25507.1375739</v>
      </c>
      <c r="E168" s="266" t="n">
        <v>2.49207491485838</v>
      </c>
      <c r="F168" s="266" t="n">
        <v>98.7380115227239</v>
      </c>
      <c r="G168" s="266" t="n">
        <v>0.257276312368509</v>
      </c>
      <c r="H168" s="266" t="n">
        <v>326.0113629</v>
      </c>
      <c r="I168" s="266" t="n">
        <v>19.9521838241788</v>
      </c>
      <c r="J168" s="266" t="n">
        <v>1.26198847727614</v>
      </c>
      <c r="K168" s="266" t="n">
        <v>20.1293054196462</v>
      </c>
    </row>
    <row r="169">
      <c r="A169" s="266" t="s">
        <v>78</v>
      </c>
      <c r="B169" s="266" t="s">
        <v>79</v>
      </c>
      <c r="C169" s="266" t="s">
        <v>16</v>
      </c>
      <c r="D169" s="266" t="n">
        <v>53009.6078744</v>
      </c>
      <c r="E169" s="266" t="n">
        <v>2.87034484080422</v>
      </c>
      <c r="F169" s="266" t="n">
        <v>98.2389246863763</v>
      </c>
      <c r="G169" s="266" t="n">
        <v>0.386124252391878</v>
      </c>
      <c r="H169" s="266" t="n">
        <v>950.2741618</v>
      </c>
      <c r="I169" s="266" t="n">
        <v>22.1725979663011</v>
      </c>
      <c r="J169" s="266" t="n">
        <v>1.76107531362372</v>
      </c>
      <c r="K169" s="266" t="n">
        <v>21.5393578326053</v>
      </c>
    </row>
    <row r="170">
      <c r="A170" s="266" t="s">
        <v>78</v>
      </c>
      <c r="B170" s="266" t="s">
        <v>79</v>
      </c>
      <c r="C170" s="266" t="s">
        <v>17</v>
      </c>
      <c r="D170" s="266" t="n">
        <v>81014.7279636</v>
      </c>
      <c r="E170" s="266" t="n">
        <v>1.80479370607144</v>
      </c>
      <c r="F170" s="266" t="n">
        <v>99.1687910807719</v>
      </c>
      <c r="G170" s="266" t="n">
        <v>0.194763281702291</v>
      </c>
      <c r="H170" s="266" t="n">
        <v>679.0459351</v>
      </c>
      <c r="I170" s="266" t="n">
        <v>23.3234611468325</v>
      </c>
      <c r="J170" s="266" t="n">
        <v>0.831208919228061</v>
      </c>
      <c r="K170" s="266" t="n">
        <v>23.2365639330209</v>
      </c>
    </row>
    <row r="171">
      <c r="A171" s="266" t="s">
        <v>80</v>
      </c>
      <c r="B171" s="266" t="s">
        <v>81</v>
      </c>
      <c r="C171" s="266" t="s">
        <v>16</v>
      </c>
      <c r="D171" s="266" t="n">
        <v>54317.9370489</v>
      </c>
      <c r="E171" s="266" t="n">
        <v>3.45691667884636</v>
      </c>
      <c r="F171" s="266" t="n">
        <v>96.8180120217449</v>
      </c>
      <c r="G171" s="266" t="n">
        <v>0.486651737620086</v>
      </c>
      <c r="H171" s="266" t="n">
        <v>1785.1949145</v>
      </c>
      <c r="I171" s="266" t="n">
        <v>15.4189644535244</v>
      </c>
      <c r="J171" s="266" t="n">
        <v>3.18198797825513</v>
      </c>
      <c r="K171" s="266" t="n">
        <v>14.8073010034253</v>
      </c>
    </row>
    <row r="172">
      <c r="A172" s="266" t="s">
        <v>80</v>
      </c>
      <c r="B172" s="266" t="s">
        <v>81</v>
      </c>
      <c r="C172" s="266" t="s">
        <v>17</v>
      </c>
      <c r="D172" s="266" t="n">
        <v>68574.0850917</v>
      </c>
      <c r="E172" s="266" t="n">
        <v>2.60188913433589</v>
      </c>
      <c r="F172" s="266" t="n">
        <v>98.4453908859684</v>
      </c>
      <c r="G172" s="266" t="n">
        <v>0.318538728116967</v>
      </c>
      <c r="H172" s="266" t="n">
        <v>1082.8937415</v>
      </c>
      <c r="I172" s="266" t="n">
        <v>20.0745104819034</v>
      </c>
      <c r="J172" s="266" t="n">
        <v>1.55460911403161</v>
      </c>
      <c r="K172" s="266" t="n">
        <v>20.1714175729169</v>
      </c>
    </row>
    <row r="173">
      <c r="A173" s="266" t="s">
        <v>82</v>
      </c>
      <c r="B173" s="266" t="s">
        <v>83</v>
      </c>
      <c r="C173" s="266" t="s">
        <v>16</v>
      </c>
      <c r="D173" s="266" t="n">
        <v>31928.2646186</v>
      </c>
      <c r="E173" s="266" t="n">
        <v>4.76161016409942</v>
      </c>
      <c r="F173" s="266" t="n">
        <v>97.4602658154282</v>
      </c>
      <c r="G173" s="266" t="n">
        <v>0.622923616758384</v>
      </c>
      <c r="H173" s="266" t="n">
        <v>832.0242555</v>
      </c>
      <c r="I173" s="266" t="n">
        <v>24.7216751920151</v>
      </c>
      <c r="J173" s="266" t="n">
        <v>2.53973418457183</v>
      </c>
      <c r="K173" s="266" t="n">
        <v>23.9041950298492</v>
      </c>
    </row>
    <row r="174">
      <c r="A174" s="266" t="s">
        <v>82</v>
      </c>
      <c r="B174" s="266" t="s">
        <v>83</v>
      </c>
      <c r="C174" s="266" t="s">
        <v>17</v>
      </c>
      <c r="D174" s="266" t="n">
        <v>37382.9862815</v>
      </c>
      <c r="E174" s="266" t="n">
        <v>4.0037024754614</v>
      </c>
      <c r="F174" s="266" t="n">
        <v>99.2339550384539</v>
      </c>
      <c r="G174" s="266" t="n">
        <v>0.3209674826996</v>
      </c>
      <c r="H174" s="266" t="n">
        <v>288.5811442</v>
      </c>
      <c r="I174" s="266" t="n">
        <v>40.9924175948887</v>
      </c>
      <c r="J174" s="266" t="n">
        <v>0.766044961546056</v>
      </c>
      <c r="K174" s="266" t="n">
        <v>41.5783333170619</v>
      </c>
    </row>
    <row r="175">
      <c r="A175" s="266" t="s">
        <v>84</v>
      </c>
      <c r="B175" s="266" t="s">
        <v>85</v>
      </c>
      <c r="C175" s="266" t="s">
        <v>16</v>
      </c>
      <c r="D175" s="266" t="n">
        <v>95633.7364809</v>
      </c>
      <c r="E175" s="266" t="n">
        <v>3.35819133208825</v>
      </c>
      <c r="F175" s="266" t="n">
        <v>97.3568184189953</v>
      </c>
      <c r="G175" s="266" t="n">
        <v>0.451122355808725</v>
      </c>
      <c r="H175" s="266" t="n">
        <v>2596.4008982</v>
      </c>
      <c r="I175" s="266" t="n">
        <v>17.1009095371166</v>
      </c>
      <c r="J175" s="266" t="n">
        <v>2.64318158100472</v>
      </c>
      <c r="K175" s="266" t="n">
        <v>16.6162769878734</v>
      </c>
    </row>
    <row r="176">
      <c r="A176" s="266" t="s">
        <v>84</v>
      </c>
      <c r="B176" s="266" t="s">
        <v>85</v>
      </c>
      <c r="C176" s="266" t="s">
        <v>17</v>
      </c>
      <c r="D176" s="266" t="n">
        <v>133796.650083</v>
      </c>
      <c r="E176" s="266" t="n">
        <v>2.19192572791993</v>
      </c>
      <c r="F176" s="266" t="n">
        <v>98.7703461994557</v>
      </c>
      <c r="G176" s="266" t="n">
        <v>0.287438834248285</v>
      </c>
      <c r="H176" s="266" t="n">
        <v>1665.7181594</v>
      </c>
      <c r="I176" s="266" t="n">
        <v>23.2595963554173</v>
      </c>
      <c r="J176" s="266" t="n">
        <v>1.22965380054431</v>
      </c>
      <c r="K176" s="266" t="n">
        <v>23.0881514433607</v>
      </c>
    </row>
    <row r="177">
      <c r="A177" s="266" t="s">
        <v>86</v>
      </c>
      <c r="B177" s="266" t="s">
        <v>87</v>
      </c>
      <c r="C177" s="266" t="s">
        <v>16</v>
      </c>
      <c r="D177" s="266" t="n">
        <v>111927.5829893</v>
      </c>
      <c r="E177" s="266" t="n">
        <v>2.3098537950471</v>
      </c>
      <c r="F177" s="266" t="n">
        <v>96.9506571491515</v>
      </c>
      <c r="G177" s="266" t="n">
        <v>0.400114944759413</v>
      </c>
      <c r="H177" s="266" t="n">
        <v>3520.4049672</v>
      </c>
      <c r="I177" s="266" t="n">
        <v>13.0200130852013</v>
      </c>
      <c r="J177" s="266" t="n">
        <v>3.04934285084853</v>
      </c>
      <c r="K177" s="266" t="n">
        <v>12.721234943728</v>
      </c>
    </row>
    <row r="178">
      <c r="A178" s="266" t="s">
        <v>86</v>
      </c>
      <c r="B178" s="266" t="s">
        <v>87</v>
      </c>
      <c r="C178" s="266" t="s">
        <v>17</v>
      </c>
      <c r="D178" s="266" t="n">
        <v>246701.5916432</v>
      </c>
      <c r="E178" s="266" t="n">
        <v>1.15643076915928</v>
      </c>
      <c r="F178" s="266" t="n">
        <v>98.8245812338163</v>
      </c>
      <c r="G178" s="266" t="n">
        <v>0.16642117700966</v>
      </c>
      <c r="H178" s="266" t="n">
        <v>2934.2667264</v>
      </c>
      <c r="I178" s="266" t="n">
        <v>13.9974711648546</v>
      </c>
      <c r="J178" s="266" t="n">
        <v>1.17541876618368</v>
      </c>
      <c r="K178" s="266" t="n">
        <v>13.9920372207571</v>
      </c>
    </row>
    <row r="179">
      <c r="A179" s="266" t="s">
        <v>88</v>
      </c>
      <c r="B179" s="266" t="s">
        <v>89</v>
      </c>
      <c r="C179" s="266" t="s">
        <v>16</v>
      </c>
      <c r="D179" s="266" t="n">
        <v>21326.7124246</v>
      </c>
      <c r="E179" s="266" t="n">
        <v>6.10140979377915</v>
      </c>
      <c r="F179" s="266" t="n">
        <v>97.7319470169253</v>
      </c>
      <c r="G179" s="266" t="n">
        <v>0.614287793925897</v>
      </c>
      <c r="H179" s="266" t="n">
        <v>494.9263287</v>
      </c>
      <c r="I179" s="266" t="n">
        <v>26.5444037309415</v>
      </c>
      <c r="J179" s="266" t="n">
        <v>2.26805298307467</v>
      </c>
      <c r="K179" s="266" t="n">
        <v>26.4700792164576</v>
      </c>
    </row>
    <row r="180">
      <c r="A180" s="266" t="s">
        <v>88</v>
      </c>
      <c r="B180" s="266" t="s">
        <v>89</v>
      </c>
      <c r="C180" s="266" t="s">
        <v>17</v>
      </c>
      <c r="D180" s="266" t="n">
        <v>124160.6446519</v>
      </c>
      <c r="E180" s="266" t="n">
        <v>1.051208732678</v>
      </c>
      <c r="F180" s="266" t="n">
        <v>99.3640786221588</v>
      </c>
      <c r="G180" s="266" t="n">
        <v>0.14937415737232</v>
      </c>
      <c r="H180" s="266" t="n">
        <v>794.617223</v>
      </c>
      <c r="I180" s="266" t="n">
        <v>23.4472524773773</v>
      </c>
      <c r="J180" s="266" t="n">
        <v>0.635921377841245</v>
      </c>
      <c r="K180" s="266" t="n">
        <v>23.3400323285991</v>
      </c>
    </row>
    <row r="181">
      <c r="A181" s="266" t="s">
        <v>90</v>
      </c>
      <c r="B181" s="266" t="s">
        <v>91</v>
      </c>
      <c r="C181" s="266" t="s">
        <v>16</v>
      </c>
      <c r="D181" s="266" t="n">
        <v>53466.0909096</v>
      </c>
      <c r="E181" s="266" t="n">
        <v>4.50620021551611</v>
      </c>
      <c r="F181" s="266" t="n">
        <v>97.0502777488922</v>
      </c>
      <c r="G181" s="266" t="n">
        <v>0.660375574000926</v>
      </c>
      <c r="H181" s="266" t="n">
        <v>1625.0352054</v>
      </c>
      <c r="I181" s="266" t="n">
        <v>22.7460201060501</v>
      </c>
      <c r="J181" s="266" t="n">
        <v>2.94972225110777</v>
      </c>
      <c r="K181" s="266" t="n">
        <v>21.7273449563955</v>
      </c>
    </row>
    <row r="182">
      <c r="A182" s="266" t="s">
        <v>90</v>
      </c>
      <c r="B182" s="266" t="s">
        <v>91</v>
      </c>
      <c r="C182" s="266" t="s">
        <v>17</v>
      </c>
      <c r="D182" s="266" t="n">
        <v>240777.5590004</v>
      </c>
      <c r="E182" s="266" t="n">
        <v>1.22952843577974</v>
      </c>
      <c r="F182" s="266" t="n">
        <v>99.4199750935674</v>
      </c>
      <c r="G182" s="266" t="n">
        <v>0.117528828968141</v>
      </c>
      <c r="H182" s="266" t="n">
        <v>1404.7175228</v>
      </c>
      <c r="I182" s="266" t="n">
        <v>20.1619789093563</v>
      </c>
      <c r="J182" s="266" t="n">
        <v>0.580024906432587</v>
      </c>
      <c r="K182" s="266" t="n">
        <v>20.145192248131</v>
      </c>
    </row>
    <row r="183">
      <c r="A183" s="266" t="s">
        <v>92</v>
      </c>
      <c r="B183" s="266" t="s">
        <v>93</v>
      </c>
      <c r="C183" s="266" t="s">
        <v>16</v>
      </c>
      <c r="D183" s="266" t="n">
        <v>70375.4550053</v>
      </c>
      <c r="E183" s="266" t="n">
        <v>4.83395587595037</v>
      </c>
      <c r="F183" s="266" t="n">
        <v>96.1256686934553</v>
      </c>
      <c r="G183" s="266" t="n">
        <v>0.936185417742073</v>
      </c>
      <c r="H183" s="266" t="n">
        <v>2836.4726326</v>
      </c>
      <c r="I183" s="266" t="n">
        <v>25.1361179303048</v>
      </c>
      <c r="J183" s="266" t="n">
        <v>3.87433130654468</v>
      </c>
      <c r="K183" s="266" t="n">
        <v>23.2276081163997</v>
      </c>
    </row>
    <row r="184">
      <c r="A184" s="266" t="s">
        <v>92</v>
      </c>
      <c r="B184" s="266" t="s">
        <v>93</v>
      </c>
      <c r="C184" s="266" t="s">
        <v>17</v>
      </c>
      <c r="D184" s="266" t="n">
        <v>368834.2182624</v>
      </c>
      <c r="E184" s="266" t="n">
        <v>0.975190619884142</v>
      </c>
      <c r="F184" s="266" t="n">
        <v>99.1777524790681</v>
      </c>
      <c r="G184" s="266" t="n">
        <v>0.144134132217341</v>
      </c>
      <c r="H184" s="266" t="n">
        <v>3057.8735051</v>
      </c>
      <c r="I184" s="266" t="n">
        <v>17.4109420213502</v>
      </c>
      <c r="J184" s="266" t="n">
        <v>0.822247520931885</v>
      </c>
      <c r="K184" s="266" t="n">
        <v>17.3851534056749</v>
      </c>
    </row>
    <row r="185">
      <c r="A185" s="266" t="s">
        <v>94</v>
      </c>
      <c r="B185" s="266" t="s">
        <v>95</v>
      </c>
      <c r="C185" s="266" t="s">
        <v>16</v>
      </c>
      <c r="D185" s="266" t="n">
        <v>8113.0803758</v>
      </c>
      <c r="E185" s="266" t="n">
        <v>8.67675999580084</v>
      </c>
      <c r="F185" s="266" t="n">
        <v>98.5837605673004</v>
      </c>
      <c r="G185" s="266" t="n">
        <v>0.658811477927851</v>
      </c>
      <c r="H185" s="266" t="n">
        <v>116.5512888</v>
      </c>
      <c r="I185" s="266" t="n">
        <v>46.7081204081456</v>
      </c>
      <c r="J185" s="266" t="n">
        <v>1.41623943269963</v>
      </c>
      <c r="K185" s="266" t="n">
        <v>45.8595570067025</v>
      </c>
    </row>
    <row r="186">
      <c r="A186" s="266" t="s">
        <v>94</v>
      </c>
      <c r="B186" s="266" t="s">
        <v>95</v>
      </c>
      <c r="C186" s="266" t="s">
        <v>17</v>
      </c>
      <c r="D186" s="266" t="n">
        <v>47992.5502174</v>
      </c>
      <c r="E186" s="266" t="n">
        <v>1.58979595748514</v>
      </c>
      <c r="F186" s="266" t="n">
        <v>99.5532458743016</v>
      </c>
      <c r="G186" s="266" t="n">
        <v>0.148157121886309</v>
      </c>
      <c r="H186" s="266" t="n">
        <v>215.3708764</v>
      </c>
      <c r="I186" s="266" t="n">
        <v>32.662298886203</v>
      </c>
      <c r="J186" s="266" t="n">
        <v>0.44675412569844</v>
      </c>
      <c r="K186" s="266" t="n">
        <v>33.0148543342889</v>
      </c>
    </row>
    <row r="187">
      <c r="A187" s="266" t="s">
        <v>96</v>
      </c>
      <c r="B187" s="266" t="s">
        <v>97</v>
      </c>
      <c r="C187" s="266" t="s">
        <v>16</v>
      </c>
      <c r="D187" s="266" t="n">
        <v>4840.2104838</v>
      </c>
      <c r="E187" s="266" t="n">
        <v>7.10822361828107</v>
      </c>
      <c r="F187" s="266" t="n">
        <v>98.30346634479</v>
      </c>
      <c r="G187" s="266" t="n">
        <v>0.830683374191731</v>
      </c>
      <c r="H187" s="266" t="n">
        <v>83.5329647</v>
      </c>
      <c r="I187" s="266" t="n">
        <v>50.4683313902287</v>
      </c>
      <c r="J187" s="266" t="n">
        <v>1.69653365521</v>
      </c>
      <c r="K187" s="266" t="n">
        <v>48.1328825203444</v>
      </c>
    </row>
    <row r="188">
      <c r="A188" s="266" t="s">
        <v>96</v>
      </c>
      <c r="B188" s="266" t="s">
        <v>97</v>
      </c>
      <c r="C188" s="266" t="s">
        <v>17</v>
      </c>
      <c r="D188" s="266" t="n">
        <v>72215.8751279</v>
      </c>
      <c r="E188" s="266" t="n">
        <v>0.990891331017908</v>
      </c>
      <c r="F188" s="266" t="n">
        <v>99.7148658831438</v>
      </c>
      <c r="G188" s="266" t="n">
        <v>0.0833953137966359</v>
      </c>
      <c r="H188" s="266" t="n">
        <v>206.5009023</v>
      </c>
      <c r="I188" s="266" t="n">
        <v>29.096192690156</v>
      </c>
      <c r="J188" s="266" t="n">
        <v>0.285134116856218</v>
      </c>
      <c r="K188" s="266" t="n">
        <v>29.1643547331362</v>
      </c>
    </row>
    <row r="189">
      <c r="A189" s="266" t="s">
        <v>98</v>
      </c>
      <c r="B189" s="266" t="s">
        <v>99</v>
      </c>
      <c r="C189" s="266" t="s">
        <v>16</v>
      </c>
      <c r="D189" s="266" t="n">
        <v>12027.332184</v>
      </c>
      <c r="E189" s="266" t="n">
        <v>5.53723812000168</v>
      </c>
      <c r="F189" s="266" t="n">
        <v>95.6113215433449</v>
      </c>
      <c r="G189" s="266" t="n">
        <v>0.920709173517326</v>
      </c>
      <c r="H189" s="266" t="n">
        <v>552.0694913</v>
      </c>
      <c r="I189" s="266" t="n">
        <v>21.2315534688813</v>
      </c>
      <c r="J189" s="266" t="n">
        <v>4.38867845665508</v>
      </c>
      <c r="K189" s="266" t="n">
        <v>20.0584804073722</v>
      </c>
    </row>
    <row r="190">
      <c r="A190" s="266" t="s">
        <v>98</v>
      </c>
      <c r="B190" s="266" t="s">
        <v>99</v>
      </c>
      <c r="C190" s="266" t="s">
        <v>17</v>
      </c>
      <c r="D190" s="266" t="n">
        <v>20118.3250525</v>
      </c>
      <c r="E190" s="266" t="n">
        <v>3.34315598773668</v>
      </c>
      <c r="F190" s="266" t="n">
        <v>97.8651369848439</v>
      </c>
      <c r="G190" s="266" t="n">
        <v>0.666197702581284</v>
      </c>
      <c r="H190" s="266" t="n">
        <v>438.8679095</v>
      </c>
      <c r="I190" s="266" t="n">
        <v>30.8735254797437</v>
      </c>
      <c r="J190" s="266" t="n">
        <v>2.13486301515605</v>
      </c>
      <c r="K190" s="266" t="n">
        <v>30.5394439639679</v>
      </c>
    </row>
    <row r="191">
      <c r="A191" s="266" t="s">
        <v>100</v>
      </c>
      <c r="B191" s="266" t="s">
        <v>101</v>
      </c>
      <c r="C191" s="266" t="s">
        <v>16</v>
      </c>
      <c r="D191" s="266" t="n">
        <v>7989.8434776</v>
      </c>
      <c r="E191" s="266" t="n">
        <v>7.27423231481863</v>
      </c>
      <c r="F191" s="266" t="n">
        <v>97.5851650237836</v>
      </c>
      <c r="G191" s="266" t="n">
        <v>0.987226807547156</v>
      </c>
      <c r="H191" s="266" t="n">
        <v>197.7160512</v>
      </c>
      <c r="I191" s="266" t="n">
        <v>42.2464657412532</v>
      </c>
      <c r="J191" s="266" t="n">
        <v>2.41483497621639</v>
      </c>
      <c r="K191" s="266" t="n">
        <v>39.8945235923896</v>
      </c>
    </row>
    <row r="192">
      <c r="A192" s="266" t="s">
        <v>100</v>
      </c>
      <c r="B192" s="266" t="s">
        <v>101</v>
      </c>
      <c r="C192" s="266" t="s">
        <v>17</v>
      </c>
      <c r="D192" s="266" t="n">
        <v>19798.4642926</v>
      </c>
      <c r="E192" s="266" t="n">
        <v>2.6770574565024</v>
      </c>
      <c r="F192" s="266" t="n">
        <v>98.8436039701227</v>
      </c>
      <c r="G192" s="266" t="n">
        <v>0.399324526806346</v>
      </c>
      <c r="H192" s="266" t="n">
        <v>231.6271826</v>
      </c>
      <c r="I192" s="266" t="n">
        <v>33.9278410585793</v>
      </c>
      <c r="J192" s="266" t="n">
        <v>1.15639602987728</v>
      </c>
      <c r="K192" s="266" t="n">
        <v>34.1324895307639</v>
      </c>
    </row>
    <row r="193">
      <c r="A193" s="266" t="s">
        <v>102</v>
      </c>
      <c r="B193" s="266" t="s">
        <v>103</v>
      </c>
      <c r="C193" s="266" t="s">
        <v>16</v>
      </c>
      <c r="D193" s="266" t="n">
        <v>15814.9432756</v>
      </c>
      <c r="E193" s="266" t="n">
        <v>5.4637393833908</v>
      </c>
      <c r="F193" s="266" t="n">
        <v>98.0549524122872</v>
      </c>
      <c r="G193" s="266" t="n">
        <v>0.704190058580334</v>
      </c>
      <c r="H193" s="266" t="n">
        <v>313.7099811</v>
      </c>
      <c r="I193" s="266" t="n">
        <v>36.4218253961209</v>
      </c>
      <c r="J193" s="266" t="n">
        <v>1.94504758771277</v>
      </c>
      <c r="K193" s="266" t="n">
        <v>35.5000685430516</v>
      </c>
    </row>
    <row r="194">
      <c r="A194" s="266" t="s">
        <v>102</v>
      </c>
      <c r="B194" s="266" t="s">
        <v>103</v>
      </c>
      <c r="C194" s="266" t="s">
        <v>17</v>
      </c>
      <c r="D194" s="266" t="n">
        <v>73336.2858692</v>
      </c>
      <c r="E194" s="266" t="n">
        <v>1.52904319827105</v>
      </c>
      <c r="F194" s="266" t="n">
        <v>99.3587583287686</v>
      </c>
      <c r="G194" s="266" t="n">
        <v>0.168421870323848</v>
      </c>
      <c r="H194" s="266" t="n">
        <v>473.2978079</v>
      </c>
      <c r="I194" s="266" t="n">
        <v>26.1459907615393</v>
      </c>
      <c r="J194" s="266" t="n">
        <v>0.641241671231434</v>
      </c>
      <c r="K194" s="266" t="n">
        <v>26.0965384215444</v>
      </c>
    </row>
    <row r="195">
      <c r="A195" s="266" t="s">
        <v>104</v>
      </c>
      <c r="B195" s="266" t="s">
        <v>105</v>
      </c>
      <c r="C195" s="266" t="s">
        <v>16</v>
      </c>
      <c r="D195" s="266" t="n">
        <v>2588.0401794</v>
      </c>
      <c r="E195" s="266" t="n">
        <v>7.76869739627294</v>
      </c>
      <c r="F195" s="266" t="n">
        <v>98.3437930462218</v>
      </c>
      <c r="G195" s="266" t="n">
        <v>0.938787655381756</v>
      </c>
      <c r="H195" s="266" t="n">
        <v>43.5851619</v>
      </c>
      <c r="I195" s="266" t="n">
        <v>56.3626706333607</v>
      </c>
      <c r="J195" s="266" t="n">
        <v>1.6562069537782</v>
      </c>
      <c r="K195" s="266" t="n">
        <v>55.7442043608126</v>
      </c>
    </row>
    <row r="196">
      <c r="A196" s="266" t="s">
        <v>104</v>
      </c>
      <c r="B196" s="266" t="s">
        <v>105</v>
      </c>
      <c r="C196" s="266" t="s">
        <v>17</v>
      </c>
      <c r="D196" s="266" t="n">
        <v>4950.9577673</v>
      </c>
      <c r="E196" s="266" t="n">
        <v>3.80086425049868</v>
      </c>
      <c r="F196" s="266" t="n">
        <v>99.5854004685082</v>
      </c>
      <c r="G196" s="266" t="n">
        <v>0.259101612517245</v>
      </c>
      <c r="H196" s="266" t="n">
        <v>20.6121054</v>
      </c>
      <c r="I196" s="266" t="n">
        <v>62.0690489035573</v>
      </c>
      <c r="J196" s="266" t="n">
        <v>0.414599531491766</v>
      </c>
      <c r="K196" s="266" t="n">
        <v>62.2353280326332</v>
      </c>
    </row>
    <row r="197">
      <c r="A197" s="266" t="s">
        <v>106</v>
      </c>
      <c r="B197" s="266" t="s">
        <v>107</v>
      </c>
      <c r="C197" s="266" t="s">
        <v>16</v>
      </c>
      <c r="D197" s="266" t="n">
        <v>46990.3207555</v>
      </c>
      <c r="E197" s="266" t="n">
        <v>3.12067489647966</v>
      </c>
      <c r="F197" s="266" t="n">
        <v>97.6206192800295</v>
      </c>
      <c r="G197" s="266" t="n">
        <v>0.437863585427902</v>
      </c>
      <c r="H197" s="266" t="n">
        <v>1145.3304031</v>
      </c>
      <c r="I197" s="266" t="n">
        <v>18.5425419447318</v>
      </c>
      <c r="J197" s="266" t="n">
        <v>2.37938071997053</v>
      </c>
      <c r="K197" s="266" t="n">
        <v>17.9645543947146</v>
      </c>
    </row>
    <row r="198">
      <c r="A198" s="266" t="s">
        <v>106</v>
      </c>
      <c r="B198" s="266" t="s">
        <v>107</v>
      </c>
      <c r="C198" s="266" t="s">
        <v>17</v>
      </c>
      <c r="D198" s="266" t="n">
        <v>87426.7593647</v>
      </c>
      <c r="E198" s="266" t="n">
        <v>1.85823683984938</v>
      </c>
      <c r="F198" s="266" t="n">
        <v>98.7296191041474</v>
      </c>
      <c r="G198" s="266" t="n">
        <v>0.252149399038038</v>
      </c>
      <c r="H198" s="266" t="n">
        <v>1124.9439215</v>
      </c>
      <c r="I198" s="266" t="n">
        <v>19.6356879508653</v>
      </c>
      <c r="J198" s="266" t="n">
        <v>1.27038089585264</v>
      </c>
      <c r="K198" s="266" t="n">
        <v>19.5961811183068</v>
      </c>
    </row>
    <row r="199">
      <c r="A199" s="266" t="s">
        <v>108</v>
      </c>
      <c r="B199" s="266" t="s">
        <v>109</v>
      </c>
      <c r="C199" s="266" t="s">
        <v>16</v>
      </c>
      <c r="D199" s="266" t="n">
        <v>90373.6071005</v>
      </c>
      <c r="E199" s="266" t="n">
        <v>2.65988844966613</v>
      </c>
      <c r="F199" s="266" t="n">
        <v>96.1001933092353</v>
      </c>
      <c r="G199" s="266" t="n">
        <v>0.580341337159057</v>
      </c>
      <c r="H199" s="266" t="n">
        <v>3667.4181966</v>
      </c>
      <c r="I199" s="266" t="n">
        <v>14.6549096890177</v>
      </c>
      <c r="J199" s="266" t="n">
        <v>3.89980669076467</v>
      </c>
      <c r="K199" s="266" t="n">
        <v>14.3009433822449</v>
      </c>
    </row>
    <row r="200">
      <c r="A200" s="266" t="s">
        <v>108</v>
      </c>
      <c r="B200" s="266" t="s">
        <v>109</v>
      </c>
      <c r="C200" s="266" t="s">
        <v>17</v>
      </c>
      <c r="D200" s="266" t="n">
        <v>109712.7895601</v>
      </c>
      <c r="E200" s="266" t="n">
        <v>2.12868287633311</v>
      </c>
      <c r="F200" s="266" t="n">
        <v>98.2828099390624</v>
      </c>
      <c r="G200" s="266" t="n">
        <v>0.336366589253335</v>
      </c>
      <c r="H200" s="266" t="n">
        <v>1916.8938282</v>
      </c>
      <c r="I200" s="266" t="n">
        <v>19.478723233072</v>
      </c>
      <c r="J200" s="266" t="n">
        <v>1.7171900609376</v>
      </c>
      <c r="K200" s="266" t="n">
        <v>19.2518314154379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67" t="s">
        <v>88</v>
      </c>
      <c r="B211" s="267" t="s">
        <v>115</v>
      </c>
      <c r="C211" s="267" t="s">
        <v>16</v>
      </c>
      <c r="D211" s="267" t="n">
        <v>11787.816679</v>
      </c>
      <c r="E211" s="267" t="n">
        <v>10.7225106733583</v>
      </c>
      <c r="F211" s="267" t="n">
        <v>96.062725146066</v>
      </c>
      <c r="G211" s="267" t="n">
        <v>1.6437903630669</v>
      </c>
      <c r="H211" s="267" t="n">
        <v>483.1413446</v>
      </c>
      <c r="I211" s="267" t="n">
        <v>42.0784967349771</v>
      </c>
      <c r="J211" s="267" t="n">
        <v>3.93727485393401</v>
      </c>
      <c r="K211" s="267" t="n">
        <v>40.1056537079883</v>
      </c>
    </row>
    <row r="212">
      <c r="A212" s="267" t="s">
        <v>88</v>
      </c>
      <c r="B212" s="267" t="s">
        <v>115</v>
      </c>
      <c r="C212" s="267" t="s">
        <v>17</v>
      </c>
      <c r="D212" s="267" t="n">
        <v>32789.558411</v>
      </c>
      <c r="E212" s="267" t="n">
        <v>3.64304647326717</v>
      </c>
      <c r="F212" s="267" t="n">
        <v>99.3965791712207</v>
      </c>
      <c r="G212" s="267" t="n">
        <v>0.348684820010862</v>
      </c>
      <c r="H212" s="267" t="n">
        <v>199.0601958</v>
      </c>
      <c r="I212" s="267" t="n">
        <v>57.5416292126381</v>
      </c>
      <c r="J212" s="267" t="n">
        <v>0.603420828779315</v>
      </c>
      <c r="K212" s="267" t="n">
        <v>57.4359993308876</v>
      </c>
    </row>
    <row r="213">
      <c r="A213" s="267" t="s">
        <v>92</v>
      </c>
      <c r="B213" s="267" t="s">
        <v>116</v>
      </c>
      <c r="C213" s="267" t="s">
        <v>16</v>
      </c>
      <c r="D213" s="267" t="n">
        <v>5458.8147006</v>
      </c>
      <c r="E213" s="267" t="n">
        <v>8.34662941086311</v>
      </c>
      <c r="F213" s="267" t="n">
        <v>96.6784071599474</v>
      </c>
      <c r="G213" s="267" t="n">
        <v>1.25196644505946</v>
      </c>
      <c r="H213" s="267" t="n">
        <v>187.5492197</v>
      </c>
      <c r="I213" s="267" t="n">
        <v>37.4792279675489</v>
      </c>
      <c r="J213" s="267" t="n">
        <v>3.32159284005263</v>
      </c>
      <c r="K213" s="267" t="n">
        <v>36.4397828254388</v>
      </c>
    </row>
    <row r="214">
      <c r="A214" s="267" t="s">
        <v>92</v>
      </c>
      <c r="B214" s="267" t="s">
        <v>116</v>
      </c>
      <c r="C214" s="267" t="s">
        <v>17</v>
      </c>
      <c r="D214" s="267" t="n">
        <v>19644.2027555</v>
      </c>
      <c r="E214" s="267" t="n">
        <v>3.44868399328774</v>
      </c>
      <c r="F214" s="267" t="n">
        <v>98.8754817244131</v>
      </c>
      <c r="G214" s="267" t="n">
        <v>0.429602646627455</v>
      </c>
      <c r="H214" s="267" t="n">
        <v>223.4149925</v>
      </c>
      <c r="I214" s="267" t="n">
        <v>37.4449496925447</v>
      </c>
      <c r="J214" s="267" t="n">
        <v>1.12451827558687</v>
      </c>
      <c r="K214" s="267" t="n">
        <v>37.7736578920465</v>
      </c>
    </row>
    <row r="215">
      <c r="A215" s="267" t="s">
        <v>94</v>
      </c>
      <c r="B215" s="267" t="s">
        <v>117</v>
      </c>
      <c r="C215" s="267" t="s">
        <v>16</v>
      </c>
      <c r="D215" s="267" t="n">
        <v>3160.4180065</v>
      </c>
      <c r="E215" s="267" t="n">
        <v>16.4655875339157</v>
      </c>
      <c r="F215" s="267" t="n">
        <v>98.7033845424682</v>
      </c>
      <c r="G215" s="267" t="n">
        <v>0.916348436656162</v>
      </c>
      <c r="H215" s="267" t="n">
        <v>41.5167814</v>
      </c>
      <c r="I215" s="267" t="n">
        <v>70.3525097737377</v>
      </c>
      <c r="J215" s="267" t="n">
        <v>1.29661545753182</v>
      </c>
      <c r="K215" s="267" t="n">
        <v>69.7559878626877</v>
      </c>
    </row>
    <row r="216">
      <c r="A216" s="267" t="s">
        <v>94</v>
      </c>
      <c r="B216" s="267" t="s">
        <v>117</v>
      </c>
      <c r="C216" s="267" t="s">
        <v>17</v>
      </c>
      <c r="D216" s="267" t="n">
        <v>19608.9387212</v>
      </c>
      <c r="E216" s="267" t="n">
        <v>2.38911079282126</v>
      </c>
      <c r="F216" s="267" t="n">
        <v>99.2570638244129</v>
      </c>
      <c r="G216" s="267" t="n">
        <v>0.328779879479586</v>
      </c>
      <c r="H216" s="267" t="n">
        <v>146.7723241</v>
      </c>
      <c r="I216" s="267" t="n">
        <v>44.0831155554948</v>
      </c>
      <c r="J216" s="267" t="n">
        <v>0.74293617558715</v>
      </c>
      <c r="K216" s="267" t="n">
        <v>43.9253418450074</v>
      </c>
    </row>
    <row r="217">
      <c r="A217" s="267" t="s">
        <v>96</v>
      </c>
      <c r="B217" s="267" t="s">
        <v>118</v>
      </c>
      <c r="C217" s="267" t="s">
        <v>16</v>
      </c>
      <c r="D217" s="267" t="n">
        <v>934.4990876</v>
      </c>
      <c r="E217" s="267" t="n">
        <v>22.5613607488474</v>
      </c>
      <c r="F217" s="267" t="n">
        <v>100</v>
      </c>
      <c r="G217" s="267" t="n">
        <v>0</v>
      </c>
      <c r="H217" s="267"/>
      <c r="I217" s="267"/>
      <c r="J217" s="267"/>
      <c r="K217" s="267"/>
    </row>
    <row r="218">
      <c r="A218" s="267" t="s">
        <v>96</v>
      </c>
      <c r="B218" s="267" t="s">
        <v>118</v>
      </c>
      <c r="C218" s="267" t="s">
        <v>17</v>
      </c>
      <c r="D218" s="267" t="n">
        <v>59514.978004</v>
      </c>
      <c r="E218" s="267" t="n">
        <v>1.44385603518835</v>
      </c>
      <c r="F218" s="267" t="n">
        <v>99.6081142314635</v>
      </c>
      <c r="G218" s="267" t="n">
        <v>0.240613619861145</v>
      </c>
      <c r="H218" s="267" t="n">
        <v>234.1483229</v>
      </c>
      <c r="I218" s="267" t="n">
        <v>61.2390251572763</v>
      </c>
      <c r="J218" s="267" t="n">
        <v>0.391885768536473</v>
      </c>
      <c r="K218" s="267" t="n">
        <v>61.158303916679</v>
      </c>
    </row>
    <row r="219">
      <c r="A219" s="267" t="s">
        <v>98</v>
      </c>
      <c r="B219" s="267" t="s">
        <v>119</v>
      </c>
      <c r="C219" s="267" t="s">
        <v>16</v>
      </c>
      <c r="D219" s="267" t="n">
        <v>753.3751984</v>
      </c>
      <c r="E219" s="267" t="n">
        <v>29.2506756210184</v>
      </c>
      <c r="F219" s="267" t="n">
        <v>100</v>
      </c>
      <c r="G219" s="267" t="n">
        <v>0.00000000000000324747735602964</v>
      </c>
      <c r="H219" s="267"/>
      <c r="I219" s="267"/>
      <c r="J219" s="267"/>
      <c r="K219" s="267"/>
    </row>
    <row r="220">
      <c r="A220" s="267" t="s">
        <v>98</v>
      </c>
      <c r="B220" s="267" t="s">
        <v>119</v>
      </c>
      <c r="C220" s="267" t="s">
        <v>17</v>
      </c>
      <c r="D220" s="267" t="n">
        <v>17738.6526107</v>
      </c>
      <c r="E220" s="267" t="n">
        <v>1.74721200352128</v>
      </c>
      <c r="F220" s="267" t="n">
        <v>99.423346956518</v>
      </c>
      <c r="G220" s="267" t="n">
        <v>0.352072256588505</v>
      </c>
      <c r="H220" s="267" t="n">
        <v>102.8837625</v>
      </c>
      <c r="I220" s="267" t="n">
        <v>60.7603768052647</v>
      </c>
      <c r="J220" s="267" t="n">
        <v>0.576653043481967</v>
      </c>
      <c r="K220" s="267" t="n">
        <v>60.7023625665782</v>
      </c>
    </row>
    <row r="221">
      <c r="A221" s="267" t="s">
        <v>106</v>
      </c>
      <c r="B221" s="267" t="s">
        <v>120</v>
      </c>
      <c r="C221" s="267" t="s">
        <v>16</v>
      </c>
      <c r="D221" s="267" t="n">
        <v>4022.496742</v>
      </c>
      <c r="E221" s="267" t="n">
        <v>11.6683399821997</v>
      </c>
      <c r="F221" s="267" t="n">
        <v>95.6373336478476</v>
      </c>
      <c r="G221" s="267" t="n">
        <v>2.38958136078521</v>
      </c>
      <c r="H221" s="267" t="n">
        <v>183.4933129</v>
      </c>
      <c r="I221" s="267" t="n">
        <v>53.9252826465591</v>
      </c>
      <c r="J221" s="267" t="n">
        <v>4.36266635215243</v>
      </c>
      <c r="K221" s="267" t="n">
        <v>52.3838339751423</v>
      </c>
    </row>
    <row r="222">
      <c r="A222" s="267" t="s">
        <v>106</v>
      </c>
      <c r="B222" s="267" t="s">
        <v>120</v>
      </c>
      <c r="C222" s="267" t="s">
        <v>17</v>
      </c>
      <c r="D222" s="267" t="n">
        <v>32652.4193334</v>
      </c>
      <c r="E222" s="267" t="n">
        <v>1.68110279676143</v>
      </c>
      <c r="F222" s="267" t="n">
        <v>99.3812197739204</v>
      </c>
      <c r="G222" s="267" t="n">
        <v>0.2746827445133</v>
      </c>
      <c r="H222" s="267" t="n">
        <v>203.3047236</v>
      </c>
      <c r="I222" s="267" t="n">
        <v>44.3223957954553</v>
      </c>
      <c r="J222" s="267" t="n">
        <v>0.618780226079618</v>
      </c>
      <c r="K222" s="267" t="n">
        <v>44.1163195752597</v>
      </c>
    </row>
    <row r="223">
      <c r="A223" s="267" t="s">
        <v>108</v>
      </c>
      <c r="B223" s="267" t="s">
        <v>121</v>
      </c>
      <c r="C223" s="267" t="s">
        <v>16</v>
      </c>
      <c r="D223" s="267" t="n">
        <v>2797.2665796</v>
      </c>
      <c r="E223" s="267" t="n">
        <v>17.9487692915749</v>
      </c>
      <c r="F223" s="267" t="n">
        <v>98.4075574781437</v>
      </c>
      <c r="G223" s="267" t="n">
        <v>1.58649586009039</v>
      </c>
      <c r="H223" s="267" t="n">
        <v>45.2656926</v>
      </c>
      <c r="I223" s="267" t="n">
        <v>100</v>
      </c>
      <c r="J223" s="267" t="n">
        <v>1.59244252185627</v>
      </c>
      <c r="K223" s="267" t="n">
        <v>98.0400739102928</v>
      </c>
    </row>
    <row r="224">
      <c r="A224" s="267" t="s">
        <v>108</v>
      </c>
      <c r="B224" s="267" t="s">
        <v>121</v>
      </c>
      <c r="C224" s="267" t="s">
        <v>17</v>
      </c>
      <c r="D224" s="267" t="n">
        <v>38617.5897345</v>
      </c>
      <c r="E224" s="267" t="n">
        <v>1.39725346160318</v>
      </c>
      <c r="F224" s="267" t="n">
        <v>99.6988449149924</v>
      </c>
      <c r="G224" s="267" t="n">
        <v>0.173983258569626</v>
      </c>
      <c r="H224" s="267" t="n">
        <v>116.650133</v>
      </c>
      <c r="I224" s="267" t="n">
        <v>57.5294152993089</v>
      </c>
      <c r="J224" s="267" t="n">
        <v>0.301155085007555</v>
      </c>
      <c r="K224" s="267" t="n">
        <v>57.5979977675058</v>
      </c>
    </row>
    <row r="225">
      <c r="A225" s="267" t="s">
        <v>110</v>
      </c>
      <c r="B225" s="267" t="s">
        <v>122</v>
      </c>
      <c r="C225" s="267" t="s">
        <v>16</v>
      </c>
      <c r="D225" s="267" t="n">
        <v>533.5180701</v>
      </c>
      <c r="E225" s="267" t="n">
        <v>21.8430840958369</v>
      </c>
      <c r="F225" s="267" t="n">
        <v>100</v>
      </c>
      <c r="G225" s="267" t="n">
        <v>0.00000000000000242506948920216</v>
      </c>
      <c r="H225" s="267"/>
      <c r="I225" s="267"/>
      <c r="J225" s="267"/>
      <c r="K225" s="267"/>
    </row>
    <row r="226">
      <c r="A226" s="267" t="s">
        <v>110</v>
      </c>
      <c r="B226" s="267" t="s">
        <v>122</v>
      </c>
      <c r="C226" s="267" t="s">
        <v>17</v>
      </c>
      <c r="D226" s="267" t="n">
        <v>18738.9401751</v>
      </c>
      <c r="E226" s="267" t="n">
        <v>1.18035479026355</v>
      </c>
      <c r="F226" s="267" t="n">
        <v>99.9216004594781</v>
      </c>
      <c r="G226" s="267" t="n">
        <v>0.0784927440247936</v>
      </c>
      <c r="H226" s="267" t="n">
        <v>14.7027699</v>
      </c>
      <c r="I226" s="267" t="n">
        <v>99.9999999999998</v>
      </c>
      <c r="J226" s="267" t="n">
        <v>0.0783995405219122</v>
      </c>
      <c r="K226" s="267" t="n">
        <v>100.040389971691</v>
      </c>
    </row>
    <row r="227">
      <c r="A227" s="267" t="s">
        <v>123</v>
      </c>
      <c r="B227" s="267" t="s">
        <v>124</v>
      </c>
      <c r="C227" s="267" t="s">
        <v>16</v>
      </c>
      <c r="D227" s="267" t="n">
        <v>1263.0285778</v>
      </c>
      <c r="E227" s="267" t="n">
        <v>14.9071053657966</v>
      </c>
      <c r="F227" s="267" t="n">
        <v>100</v>
      </c>
      <c r="G227" s="267" t="n">
        <v>0</v>
      </c>
      <c r="H227" s="267"/>
      <c r="I227" s="267"/>
      <c r="J227" s="267"/>
      <c r="K227" s="267"/>
    </row>
    <row r="228">
      <c r="A228" s="267" t="s">
        <v>123</v>
      </c>
      <c r="B228" s="267" t="s">
        <v>124</v>
      </c>
      <c r="C228" s="267" t="s">
        <v>17</v>
      </c>
      <c r="D228" s="267" t="n">
        <v>10390.7086535</v>
      </c>
      <c r="E228" s="267" t="n">
        <v>2.59529983056665</v>
      </c>
      <c r="F228" s="267" t="n">
        <v>99.882488350801</v>
      </c>
      <c r="G228" s="267" t="n">
        <v>0.118107675389235</v>
      </c>
      <c r="H228" s="267" t="n">
        <v>12.2246585</v>
      </c>
      <c r="I228" s="267" t="n">
        <v>100</v>
      </c>
      <c r="J228" s="267" t="n">
        <v>0.117511649198968</v>
      </c>
      <c r="K228" s="267" t="n">
        <v>100.389098371271</v>
      </c>
    </row>
    <row r="229">
      <c r="A229" s="267" t="s">
        <v>125</v>
      </c>
      <c r="B229" s="267" t="s">
        <v>126</v>
      </c>
      <c r="C229" s="267" t="s">
        <v>16</v>
      </c>
      <c r="D229" s="267" t="n">
        <v>657.3344116</v>
      </c>
      <c r="E229" s="267" t="n">
        <v>30.1160191969378</v>
      </c>
      <c r="F229" s="267" t="n">
        <v>100</v>
      </c>
      <c r="G229" s="267" t="n">
        <v>0</v>
      </c>
      <c r="H229" s="267"/>
      <c r="I229" s="267"/>
      <c r="J229" s="267"/>
      <c r="K229" s="267"/>
    </row>
    <row r="230">
      <c r="A230" s="267" t="s">
        <v>125</v>
      </c>
      <c r="B230" s="267" t="s">
        <v>126</v>
      </c>
      <c r="C230" s="267" t="s">
        <v>17</v>
      </c>
      <c r="D230" s="267" t="n">
        <v>21459.830463</v>
      </c>
      <c r="E230" s="267" t="n">
        <v>1.30027755032463</v>
      </c>
      <c r="F230" s="267" t="n">
        <v>99.3881266829169</v>
      </c>
      <c r="G230" s="267" t="n">
        <v>0.314896852595472</v>
      </c>
      <c r="H230" s="267" t="n">
        <v>132.1153551</v>
      </c>
      <c r="I230" s="267" t="n">
        <v>51.1314809571703</v>
      </c>
      <c r="J230" s="267" t="n">
        <v>0.611873317083127</v>
      </c>
      <c r="K230" s="267" t="n">
        <v>51.1494902686836</v>
      </c>
    </row>
    <row r="231">
      <c r="A231" s="267" t="s">
        <v>127</v>
      </c>
      <c r="B231" s="267" t="s">
        <v>128</v>
      </c>
      <c r="C231" s="267" t="s">
        <v>16</v>
      </c>
      <c r="D231" s="267" t="n">
        <v>2886.056626</v>
      </c>
      <c r="E231" s="267" t="n">
        <v>20.4938182984338</v>
      </c>
      <c r="F231" s="267" t="n">
        <v>98.2740172194399</v>
      </c>
      <c r="G231" s="267" t="n">
        <v>1.52424996498904</v>
      </c>
      <c r="H231" s="267" t="n">
        <v>50.6877014</v>
      </c>
      <c r="I231" s="267" t="n">
        <v>100</v>
      </c>
      <c r="J231" s="267" t="n">
        <v>1.72598278056012</v>
      </c>
      <c r="K231" s="267" t="n">
        <v>86.7877530374044</v>
      </c>
    </row>
    <row r="232">
      <c r="A232" s="267" t="s">
        <v>127</v>
      </c>
      <c r="B232" s="267" t="s">
        <v>128</v>
      </c>
      <c r="C232" s="267" t="s">
        <v>17</v>
      </c>
      <c r="D232" s="267" t="n">
        <v>28262.2939674</v>
      </c>
      <c r="E232" s="267" t="n">
        <v>1.91705910224648</v>
      </c>
      <c r="F232" s="267" t="n">
        <v>99.7071344550182</v>
      </c>
      <c r="G232" s="267" t="n">
        <v>0.215998290729954</v>
      </c>
      <c r="H232" s="267" t="n">
        <v>83.0136396</v>
      </c>
      <c r="I232" s="267" t="n">
        <v>73.233502097092</v>
      </c>
      <c r="J232" s="267" t="n">
        <v>0.292865544981771</v>
      </c>
      <c r="K232" s="267" t="n">
        <v>73.5373996186754</v>
      </c>
    </row>
    <row r="233">
      <c r="A233" s="267" t="s">
        <v>129</v>
      </c>
      <c r="B233" s="267" t="s">
        <v>130</v>
      </c>
      <c r="C233" s="267" t="s">
        <v>16</v>
      </c>
      <c r="D233" s="267" t="n">
        <v>890.6520083</v>
      </c>
      <c r="E233" s="267" t="n">
        <v>18.4947342646644</v>
      </c>
      <c r="F233" s="267" t="n">
        <v>96.8350870735101</v>
      </c>
      <c r="G233" s="267" t="n">
        <v>3.18218653624444</v>
      </c>
      <c r="H233" s="267" t="n">
        <v>29.1096558</v>
      </c>
      <c r="I233" s="267" t="n">
        <v>99.9999999999998</v>
      </c>
      <c r="J233" s="267" t="n">
        <v>3.16491292648995</v>
      </c>
      <c r="K233" s="267" t="n">
        <v>97.3635981395332</v>
      </c>
    </row>
    <row r="234">
      <c r="A234" s="267" t="s">
        <v>129</v>
      </c>
      <c r="B234" s="267" t="s">
        <v>130</v>
      </c>
      <c r="C234" s="267" t="s">
        <v>17</v>
      </c>
      <c r="D234" s="267" t="n">
        <v>16372.0679957</v>
      </c>
      <c r="E234" s="267" t="n">
        <v>1.4503299896503</v>
      </c>
      <c r="F234" s="267" t="n">
        <v>99.6538900721654</v>
      </c>
      <c r="G234" s="267" t="n">
        <v>0.2470003884315</v>
      </c>
      <c r="H234" s="267" t="n">
        <v>56.8621583</v>
      </c>
      <c r="I234" s="267" t="n">
        <v>70.9633189019544</v>
      </c>
      <c r="J234" s="267" t="n">
        <v>0.346109927834562</v>
      </c>
      <c r="K234" s="267" t="n">
        <v>71.117721790114</v>
      </c>
    </row>
    <row r="235">
      <c r="A235" s="267" t="s">
        <v>131</v>
      </c>
      <c r="B235" s="267" t="s">
        <v>132</v>
      </c>
      <c r="C235" s="267" t="s">
        <v>16</v>
      </c>
      <c r="D235" s="267" t="n">
        <v>6828.52247</v>
      </c>
      <c r="E235" s="267" t="n">
        <v>8.96303927200858</v>
      </c>
      <c r="F235" s="267" t="n">
        <v>97.9062499152302</v>
      </c>
      <c r="G235" s="267" t="n">
        <v>1.23706004706972</v>
      </c>
      <c r="H235" s="267" t="n">
        <v>146.0296918</v>
      </c>
      <c r="I235" s="267" t="n">
        <v>59.2698290340331</v>
      </c>
      <c r="J235" s="267" t="n">
        <v>2.09375008476978</v>
      </c>
      <c r="K235" s="267" t="n">
        <v>57.8464024954877</v>
      </c>
    </row>
    <row r="236">
      <c r="A236" s="267" t="s">
        <v>131</v>
      </c>
      <c r="B236" s="267" t="s">
        <v>132</v>
      </c>
      <c r="C236" s="267" t="s">
        <v>17</v>
      </c>
      <c r="D236" s="267" t="n">
        <v>29883.9941416</v>
      </c>
      <c r="E236" s="267" t="n">
        <v>2.63253712018513</v>
      </c>
      <c r="F236" s="267" t="n">
        <v>98.8724716050126</v>
      </c>
      <c r="G236" s="267" t="n">
        <v>0.471177658404262</v>
      </c>
      <c r="H236" s="267" t="n">
        <v>340.793058</v>
      </c>
      <c r="I236" s="267" t="n">
        <v>41.4215825903556</v>
      </c>
      <c r="J236" s="267" t="n">
        <v>1.12752839498738</v>
      </c>
      <c r="K236" s="267" t="n">
        <v>41.3173627011081</v>
      </c>
    </row>
    <row r="237">
      <c r="A237" s="267" t="s">
        <v>133</v>
      </c>
      <c r="B237" s="267" t="s">
        <v>134</v>
      </c>
      <c r="C237" s="267" t="s">
        <v>16</v>
      </c>
      <c r="D237" s="267" t="n">
        <v>11643.4309067</v>
      </c>
      <c r="E237" s="267" t="n">
        <v>10.2175965933107</v>
      </c>
      <c r="F237" s="267" t="n">
        <v>96.47862475648</v>
      </c>
      <c r="G237" s="267" t="n">
        <v>1.6030397330864</v>
      </c>
      <c r="H237" s="267" t="n">
        <v>424.9738162</v>
      </c>
      <c r="I237" s="267" t="n">
        <v>45.2041090252605</v>
      </c>
      <c r="J237" s="267" t="n">
        <v>3.52137524352001</v>
      </c>
      <c r="K237" s="267" t="n">
        <v>43.9200761585327</v>
      </c>
    </row>
    <row r="238">
      <c r="A238" s="267" t="s">
        <v>133</v>
      </c>
      <c r="B238" s="267" t="s">
        <v>134</v>
      </c>
      <c r="C238" s="267" t="s">
        <v>17</v>
      </c>
      <c r="D238" s="267" t="n">
        <v>51212.4526792</v>
      </c>
      <c r="E238" s="267" t="n">
        <v>2.65178343086152</v>
      </c>
      <c r="F238" s="267" t="n">
        <v>98.779355618621</v>
      </c>
      <c r="G238" s="267" t="n">
        <v>0.456954357985706</v>
      </c>
      <c r="H238" s="267" t="n">
        <v>632.8467343</v>
      </c>
      <c r="I238" s="267" t="n">
        <v>36.740162616805</v>
      </c>
      <c r="J238" s="267" t="n">
        <v>1.22064438137899</v>
      </c>
      <c r="K238" s="267" t="n">
        <v>36.9785481484426</v>
      </c>
    </row>
    <row r="239">
      <c r="A239" s="267" t="s">
        <v>135</v>
      </c>
      <c r="B239" s="267" t="s">
        <v>136</v>
      </c>
      <c r="C239" s="267" t="s">
        <v>16</v>
      </c>
      <c r="D239" s="267" t="n">
        <v>26048.3649603</v>
      </c>
      <c r="E239" s="267" t="n">
        <v>8.65478132963047</v>
      </c>
      <c r="F239" s="267" t="n">
        <v>95.1450665464107</v>
      </c>
      <c r="G239" s="267" t="n">
        <v>2.06766937344959</v>
      </c>
      <c r="H239" s="267" t="n">
        <v>1329.1606496</v>
      </c>
      <c r="I239" s="267" t="n">
        <v>44.9852640877461</v>
      </c>
      <c r="J239" s="267" t="n">
        <v>4.85493345358925</v>
      </c>
      <c r="K239" s="267" t="n">
        <v>40.5213669792724</v>
      </c>
    </row>
    <row r="240">
      <c r="A240" s="267" t="s">
        <v>135</v>
      </c>
      <c r="B240" s="267" t="s">
        <v>136</v>
      </c>
      <c r="C240" s="267" t="s">
        <v>17</v>
      </c>
      <c r="D240" s="267" t="n">
        <v>71752.9473106</v>
      </c>
      <c r="E240" s="267" t="n">
        <v>3.15949993461985</v>
      </c>
      <c r="F240" s="267" t="n">
        <v>99.1155718690674</v>
      </c>
      <c r="G240" s="267" t="n">
        <v>0.396886664407306</v>
      </c>
      <c r="H240" s="267" t="n">
        <v>640.2659429</v>
      </c>
      <c r="I240" s="267" t="n">
        <v>44.6081075266737</v>
      </c>
      <c r="J240" s="267" t="n">
        <v>0.884428130932626</v>
      </c>
      <c r="K240" s="267" t="n">
        <v>44.4780613982229</v>
      </c>
    </row>
    <row r="241">
      <c r="A241" s="267" t="s">
        <v>137</v>
      </c>
      <c r="B241" s="267" t="s">
        <v>138</v>
      </c>
      <c r="C241" s="267" t="s">
        <v>16</v>
      </c>
      <c r="D241" s="267" t="n">
        <v>10592.2953189</v>
      </c>
      <c r="E241" s="267" t="n">
        <v>9.11266691526438</v>
      </c>
      <c r="F241" s="267" t="n">
        <v>99.6668953040288</v>
      </c>
      <c r="G241" s="267" t="n">
        <v>0.334523135631677</v>
      </c>
      <c r="H241" s="267" t="n">
        <v>35.4013567</v>
      </c>
      <c r="I241" s="267" t="n">
        <v>100</v>
      </c>
      <c r="J241" s="267" t="n">
        <v>0.333104695971212</v>
      </c>
      <c r="K241" s="267" t="n">
        <v>100.091300840319</v>
      </c>
    </row>
    <row r="242">
      <c r="A242" s="267" t="s">
        <v>137</v>
      </c>
      <c r="B242" s="267" t="s">
        <v>138</v>
      </c>
      <c r="C242" s="267" t="s">
        <v>17</v>
      </c>
      <c r="D242" s="267" t="n">
        <v>30054.3393554</v>
      </c>
      <c r="E242" s="267" t="n">
        <v>3.49580452070647</v>
      </c>
      <c r="F242" s="267" t="n">
        <v>99.5800321297096</v>
      </c>
      <c r="G242" s="267" t="n">
        <v>0.245152234375547</v>
      </c>
      <c r="H242" s="267" t="n">
        <v>126.7508819</v>
      </c>
      <c r="I242" s="267" t="n">
        <v>58.3088482735125</v>
      </c>
      <c r="J242" s="267" t="n">
        <v>0.419967870290358</v>
      </c>
      <c r="K242" s="267" t="n">
        <v>58.128892952951</v>
      </c>
    </row>
    <row r="243">
      <c r="A243" s="267" t="s">
        <v>139</v>
      </c>
      <c r="B243" s="267" t="s">
        <v>140</v>
      </c>
      <c r="C243" s="267" t="s">
        <v>16</v>
      </c>
      <c r="D243" s="267" t="n">
        <v>8486.6968659</v>
      </c>
      <c r="E243" s="267" t="n">
        <v>14.222011878334</v>
      </c>
      <c r="F243" s="267" t="n">
        <v>99.365021101947</v>
      </c>
      <c r="G243" s="267" t="n">
        <v>0.619978204100093</v>
      </c>
      <c r="H243" s="267" t="n">
        <v>54.233103</v>
      </c>
      <c r="I243" s="267" t="n">
        <v>100</v>
      </c>
      <c r="J243" s="267" t="n">
        <v>0.634978898053004</v>
      </c>
      <c r="K243" s="267" t="n">
        <v>97.0176292819271</v>
      </c>
    </row>
    <row r="244">
      <c r="A244" s="267" t="s">
        <v>139</v>
      </c>
      <c r="B244" s="267" t="s">
        <v>140</v>
      </c>
      <c r="C244" s="267" t="s">
        <v>17</v>
      </c>
      <c r="D244" s="267" t="n">
        <v>38371.6555173</v>
      </c>
      <c r="E244" s="267" t="n">
        <v>3.84605593276721</v>
      </c>
      <c r="F244" s="267" t="n">
        <v>99.6008904573602</v>
      </c>
      <c r="G244" s="267" t="n">
        <v>0.30097358650593</v>
      </c>
      <c r="H244" s="267" t="n">
        <v>153.7586041</v>
      </c>
      <c r="I244" s="267" t="n">
        <v>75.7627510321328</v>
      </c>
      <c r="J244" s="267" t="n">
        <v>0.399109542639778</v>
      </c>
      <c r="K244" s="267" t="n">
        <v>75.1102993475461</v>
      </c>
    </row>
    <row r="245">
      <c r="A245" s="267" t="s">
        <v>141</v>
      </c>
      <c r="B245" s="267" t="s">
        <v>142</v>
      </c>
      <c r="C245" s="267" t="s">
        <v>16</v>
      </c>
      <c r="D245" s="267" t="n">
        <v>18133.6520055</v>
      </c>
      <c r="E245" s="267" t="n">
        <v>5.28054580563864</v>
      </c>
      <c r="F245" s="267" t="n">
        <v>98.3274162250687</v>
      </c>
      <c r="G245" s="267" t="n">
        <v>0.736008410011518</v>
      </c>
      <c r="H245" s="267" t="n">
        <v>308.4597693</v>
      </c>
      <c r="I245" s="267" t="n">
        <v>45.1315780330821</v>
      </c>
      <c r="J245" s="267" t="n">
        <v>1.6725837749313</v>
      </c>
      <c r="K245" s="267" t="n">
        <v>43.2682693453283</v>
      </c>
    </row>
    <row r="246">
      <c r="A246" s="267" t="s">
        <v>141</v>
      </c>
      <c r="B246" s="267" t="s">
        <v>142</v>
      </c>
      <c r="C246" s="267" t="s">
        <v>17</v>
      </c>
      <c r="D246" s="267" t="n">
        <v>15096.0248577</v>
      </c>
      <c r="E246" s="267" t="n">
        <v>5.26013051344583</v>
      </c>
      <c r="F246" s="267" t="n">
        <v>99.3437182072577</v>
      </c>
      <c r="G246" s="267" t="n">
        <v>0.478306860217755</v>
      </c>
      <c r="H246" s="267" t="n">
        <v>99.7269524</v>
      </c>
      <c r="I246" s="267" t="n">
        <v>73.3275884558341</v>
      </c>
      <c r="J246" s="267" t="n">
        <v>0.656281792742334</v>
      </c>
      <c r="K246" s="267" t="n">
        <v>72.4030172153909</v>
      </c>
    </row>
    <row r="247">
      <c r="A247" s="267" t="s">
        <v>143</v>
      </c>
      <c r="B247" s="267" t="s">
        <v>144</v>
      </c>
      <c r="C247" s="267" t="s">
        <v>16</v>
      </c>
      <c r="D247" s="267" t="n">
        <v>4117.8667192</v>
      </c>
      <c r="E247" s="267" t="n">
        <v>9.33956419118966</v>
      </c>
      <c r="F247" s="267" t="n">
        <v>99.4812327653644</v>
      </c>
      <c r="G247" s="267" t="n">
        <v>0.527363090100265</v>
      </c>
      <c r="H247" s="267" t="n">
        <v>21.473541</v>
      </c>
      <c r="I247" s="267" t="n">
        <v>99.9999999999999</v>
      </c>
      <c r="J247" s="267" t="n">
        <v>0.518767234635658</v>
      </c>
      <c r="K247" s="267" t="n">
        <v>101.129614238208</v>
      </c>
    </row>
    <row r="248">
      <c r="A248" s="267" t="s">
        <v>143</v>
      </c>
      <c r="B248" s="267" t="s">
        <v>144</v>
      </c>
      <c r="C248" s="267" t="s">
        <v>17</v>
      </c>
      <c r="D248" s="267" t="n">
        <v>11446.9675044</v>
      </c>
      <c r="E248" s="267" t="n">
        <v>3.68089587770972</v>
      </c>
      <c r="F248" s="267" t="n">
        <v>99.0340351416352</v>
      </c>
      <c r="G248" s="267" t="n">
        <v>0.42710636938011</v>
      </c>
      <c r="H248" s="267" t="n">
        <v>111.6522045</v>
      </c>
      <c r="I248" s="267" t="n">
        <v>43.939331842658</v>
      </c>
      <c r="J248" s="267" t="n">
        <v>0.965964858364785</v>
      </c>
      <c r="K248" s="267" t="n">
        <v>43.7884119987652</v>
      </c>
    </row>
    <row r="249">
      <c r="A249" s="267" t="s">
        <v>145</v>
      </c>
      <c r="B249" s="267" t="s">
        <v>146</v>
      </c>
      <c r="C249" s="267" t="s">
        <v>16</v>
      </c>
      <c r="D249" s="267" t="n">
        <v>10161.8245056</v>
      </c>
      <c r="E249" s="267" t="n">
        <v>6.67914754891877</v>
      </c>
      <c r="F249" s="267" t="n">
        <v>97.9006212220951</v>
      </c>
      <c r="G249" s="267" t="n">
        <v>0.95218643356932</v>
      </c>
      <c r="H249" s="267" t="n">
        <v>217.9099422</v>
      </c>
      <c r="I249" s="267" t="n">
        <v>45.6866712274201</v>
      </c>
      <c r="J249" s="267" t="n">
        <v>2.09937877790492</v>
      </c>
      <c r="K249" s="267" t="n">
        <v>44.4034417927746</v>
      </c>
    </row>
    <row r="250">
      <c r="A250" s="267" t="s">
        <v>145</v>
      </c>
      <c r="B250" s="267" t="s">
        <v>146</v>
      </c>
      <c r="C250" s="267" t="s">
        <v>17</v>
      </c>
      <c r="D250" s="267" t="n">
        <v>16482.4893182</v>
      </c>
      <c r="E250" s="267" t="n">
        <v>3.01048951096938</v>
      </c>
      <c r="F250" s="267" t="n">
        <v>99.7244632072726</v>
      </c>
      <c r="G250" s="267" t="n">
        <v>0.276392948716305</v>
      </c>
      <c r="H250" s="267" t="n">
        <v>45.5408041</v>
      </c>
      <c r="I250" s="267" t="n">
        <v>99.9999999999999</v>
      </c>
      <c r="J250" s="267" t="n">
        <v>0.275536792727376</v>
      </c>
      <c r="K250" s="267" t="n">
        <v>100.034329978866</v>
      </c>
    </row>
    <row r="251">
      <c r="A251" s="267" t="s">
        <v>147</v>
      </c>
      <c r="B251" s="267" t="s">
        <v>148</v>
      </c>
      <c r="C251" s="267" t="s">
        <v>16</v>
      </c>
      <c r="D251" s="267" t="n">
        <v>2032.4290366</v>
      </c>
      <c r="E251" s="267" t="n">
        <v>13.1729422053073</v>
      </c>
      <c r="F251" s="267" t="n">
        <v>99.3761222828539</v>
      </c>
      <c r="G251" s="267" t="n">
        <v>0.618749989457089</v>
      </c>
      <c r="H251" s="267" t="n">
        <v>12.7594754</v>
      </c>
      <c r="I251" s="267" t="n">
        <v>99.9999999999997</v>
      </c>
      <c r="J251" s="267" t="n">
        <v>0.623877717146105</v>
      </c>
      <c r="K251" s="267" t="n">
        <v>98.5593377113711</v>
      </c>
    </row>
    <row r="252">
      <c r="A252" s="267" t="s">
        <v>147</v>
      </c>
      <c r="B252" s="267" t="s">
        <v>148</v>
      </c>
      <c r="C252" s="267" t="s">
        <v>17</v>
      </c>
      <c r="D252" s="267" t="n">
        <v>7288.0254286</v>
      </c>
      <c r="E252" s="267" t="n">
        <v>3.47248552476413</v>
      </c>
      <c r="F252" s="267" t="n">
        <v>99.2850225504825</v>
      </c>
      <c r="G252" s="267" t="n">
        <v>0.409570132929631</v>
      </c>
      <c r="H252" s="267" t="n">
        <v>52.4829798</v>
      </c>
      <c r="I252" s="267" t="n">
        <v>57.6187244298503</v>
      </c>
      <c r="J252" s="267" t="n">
        <v>0.714977449517555</v>
      </c>
      <c r="K252" s="267" t="n">
        <v>56.8747726398384</v>
      </c>
    </row>
    <row r="253">
      <c r="A253" s="267" t="s">
        <v>149</v>
      </c>
      <c r="B253" s="267" t="s">
        <v>150</v>
      </c>
      <c r="C253" s="267" t="s">
        <v>16</v>
      </c>
      <c r="D253" s="267" t="n">
        <v>5255.448117</v>
      </c>
      <c r="E253" s="267" t="n">
        <v>7.6877404221509</v>
      </c>
      <c r="F253" s="267" t="n">
        <v>100</v>
      </c>
      <c r="G253" s="267" t="n">
        <v>0</v>
      </c>
      <c r="H253" s="267"/>
      <c r="I253" s="267"/>
      <c r="J253" s="267"/>
      <c r="K253" s="267"/>
    </row>
    <row r="254">
      <c r="A254" s="267" t="s">
        <v>149</v>
      </c>
      <c r="B254" s="267" t="s">
        <v>150</v>
      </c>
      <c r="C254" s="267" t="s">
        <v>17</v>
      </c>
      <c r="D254" s="267" t="n">
        <v>13178.0517073</v>
      </c>
      <c r="E254" s="267" t="n">
        <v>3.3107729365595</v>
      </c>
      <c r="F254" s="267" t="n">
        <v>99.4743598284252</v>
      </c>
      <c r="G254" s="267" t="n">
        <v>0.30327770611711</v>
      </c>
      <c r="H254" s="267" t="n">
        <v>69.635164</v>
      </c>
      <c r="I254" s="267" t="n">
        <v>57.8523150983737</v>
      </c>
      <c r="J254" s="267" t="n">
        <v>0.525640171574849</v>
      </c>
      <c r="K254" s="267" t="n">
        <v>57.393550374673</v>
      </c>
    </row>
    <row r="255">
      <c r="A255" s="267" t="s">
        <v>151</v>
      </c>
      <c r="B255" s="267" t="s">
        <v>152</v>
      </c>
      <c r="C255" s="267" t="s">
        <v>16</v>
      </c>
      <c r="D255" s="267" t="n">
        <v>5620.7326013</v>
      </c>
      <c r="E255" s="267" t="n">
        <v>7.36840475836118</v>
      </c>
      <c r="F255" s="267" t="n">
        <v>97.9041941371522</v>
      </c>
      <c r="G255" s="267" t="n">
        <v>0.905527005089458</v>
      </c>
      <c r="H255" s="267" t="n">
        <v>120.3213452</v>
      </c>
      <c r="I255" s="267" t="n">
        <v>43.6875551299141</v>
      </c>
      <c r="J255" s="267" t="n">
        <v>2.09580586284777</v>
      </c>
      <c r="K255" s="267" t="n">
        <v>42.3010991973506</v>
      </c>
    </row>
    <row r="256">
      <c r="A256" s="267" t="s">
        <v>151</v>
      </c>
      <c r="B256" s="267" t="s">
        <v>152</v>
      </c>
      <c r="C256" s="267" t="s">
        <v>17</v>
      </c>
      <c r="D256" s="267" t="n">
        <v>11880.0883002</v>
      </c>
      <c r="E256" s="267" t="n">
        <v>4.02777826004696</v>
      </c>
      <c r="F256" s="267" t="n">
        <v>99.184892414</v>
      </c>
      <c r="G256" s="267" t="n">
        <v>0.43141845234196</v>
      </c>
      <c r="H256" s="267" t="n">
        <v>97.6313011</v>
      </c>
      <c r="I256" s="267" t="n">
        <v>52.338571884094</v>
      </c>
      <c r="J256" s="267" t="n">
        <v>0.815107585999956</v>
      </c>
      <c r="K256" s="267" t="n">
        <v>52.4963741178506</v>
      </c>
    </row>
    <row r="257">
      <c r="A257" s="267" t="s">
        <v>153</v>
      </c>
      <c r="B257" s="267" t="s">
        <v>154</v>
      </c>
      <c r="C257" s="267" t="s">
        <v>16</v>
      </c>
      <c r="D257" s="267" t="n">
        <v>5957.414441</v>
      </c>
      <c r="E257" s="267" t="n">
        <v>8.65915671236392</v>
      </c>
      <c r="F257" s="267" t="n">
        <v>96.9888407050938</v>
      </c>
      <c r="G257" s="267" t="n">
        <v>1.29035282526172</v>
      </c>
      <c r="H257" s="267" t="n">
        <v>184.9565758</v>
      </c>
      <c r="I257" s="267" t="n">
        <v>44.6308776881338</v>
      </c>
      <c r="J257" s="267" t="n">
        <v>3.01115929490624</v>
      </c>
      <c r="K257" s="267" t="n">
        <v>41.5620073087411</v>
      </c>
    </row>
    <row r="258">
      <c r="A258" s="267" t="s">
        <v>153</v>
      </c>
      <c r="B258" s="267" t="s">
        <v>154</v>
      </c>
      <c r="C258" s="267" t="s">
        <v>17</v>
      </c>
      <c r="D258" s="267" t="n">
        <v>12510.438864</v>
      </c>
      <c r="E258" s="267" t="n">
        <v>3.72243533451919</v>
      </c>
      <c r="F258" s="267" t="n">
        <v>98.5882577712999</v>
      </c>
      <c r="G258" s="267" t="n">
        <v>0.587499865152966</v>
      </c>
      <c r="H258" s="267" t="n">
        <v>179.1442028</v>
      </c>
      <c r="I258" s="267" t="n">
        <v>40.4896901899215</v>
      </c>
      <c r="J258" s="267" t="n">
        <v>1.41174222870016</v>
      </c>
      <c r="K258" s="267" t="n">
        <v>41.0277364867339</v>
      </c>
    </row>
    <row r="259">
      <c r="A259" s="267" t="s">
        <v>155</v>
      </c>
      <c r="B259" s="267" t="s">
        <v>156</v>
      </c>
      <c r="C259" s="267" t="s">
        <v>16</v>
      </c>
      <c r="D259" s="267" t="n">
        <v>11080.3081003</v>
      </c>
      <c r="E259" s="267" t="n">
        <v>5.5551043028658</v>
      </c>
      <c r="F259" s="267" t="n">
        <v>98.9194984764543</v>
      </c>
      <c r="G259" s="267" t="n">
        <v>0.614017609055745</v>
      </c>
      <c r="H259" s="267" t="n">
        <v>121.0306357</v>
      </c>
      <c r="I259" s="267" t="n">
        <v>57.4413659665486</v>
      </c>
      <c r="J259" s="267" t="n">
        <v>1.08050152354575</v>
      </c>
      <c r="K259" s="267" t="n">
        <v>56.2130757059819</v>
      </c>
    </row>
    <row r="260">
      <c r="A260" s="267" t="s">
        <v>155</v>
      </c>
      <c r="B260" s="267" t="s">
        <v>156</v>
      </c>
      <c r="C260" s="267" t="s">
        <v>17</v>
      </c>
      <c r="D260" s="267" t="n">
        <v>23186.2147939</v>
      </c>
      <c r="E260" s="267" t="n">
        <v>3.18894656431549</v>
      </c>
      <c r="F260" s="267" t="n">
        <v>98.711457611203</v>
      </c>
      <c r="G260" s="267" t="n">
        <v>0.488460821185826</v>
      </c>
      <c r="H260" s="267" t="n">
        <v>302.664162</v>
      </c>
      <c r="I260" s="267" t="n">
        <v>37.1723104828034</v>
      </c>
      <c r="J260" s="267" t="n">
        <v>1.28854238879704</v>
      </c>
      <c r="K260" s="267" t="n">
        <v>37.4195525614273</v>
      </c>
    </row>
    <row r="261">
      <c r="A261" s="267" t="s">
        <v>157</v>
      </c>
      <c r="B261" s="267" t="s">
        <v>158</v>
      </c>
      <c r="C261" s="267" t="s">
        <v>16</v>
      </c>
      <c r="D261" s="267" t="n">
        <v>5969.7655524</v>
      </c>
      <c r="E261" s="267" t="n">
        <v>10.4727976338693</v>
      </c>
      <c r="F261" s="267" t="n">
        <v>96.8217416125818</v>
      </c>
      <c r="G261" s="267" t="n">
        <v>1.57240078786438</v>
      </c>
      <c r="H261" s="267" t="n">
        <v>195.9627778</v>
      </c>
      <c r="I261" s="267" t="n">
        <v>50.183659384503</v>
      </c>
      <c r="J261" s="267" t="n">
        <v>3.17825838741817</v>
      </c>
      <c r="K261" s="267" t="n">
        <v>47.9012604502865</v>
      </c>
    </row>
    <row r="262">
      <c r="A262" s="267" t="s">
        <v>157</v>
      </c>
      <c r="B262" s="267" t="s">
        <v>158</v>
      </c>
      <c r="C262" s="267" t="s">
        <v>17</v>
      </c>
      <c r="D262" s="267" t="n">
        <v>30795.0801736</v>
      </c>
      <c r="E262" s="267" t="n">
        <v>2.52912203484998</v>
      </c>
      <c r="F262" s="267" t="n">
        <v>99.6490879279753</v>
      </c>
      <c r="G262" s="267" t="n">
        <v>0.247035773772515</v>
      </c>
      <c r="H262" s="267" t="n">
        <v>108.4441977</v>
      </c>
      <c r="I262" s="267" t="n">
        <v>70.3018658234773</v>
      </c>
      <c r="J262" s="267" t="n">
        <v>0.350912072024742</v>
      </c>
      <c r="K262" s="267" t="n">
        <v>70.1511617995207</v>
      </c>
    </row>
    <row r="263">
      <c r="A263" s="267" t="s">
        <v>159</v>
      </c>
      <c r="B263" s="267" t="s">
        <v>160</v>
      </c>
      <c r="C263" s="267" t="s">
        <v>16</v>
      </c>
      <c r="D263" s="267" t="n">
        <v>2797.0519297</v>
      </c>
      <c r="E263" s="267" t="n">
        <v>11.0231811336756</v>
      </c>
      <c r="F263" s="267" t="n">
        <v>99.4547753522076</v>
      </c>
      <c r="G263" s="267" t="n">
        <v>0.550901300871968</v>
      </c>
      <c r="H263" s="267" t="n">
        <v>15.3338203</v>
      </c>
      <c r="I263" s="267" t="n">
        <v>100</v>
      </c>
      <c r="J263" s="267" t="n">
        <v>0.545224647792359</v>
      </c>
      <c r="K263" s="267" t="n">
        <v>100.490257256907</v>
      </c>
    </row>
    <row r="264">
      <c r="A264" s="267" t="s">
        <v>159</v>
      </c>
      <c r="B264" s="267" t="s">
        <v>160</v>
      </c>
      <c r="C264" s="267" t="s">
        <v>17</v>
      </c>
      <c r="D264" s="267" t="n">
        <v>17830.6684148</v>
      </c>
      <c r="E264" s="267" t="n">
        <v>2.6085936894509</v>
      </c>
      <c r="F264" s="267" t="n">
        <v>99.0692726197039</v>
      </c>
      <c r="G264" s="267" t="n">
        <v>0.375677593483867</v>
      </c>
      <c r="H264" s="267" t="n">
        <v>167.5140118</v>
      </c>
      <c r="I264" s="267" t="n">
        <v>40.1559995294816</v>
      </c>
      <c r="J264" s="267" t="n">
        <v>0.93072738029606</v>
      </c>
      <c r="K264" s="267" t="n">
        <v>39.9881927983344</v>
      </c>
    </row>
    <row r="265">
      <c r="A265" s="267" t="s">
        <v>161</v>
      </c>
      <c r="B265" s="267" t="s">
        <v>162</v>
      </c>
      <c r="C265" s="267" t="s">
        <v>16</v>
      </c>
      <c r="D265" s="267" t="n">
        <v>23257.0100334</v>
      </c>
      <c r="E265" s="267" t="n">
        <v>6.32262862857675</v>
      </c>
      <c r="F265" s="267" t="n">
        <v>97.3279441168026</v>
      </c>
      <c r="G265" s="267" t="n">
        <v>0.813517181637734</v>
      </c>
      <c r="H265" s="267" t="n">
        <v>638.5014196</v>
      </c>
      <c r="I265" s="267" t="n">
        <v>30.7181827086525</v>
      </c>
      <c r="J265" s="267" t="n">
        <v>2.67205588319742</v>
      </c>
      <c r="K265" s="267" t="n">
        <v>29.6318483795147</v>
      </c>
    </row>
    <row r="266">
      <c r="A266" s="267" t="s">
        <v>161</v>
      </c>
      <c r="B266" s="267" t="s">
        <v>162</v>
      </c>
      <c r="C266" s="267" t="s">
        <v>17</v>
      </c>
      <c r="D266" s="267" t="n">
        <v>31409.2597411</v>
      </c>
      <c r="E266" s="267" t="n">
        <v>4.62016048825218</v>
      </c>
      <c r="F266" s="267" t="n">
        <v>99.4405207046534</v>
      </c>
      <c r="G266" s="267" t="n">
        <v>0.351776797875512</v>
      </c>
      <c r="H266" s="267" t="n">
        <v>176.7170001</v>
      </c>
      <c r="I266" s="267" t="n">
        <v>61.8297153497076</v>
      </c>
      <c r="J266" s="267" t="n">
        <v>0.559479295346579</v>
      </c>
      <c r="K266" s="267" t="n">
        <v>62.5239722783433</v>
      </c>
    </row>
    <row r="267">
      <c r="A267" s="267" t="s">
        <v>163</v>
      </c>
      <c r="B267" s="267" t="s">
        <v>164</v>
      </c>
      <c r="C267" s="267" t="s">
        <v>16</v>
      </c>
      <c r="D267" s="267" t="n">
        <v>5889.9319995</v>
      </c>
      <c r="E267" s="267" t="n">
        <v>8.31461790489563</v>
      </c>
      <c r="F267" s="267" t="n">
        <v>98.3724007498278</v>
      </c>
      <c r="G267" s="267" t="n">
        <v>0.938479010567497</v>
      </c>
      <c r="H267" s="267" t="n">
        <v>97.4505942</v>
      </c>
      <c r="I267" s="267" t="n">
        <v>57.3580071052012</v>
      </c>
      <c r="J267" s="267" t="n">
        <v>1.62759925017217</v>
      </c>
      <c r="K267" s="267" t="n">
        <v>56.7218455729088</v>
      </c>
    </row>
    <row r="268">
      <c r="A268" s="267" t="s">
        <v>163</v>
      </c>
      <c r="B268" s="267" t="s">
        <v>164</v>
      </c>
      <c r="C268" s="267" t="s">
        <v>17</v>
      </c>
      <c r="D268" s="267" t="n">
        <v>19090.1976507</v>
      </c>
      <c r="E268" s="267" t="n">
        <v>3.27930264315533</v>
      </c>
      <c r="F268" s="267" t="n">
        <v>99.2143264403509</v>
      </c>
      <c r="G268" s="267" t="n">
        <v>0.350749703784788</v>
      </c>
      <c r="H268" s="267" t="n">
        <v>151.1743725</v>
      </c>
      <c r="I268" s="267" t="n">
        <v>44.1958829896722</v>
      </c>
      <c r="J268" s="267" t="n">
        <v>0.785673559649092</v>
      </c>
      <c r="K268" s="267" t="n">
        <v>44.2924356849974</v>
      </c>
    </row>
    <row r="269">
      <c r="A269" s="267" t="s">
        <v>165</v>
      </c>
      <c r="B269" s="267" t="s">
        <v>166</v>
      </c>
      <c r="C269" s="267" t="s">
        <v>16</v>
      </c>
      <c r="D269" s="267" t="n">
        <v>4327.2984023</v>
      </c>
      <c r="E269" s="267" t="n">
        <v>12.6460391316975</v>
      </c>
      <c r="F269" s="267" t="n">
        <v>96.5097234735564</v>
      </c>
      <c r="G269" s="267" t="n">
        <v>1.68099161751008</v>
      </c>
      <c r="H269" s="267" t="n">
        <v>156.4968533</v>
      </c>
      <c r="I269" s="267" t="n">
        <v>49.8043092365042</v>
      </c>
      <c r="J269" s="267" t="n">
        <v>3.49027652644363</v>
      </c>
      <c r="K269" s="267" t="n">
        <v>46.4811412328318</v>
      </c>
    </row>
    <row r="270">
      <c r="A270" s="267" t="s">
        <v>165</v>
      </c>
      <c r="B270" s="267" t="s">
        <v>166</v>
      </c>
      <c r="C270" s="267" t="s">
        <v>17</v>
      </c>
      <c r="D270" s="267" t="n">
        <v>26279.0408229</v>
      </c>
      <c r="E270" s="267" t="n">
        <v>2.54757865017945</v>
      </c>
      <c r="F270" s="267" t="n">
        <v>99.1135088467888</v>
      </c>
      <c r="G270" s="267" t="n">
        <v>0.468304625494609</v>
      </c>
      <c r="H270" s="267" t="n">
        <v>235.0450254</v>
      </c>
      <c r="I270" s="267" t="n">
        <v>52.2628537810383</v>
      </c>
      <c r="J270" s="267" t="n">
        <v>0.886491153211192</v>
      </c>
      <c r="K270" s="267" t="n">
        <v>52.3584634475133</v>
      </c>
    </row>
    <row r="271">
      <c r="A271" s="267" t="s">
        <v>167</v>
      </c>
      <c r="B271" s="267" t="s">
        <v>168</v>
      </c>
      <c r="C271" s="267" t="s">
        <v>16</v>
      </c>
      <c r="D271" s="267" t="n">
        <v>10446.9645073</v>
      </c>
      <c r="E271" s="267" t="n">
        <v>6.63892956489187</v>
      </c>
      <c r="F271" s="267" t="n">
        <v>97.8016565132285</v>
      </c>
      <c r="G271" s="267" t="n">
        <v>0.865533874543527</v>
      </c>
      <c r="H271" s="267" t="n">
        <v>234.822366</v>
      </c>
      <c r="I271" s="267" t="n">
        <v>40.1801549812232</v>
      </c>
      <c r="J271" s="267" t="n">
        <v>2.19834348677147</v>
      </c>
      <c r="K271" s="267" t="n">
        <v>38.5065606025879</v>
      </c>
    </row>
    <row r="272">
      <c r="A272" s="267" t="s">
        <v>167</v>
      </c>
      <c r="B272" s="267" t="s">
        <v>168</v>
      </c>
      <c r="C272" s="267" t="s">
        <v>17</v>
      </c>
      <c r="D272" s="267" t="n">
        <v>20108.5609337</v>
      </c>
      <c r="E272" s="267" t="n">
        <v>3.80587805855404</v>
      </c>
      <c r="F272" s="267" t="n">
        <v>99.5038556869897</v>
      </c>
      <c r="G272" s="267" t="n">
        <v>0.288022127778615</v>
      </c>
      <c r="H272" s="267" t="n">
        <v>100.2649403</v>
      </c>
      <c r="I272" s="267" t="n">
        <v>57.6102888835932</v>
      </c>
      <c r="J272" s="267" t="n">
        <v>0.496144313010275</v>
      </c>
      <c r="K272" s="267" t="n">
        <v>57.7640647803807</v>
      </c>
    </row>
    <row r="273">
      <c r="A273" s="267" t="s">
        <v>169</v>
      </c>
      <c r="B273" s="267" t="s">
        <v>170</v>
      </c>
      <c r="C273" s="267" t="s">
        <v>16</v>
      </c>
      <c r="D273" s="267" t="n">
        <v>6055.2619516</v>
      </c>
      <c r="E273" s="267" t="n">
        <v>9.67233235346226</v>
      </c>
      <c r="F273" s="267" t="n">
        <v>98.1054629978809</v>
      </c>
      <c r="G273" s="267" t="n">
        <v>1.16976167073322</v>
      </c>
      <c r="H273" s="267" t="n">
        <v>116.9345465</v>
      </c>
      <c r="I273" s="267" t="n">
        <v>60.3477114567054</v>
      </c>
      <c r="J273" s="267" t="n">
        <v>1.89453700211904</v>
      </c>
      <c r="K273" s="267" t="n">
        <v>60.5741720410307</v>
      </c>
    </row>
    <row r="274">
      <c r="A274" s="267" t="s">
        <v>169</v>
      </c>
      <c r="B274" s="267" t="s">
        <v>170</v>
      </c>
      <c r="C274" s="267" t="s">
        <v>17</v>
      </c>
      <c r="D274" s="267" t="n">
        <v>27602.6794916</v>
      </c>
      <c r="E274" s="267" t="n">
        <v>2.68889428677348</v>
      </c>
      <c r="F274" s="267" t="n">
        <v>99.5632933394157</v>
      </c>
      <c r="G274" s="267" t="n">
        <v>0.261659772877016</v>
      </c>
      <c r="H274" s="267" t="n">
        <v>121.071467</v>
      </c>
      <c r="I274" s="267" t="n">
        <v>59.6258991839258</v>
      </c>
      <c r="J274" s="267" t="n">
        <v>0.436706660584264</v>
      </c>
      <c r="K274" s="267" t="n">
        <v>59.654937910095</v>
      </c>
    </row>
    <row r="275">
      <c r="A275" s="267" t="s">
        <v>171</v>
      </c>
      <c r="B275" s="267" t="s">
        <v>172</v>
      </c>
      <c r="C275" s="267" t="s">
        <v>16</v>
      </c>
      <c r="D275" s="267" t="n">
        <v>13886.1953551</v>
      </c>
      <c r="E275" s="267" t="n">
        <v>6.73172753639349</v>
      </c>
      <c r="F275" s="267" t="n">
        <v>96.0985539756534</v>
      </c>
      <c r="G275" s="267" t="n">
        <v>1.97473127869243</v>
      </c>
      <c r="H275" s="267" t="n">
        <v>563.7570954</v>
      </c>
      <c r="I275" s="267" t="n">
        <v>49.6418805026804</v>
      </c>
      <c r="J275" s="267" t="n">
        <v>3.90144602434656</v>
      </c>
      <c r="K275" s="267" t="n">
        <v>48.6406371352066</v>
      </c>
    </row>
    <row r="276">
      <c r="A276" s="267" t="s">
        <v>171</v>
      </c>
      <c r="B276" s="267" t="s">
        <v>172</v>
      </c>
      <c r="C276" s="267" t="s">
        <v>17</v>
      </c>
      <c r="D276" s="267" t="n">
        <v>33131.9710844</v>
      </c>
      <c r="E276" s="267" t="n">
        <v>3.31997114027835</v>
      </c>
      <c r="F276" s="267" t="n">
        <v>98.3661725316752</v>
      </c>
      <c r="G276" s="267" t="n">
        <v>0.522777396955726</v>
      </c>
      <c r="H276" s="267" t="n">
        <v>550.3103663</v>
      </c>
      <c r="I276" s="267" t="n">
        <v>31.3975413180012</v>
      </c>
      <c r="J276" s="267" t="n">
        <v>1.63382746832478</v>
      </c>
      <c r="K276" s="267" t="n">
        <v>31.4743218739818</v>
      </c>
    </row>
    <row r="277">
      <c r="A277" s="267" t="s">
        <v>173</v>
      </c>
      <c r="B277" s="267" t="s">
        <v>174</v>
      </c>
      <c r="C277" s="267" t="s">
        <v>16</v>
      </c>
      <c r="D277" s="267" t="n">
        <v>3567.7273296</v>
      </c>
      <c r="E277" s="267" t="n">
        <v>8.15430722388832</v>
      </c>
      <c r="F277" s="267" t="n">
        <v>99.1654881232017</v>
      </c>
      <c r="G277" s="267" t="n">
        <v>0.58939541103872</v>
      </c>
      <c r="H277" s="267" t="n">
        <v>30.0236593</v>
      </c>
      <c r="I277" s="267" t="n">
        <v>70.3450013520198</v>
      </c>
      <c r="J277" s="267" t="n">
        <v>0.834511876798334</v>
      </c>
      <c r="K277" s="267" t="n">
        <v>70.0381687286089</v>
      </c>
    </row>
    <row r="278">
      <c r="A278" s="267" t="s">
        <v>173</v>
      </c>
      <c r="B278" s="267" t="s">
        <v>174</v>
      </c>
      <c r="C278" s="267" t="s">
        <v>17</v>
      </c>
      <c r="D278" s="267" t="n">
        <v>7847.8118714</v>
      </c>
      <c r="E278" s="267" t="n">
        <v>2.94905444667619</v>
      </c>
      <c r="F278" s="267" t="n">
        <v>99.4156088573848</v>
      </c>
      <c r="G278" s="267" t="n">
        <v>0.351101723674254</v>
      </c>
      <c r="H278" s="267" t="n">
        <v>46.1315059</v>
      </c>
      <c r="I278" s="267" t="n">
        <v>59.4555983816424</v>
      </c>
      <c r="J278" s="267" t="n">
        <v>0.584391142615195</v>
      </c>
      <c r="K278" s="267" t="n">
        <v>59.7288170278398</v>
      </c>
    </row>
    <row r="279">
      <c r="A279" s="267" t="s">
        <v>175</v>
      </c>
      <c r="B279" s="267" t="s">
        <v>176</v>
      </c>
      <c r="C279" s="267" t="s">
        <v>16</v>
      </c>
      <c r="D279" s="267" t="n">
        <v>14592.5892528</v>
      </c>
      <c r="E279" s="267" t="n">
        <v>4.6978616152675</v>
      </c>
      <c r="F279" s="267" t="n">
        <v>98.5067252422151</v>
      </c>
      <c r="G279" s="267" t="n">
        <v>0.609207581860101</v>
      </c>
      <c r="H279" s="267" t="n">
        <v>221.2107359</v>
      </c>
      <c r="I279" s="267" t="n">
        <v>40.8116549916295</v>
      </c>
      <c r="J279" s="267" t="n">
        <v>1.4932747577849</v>
      </c>
      <c r="K279" s="267" t="n">
        <v>40.1875432293428</v>
      </c>
    </row>
    <row r="280">
      <c r="A280" s="267" t="s">
        <v>175</v>
      </c>
      <c r="B280" s="267" t="s">
        <v>176</v>
      </c>
      <c r="C280" s="267" t="s">
        <v>17</v>
      </c>
      <c r="D280" s="267" t="n">
        <v>17992.8100459</v>
      </c>
      <c r="E280" s="267" t="n">
        <v>3.98936477891296</v>
      </c>
      <c r="F280" s="267" t="n">
        <v>98.8479713362208</v>
      </c>
      <c r="G280" s="267" t="n">
        <v>0.480466439236218</v>
      </c>
      <c r="H280" s="267" t="n">
        <v>209.6981115</v>
      </c>
      <c r="I280" s="267" t="n">
        <v>40.9227331953314</v>
      </c>
      <c r="J280" s="267" t="n">
        <v>1.15202866377923</v>
      </c>
      <c r="K280" s="267" t="n">
        <v>41.2256520231334</v>
      </c>
    </row>
    <row r="281">
      <c r="A281" s="267" t="s">
        <v>177</v>
      </c>
      <c r="B281" s="267" t="s">
        <v>178</v>
      </c>
      <c r="C281" s="267" t="s">
        <v>16</v>
      </c>
      <c r="D281" s="267" t="n">
        <v>6003.6753913</v>
      </c>
      <c r="E281" s="267" t="n">
        <v>9.41771444762684</v>
      </c>
      <c r="F281" s="267" t="n">
        <v>97.069955805975</v>
      </c>
      <c r="G281" s="267" t="n">
        <v>1.32355306949857</v>
      </c>
      <c r="H281" s="267" t="n">
        <v>181.2201734</v>
      </c>
      <c r="I281" s="267" t="n">
        <v>44.4599507746383</v>
      </c>
      <c r="J281" s="267" t="n">
        <v>2.93004419402497</v>
      </c>
      <c r="K281" s="267" t="n">
        <v>43.8482253015443</v>
      </c>
    </row>
    <row r="282">
      <c r="A282" s="267" t="s">
        <v>177</v>
      </c>
      <c r="B282" s="267" t="s">
        <v>178</v>
      </c>
      <c r="C282" s="267" t="s">
        <v>17</v>
      </c>
      <c r="D282" s="267" t="n">
        <v>19996.4362374</v>
      </c>
      <c r="E282" s="267" t="n">
        <v>3.77009121336057</v>
      </c>
      <c r="F282" s="267" t="n">
        <v>98.9488381853189</v>
      </c>
      <c r="G282" s="267" t="n">
        <v>0.441350708963307</v>
      </c>
      <c r="H282" s="267" t="n">
        <v>212.4278626</v>
      </c>
      <c r="I282" s="267" t="n">
        <v>41.8166754827799</v>
      </c>
      <c r="J282" s="267" t="n">
        <v>1.05116181468111</v>
      </c>
      <c r="K282" s="267" t="n">
        <v>41.5455920051989</v>
      </c>
    </row>
    <row r="283">
      <c r="A283" s="267" t="s">
        <v>179</v>
      </c>
      <c r="B283" s="267" t="s">
        <v>180</v>
      </c>
      <c r="C283" s="267" t="s">
        <v>16</v>
      </c>
      <c r="D283" s="267" t="n">
        <v>3529.7183152</v>
      </c>
      <c r="E283" s="267" t="n">
        <v>5.48583955038653</v>
      </c>
      <c r="F283" s="267" t="n">
        <v>97.00627708136</v>
      </c>
      <c r="G283" s="267" t="n">
        <v>0.993650831368005</v>
      </c>
      <c r="H283" s="267" t="n">
        <v>108.9310809</v>
      </c>
      <c r="I283" s="267" t="n">
        <v>33.1438012530822</v>
      </c>
      <c r="J283" s="267" t="n">
        <v>2.99372291863995</v>
      </c>
      <c r="K283" s="267" t="n">
        <v>32.197491380932</v>
      </c>
    </row>
    <row r="284">
      <c r="A284" s="267" t="s">
        <v>179</v>
      </c>
      <c r="B284" s="267" t="s">
        <v>180</v>
      </c>
      <c r="C284" s="267" t="s">
        <v>17</v>
      </c>
      <c r="D284" s="267" t="n">
        <v>3104.7818307</v>
      </c>
      <c r="E284" s="267" t="n">
        <v>5.61934384599319</v>
      </c>
      <c r="F284" s="267" t="n">
        <v>99.3980178112875</v>
      </c>
      <c r="G284" s="267" t="n">
        <v>0.422947338253665</v>
      </c>
      <c r="H284" s="267" t="n">
        <v>18.8034269</v>
      </c>
      <c r="I284" s="267" t="n">
        <v>70.2798459338228</v>
      </c>
      <c r="J284" s="267" t="n">
        <v>0.601982188712453</v>
      </c>
      <c r="K284" s="267" t="n">
        <v>69.8361643404962</v>
      </c>
    </row>
    <row r="285">
      <c r="A285" s="267" t="s">
        <v>181</v>
      </c>
      <c r="B285" s="267" t="s">
        <v>182</v>
      </c>
      <c r="C285" s="267" t="s">
        <v>16</v>
      </c>
      <c r="D285" s="267" t="n">
        <v>8123.4604478</v>
      </c>
      <c r="E285" s="267" t="n">
        <v>5.27646229372941</v>
      </c>
      <c r="F285" s="267" t="n">
        <v>96.9643317831099</v>
      </c>
      <c r="G285" s="267" t="n">
        <v>0.892219609159904</v>
      </c>
      <c r="H285" s="267" t="n">
        <v>254.321669</v>
      </c>
      <c r="I285" s="267" t="n">
        <v>28.5507585513805</v>
      </c>
      <c r="J285" s="267" t="n">
        <v>3.0356682168901</v>
      </c>
      <c r="K285" s="267" t="n">
        <v>28.498990016309</v>
      </c>
    </row>
    <row r="286">
      <c r="A286" s="267" t="s">
        <v>181</v>
      </c>
      <c r="B286" s="267" t="s">
        <v>182</v>
      </c>
      <c r="C286" s="267" t="s">
        <v>17</v>
      </c>
      <c r="D286" s="267" t="n">
        <v>9727.7413679</v>
      </c>
      <c r="E286" s="267" t="n">
        <v>5.10366576161951</v>
      </c>
      <c r="F286" s="267" t="n">
        <v>97.7623376543455</v>
      </c>
      <c r="G286" s="267" t="n">
        <v>0.903855533346151</v>
      </c>
      <c r="H286" s="267" t="n">
        <v>222.6563019</v>
      </c>
      <c r="I286" s="267" t="n">
        <v>39.784871435954</v>
      </c>
      <c r="J286" s="267" t="n">
        <v>2.23766234565453</v>
      </c>
      <c r="K286" s="267" t="n">
        <v>39.4889917209061</v>
      </c>
    </row>
    <row r="287">
      <c r="A287" s="267" t="s">
        <v>183</v>
      </c>
      <c r="B287" s="267" t="s">
        <v>184</v>
      </c>
      <c r="C287" s="267" t="s">
        <v>16</v>
      </c>
      <c r="D287" s="267" t="n">
        <v>11704.1388517</v>
      </c>
      <c r="E287" s="267" t="n">
        <v>8.56997571477523</v>
      </c>
      <c r="F287" s="267" t="n">
        <v>95.5310752107775</v>
      </c>
      <c r="G287" s="267" t="n">
        <v>1.34804405614094</v>
      </c>
      <c r="H287" s="267" t="n">
        <v>547.5172988</v>
      </c>
      <c r="I287" s="267" t="n">
        <v>30.4611108952782</v>
      </c>
      <c r="J287" s="267" t="n">
        <v>4.46892478922252</v>
      </c>
      <c r="K287" s="267" t="n">
        <v>28.8167969228782</v>
      </c>
    </row>
    <row r="288">
      <c r="A288" s="267" t="s">
        <v>183</v>
      </c>
      <c r="B288" s="267" t="s">
        <v>184</v>
      </c>
      <c r="C288" s="267" t="s">
        <v>17</v>
      </c>
      <c r="D288" s="267" t="n">
        <v>26141.1951853</v>
      </c>
      <c r="E288" s="267" t="n">
        <v>4.15504661433188</v>
      </c>
      <c r="F288" s="267" t="n">
        <v>98.8533539949885</v>
      </c>
      <c r="G288" s="267" t="n">
        <v>0.532935256898609</v>
      </c>
      <c r="H288" s="267" t="n">
        <v>303.2238747</v>
      </c>
      <c r="I288" s="267" t="n">
        <v>46.1158231972561</v>
      </c>
      <c r="J288" s="267" t="n">
        <v>1.14664600501154</v>
      </c>
      <c r="K288" s="267" t="n">
        <v>45.9448141591686</v>
      </c>
    </row>
    <row r="289">
      <c r="A289" s="267" t="s">
        <v>185</v>
      </c>
      <c r="B289" s="267" t="s">
        <v>186</v>
      </c>
      <c r="C289" s="267" t="s">
        <v>16</v>
      </c>
      <c r="D289" s="267" t="n">
        <v>10826.9652387</v>
      </c>
      <c r="E289" s="267" t="n">
        <v>5.97469299875369</v>
      </c>
      <c r="F289" s="267" t="n">
        <v>97.9866755175437</v>
      </c>
      <c r="G289" s="267" t="n">
        <v>0.762697813890571</v>
      </c>
      <c r="H289" s="267" t="n">
        <v>222.4607996</v>
      </c>
      <c r="I289" s="267" t="n">
        <v>38.0933743214209</v>
      </c>
      <c r="J289" s="267" t="n">
        <v>2.01332448245634</v>
      </c>
      <c r="K289" s="267" t="n">
        <v>37.1198104721084</v>
      </c>
    </row>
    <row r="290">
      <c r="A290" s="267" t="s">
        <v>185</v>
      </c>
      <c r="B290" s="267" t="s">
        <v>186</v>
      </c>
      <c r="C290" s="267" t="s">
        <v>17</v>
      </c>
      <c r="D290" s="267" t="n">
        <v>15193.5563103</v>
      </c>
      <c r="E290" s="267" t="n">
        <v>4.54084820743327</v>
      </c>
      <c r="F290" s="267" t="n">
        <v>98.5294442127225</v>
      </c>
      <c r="G290" s="267" t="n">
        <v>0.55197322503288</v>
      </c>
      <c r="H290" s="267" t="n">
        <v>226.7644189</v>
      </c>
      <c r="I290" s="267" t="n">
        <v>37.1873392731439</v>
      </c>
      <c r="J290" s="267" t="n">
        <v>1.47055578727748</v>
      </c>
      <c r="K290" s="267" t="n">
        <v>36.9830342740554</v>
      </c>
    </row>
    <row r="291">
      <c r="A291" s="267" t="s">
        <v>187</v>
      </c>
      <c r="B291" s="267" t="s">
        <v>188</v>
      </c>
      <c r="C291" s="267" t="s">
        <v>16</v>
      </c>
      <c r="D291" s="267" t="n">
        <v>18305.6328255</v>
      </c>
      <c r="E291" s="267" t="n">
        <v>7.88426977540174</v>
      </c>
      <c r="F291" s="267" t="n">
        <v>97.5113298926885</v>
      </c>
      <c r="G291" s="267" t="n">
        <v>0.839507653462605</v>
      </c>
      <c r="H291" s="267" t="n">
        <v>467.1937226</v>
      </c>
      <c r="I291" s="267" t="n">
        <v>34.3039754101788</v>
      </c>
      <c r="J291" s="267" t="n">
        <v>2.48867010731149</v>
      </c>
      <c r="K291" s="267" t="n">
        <v>32.8936758245808</v>
      </c>
    </row>
    <row r="292">
      <c r="A292" s="267" t="s">
        <v>187</v>
      </c>
      <c r="B292" s="267" t="s">
        <v>188</v>
      </c>
      <c r="C292" s="267" t="s">
        <v>17</v>
      </c>
      <c r="D292" s="267" t="n">
        <v>23664.3423728</v>
      </c>
      <c r="E292" s="267" t="n">
        <v>5.76559230991966</v>
      </c>
      <c r="F292" s="267" t="n">
        <v>98.5196652338088</v>
      </c>
      <c r="G292" s="267" t="n">
        <v>0.554183191254032</v>
      </c>
      <c r="H292" s="267" t="n">
        <v>355.5751905</v>
      </c>
      <c r="I292" s="267" t="n">
        <v>36.5486389777313</v>
      </c>
      <c r="J292" s="267" t="n">
        <v>1.48033476619122</v>
      </c>
      <c r="K292" s="267" t="n">
        <v>36.8821591760809</v>
      </c>
    </row>
    <row r="293">
      <c r="A293" s="267" t="s">
        <v>189</v>
      </c>
      <c r="B293" s="267" t="s">
        <v>190</v>
      </c>
      <c r="C293" s="267" t="s">
        <v>16</v>
      </c>
      <c r="D293" s="267" t="n">
        <v>11325.043191</v>
      </c>
      <c r="E293" s="267" t="n">
        <v>5.82962599338653</v>
      </c>
      <c r="F293" s="267" t="n">
        <v>98.9044944705448</v>
      </c>
      <c r="G293" s="267" t="n">
        <v>0.650719402626741</v>
      </c>
      <c r="H293" s="267" t="n">
        <v>125.440684</v>
      </c>
      <c r="I293" s="267" t="n">
        <v>58.1462223905884</v>
      </c>
      <c r="J293" s="267" t="n">
        <v>1.09550552945519</v>
      </c>
      <c r="K293" s="267" t="n">
        <v>58.7482872779102</v>
      </c>
    </row>
    <row r="294">
      <c r="A294" s="267" t="s">
        <v>189</v>
      </c>
      <c r="B294" s="267" t="s">
        <v>190</v>
      </c>
      <c r="C294" s="267" t="s">
        <v>17</v>
      </c>
      <c r="D294" s="267" t="n">
        <v>20352.9185059</v>
      </c>
      <c r="E294" s="267" t="n">
        <v>3.35231869614255</v>
      </c>
      <c r="F294" s="267" t="n">
        <v>98.3212316949004</v>
      </c>
      <c r="G294" s="267" t="n">
        <v>0.705247305102645</v>
      </c>
      <c r="H294" s="267" t="n">
        <v>347.5122709</v>
      </c>
      <c r="I294" s="267" t="n">
        <v>41.3105085842785</v>
      </c>
      <c r="J294" s="267" t="n">
        <v>1.67876830509959</v>
      </c>
      <c r="K294" s="267" t="n">
        <v>41.3045585126696</v>
      </c>
    </row>
    <row r="295">
      <c r="A295" s="267" t="s">
        <v>191</v>
      </c>
      <c r="B295" s="267" t="s">
        <v>192</v>
      </c>
      <c r="C295" s="267" t="s">
        <v>16</v>
      </c>
      <c r="D295" s="267" t="n">
        <v>8671.2545852</v>
      </c>
      <c r="E295" s="267" t="n">
        <v>4.45266187438841</v>
      </c>
      <c r="F295" s="267" t="n">
        <v>97.816946475843</v>
      </c>
      <c r="G295" s="267" t="n">
        <v>0.702571585620999</v>
      </c>
      <c r="H295" s="267" t="n">
        <v>193.5228359</v>
      </c>
      <c r="I295" s="267" t="n">
        <v>32.0174295004235</v>
      </c>
      <c r="J295" s="267" t="n">
        <v>2.18305352415703</v>
      </c>
      <c r="K295" s="267" t="n">
        <v>31.4804041337807</v>
      </c>
    </row>
    <row r="296">
      <c r="A296" s="267" t="s">
        <v>191</v>
      </c>
      <c r="B296" s="267" t="s">
        <v>192</v>
      </c>
      <c r="C296" s="267" t="s">
        <v>17</v>
      </c>
      <c r="D296" s="267" t="n">
        <v>5973.7265404</v>
      </c>
      <c r="E296" s="267" t="n">
        <v>6.13380814063907</v>
      </c>
      <c r="F296" s="267" t="n">
        <v>98.1618194535344</v>
      </c>
      <c r="G296" s="267" t="n">
        <v>0.764301487296666</v>
      </c>
      <c r="H296" s="267" t="n">
        <v>111.8641441</v>
      </c>
      <c r="I296" s="267" t="n">
        <v>40.5291532412108</v>
      </c>
      <c r="J296" s="267" t="n">
        <v>1.83818054646557</v>
      </c>
      <c r="K296" s="267" t="n">
        <v>40.8149377645959</v>
      </c>
    </row>
    <row r="297">
      <c r="A297" s="267" t="s">
        <v>193</v>
      </c>
      <c r="B297" s="267" t="s">
        <v>194</v>
      </c>
      <c r="C297" s="267" t="s">
        <v>16</v>
      </c>
      <c r="D297" s="267" t="n">
        <v>7776.8145906</v>
      </c>
      <c r="E297" s="267" t="n">
        <v>8.38559072427818</v>
      </c>
      <c r="F297" s="267" t="n">
        <v>98.7353041836197</v>
      </c>
      <c r="G297" s="267" t="n">
        <v>0.757574528282668</v>
      </c>
      <c r="H297" s="267" t="n">
        <v>99.6128483</v>
      </c>
      <c r="I297" s="267" t="n">
        <v>60.9837231607043</v>
      </c>
      <c r="J297" s="267" t="n">
        <v>1.26469581638032</v>
      </c>
      <c r="K297" s="267" t="n">
        <v>59.1441440091375</v>
      </c>
    </row>
    <row r="298">
      <c r="A298" s="267" t="s">
        <v>193</v>
      </c>
      <c r="B298" s="267" t="s">
        <v>194</v>
      </c>
      <c r="C298" s="267" t="s">
        <v>17</v>
      </c>
      <c r="D298" s="267" t="n">
        <v>19237.9390921</v>
      </c>
      <c r="E298" s="267" t="n">
        <v>3.38299049870184</v>
      </c>
      <c r="F298" s="267" t="n">
        <v>100</v>
      </c>
      <c r="G298" s="267" t="n">
        <v>0.000000000000000375587394374693</v>
      </c>
      <c r="H298" s="267"/>
      <c r="I298" s="267"/>
      <c r="J298" s="267"/>
      <c r="K298" s="267"/>
    </row>
    <row r="299">
      <c r="A299" s="267" t="s">
        <v>195</v>
      </c>
      <c r="B299" s="267" t="s">
        <v>196</v>
      </c>
      <c r="C299" s="267" t="s">
        <v>16</v>
      </c>
      <c r="D299" s="267" t="n">
        <v>10246.0761265</v>
      </c>
      <c r="E299" s="267" t="n">
        <v>5.40127110329648</v>
      </c>
      <c r="F299" s="267" t="n">
        <v>95.8533882572201</v>
      </c>
      <c r="G299" s="267" t="n">
        <v>1.06168306440177</v>
      </c>
      <c r="H299" s="267" t="n">
        <v>443.2446297</v>
      </c>
      <c r="I299" s="267" t="n">
        <v>26.2266993716429</v>
      </c>
      <c r="J299" s="267" t="n">
        <v>4.14661174277991</v>
      </c>
      <c r="K299" s="267" t="n">
        <v>24.54194539805</v>
      </c>
    </row>
    <row r="300">
      <c r="A300" s="267" t="s">
        <v>195</v>
      </c>
      <c r="B300" s="267" t="s">
        <v>196</v>
      </c>
      <c r="C300" s="267" t="s">
        <v>17</v>
      </c>
      <c r="D300" s="267" t="n">
        <v>11602.5316244</v>
      </c>
      <c r="E300" s="267" t="n">
        <v>4.91979627394528</v>
      </c>
      <c r="F300" s="267" t="n">
        <v>99.1044126686034</v>
      </c>
      <c r="G300" s="267" t="n">
        <v>0.446890020464796</v>
      </c>
      <c r="H300" s="267" t="n">
        <v>104.8498251</v>
      </c>
      <c r="I300" s="267" t="n">
        <v>49.9933345872424</v>
      </c>
      <c r="J300" s="267" t="n">
        <v>0.89558733139662</v>
      </c>
      <c r="K300" s="267" t="n">
        <v>49.4522102457141</v>
      </c>
    </row>
    <row r="301">
      <c r="A301" s="267" t="s">
        <v>197</v>
      </c>
      <c r="B301" s="267" t="s">
        <v>198</v>
      </c>
      <c r="C301" s="267" t="s">
        <v>16</v>
      </c>
      <c r="D301" s="267" t="n">
        <v>25965.9273111</v>
      </c>
      <c r="E301" s="267" t="n">
        <v>6.09370226625887</v>
      </c>
      <c r="F301" s="267" t="n">
        <v>94.4034383443863</v>
      </c>
      <c r="G301" s="267" t="n">
        <v>1.64614761158889</v>
      </c>
      <c r="H301" s="267" t="n">
        <v>1539.3497916</v>
      </c>
      <c r="I301" s="267" t="n">
        <v>28.7945517196225</v>
      </c>
      <c r="J301" s="267" t="n">
        <v>5.59656165561369</v>
      </c>
      <c r="K301" s="267" t="n">
        <v>27.7674050817457</v>
      </c>
    </row>
    <row r="302">
      <c r="A302" s="267" t="s">
        <v>197</v>
      </c>
      <c r="B302" s="267" t="s">
        <v>198</v>
      </c>
      <c r="C302" s="267" t="s">
        <v>17</v>
      </c>
      <c r="D302" s="267" t="n">
        <v>26089.7922873</v>
      </c>
      <c r="E302" s="267" t="n">
        <v>5.37612874240587</v>
      </c>
      <c r="F302" s="267" t="n">
        <v>97.5725407028556</v>
      </c>
      <c r="G302" s="267" t="n">
        <v>1.04012298388549</v>
      </c>
      <c r="H302" s="267" t="n">
        <v>649.0751229</v>
      </c>
      <c r="I302" s="267" t="n">
        <v>42.7338925227379</v>
      </c>
      <c r="J302" s="267" t="n">
        <v>2.42745929714435</v>
      </c>
      <c r="K302" s="267" t="n">
        <v>41.8080922306429</v>
      </c>
    </row>
    <row r="303">
      <c r="A303" s="267" t="s">
        <v>199</v>
      </c>
      <c r="B303" s="267" t="s">
        <v>200</v>
      </c>
      <c r="C303" s="267" t="s">
        <v>16</v>
      </c>
      <c r="D303" s="267" t="n">
        <v>22227.7659246</v>
      </c>
      <c r="E303" s="267" t="n">
        <v>5.75133868976596</v>
      </c>
      <c r="F303" s="267" t="n">
        <v>97.2681337317821</v>
      </c>
      <c r="G303" s="267" t="n">
        <v>0.900635005132782</v>
      </c>
      <c r="H303" s="267" t="n">
        <v>624.2875402</v>
      </c>
      <c r="I303" s="267" t="n">
        <v>32.0691397294496</v>
      </c>
      <c r="J303" s="267" t="n">
        <v>2.73186626821794</v>
      </c>
      <c r="K303" s="267" t="n">
        <v>32.0671209795073</v>
      </c>
    </row>
    <row r="304">
      <c r="A304" s="267" t="s">
        <v>199</v>
      </c>
      <c r="B304" s="267" t="s">
        <v>200</v>
      </c>
      <c r="C304" s="267" t="s">
        <v>17</v>
      </c>
      <c r="D304" s="267" t="n">
        <v>29555.7979128</v>
      </c>
      <c r="E304" s="267" t="n">
        <v>4.72226624642717</v>
      </c>
      <c r="F304" s="267" t="n">
        <v>97.9973326601497</v>
      </c>
      <c r="G304" s="267" t="n">
        <v>0.693229576922301</v>
      </c>
      <c r="H304" s="267" t="n">
        <v>604.0004312</v>
      </c>
      <c r="I304" s="267" t="n">
        <v>34.1043370204097</v>
      </c>
      <c r="J304" s="267" t="n">
        <v>2.0026673398503</v>
      </c>
      <c r="K304" s="267" t="n">
        <v>33.9220838667033</v>
      </c>
    </row>
    <row r="305">
      <c r="A305" s="267" t="s">
        <v>201</v>
      </c>
      <c r="B305" s="267" t="s">
        <v>202</v>
      </c>
      <c r="C305" s="267" t="s">
        <v>16</v>
      </c>
      <c r="D305" s="267" t="n">
        <v>15669.1387475</v>
      </c>
      <c r="E305" s="267" t="n">
        <v>5.09368697430789</v>
      </c>
      <c r="F305" s="267" t="n">
        <v>95.6387653951033</v>
      </c>
      <c r="G305" s="267" t="n">
        <v>1.05706623110525</v>
      </c>
      <c r="H305" s="267" t="n">
        <v>714.5302415</v>
      </c>
      <c r="I305" s="267" t="n">
        <v>22.9269437309584</v>
      </c>
      <c r="J305" s="267" t="n">
        <v>4.36123460489672</v>
      </c>
      <c r="K305" s="267" t="n">
        <v>23.1807087768798</v>
      </c>
    </row>
    <row r="306">
      <c r="A306" s="267" t="s">
        <v>201</v>
      </c>
      <c r="B306" s="267" t="s">
        <v>202</v>
      </c>
      <c r="C306" s="267" t="s">
        <v>17</v>
      </c>
      <c r="D306" s="267" t="n">
        <v>13358.1212883</v>
      </c>
      <c r="E306" s="267" t="n">
        <v>5.65119485255863</v>
      </c>
      <c r="F306" s="267" t="n">
        <v>97.7878924008365</v>
      </c>
      <c r="G306" s="267" t="n">
        <v>0.671635669999713</v>
      </c>
      <c r="H306" s="267" t="n">
        <v>302.1805756</v>
      </c>
      <c r="I306" s="267" t="n">
        <v>30.0130832089618</v>
      </c>
      <c r="J306" s="267" t="n">
        <v>2.21210759916346</v>
      </c>
      <c r="K306" s="267" t="n">
        <v>29.6901636499656</v>
      </c>
    </row>
    <row r="307">
      <c r="A307" s="267" t="s">
        <v>203</v>
      </c>
      <c r="B307" s="267" t="s">
        <v>204</v>
      </c>
      <c r="C307" s="267" t="s">
        <v>16</v>
      </c>
      <c r="D307" s="267" t="n">
        <v>19243.5454437</v>
      </c>
      <c r="E307" s="267" t="n">
        <v>10.4561202540603</v>
      </c>
      <c r="F307" s="267" t="n">
        <v>96.134439955339</v>
      </c>
      <c r="G307" s="267" t="n">
        <v>1.50715579174055</v>
      </c>
      <c r="H307" s="267" t="n">
        <v>773.7818041</v>
      </c>
      <c r="I307" s="267" t="n">
        <v>40.5935073945694</v>
      </c>
      <c r="J307" s="267" t="n">
        <v>3.86556004466102</v>
      </c>
      <c r="K307" s="267" t="n">
        <v>37.4821697995715</v>
      </c>
    </row>
    <row r="308">
      <c r="A308" s="267" t="s">
        <v>203</v>
      </c>
      <c r="B308" s="267" t="s">
        <v>204</v>
      </c>
      <c r="C308" s="267" t="s">
        <v>17</v>
      </c>
      <c r="D308" s="267" t="n">
        <v>70510.1937722</v>
      </c>
      <c r="E308" s="267" t="n">
        <v>3.0823573614261</v>
      </c>
      <c r="F308" s="267" t="n">
        <v>98.4221943185952</v>
      </c>
      <c r="G308" s="267" t="n">
        <v>0.496870653483517</v>
      </c>
      <c r="H308" s="267" t="n">
        <v>1130.3485469</v>
      </c>
      <c r="I308" s="267" t="n">
        <v>31.1321921882998</v>
      </c>
      <c r="J308" s="267" t="n">
        <v>1.57780568140484</v>
      </c>
      <c r="K308" s="267" t="n">
        <v>30.9943743926818</v>
      </c>
    </row>
    <row r="309">
      <c r="A309" s="267" t="s">
        <v>205</v>
      </c>
      <c r="B309" s="267" t="s">
        <v>206</v>
      </c>
      <c r="C309" s="267" t="s">
        <v>16</v>
      </c>
      <c r="D309" s="267" t="n">
        <v>3091.8649085</v>
      </c>
      <c r="E309" s="267" t="n">
        <v>13.3535355136893</v>
      </c>
      <c r="F309" s="267" t="n">
        <v>98.6450954551888</v>
      </c>
      <c r="G309" s="267" t="n">
        <v>1.3483651312985</v>
      </c>
      <c r="H309" s="267" t="n">
        <v>42.4672083</v>
      </c>
      <c r="I309" s="267" t="n">
        <v>99.9999999999997</v>
      </c>
      <c r="J309" s="267" t="n">
        <v>1.35490454481119</v>
      </c>
      <c r="K309" s="267" t="n">
        <v>98.1689873244344</v>
      </c>
    </row>
    <row r="310">
      <c r="A310" s="267" t="s">
        <v>205</v>
      </c>
      <c r="B310" s="267" t="s">
        <v>206</v>
      </c>
      <c r="C310" s="267" t="s">
        <v>17</v>
      </c>
      <c r="D310" s="267" t="n">
        <v>28541.6356104</v>
      </c>
      <c r="E310" s="267" t="n">
        <v>1.71234101716753</v>
      </c>
      <c r="F310" s="267" t="n">
        <v>100</v>
      </c>
      <c r="G310" s="267" t="n">
        <v>0</v>
      </c>
      <c r="H310" s="267"/>
      <c r="I310" s="267"/>
      <c r="J310" s="267"/>
      <c r="K310" s="267"/>
    </row>
    <row r="311">
      <c r="A311" s="267" t="s">
        <v>207</v>
      </c>
      <c r="B311" s="267" t="s">
        <v>208</v>
      </c>
      <c r="C311" s="267" t="s">
        <v>16</v>
      </c>
      <c r="D311" s="267" t="n">
        <v>10478.6879322</v>
      </c>
      <c r="E311" s="267" t="n">
        <v>12.4466929193806</v>
      </c>
      <c r="F311" s="267" t="n">
        <v>94.8789613334596</v>
      </c>
      <c r="G311" s="267" t="n">
        <v>2.17447124883244</v>
      </c>
      <c r="H311" s="267" t="n">
        <v>565.5812977</v>
      </c>
      <c r="I311" s="267" t="n">
        <v>45.0120439555988</v>
      </c>
      <c r="J311" s="267" t="n">
        <v>5.12103866654038</v>
      </c>
      <c r="K311" s="267" t="n">
        <v>40.2870563908611</v>
      </c>
    </row>
    <row r="312">
      <c r="A312" s="267" t="s">
        <v>207</v>
      </c>
      <c r="B312" s="267" t="s">
        <v>208</v>
      </c>
      <c r="C312" s="267" t="s">
        <v>17</v>
      </c>
      <c r="D312" s="267" t="n">
        <v>48122.8863559</v>
      </c>
      <c r="E312" s="267" t="n">
        <v>3.20054235909104</v>
      </c>
      <c r="F312" s="267" t="n">
        <v>99.8848523839012</v>
      </c>
      <c r="G312" s="267" t="n">
        <v>0.116021525002387</v>
      </c>
      <c r="H312" s="267" t="n">
        <v>55.476236</v>
      </c>
      <c r="I312" s="267" t="n">
        <v>100</v>
      </c>
      <c r="J312" s="267" t="n">
        <v>0.115147616098782</v>
      </c>
      <c r="K312" s="267" t="n">
        <v>100.64292506305</v>
      </c>
    </row>
    <row r="313">
      <c r="A313" s="267" t="s">
        <v>209</v>
      </c>
      <c r="B313" s="267" t="s">
        <v>210</v>
      </c>
      <c r="C313" s="267" t="s">
        <v>16</v>
      </c>
      <c r="D313" s="267" t="n">
        <v>9301.8324142</v>
      </c>
      <c r="E313" s="267" t="n">
        <v>10.0739577869174</v>
      </c>
      <c r="F313" s="267" t="n">
        <v>92.9380671627591</v>
      </c>
      <c r="G313" s="267" t="n">
        <v>2.39402564073404</v>
      </c>
      <c r="H313" s="267" t="n">
        <v>706.8031193</v>
      </c>
      <c r="I313" s="267" t="n">
        <v>33.4566923203273</v>
      </c>
      <c r="J313" s="267" t="n">
        <v>7.06193283724093</v>
      </c>
      <c r="K313" s="267" t="n">
        <v>31.5064049624742</v>
      </c>
    </row>
    <row r="314">
      <c r="A314" s="267" t="s">
        <v>209</v>
      </c>
      <c r="B314" s="267" t="s">
        <v>210</v>
      </c>
      <c r="C314" s="267" t="s">
        <v>17</v>
      </c>
      <c r="D314" s="267" t="n">
        <v>37613.7426188</v>
      </c>
      <c r="E314" s="267" t="n">
        <v>3.49234779017803</v>
      </c>
      <c r="F314" s="267" t="n">
        <v>98.4353597986852</v>
      </c>
      <c r="G314" s="267" t="n">
        <v>0.487533868249754</v>
      </c>
      <c r="H314" s="267" t="n">
        <v>597.8743202</v>
      </c>
      <c r="I314" s="267" t="n">
        <v>30.4457389705434</v>
      </c>
      <c r="J314" s="267" t="n">
        <v>1.56464020131477</v>
      </c>
      <c r="K314" s="267" t="n">
        <v>30.6719536509944</v>
      </c>
    </row>
    <row r="315">
      <c r="A315" s="267" t="s">
        <v>211</v>
      </c>
      <c r="B315" s="267" t="s">
        <v>212</v>
      </c>
      <c r="C315" s="267" t="s">
        <v>16</v>
      </c>
      <c r="D315" s="267" t="n">
        <v>9547.8777429</v>
      </c>
      <c r="E315" s="267" t="n">
        <v>12.1317992697417</v>
      </c>
      <c r="F315" s="267" t="n">
        <v>98.3079269383127</v>
      </c>
      <c r="G315" s="267" t="n">
        <v>0.985472407654371</v>
      </c>
      <c r="H315" s="267" t="n">
        <v>164.3377826</v>
      </c>
      <c r="I315" s="267" t="n">
        <v>57.2508783046707</v>
      </c>
      <c r="J315" s="267" t="n">
        <v>1.69207306168733</v>
      </c>
      <c r="K315" s="267" t="n">
        <v>57.2550628250064</v>
      </c>
    </row>
    <row r="316">
      <c r="A316" s="267" t="s">
        <v>211</v>
      </c>
      <c r="B316" s="267" t="s">
        <v>212</v>
      </c>
      <c r="C316" s="267" t="s">
        <v>17</v>
      </c>
      <c r="D316" s="267" t="n">
        <v>39522.2955071</v>
      </c>
      <c r="E316" s="267" t="n">
        <v>2.72843588814149</v>
      </c>
      <c r="F316" s="267" t="n">
        <v>98.9284281656116</v>
      </c>
      <c r="G316" s="267" t="n">
        <v>0.414622039833149</v>
      </c>
      <c r="H316" s="267" t="n">
        <v>428.0971555</v>
      </c>
      <c r="I316" s="267" t="n">
        <v>38.6740452499821</v>
      </c>
      <c r="J316" s="267" t="n">
        <v>1.07157183438842</v>
      </c>
      <c r="K316" s="267" t="n">
        <v>38.2782613047339</v>
      </c>
    </row>
    <row r="317">
      <c r="A317" s="267" t="s">
        <v>213</v>
      </c>
      <c r="B317" s="267" t="s">
        <v>214</v>
      </c>
      <c r="C317" s="267" t="s">
        <v>16</v>
      </c>
      <c r="D317" s="267" t="n">
        <v>3956.7796572</v>
      </c>
      <c r="E317" s="267" t="n">
        <v>6.64038302529633</v>
      </c>
      <c r="F317" s="267" t="n">
        <v>96.6932342394404</v>
      </c>
      <c r="G317" s="267" t="n">
        <v>1.2477696309564</v>
      </c>
      <c r="H317" s="267" t="n">
        <v>135.3160187</v>
      </c>
      <c r="I317" s="267" t="n">
        <v>37.3125628695521</v>
      </c>
      <c r="J317" s="267" t="n">
        <v>3.30676576055957</v>
      </c>
      <c r="K317" s="267" t="n">
        <v>36.4860682428594</v>
      </c>
    </row>
    <row r="318">
      <c r="A318" s="267" t="s">
        <v>213</v>
      </c>
      <c r="B318" s="267" t="s">
        <v>214</v>
      </c>
      <c r="C318" s="267" t="s">
        <v>17</v>
      </c>
      <c r="D318" s="267" t="n">
        <v>7378.0500801</v>
      </c>
      <c r="E318" s="267" t="n">
        <v>4.39950371787681</v>
      </c>
      <c r="F318" s="267" t="n">
        <v>98.8367113430514</v>
      </c>
      <c r="G318" s="267" t="n">
        <v>0.421404192410643</v>
      </c>
      <c r="H318" s="267" t="n">
        <v>86.8381986</v>
      </c>
      <c r="I318" s="267" t="n">
        <v>35.0540153380384</v>
      </c>
      <c r="J318" s="267" t="n">
        <v>1.16328865694856</v>
      </c>
      <c r="K318" s="267" t="n">
        <v>35.8038430747667</v>
      </c>
    </row>
    <row r="319">
      <c r="A319" s="267" t="s">
        <v>215</v>
      </c>
      <c r="B319" s="267" t="s">
        <v>216</v>
      </c>
      <c r="C319" s="267" t="s">
        <v>16</v>
      </c>
      <c r="D319" s="267" t="n">
        <v>5433.1961895</v>
      </c>
      <c r="E319" s="267" t="n">
        <v>8.40805261991867</v>
      </c>
      <c r="F319" s="267" t="n">
        <v>97.2364124660521</v>
      </c>
      <c r="G319" s="267" t="n">
        <v>1.23678735936383</v>
      </c>
      <c r="H319" s="267" t="n">
        <v>154.4186265</v>
      </c>
      <c r="I319" s="267" t="n">
        <v>44.3448225304258</v>
      </c>
      <c r="J319" s="267" t="n">
        <v>2.76358753394787</v>
      </c>
      <c r="K319" s="267" t="n">
        <v>43.5161775520476</v>
      </c>
    </row>
    <row r="320">
      <c r="A320" s="267" t="s">
        <v>215</v>
      </c>
      <c r="B320" s="267" t="s">
        <v>216</v>
      </c>
      <c r="C320" s="267" t="s">
        <v>17</v>
      </c>
      <c r="D320" s="267" t="n">
        <v>16702.1198895</v>
      </c>
      <c r="E320" s="267" t="n">
        <v>2.76452872337483</v>
      </c>
      <c r="F320" s="267" t="n">
        <v>100</v>
      </c>
      <c r="G320" s="267" t="n">
        <v>0.000000000000000306924344092833</v>
      </c>
      <c r="H320" s="267"/>
      <c r="I320" s="267"/>
      <c r="J320" s="267"/>
      <c r="K320" s="267"/>
    </row>
    <row r="321">
      <c r="A321" s="267" t="s">
        <v>217</v>
      </c>
      <c r="B321" s="267" t="s">
        <v>218</v>
      </c>
      <c r="C321" s="267" t="s">
        <v>16</v>
      </c>
      <c r="D321" s="267" t="n">
        <v>1828.2692336</v>
      </c>
      <c r="E321" s="267" t="n">
        <v>10.369532052606</v>
      </c>
      <c r="F321" s="267" t="n">
        <v>99.1551836513683</v>
      </c>
      <c r="G321" s="267" t="n">
        <v>0.86598938966052</v>
      </c>
      <c r="H321" s="267" t="n">
        <v>15.5771154</v>
      </c>
      <c r="I321" s="267" t="n">
        <v>100</v>
      </c>
      <c r="J321" s="267" t="n">
        <v>0.844816348631661</v>
      </c>
      <c r="K321" s="267" t="n">
        <v>101.64024064047</v>
      </c>
    </row>
    <row r="322">
      <c r="A322" s="267" t="s">
        <v>217</v>
      </c>
      <c r="B322" s="267" t="s">
        <v>218</v>
      </c>
      <c r="C322" s="267" t="s">
        <v>17</v>
      </c>
      <c r="D322" s="267" t="n">
        <v>8175.1025736</v>
      </c>
      <c r="E322" s="267" t="n">
        <v>2.63308817604753</v>
      </c>
      <c r="F322" s="267" t="n">
        <v>99.1637081650067</v>
      </c>
      <c r="G322" s="267" t="n">
        <v>0.363728519501827</v>
      </c>
      <c r="H322" s="267" t="n">
        <v>68.9442908</v>
      </c>
      <c r="I322" s="267" t="n">
        <v>43.1341617222244</v>
      </c>
      <c r="J322" s="267" t="n">
        <v>0.83629183499332</v>
      </c>
      <c r="K322" s="267" t="n">
        <v>43.129284838058</v>
      </c>
    </row>
    <row r="323">
      <c r="A323" s="267" t="s">
        <v>219</v>
      </c>
      <c r="B323" s="267" t="s">
        <v>220</v>
      </c>
      <c r="C323" s="267" t="s">
        <v>16</v>
      </c>
      <c r="D323" s="267" t="n">
        <v>16445.7244845</v>
      </c>
      <c r="E323" s="267" t="n">
        <v>7.26538028882323</v>
      </c>
      <c r="F323" s="267" t="n">
        <v>98.0955387036719</v>
      </c>
      <c r="G323" s="267" t="n">
        <v>0.734367138161359</v>
      </c>
      <c r="H323" s="267" t="n">
        <v>319.2830804</v>
      </c>
      <c r="I323" s="267" t="n">
        <v>40.1449791728921</v>
      </c>
      <c r="J323" s="267" t="n">
        <v>1.90446129632811</v>
      </c>
      <c r="K323" s="267" t="n">
        <v>37.8259931893105</v>
      </c>
    </row>
    <row r="324">
      <c r="A324" s="267" t="s">
        <v>219</v>
      </c>
      <c r="B324" s="267" t="s">
        <v>220</v>
      </c>
      <c r="C324" s="267" t="s">
        <v>17</v>
      </c>
      <c r="D324" s="267" t="n">
        <v>25529.2922926</v>
      </c>
      <c r="E324" s="267" t="n">
        <v>4.72548242444089</v>
      </c>
      <c r="F324" s="267" t="n">
        <v>98.5557604457817</v>
      </c>
      <c r="G324" s="267" t="n">
        <v>0.586822396261667</v>
      </c>
      <c r="H324" s="267" t="n">
        <v>374.1071405</v>
      </c>
      <c r="I324" s="267" t="n">
        <v>40.8108575315995</v>
      </c>
      <c r="J324" s="267" t="n">
        <v>1.44423955421834</v>
      </c>
      <c r="K324" s="267" t="n">
        <v>40.0451070193033</v>
      </c>
    </row>
    <row r="325">
      <c r="A325" s="267" t="s">
        <v>221</v>
      </c>
      <c r="B325" s="267" t="s">
        <v>222</v>
      </c>
      <c r="C325" s="267" t="s">
        <v>16</v>
      </c>
      <c r="D325" s="267" t="n">
        <v>10553.3350342</v>
      </c>
      <c r="E325" s="267" t="n">
        <v>4.92101739469148</v>
      </c>
      <c r="F325" s="267" t="n">
        <v>95.3947871253303</v>
      </c>
      <c r="G325" s="267" t="n">
        <v>1.15864176501758</v>
      </c>
      <c r="H325" s="267" t="n">
        <v>509.4655152</v>
      </c>
      <c r="I325" s="267" t="n">
        <v>24.263184141541</v>
      </c>
      <c r="J325" s="267" t="n">
        <v>4.60521287466971</v>
      </c>
      <c r="K325" s="267" t="n">
        <v>24.000711267076</v>
      </c>
    </row>
    <row r="326">
      <c r="A326" s="267" t="s">
        <v>221</v>
      </c>
      <c r="B326" s="267" t="s">
        <v>222</v>
      </c>
      <c r="C326" s="267" t="s">
        <v>17</v>
      </c>
      <c r="D326" s="267" t="n">
        <v>7930.6227433</v>
      </c>
      <c r="E326" s="267" t="n">
        <v>6.52408630813797</v>
      </c>
      <c r="F326" s="267" t="n">
        <v>97.5082133834808</v>
      </c>
      <c r="G326" s="267" t="n">
        <v>0.827042442093692</v>
      </c>
      <c r="H326" s="267" t="n">
        <v>202.6641544</v>
      </c>
      <c r="I326" s="267" t="n">
        <v>32.3089417056251</v>
      </c>
      <c r="J326" s="267" t="n">
        <v>2.49178661651922</v>
      </c>
      <c r="K326" s="267" t="n">
        <v>32.3636985551827</v>
      </c>
    </row>
    <row r="327">
      <c r="A327" s="267" t="s">
        <v>223</v>
      </c>
      <c r="B327" s="267" t="s">
        <v>224</v>
      </c>
      <c r="C327" s="267" t="s">
        <v>16</v>
      </c>
      <c r="D327" s="267" t="n">
        <v>7303.6828651</v>
      </c>
      <c r="E327" s="267" t="n">
        <v>7.18657137325777</v>
      </c>
      <c r="F327" s="267" t="n">
        <v>97.3944411455024</v>
      </c>
      <c r="G327" s="267" t="n">
        <v>0.985997788355966</v>
      </c>
      <c r="H327" s="267" t="n">
        <v>195.3928308</v>
      </c>
      <c r="I327" s="267" t="n">
        <v>37.1651187333502</v>
      </c>
      <c r="J327" s="267" t="n">
        <v>2.6055588544976</v>
      </c>
      <c r="K327" s="267" t="n">
        <v>36.8560869012291</v>
      </c>
    </row>
    <row r="328">
      <c r="A328" s="267" t="s">
        <v>223</v>
      </c>
      <c r="B328" s="267" t="s">
        <v>224</v>
      </c>
      <c r="C328" s="267" t="s">
        <v>17</v>
      </c>
      <c r="D328" s="267" t="n">
        <v>13625.9953493</v>
      </c>
      <c r="E328" s="267" t="n">
        <v>4.53194894519326</v>
      </c>
      <c r="F328" s="267" t="n">
        <v>98.2517993835417</v>
      </c>
      <c r="G328" s="267" t="n">
        <v>0.651262611647966</v>
      </c>
      <c r="H328" s="267" t="n">
        <v>242.4482159</v>
      </c>
      <c r="I328" s="267" t="n">
        <v>36.2363946459023</v>
      </c>
      <c r="J328" s="267" t="n">
        <v>1.74820061645832</v>
      </c>
      <c r="K328" s="267" t="n">
        <v>36.602048336575</v>
      </c>
    </row>
    <row r="329">
      <c r="A329" s="267" t="s">
        <v>225</v>
      </c>
      <c r="B329" s="267" t="s">
        <v>226</v>
      </c>
      <c r="C329" s="267" t="s">
        <v>16</v>
      </c>
      <c r="D329" s="267" t="n">
        <v>26573.5783265</v>
      </c>
      <c r="E329" s="267" t="n">
        <v>3.98301659347132</v>
      </c>
      <c r="F329" s="267" t="n">
        <v>95.8211911108693</v>
      </c>
      <c r="G329" s="267" t="n">
        <v>0.788267004464599</v>
      </c>
      <c r="H329" s="267" t="n">
        <v>1158.8867143</v>
      </c>
      <c r="I329" s="267" t="n">
        <v>18.3932245223411</v>
      </c>
      <c r="J329" s="267" t="n">
        <v>4.17880888913065</v>
      </c>
      <c r="K329" s="267" t="n">
        <v>18.0751705294923</v>
      </c>
    </row>
    <row r="330">
      <c r="A330" s="267" t="s">
        <v>225</v>
      </c>
      <c r="B330" s="267" t="s">
        <v>226</v>
      </c>
      <c r="C330" s="267" t="s">
        <v>17</v>
      </c>
      <c r="D330" s="267" t="n">
        <v>17045.3417152</v>
      </c>
      <c r="E330" s="267" t="n">
        <v>4.5068011153028</v>
      </c>
      <c r="F330" s="267" t="n">
        <v>97.8539501076273</v>
      </c>
      <c r="G330" s="267" t="n">
        <v>0.74847183786113</v>
      </c>
      <c r="H330" s="267" t="n">
        <v>373.8239868</v>
      </c>
      <c r="I330" s="267" t="n">
        <v>34.8550743900809</v>
      </c>
      <c r="J330" s="267" t="n">
        <v>2.14604989237274</v>
      </c>
      <c r="K330" s="267" t="n">
        <v>34.1282493661178</v>
      </c>
    </row>
    <row r="331">
      <c r="A331" s="267" t="s">
        <v>227</v>
      </c>
      <c r="B331" s="267" t="s">
        <v>228</v>
      </c>
      <c r="C331" s="267" t="s">
        <v>16</v>
      </c>
      <c r="D331" s="267" t="n">
        <v>3119.1273771</v>
      </c>
      <c r="E331" s="267" t="n">
        <v>8.63617529778285</v>
      </c>
      <c r="F331" s="267" t="n">
        <v>99.0355553718584</v>
      </c>
      <c r="G331" s="267" t="n">
        <v>0.679322162823307</v>
      </c>
      <c r="H331" s="267" t="n">
        <v>30.3752085</v>
      </c>
      <c r="I331" s="267" t="n">
        <v>70.5754954347936</v>
      </c>
      <c r="J331" s="267" t="n">
        <v>0.9644446281416</v>
      </c>
      <c r="K331" s="267" t="n">
        <v>69.7572942069833</v>
      </c>
    </row>
    <row r="332">
      <c r="A332" s="267" t="s">
        <v>227</v>
      </c>
      <c r="B332" s="267" t="s">
        <v>228</v>
      </c>
      <c r="C332" s="267" t="s">
        <v>17</v>
      </c>
      <c r="D332" s="267" t="n">
        <v>6123.7475033</v>
      </c>
      <c r="E332" s="267" t="n">
        <v>4.6406644958772</v>
      </c>
      <c r="F332" s="267" t="n">
        <v>99.8346235798649</v>
      </c>
      <c r="G332" s="267" t="n">
        <v>0.166207688306004</v>
      </c>
      <c r="H332" s="267" t="n">
        <v>10.1440102</v>
      </c>
      <c r="I332" s="267" t="n">
        <v>100</v>
      </c>
      <c r="J332" s="267" t="n">
        <v>0.165376420135149</v>
      </c>
      <c r="K332" s="267" t="n">
        <v>100.33644448555</v>
      </c>
    </row>
    <row r="333">
      <c r="A333" s="267" t="s">
        <v>229</v>
      </c>
      <c r="B333" s="267" t="s">
        <v>230</v>
      </c>
      <c r="C333" s="267" t="s">
        <v>16</v>
      </c>
      <c r="D333" s="267" t="n">
        <v>21775.6726351</v>
      </c>
      <c r="E333" s="267" t="n">
        <v>9.25552502192575</v>
      </c>
      <c r="F333" s="267" t="n">
        <v>95.5152798125813</v>
      </c>
      <c r="G333" s="267" t="n">
        <v>1.20512655879602</v>
      </c>
      <c r="H333" s="267" t="n">
        <v>1022.4311634</v>
      </c>
      <c r="I333" s="267" t="n">
        <v>28.1610846876486</v>
      </c>
      <c r="J333" s="267" t="n">
        <v>4.4847201874187</v>
      </c>
      <c r="K333" s="267" t="n">
        <v>25.6667073223197</v>
      </c>
    </row>
    <row r="334">
      <c r="A334" s="267" t="s">
        <v>229</v>
      </c>
      <c r="B334" s="267" t="s">
        <v>230</v>
      </c>
      <c r="C334" s="267" t="s">
        <v>17</v>
      </c>
      <c r="D334" s="267" t="n">
        <v>39311.7310522</v>
      </c>
      <c r="E334" s="267" t="n">
        <v>4.49738025434628</v>
      </c>
      <c r="F334" s="267" t="n">
        <v>97.8979754062822</v>
      </c>
      <c r="G334" s="267" t="n">
        <v>0.742306841008955</v>
      </c>
      <c r="H334" s="267" t="n">
        <v>844.085132</v>
      </c>
      <c r="I334" s="267" t="n">
        <v>35.2334407308959</v>
      </c>
      <c r="J334" s="267" t="n">
        <v>2.10202459371781</v>
      </c>
      <c r="K334" s="267" t="n">
        <v>34.5715921127636</v>
      </c>
    </row>
    <row r="335">
      <c r="A335" s="267" t="s">
        <v>231</v>
      </c>
      <c r="B335" s="267" t="s">
        <v>232</v>
      </c>
      <c r="C335" s="267" t="s">
        <v>16</v>
      </c>
      <c r="D335" s="267" t="n">
        <v>37505.7707642</v>
      </c>
      <c r="E335" s="267" t="n">
        <v>5.32260956859015</v>
      </c>
      <c r="F335" s="267" t="n">
        <v>97.600639287976</v>
      </c>
      <c r="G335" s="267" t="n">
        <v>0.748717424435518</v>
      </c>
      <c r="H335" s="267" t="n">
        <v>922.0213464</v>
      </c>
      <c r="I335" s="267" t="n">
        <v>30.415896281604</v>
      </c>
      <c r="J335" s="267" t="n">
        <v>2.39936071202401</v>
      </c>
      <c r="K335" s="267" t="n">
        <v>30.4561539683251</v>
      </c>
    </row>
    <row r="336">
      <c r="A336" s="267" t="s">
        <v>231</v>
      </c>
      <c r="B336" s="267" t="s">
        <v>232</v>
      </c>
      <c r="C336" s="267" t="s">
        <v>17</v>
      </c>
      <c r="D336" s="267" t="n">
        <v>39983.2508859</v>
      </c>
      <c r="E336" s="267" t="n">
        <v>4.71340164396216</v>
      </c>
      <c r="F336" s="267" t="n">
        <v>98.9703014226845</v>
      </c>
      <c r="G336" s="267" t="n">
        <v>0.5179820401765</v>
      </c>
      <c r="H336" s="267" t="n">
        <v>415.9904129</v>
      </c>
      <c r="I336" s="267" t="n">
        <v>49.6005176494866</v>
      </c>
      <c r="J336" s="267" t="n">
        <v>1.0296985773155</v>
      </c>
      <c r="K336" s="267" t="n">
        <v>49.7862576264371</v>
      </c>
    </row>
    <row r="337">
      <c r="A337" s="267" t="s">
        <v>233</v>
      </c>
      <c r="B337" s="267" t="s">
        <v>234</v>
      </c>
      <c r="C337" s="267" t="s">
        <v>16</v>
      </c>
      <c r="D337" s="267" t="n">
        <v>19122.6509565</v>
      </c>
      <c r="E337" s="267" t="n">
        <v>5.90897814973076</v>
      </c>
      <c r="F337" s="267" t="n">
        <v>98.6450484319857</v>
      </c>
      <c r="G337" s="267" t="n">
        <v>0.666212474200712</v>
      </c>
      <c r="H337" s="267" t="n">
        <v>262.6615964</v>
      </c>
      <c r="I337" s="267" t="n">
        <v>49.060482112743</v>
      </c>
      <c r="J337" s="267" t="n">
        <v>1.35495156801434</v>
      </c>
      <c r="K337" s="267" t="n">
        <v>48.5025172374475</v>
      </c>
    </row>
    <row r="338">
      <c r="A338" s="267" t="s">
        <v>233</v>
      </c>
      <c r="B338" s="267" t="s">
        <v>234</v>
      </c>
      <c r="C338" s="267" t="s">
        <v>17</v>
      </c>
      <c r="D338" s="267" t="n">
        <v>26144.555221</v>
      </c>
      <c r="E338" s="267" t="n">
        <v>4.26458393170867</v>
      </c>
      <c r="F338" s="267" t="n">
        <v>99.1300069270385</v>
      </c>
      <c r="G338" s="267" t="n">
        <v>0.424927379628434</v>
      </c>
      <c r="H338" s="267" t="n">
        <v>229.4520362</v>
      </c>
      <c r="I338" s="267" t="n">
        <v>49.1894469973638</v>
      </c>
      <c r="J338" s="267" t="n">
        <v>0.869993072961488</v>
      </c>
      <c r="K338" s="267" t="n">
        <v>48.4176890543123</v>
      </c>
    </row>
    <row r="339">
      <c r="A339" s="267" t="s">
        <v>235</v>
      </c>
      <c r="B339" s="267" t="s">
        <v>236</v>
      </c>
      <c r="C339" s="267" t="s">
        <v>16</v>
      </c>
      <c r="D339" s="267" t="n">
        <v>13661.9147955</v>
      </c>
      <c r="E339" s="267" t="n">
        <v>6.9652028347462</v>
      </c>
      <c r="F339" s="267" t="n">
        <v>97.4377107648179</v>
      </c>
      <c r="G339" s="267" t="n">
        <v>0.975547715844494</v>
      </c>
      <c r="H339" s="267" t="n">
        <v>359.2631327</v>
      </c>
      <c r="I339" s="267" t="n">
        <v>37.90226442806</v>
      </c>
      <c r="J339" s="267" t="n">
        <v>2.56228923518212</v>
      </c>
      <c r="K339" s="267" t="n">
        <v>37.0977385646232</v>
      </c>
    </row>
    <row r="340">
      <c r="A340" s="267" t="s">
        <v>235</v>
      </c>
      <c r="B340" s="267" t="s">
        <v>236</v>
      </c>
      <c r="C340" s="267" t="s">
        <v>17</v>
      </c>
      <c r="D340" s="267" t="n">
        <v>20509.3010525</v>
      </c>
      <c r="E340" s="267" t="n">
        <v>3.8600768246586</v>
      </c>
      <c r="F340" s="267" t="n">
        <v>99.369849299528</v>
      </c>
      <c r="G340" s="267" t="n">
        <v>0.365503708111047</v>
      </c>
      <c r="H340" s="267" t="n">
        <v>130.0590724</v>
      </c>
      <c r="I340" s="267" t="n">
        <v>57.5264989261439</v>
      </c>
      <c r="J340" s="267" t="n">
        <v>0.630150700472019</v>
      </c>
      <c r="K340" s="267" t="n">
        <v>57.6370832662847</v>
      </c>
    </row>
    <row r="341">
      <c r="A341" s="267" t="s">
        <v>237</v>
      </c>
      <c r="B341" s="267" t="s">
        <v>238</v>
      </c>
      <c r="C341" s="267" t="s">
        <v>16</v>
      </c>
      <c r="D341" s="267" t="n">
        <v>2099.0416485</v>
      </c>
      <c r="E341" s="267" t="n">
        <v>6.17077112910708</v>
      </c>
      <c r="F341" s="267" t="n">
        <v>96.0089501737713</v>
      </c>
      <c r="G341" s="267" t="n">
        <v>1.14912790722436</v>
      </c>
      <c r="H341" s="267" t="n">
        <v>87.256238</v>
      </c>
      <c r="I341" s="267" t="n">
        <v>27.1407608364428</v>
      </c>
      <c r="J341" s="267" t="n">
        <v>3.9910498262287</v>
      </c>
      <c r="K341" s="267" t="n">
        <v>27.6434945168915</v>
      </c>
    </row>
    <row r="342">
      <c r="A342" s="267" t="s">
        <v>237</v>
      </c>
      <c r="B342" s="267" t="s">
        <v>238</v>
      </c>
      <c r="C342" s="267" t="s">
        <v>17</v>
      </c>
      <c r="D342" s="267" t="n">
        <v>3512.5274433</v>
      </c>
      <c r="E342" s="267" t="n">
        <v>4.3497188017446</v>
      </c>
      <c r="F342" s="267" t="n">
        <v>98.6612431069115</v>
      </c>
      <c r="G342" s="267" t="n">
        <v>0.57179716130981</v>
      </c>
      <c r="H342" s="267" t="n">
        <v>47.6622854</v>
      </c>
      <c r="I342" s="267" t="n">
        <v>42.0738545370035</v>
      </c>
      <c r="J342" s="267" t="n">
        <v>1.3387568930885</v>
      </c>
      <c r="K342" s="267" t="n">
        <v>42.1392554772823</v>
      </c>
    </row>
    <row r="343">
      <c r="A343" s="267" t="s">
        <v>239</v>
      </c>
      <c r="B343" s="267" t="s">
        <v>240</v>
      </c>
      <c r="C343" s="267" t="s">
        <v>16</v>
      </c>
      <c r="D343" s="267" t="n">
        <v>1088.2329948</v>
      </c>
      <c r="E343" s="267" t="n">
        <v>10.6575020904531</v>
      </c>
      <c r="F343" s="267" t="n">
        <v>95.8961469343856</v>
      </c>
      <c r="G343" s="267" t="n">
        <v>1.64658542056004</v>
      </c>
      <c r="H343" s="267" t="n">
        <v>46.5706752</v>
      </c>
      <c r="I343" s="267" t="n">
        <v>42.2726107826461</v>
      </c>
      <c r="J343" s="267" t="n">
        <v>4.10385306561442</v>
      </c>
      <c r="K343" s="267" t="n">
        <v>38.4763281982664</v>
      </c>
    </row>
    <row r="344">
      <c r="A344" s="267" t="s">
        <v>239</v>
      </c>
      <c r="B344" s="267" t="s">
        <v>240</v>
      </c>
      <c r="C344" s="267" t="s">
        <v>17</v>
      </c>
      <c r="D344" s="267" t="n">
        <v>3737.2022631</v>
      </c>
      <c r="E344" s="267" t="n">
        <v>3.06271423987826</v>
      </c>
      <c r="F344" s="267" t="n">
        <v>99.3679669299792</v>
      </c>
      <c r="G344" s="267" t="n">
        <v>0.371149871840713</v>
      </c>
      <c r="H344" s="267" t="n">
        <v>23.7705922</v>
      </c>
      <c r="I344" s="267" t="n">
        <v>58.1739755093232</v>
      </c>
      <c r="J344" s="267" t="n">
        <v>0.632033070020759</v>
      </c>
      <c r="K344" s="267" t="n">
        <v>58.3520229248807</v>
      </c>
    </row>
    <row r="345">
      <c r="A345" s="267" t="s">
        <v>241</v>
      </c>
      <c r="B345" s="267" t="s">
        <v>242</v>
      </c>
      <c r="C345" s="267" t="s">
        <v>16</v>
      </c>
      <c r="D345" s="267" t="n">
        <v>2588.0401794</v>
      </c>
      <c r="E345" s="267" t="n">
        <v>7.76869739627294</v>
      </c>
      <c r="F345" s="267" t="n">
        <v>98.3437930462218</v>
      </c>
      <c r="G345" s="267" t="n">
        <v>0.938787655381756</v>
      </c>
      <c r="H345" s="267" t="n">
        <v>43.5851619</v>
      </c>
      <c r="I345" s="267" t="n">
        <v>56.3626706333607</v>
      </c>
      <c r="J345" s="267" t="n">
        <v>1.6562069537782</v>
      </c>
      <c r="K345" s="267" t="n">
        <v>55.7442043608126</v>
      </c>
    </row>
    <row r="346">
      <c r="A346" s="267" t="s">
        <v>241</v>
      </c>
      <c r="B346" s="267" t="s">
        <v>242</v>
      </c>
      <c r="C346" s="267" t="s">
        <v>17</v>
      </c>
      <c r="D346" s="267" t="n">
        <v>4950.9577673</v>
      </c>
      <c r="E346" s="267" t="n">
        <v>3.80086425049868</v>
      </c>
      <c r="F346" s="267" t="n">
        <v>99.5854004685082</v>
      </c>
      <c r="G346" s="267" t="n">
        <v>0.259101612517245</v>
      </c>
      <c r="H346" s="267" t="n">
        <v>20.6121054</v>
      </c>
      <c r="I346" s="267" t="n">
        <v>62.0690489035573</v>
      </c>
      <c r="J346" s="267" t="n">
        <v>0.414599531491766</v>
      </c>
      <c r="K346" s="267" t="n">
        <v>62.2353280326332</v>
      </c>
    </row>
    <row r="347">
      <c r="A347" s="267" t="s">
        <v>243</v>
      </c>
      <c r="B347" s="267" t="s">
        <v>244</v>
      </c>
      <c r="C347" s="267" t="s">
        <v>16</v>
      </c>
      <c r="D347" s="267" t="n">
        <v>2632.800178</v>
      </c>
      <c r="E347" s="267" t="n">
        <v>7.14066846911719</v>
      </c>
      <c r="F347" s="267" t="n">
        <v>94.4436539005911</v>
      </c>
      <c r="G347" s="267" t="n">
        <v>1.50820329659569</v>
      </c>
      <c r="H347" s="267" t="n">
        <v>154.893933</v>
      </c>
      <c r="I347" s="267" t="n">
        <v>27.7061494452912</v>
      </c>
      <c r="J347" s="267" t="n">
        <v>5.5563460994089</v>
      </c>
      <c r="K347" s="267" t="n">
        <v>25.6355935370129</v>
      </c>
    </row>
    <row r="348">
      <c r="A348" s="267" t="s">
        <v>243</v>
      </c>
      <c r="B348" s="267" t="s">
        <v>244</v>
      </c>
      <c r="C348" s="267" t="s">
        <v>17</v>
      </c>
      <c r="D348" s="267" t="n">
        <v>4702.3554011</v>
      </c>
      <c r="E348" s="267" t="n">
        <v>4.50883326992073</v>
      </c>
      <c r="F348" s="267" t="n">
        <v>97.5604654875235</v>
      </c>
      <c r="G348" s="267" t="n">
        <v>0.730179815256982</v>
      </c>
      <c r="H348" s="267" t="n">
        <v>117.5840873</v>
      </c>
      <c r="I348" s="267" t="n">
        <v>29.183323160352</v>
      </c>
      <c r="J348" s="267" t="n">
        <v>2.43953451247647</v>
      </c>
      <c r="K348" s="267" t="n">
        <v>29.2009325146828</v>
      </c>
    </row>
    <row r="349">
      <c r="A349" s="267" t="s">
        <v>245</v>
      </c>
      <c r="B349" s="267" t="s">
        <v>246</v>
      </c>
      <c r="C349" s="267" t="s">
        <v>16</v>
      </c>
      <c r="D349" s="267" t="n">
        <v>6985.2057814</v>
      </c>
      <c r="E349" s="267" t="n">
        <v>5.95215989345256</v>
      </c>
      <c r="F349" s="267" t="n">
        <v>96.7328640684397</v>
      </c>
      <c r="G349" s="267" t="n">
        <v>1.0755102465261</v>
      </c>
      <c r="H349" s="267" t="n">
        <v>235.92413</v>
      </c>
      <c r="I349" s="267" t="n">
        <v>32.867162664082</v>
      </c>
      <c r="J349" s="267" t="n">
        <v>3.26713593156033</v>
      </c>
      <c r="K349" s="267" t="n">
        <v>31.8435439053608</v>
      </c>
    </row>
    <row r="350">
      <c r="A350" s="267" t="s">
        <v>245</v>
      </c>
      <c r="B350" s="267" t="s">
        <v>246</v>
      </c>
      <c r="C350" s="267" t="s">
        <v>17</v>
      </c>
      <c r="D350" s="267" t="n">
        <v>6419.3872131</v>
      </c>
      <c r="E350" s="267" t="n">
        <v>5.62824526803854</v>
      </c>
      <c r="F350" s="267" t="n">
        <v>98.2411903816456</v>
      </c>
      <c r="G350" s="267" t="n">
        <v>0.67580620417723</v>
      </c>
      <c r="H350" s="267" t="n">
        <v>114.9261316</v>
      </c>
      <c r="I350" s="267" t="n">
        <v>37.6158980994967</v>
      </c>
      <c r="J350" s="267" t="n">
        <v>1.75880961835442</v>
      </c>
      <c r="K350" s="267" t="n">
        <v>37.7482618202818</v>
      </c>
    </row>
    <row r="351">
      <c r="A351" s="267" t="s">
        <v>247</v>
      </c>
      <c r="B351" s="267" t="s">
        <v>248</v>
      </c>
      <c r="C351" s="267" t="s">
        <v>16</v>
      </c>
      <c r="D351" s="267" t="n">
        <v>3331.7457181</v>
      </c>
      <c r="E351" s="267" t="n">
        <v>10.4909399757735</v>
      </c>
      <c r="F351" s="267" t="n">
        <v>97.6701185113554</v>
      </c>
      <c r="G351" s="267" t="n">
        <v>1.17202619113879</v>
      </c>
      <c r="H351" s="267" t="n">
        <v>79.4774573</v>
      </c>
      <c r="I351" s="267" t="n">
        <v>50.1574314078567</v>
      </c>
      <c r="J351" s="267" t="n">
        <v>2.32988148864463</v>
      </c>
      <c r="K351" s="267" t="n">
        <v>49.1320857068704</v>
      </c>
    </row>
    <row r="352">
      <c r="A352" s="267" t="s">
        <v>247</v>
      </c>
      <c r="B352" s="267" t="s">
        <v>248</v>
      </c>
      <c r="C352" s="267" t="s">
        <v>17</v>
      </c>
      <c r="D352" s="267" t="n">
        <v>14482.4740233</v>
      </c>
      <c r="E352" s="267" t="n">
        <v>2.84647486235208</v>
      </c>
      <c r="F352" s="267" t="n">
        <v>99.2042683454336</v>
      </c>
      <c r="G352" s="267" t="n">
        <v>0.324190467561878</v>
      </c>
      <c r="H352" s="267" t="n">
        <v>116.1659998</v>
      </c>
      <c r="I352" s="267" t="n">
        <v>39.9620209100211</v>
      </c>
      <c r="J352" s="267" t="n">
        <v>0.795731654566357</v>
      </c>
      <c r="K352" s="267" t="n">
        <v>40.4169897659364</v>
      </c>
    </row>
    <row r="353">
      <c r="A353" s="267" t="s">
        <v>249</v>
      </c>
      <c r="B353" s="267" t="s">
        <v>250</v>
      </c>
      <c r="C353" s="267" t="s">
        <v>16</v>
      </c>
      <c r="D353" s="267" t="n">
        <v>2190.436836</v>
      </c>
      <c r="E353" s="267" t="n">
        <v>11.1447794199355</v>
      </c>
      <c r="F353" s="267" t="n">
        <v>97.0353621018684</v>
      </c>
      <c r="G353" s="267" t="n">
        <v>1.59811002332909</v>
      </c>
      <c r="H353" s="267" t="n">
        <v>66.9225313</v>
      </c>
      <c r="I353" s="267" t="n">
        <v>57.898955490939</v>
      </c>
      <c r="J353" s="267" t="n">
        <v>2.96463789813162</v>
      </c>
      <c r="K353" s="267" t="n">
        <v>52.3076308543766</v>
      </c>
    </row>
    <row r="354">
      <c r="A354" s="267" t="s">
        <v>249</v>
      </c>
      <c r="B354" s="267" t="s">
        <v>250</v>
      </c>
      <c r="C354" s="267" t="s">
        <v>17</v>
      </c>
      <c r="D354" s="267" t="n">
        <v>17426.0201962</v>
      </c>
      <c r="E354" s="267" t="n">
        <v>1.90837354593274</v>
      </c>
      <c r="F354" s="267" t="n">
        <v>99.8909371341726</v>
      </c>
      <c r="G354" s="267" t="n">
        <v>0.109524402621796</v>
      </c>
      <c r="H354" s="267" t="n">
        <v>19.0260674</v>
      </c>
      <c r="I354" s="267" t="n">
        <v>100</v>
      </c>
      <c r="J354" s="267" t="n">
        <v>0.109062865827412</v>
      </c>
      <c r="K354" s="267" t="n">
        <v>100.31365977733</v>
      </c>
    </row>
    <row r="355">
      <c r="A355" s="267" t="s">
        <v>251</v>
      </c>
      <c r="B355" s="267" t="s">
        <v>252</v>
      </c>
      <c r="C355" s="267" t="s">
        <v>16</v>
      </c>
      <c r="D355" s="267" t="n">
        <v>1239.6105793</v>
      </c>
      <c r="E355" s="267" t="n">
        <v>12.7948192886428</v>
      </c>
      <c r="F355" s="267" t="n">
        <v>100</v>
      </c>
      <c r="G355" s="267" t="n">
        <v>0</v>
      </c>
      <c r="H355" s="267"/>
      <c r="I355" s="267"/>
      <c r="J355" s="267"/>
      <c r="K355" s="267"/>
    </row>
    <row r="356">
      <c r="A356" s="267" t="s">
        <v>251</v>
      </c>
      <c r="B356" s="267" t="s">
        <v>252</v>
      </c>
      <c r="C356" s="267" t="s">
        <v>17</v>
      </c>
      <c r="D356" s="267" t="n">
        <v>14304.0821332</v>
      </c>
      <c r="E356" s="267" t="n">
        <v>1.94033909702954</v>
      </c>
      <c r="F356" s="267" t="n">
        <v>99.7612545164186</v>
      </c>
      <c r="G356" s="267" t="n">
        <v>0.145361952677376</v>
      </c>
      <c r="H356" s="267" t="n">
        <v>34.2320776</v>
      </c>
      <c r="I356" s="267" t="n">
        <v>60.7020914872026</v>
      </c>
      <c r="J356" s="267" t="n">
        <v>0.238745483581434</v>
      </c>
      <c r="K356" s="267" t="n">
        <v>60.7403773278289</v>
      </c>
    </row>
    <row r="357">
      <c r="A357" s="267" t="s">
        <v>253</v>
      </c>
      <c r="B357" s="267" t="s">
        <v>254</v>
      </c>
      <c r="C357" s="267" t="s">
        <v>16</v>
      </c>
      <c r="D357" s="267" t="n">
        <v>6406.5995827</v>
      </c>
      <c r="E357" s="267" t="n">
        <v>8.14068235783478</v>
      </c>
      <c r="F357" s="267" t="n">
        <v>93.686367479067</v>
      </c>
      <c r="G357" s="267" t="n">
        <v>1.51973254627775</v>
      </c>
      <c r="H357" s="267" t="n">
        <v>431.7481461</v>
      </c>
      <c r="I357" s="267" t="n">
        <v>24.2653466280149</v>
      </c>
      <c r="J357" s="267" t="n">
        <v>6.313632520933</v>
      </c>
      <c r="K357" s="267" t="n">
        <v>22.5509199859854</v>
      </c>
    </row>
    <row r="358">
      <c r="A358" s="267" t="s">
        <v>253</v>
      </c>
      <c r="B358" s="267" t="s">
        <v>254</v>
      </c>
      <c r="C358" s="267" t="s">
        <v>17</v>
      </c>
      <c r="D358" s="267" t="n">
        <v>8238.2367523</v>
      </c>
      <c r="E358" s="267" t="n">
        <v>5.73739371258857</v>
      </c>
      <c r="F358" s="267" t="n">
        <v>96.0226392220867</v>
      </c>
      <c r="G358" s="267" t="n">
        <v>1.48609627820522</v>
      </c>
      <c r="H358" s="267" t="n">
        <v>341.2366084</v>
      </c>
      <c r="I358" s="267" t="n">
        <v>36.7748272682737</v>
      </c>
      <c r="J358" s="267" t="n">
        <v>3.97736077791328</v>
      </c>
      <c r="K358" s="267" t="n">
        <v>35.8777829669885</v>
      </c>
    </row>
    <row r="359">
      <c r="A359" s="267" t="s">
        <v>255</v>
      </c>
      <c r="B359" s="267" t="s">
        <v>256</v>
      </c>
      <c r="C359" s="267" t="s">
        <v>16</v>
      </c>
      <c r="D359" s="267" t="n">
        <v>838.2834661</v>
      </c>
      <c r="E359" s="267" t="n">
        <v>16.113778600656</v>
      </c>
      <c r="F359" s="267" t="n">
        <v>98.0570181387755</v>
      </c>
      <c r="G359" s="267" t="n">
        <v>1.98676258993249</v>
      </c>
      <c r="H359" s="267" t="n">
        <v>16.6104334</v>
      </c>
      <c r="I359" s="267" t="n">
        <v>100</v>
      </c>
      <c r="J359" s="267" t="n">
        <v>1.94298186122452</v>
      </c>
      <c r="K359" s="267" t="n">
        <v>100.266512624916</v>
      </c>
    </row>
    <row r="360">
      <c r="A360" s="267" t="s">
        <v>255</v>
      </c>
      <c r="B360" s="267" t="s">
        <v>256</v>
      </c>
      <c r="C360" s="267" t="s">
        <v>17</v>
      </c>
      <c r="D360" s="267" t="n">
        <v>12627.3759304</v>
      </c>
      <c r="E360" s="267" t="n">
        <v>1.66878319344728</v>
      </c>
      <c r="F360" s="267" t="n">
        <v>100</v>
      </c>
      <c r="G360" s="267" t="n">
        <v>0</v>
      </c>
      <c r="H360" s="267"/>
      <c r="I360" s="267"/>
      <c r="J360" s="267"/>
      <c r="K360" s="267"/>
    </row>
    <row r="361">
      <c r="A361" s="267" t="s">
        <v>257</v>
      </c>
      <c r="B361" s="267" t="s">
        <v>258</v>
      </c>
      <c r="C361" s="267" t="s">
        <v>16</v>
      </c>
      <c r="D361" s="267" t="n">
        <v>175.3642889</v>
      </c>
      <c r="E361" s="267" t="n">
        <v>27.0105999723561</v>
      </c>
      <c r="F361" s="267" t="n">
        <v>100</v>
      </c>
      <c r="G361" s="267" t="n">
        <v>0</v>
      </c>
      <c r="H361" s="267"/>
      <c r="I361" s="267"/>
      <c r="J361" s="267"/>
      <c r="K361" s="267"/>
    </row>
    <row r="362">
      <c r="A362" s="267" t="s">
        <v>257</v>
      </c>
      <c r="B362" s="267" t="s">
        <v>258</v>
      </c>
      <c r="C362" s="267" t="s">
        <v>17</v>
      </c>
      <c r="D362" s="267" t="n">
        <v>10602.7900812</v>
      </c>
      <c r="E362" s="267" t="n">
        <v>1.38903093485496</v>
      </c>
      <c r="F362" s="267" t="n">
        <v>99.1908848483017</v>
      </c>
      <c r="G362" s="267" t="n">
        <v>0.348447183428641</v>
      </c>
      <c r="H362" s="267" t="n">
        <v>86.4885732</v>
      </c>
      <c r="I362" s="267" t="n">
        <v>42.8067206001966</v>
      </c>
      <c r="J362" s="267" t="n">
        <v>0.809115151698276</v>
      </c>
      <c r="K362" s="267" t="n">
        <v>42.7167682803128</v>
      </c>
    </row>
    <row r="363">
      <c r="A363" s="267" t="s">
        <v>259</v>
      </c>
      <c r="B363" s="267" t="s">
        <v>260</v>
      </c>
      <c r="C363" s="267" t="s">
        <v>16</v>
      </c>
      <c r="D363" s="267" t="n">
        <v>566.9585157</v>
      </c>
      <c r="E363" s="267" t="n">
        <v>25.9684385134774</v>
      </c>
      <c r="F363" s="267" t="n">
        <v>100</v>
      </c>
      <c r="G363" s="267" t="n">
        <v>0</v>
      </c>
      <c r="H363" s="267"/>
      <c r="I363" s="267"/>
      <c r="J363" s="267"/>
      <c r="K363" s="267"/>
    </row>
    <row r="364">
      <c r="A364" s="267" t="s">
        <v>259</v>
      </c>
      <c r="B364" s="267" t="s">
        <v>260</v>
      </c>
      <c r="C364" s="267" t="s">
        <v>17</v>
      </c>
      <c r="D364" s="267" t="n">
        <v>18478.9669769</v>
      </c>
      <c r="E364" s="267" t="n">
        <v>1.4895923584547</v>
      </c>
      <c r="F364" s="267" t="n">
        <v>99.7181631846792</v>
      </c>
      <c r="G364" s="267" t="n">
        <v>0.205492104318186</v>
      </c>
      <c r="H364" s="267" t="n">
        <v>52.227729</v>
      </c>
      <c r="I364" s="267" t="n">
        <v>72.4814151647187</v>
      </c>
      <c r="J364" s="267" t="n">
        <v>0.281836815320772</v>
      </c>
      <c r="K364" s="267" t="n">
        <v>72.7062401987544</v>
      </c>
    </row>
    <row r="365">
      <c r="A365" s="267" t="s">
        <v>261</v>
      </c>
      <c r="B365" s="267" t="s">
        <v>262</v>
      </c>
      <c r="C365" s="267" t="s">
        <v>16</v>
      </c>
      <c r="D365" s="267" t="n">
        <v>465.7749994</v>
      </c>
      <c r="E365" s="267" t="n">
        <v>21.0097241392318</v>
      </c>
      <c r="F365" s="267" t="n">
        <v>93.3158195609152</v>
      </c>
      <c r="G365" s="267" t="n">
        <v>6.90161900363237</v>
      </c>
      <c r="H365" s="267" t="n">
        <v>33.3633049</v>
      </c>
      <c r="I365" s="267" t="n">
        <v>100</v>
      </c>
      <c r="J365" s="267" t="n">
        <v>6.68418043908477</v>
      </c>
      <c r="K365" s="267" t="n">
        <v>96.3514135338522</v>
      </c>
    </row>
    <row r="366">
      <c r="A366" s="267" t="s">
        <v>261</v>
      </c>
      <c r="B366" s="267" t="s">
        <v>262</v>
      </c>
      <c r="C366" s="267" t="s">
        <v>17</v>
      </c>
      <c r="D366" s="267" t="n">
        <v>19345.5810354</v>
      </c>
      <c r="E366" s="267" t="n">
        <v>1.38285966029924</v>
      </c>
      <c r="F366" s="267" t="n">
        <v>99.4078001070983</v>
      </c>
      <c r="G366" s="267" t="n">
        <v>0.299395302684766</v>
      </c>
      <c r="H366" s="267" t="n">
        <v>115.2470028</v>
      </c>
      <c r="I366" s="267" t="n">
        <v>50.2747226815906</v>
      </c>
      <c r="J366" s="267" t="n">
        <v>0.592199892901677</v>
      </c>
      <c r="K366" s="267" t="n">
        <v>50.257064817188</v>
      </c>
    </row>
    <row r="367">
      <c r="A367" s="267" t="s">
        <v>263</v>
      </c>
      <c r="B367" s="267" t="s">
        <v>264</v>
      </c>
      <c r="C367" s="267" t="s">
        <v>16</v>
      </c>
      <c r="D367" s="267" t="n">
        <v>719.9209895</v>
      </c>
      <c r="E367" s="267" t="n">
        <v>22.8576663287431</v>
      </c>
      <c r="F367" s="267" t="n">
        <v>100</v>
      </c>
      <c r="G367" s="267" t="n">
        <v>0</v>
      </c>
      <c r="H367" s="267"/>
      <c r="I367" s="267"/>
      <c r="J367" s="267"/>
      <c r="K367" s="267"/>
    </row>
    <row r="368">
      <c r="A368" s="267" t="s">
        <v>263</v>
      </c>
      <c r="B368" s="267" t="s">
        <v>264</v>
      </c>
      <c r="C368" s="267" t="s">
        <v>17</v>
      </c>
      <c r="D368" s="267" t="n">
        <v>16618.2369308</v>
      </c>
      <c r="E368" s="267" t="n">
        <v>1.2726633890572</v>
      </c>
      <c r="F368" s="267" t="n">
        <v>99.6666592380799</v>
      </c>
      <c r="G368" s="267" t="n">
        <v>0.193141016767025</v>
      </c>
      <c r="H368" s="267" t="n">
        <v>55.5806305</v>
      </c>
      <c r="I368" s="267" t="n">
        <v>57.7560808298577</v>
      </c>
      <c r="J368" s="267" t="n">
        <v>0.333340761920071</v>
      </c>
      <c r="K368" s="267" t="n">
        <v>57.7478727538011</v>
      </c>
    </row>
    <row r="369">
      <c r="A369" s="267" t="s">
        <v>265</v>
      </c>
      <c r="B369" s="267" t="s">
        <v>266</v>
      </c>
      <c r="C369" s="267" t="s">
        <v>16</v>
      </c>
      <c r="D369" s="267" t="n">
        <v>964.3486011</v>
      </c>
      <c r="E369" s="267" t="n">
        <v>10.9840454154957</v>
      </c>
      <c r="F369" s="267" t="n">
        <v>99.1987359354246</v>
      </c>
      <c r="G369" s="267" t="n">
        <v>0.788255533230892</v>
      </c>
      <c r="H369" s="267" t="n">
        <v>7.7893924</v>
      </c>
      <c r="I369" s="267" t="n">
        <v>100</v>
      </c>
      <c r="J369" s="267" t="n">
        <v>0.801264064575417</v>
      </c>
      <c r="K369" s="267" t="n">
        <v>97.5882433115765</v>
      </c>
    </row>
    <row r="370">
      <c r="A370" s="267" t="s">
        <v>265</v>
      </c>
      <c r="B370" s="267" t="s">
        <v>266</v>
      </c>
      <c r="C370" s="267" t="s">
        <v>17</v>
      </c>
      <c r="D370" s="267" t="n">
        <v>3633.2643536</v>
      </c>
      <c r="E370" s="267" t="n">
        <v>3.44648901205395</v>
      </c>
      <c r="F370" s="267" t="n">
        <v>99.5495925474714</v>
      </c>
      <c r="G370" s="267" t="n">
        <v>0.3466708205919</v>
      </c>
      <c r="H370" s="267" t="n">
        <v>16.4385338</v>
      </c>
      <c r="I370" s="267" t="n">
        <v>76.8859217696852</v>
      </c>
      <c r="J370" s="267" t="n">
        <v>0.45040745252857</v>
      </c>
      <c r="K370" s="267" t="n">
        <v>76.621598386701</v>
      </c>
    </row>
    <row r="371">
      <c r="A371" s="267" t="s">
        <v>267</v>
      </c>
      <c r="B371" s="267" t="s">
        <v>268</v>
      </c>
      <c r="C371" s="267" t="s">
        <v>16</v>
      </c>
      <c r="D371" s="267" t="n">
        <v>11388.145452</v>
      </c>
      <c r="E371" s="267" t="n">
        <v>10.7011026406157</v>
      </c>
      <c r="F371" s="267" t="n">
        <v>98.1097348750543</v>
      </c>
      <c r="G371" s="267" t="n">
        <v>1.46021754945114</v>
      </c>
      <c r="H371" s="267" t="n">
        <v>219.4136414</v>
      </c>
      <c r="I371" s="267" t="n">
        <v>77.2003902990326</v>
      </c>
      <c r="J371" s="267" t="n">
        <v>1.89026512494567</v>
      </c>
      <c r="K371" s="267" t="n">
        <v>75.7891338870626</v>
      </c>
    </row>
    <row r="372">
      <c r="A372" s="267" t="s">
        <v>267</v>
      </c>
      <c r="B372" s="267" t="s">
        <v>268</v>
      </c>
      <c r="C372" s="267" t="s">
        <v>17</v>
      </c>
      <c r="D372" s="267" t="n">
        <v>61149.2371333</v>
      </c>
      <c r="E372" s="267" t="n">
        <v>2.59751931346401</v>
      </c>
      <c r="F372" s="267" t="n">
        <v>98.9394927277021</v>
      </c>
      <c r="G372" s="267" t="n">
        <v>0.409017765270956</v>
      </c>
      <c r="H372" s="267" t="n">
        <v>655.4431288</v>
      </c>
      <c r="I372" s="267" t="n">
        <v>37.9650117257215</v>
      </c>
      <c r="J372" s="267" t="n">
        <v>1.06050727229784</v>
      </c>
      <c r="K372" s="267" t="n">
        <v>38.1591067497757</v>
      </c>
    </row>
    <row r="373">
      <c r="A373" s="267" t="s">
        <v>269</v>
      </c>
      <c r="B373" s="267" t="s">
        <v>270</v>
      </c>
      <c r="C373" s="267" t="s">
        <v>16</v>
      </c>
      <c r="D373" s="267" t="n">
        <v>253.409936</v>
      </c>
      <c r="E373" s="267" t="n">
        <v>37.2755993154414</v>
      </c>
      <c r="F373" s="267" t="n">
        <v>100</v>
      </c>
      <c r="G373" s="267" t="n">
        <v>0</v>
      </c>
      <c r="H373" s="267"/>
      <c r="I373" s="267"/>
      <c r="J373" s="267"/>
      <c r="K373" s="267"/>
    </row>
    <row r="374">
      <c r="A374" s="267" t="s">
        <v>269</v>
      </c>
      <c r="B374" s="267" t="s">
        <v>270</v>
      </c>
      <c r="C374" s="267" t="s">
        <v>17</v>
      </c>
      <c r="D374" s="267" t="n">
        <v>42760.0755979</v>
      </c>
      <c r="E374" s="267" t="n">
        <v>1.81877177245151</v>
      </c>
      <c r="F374" s="267" t="n">
        <v>99.9440660218231</v>
      </c>
      <c r="G374" s="267" t="n">
        <v>0.055895227925704</v>
      </c>
      <c r="H374" s="267" t="n">
        <v>23.9307968</v>
      </c>
      <c r="I374" s="267" t="n">
        <v>99.9999999999996</v>
      </c>
      <c r="J374" s="267" t="n">
        <v>0.0559339781768649</v>
      </c>
      <c r="K374" s="267" t="n">
        <v>99.8748262182792</v>
      </c>
    </row>
    <row r="375">
      <c r="A375" s="267" t="s">
        <v>271</v>
      </c>
      <c r="B375" s="267" t="s">
        <v>272</v>
      </c>
      <c r="C375" s="267" t="s">
        <v>16</v>
      </c>
      <c r="D375" s="267" t="n">
        <v>1228.8608393</v>
      </c>
      <c r="E375" s="267" t="n">
        <v>20.9315192180648</v>
      </c>
      <c r="F375" s="267" t="n">
        <v>98.981545505537</v>
      </c>
      <c r="G375" s="267" t="n">
        <v>1.04321779324564</v>
      </c>
      <c r="H375" s="267" t="n">
        <v>12.6441635</v>
      </c>
      <c r="I375" s="267" t="n">
        <v>100</v>
      </c>
      <c r="J375" s="267" t="n">
        <v>1.01845449446303</v>
      </c>
      <c r="K375" s="267" t="n">
        <v>101.38824074685</v>
      </c>
    </row>
    <row r="376">
      <c r="A376" s="267" t="s">
        <v>271</v>
      </c>
      <c r="B376" s="267" t="s">
        <v>272</v>
      </c>
      <c r="C376" s="267" t="s">
        <v>17</v>
      </c>
      <c r="D376" s="267" t="n">
        <v>12557.4481183</v>
      </c>
      <c r="E376" s="267" t="n">
        <v>3.0501474061459</v>
      </c>
      <c r="F376" s="267" t="n">
        <v>99.3323971738994</v>
      </c>
      <c r="G376" s="267" t="n">
        <v>0.342070128261324</v>
      </c>
      <c r="H376" s="267" t="n">
        <v>84.3973174</v>
      </c>
      <c r="I376" s="267" t="n">
        <v>50.5035052728616</v>
      </c>
      <c r="J376" s="267" t="n">
        <v>0.667602826100577</v>
      </c>
      <c r="K376" s="267" t="n">
        <v>50.8964979076669</v>
      </c>
    </row>
    <row r="377">
      <c r="A377" s="267" t="s">
        <v>273</v>
      </c>
      <c r="B377" s="267" t="s">
        <v>274</v>
      </c>
      <c r="C377" s="267" t="s">
        <v>16</v>
      </c>
      <c r="D377" s="267" t="n">
        <v>1652.789257</v>
      </c>
      <c r="E377" s="267" t="n">
        <v>21.3479424831874</v>
      </c>
      <c r="F377" s="267" t="n">
        <v>100</v>
      </c>
      <c r="G377" s="267" t="n">
        <v>0</v>
      </c>
      <c r="H377" s="267"/>
      <c r="I377" s="267"/>
      <c r="J377" s="267"/>
      <c r="K377" s="267"/>
    </row>
    <row r="378">
      <c r="A378" s="267" t="s">
        <v>273</v>
      </c>
      <c r="B378" s="267" t="s">
        <v>274</v>
      </c>
      <c r="C378" s="267" t="s">
        <v>17</v>
      </c>
      <c r="D378" s="267" t="n">
        <v>19255.4828313</v>
      </c>
      <c r="E378" s="267" t="n">
        <v>2.08224391766576</v>
      </c>
      <c r="F378" s="267" t="n">
        <v>99.7525623375647</v>
      </c>
      <c r="G378" s="267" t="n">
        <v>0.184148920729057</v>
      </c>
      <c r="H378" s="267" t="n">
        <v>47.7635015</v>
      </c>
      <c r="I378" s="267" t="n">
        <v>74.281783783093</v>
      </c>
      <c r="J378" s="267" t="n">
        <v>0.247437662435258</v>
      </c>
      <c r="K378" s="267" t="n">
        <v>74.2382000930309</v>
      </c>
    </row>
    <row r="379">
      <c r="A379" s="267" t="s">
        <v>275</v>
      </c>
      <c r="B379" s="267" t="s">
        <v>276</v>
      </c>
      <c r="C379" s="267" t="s">
        <v>16</v>
      </c>
      <c r="D379" s="267" t="n">
        <v>3518.3060799</v>
      </c>
      <c r="E379" s="267" t="n">
        <v>16.5225829079335</v>
      </c>
      <c r="F379" s="267" t="n">
        <v>98.9572469771479</v>
      </c>
      <c r="G379" s="267" t="n">
        <v>1.03187731061163</v>
      </c>
      <c r="H379" s="267" t="n">
        <v>37.0738315</v>
      </c>
      <c r="I379" s="267" t="n">
        <v>100</v>
      </c>
      <c r="J379" s="267" t="n">
        <v>1.04275302285211</v>
      </c>
      <c r="K379" s="267" t="n">
        <v>97.9251420408424</v>
      </c>
    </row>
    <row r="380">
      <c r="A380" s="267" t="s">
        <v>275</v>
      </c>
      <c r="B380" s="267" t="s">
        <v>276</v>
      </c>
      <c r="C380" s="267" t="s">
        <v>17</v>
      </c>
      <c r="D380" s="267" t="n">
        <v>23119.3675406</v>
      </c>
      <c r="E380" s="267" t="n">
        <v>2.52017861739492</v>
      </c>
      <c r="F380" s="267" t="n">
        <v>99.6251878192793</v>
      </c>
      <c r="G380" s="267" t="n">
        <v>0.225064583193196</v>
      </c>
      <c r="H380" s="267" t="n">
        <v>86.9802181</v>
      </c>
      <c r="I380" s="267" t="n">
        <v>59.1162566258225</v>
      </c>
      <c r="J380" s="267" t="n">
        <v>0.374812180720645</v>
      </c>
      <c r="K380" s="267" t="n">
        <v>59.8222323751042</v>
      </c>
    </row>
    <row r="381">
      <c r="A381" s="267" t="s">
        <v>277</v>
      </c>
      <c r="B381" s="267" t="s">
        <v>278</v>
      </c>
      <c r="C381" s="267" t="s">
        <v>16</v>
      </c>
      <c r="D381" s="267" t="n">
        <v>396.5153135</v>
      </c>
      <c r="E381" s="267" t="n">
        <v>28.9008963479946</v>
      </c>
      <c r="F381" s="267" t="n">
        <v>100</v>
      </c>
      <c r="G381" s="267" t="n">
        <v>0</v>
      </c>
      <c r="H381" s="267"/>
      <c r="I381" s="267"/>
      <c r="J381" s="267"/>
      <c r="K381" s="267"/>
    </row>
    <row r="382">
      <c r="A382" s="267" t="s">
        <v>277</v>
      </c>
      <c r="B382" s="267" t="s">
        <v>278</v>
      </c>
      <c r="C382" s="267" t="s">
        <v>17</v>
      </c>
      <c r="D382" s="267" t="n">
        <v>17255.6067869</v>
      </c>
      <c r="E382" s="267" t="n">
        <v>2.94552581247831</v>
      </c>
      <c r="F382" s="267" t="n">
        <v>99.6146357634981</v>
      </c>
      <c r="G382" s="267" t="n">
        <v>0.221613517081189</v>
      </c>
      <c r="H382" s="267" t="n">
        <v>66.7541841</v>
      </c>
      <c r="I382" s="267" t="n">
        <v>56.9567181162074</v>
      </c>
      <c r="J382" s="267" t="n">
        <v>0.385364236501916</v>
      </c>
      <c r="K382" s="267" t="n">
        <v>57.2859328740555</v>
      </c>
    </row>
    <row r="383">
      <c r="A383" s="267" t="s">
        <v>279</v>
      </c>
      <c r="B383" s="267" t="s">
        <v>280</v>
      </c>
      <c r="C383" s="267" t="s">
        <v>16</v>
      </c>
      <c r="D383" s="267" t="n">
        <v>1158.193794</v>
      </c>
      <c r="E383" s="267" t="n">
        <v>12.4748447602372</v>
      </c>
      <c r="F383" s="267" t="n">
        <v>99.5733344183073</v>
      </c>
      <c r="G383" s="267" t="n">
        <v>0.431953156914772</v>
      </c>
      <c r="H383" s="267" t="n">
        <v>4.9627888</v>
      </c>
      <c r="I383" s="267" t="n">
        <v>100</v>
      </c>
      <c r="J383" s="267" t="n">
        <v>0.426665581692653</v>
      </c>
      <c r="K383" s="267" t="n">
        <v>100.807325437141</v>
      </c>
    </row>
    <row r="384">
      <c r="A384" s="267" t="s">
        <v>279</v>
      </c>
      <c r="B384" s="267" t="s">
        <v>280</v>
      </c>
      <c r="C384" s="267" t="s">
        <v>17</v>
      </c>
      <c r="D384" s="267" t="n">
        <v>5620.3396301</v>
      </c>
      <c r="E384" s="267" t="n">
        <v>3.67052673702248</v>
      </c>
      <c r="F384" s="267" t="n">
        <v>99.1852962792202</v>
      </c>
      <c r="G384" s="267" t="n">
        <v>0.400047146044598</v>
      </c>
      <c r="H384" s="267" t="n">
        <v>46.1652259</v>
      </c>
      <c r="I384" s="267" t="n">
        <v>49.0423700407473</v>
      </c>
      <c r="J384" s="267" t="n">
        <v>0.814703720779799</v>
      </c>
      <c r="K384" s="267" t="n">
        <v>48.7033429381066</v>
      </c>
    </row>
    <row r="385">
      <c r="A385" s="267" t="s">
        <v>281</v>
      </c>
      <c r="B385" s="267" t="s">
        <v>282</v>
      </c>
      <c r="C385" s="267" t="s">
        <v>16</v>
      </c>
      <c r="D385" s="267" t="n">
        <v>3721.8423988</v>
      </c>
      <c r="E385" s="267" t="n">
        <v>14.2364624561457</v>
      </c>
      <c r="F385" s="267" t="n">
        <v>98.2386495878097</v>
      </c>
      <c r="G385" s="267" t="n">
        <v>1.29844585729826</v>
      </c>
      <c r="H385" s="267" t="n">
        <v>66.7300362</v>
      </c>
      <c r="I385" s="267" t="n">
        <v>72.5979165610551</v>
      </c>
      <c r="J385" s="267" t="n">
        <v>1.76135041219028</v>
      </c>
      <c r="K385" s="267" t="n">
        <v>72.4203240315173</v>
      </c>
    </row>
    <row r="386">
      <c r="A386" s="267" t="s">
        <v>281</v>
      </c>
      <c r="B386" s="267" t="s">
        <v>282</v>
      </c>
      <c r="C386" s="267" t="s">
        <v>17</v>
      </c>
      <c r="D386" s="267" t="n">
        <v>24556.0410474</v>
      </c>
      <c r="E386" s="267" t="n">
        <v>2.91142460257273</v>
      </c>
      <c r="F386" s="267" t="n">
        <v>99.5394105275363</v>
      </c>
      <c r="G386" s="267" t="n">
        <v>0.282885700529419</v>
      </c>
      <c r="H386" s="267" t="n">
        <v>113.6258888</v>
      </c>
      <c r="I386" s="267" t="n">
        <v>61.4949151771144</v>
      </c>
      <c r="J386" s="267" t="n">
        <v>0.460589472463719</v>
      </c>
      <c r="K386" s="267" t="n">
        <v>61.1353006545013</v>
      </c>
    </row>
    <row r="387">
      <c r="A387" s="267" t="s">
        <v>283</v>
      </c>
      <c r="B387" s="267" t="s">
        <v>284</v>
      </c>
      <c r="C387" s="267" t="s">
        <v>16</v>
      </c>
      <c r="D387" s="267" t="n">
        <v>14531.7107762</v>
      </c>
      <c r="E387" s="267" t="n">
        <v>4.95209846936753</v>
      </c>
      <c r="F387" s="267" t="n">
        <v>94.7798453908185</v>
      </c>
      <c r="G387" s="267" t="n">
        <v>1.21256397490817</v>
      </c>
      <c r="H387" s="267" t="n">
        <v>800.3576781</v>
      </c>
      <c r="I387" s="267" t="n">
        <v>23.4216390777438</v>
      </c>
      <c r="J387" s="267" t="n">
        <v>5.22015460918147</v>
      </c>
      <c r="K387" s="267" t="n">
        <v>22.0159429504508</v>
      </c>
    </row>
    <row r="388">
      <c r="A388" s="267" t="s">
        <v>283</v>
      </c>
      <c r="B388" s="267" t="s">
        <v>284</v>
      </c>
      <c r="C388" s="267" t="s">
        <v>17</v>
      </c>
      <c r="D388" s="267" t="n">
        <v>9667.1161027</v>
      </c>
      <c r="E388" s="267" t="n">
        <v>7.36304136490424</v>
      </c>
      <c r="F388" s="267" t="n">
        <v>98.4760901820456</v>
      </c>
      <c r="G388" s="267" t="n">
        <v>0.635439639131289</v>
      </c>
      <c r="H388" s="267" t="n">
        <v>149.597868</v>
      </c>
      <c r="I388" s="267" t="n">
        <v>41.9682964349239</v>
      </c>
      <c r="J388" s="267" t="n">
        <v>1.52390981795442</v>
      </c>
      <c r="K388" s="267" t="n">
        <v>41.0625421997322</v>
      </c>
    </row>
    <row r="389">
      <c r="A389" s="267" t="s">
        <v>285</v>
      </c>
      <c r="B389" s="267" t="s">
        <v>286</v>
      </c>
      <c r="C389" s="267" t="s">
        <v>16</v>
      </c>
      <c r="D389" s="267" t="n">
        <v>6625.831941</v>
      </c>
      <c r="E389" s="267" t="n">
        <v>10.1424245808839</v>
      </c>
      <c r="F389" s="267" t="n">
        <v>95.9000217450188</v>
      </c>
      <c r="G389" s="267" t="n">
        <v>1.2378552937544</v>
      </c>
      <c r="H389" s="267" t="n">
        <v>283.2717489</v>
      </c>
      <c r="I389" s="267" t="n">
        <v>32.1971033789695</v>
      </c>
      <c r="J389" s="267" t="n">
        <v>4.09997825498115</v>
      </c>
      <c r="K389" s="267" t="n">
        <v>28.9538973637263</v>
      </c>
    </row>
    <row r="390">
      <c r="A390" s="267" t="s">
        <v>285</v>
      </c>
      <c r="B390" s="267" t="s">
        <v>286</v>
      </c>
      <c r="C390" s="267" t="s">
        <v>17</v>
      </c>
      <c r="D390" s="267" t="n">
        <v>11784.9262796</v>
      </c>
      <c r="E390" s="267" t="n">
        <v>4.7946176247313</v>
      </c>
      <c r="F390" s="267" t="n">
        <v>98.2377530218734</v>
      </c>
      <c r="G390" s="267" t="n">
        <v>0.65659617776497</v>
      </c>
      <c r="H390" s="267" t="n">
        <v>211.4049852</v>
      </c>
      <c r="I390" s="267" t="n">
        <v>35.5299165630228</v>
      </c>
      <c r="J390" s="267" t="n">
        <v>1.76224697812665</v>
      </c>
      <c r="K390" s="267" t="n">
        <v>36.6024365182629</v>
      </c>
    </row>
    <row r="391">
      <c r="A391" s="267" t="s">
        <v>287</v>
      </c>
      <c r="B391" s="267" t="s">
        <v>288</v>
      </c>
      <c r="C391" s="267" t="s">
        <v>16</v>
      </c>
      <c r="D391" s="267" t="n">
        <v>636.2043304</v>
      </c>
      <c r="E391" s="267" t="n">
        <v>19.5158142662799</v>
      </c>
      <c r="F391" s="267" t="n">
        <v>98.8363127169741</v>
      </c>
      <c r="G391" s="267" t="n">
        <v>1.14142743832009</v>
      </c>
      <c r="H391" s="267" t="n">
        <v>7.490596</v>
      </c>
      <c r="I391" s="267" t="n">
        <v>99.9999999999998</v>
      </c>
      <c r="J391" s="267" t="n">
        <v>1.16368728302594</v>
      </c>
      <c r="K391" s="267" t="n">
        <v>96.945700862337</v>
      </c>
    </row>
    <row r="392">
      <c r="A392" s="267" t="s">
        <v>287</v>
      </c>
      <c r="B392" s="267" t="s">
        <v>288</v>
      </c>
      <c r="C392" s="267" t="s">
        <v>17</v>
      </c>
      <c r="D392" s="267" t="n">
        <v>6115.3942321</v>
      </c>
      <c r="E392" s="267" t="n">
        <v>2.83543394583572</v>
      </c>
      <c r="F392" s="267" t="n">
        <v>99.0825288994099</v>
      </c>
      <c r="G392" s="267" t="n">
        <v>0.386169930912173</v>
      </c>
      <c r="H392" s="267" t="n">
        <v>56.6265066</v>
      </c>
      <c r="I392" s="267" t="n">
        <v>41.6217520728305</v>
      </c>
      <c r="J392" s="267" t="n">
        <v>0.917471100590098</v>
      </c>
      <c r="K392" s="267" t="n">
        <v>41.7045216084504</v>
      </c>
    </row>
    <row r="393">
      <c r="A393" s="267" t="s">
        <v>289</v>
      </c>
      <c r="B393" s="267" t="s">
        <v>290</v>
      </c>
      <c r="C393" s="267" t="s">
        <v>16</v>
      </c>
      <c r="D393" s="267" t="n">
        <v>1611.247578</v>
      </c>
      <c r="E393" s="267" t="n">
        <v>16.4485555394439</v>
      </c>
      <c r="F393" s="267" t="n">
        <v>91.9756823851133</v>
      </c>
      <c r="G393" s="267" t="n">
        <v>3.30319309668796</v>
      </c>
      <c r="H393" s="267" t="n">
        <v>140.5715292</v>
      </c>
      <c r="I393" s="267" t="n">
        <v>45.8076687675421</v>
      </c>
      <c r="J393" s="267" t="n">
        <v>8.02431761488667</v>
      </c>
      <c r="K393" s="267" t="n">
        <v>37.8615919382401</v>
      </c>
    </row>
    <row r="394">
      <c r="A394" s="267" t="s">
        <v>289</v>
      </c>
      <c r="B394" s="267" t="s">
        <v>290</v>
      </c>
      <c r="C394" s="267" t="s">
        <v>17</v>
      </c>
      <c r="D394" s="267" t="n">
        <v>10648.1926966</v>
      </c>
      <c r="E394" s="267" t="n">
        <v>4.35929553037142</v>
      </c>
      <c r="F394" s="267" t="n">
        <v>99.3494023964912</v>
      </c>
      <c r="G394" s="267" t="n">
        <v>0.3006056220739</v>
      </c>
      <c r="H394" s="267" t="n">
        <v>69.7305518</v>
      </c>
      <c r="I394" s="267" t="n">
        <v>45.200495848542</v>
      </c>
      <c r="J394" s="267" t="n">
        <v>0.650597603508773</v>
      </c>
      <c r="K394" s="267" t="n">
        <v>45.9039331669853</v>
      </c>
    </row>
    <row r="395">
      <c r="A395" s="267" t="s">
        <v>291</v>
      </c>
      <c r="B395" s="267" t="s">
        <v>292</v>
      </c>
      <c r="C395" s="267" t="s">
        <v>16</v>
      </c>
      <c r="D395" s="267" t="n">
        <v>8487.8844002</v>
      </c>
      <c r="E395" s="267" t="n">
        <v>6.1438147024018</v>
      </c>
      <c r="F395" s="267" t="n">
        <v>97.1790094370548</v>
      </c>
      <c r="G395" s="267" t="n">
        <v>0.979930205255617</v>
      </c>
      <c r="H395" s="267" t="n">
        <v>246.3931453</v>
      </c>
      <c r="I395" s="267" t="n">
        <v>36.9034638305917</v>
      </c>
      <c r="J395" s="267" t="n">
        <v>2.82099056294524</v>
      </c>
      <c r="K395" s="267" t="n">
        <v>33.7571659810048</v>
      </c>
    </row>
    <row r="396">
      <c r="A396" s="267" t="s">
        <v>291</v>
      </c>
      <c r="B396" s="267" t="s">
        <v>292</v>
      </c>
      <c r="C396" s="267" t="s">
        <v>17</v>
      </c>
      <c r="D396" s="267" t="n">
        <v>9868.6073552</v>
      </c>
      <c r="E396" s="267" t="n">
        <v>4.74929961521904</v>
      </c>
      <c r="F396" s="267" t="n">
        <v>97.4639224681849</v>
      </c>
      <c r="G396" s="267" t="n">
        <v>0.965285970433081</v>
      </c>
      <c r="H396" s="267" t="n">
        <v>256.7878734</v>
      </c>
      <c r="I396" s="267" t="n">
        <v>37.0988788555968</v>
      </c>
      <c r="J396" s="267" t="n">
        <v>2.53607753181507</v>
      </c>
      <c r="K396" s="267" t="n">
        <v>37.0968772845769</v>
      </c>
    </row>
    <row r="397">
      <c r="A397" s="267" t="s">
        <v>293</v>
      </c>
      <c r="B397" s="267" t="s">
        <v>294</v>
      </c>
      <c r="C397" s="267" t="s">
        <v>16</v>
      </c>
      <c r="D397" s="267" t="n">
        <v>2007.0137627</v>
      </c>
      <c r="E397" s="267" t="n">
        <v>25.2999117339594</v>
      </c>
      <c r="F397" s="267" t="n">
        <v>100</v>
      </c>
      <c r="G397" s="267" t="n">
        <v>0</v>
      </c>
      <c r="H397" s="267"/>
      <c r="I397" s="267"/>
      <c r="J397" s="267"/>
      <c r="K397" s="267"/>
    </row>
    <row r="398">
      <c r="A398" s="267" t="s">
        <v>293</v>
      </c>
      <c r="B398" s="267" t="s">
        <v>294</v>
      </c>
      <c r="C398" s="267" t="s">
        <v>17</v>
      </c>
      <c r="D398" s="267" t="n">
        <v>35546.9723035</v>
      </c>
      <c r="E398" s="267" t="n">
        <v>2.74672293820336</v>
      </c>
      <c r="F398" s="267" t="n">
        <v>99.6321333145939</v>
      </c>
      <c r="G398" s="267" t="n">
        <v>0.198422296184642</v>
      </c>
      <c r="H398" s="267" t="n">
        <v>131.2482875</v>
      </c>
      <c r="I398" s="267" t="n">
        <v>53.3810104553153</v>
      </c>
      <c r="J398" s="267" t="n">
        <v>0.367866685406133</v>
      </c>
      <c r="K398" s="267" t="n">
        <v>53.7402201676144</v>
      </c>
    </row>
    <row r="399">
      <c r="A399" s="267" t="s">
        <v>295</v>
      </c>
      <c r="B399" s="267" t="s">
        <v>296</v>
      </c>
      <c r="C399" s="267" t="s">
        <v>16</v>
      </c>
      <c r="D399" s="267" t="n">
        <v>517.0311704</v>
      </c>
      <c r="E399" s="267" t="n">
        <v>29.9416057112452</v>
      </c>
      <c r="F399" s="267" t="n">
        <v>95.7671871509912</v>
      </c>
      <c r="G399" s="267" t="n">
        <v>4.4736791748749</v>
      </c>
      <c r="H399" s="267" t="n">
        <v>22.852255</v>
      </c>
      <c r="I399" s="267" t="n">
        <v>99.9999999999999</v>
      </c>
      <c r="J399" s="267" t="n">
        <v>4.23281284900879</v>
      </c>
      <c r="K399" s="267" t="n">
        <v>101.216776190344</v>
      </c>
    </row>
    <row r="400">
      <c r="A400" s="267" t="s">
        <v>295</v>
      </c>
      <c r="B400" s="267" t="s">
        <v>296</v>
      </c>
      <c r="C400" s="267" t="s">
        <v>17</v>
      </c>
      <c r="D400" s="267" t="n">
        <v>33546.2396445</v>
      </c>
      <c r="E400" s="267" t="n">
        <v>2.58215365744183</v>
      </c>
      <c r="F400" s="267" t="n">
        <v>99.6020254698846</v>
      </c>
      <c r="G400" s="267" t="n">
        <v>0.175048396364383</v>
      </c>
      <c r="H400" s="267" t="n">
        <v>134.0389304</v>
      </c>
      <c r="I400" s="267" t="n">
        <v>43.8832755856668</v>
      </c>
      <c r="J400" s="267" t="n">
        <v>0.397974530115352</v>
      </c>
      <c r="K400" s="267" t="n">
        <v>43.8097755353695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8" t="s">
        <v>72</v>
      </c>
      <c r="B411" s="268" t="s">
        <v>73</v>
      </c>
      <c r="C411" s="268" t="s">
        <v>16</v>
      </c>
      <c r="D411" s="268" t="n">
        <v>74.7873811</v>
      </c>
      <c r="E411" s="268"/>
      <c r="F411" s="268" t="n">
        <v>95.0714663725266</v>
      </c>
      <c r="G411" s="268"/>
      <c r="H411" s="268" t="n">
        <v>3.8770005</v>
      </c>
      <c r="I411" s="268"/>
      <c r="J411" s="268" t="n">
        <v>4.9285336274734</v>
      </c>
      <c r="K411" s="268"/>
    </row>
    <row r="412">
      <c r="A412" s="268" t="s">
        <v>72</v>
      </c>
      <c r="B412" s="268" t="s">
        <v>73</v>
      </c>
      <c r="C412" s="268" t="s">
        <v>17</v>
      </c>
      <c r="D412" s="268" t="n">
        <v>79.6195717</v>
      </c>
      <c r="E412" s="268"/>
      <c r="F412" s="268" t="n">
        <v>100</v>
      </c>
      <c r="G412" s="268"/>
      <c r="H412" s="268"/>
      <c r="I412" s="268"/>
      <c r="J412" s="268"/>
      <c r="K412" s="268"/>
    </row>
    <row r="413">
      <c r="A413" s="268" t="s">
        <v>74</v>
      </c>
      <c r="B413" s="268" t="s">
        <v>75</v>
      </c>
      <c r="C413" s="268" t="s">
        <v>16</v>
      </c>
      <c r="D413" s="268" t="n">
        <v>101.90955</v>
      </c>
      <c r="E413" s="268"/>
      <c r="F413" s="268" t="n">
        <v>98.3606557377049</v>
      </c>
      <c r="G413" s="268"/>
      <c r="H413" s="268" t="n">
        <v>1.6984925</v>
      </c>
      <c r="I413" s="268"/>
      <c r="J413" s="268" t="n">
        <v>1.63934426229508</v>
      </c>
      <c r="K413" s="268"/>
    </row>
    <row r="414">
      <c r="A414" s="268" t="s">
        <v>74</v>
      </c>
      <c r="B414" s="268" t="s">
        <v>75</v>
      </c>
      <c r="C414" s="268" t="s">
        <v>17</v>
      </c>
      <c r="D414" s="268" t="n">
        <v>266.6633225</v>
      </c>
      <c r="E414" s="268"/>
      <c r="F414" s="268" t="n">
        <v>100</v>
      </c>
      <c r="G414" s="268"/>
      <c r="H414" s="268"/>
      <c r="I414" s="268"/>
      <c r="J414" s="268"/>
      <c r="K414" s="268"/>
    </row>
    <row r="415">
      <c r="A415" s="268" t="s">
        <v>76</v>
      </c>
      <c r="B415" s="268" t="s">
        <v>77</v>
      </c>
      <c r="C415" s="268" t="s">
        <v>16</v>
      </c>
      <c r="D415" s="268" t="n">
        <v>105.9224131</v>
      </c>
      <c r="E415" s="268"/>
      <c r="F415" s="268" t="n">
        <v>100</v>
      </c>
      <c r="G415" s="268"/>
      <c r="H415" s="268"/>
      <c r="I415" s="268"/>
      <c r="J415" s="268"/>
      <c r="K415" s="268"/>
    </row>
    <row r="416">
      <c r="A416" s="268" t="s">
        <v>76</v>
      </c>
      <c r="B416" s="268" t="s">
        <v>77</v>
      </c>
      <c r="C416" s="268" t="s">
        <v>17</v>
      </c>
      <c r="D416" s="268" t="n">
        <v>219.4849836</v>
      </c>
      <c r="E416" s="268"/>
      <c r="F416" s="268" t="n">
        <v>95.4962764011329</v>
      </c>
      <c r="G416" s="268"/>
      <c r="H416" s="268" t="n">
        <v>10.3511858</v>
      </c>
      <c r="I416" s="268"/>
      <c r="J416" s="268" t="n">
        <v>4.50372359886711</v>
      </c>
      <c r="K416" s="268"/>
    </row>
    <row r="417">
      <c r="A417" s="268" t="s">
        <v>80</v>
      </c>
      <c r="B417" s="268" t="s">
        <v>81</v>
      </c>
      <c r="C417" s="268" t="s">
        <v>16</v>
      </c>
      <c r="D417" s="268" t="n">
        <v>1504.7914914</v>
      </c>
      <c r="E417" s="268"/>
      <c r="F417" s="268" t="n">
        <v>96.9809074282989</v>
      </c>
      <c r="G417" s="268"/>
      <c r="H417" s="268" t="n">
        <v>46.8453527</v>
      </c>
      <c r="I417" s="268"/>
      <c r="J417" s="268" t="n">
        <v>3.01909257170107</v>
      </c>
      <c r="K417" s="268"/>
    </row>
    <row r="418">
      <c r="A418" s="268" t="s">
        <v>80</v>
      </c>
      <c r="B418" s="268" t="s">
        <v>81</v>
      </c>
      <c r="C418" s="268" t="s">
        <v>17</v>
      </c>
      <c r="D418" s="268" t="n">
        <v>1341.5649265</v>
      </c>
      <c r="E418" s="268"/>
      <c r="F418" s="268" t="n">
        <v>97.4143724027165</v>
      </c>
      <c r="G418" s="268"/>
      <c r="H418" s="268" t="n">
        <v>35.6085782</v>
      </c>
      <c r="I418" s="268"/>
      <c r="J418" s="268" t="n">
        <v>2.58562759728353</v>
      </c>
      <c r="K418" s="268"/>
    </row>
    <row r="419">
      <c r="A419" s="268" t="s">
        <v>92</v>
      </c>
      <c r="B419" s="268" t="s">
        <v>93</v>
      </c>
      <c r="C419" s="268" t="s">
        <v>16</v>
      </c>
      <c r="D419" s="268" t="n">
        <v>316.3374076</v>
      </c>
      <c r="E419" s="268"/>
      <c r="F419" s="268" t="n">
        <v>95.3764336150985</v>
      </c>
      <c r="G419" s="268"/>
      <c r="H419" s="268" t="n">
        <v>15.3350985</v>
      </c>
      <c r="I419" s="268"/>
      <c r="J419" s="268" t="n">
        <v>4.62356638490151</v>
      </c>
      <c r="K419" s="268"/>
    </row>
    <row r="420">
      <c r="A420" s="268" t="s">
        <v>92</v>
      </c>
      <c r="B420" s="268" t="s">
        <v>93</v>
      </c>
      <c r="C420" s="268" t="s">
        <v>17</v>
      </c>
      <c r="D420" s="268" t="n">
        <v>909.0823219</v>
      </c>
      <c r="E420" s="268"/>
      <c r="F420" s="268" t="n">
        <v>99.2352924729805</v>
      </c>
      <c r="G420" s="268"/>
      <c r="H420" s="268" t="n">
        <v>7.0053917</v>
      </c>
      <c r="I420" s="268"/>
      <c r="J420" s="268" t="n">
        <v>0.764707527019496</v>
      </c>
      <c r="K420" s="268"/>
    </row>
    <row r="421">
      <c r="A421" s="268" t="s">
        <v>108</v>
      </c>
      <c r="B421" s="268" t="s">
        <v>109</v>
      </c>
      <c r="C421" s="268" t="s">
        <v>16</v>
      </c>
      <c r="D421" s="268" t="n">
        <v>1771.5608488</v>
      </c>
      <c r="E421" s="268"/>
      <c r="F421" s="268" t="n">
        <v>97.4799662180895</v>
      </c>
      <c r="G421" s="268"/>
      <c r="H421" s="268" t="n">
        <v>45.7980584</v>
      </c>
      <c r="I421" s="268"/>
      <c r="J421" s="268" t="n">
        <v>2.52003378191053</v>
      </c>
      <c r="K421" s="268"/>
    </row>
    <row r="422">
      <c r="A422" s="268" t="s">
        <v>108</v>
      </c>
      <c r="B422" s="268" t="s">
        <v>109</v>
      </c>
      <c r="C422" s="268" t="s">
        <v>17</v>
      </c>
      <c r="D422" s="268" t="n">
        <v>1202.0838917</v>
      </c>
      <c r="E422" s="268"/>
      <c r="F422" s="268" t="n">
        <v>99.0169617027666</v>
      </c>
      <c r="G422" s="268"/>
      <c r="H422" s="268" t="n">
        <v>11.9342634</v>
      </c>
      <c r="I422" s="268"/>
      <c r="J422" s="268" t="n">
        <v>0.983038297233451</v>
      </c>
      <c r="K422" s="268"/>
    </row>
    <row r="423">
      <c r="A423" s="268" t="s">
        <v>110</v>
      </c>
      <c r="B423" s="268" t="s">
        <v>111</v>
      </c>
      <c r="C423" s="268" t="s">
        <v>16</v>
      </c>
      <c r="D423" s="268" t="n">
        <v>582.8962652</v>
      </c>
      <c r="E423" s="268"/>
      <c r="F423" s="268" t="n">
        <v>99.3846153846154</v>
      </c>
      <c r="G423" s="268"/>
      <c r="H423" s="268" t="n">
        <v>3.6092648</v>
      </c>
      <c r="I423" s="268"/>
      <c r="J423" s="268" t="n">
        <v>0.615384615384615</v>
      </c>
      <c r="K423" s="268"/>
    </row>
    <row r="424">
      <c r="A424" s="268" t="s">
        <v>110</v>
      </c>
      <c r="B424" s="268" t="s">
        <v>111</v>
      </c>
      <c r="C424" s="268" t="s">
        <v>17</v>
      </c>
      <c r="D424" s="268" t="n">
        <v>543.1943524</v>
      </c>
      <c r="E424" s="268"/>
      <c r="F424" s="268" t="n">
        <v>99.0131578947368</v>
      </c>
      <c r="G424" s="268"/>
      <c r="H424" s="268" t="n">
        <v>5.4138972</v>
      </c>
      <c r="I424" s="268"/>
      <c r="J424" s="268" t="n">
        <v>0.986842105263158</v>
      </c>
      <c r="K424" s="26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69" t="s">
        <v>14</v>
      </c>
      <c r="B435" s="269" t="s">
        <v>15</v>
      </c>
      <c r="C435" s="269" t="s">
        <v>16</v>
      </c>
      <c r="D435" s="269" t="n">
        <v>4458.2053572</v>
      </c>
      <c r="E435" s="269"/>
      <c r="F435" s="269" t="n">
        <v>97.4392605926863</v>
      </c>
      <c r="G435" s="269"/>
      <c r="H435" s="269" t="n">
        <v>117.1632674</v>
      </c>
      <c r="I435" s="269"/>
      <c r="J435" s="269" t="n">
        <v>2.56073940731372</v>
      </c>
      <c r="K435" s="269"/>
    </row>
    <row r="436">
      <c r="A436" s="269" t="s">
        <v>14</v>
      </c>
      <c r="B436" s="269" t="s">
        <v>15</v>
      </c>
      <c r="C436" s="269" t="s">
        <v>17</v>
      </c>
      <c r="D436" s="269" t="n">
        <v>4561.6933703</v>
      </c>
      <c r="E436" s="269"/>
      <c r="F436" s="269" t="n">
        <v>98.4820117703325</v>
      </c>
      <c r="G436" s="269"/>
      <c r="H436" s="269" t="n">
        <v>70.3133163</v>
      </c>
      <c r="I436" s="269"/>
      <c r="J436" s="269" t="n">
        <v>1.51798822966751</v>
      </c>
      <c r="K436" s="269"/>
    </row>
    <row r="437">
      <c r="A437" s="269" t="s">
        <v>27</v>
      </c>
      <c r="B437" s="269" t="s">
        <v>28</v>
      </c>
      <c r="C437" s="269" t="s">
        <v>16</v>
      </c>
      <c r="D437" s="269" t="n">
        <v>2735.9640361</v>
      </c>
      <c r="E437" s="269" t="n">
        <v>7.58770542042932</v>
      </c>
      <c r="F437" s="269" t="n">
        <v>95.3911279920817</v>
      </c>
      <c r="G437" s="269" t="n">
        <v>1.62647889839981</v>
      </c>
      <c r="H437" s="269" t="n">
        <v>132.1895267</v>
      </c>
      <c r="I437" s="269" t="n">
        <v>35.1777216923227</v>
      </c>
      <c r="J437" s="269" t="n">
        <v>4.60887200791828</v>
      </c>
      <c r="K437" s="269" t="n">
        <v>33.6636939596322</v>
      </c>
    </row>
    <row r="438">
      <c r="A438" s="269" t="s">
        <v>27</v>
      </c>
      <c r="B438" s="269" t="s">
        <v>28</v>
      </c>
      <c r="C438" s="269" t="s">
        <v>17</v>
      </c>
      <c r="D438" s="269" t="n">
        <v>5104.462063</v>
      </c>
      <c r="E438" s="269" t="n">
        <v>3.80249653997622</v>
      </c>
      <c r="F438" s="269" t="n">
        <v>98.2927487387366</v>
      </c>
      <c r="G438" s="269" t="n">
        <v>0.682687531911837</v>
      </c>
      <c r="H438" s="269" t="n">
        <v>88.6596357</v>
      </c>
      <c r="I438" s="269" t="n">
        <v>39.4539043160264</v>
      </c>
      <c r="J438" s="269" t="n">
        <v>1.70725126126342</v>
      </c>
      <c r="K438" s="269" t="n">
        <v>39.3048378781808</v>
      </c>
    </row>
    <row r="439">
      <c r="A439" s="269" t="s">
        <v>29</v>
      </c>
      <c r="B439" s="269" t="s">
        <v>30</v>
      </c>
      <c r="C439" s="269" t="s">
        <v>16</v>
      </c>
      <c r="D439" s="269" t="n">
        <v>959.0473195</v>
      </c>
      <c r="E439" s="269" t="n">
        <v>11.6734982181441</v>
      </c>
      <c r="F439" s="269" t="n">
        <v>94.6954921718249</v>
      </c>
      <c r="G439" s="269" t="n">
        <v>2.41265796217027</v>
      </c>
      <c r="H439" s="269" t="n">
        <v>53.7224518</v>
      </c>
      <c r="I439" s="269" t="n">
        <v>44.9882231889782</v>
      </c>
      <c r="J439" s="269" t="n">
        <v>5.30450782817514</v>
      </c>
      <c r="K439" s="269" t="n">
        <v>43.0705054211566</v>
      </c>
    </row>
    <row r="440">
      <c r="A440" s="269" t="s">
        <v>29</v>
      </c>
      <c r="B440" s="269" t="s">
        <v>30</v>
      </c>
      <c r="C440" s="269" t="s">
        <v>17</v>
      </c>
      <c r="D440" s="269" t="n">
        <v>2712.9759175</v>
      </c>
      <c r="E440" s="269" t="n">
        <v>4.05016945688024</v>
      </c>
      <c r="F440" s="269" t="n">
        <v>98.2178476433524</v>
      </c>
      <c r="G440" s="269" t="n">
        <v>0.736210021734242</v>
      </c>
      <c r="H440" s="269" t="n">
        <v>49.2266583</v>
      </c>
      <c r="I440" s="269" t="n">
        <v>40.4649018145813</v>
      </c>
      <c r="J440" s="269" t="n">
        <v>1.78215235664759</v>
      </c>
      <c r="K440" s="269" t="n">
        <v>40.5739517603442</v>
      </c>
    </row>
    <row r="441">
      <c r="A441" s="269" t="s">
        <v>31</v>
      </c>
      <c r="B441" s="269" t="s">
        <v>32</v>
      </c>
      <c r="C441" s="269" t="s">
        <v>16</v>
      </c>
      <c r="D441" s="269" t="n">
        <v>174.278258</v>
      </c>
      <c r="E441" s="269" t="n">
        <v>9.43504482439022</v>
      </c>
      <c r="F441" s="269" t="n">
        <v>93.9024390243902</v>
      </c>
      <c r="G441" s="269" t="n">
        <v>1.78673151450908</v>
      </c>
      <c r="H441" s="269" t="n">
        <v>11.31677</v>
      </c>
      <c r="I441" s="269" t="n">
        <v>28.6356421265527</v>
      </c>
      <c r="J441" s="269" t="n">
        <v>6.09756097560976</v>
      </c>
      <c r="K441" s="269" t="n">
        <v>27.5156653234399</v>
      </c>
    </row>
    <row r="442">
      <c r="A442" s="269" t="s">
        <v>31</v>
      </c>
      <c r="B442" s="269" t="s">
        <v>32</v>
      </c>
      <c r="C442" s="269" t="s">
        <v>17</v>
      </c>
      <c r="D442" s="269" t="n">
        <v>424.378875</v>
      </c>
      <c r="E442" s="269" t="n">
        <v>5.16397779494322</v>
      </c>
      <c r="F442" s="269" t="n">
        <v>96.6494845360825</v>
      </c>
      <c r="G442" s="269" t="n">
        <v>1.20461024393734</v>
      </c>
      <c r="H442" s="269" t="n">
        <v>14.711801</v>
      </c>
      <c r="I442" s="269" t="n">
        <v>34.469779234474</v>
      </c>
      <c r="J442" s="269" t="n">
        <v>3.35051546391753</v>
      </c>
      <c r="K442" s="269" t="n">
        <v>34.7483724212694</v>
      </c>
    </row>
    <row r="443">
      <c r="A443" s="269" t="s">
        <v>33</v>
      </c>
      <c r="B443" s="269" t="s">
        <v>34</v>
      </c>
      <c r="C443" s="269" t="s">
        <v>16</v>
      </c>
      <c r="D443" s="269" t="n">
        <v>2538.7407015</v>
      </c>
      <c r="E443" s="269" t="n">
        <v>8.50731663526796</v>
      </c>
      <c r="F443" s="269" t="n">
        <v>98.5288687102427</v>
      </c>
      <c r="G443" s="269" t="n">
        <v>0.721450306897101</v>
      </c>
      <c r="H443" s="269" t="n">
        <v>37.9058537</v>
      </c>
      <c r="I443" s="269" t="n">
        <v>50.9642092113332</v>
      </c>
      <c r="J443" s="269" t="n">
        <v>1.47113128975727</v>
      </c>
      <c r="K443" s="269" t="n">
        <v>48.3190610274881</v>
      </c>
    </row>
    <row r="444">
      <c r="A444" s="269" t="s">
        <v>33</v>
      </c>
      <c r="B444" s="269" t="s">
        <v>34</v>
      </c>
      <c r="C444" s="269" t="s">
        <v>17</v>
      </c>
      <c r="D444" s="269" t="n">
        <v>4262.5653613</v>
      </c>
      <c r="E444" s="269" t="n">
        <v>4.99065748701274</v>
      </c>
      <c r="F444" s="269" t="n">
        <v>98.3770409489534</v>
      </c>
      <c r="G444" s="269" t="n">
        <v>0.667948470661394</v>
      </c>
      <c r="H444" s="269" t="n">
        <v>70.3209709</v>
      </c>
      <c r="I444" s="269" t="n">
        <v>41.7023799993076</v>
      </c>
      <c r="J444" s="269" t="n">
        <v>1.62295905104658</v>
      </c>
      <c r="K444" s="269" t="n">
        <v>40.4882637104569</v>
      </c>
    </row>
    <row r="445">
      <c r="A445" s="269" t="s">
        <v>35</v>
      </c>
      <c r="B445" s="269" t="s">
        <v>36</v>
      </c>
      <c r="C445" s="269" t="s">
        <v>16</v>
      </c>
      <c r="D445" s="269" t="n">
        <v>335.0336682</v>
      </c>
      <c r="E445" s="269" t="n">
        <v>6.93467724614273</v>
      </c>
      <c r="F445" s="269" t="n">
        <v>92.7369170386024</v>
      </c>
      <c r="G445" s="269" t="n">
        <v>1.92557392491489</v>
      </c>
      <c r="H445" s="269" t="n">
        <v>26.2395754</v>
      </c>
      <c r="I445" s="269" t="n">
        <v>26.1784740519922</v>
      </c>
      <c r="J445" s="269" t="n">
        <v>7.26308296139759</v>
      </c>
      <c r="K445" s="269" t="n">
        <v>24.5862246480751</v>
      </c>
    </row>
    <row r="446">
      <c r="A446" s="269" t="s">
        <v>35</v>
      </c>
      <c r="B446" s="269" t="s">
        <v>36</v>
      </c>
      <c r="C446" s="269" t="s">
        <v>17</v>
      </c>
      <c r="D446" s="269" t="n">
        <v>329.5059394</v>
      </c>
      <c r="E446" s="269" t="n">
        <v>7.46145359146224</v>
      </c>
      <c r="F446" s="269" t="n">
        <v>98.008276460287</v>
      </c>
      <c r="G446" s="269" t="n">
        <v>1.18181551960479</v>
      </c>
      <c r="H446" s="269" t="n">
        <v>6.6962175</v>
      </c>
      <c r="I446" s="269" t="n">
        <v>59.6946487047531</v>
      </c>
      <c r="J446" s="269" t="n">
        <v>1.99172353971296</v>
      </c>
      <c r="K446" s="269" t="n">
        <v>58.1545078224946</v>
      </c>
    </row>
    <row r="447">
      <c r="A447" s="269" t="s">
        <v>37</v>
      </c>
      <c r="B447" s="269" t="s">
        <v>38</v>
      </c>
      <c r="C447" s="269" t="s">
        <v>16</v>
      </c>
      <c r="D447" s="269" t="n">
        <v>740.3685944</v>
      </c>
      <c r="E447" s="269" t="n">
        <v>6.8019378395505</v>
      </c>
      <c r="F447" s="269" t="n">
        <v>93.7780537060309</v>
      </c>
      <c r="G447" s="269" t="n">
        <v>1.76706626321262</v>
      </c>
      <c r="H447" s="269" t="n">
        <v>49.1216596</v>
      </c>
      <c r="I447" s="269" t="n">
        <v>28.0304056627308</v>
      </c>
      <c r="J447" s="269" t="n">
        <v>6.22194629396907</v>
      </c>
      <c r="K447" s="269" t="n">
        <v>26.6334724062618</v>
      </c>
    </row>
    <row r="448">
      <c r="A448" s="269" t="s">
        <v>37</v>
      </c>
      <c r="B448" s="269" t="s">
        <v>38</v>
      </c>
      <c r="C448" s="269" t="s">
        <v>17</v>
      </c>
      <c r="D448" s="269" t="n">
        <v>862.9208558</v>
      </c>
      <c r="E448" s="269" t="n">
        <v>5.63166550878514</v>
      </c>
      <c r="F448" s="269" t="n">
        <v>97.8778655314467</v>
      </c>
      <c r="G448" s="269" t="n">
        <v>0.848800410573051</v>
      </c>
      <c r="H448" s="269" t="n">
        <v>18.7093791</v>
      </c>
      <c r="I448" s="269" t="n">
        <v>39.9036412736719</v>
      </c>
      <c r="J448" s="269" t="n">
        <v>2.12213446855326</v>
      </c>
      <c r="K448" s="269" t="n">
        <v>39.1486843459753</v>
      </c>
    </row>
    <row r="449">
      <c r="A449" s="269" t="s">
        <v>39</v>
      </c>
      <c r="B449" s="269" t="s">
        <v>40</v>
      </c>
      <c r="C449" s="269" t="s">
        <v>16</v>
      </c>
      <c r="D449" s="269" t="n">
        <v>1645.4613746</v>
      </c>
      <c r="E449" s="269" t="n">
        <v>7.38829013040037</v>
      </c>
      <c r="F449" s="269" t="n">
        <v>98.7662582870851</v>
      </c>
      <c r="G449" s="269" t="n">
        <v>0.633597034351231</v>
      </c>
      <c r="H449" s="269" t="n">
        <v>20.5543307</v>
      </c>
      <c r="I449" s="269" t="n">
        <v>50.5082404759031</v>
      </c>
      <c r="J449" s="269" t="n">
        <v>1.23374171291493</v>
      </c>
      <c r="K449" s="269" t="n">
        <v>50.7221306450062</v>
      </c>
    </row>
    <row r="450">
      <c r="A450" s="269" t="s">
        <v>39</v>
      </c>
      <c r="B450" s="269" t="s">
        <v>40</v>
      </c>
      <c r="C450" s="269" t="s">
        <v>17</v>
      </c>
      <c r="D450" s="269" t="n">
        <v>1273.9382845</v>
      </c>
      <c r="E450" s="269" t="n">
        <v>9.37143887974954</v>
      </c>
      <c r="F450" s="269" t="n">
        <v>97.3827846048277</v>
      </c>
      <c r="G450" s="269" t="n">
        <v>1.25299476213759</v>
      </c>
      <c r="H450" s="269" t="n">
        <v>34.2377855</v>
      </c>
      <c r="I450" s="269" t="n">
        <v>47.942346473443</v>
      </c>
      <c r="J450" s="269" t="n">
        <v>2.6172153951723</v>
      </c>
      <c r="K450" s="269" t="n">
        <v>46.6221157254768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763</v>
      </c>
    </row>
    <row r="9">
      <c r="A9" t="s">
        <v>3</v>
      </c>
    </row>
    <row r="10">
      <c r="A10" t="s">
        <v>4</v>
      </c>
    </row>
    <row r="11">
      <c r="A11" t="s">
        <v>764</v>
      </c>
    </row>
    <row r="12">
      <c r="A12" s="3" t="s">
        <v>6</v>
      </c>
    </row>
    <row r="13">
      <c r="A13" s="3" t="s">
        <v>7</v>
      </c>
    </row>
    <row r="15">
      <c r="A15" s="4" t="s">
        <v>765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0" t="s">
        <v>14</v>
      </c>
      <c r="B17" s="270" t="s">
        <v>15</v>
      </c>
      <c r="C17" s="270" t="s">
        <v>16</v>
      </c>
      <c r="D17" s="270" t="n">
        <v>588901.8910094</v>
      </c>
      <c r="E17" s="270" t="n">
        <v>1.12792538234436</v>
      </c>
      <c r="F17" s="270" t="n">
        <v>78.7313078294351</v>
      </c>
      <c r="G17" s="270" t="n">
        <v>0.466161148530122</v>
      </c>
      <c r="H17" s="270" t="n">
        <v>159087.5775324</v>
      </c>
      <c r="I17" s="270" t="n">
        <v>2.06284601360455</v>
      </c>
      <c r="J17" s="270" t="n">
        <v>21.2686921705649</v>
      </c>
      <c r="K17" s="270" t="n">
        <v>1.72561042252713</v>
      </c>
    </row>
    <row r="18">
      <c r="A18" s="270" t="s">
        <v>14</v>
      </c>
      <c r="B18" s="270" t="s">
        <v>15</v>
      </c>
      <c r="C18" s="270" t="s">
        <v>17</v>
      </c>
      <c r="D18" s="270" t="n">
        <v>1755596.4210168</v>
      </c>
      <c r="E18" s="270" t="n">
        <v>0.439300814728401</v>
      </c>
      <c r="F18" s="270" t="n">
        <v>85.1263226884013</v>
      </c>
      <c r="G18" s="270" t="n">
        <v>0.229097269853484</v>
      </c>
      <c r="H18" s="270" t="n">
        <v>306746.1841525</v>
      </c>
      <c r="I18" s="270" t="n">
        <v>1.39303750118881</v>
      </c>
      <c r="J18" s="270" t="n">
        <v>14.8736773115987</v>
      </c>
      <c r="K18" s="270" t="n">
        <v>1.31118940609067</v>
      </c>
    </row>
    <row r="19">
      <c r="A19" s="270" t="s">
        <v>14</v>
      </c>
      <c r="B19" s="270" t="s">
        <v>18</v>
      </c>
      <c r="C19" s="270" t="s">
        <v>16</v>
      </c>
      <c r="D19" s="270" t="n">
        <v>3267.5194486</v>
      </c>
      <c r="E19" s="270"/>
      <c r="F19" s="270" t="n">
        <v>71.4154359286332</v>
      </c>
      <c r="G19" s="270"/>
      <c r="H19" s="270" t="n">
        <v>1307.849176</v>
      </c>
      <c r="I19" s="270"/>
      <c r="J19" s="270" t="n">
        <v>28.5845640713668</v>
      </c>
      <c r="K19" s="270"/>
    </row>
    <row r="20">
      <c r="A20" s="270" t="s">
        <v>14</v>
      </c>
      <c r="B20" s="270" t="s">
        <v>18</v>
      </c>
      <c r="C20" s="270" t="s">
        <v>17</v>
      </c>
      <c r="D20" s="270" t="n">
        <v>3411.6163275</v>
      </c>
      <c r="E20" s="270"/>
      <c r="F20" s="270" t="n">
        <v>73.6530959113145</v>
      </c>
      <c r="G20" s="270"/>
      <c r="H20" s="270" t="n">
        <v>1220.3903591</v>
      </c>
      <c r="I20" s="270"/>
      <c r="J20" s="270" t="n">
        <v>26.3469040886855</v>
      </c>
      <c r="K20" s="270"/>
    </row>
    <row r="21">
      <c r="A21" s="270" t="s">
        <v>14</v>
      </c>
      <c r="B21" s="270" t="s">
        <v>19</v>
      </c>
      <c r="C21" s="270" t="s">
        <v>16</v>
      </c>
      <c r="D21" s="270" t="n">
        <v>585634.3715608</v>
      </c>
      <c r="E21" s="270" t="n">
        <v>1.13394583428793</v>
      </c>
      <c r="F21" s="270" t="n">
        <v>78.7763336242919</v>
      </c>
      <c r="G21" s="270" t="n">
        <v>0.468627314762334</v>
      </c>
      <c r="H21" s="270" t="n">
        <v>157779.7283564</v>
      </c>
      <c r="I21" s="270" t="n">
        <v>2.07904517559875</v>
      </c>
      <c r="J21" s="270" t="n">
        <v>21.2236663757081</v>
      </c>
      <c r="K21" s="270" t="n">
        <v>1.73941396550727</v>
      </c>
    </row>
    <row r="22">
      <c r="A22" s="270" t="s">
        <v>14</v>
      </c>
      <c r="B22" s="270" t="s">
        <v>19</v>
      </c>
      <c r="C22" s="270" t="s">
        <v>17</v>
      </c>
      <c r="D22" s="270" t="n">
        <v>1752184.8046893</v>
      </c>
      <c r="E22" s="270" t="n">
        <v>0.439954563675669</v>
      </c>
      <c r="F22" s="270" t="n">
        <v>85.1521494801705</v>
      </c>
      <c r="G22" s="270" t="n">
        <v>0.229502597431756</v>
      </c>
      <c r="H22" s="270" t="n">
        <v>305525.7937934</v>
      </c>
      <c r="I22" s="270" t="n">
        <v>1.39808767273524</v>
      </c>
      <c r="J22" s="270" t="n">
        <v>14.8478505198295</v>
      </c>
      <c r="K22" s="270" t="n">
        <v>1.31619317264117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1" t="s">
        <v>14</v>
      </c>
      <c r="B33" s="271" t="s">
        <v>15</v>
      </c>
      <c r="C33" s="271" t="s">
        <v>16</v>
      </c>
      <c r="D33" s="271" t="n">
        <v>588901.8910094</v>
      </c>
      <c r="E33" s="271" t="n">
        <v>1.12792538234436</v>
      </c>
      <c r="F33" s="271" t="n">
        <v>78.7313078294351</v>
      </c>
      <c r="G33" s="271" t="n">
        <v>0.466161148530122</v>
      </c>
      <c r="H33" s="271" t="n">
        <v>159087.5775324</v>
      </c>
      <c r="I33" s="271" t="n">
        <v>2.06284601360455</v>
      </c>
      <c r="J33" s="271" t="n">
        <v>21.2686921705649</v>
      </c>
      <c r="K33" s="271" t="n">
        <v>1.72561042252713</v>
      </c>
    </row>
    <row r="34">
      <c r="A34" s="271" t="s">
        <v>14</v>
      </c>
      <c r="B34" s="271" t="s">
        <v>15</v>
      </c>
      <c r="C34" s="271" t="s">
        <v>17</v>
      </c>
      <c r="D34" s="271" t="n">
        <v>1755596.4210168</v>
      </c>
      <c r="E34" s="271" t="n">
        <v>0.439300814728401</v>
      </c>
      <c r="F34" s="271" t="n">
        <v>85.1263226884013</v>
      </c>
      <c r="G34" s="271" t="n">
        <v>0.229097269853484</v>
      </c>
      <c r="H34" s="271" t="n">
        <v>306746.1841525</v>
      </c>
      <c r="I34" s="271" t="n">
        <v>1.39303750118881</v>
      </c>
      <c r="J34" s="271" t="n">
        <v>14.8736773115987</v>
      </c>
      <c r="K34" s="271" t="n">
        <v>1.31118940609067</v>
      </c>
    </row>
    <row r="35">
      <c r="A35" s="271" t="s">
        <v>27</v>
      </c>
      <c r="B35" s="271" t="s">
        <v>28</v>
      </c>
      <c r="C35" s="271" t="s">
        <v>16</v>
      </c>
      <c r="D35" s="271" t="n">
        <v>9635.3745291</v>
      </c>
      <c r="E35" s="271" t="n">
        <v>9.84353614077155</v>
      </c>
      <c r="F35" s="271" t="n">
        <v>72.5075032559395</v>
      </c>
      <c r="G35" s="271" t="n">
        <v>3.78113469494426</v>
      </c>
      <c r="H35" s="271" t="n">
        <v>3653.4219353</v>
      </c>
      <c r="I35" s="271" t="n">
        <v>16.0335877817459</v>
      </c>
      <c r="J35" s="271" t="n">
        <v>27.4924967440605</v>
      </c>
      <c r="K35" s="271" t="n">
        <v>9.97219855137552</v>
      </c>
    </row>
    <row r="36">
      <c r="A36" s="271" t="s">
        <v>27</v>
      </c>
      <c r="B36" s="271" t="s">
        <v>28</v>
      </c>
      <c r="C36" s="271" t="s">
        <v>17</v>
      </c>
      <c r="D36" s="271" t="n">
        <v>31370.1589963</v>
      </c>
      <c r="E36" s="271" t="n">
        <v>3.33163492576176</v>
      </c>
      <c r="F36" s="271" t="n">
        <v>78.6457060017372</v>
      </c>
      <c r="G36" s="271" t="n">
        <v>2.05996788170138</v>
      </c>
      <c r="H36" s="271" t="n">
        <v>8517.789871</v>
      </c>
      <c r="I36" s="271" t="n">
        <v>8.619878782588</v>
      </c>
      <c r="J36" s="271" t="n">
        <v>21.3542939982629</v>
      </c>
      <c r="K36" s="271" t="n">
        <v>7.58665345763655</v>
      </c>
    </row>
    <row r="37">
      <c r="A37" s="271" t="s">
        <v>29</v>
      </c>
      <c r="B37" s="271" t="s">
        <v>30</v>
      </c>
      <c r="C37" s="271" t="s">
        <v>16</v>
      </c>
      <c r="D37" s="271" t="n">
        <v>2125.4146075</v>
      </c>
      <c r="E37" s="271" t="n">
        <v>9.67396726994893</v>
      </c>
      <c r="F37" s="271" t="n">
        <v>74.7519876727559</v>
      </c>
      <c r="G37" s="271" t="n">
        <v>4.22478627151361</v>
      </c>
      <c r="H37" s="271" t="n">
        <v>717.8738102</v>
      </c>
      <c r="I37" s="271" t="n">
        <v>17.4663621818164</v>
      </c>
      <c r="J37" s="271" t="n">
        <v>25.2480123272441</v>
      </c>
      <c r="K37" s="271" t="n">
        <v>12.5083577746607</v>
      </c>
    </row>
    <row r="38">
      <c r="A38" s="271" t="s">
        <v>29</v>
      </c>
      <c r="B38" s="271" t="s">
        <v>30</v>
      </c>
      <c r="C38" s="271" t="s">
        <v>17</v>
      </c>
      <c r="D38" s="271" t="n">
        <v>7109.7698773</v>
      </c>
      <c r="E38" s="271" t="n">
        <v>3.50779234716573</v>
      </c>
      <c r="F38" s="271" t="n">
        <v>77.0267111710836</v>
      </c>
      <c r="G38" s="271" t="n">
        <v>1.85520045634289</v>
      </c>
      <c r="H38" s="271" t="n">
        <v>2120.4955322</v>
      </c>
      <c r="I38" s="271" t="n">
        <v>7.34017014768349</v>
      </c>
      <c r="J38" s="271" t="n">
        <v>22.9732888289164</v>
      </c>
      <c r="K38" s="271" t="n">
        <v>6.22026697088831</v>
      </c>
    </row>
    <row r="39">
      <c r="A39" s="271" t="s">
        <v>31</v>
      </c>
      <c r="B39" s="271" t="s">
        <v>32</v>
      </c>
      <c r="C39" s="271" t="s">
        <v>16</v>
      </c>
      <c r="D39" s="271" t="n">
        <v>3667.3859766</v>
      </c>
      <c r="E39" s="271" t="n">
        <v>12.1684442490612</v>
      </c>
      <c r="F39" s="271" t="n">
        <v>78.6997636508283</v>
      </c>
      <c r="G39" s="271" t="n">
        <v>5.13665571928823</v>
      </c>
      <c r="H39" s="271" t="n">
        <v>992.5847863</v>
      </c>
      <c r="I39" s="271" t="n">
        <v>20.9879601712736</v>
      </c>
      <c r="J39" s="271" t="n">
        <v>21.3002363491717</v>
      </c>
      <c r="K39" s="271" t="n">
        <v>18.9788312409679</v>
      </c>
    </row>
    <row r="40">
      <c r="A40" s="271" t="s">
        <v>31</v>
      </c>
      <c r="B40" s="271" t="s">
        <v>32</v>
      </c>
      <c r="C40" s="271" t="s">
        <v>17</v>
      </c>
      <c r="D40" s="271" t="n">
        <v>30035.8935854</v>
      </c>
      <c r="E40" s="271" t="n">
        <v>2.68765068975608</v>
      </c>
      <c r="F40" s="271" t="n">
        <v>84.1989628138247</v>
      </c>
      <c r="G40" s="271" t="n">
        <v>1.93654290790291</v>
      </c>
      <c r="H40" s="271" t="n">
        <v>5636.6284762</v>
      </c>
      <c r="I40" s="271" t="n">
        <v>10.7529145039044</v>
      </c>
      <c r="J40" s="271" t="n">
        <v>15.8010371861753</v>
      </c>
      <c r="K40" s="271" t="n">
        <v>10.3192532470308</v>
      </c>
    </row>
    <row r="41">
      <c r="A41" s="271" t="s">
        <v>33</v>
      </c>
      <c r="B41" s="271" t="s">
        <v>34</v>
      </c>
      <c r="C41" s="271" t="s">
        <v>16</v>
      </c>
      <c r="D41" s="271" t="n">
        <v>3850.0063742</v>
      </c>
      <c r="E41" s="271" t="n">
        <v>7.23435341927686</v>
      </c>
      <c r="F41" s="271" t="n">
        <v>84.7754421933962</v>
      </c>
      <c r="G41" s="271" t="n">
        <v>2.38476049005114</v>
      </c>
      <c r="H41" s="271" t="n">
        <v>691.4106619</v>
      </c>
      <c r="I41" s="271" t="n">
        <v>15.9270170801426</v>
      </c>
      <c r="J41" s="271" t="n">
        <v>15.2245578066039</v>
      </c>
      <c r="K41" s="271" t="n">
        <v>13.2791459454889</v>
      </c>
    </row>
    <row r="42">
      <c r="A42" s="271" t="s">
        <v>33</v>
      </c>
      <c r="B42" s="271" t="s">
        <v>34</v>
      </c>
      <c r="C42" s="271" t="s">
        <v>17</v>
      </c>
      <c r="D42" s="271" t="n">
        <v>7184.6437912</v>
      </c>
      <c r="E42" s="271" t="n">
        <v>4.13932367349653</v>
      </c>
      <c r="F42" s="271" t="n">
        <v>82.5568597864549</v>
      </c>
      <c r="G42" s="271" t="n">
        <v>1.78838982034334</v>
      </c>
      <c r="H42" s="271" t="n">
        <v>1518.0173926</v>
      </c>
      <c r="I42" s="271" t="n">
        <v>9.41176632592649</v>
      </c>
      <c r="J42" s="271" t="n">
        <v>17.4431402135451</v>
      </c>
      <c r="K42" s="271" t="n">
        <v>8.46429288729551</v>
      </c>
    </row>
    <row r="43">
      <c r="A43" s="271" t="s">
        <v>35</v>
      </c>
      <c r="B43" s="271" t="s">
        <v>36</v>
      </c>
      <c r="C43" s="271" t="s">
        <v>16</v>
      </c>
      <c r="D43" s="271" t="n">
        <v>12577.015831</v>
      </c>
      <c r="E43" s="271" t="n">
        <v>9.52142392479339</v>
      </c>
      <c r="F43" s="271" t="n">
        <v>75.861243506799</v>
      </c>
      <c r="G43" s="271" t="n">
        <v>3.55250649553264</v>
      </c>
      <c r="H43" s="271" t="n">
        <v>4001.958161</v>
      </c>
      <c r="I43" s="271" t="n">
        <v>17.1379271551994</v>
      </c>
      <c r="J43" s="271" t="n">
        <v>24.138756493201</v>
      </c>
      <c r="K43" s="271" t="n">
        <v>11.1645171280051</v>
      </c>
    </row>
    <row r="44">
      <c r="A44" s="271" t="s">
        <v>35</v>
      </c>
      <c r="B44" s="271" t="s">
        <v>36</v>
      </c>
      <c r="C44" s="271" t="s">
        <v>17</v>
      </c>
      <c r="D44" s="271" t="n">
        <v>25872.6450457</v>
      </c>
      <c r="E44" s="271" t="n">
        <v>4.9631055480759</v>
      </c>
      <c r="F44" s="271" t="n">
        <v>76.0501035399664</v>
      </c>
      <c r="G44" s="271" t="n">
        <v>3.03141236172479</v>
      </c>
      <c r="H44" s="271" t="n">
        <v>8147.8806885</v>
      </c>
      <c r="I44" s="271" t="n">
        <v>10.6251004156563</v>
      </c>
      <c r="J44" s="271" t="n">
        <v>23.9498964600336</v>
      </c>
      <c r="K44" s="271" t="n">
        <v>9.62589647793326</v>
      </c>
    </row>
    <row r="45">
      <c r="A45" s="271" t="s">
        <v>37</v>
      </c>
      <c r="B45" s="271" t="s">
        <v>38</v>
      </c>
      <c r="C45" s="271" t="s">
        <v>16</v>
      </c>
      <c r="D45" s="271" t="n">
        <v>74421.8472333</v>
      </c>
      <c r="E45" s="271" t="n">
        <v>7.48783399502456</v>
      </c>
      <c r="F45" s="271" t="n">
        <v>75.5348345144401</v>
      </c>
      <c r="G45" s="271" t="n">
        <v>3.57146277597107</v>
      </c>
      <c r="H45" s="271" t="n">
        <v>24104.6772659</v>
      </c>
      <c r="I45" s="271" t="n">
        <v>14.6360014696326</v>
      </c>
      <c r="J45" s="271" t="n">
        <v>24.4651654855599</v>
      </c>
      <c r="K45" s="271" t="n">
        <v>11.0266922133302</v>
      </c>
    </row>
    <row r="46">
      <c r="A46" s="271" t="s">
        <v>37</v>
      </c>
      <c r="B46" s="271" t="s">
        <v>38</v>
      </c>
      <c r="C46" s="271" t="s">
        <v>17</v>
      </c>
      <c r="D46" s="271" t="n">
        <v>128419.1196768</v>
      </c>
      <c r="E46" s="271" t="n">
        <v>5.11133655734245</v>
      </c>
      <c r="F46" s="271" t="n">
        <v>80.0484945650545</v>
      </c>
      <c r="G46" s="271" t="n">
        <v>2.73286381800493</v>
      </c>
      <c r="H46" s="271" t="n">
        <v>32007.5321604</v>
      </c>
      <c r="I46" s="271" t="n">
        <v>12.2809485166706</v>
      </c>
      <c r="J46" s="271" t="n">
        <v>19.9515054349455</v>
      </c>
      <c r="K46" s="271" t="n">
        <v>10.964668064568</v>
      </c>
    </row>
    <row r="47">
      <c r="A47" s="271" t="s">
        <v>39</v>
      </c>
      <c r="B47" s="271" t="s">
        <v>40</v>
      </c>
      <c r="C47" s="271" t="s">
        <v>16</v>
      </c>
      <c r="D47" s="271" t="n">
        <v>2799.0412549</v>
      </c>
      <c r="E47" s="271" t="n">
        <v>6.913409277255</v>
      </c>
      <c r="F47" s="271" t="n">
        <v>76.1617241575202</v>
      </c>
      <c r="G47" s="271" t="n">
        <v>2.67375641239056</v>
      </c>
      <c r="H47" s="271" t="n">
        <v>876.087277</v>
      </c>
      <c r="I47" s="271" t="n">
        <v>10.2956473007581</v>
      </c>
      <c r="J47" s="271" t="n">
        <v>23.8382758424798</v>
      </c>
      <c r="K47" s="271" t="n">
        <v>8.54247596137001</v>
      </c>
    </row>
    <row r="48">
      <c r="A48" s="271" t="s">
        <v>39</v>
      </c>
      <c r="B48" s="271" t="s">
        <v>40</v>
      </c>
      <c r="C48" s="271" t="s">
        <v>17</v>
      </c>
      <c r="D48" s="271" t="n">
        <v>4477.9672783</v>
      </c>
      <c r="E48" s="271" t="n">
        <v>4.47794779988592</v>
      </c>
      <c r="F48" s="271" t="n">
        <v>73.5414323024399</v>
      </c>
      <c r="G48" s="271" t="n">
        <v>2.52927380466187</v>
      </c>
      <c r="H48" s="271" t="n">
        <v>1611.0727881</v>
      </c>
      <c r="I48" s="271" t="n">
        <v>8.67089784176017</v>
      </c>
      <c r="J48" s="271" t="n">
        <v>26.4585676975601</v>
      </c>
      <c r="K48" s="271" t="n">
        <v>7.03010156883999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72" t="s">
        <v>14</v>
      </c>
      <c r="B59" s="272" t="s">
        <v>15</v>
      </c>
      <c r="C59" s="272" t="s">
        <v>16</v>
      </c>
      <c r="D59" s="272" t="n">
        <v>585634.3715608</v>
      </c>
      <c r="E59" s="272" t="n">
        <v>1.13394583428793</v>
      </c>
      <c r="F59" s="272" t="n">
        <v>78.7763336242919</v>
      </c>
      <c r="G59" s="272" t="n">
        <v>0.468627314762334</v>
      </c>
      <c r="H59" s="272" t="n">
        <v>157779.7283564</v>
      </c>
      <c r="I59" s="272" t="n">
        <v>2.07904517559875</v>
      </c>
      <c r="J59" s="272" t="n">
        <v>21.2236663757081</v>
      </c>
      <c r="K59" s="272" t="n">
        <v>1.73941396550727</v>
      </c>
    </row>
    <row r="60">
      <c r="A60" s="272" t="s">
        <v>14</v>
      </c>
      <c r="B60" s="272" t="s">
        <v>15</v>
      </c>
      <c r="C60" s="272" t="s">
        <v>17</v>
      </c>
      <c r="D60" s="272" t="n">
        <v>1752184.8046893</v>
      </c>
      <c r="E60" s="272" t="n">
        <v>0.439954563675669</v>
      </c>
      <c r="F60" s="272" t="n">
        <v>85.1521494801705</v>
      </c>
      <c r="G60" s="272" t="n">
        <v>0.229502597431756</v>
      </c>
      <c r="H60" s="272" t="n">
        <v>305525.7937934</v>
      </c>
      <c r="I60" s="272" t="n">
        <v>1.39808767273524</v>
      </c>
      <c r="J60" s="272" t="n">
        <v>14.8478505198295</v>
      </c>
      <c r="K60" s="272" t="n">
        <v>1.31619317264117</v>
      </c>
    </row>
    <row r="61">
      <c r="A61" s="272" t="s">
        <v>42</v>
      </c>
      <c r="B61" s="272" t="s">
        <v>43</v>
      </c>
      <c r="C61" s="272" t="s">
        <v>16</v>
      </c>
      <c r="D61" s="272" t="n">
        <v>888.8163421</v>
      </c>
      <c r="E61" s="272" t="n">
        <v>8.71379208898757</v>
      </c>
      <c r="F61" s="272" t="n">
        <v>75.4067522170167</v>
      </c>
      <c r="G61" s="272" t="n">
        <v>4.08323159689067</v>
      </c>
      <c r="H61" s="272" t="n">
        <v>289.8796181</v>
      </c>
      <c r="I61" s="272" t="n">
        <v>14.9252104434457</v>
      </c>
      <c r="J61" s="272" t="n">
        <v>24.5932477829833</v>
      </c>
      <c r="K61" s="272" t="n">
        <v>12.5198280433898</v>
      </c>
    </row>
    <row r="62">
      <c r="A62" s="272" t="s">
        <v>42</v>
      </c>
      <c r="B62" s="272" t="s">
        <v>43</v>
      </c>
      <c r="C62" s="272" t="s">
        <v>17</v>
      </c>
      <c r="D62" s="272" t="n">
        <v>1953.918732</v>
      </c>
      <c r="E62" s="272" t="n">
        <v>5.09622294398427</v>
      </c>
      <c r="F62" s="272" t="n">
        <v>80.1868116850814</v>
      </c>
      <c r="G62" s="272" t="n">
        <v>2.86775183027136</v>
      </c>
      <c r="H62" s="272" t="n">
        <v>482.7896131</v>
      </c>
      <c r="I62" s="272" t="n">
        <v>11.6073611767137</v>
      </c>
      <c r="J62" s="272" t="n">
        <v>19.8131883149186</v>
      </c>
      <c r="K62" s="272" t="n">
        <v>11.6062025111006</v>
      </c>
    </row>
    <row r="63">
      <c r="A63" s="272" t="s">
        <v>44</v>
      </c>
      <c r="B63" s="272" t="s">
        <v>45</v>
      </c>
      <c r="C63" s="272" t="s">
        <v>16</v>
      </c>
      <c r="D63" s="272" t="n">
        <v>2691.4790664</v>
      </c>
      <c r="E63" s="272" t="n">
        <v>16.8297565553462</v>
      </c>
      <c r="F63" s="272" t="n">
        <v>79.7341986387533</v>
      </c>
      <c r="G63" s="272" t="n">
        <v>5.56265897801267</v>
      </c>
      <c r="H63" s="272" t="n">
        <v>684.0851361</v>
      </c>
      <c r="I63" s="272" t="n">
        <v>26.4156362632715</v>
      </c>
      <c r="J63" s="272" t="n">
        <v>20.2658013612467</v>
      </c>
      <c r="K63" s="272" t="n">
        <v>21.8858434466182</v>
      </c>
    </row>
    <row r="64">
      <c r="A64" s="272" t="s">
        <v>44</v>
      </c>
      <c r="B64" s="272" t="s">
        <v>45</v>
      </c>
      <c r="C64" s="272" t="s">
        <v>17</v>
      </c>
      <c r="D64" s="272" t="n">
        <v>15696.6405547</v>
      </c>
      <c r="E64" s="272" t="n">
        <v>3.4324668973942</v>
      </c>
      <c r="F64" s="272" t="n">
        <v>76.680208356117</v>
      </c>
      <c r="G64" s="272" t="n">
        <v>2.23938991326727</v>
      </c>
      <c r="H64" s="272" t="n">
        <v>4773.6227521</v>
      </c>
      <c r="I64" s="272" t="n">
        <v>8.20095844991797</v>
      </c>
      <c r="J64" s="272" t="n">
        <v>23.319791643883</v>
      </c>
      <c r="K64" s="272" t="n">
        <v>7.36356858424007</v>
      </c>
    </row>
    <row r="65">
      <c r="A65" s="272" t="s">
        <v>27</v>
      </c>
      <c r="B65" s="272" t="s">
        <v>28</v>
      </c>
      <c r="C65" s="272" t="s">
        <v>16</v>
      </c>
      <c r="D65" s="272" t="n">
        <v>7549.6345741</v>
      </c>
      <c r="E65" s="272" t="n">
        <v>12.3323414723147</v>
      </c>
      <c r="F65" s="272" t="n">
        <v>72.4488368461491</v>
      </c>
      <c r="G65" s="272" t="n">
        <v>4.70246026961797</v>
      </c>
      <c r="H65" s="272" t="n">
        <v>2871.0083275</v>
      </c>
      <c r="I65" s="272" t="n">
        <v>20.1172964761961</v>
      </c>
      <c r="J65" s="272" t="n">
        <v>27.5511631538509</v>
      </c>
      <c r="K65" s="272" t="n">
        <v>12.3656404249282</v>
      </c>
    </row>
    <row r="66">
      <c r="A66" s="272" t="s">
        <v>27</v>
      </c>
      <c r="B66" s="272" t="s">
        <v>28</v>
      </c>
      <c r="C66" s="272" t="s">
        <v>17</v>
      </c>
      <c r="D66" s="272" t="n">
        <v>27277.1437359</v>
      </c>
      <c r="E66" s="272" t="n">
        <v>3.77201275503023</v>
      </c>
      <c r="F66" s="272" t="n">
        <v>78.6202035345106</v>
      </c>
      <c r="G66" s="272" t="n">
        <v>2.34040476240639</v>
      </c>
      <c r="H66" s="272" t="n">
        <v>7417.6834327</v>
      </c>
      <c r="I66" s="272" t="n">
        <v>9.79142363951604</v>
      </c>
      <c r="J66" s="272" t="n">
        <v>21.3797964654894</v>
      </c>
      <c r="K66" s="272" t="n">
        <v>8.60640086403725</v>
      </c>
    </row>
    <row r="67">
      <c r="A67" s="272" t="s">
        <v>29</v>
      </c>
      <c r="B67" s="272" t="s">
        <v>30</v>
      </c>
      <c r="C67" s="272" t="s">
        <v>16</v>
      </c>
      <c r="D67" s="272" t="n">
        <v>1382.8758391</v>
      </c>
      <c r="E67" s="272" t="n">
        <v>13.5700296426617</v>
      </c>
      <c r="F67" s="272" t="n">
        <v>75.5455751199061</v>
      </c>
      <c r="G67" s="272" t="n">
        <v>5.96903751185851</v>
      </c>
      <c r="H67" s="272" t="n">
        <v>447.6428073</v>
      </c>
      <c r="I67" s="272" t="n">
        <v>25.3796763694016</v>
      </c>
      <c r="J67" s="272" t="n">
        <v>24.4544248800939</v>
      </c>
      <c r="K67" s="272" t="n">
        <v>18.4397864172511</v>
      </c>
    </row>
    <row r="68">
      <c r="A68" s="272" t="s">
        <v>29</v>
      </c>
      <c r="B68" s="272" t="s">
        <v>30</v>
      </c>
      <c r="C68" s="272" t="s">
        <v>17</v>
      </c>
      <c r="D68" s="272" t="n">
        <v>4942.2507278</v>
      </c>
      <c r="E68" s="272" t="n">
        <v>4.64981623597126</v>
      </c>
      <c r="F68" s="272" t="n">
        <v>76.4100605524394</v>
      </c>
      <c r="G68" s="272" t="n">
        <v>2.36571556430006</v>
      </c>
      <c r="H68" s="272" t="n">
        <v>1525.8121059</v>
      </c>
      <c r="I68" s="272" t="n">
        <v>9.16211165093849</v>
      </c>
      <c r="J68" s="272" t="n">
        <v>23.5899394475606</v>
      </c>
      <c r="K68" s="272" t="n">
        <v>7.66277802110717</v>
      </c>
    </row>
    <row r="69">
      <c r="A69" s="272" t="s">
        <v>46</v>
      </c>
      <c r="B69" s="272" t="s">
        <v>47</v>
      </c>
      <c r="C69" s="272" t="s">
        <v>16</v>
      </c>
      <c r="D69" s="272" t="n">
        <v>1075.2648272</v>
      </c>
      <c r="E69" s="272" t="n">
        <v>10.3671939125853</v>
      </c>
      <c r="F69" s="272" t="n">
        <v>62.1112593037692</v>
      </c>
      <c r="G69" s="272" t="n">
        <v>6.37127901548795</v>
      </c>
      <c r="H69" s="272" t="n">
        <v>655.9266496</v>
      </c>
      <c r="I69" s="272" t="n">
        <v>14.7329562043074</v>
      </c>
      <c r="J69" s="272" t="n">
        <v>37.8887406962308</v>
      </c>
      <c r="K69" s="272" t="n">
        <v>10.4444791712754</v>
      </c>
    </row>
    <row r="70">
      <c r="A70" s="272" t="s">
        <v>46</v>
      </c>
      <c r="B70" s="272" t="s">
        <v>47</v>
      </c>
      <c r="C70" s="272" t="s">
        <v>17</v>
      </c>
      <c r="D70" s="272" t="n">
        <v>4359.8926667</v>
      </c>
      <c r="E70" s="272" t="n">
        <v>4.67049493050254</v>
      </c>
      <c r="F70" s="272" t="n">
        <v>75.6594519084939</v>
      </c>
      <c r="G70" s="272" t="n">
        <v>2.3863085240853</v>
      </c>
      <c r="H70" s="272" t="n">
        <v>1402.6294726</v>
      </c>
      <c r="I70" s="272" t="n">
        <v>8.03117126446882</v>
      </c>
      <c r="J70" s="272" t="n">
        <v>24.3405480915061</v>
      </c>
      <c r="K70" s="272" t="n">
        <v>7.41753202672808</v>
      </c>
    </row>
    <row r="71">
      <c r="A71" s="272" t="s">
        <v>48</v>
      </c>
      <c r="B71" s="272" t="s">
        <v>49</v>
      </c>
      <c r="C71" s="272" t="s">
        <v>16</v>
      </c>
      <c r="D71" s="272" t="n">
        <v>13689.9978702</v>
      </c>
      <c r="E71" s="272" t="n">
        <v>9.11638234067384</v>
      </c>
      <c r="F71" s="272" t="n">
        <v>75.1892634773657</v>
      </c>
      <c r="G71" s="272" t="n">
        <v>3.29407447032751</v>
      </c>
      <c r="H71" s="272" t="n">
        <v>4517.3860528</v>
      </c>
      <c r="I71" s="272" t="n">
        <v>13.7375454233522</v>
      </c>
      <c r="J71" s="272" t="n">
        <v>24.8107365226343</v>
      </c>
      <c r="K71" s="272" t="n">
        <v>9.98273602388092</v>
      </c>
    </row>
    <row r="72">
      <c r="A72" s="272" t="s">
        <v>48</v>
      </c>
      <c r="B72" s="272" t="s">
        <v>49</v>
      </c>
      <c r="C72" s="272" t="s">
        <v>17</v>
      </c>
      <c r="D72" s="272" t="n">
        <v>24412.4198529</v>
      </c>
      <c r="E72" s="272" t="n">
        <v>4.83546505018803</v>
      </c>
      <c r="F72" s="272" t="n">
        <v>79.0010794638314</v>
      </c>
      <c r="G72" s="272" t="n">
        <v>2.27664480624169</v>
      </c>
      <c r="H72" s="272" t="n">
        <v>6488.9551898</v>
      </c>
      <c r="I72" s="272" t="n">
        <v>10.0782091869941</v>
      </c>
      <c r="J72" s="272" t="n">
        <v>20.9989205361686</v>
      </c>
      <c r="K72" s="272" t="n">
        <v>8.56507823528509</v>
      </c>
    </row>
    <row r="73">
      <c r="A73" s="272" t="s">
        <v>31</v>
      </c>
      <c r="B73" s="272" t="s">
        <v>32</v>
      </c>
      <c r="C73" s="272" t="s">
        <v>16</v>
      </c>
      <c r="D73" s="272" t="n">
        <v>3525.9263516</v>
      </c>
      <c r="E73" s="272" t="n">
        <v>12.6497218111728</v>
      </c>
      <c r="F73" s="272" t="n">
        <v>78.8026433296131</v>
      </c>
      <c r="G73" s="272" t="n">
        <v>5.33873666042571</v>
      </c>
      <c r="H73" s="272" t="n">
        <v>948.4493833</v>
      </c>
      <c r="I73" s="272" t="n">
        <v>21.9516652725492</v>
      </c>
      <c r="J73" s="272" t="n">
        <v>21.1973566703869</v>
      </c>
      <c r="K73" s="272" t="n">
        <v>19.8471237439709</v>
      </c>
    </row>
    <row r="74">
      <c r="A74" s="272" t="s">
        <v>31</v>
      </c>
      <c r="B74" s="272" t="s">
        <v>32</v>
      </c>
      <c r="C74" s="272" t="s">
        <v>17</v>
      </c>
      <c r="D74" s="272" t="n">
        <v>29689.6004234</v>
      </c>
      <c r="E74" s="272" t="n">
        <v>2.71812121960316</v>
      </c>
      <c r="F74" s="272" t="n">
        <v>84.2654242173364</v>
      </c>
      <c r="G74" s="272" t="n">
        <v>1.95902497185582</v>
      </c>
      <c r="H74" s="272" t="n">
        <v>5543.8309622</v>
      </c>
      <c r="I74" s="272" t="n">
        <v>10.9312313592198</v>
      </c>
      <c r="J74" s="272" t="n">
        <v>15.7345757826636</v>
      </c>
      <c r="K74" s="272" t="n">
        <v>10.4914217317298</v>
      </c>
    </row>
    <row r="75">
      <c r="A75" s="272" t="s">
        <v>50</v>
      </c>
      <c r="B75" s="272" t="s">
        <v>51</v>
      </c>
      <c r="C75" s="272" t="s">
        <v>16</v>
      </c>
      <c r="D75" s="272" t="n">
        <v>14246.1905692</v>
      </c>
      <c r="E75" s="272" t="n">
        <v>9.21710889874979</v>
      </c>
      <c r="F75" s="272" t="n">
        <v>79.978119107502</v>
      </c>
      <c r="G75" s="272" t="n">
        <v>3.56300729092822</v>
      </c>
      <c r="H75" s="272" t="n">
        <v>3566.4195899</v>
      </c>
      <c r="I75" s="272" t="n">
        <v>17.2494998188594</v>
      </c>
      <c r="J75" s="272" t="n">
        <v>20.021880892498</v>
      </c>
      <c r="K75" s="272" t="n">
        <v>14.2325600189505</v>
      </c>
    </row>
    <row r="76">
      <c r="A76" s="272" t="s">
        <v>50</v>
      </c>
      <c r="B76" s="272" t="s">
        <v>51</v>
      </c>
      <c r="C76" s="272" t="s">
        <v>17</v>
      </c>
      <c r="D76" s="272" t="n">
        <v>33746.9525769</v>
      </c>
      <c r="E76" s="272" t="n">
        <v>4.53594132962261</v>
      </c>
      <c r="F76" s="272" t="n">
        <v>87.4111646049808</v>
      </c>
      <c r="G76" s="272" t="n">
        <v>1.76631631099886</v>
      </c>
      <c r="H76" s="272" t="n">
        <v>4860.1895764</v>
      </c>
      <c r="I76" s="272" t="n">
        <v>12.7213207433689</v>
      </c>
      <c r="J76" s="272" t="n">
        <v>12.5888353950192</v>
      </c>
      <c r="K76" s="272" t="n">
        <v>12.2644995315668</v>
      </c>
    </row>
    <row r="77">
      <c r="A77" s="272" t="s">
        <v>52</v>
      </c>
      <c r="B77" s="272" t="s">
        <v>53</v>
      </c>
      <c r="C77" s="272" t="s">
        <v>16</v>
      </c>
      <c r="D77" s="272" t="n">
        <v>818.6591102</v>
      </c>
      <c r="E77" s="272" t="n">
        <v>11.060425780291</v>
      </c>
      <c r="F77" s="272" t="n">
        <v>66.4706126052963</v>
      </c>
      <c r="G77" s="272" t="n">
        <v>5.74404302283565</v>
      </c>
      <c r="H77" s="272" t="n">
        <v>412.951489</v>
      </c>
      <c r="I77" s="272" t="n">
        <v>17.0989548278394</v>
      </c>
      <c r="J77" s="272" t="n">
        <v>33.5293873947037</v>
      </c>
      <c r="K77" s="272" t="n">
        <v>11.3873258125609</v>
      </c>
    </row>
    <row r="78">
      <c r="A78" s="272" t="s">
        <v>52</v>
      </c>
      <c r="B78" s="272" t="s">
        <v>53</v>
      </c>
      <c r="C78" s="272" t="s">
        <v>17</v>
      </c>
      <c r="D78" s="272" t="n">
        <v>2590.7010543</v>
      </c>
      <c r="E78" s="272" t="n">
        <v>4.68775137244699</v>
      </c>
      <c r="F78" s="272" t="n">
        <v>73.6552965943356</v>
      </c>
      <c r="G78" s="272" t="n">
        <v>3.10569797296255</v>
      </c>
      <c r="H78" s="272" t="n">
        <v>926.6305893</v>
      </c>
      <c r="I78" s="272" t="n">
        <v>10.5361974992598</v>
      </c>
      <c r="J78" s="272" t="n">
        <v>26.3447034056644</v>
      </c>
      <c r="K78" s="272" t="n">
        <v>8.68300173316052</v>
      </c>
    </row>
    <row r="79">
      <c r="A79" s="272" t="s">
        <v>33</v>
      </c>
      <c r="B79" s="272" t="s">
        <v>34</v>
      </c>
      <c r="C79" s="272" t="s">
        <v>16</v>
      </c>
      <c r="D79" s="272" t="n">
        <v>1728.7361785</v>
      </c>
      <c r="E79" s="272" t="n">
        <v>12.5696848273302</v>
      </c>
      <c r="F79" s="272" t="n">
        <v>87.9866730137415</v>
      </c>
      <c r="G79" s="272" t="n">
        <v>3.23186786303333</v>
      </c>
      <c r="H79" s="272" t="n">
        <v>236.0343024</v>
      </c>
      <c r="I79" s="272" t="n">
        <v>26.3275738317836</v>
      </c>
      <c r="J79" s="272" t="n">
        <v>12.0133269862585</v>
      </c>
      <c r="K79" s="272" t="n">
        <v>23.6704870527208</v>
      </c>
    </row>
    <row r="80">
      <c r="A80" s="272" t="s">
        <v>33</v>
      </c>
      <c r="B80" s="272" t="s">
        <v>34</v>
      </c>
      <c r="C80" s="272" t="s">
        <v>17</v>
      </c>
      <c r="D80" s="272" t="n">
        <v>3608.6048657</v>
      </c>
      <c r="E80" s="272" t="n">
        <v>6.102312352494</v>
      </c>
      <c r="F80" s="272" t="n">
        <v>82.5810250699462</v>
      </c>
      <c r="G80" s="272" t="n">
        <v>2.65988262586366</v>
      </c>
      <c r="H80" s="272" t="n">
        <v>761.1699859</v>
      </c>
      <c r="I80" s="272" t="n">
        <v>14.1523214879375</v>
      </c>
      <c r="J80" s="272" t="n">
        <v>17.4189749300538</v>
      </c>
      <c r="K80" s="272" t="n">
        <v>12.6101469628146</v>
      </c>
    </row>
    <row r="81">
      <c r="A81" s="272" t="s">
        <v>54</v>
      </c>
      <c r="B81" s="272" t="s">
        <v>55</v>
      </c>
      <c r="C81" s="272" t="s">
        <v>16</v>
      </c>
      <c r="D81" s="272" t="n">
        <v>7686.766084</v>
      </c>
      <c r="E81" s="272" t="n">
        <v>8.82710726674133</v>
      </c>
      <c r="F81" s="272" t="n">
        <v>71.8460435790416</v>
      </c>
      <c r="G81" s="272" t="n">
        <v>4.50075824899958</v>
      </c>
      <c r="H81" s="272" t="n">
        <v>3012.1752927</v>
      </c>
      <c r="I81" s="272" t="n">
        <v>14.563389851144</v>
      </c>
      <c r="J81" s="272" t="n">
        <v>28.1539564209584</v>
      </c>
      <c r="K81" s="272" t="n">
        <v>11.4854789309697</v>
      </c>
    </row>
    <row r="82">
      <c r="A82" s="272" t="s">
        <v>54</v>
      </c>
      <c r="B82" s="272" t="s">
        <v>55</v>
      </c>
      <c r="C82" s="272" t="s">
        <v>17</v>
      </c>
      <c r="D82" s="272" t="n">
        <v>25811.1868199</v>
      </c>
      <c r="E82" s="272" t="n">
        <v>3.43001389824252</v>
      </c>
      <c r="F82" s="272" t="n">
        <v>77.4705243077273</v>
      </c>
      <c r="G82" s="272" t="n">
        <v>2.53148497691087</v>
      </c>
      <c r="H82" s="272" t="n">
        <v>7506.2420352</v>
      </c>
      <c r="I82" s="272" t="n">
        <v>9.08150750948815</v>
      </c>
      <c r="J82" s="272" t="n">
        <v>22.5294756922727</v>
      </c>
      <c r="K82" s="272" t="n">
        <v>8.70483943422107</v>
      </c>
    </row>
    <row r="83">
      <c r="A83" s="272" t="s">
        <v>35</v>
      </c>
      <c r="B83" s="272" t="s">
        <v>36</v>
      </c>
      <c r="C83" s="272" t="s">
        <v>16</v>
      </c>
      <c r="D83" s="272" t="n">
        <v>12315.592258</v>
      </c>
      <c r="E83" s="272" t="n">
        <v>9.72220038344486</v>
      </c>
      <c r="F83" s="272" t="n">
        <v>75.9392003161424</v>
      </c>
      <c r="G83" s="272" t="n">
        <v>3.63029695589609</v>
      </c>
      <c r="H83" s="272" t="n">
        <v>3902.1084904</v>
      </c>
      <c r="I83" s="272" t="n">
        <v>17.5736565215381</v>
      </c>
      <c r="J83" s="272" t="n">
        <v>24.0607996838576</v>
      </c>
      <c r="K83" s="272" t="n">
        <v>11.4577175889058</v>
      </c>
    </row>
    <row r="84">
      <c r="A84" s="272" t="s">
        <v>35</v>
      </c>
      <c r="B84" s="272" t="s">
        <v>36</v>
      </c>
      <c r="C84" s="272" t="s">
        <v>17</v>
      </c>
      <c r="D84" s="272" t="n">
        <v>25589.6807783</v>
      </c>
      <c r="E84" s="272" t="n">
        <v>5.01718248902156</v>
      </c>
      <c r="F84" s="272" t="n">
        <v>75.9691098429686</v>
      </c>
      <c r="G84" s="272" t="n">
        <v>3.06457782333593</v>
      </c>
      <c r="H84" s="272" t="n">
        <v>8094.642799</v>
      </c>
      <c r="I84" s="272" t="n">
        <v>10.6944899373302</v>
      </c>
      <c r="J84" s="272" t="n">
        <v>24.0308901570314</v>
      </c>
      <c r="K84" s="272" t="n">
        <v>9.68808262041061</v>
      </c>
    </row>
    <row r="85">
      <c r="A85" s="272" t="s">
        <v>56</v>
      </c>
      <c r="B85" s="272" t="s">
        <v>57</v>
      </c>
      <c r="C85" s="272" t="s">
        <v>16</v>
      </c>
      <c r="D85" s="272" t="n">
        <v>1989.4043392</v>
      </c>
      <c r="E85" s="272" t="n">
        <v>11.6415838013273</v>
      </c>
      <c r="F85" s="272" t="n">
        <v>80.0687095152168</v>
      </c>
      <c r="G85" s="272" t="n">
        <v>4.75384963072005</v>
      </c>
      <c r="H85" s="272" t="n">
        <v>495.2171206</v>
      </c>
      <c r="I85" s="272" t="n">
        <v>23.5058560101795</v>
      </c>
      <c r="J85" s="272" t="n">
        <v>19.9312904847832</v>
      </c>
      <c r="K85" s="272" t="n">
        <v>19.0973387022654</v>
      </c>
    </row>
    <row r="86">
      <c r="A86" s="272" t="s">
        <v>56</v>
      </c>
      <c r="B86" s="272" t="s">
        <v>57</v>
      </c>
      <c r="C86" s="272" t="s">
        <v>17</v>
      </c>
      <c r="D86" s="272" t="n">
        <v>5628.6580655</v>
      </c>
      <c r="E86" s="272" t="n">
        <v>4.98682359492249</v>
      </c>
      <c r="F86" s="272" t="n">
        <v>82.2635270346768</v>
      </c>
      <c r="G86" s="272" t="n">
        <v>2.11508981434815</v>
      </c>
      <c r="H86" s="272" t="n">
        <v>1213.5699162</v>
      </c>
      <c r="I86" s="272" t="n">
        <v>10.4260554013487</v>
      </c>
      <c r="J86" s="272" t="n">
        <v>17.7364729653232</v>
      </c>
      <c r="K86" s="272" t="n">
        <v>9.80999708699568</v>
      </c>
    </row>
    <row r="87">
      <c r="A87" s="272" t="s">
        <v>37</v>
      </c>
      <c r="B87" s="272" t="s">
        <v>38</v>
      </c>
      <c r="C87" s="272" t="s">
        <v>16</v>
      </c>
      <c r="D87" s="272" t="n">
        <v>73800.2215959</v>
      </c>
      <c r="E87" s="272" t="n">
        <v>7.55071330756323</v>
      </c>
      <c r="F87" s="272" t="n">
        <v>75.5089635836013</v>
      </c>
      <c r="G87" s="272" t="n">
        <v>3.60085433330776</v>
      </c>
      <c r="H87" s="272" t="n">
        <v>23936.8126493</v>
      </c>
      <c r="I87" s="272" t="n">
        <v>14.7382004709258</v>
      </c>
      <c r="J87" s="272" t="n">
        <v>24.4910364163987</v>
      </c>
      <c r="K87" s="272" t="n">
        <v>11.1018894464398</v>
      </c>
    </row>
    <row r="88">
      <c r="A88" s="272" t="s">
        <v>37</v>
      </c>
      <c r="B88" s="272" t="s">
        <v>38</v>
      </c>
      <c r="C88" s="272" t="s">
        <v>17</v>
      </c>
      <c r="D88" s="272" t="n">
        <v>127707.8967871</v>
      </c>
      <c r="E88" s="272" t="n">
        <v>5.13969484774278</v>
      </c>
      <c r="F88" s="272" t="n">
        <v>80.045052803615</v>
      </c>
      <c r="G88" s="272" t="n">
        <v>2.74798840730986</v>
      </c>
      <c r="H88" s="272" t="n">
        <v>31837.1248152</v>
      </c>
      <c r="I88" s="272" t="n">
        <v>12.3463242969214</v>
      </c>
      <c r="J88" s="272" t="n">
        <v>19.954947196385</v>
      </c>
      <c r="K88" s="272" t="n">
        <v>11.0229746539589</v>
      </c>
    </row>
    <row r="89">
      <c r="A89" s="272" t="s">
        <v>39</v>
      </c>
      <c r="B89" s="272" t="s">
        <v>40</v>
      </c>
      <c r="C89" s="272" t="s">
        <v>16</v>
      </c>
      <c r="D89" s="272" t="n">
        <v>1456.9427133</v>
      </c>
      <c r="E89" s="272" t="n">
        <v>11.2954655471402</v>
      </c>
      <c r="F89" s="272" t="n">
        <v>72.516719519708</v>
      </c>
      <c r="G89" s="272" t="n">
        <v>4.27300052910187</v>
      </c>
      <c r="H89" s="272" t="n">
        <v>552.1701133</v>
      </c>
      <c r="I89" s="272" t="n">
        <v>13.3479408873061</v>
      </c>
      <c r="J89" s="272" t="n">
        <v>27.483280480292</v>
      </c>
      <c r="K89" s="272" t="n">
        <v>11.2746359044964</v>
      </c>
    </row>
    <row r="90">
      <c r="A90" s="272" t="s">
        <v>39</v>
      </c>
      <c r="B90" s="272" t="s">
        <v>40</v>
      </c>
      <c r="C90" s="272" t="s">
        <v>17</v>
      </c>
      <c r="D90" s="272" t="n">
        <v>3519.5833393</v>
      </c>
      <c r="E90" s="272" t="n">
        <v>5.10335976008102</v>
      </c>
      <c r="F90" s="272" t="n">
        <v>73.6181439578757</v>
      </c>
      <c r="G90" s="272" t="n">
        <v>3.07173921214995</v>
      </c>
      <c r="H90" s="272" t="n">
        <v>1261.2806571</v>
      </c>
      <c r="I90" s="272" t="n">
        <v>10.2964228600184</v>
      </c>
      <c r="J90" s="272" t="n">
        <v>26.3818560421243</v>
      </c>
      <c r="K90" s="272" t="n">
        <v>8.57163874899599</v>
      </c>
    </row>
    <row r="91">
      <c r="A91" s="272" t="s">
        <v>58</v>
      </c>
      <c r="B91" s="272" t="s">
        <v>59</v>
      </c>
      <c r="C91" s="272" t="s">
        <v>16</v>
      </c>
      <c r="D91" s="272" t="n">
        <v>735.5150836</v>
      </c>
      <c r="E91" s="272" t="n">
        <v>8.32664316007458</v>
      </c>
      <c r="F91" s="272" t="n">
        <v>70.1256362820542</v>
      </c>
      <c r="G91" s="272" t="n">
        <v>4.51226742488203</v>
      </c>
      <c r="H91" s="272" t="n">
        <v>313.3382639</v>
      </c>
      <c r="I91" s="272" t="n">
        <v>13.1126471922233</v>
      </c>
      <c r="J91" s="272" t="n">
        <v>29.8743637179458</v>
      </c>
      <c r="K91" s="272" t="n">
        <v>10.5918782817309</v>
      </c>
    </row>
    <row r="92">
      <c r="A92" s="272" t="s">
        <v>58</v>
      </c>
      <c r="B92" s="272" t="s">
        <v>59</v>
      </c>
      <c r="C92" s="272" t="s">
        <v>17</v>
      </c>
      <c r="D92" s="272" t="n">
        <v>1591.4854487</v>
      </c>
      <c r="E92" s="272" t="n">
        <v>4.39281189877516</v>
      </c>
      <c r="F92" s="272" t="n">
        <v>77.3092122488577</v>
      </c>
      <c r="G92" s="272" t="n">
        <v>2.62770502892101</v>
      </c>
      <c r="H92" s="272" t="n">
        <v>467.1119712</v>
      </c>
      <c r="I92" s="272" t="n">
        <v>10.5055478579121</v>
      </c>
      <c r="J92" s="272" t="n">
        <v>22.6907877511423</v>
      </c>
      <c r="K92" s="272" t="n">
        <v>8.95278771438947</v>
      </c>
    </row>
    <row r="93">
      <c r="A93" s="272" t="s">
        <v>60</v>
      </c>
      <c r="B93" s="272" t="s">
        <v>61</v>
      </c>
      <c r="C93" s="272" t="s">
        <v>16</v>
      </c>
      <c r="D93" s="272" t="n">
        <v>537.5076772</v>
      </c>
      <c r="E93" s="272" t="n">
        <v>8.55015406765176</v>
      </c>
      <c r="F93" s="272" t="n">
        <v>77.3854067169801</v>
      </c>
      <c r="G93" s="272" t="n">
        <v>4.0025446746202</v>
      </c>
      <c r="H93" s="272" t="n">
        <v>157.0776458</v>
      </c>
      <c r="I93" s="272" t="n">
        <v>16.1509902273006</v>
      </c>
      <c r="J93" s="272" t="n">
        <v>22.6145932830199</v>
      </c>
      <c r="K93" s="272" t="n">
        <v>13.6964014197387</v>
      </c>
    </row>
    <row r="94">
      <c r="A94" s="272" t="s">
        <v>60</v>
      </c>
      <c r="B94" s="272" t="s">
        <v>61</v>
      </c>
      <c r="C94" s="272" t="s">
        <v>17</v>
      </c>
      <c r="D94" s="272" t="n">
        <v>1841.2507129</v>
      </c>
      <c r="E94" s="272" t="n">
        <v>3.36008943051204</v>
      </c>
      <c r="F94" s="272" t="n">
        <v>84.1451731435345</v>
      </c>
      <c r="G94" s="272" t="n">
        <v>1.79445012140393</v>
      </c>
      <c r="H94" s="272" t="n">
        <v>346.9326898</v>
      </c>
      <c r="I94" s="272" t="n">
        <v>10.0881051909128</v>
      </c>
      <c r="J94" s="272" t="n">
        <v>15.8548268564655</v>
      </c>
      <c r="K94" s="272" t="n">
        <v>9.52355503657837</v>
      </c>
    </row>
    <row r="95">
      <c r="A95" s="272" t="s">
        <v>62</v>
      </c>
      <c r="B95" s="272" t="s">
        <v>63</v>
      </c>
      <c r="C95" s="272" t="s">
        <v>16</v>
      </c>
      <c r="D95" s="272" t="n">
        <v>232.562724</v>
      </c>
      <c r="E95" s="272" t="n">
        <v>22.8477732094452</v>
      </c>
      <c r="F95" s="272" t="n">
        <v>74.7562707960213</v>
      </c>
      <c r="G95" s="272" t="n">
        <v>7.38149511279805</v>
      </c>
      <c r="H95" s="272" t="n">
        <v>78.5318792</v>
      </c>
      <c r="I95" s="272" t="n">
        <v>31.3746016920043</v>
      </c>
      <c r="J95" s="272" t="n">
        <v>25.2437292039787</v>
      </c>
      <c r="K95" s="272" t="n">
        <v>21.8594108292394</v>
      </c>
    </row>
    <row r="96">
      <c r="A96" s="272" t="s">
        <v>62</v>
      </c>
      <c r="B96" s="272" t="s">
        <v>63</v>
      </c>
      <c r="C96" s="272" t="s">
        <v>17</v>
      </c>
      <c r="D96" s="272" t="n">
        <v>2832.6570539</v>
      </c>
      <c r="E96" s="272" t="n">
        <v>3.3743316152464</v>
      </c>
      <c r="F96" s="272" t="n">
        <v>80.3161206185364</v>
      </c>
      <c r="G96" s="272" t="n">
        <v>2.27335497572025</v>
      </c>
      <c r="H96" s="272" t="n">
        <v>694.2277509</v>
      </c>
      <c r="I96" s="272" t="n">
        <v>10.5276674164222</v>
      </c>
      <c r="J96" s="272" t="n">
        <v>19.6838793814636</v>
      </c>
      <c r="K96" s="272" t="n">
        <v>9.2759688728148</v>
      </c>
    </row>
    <row r="97">
      <c r="A97" s="272" t="s">
        <v>64</v>
      </c>
      <c r="B97" s="272" t="s">
        <v>65</v>
      </c>
      <c r="C97" s="272" t="s">
        <v>16</v>
      </c>
      <c r="D97" s="272" t="n">
        <v>678.7742329</v>
      </c>
      <c r="E97" s="272" t="n">
        <v>18.2410568104044</v>
      </c>
      <c r="F97" s="272" t="n">
        <v>61.5868575114939</v>
      </c>
      <c r="G97" s="272" t="n">
        <v>9.66122859144687</v>
      </c>
      <c r="H97" s="272" t="n">
        <v>423.3671335</v>
      </c>
      <c r="I97" s="272" t="n">
        <v>23.7677858703912</v>
      </c>
      <c r="J97" s="272" t="n">
        <v>38.4131424885061</v>
      </c>
      <c r="K97" s="272" t="n">
        <v>15.4896129319658</v>
      </c>
    </row>
    <row r="98">
      <c r="A98" s="272" t="s">
        <v>64</v>
      </c>
      <c r="B98" s="272" t="s">
        <v>65</v>
      </c>
      <c r="C98" s="272" t="s">
        <v>17</v>
      </c>
      <c r="D98" s="272" t="n">
        <v>4500.1544007</v>
      </c>
      <c r="E98" s="272" t="n">
        <v>4.26658660247643</v>
      </c>
      <c r="F98" s="272" t="n">
        <v>76.3770836463744</v>
      </c>
      <c r="G98" s="272" t="n">
        <v>2.54638332437815</v>
      </c>
      <c r="H98" s="272" t="n">
        <v>1391.8673758</v>
      </c>
      <c r="I98" s="272" t="n">
        <v>9.41304118218816</v>
      </c>
      <c r="J98" s="272" t="n">
        <v>23.6229163536256</v>
      </c>
      <c r="K98" s="272" t="n">
        <v>8.23290948714356</v>
      </c>
    </row>
    <row r="99">
      <c r="A99" s="272" t="s">
        <v>66</v>
      </c>
      <c r="B99" s="272" t="s">
        <v>67</v>
      </c>
      <c r="C99" s="272" t="s">
        <v>16</v>
      </c>
      <c r="D99" s="272" t="n">
        <v>220.0581279</v>
      </c>
      <c r="E99" s="272" t="n">
        <v>9.98063632836073</v>
      </c>
      <c r="F99" s="272" t="n">
        <v>79.9511877460717</v>
      </c>
      <c r="G99" s="272" t="n">
        <v>3.36198968473143</v>
      </c>
      <c r="H99" s="272" t="n">
        <v>55.1824709</v>
      </c>
      <c r="I99" s="272" t="n">
        <v>12.8296238124728</v>
      </c>
      <c r="J99" s="272" t="n">
        <v>20.0488122539283</v>
      </c>
      <c r="K99" s="272" t="n">
        <v>13.4070320515696</v>
      </c>
    </row>
    <row r="100">
      <c r="A100" s="272" t="s">
        <v>66</v>
      </c>
      <c r="B100" s="272" t="s">
        <v>67</v>
      </c>
      <c r="C100" s="272" t="s">
        <v>17</v>
      </c>
      <c r="D100" s="272" t="n">
        <v>243.4169105</v>
      </c>
      <c r="E100" s="272" t="n">
        <v>8.07488852456365</v>
      </c>
      <c r="F100" s="272" t="n">
        <v>81.2408280754489</v>
      </c>
      <c r="G100" s="272" t="n">
        <v>3.61557727101818</v>
      </c>
      <c r="H100" s="272" t="n">
        <v>56.2069563</v>
      </c>
      <c r="I100" s="272" t="n">
        <v>19.6337275007073</v>
      </c>
      <c r="J100" s="272" t="n">
        <v>18.7591719245511</v>
      </c>
      <c r="K100" s="272" t="n">
        <v>15.6580734293429</v>
      </c>
    </row>
    <row r="101">
      <c r="A101" s="272" t="s">
        <v>68</v>
      </c>
      <c r="B101" s="272" t="s">
        <v>69</v>
      </c>
      <c r="C101" s="272" t="s">
        <v>16</v>
      </c>
      <c r="D101" s="272" t="n">
        <v>9762.8202821</v>
      </c>
      <c r="E101" s="272" t="n">
        <v>9.54720759352395</v>
      </c>
      <c r="F101" s="272" t="n">
        <v>68.1663695539632</v>
      </c>
      <c r="G101" s="272" t="n">
        <v>4.47754709824761</v>
      </c>
      <c r="H101" s="272" t="n">
        <v>4559.2278862</v>
      </c>
      <c r="I101" s="272" t="n">
        <v>12.4498237397253</v>
      </c>
      <c r="J101" s="272" t="n">
        <v>31.8336304460368</v>
      </c>
      <c r="K101" s="272" t="n">
        <v>9.5879146021946</v>
      </c>
    </row>
    <row r="102">
      <c r="A102" s="272" t="s">
        <v>68</v>
      </c>
      <c r="B102" s="272" t="s">
        <v>69</v>
      </c>
      <c r="C102" s="272" t="s">
        <v>17</v>
      </c>
      <c r="D102" s="272" t="n">
        <v>23231.0557389</v>
      </c>
      <c r="E102" s="272" t="n">
        <v>5.23354553717768</v>
      </c>
      <c r="F102" s="272" t="n">
        <v>81.9163231010103</v>
      </c>
      <c r="G102" s="272" t="n">
        <v>2.58749837578213</v>
      </c>
      <c r="H102" s="272" t="n">
        <v>5128.4394868</v>
      </c>
      <c r="I102" s="272" t="n">
        <v>11.5657743934961</v>
      </c>
      <c r="J102" s="272" t="n">
        <v>18.0836768989897</v>
      </c>
      <c r="K102" s="272" t="n">
        <v>11.7209765556998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73" t="s">
        <v>72</v>
      </c>
      <c r="B113" s="273" t="s">
        <v>73</v>
      </c>
      <c r="C113" s="273" t="s">
        <v>16</v>
      </c>
      <c r="D113" s="273" t="n">
        <v>18528.6870698</v>
      </c>
      <c r="E113" s="273" t="n">
        <v>6.48150881828304</v>
      </c>
      <c r="F113" s="273" t="n">
        <v>75.997322525788</v>
      </c>
      <c r="G113" s="273" t="n">
        <v>2.7463969495467</v>
      </c>
      <c r="H113" s="273" t="n">
        <v>5852.0232684</v>
      </c>
      <c r="I113" s="273" t="n">
        <v>11.5557017766545</v>
      </c>
      <c r="J113" s="273" t="n">
        <v>24.002677474212</v>
      </c>
      <c r="K113" s="273" t="n">
        <v>8.69564718281053</v>
      </c>
    </row>
    <row r="114">
      <c r="A114" s="273" t="s">
        <v>72</v>
      </c>
      <c r="B114" s="273" t="s">
        <v>73</v>
      </c>
      <c r="C114" s="273" t="s">
        <v>17</v>
      </c>
      <c r="D114" s="273" t="n">
        <v>180001.3521688</v>
      </c>
      <c r="E114" s="273" t="n">
        <v>1.09073314980228</v>
      </c>
      <c r="F114" s="273" t="n">
        <v>87.5032963480277</v>
      </c>
      <c r="G114" s="273" t="n">
        <v>0.597223430618312</v>
      </c>
      <c r="H114" s="273" t="n">
        <v>25706.7293335</v>
      </c>
      <c r="I114" s="273" t="n">
        <v>4.31339758822496</v>
      </c>
      <c r="J114" s="273" t="n">
        <v>12.4967036519723</v>
      </c>
      <c r="K114" s="273" t="n">
        <v>4.18182428668958</v>
      </c>
    </row>
    <row r="115">
      <c r="A115" s="273" t="s">
        <v>74</v>
      </c>
      <c r="B115" s="273" t="s">
        <v>75</v>
      </c>
      <c r="C115" s="273" t="s">
        <v>16</v>
      </c>
      <c r="D115" s="273" t="n">
        <v>3940.3178133</v>
      </c>
      <c r="E115" s="273" t="n">
        <v>10.7610216409388</v>
      </c>
      <c r="F115" s="273" t="n">
        <v>81.4653339799883</v>
      </c>
      <c r="G115" s="273" t="n">
        <v>2.66574452145791</v>
      </c>
      <c r="H115" s="273" t="n">
        <v>896.4853038</v>
      </c>
      <c r="I115" s="273" t="n">
        <v>18.6649921687846</v>
      </c>
      <c r="J115" s="273" t="n">
        <v>18.5346660200117</v>
      </c>
      <c r="K115" s="273" t="n">
        <v>11.7167348746085</v>
      </c>
    </row>
    <row r="116">
      <c r="A116" s="273" t="s">
        <v>74</v>
      </c>
      <c r="B116" s="273" t="s">
        <v>75</v>
      </c>
      <c r="C116" s="273" t="s">
        <v>17</v>
      </c>
      <c r="D116" s="273" t="n">
        <v>67541.522356</v>
      </c>
      <c r="E116" s="273" t="n">
        <v>1.9300957066269</v>
      </c>
      <c r="F116" s="273" t="n">
        <v>92.2883067579453</v>
      </c>
      <c r="G116" s="273" t="n">
        <v>0.741569124458226</v>
      </c>
      <c r="H116" s="273" t="n">
        <v>5643.8298611</v>
      </c>
      <c r="I116" s="273" t="n">
        <v>9.0699541671502</v>
      </c>
      <c r="J116" s="273" t="n">
        <v>7.71169324205466</v>
      </c>
      <c r="K116" s="273" t="n">
        <v>8.87459559036965</v>
      </c>
    </row>
    <row r="117">
      <c r="A117" s="273" t="s">
        <v>76</v>
      </c>
      <c r="B117" s="273" t="s">
        <v>77</v>
      </c>
      <c r="C117" s="273" t="s">
        <v>16</v>
      </c>
      <c r="D117" s="273" t="n">
        <v>9694.7611738</v>
      </c>
      <c r="E117" s="273" t="n">
        <v>4.67450798675478</v>
      </c>
      <c r="F117" s="273" t="n">
        <v>74.5672322291252</v>
      </c>
      <c r="G117" s="273" t="n">
        <v>2.40902561951454</v>
      </c>
      <c r="H117" s="273" t="n">
        <v>3306.6080389</v>
      </c>
      <c r="I117" s="273" t="n">
        <v>8.92657603223213</v>
      </c>
      <c r="J117" s="273" t="n">
        <v>25.4327677708748</v>
      </c>
      <c r="K117" s="273" t="n">
        <v>7.06310750110209</v>
      </c>
    </row>
    <row r="118">
      <c r="A118" s="273" t="s">
        <v>76</v>
      </c>
      <c r="B118" s="273" t="s">
        <v>77</v>
      </c>
      <c r="C118" s="273" t="s">
        <v>17</v>
      </c>
      <c r="D118" s="273" t="n">
        <v>22972.1628262</v>
      </c>
      <c r="E118" s="273" t="n">
        <v>2.70521350882858</v>
      </c>
      <c r="F118" s="273" t="n">
        <v>88.1409505956218</v>
      </c>
      <c r="G118" s="273" t="n">
        <v>0.854926305027096</v>
      </c>
      <c r="H118" s="273" t="n">
        <v>3090.82228</v>
      </c>
      <c r="I118" s="273" t="n">
        <v>6.51627308127317</v>
      </c>
      <c r="J118" s="273" t="n">
        <v>11.8590494043782</v>
      </c>
      <c r="K118" s="273" t="n">
        <v>6.35413637677155</v>
      </c>
    </row>
    <row r="119">
      <c r="A119" s="273" t="s">
        <v>78</v>
      </c>
      <c r="B119" s="273" t="s">
        <v>79</v>
      </c>
      <c r="C119" s="273" t="s">
        <v>16</v>
      </c>
      <c r="D119" s="273" t="n">
        <v>41058.4494723</v>
      </c>
      <c r="E119" s="273" t="n">
        <v>3.04125644731944</v>
      </c>
      <c r="F119" s="273" t="n">
        <v>76.0906953887615</v>
      </c>
      <c r="G119" s="273" t="n">
        <v>1.75764767154048</v>
      </c>
      <c r="H119" s="273" t="n">
        <v>12901.4325639</v>
      </c>
      <c r="I119" s="273" t="n">
        <v>6.85299898287739</v>
      </c>
      <c r="J119" s="273" t="n">
        <v>23.9093046112385</v>
      </c>
      <c r="K119" s="273" t="n">
        <v>5.59366471549692</v>
      </c>
    </row>
    <row r="120">
      <c r="A120" s="273" t="s">
        <v>78</v>
      </c>
      <c r="B120" s="273" t="s">
        <v>79</v>
      </c>
      <c r="C120" s="273" t="s">
        <v>17</v>
      </c>
      <c r="D120" s="273" t="n">
        <v>66345.3347218</v>
      </c>
      <c r="E120" s="273" t="n">
        <v>1.98763815151436</v>
      </c>
      <c r="F120" s="273" t="n">
        <v>81.21222898096</v>
      </c>
      <c r="G120" s="273" t="n">
        <v>0.997253190834325</v>
      </c>
      <c r="H120" s="273" t="n">
        <v>15348.4391769</v>
      </c>
      <c r="I120" s="273" t="n">
        <v>4.79331819129873</v>
      </c>
      <c r="J120" s="273" t="n">
        <v>18.78777101904</v>
      </c>
      <c r="K120" s="273" t="n">
        <v>4.3107377881045</v>
      </c>
    </row>
    <row r="121">
      <c r="A121" s="273" t="s">
        <v>80</v>
      </c>
      <c r="B121" s="273" t="s">
        <v>81</v>
      </c>
      <c r="C121" s="273" t="s">
        <v>16</v>
      </c>
      <c r="D121" s="273" t="n">
        <v>42273.6363851</v>
      </c>
      <c r="E121" s="273" t="n">
        <v>3.74657042973726</v>
      </c>
      <c r="F121" s="273" t="n">
        <v>73.3220117944534</v>
      </c>
      <c r="G121" s="273" t="n">
        <v>1.73609871970455</v>
      </c>
      <c r="H121" s="273" t="n">
        <v>15381.1324224</v>
      </c>
      <c r="I121" s="273" t="n">
        <v>5.90975110134661</v>
      </c>
      <c r="J121" s="273" t="n">
        <v>26.6779882055466</v>
      </c>
      <c r="K121" s="273" t="n">
        <v>4.77150862432898</v>
      </c>
    </row>
    <row r="122">
      <c r="A122" s="273" t="s">
        <v>80</v>
      </c>
      <c r="B122" s="273" t="s">
        <v>81</v>
      </c>
      <c r="C122" s="273" t="s">
        <v>17</v>
      </c>
      <c r="D122" s="273" t="n">
        <v>56574.7895241</v>
      </c>
      <c r="E122" s="273" t="n">
        <v>2.92429544845134</v>
      </c>
      <c r="F122" s="273" t="n">
        <v>79.6444916453444</v>
      </c>
      <c r="G122" s="273" t="n">
        <v>1.28137652546988</v>
      </c>
      <c r="H122" s="273" t="n">
        <v>14459.3628138</v>
      </c>
      <c r="I122" s="273" t="n">
        <v>5.37681515863312</v>
      </c>
      <c r="J122" s="273" t="n">
        <v>20.3555083546556</v>
      </c>
      <c r="K122" s="273" t="n">
        <v>5.0136100852517</v>
      </c>
    </row>
    <row r="123">
      <c r="A123" s="273" t="s">
        <v>82</v>
      </c>
      <c r="B123" s="273" t="s">
        <v>83</v>
      </c>
      <c r="C123" s="273" t="s">
        <v>16</v>
      </c>
      <c r="D123" s="273" t="n">
        <v>26753.8233294</v>
      </c>
      <c r="E123" s="273" t="n">
        <v>4.8323169306996</v>
      </c>
      <c r="F123" s="273" t="n">
        <v>81.665407262484</v>
      </c>
      <c r="G123" s="273" t="n">
        <v>2.03626300481736</v>
      </c>
      <c r="H123" s="273" t="n">
        <v>6006.4655447</v>
      </c>
      <c r="I123" s="273" t="n">
        <v>10.9856928733584</v>
      </c>
      <c r="J123" s="273" t="n">
        <v>18.334592737516</v>
      </c>
      <c r="K123" s="273" t="n">
        <v>9.06986317954444</v>
      </c>
    </row>
    <row r="124">
      <c r="A124" s="273" t="s">
        <v>82</v>
      </c>
      <c r="B124" s="273" t="s">
        <v>83</v>
      </c>
      <c r="C124" s="273" t="s">
        <v>17</v>
      </c>
      <c r="D124" s="273" t="n">
        <v>33199.2235513</v>
      </c>
      <c r="E124" s="273" t="n">
        <v>4.26400474838991</v>
      </c>
      <c r="F124" s="273" t="n">
        <v>88.1280653287898</v>
      </c>
      <c r="G124" s="273" t="n">
        <v>1.5784835792263</v>
      </c>
      <c r="H124" s="273" t="n">
        <v>4472.3438744</v>
      </c>
      <c r="I124" s="273" t="n">
        <v>12.2813337251486</v>
      </c>
      <c r="J124" s="273" t="n">
        <v>11.8719346712102</v>
      </c>
      <c r="K124" s="273" t="n">
        <v>11.7174418359815</v>
      </c>
    </row>
    <row r="125">
      <c r="A125" s="273" t="s">
        <v>84</v>
      </c>
      <c r="B125" s="273" t="s">
        <v>85</v>
      </c>
      <c r="C125" s="273" t="s">
        <v>16</v>
      </c>
      <c r="D125" s="273" t="n">
        <v>78065.8791884</v>
      </c>
      <c r="E125" s="273" t="n">
        <v>3.69773058132331</v>
      </c>
      <c r="F125" s="273" t="n">
        <v>79.4724320573023</v>
      </c>
      <c r="G125" s="273" t="n">
        <v>1.47467341424721</v>
      </c>
      <c r="H125" s="273" t="n">
        <v>20164.2581907</v>
      </c>
      <c r="I125" s="273" t="n">
        <v>6.53475984034805</v>
      </c>
      <c r="J125" s="273" t="n">
        <v>20.5275679426977</v>
      </c>
      <c r="K125" s="273" t="n">
        <v>5.70919473011229</v>
      </c>
    </row>
    <row r="126">
      <c r="A126" s="273" t="s">
        <v>84</v>
      </c>
      <c r="B126" s="273" t="s">
        <v>85</v>
      </c>
      <c r="C126" s="273" t="s">
        <v>17</v>
      </c>
      <c r="D126" s="273" t="n">
        <v>109508.1728825</v>
      </c>
      <c r="E126" s="273" t="n">
        <v>2.44063556639614</v>
      </c>
      <c r="F126" s="273" t="n">
        <v>80.8402911475334</v>
      </c>
      <c r="G126" s="273" t="n">
        <v>1.21449002623944</v>
      </c>
      <c r="H126" s="273" t="n">
        <v>25954.1953599</v>
      </c>
      <c r="I126" s="273" t="n">
        <v>5.67455488990936</v>
      </c>
      <c r="J126" s="273" t="n">
        <v>19.1597088524666</v>
      </c>
      <c r="K126" s="273" t="n">
        <v>5.12428075358421</v>
      </c>
    </row>
    <row r="127">
      <c r="A127" s="273" t="s">
        <v>86</v>
      </c>
      <c r="B127" s="273" t="s">
        <v>87</v>
      </c>
      <c r="C127" s="273" t="s">
        <v>16</v>
      </c>
      <c r="D127" s="273" t="n">
        <v>91530.4123842</v>
      </c>
      <c r="E127" s="273" t="n">
        <v>2.4866721394832</v>
      </c>
      <c r="F127" s="273" t="n">
        <v>79.2828129830102</v>
      </c>
      <c r="G127" s="273" t="n">
        <v>0.988041847642862</v>
      </c>
      <c r="H127" s="273" t="n">
        <v>23917.5755723</v>
      </c>
      <c r="I127" s="273" t="n">
        <v>4.44075379013257</v>
      </c>
      <c r="J127" s="273" t="n">
        <v>20.7171870169898</v>
      </c>
      <c r="K127" s="273" t="n">
        <v>3.7811473614548</v>
      </c>
    </row>
    <row r="128">
      <c r="A128" s="273" t="s">
        <v>86</v>
      </c>
      <c r="B128" s="273" t="s">
        <v>87</v>
      </c>
      <c r="C128" s="273" t="s">
        <v>17</v>
      </c>
      <c r="D128" s="273" t="n">
        <v>214139.2343625</v>
      </c>
      <c r="E128" s="273" t="n">
        <v>1.31373025633218</v>
      </c>
      <c r="F128" s="273" t="n">
        <v>85.7806389518988</v>
      </c>
      <c r="G128" s="273" t="n">
        <v>0.620280192671053</v>
      </c>
      <c r="H128" s="273" t="n">
        <v>35496.6240071</v>
      </c>
      <c r="I128" s="273" t="n">
        <v>3.87634274369077</v>
      </c>
      <c r="J128" s="273" t="n">
        <v>14.2193610481012</v>
      </c>
      <c r="K128" s="273" t="n">
        <v>3.74194248788942</v>
      </c>
    </row>
    <row r="129">
      <c r="A129" s="273" t="s">
        <v>88</v>
      </c>
      <c r="B129" s="273" t="s">
        <v>89</v>
      </c>
      <c r="C129" s="273" t="s">
        <v>16</v>
      </c>
      <c r="D129" s="273" t="n">
        <v>17945.6060446</v>
      </c>
      <c r="E129" s="273" t="n">
        <v>6.39529859772131</v>
      </c>
      <c r="F129" s="273" t="n">
        <v>82.2376644003703</v>
      </c>
      <c r="G129" s="273" t="n">
        <v>1.78768599418361</v>
      </c>
      <c r="H129" s="273" t="n">
        <v>3876.0327087</v>
      </c>
      <c r="I129" s="273" t="n">
        <v>9.85891468243214</v>
      </c>
      <c r="J129" s="273" t="n">
        <v>17.7623355996297</v>
      </c>
      <c r="K129" s="273" t="n">
        <v>8.27678995356773</v>
      </c>
    </row>
    <row r="130">
      <c r="A130" s="273" t="s">
        <v>88</v>
      </c>
      <c r="B130" s="273" t="s">
        <v>89</v>
      </c>
      <c r="C130" s="273" t="s">
        <v>17</v>
      </c>
      <c r="D130" s="273" t="n">
        <v>106542.6787572</v>
      </c>
      <c r="E130" s="273" t="n">
        <v>1.20342662343772</v>
      </c>
      <c r="F130" s="273" t="n">
        <v>85.2646596538416</v>
      </c>
      <c r="G130" s="273" t="n">
        <v>0.687207090777632</v>
      </c>
      <c r="H130" s="273" t="n">
        <v>18412.5831177</v>
      </c>
      <c r="I130" s="273" t="n">
        <v>4.20504379793969</v>
      </c>
      <c r="J130" s="273" t="n">
        <v>14.7353403461584</v>
      </c>
      <c r="K130" s="273" t="n">
        <v>3.97645913364583</v>
      </c>
    </row>
    <row r="131">
      <c r="A131" s="273" t="s">
        <v>90</v>
      </c>
      <c r="B131" s="273" t="s">
        <v>91</v>
      </c>
      <c r="C131" s="273" t="s">
        <v>16</v>
      </c>
      <c r="D131" s="273" t="n">
        <v>45242.6682537</v>
      </c>
      <c r="E131" s="273" t="n">
        <v>4.66880571635568</v>
      </c>
      <c r="F131" s="273" t="n">
        <v>82.123331730882</v>
      </c>
      <c r="G131" s="273" t="n">
        <v>1.66354997320608</v>
      </c>
      <c r="H131" s="273" t="n">
        <v>9848.4578613</v>
      </c>
      <c r="I131" s="273" t="n">
        <v>9.29113033186843</v>
      </c>
      <c r="J131" s="273" t="n">
        <v>17.876668269118</v>
      </c>
      <c r="K131" s="273" t="n">
        <v>7.6421548044558</v>
      </c>
    </row>
    <row r="132">
      <c r="A132" s="273" t="s">
        <v>90</v>
      </c>
      <c r="B132" s="273" t="s">
        <v>91</v>
      </c>
      <c r="C132" s="273" t="s">
        <v>17</v>
      </c>
      <c r="D132" s="273" t="n">
        <v>206442.4432461</v>
      </c>
      <c r="E132" s="273" t="n">
        <v>1.3728000188279</v>
      </c>
      <c r="F132" s="273" t="n">
        <v>85.2425892636795</v>
      </c>
      <c r="G132" s="273" t="n">
        <v>0.71120068301051</v>
      </c>
      <c r="H132" s="273" t="n">
        <v>35739.8332771</v>
      </c>
      <c r="I132" s="273" t="n">
        <v>4.36236288150113</v>
      </c>
      <c r="J132" s="273" t="n">
        <v>14.7574107363205</v>
      </c>
      <c r="K132" s="273" t="n">
        <v>4.10807754755419</v>
      </c>
    </row>
    <row r="133">
      <c r="A133" s="273" t="s">
        <v>92</v>
      </c>
      <c r="B133" s="273" t="s">
        <v>93</v>
      </c>
      <c r="C133" s="273" t="s">
        <v>16</v>
      </c>
      <c r="D133" s="273" t="n">
        <v>59096.7269589</v>
      </c>
      <c r="E133" s="273" t="n">
        <v>5.24165850624462</v>
      </c>
      <c r="F133" s="273" t="n">
        <v>80.3560430046766</v>
      </c>
      <c r="G133" s="273" t="n">
        <v>1.98349641287869</v>
      </c>
      <c r="H133" s="273" t="n">
        <v>14446.8731851</v>
      </c>
      <c r="I133" s="273" t="n">
        <v>9.83463206502062</v>
      </c>
      <c r="J133" s="273" t="n">
        <v>19.6439569953235</v>
      </c>
      <c r="K133" s="273" t="n">
        <v>8.11373813793452</v>
      </c>
    </row>
    <row r="134">
      <c r="A134" s="273" t="s">
        <v>92</v>
      </c>
      <c r="B134" s="273" t="s">
        <v>93</v>
      </c>
      <c r="C134" s="273" t="s">
        <v>17</v>
      </c>
      <c r="D134" s="273" t="n">
        <v>313671.9763059</v>
      </c>
      <c r="E134" s="273" t="n">
        <v>1.10831150032349</v>
      </c>
      <c r="F134" s="273" t="n">
        <v>84.1376325869487</v>
      </c>
      <c r="G134" s="273" t="n">
        <v>0.703101883379772</v>
      </c>
      <c r="H134" s="273" t="n">
        <v>59136.2031752</v>
      </c>
      <c r="I134" s="273" t="n">
        <v>3.98449039144878</v>
      </c>
      <c r="J134" s="273" t="n">
        <v>15.8623674130514</v>
      </c>
      <c r="K134" s="273" t="n">
        <v>3.72941354808898</v>
      </c>
    </row>
    <row r="135">
      <c r="A135" s="273" t="s">
        <v>94</v>
      </c>
      <c r="B135" s="273" t="s">
        <v>95</v>
      </c>
      <c r="C135" s="273" t="s">
        <v>16</v>
      </c>
      <c r="D135" s="273" t="n">
        <v>7100.1917813</v>
      </c>
      <c r="E135" s="273" t="n">
        <v>8.60565512736776</v>
      </c>
      <c r="F135" s="273" t="n">
        <v>86.2759364048051</v>
      </c>
      <c r="G135" s="273" t="n">
        <v>2.32702598344853</v>
      </c>
      <c r="H135" s="273" t="n">
        <v>1129.4398833</v>
      </c>
      <c r="I135" s="273" t="n">
        <v>18.1183114737884</v>
      </c>
      <c r="J135" s="273" t="n">
        <v>13.7240635951949</v>
      </c>
      <c r="K135" s="273" t="n">
        <v>14.6287828213378</v>
      </c>
    </row>
    <row r="136">
      <c r="A136" s="273" t="s">
        <v>94</v>
      </c>
      <c r="B136" s="273" t="s">
        <v>95</v>
      </c>
      <c r="C136" s="273" t="s">
        <v>17</v>
      </c>
      <c r="D136" s="273" t="n">
        <v>43001.8387948</v>
      </c>
      <c r="E136" s="273" t="n">
        <v>1.91513152368551</v>
      </c>
      <c r="F136" s="273" t="n">
        <v>89.2007741033464</v>
      </c>
      <c r="G136" s="273" t="n">
        <v>0.911427962374644</v>
      </c>
      <c r="H136" s="273" t="n">
        <v>5206.082299</v>
      </c>
      <c r="I136" s="273" t="n">
        <v>7.44185734616935</v>
      </c>
      <c r="J136" s="273" t="n">
        <v>10.7992258966536</v>
      </c>
      <c r="K136" s="273" t="n">
        <v>7.52832476709709</v>
      </c>
    </row>
    <row r="137">
      <c r="A137" s="273" t="s">
        <v>96</v>
      </c>
      <c r="B137" s="273" t="s">
        <v>97</v>
      </c>
      <c r="C137" s="273" t="s">
        <v>16</v>
      </c>
      <c r="D137" s="273" t="n">
        <v>4384.3028012</v>
      </c>
      <c r="E137" s="273" t="n">
        <v>7.43111015530181</v>
      </c>
      <c r="F137" s="273" t="n">
        <v>89.0440951495079</v>
      </c>
      <c r="G137" s="273" t="n">
        <v>2.32159814143309</v>
      </c>
      <c r="H137" s="273" t="n">
        <v>539.4406473</v>
      </c>
      <c r="I137" s="273" t="n">
        <v>20.8291105805027</v>
      </c>
      <c r="J137" s="273" t="n">
        <v>10.9559048504921</v>
      </c>
      <c r="K137" s="273" t="n">
        <v>18.8687843337196</v>
      </c>
    </row>
    <row r="138">
      <c r="A138" s="273" t="s">
        <v>96</v>
      </c>
      <c r="B138" s="273" t="s">
        <v>97</v>
      </c>
      <c r="C138" s="273" t="s">
        <v>17</v>
      </c>
      <c r="D138" s="273" t="n">
        <v>67063.1466416</v>
      </c>
      <c r="E138" s="273" t="n">
        <v>1.09753068691107</v>
      </c>
      <c r="F138" s="273" t="n">
        <v>92.600036504788</v>
      </c>
      <c r="G138" s="273" t="n">
        <v>0.484116295255752</v>
      </c>
      <c r="H138" s="273" t="n">
        <v>5359.2293886</v>
      </c>
      <c r="I138" s="273" t="n">
        <v>6.12722781779036</v>
      </c>
      <c r="J138" s="273" t="n">
        <v>7.39996349521205</v>
      </c>
      <c r="K138" s="273" t="n">
        <v>6.05802807571293</v>
      </c>
    </row>
    <row r="139">
      <c r="A139" s="273" t="s">
        <v>98</v>
      </c>
      <c r="B139" s="273" t="s">
        <v>99</v>
      </c>
      <c r="C139" s="273" t="s">
        <v>16</v>
      </c>
      <c r="D139" s="273" t="n">
        <v>10705.232862</v>
      </c>
      <c r="E139" s="273" t="n">
        <v>5.97901491038931</v>
      </c>
      <c r="F139" s="273" t="n">
        <v>85.1012881083209</v>
      </c>
      <c r="G139" s="273" t="n">
        <v>1.76512537496559</v>
      </c>
      <c r="H139" s="273" t="n">
        <v>1874.1688133</v>
      </c>
      <c r="I139" s="273" t="n">
        <v>10.9930677096117</v>
      </c>
      <c r="J139" s="273" t="n">
        <v>14.8987118916791</v>
      </c>
      <c r="K139" s="273" t="n">
        <v>10.0823778709453</v>
      </c>
    </row>
    <row r="140">
      <c r="A140" s="273" t="s">
        <v>98</v>
      </c>
      <c r="B140" s="273" t="s">
        <v>99</v>
      </c>
      <c r="C140" s="273" t="s">
        <v>17</v>
      </c>
      <c r="D140" s="273" t="n">
        <v>18477.9429511</v>
      </c>
      <c r="E140" s="273" t="n">
        <v>3.54371244524471</v>
      </c>
      <c r="F140" s="273" t="n">
        <v>89.8855353707897</v>
      </c>
      <c r="G140" s="273" t="n">
        <v>1.15331545289106</v>
      </c>
      <c r="H140" s="273" t="n">
        <v>2079.2500109</v>
      </c>
      <c r="I140" s="273" t="n">
        <v>10.6512229427465</v>
      </c>
      <c r="J140" s="273" t="n">
        <v>10.1144646292103</v>
      </c>
      <c r="K140" s="273" t="n">
        <v>10.2493192407962</v>
      </c>
    </row>
    <row r="141">
      <c r="A141" s="273" t="s">
        <v>100</v>
      </c>
      <c r="B141" s="273" t="s">
        <v>101</v>
      </c>
      <c r="C141" s="273" t="s">
        <v>16</v>
      </c>
      <c r="D141" s="273" t="n">
        <v>6530.4759814</v>
      </c>
      <c r="E141" s="273" t="n">
        <v>7.11100207328739</v>
      </c>
      <c r="F141" s="273" t="n">
        <v>79.7609587866671</v>
      </c>
      <c r="G141" s="273" t="n">
        <v>3.16998251336644</v>
      </c>
      <c r="H141" s="273" t="n">
        <v>1657.0835474</v>
      </c>
      <c r="I141" s="273" t="n">
        <v>16.4279072454352</v>
      </c>
      <c r="J141" s="273" t="n">
        <v>20.2390412133329</v>
      </c>
      <c r="K141" s="273" t="n">
        <v>12.4927283826326</v>
      </c>
    </row>
    <row r="142">
      <c r="A142" s="273" t="s">
        <v>100</v>
      </c>
      <c r="B142" s="273" t="s">
        <v>101</v>
      </c>
      <c r="C142" s="273" t="s">
        <v>17</v>
      </c>
      <c r="D142" s="273" t="n">
        <v>16864.6435365</v>
      </c>
      <c r="E142" s="273" t="n">
        <v>3.07891804479212</v>
      </c>
      <c r="F142" s="273" t="n">
        <v>84.1965377810718</v>
      </c>
      <c r="G142" s="273" t="n">
        <v>1.44848380305734</v>
      </c>
      <c r="H142" s="273" t="n">
        <v>3165.4479387</v>
      </c>
      <c r="I142" s="273" t="n">
        <v>7.93941411230274</v>
      </c>
      <c r="J142" s="273" t="n">
        <v>15.8034622189282</v>
      </c>
      <c r="K142" s="273" t="n">
        <v>7.71712676373635</v>
      </c>
    </row>
    <row r="143">
      <c r="A143" s="273" t="s">
        <v>102</v>
      </c>
      <c r="B143" s="273" t="s">
        <v>103</v>
      </c>
      <c r="C143" s="273" t="s">
        <v>16</v>
      </c>
      <c r="D143" s="273" t="n">
        <v>13030.6200086</v>
      </c>
      <c r="E143" s="273" t="n">
        <v>5.69124135085676</v>
      </c>
      <c r="F143" s="273" t="n">
        <v>80.7917425045204</v>
      </c>
      <c r="G143" s="273" t="n">
        <v>2.25182047252359</v>
      </c>
      <c r="H143" s="273" t="n">
        <v>3098.0332481</v>
      </c>
      <c r="I143" s="273" t="n">
        <v>11.4617503224928</v>
      </c>
      <c r="J143" s="273" t="n">
        <v>19.2082574954796</v>
      </c>
      <c r="K143" s="273" t="n">
        <v>9.47136927049978</v>
      </c>
    </row>
    <row r="144">
      <c r="A144" s="273" t="s">
        <v>102</v>
      </c>
      <c r="B144" s="273" t="s">
        <v>103</v>
      </c>
      <c r="C144" s="273" t="s">
        <v>17</v>
      </c>
      <c r="D144" s="273" t="n">
        <v>63534.7918988</v>
      </c>
      <c r="E144" s="273" t="n">
        <v>1.77762660813824</v>
      </c>
      <c r="F144" s="273" t="n">
        <v>86.0793256560695</v>
      </c>
      <c r="G144" s="273" t="n">
        <v>0.970543447746156</v>
      </c>
      <c r="H144" s="273" t="n">
        <v>10274.7917783</v>
      </c>
      <c r="I144" s="273" t="n">
        <v>6.2374384315134</v>
      </c>
      <c r="J144" s="273" t="n">
        <v>13.9206743439305</v>
      </c>
      <c r="K144" s="273" t="n">
        <v>6.00141368426819</v>
      </c>
    </row>
    <row r="145">
      <c r="A145" s="273" t="s">
        <v>104</v>
      </c>
      <c r="B145" s="273" t="s">
        <v>105</v>
      </c>
      <c r="C145" s="273" t="s">
        <v>16</v>
      </c>
      <c r="D145" s="273" t="n">
        <v>2210.5439966</v>
      </c>
      <c r="E145" s="273" t="n">
        <v>7.85969099015996</v>
      </c>
      <c r="F145" s="273" t="n">
        <v>83.9991909907666</v>
      </c>
      <c r="G145" s="273" t="n">
        <v>2.57243726525629</v>
      </c>
      <c r="H145" s="273" t="n">
        <v>421.0813447</v>
      </c>
      <c r="I145" s="273" t="n">
        <v>16.2944950735049</v>
      </c>
      <c r="J145" s="273" t="n">
        <v>16.0008090092334</v>
      </c>
      <c r="K145" s="273" t="n">
        <v>13.5044827440498</v>
      </c>
    </row>
    <row r="146">
      <c r="A146" s="273" t="s">
        <v>104</v>
      </c>
      <c r="B146" s="273" t="s">
        <v>105</v>
      </c>
      <c r="C146" s="273" t="s">
        <v>17</v>
      </c>
      <c r="D146" s="273" t="n">
        <v>4534.7525814</v>
      </c>
      <c r="E146" s="273" t="n">
        <v>4.34505862447228</v>
      </c>
      <c r="F146" s="273" t="n">
        <v>91.2136950201855</v>
      </c>
      <c r="G146" s="273" t="n">
        <v>1.46652857602975</v>
      </c>
      <c r="H146" s="273" t="n">
        <v>436.8172913</v>
      </c>
      <c r="I146" s="273" t="n">
        <v>14.8365251427742</v>
      </c>
      <c r="J146" s="273" t="n">
        <v>8.78630497981455</v>
      </c>
      <c r="K146" s="273" t="n">
        <v>15.2245443994579</v>
      </c>
    </row>
    <row r="147">
      <c r="A147" s="273" t="s">
        <v>106</v>
      </c>
      <c r="B147" s="273" t="s">
        <v>107</v>
      </c>
      <c r="C147" s="273" t="s">
        <v>16</v>
      </c>
      <c r="D147" s="273" t="n">
        <v>39086.8192899</v>
      </c>
      <c r="E147" s="273" t="n">
        <v>3.30283789915836</v>
      </c>
      <c r="F147" s="273" t="n">
        <v>81.2013930405026</v>
      </c>
      <c r="G147" s="273" t="n">
        <v>1.42474126890863</v>
      </c>
      <c r="H147" s="273" t="n">
        <v>9048.8318687</v>
      </c>
      <c r="I147" s="273" t="n">
        <v>7.19509893966705</v>
      </c>
      <c r="J147" s="273" t="n">
        <v>18.7986069594975</v>
      </c>
      <c r="K147" s="273" t="n">
        <v>6.1542313218706</v>
      </c>
    </row>
    <row r="148">
      <c r="A148" s="273" t="s">
        <v>106</v>
      </c>
      <c r="B148" s="273" t="s">
        <v>107</v>
      </c>
      <c r="C148" s="273" t="s">
        <v>17</v>
      </c>
      <c r="D148" s="273" t="n">
        <v>74195.0003659</v>
      </c>
      <c r="E148" s="273" t="n">
        <v>2.0408499303198</v>
      </c>
      <c r="F148" s="273" t="n">
        <v>83.7872086165311</v>
      </c>
      <c r="G148" s="273" t="n">
        <v>0.993647095443411</v>
      </c>
      <c r="H148" s="273" t="n">
        <v>14356.7029203</v>
      </c>
      <c r="I148" s="273" t="n">
        <v>5.54158669288784</v>
      </c>
      <c r="J148" s="273" t="n">
        <v>16.2127913834689</v>
      </c>
      <c r="K148" s="273" t="n">
        <v>5.13513771367074</v>
      </c>
    </row>
    <row r="149">
      <c r="A149" s="273" t="s">
        <v>108</v>
      </c>
      <c r="B149" s="273" t="s">
        <v>109</v>
      </c>
      <c r="C149" s="273" t="s">
        <v>16</v>
      </c>
      <c r="D149" s="273" t="n">
        <v>71276.9920121</v>
      </c>
      <c r="E149" s="273" t="n">
        <v>2.91385948227996</v>
      </c>
      <c r="F149" s="273" t="n">
        <v>74.3565548321674</v>
      </c>
      <c r="G149" s="273" t="n">
        <v>1.4748373335512</v>
      </c>
      <c r="H149" s="273" t="n">
        <v>24581.3921922</v>
      </c>
      <c r="I149" s="273" t="n">
        <v>5.08345771340396</v>
      </c>
      <c r="J149" s="273" t="n">
        <v>25.6434451678326</v>
      </c>
      <c r="K149" s="273" t="n">
        <v>4.2764855635814</v>
      </c>
    </row>
    <row r="150">
      <c r="A150" s="273" t="s">
        <v>108</v>
      </c>
      <c r="B150" s="273" t="s">
        <v>109</v>
      </c>
      <c r="C150" s="273" t="s">
        <v>17</v>
      </c>
      <c r="D150" s="273" t="n">
        <v>90552.3017683</v>
      </c>
      <c r="E150" s="273" t="n">
        <v>2.39770969916176</v>
      </c>
      <c r="F150" s="273" t="n">
        <v>80.2457740483401</v>
      </c>
      <c r="G150" s="273" t="n">
        <v>1.11440089038361</v>
      </c>
      <c r="H150" s="273" t="n">
        <v>22291.3997751</v>
      </c>
      <c r="I150" s="273" t="n">
        <v>4.94874558812155</v>
      </c>
      <c r="J150" s="273" t="n">
        <v>19.7542259516599</v>
      </c>
      <c r="K150" s="273" t="n">
        <v>4.52692817566347</v>
      </c>
    </row>
    <row r="151">
      <c r="A151" s="273" t="s">
        <v>110</v>
      </c>
      <c r="B151" s="273" t="s">
        <v>111</v>
      </c>
      <c r="C151" s="273" t="s">
        <v>16</v>
      </c>
      <c r="D151" s="273" t="n">
        <v>445.7442028</v>
      </c>
      <c r="E151" s="273" t="n">
        <v>9.48299106536015</v>
      </c>
      <c r="F151" s="273" t="n">
        <v>76</v>
      </c>
      <c r="G151" s="273" t="n">
        <v>3.28888865441177</v>
      </c>
      <c r="H151" s="273" t="n">
        <v>140.7613272</v>
      </c>
      <c r="I151" s="273" t="n">
        <v>14.2343912734471</v>
      </c>
      <c r="J151" s="273" t="n">
        <v>24</v>
      </c>
      <c r="K151" s="273" t="n">
        <v>10.4148140723039</v>
      </c>
    </row>
    <row r="152">
      <c r="A152" s="273" t="s">
        <v>110</v>
      </c>
      <c r="B152" s="273" t="s">
        <v>111</v>
      </c>
      <c r="C152" s="273" t="s">
        <v>17</v>
      </c>
      <c r="D152" s="273" t="n">
        <v>433.111776</v>
      </c>
      <c r="E152" s="273" t="n">
        <v>8.63835702672749</v>
      </c>
      <c r="F152" s="273" t="n">
        <v>78.9473684210526</v>
      </c>
      <c r="G152" s="273" t="n">
        <v>2.09602238289526</v>
      </c>
      <c r="H152" s="273" t="n">
        <v>115.4964736</v>
      </c>
      <c r="I152" s="273" t="n">
        <v>10.4071926613717</v>
      </c>
      <c r="J152" s="273" t="n">
        <v>21.0526315789474</v>
      </c>
      <c r="K152" s="273" t="n">
        <v>7.86008393585722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74" t="s">
        <v>72</v>
      </c>
      <c r="B163" s="274" t="s">
        <v>73</v>
      </c>
      <c r="C163" s="274" t="s">
        <v>16</v>
      </c>
      <c r="D163" s="274" t="n">
        <v>18477.2103885</v>
      </c>
      <c r="E163" s="274" t="n">
        <v>6.49678277686597</v>
      </c>
      <c r="F163" s="274" t="n">
        <v>76.0315013044485</v>
      </c>
      <c r="G163" s="274" t="n">
        <v>2.75434491522121</v>
      </c>
      <c r="H163" s="274" t="n">
        <v>5824.8355681</v>
      </c>
      <c r="I163" s="274" t="n">
        <v>11.6064383727228</v>
      </c>
      <c r="J163" s="274" t="n">
        <v>23.9684986955515</v>
      </c>
      <c r="K163" s="274" t="n">
        <v>8.7371754766355</v>
      </c>
    </row>
    <row r="164">
      <c r="A164" s="274" t="s">
        <v>72</v>
      </c>
      <c r="B164" s="274" t="s">
        <v>73</v>
      </c>
      <c r="C164" s="274" t="s">
        <v>17</v>
      </c>
      <c r="D164" s="274" t="n">
        <v>179940.9635072</v>
      </c>
      <c r="E164" s="274" t="n">
        <v>1.09102372599719</v>
      </c>
      <c r="F164" s="274" t="n">
        <v>87.5078098711502</v>
      </c>
      <c r="G164" s="274" t="n">
        <v>0.597410718775713</v>
      </c>
      <c r="H164" s="274" t="n">
        <v>25687.4984234</v>
      </c>
      <c r="I164" s="274" t="n">
        <v>4.31644471287414</v>
      </c>
      <c r="J164" s="274" t="n">
        <v>12.4921901288498</v>
      </c>
      <c r="K164" s="274" t="n">
        <v>4.18486294672061</v>
      </c>
    </row>
    <row r="165">
      <c r="A165" s="274" t="s">
        <v>74</v>
      </c>
      <c r="B165" s="274" t="s">
        <v>75</v>
      </c>
      <c r="C165" s="274" t="s">
        <v>16</v>
      </c>
      <c r="D165" s="274" t="n">
        <v>3855.3931883</v>
      </c>
      <c r="E165" s="274" t="n">
        <v>10.9868041112137</v>
      </c>
      <c r="F165" s="274" t="n">
        <v>81.4543480151368</v>
      </c>
      <c r="G165" s="274" t="n">
        <v>2.7166837124907</v>
      </c>
      <c r="H165" s="274" t="n">
        <v>877.8018863</v>
      </c>
      <c r="I165" s="274" t="n">
        <v>19.044087430724</v>
      </c>
      <c r="J165" s="274" t="n">
        <v>18.5456519848632</v>
      </c>
      <c r="K165" s="274" t="n">
        <v>11.9319450588679</v>
      </c>
    </row>
    <row r="166">
      <c r="A166" s="274" t="s">
        <v>74</v>
      </c>
      <c r="B166" s="274" t="s">
        <v>75</v>
      </c>
      <c r="C166" s="274" t="s">
        <v>17</v>
      </c>
      <c r="D166" s="274" t="n">
        <v>67320.718331</v>
      </c>
      <c r="E166" s="274" t="n">
        <v>1.93490114412154</v>
      </c>
      <c r="F166" s="274" t="n">
        <v>92.3229961365713</v>
      </c>
      <c r="G166" s="274" t="n">
        <v>0.743809507678612</v>
      </c>
      <c r="H166" s="274" t="n">
        <v>5597.9705636</v>
      </c>
      <c r="I166" s="274" t="n">
        <v>9.13939758750655</v>
      </c>
      <c r="J166" s="274" t="n">
        <v>7.67700386342871</v>
      </c>
      <c r="K166" s="274" t="n">
        <v>8.94498993687985</v>
      </c>
    </row>
    <row r="167">
      <c r="A167" s="274" t="s">
        <v>76</v>
      </c>
      <c r="B167" s="274" t="s">
        <v>77</v>
      </c>
      <c r="C167" s="274" t="s">
        <v>16</v>
      </c>
      <c r="D167" s="274" t="n">
        <v>9603.9767282</v>
      </c>
      <c r="E167" s="274" t="n">
        <v>4.71232436711607</v>
      </c>
      <c r="F167" s="274" t="n">
        <v>74.4757190460272</v>
      </c>
      <c r="G167" s="274" t="n">
        <v>2.43044750336166</v>
      </c>
      <c r="H167" s="274" t="n">
        <v>3291.4700714</v>
      </c>
      <c r="I167" s="274" t="n">
        <v>8.96653220907447</v>
      </c>
      <c r="J167" s="274" t="n">
        <v>25.5242809539728</v>
      </c>
      <c r="K167" s="274" t="n">
        <v>7.09165228759588</v>
      </c>
    </row>
    <row r="168">
      <c r="A168" s="274" t="s">
        <v>76</v>
      </c>
      <c r="B168" s="274" t="s">
        <v>77</v>
      </c>
      <c r="C168" s="274" t="s">
        <v>17</v>
      </c>
      <c r="D168" s="274" t="n">
        <v>22807.9108692</v>
      </c>
      <c r="E168" s="274" t="n">
        <v>2.70217549092797</v>
      </c>
      <c r="F168" s="274" t="n">
        <v>88.289317438609</v>
      </c>
      <c r="G168" s="274" t="n">
        <v>0.856392567431233</v>
      </c>
      <c r="H168" s="274" t="n">
        <v>3025.2380676</v>
      </c>
      <c r="I168" s="274" t="n">
        <v>6.57315926054983</v>
      </c>
      <c r="J168" s="274" t="n">
        <v>11.710682561391</v>
      </c>
      <c r="K168" s="274" t="n">
        <v>6.45652504383319</v>
      </c>
    </row>
    <row r="169">
      <c r="A169" s="274" t="s">
        <v>78</v>
      </c>
      <c r="B169" s="274" t="s">
        <v>79</v>
      </c>
      <c r="C169" s="274" t="s">
        <v>16</v>
      </c>
      <c r="D169" s="274" t="n">
        <v>41058.4494723</v>
      </c>
      <c r="E169" s="274" t="n">
        <v>3.04125644731944</v>
      </c>
      <c r="F169" s="274" t="n">
        <v>76.0906953887615</v>
      </c>
      <c r="G169" s="274" t="n">
        <v>1.75764767154048</v>
      </c>
      <c r="H169" s="274" t="n">
        <v>12901.4325639</v>
      </c>
      <c r="I169" s="274" t="n">
        <v>6.85299898287739</v>
      </c>
      <c r="J169" s="274" t="n">
        <v>23.9093046112385</v>
      </c>
      <c r="K169" s="274" t="n">
        <v>5.59366471549692</v>
      </c>
    </row>
    <row r="170">
      <c r="A170" s="274" t="s">
        <v>78</v>
      </c>
      <c r="B170" s="274" t="s">
        <v>79</v>
      </c>
      <c r="C170" s="274" t="s">
        <v>17</v>
      </c>
      <c r="D170" s="274" t="n">
        <v>66345.3347218</v>
      </c>
      <c r="E170" s="274" t="n">
        <v>1.98763815151436</v>
      </c>
      <c r="F170" s="274" t="n">
        <v>81.21222898096</v>
      </c>
      <c r="G170" s="274" t="n">
        <v>0.997253190834325</v>
      </c>
      <c r="H170" s="274" t="n">
        <v>15348.4391769</v>
      </c>
      <c r="I170" s="274" t="n">
        <v>4.79331819129873</v>
      </c>
      <c r="J170" s="274" t="n">
        <v>18.78777101904</v>
      </c>
      <c r="K170" s="274" t="n">
        <v>4.3107377881045</v>
      </c>
    </row>
    <row r="171">
      <c r="A171" s="274" t="s">
        <v>80</v>
      </c>
      <c r="B171" s="274" t="s">
        <v>81</v>
      </c>
      <c r="C171" s="274" t="s">
        <v>16</v>
      </c>
      <c r="D171" s="274" t="n">
        <v>41175.7905015</v>
      </c>
      <c r="E171" s="274" t="n">
        <v>3.84239004604497</v>
      </c>
      <c r="F171" s="274" t="n">
        <v>73.3930336159519</v>
      </c>
      <c r="G171" s="274" t="n">
        <v>1.77948484780414</v>
      </c>
      <c r="H171" s="274" t="n">
        <v>14927.3414619</v>
      </c>
      <c r="I171" s="274" t="n">
        <v>6.07763909872668</v>
      </c>
      <c r="J171" s="274" t="n">
        <v>26.6069663840481</v>
      </c>
      <c r="K171" s="274" t="n">
        <v>4.90855625436001</v>
      </c>
    </row>
    <row r="172">
      <c r="A172" s="274" t="s">
        <v>80</v>
      </c>
      <c r="B172" s="274" t="s">
        <v>81</v>
      </c>
      <c r="C172" s="274" t="s">
        <v>17</v>
      </c>
      <c r="D172" s="274" t="n">
        <v>55587.235076</v>
      </c>
      <c r="E172" s="274" t="n">
        <v>2.97259466302853</v>
      </c>
      <c r="F172" s="274" t="n">
        <v>79.8013867484961</v>
      </c>
      <c r="G172" s="274" t="n">
        <v>1.30083405766485</v>
      </c>
      <c r="H172" s="274" t="n">
        <v>14069.7437572</v>
      </c>
      <c r="I172" s="274" t="n">
        <v>5.51256858399132</v>
      </c>
      <c r="J172" s="274" t="n">
        <v>20.1986132515039</v>
      </c>
      <c r="K172" s="274" t="n">
        <v>5.13938063166784</v>
      </c>
    </row>
    <row r="173">
      <c r="A173" s="274" t="s">
        <v>82</v>
      </c>
      <c r="B173" s="274" t="s">
        <v>83</v>
      </c>
      <c r="C173" s="274" t="s">
        <v>16</v>
      </c>
      <c r="D173" s="274" t="n">
        <v>26753.8233294</v>
      </c>
      <c r="E173" s="274" t="n">
        <v>4.8323169306996</v>
      </c>
      <c r="F173" s="274" t="n">
        <v>81.665407262484</v>
      </c>
      <c r="G173" s="274" t="n">
        <v>2.03626300481736</v>
      </c>
      <c r="H173" s="274" t="n">
        <v>6006.4655447</v>
      </c>
      <c r="I173" s="274" t="n">
        <v>10.9856928733584</v>
      </c>
      <c r="J173" s="274" t="n">
        <v>18.334592737516</v>
      </c>
      <c r="K173" s="274" t="n">
        <v>9.06986317954444</v>
      </c>
    </row>
    <row r="174">
      <c r="A174" s="274" t="s">
        <v>82</v>
      </c>
      <c r="B174" s="274" t="s">
        <v>83</v>
      </c>
      <c r="C174" s="274" t="s">
        <v>17</v>
      </c>
      <c r="D174" s="274" t="n">
        <v>33199.2235513</v>
      </c>
      <c r="E174" s="274" t="n">
        <v>4.26400474838991</v>
      </c>
      <c r="F174" s="274" t="n">
        <v>88.1280653287898</v>
      </c>
      <c r="G174" s="274" t="n">
        <v>1.5784835792263</v>
      </c>
      <c r="H174" s="274" t="n">
        <v>4472.3438744</v>
      </c>
      <c r="I174" s="274" t="n">
        <v>12.2813337251486</v>
      </c>
      <c r="J174" s="274" t="n">
        <v>11.8719346712102</v>
      </c>
      <c r="K174" s="274" t="n">
        <v>11.7174418359815</v>
      </c>
    </row>
    <row r="175">
      <c r="A175" s="274" t="s">
        <v>84</v>
      </c>
      <c r="B175" s="274" t="s">
        <v>85</v>
      </c>
      <c r="C175" s="274" t="s">
        <v>16</v>
      </c>
      <c r="D175" s="274" t="n">
        <v>78065.8791884</v>
      </c>
      <c r="E175" s="274" t="n">
        <v>3.69773058132331</v>
      </c>
      <c r="F175" s="274" t="n">
        <v>79.4724320573023</v>
      </c>
      <c r="G175" s="274" t="n">
        <v>1.47467341424721</v>
      </c>
      <c r="H175" s="274" t="n">
        <v>20164.2581907</v>
      </c>
      <c r="I175" s="274" t="n">
        <v>6.53475984034805</v>
      </c>
      <c r="J175" s="274" t="n">
        <v>20.5275679426977</v>
      </c>
      <c r="K175" s="274" t="n">
        <v>5.70919473011229</v>
      </c>
    </row>
    <row r="176">
      <c r="A176" s="274" t="s">
        <v>84</v>
      </c>
      <c r="B176" s="274" t="s">
        <v>85</v>
      </c>
      <c r="C176" s="274" t="s">
        <v>17</v>
      </c>
      <c r="D176" s="274" t="n">
        <v>109508.1728825</v>
      </c>
      <c r="E176" s="274" t="n">
        <v>2.44063556639614</v>
      </c>
      <c r="F176" s="274" t="n">
        <v>80.8402911475334</v>
      </c>
      <c r="G176" s="274" t="n">
        <v>1.21449002623944</v>
      </c>
      <c r="H176" s="274" t="n">
        <v>25954.1953599</v>
      </c>
      <c r="I176" s="274" t="n">
        <v>5.67455488990936</v>
      </c>
      <c r="J176" s="274" t="n">
        <v>19.1597088524666</v>
      </c>
      <c r="K176" s="274" t="n">
        <v>5.12428075358421</v>
      </c>
    </row>
    <row r="177">
      <c r="A177" s="274" t="s">
        <v>86</v>
      </c>
      <c r="B177" s="274" t="s">
        <v>87</v>
      </c>
      <c r="C177" s="274" t="s">
        <v>16</v>
      </c>
      <c r="D177" s="274" t="n">
        <v>91530.4123842</v>
      </c>
      <c r="E177" s="274" t="n">
        <v>2.4866721394832</v>
      </c>
      <c r="F177" s="274" t="n">
        <v>79.2828129830102</v>
      </c>
      <c r="G177" s="274" t="n">
        <v>0.988041847642862</v>
      </c>
      <c r="H177" s="274" t="n">
        <v>23917.5755723</v>
      </c>
      <c r="I177" s="274" t="n">
        <v>4.44075379013257</v>
      </c>
      <c r="J177" s="274" t="n">
        <v>20.7171870169898</v>
      </c>
      <c r="K177" s="274" t="n">
        <v>3.7811473614548</v>
      </c>
    </row>
    <row r="178">
      <c r="A178" s="274" t="s">
        <v>86</v>
      </c>
      <c r="B178" s="274" t="s">
        <v>87</v>
      </c>
      <c r="C178" s="274" t="s">
        <v>17</v>
      </c>
      <c r="D178" s="274" t="n">
        <v>214139.2343625</v>
      </c>
      <c r="E178" s="274" t="n">
        <v>1.31373025633218</v>
      </c>
      <c r="F178" s="274" t="n">
        <v>85.7806389518988</v>
      </c>
      <c r="G178" s="274" t="n">
        <v>0.620280192671053</v>
      </c>
      <c r="H178" s="274" t="n">
        <v>35496.6240071</v>
      </c>
      <c r="I178" s="274" t="n">
        <v>3.87634274369077</v>
      </c>
      <c r="J178" s="274" t="n">
        <v>14.2193610481012</v>
      </c>
      <c r="K178" s="274" t="n">
        <v>3.74194248788942</v>
      </c>
    </row>
    <row r="179">
      <c r="A179" s="274" t="s">
        <v>88</v>
      </c>
      <c r="B179" s="274" t="s">
        <v>89</v>
      </c>
      <c r="C179" s="274" t="s">
        <v>16</v>
      </c>
      <c r="D179" s="274" t="n">
        <v>17945.6060446</v>
      </c>
      <c r="E179" s="274" t="n">
        <v>6.39529859772131</v>
      </c>
      <c r="F179" s="274" t="n">
        <v>82.2376644003703</v>
      </c>
      <c r="G179" s="274" t="n">
        <v>1.78768599418361</v>
      </c>
      <c r="H179" s="274" t="n">
        <v>3876.0327087</v>
      </c>
      <c r="I179" s="274" t="n">
        <v>9.85891468243214</v>
      </c>
      <c r="J179" s="274" t="n">
        <v>17.7623355996297</v>
      </c>
      <c r="K179" s="274" t="n">
        <v>8.27678995356773</v>
      </c>
    </row>
    <row r="180">
      <c r="A180" s="274" t="s">
        <v>88</v>
      </c>
      <c r="B180" s="274" t="s">
        <v>89</v>
      </c>
      <c r="C180" s="274" t="s">
        <v>17</v>
      </c>
      <c r="D180" s="274" t="n">
        <v>106542.6787572</v>
      </c>
      <c r="E180" s="274" t="n">
        <v>1.20342662343772</v>
      </c>
      <c r="F180" s="274" t="n">
        <v>85.2646596538416</v>
      </c>
      <c r="G180" s="274" t="n">
        <v>0.687207090777632</v>
      </c>
      <c r="H180" s="274" t="n">
        <v>18412.5831177</v>
      </c>
      <c r="I180" s="274" t="n">
        <v>4.20504379793969</v>
      </c>
      <c r="J180" s="274" t="n">
        <v>14.7353403461584</v>
      </c>
      <c r="K180" s="274" t="n">
        <v>3.97645913364583</v>
      </c>
    </row>
    <row r="181">
      <c r="A181" s="274" t="s">
        <v>90</v>
      </c>
      <c r="B181" s="274" t="s">
        <v>91</v>
      </c>
      <c r="C181" s="274" t="s">
        <v>16</v>
      </c>
      <c r="D181" s="274" t="n">
        <v>45242.6682537</v>
      </c>
      <c r="E181" s="274" t="n">
        <v>4.66880571635568</v>
      </c>
      <c r="F181" s="274" t="n">
        <v>82.123331730882</v>
      </c>
      <c r="G181" s="274" t="n">
        <v>1.66354997320608</v>
      </c>
      <c r="H181" s="274" t="n">
        <v>9848.4578613</v>
      </c>
      <c r="I181" s="274" t="n">
        <v>9.29113033186843</v>
      </c>
      <c r="J181" s="274" t="n">
        <v>17.876668269118</v>
      </c>
      <c r="K181" s="274" t="n">
        <v>7.6421548044558</v>
      </c>
    </row>
    <row r="182">
      <c r="A182" s="274" t="s">
        <v>90</v>
      </c>
      <c r="B182" s="274" t="s">
        <v>91</v>
      </c>
      <c r="C182" s="274" t="s">
        <v>17</v>
      </c>
      <c r="D182" s="274" t="n">
        <v>206442.4432461</v>
      </c>
      <c r="E182" s="274" t="n">
        <v>1.3728000188279</v>
      </c>
      <c r="F182" s="274" t="n">
        <v>85.2425892636795</v>
      </c>
      <c r="G182" s="274" t="n">
        <v>0.71120068301051</v>
      </c>
      <c r="H182" s="274" t="n">
        <v>35739.8332771</v>
      </c>
      <c r="I182" s="274" t="n">
        <v>4.36236288150113</v>
      </c>
      <c r="J182" s="274" t="n">
        <v>14.7574107363205</v>
      </c>
      <c r="K182" s="274" t="n">
        <v>4.10807754755419</v>
      </c>
    </row>
    <row r="183">
      <c r="A183" s="274" t="s">
        <v>92</v>
      </c>
      <c r="B183" s="274" t="s">
        <v>93</v>
      </c>
      <c r="C183" s="274" t="s">
        <v>16</v>
      </c>
      <c r="D183" s="274" t="n">
        <v>58876.1839661</v>
      </c>
      <c r="E183" s="274" t="n">
        <v>5.26021371031965</v>
      </c>
      <c r="F183" s="274" t="n">
        <v>80.4188413905677</v>
      </c>
      <c r="G183" s="274" t="n">
        <v>1.99101109396676</v>
      </c>
      <c r="H183" s="274" t="n">
        <v>14335.7436718</v>
      </c>
      <c r="I183" s="274" t="n">
        <v>9.90841315109329</v>
      </c>
      <c r="J183" s="274" t="n">
        <v>19.5811586094323</v>
      </c>
      <c r="K183" s="274" t="n">
        <v>8.17698321974911</v>
      </c>
    </row>
    <row r="184">
      <c r="A184" s="274" t="s">
        <v>92</v>
      </c>
      <c r="B184" s="274" t="s">
        <v>93</v>
      </c>
      <c r="C184" s="274" t="s">
        <v>17</v>
      </c>
      <c r="D184" s="274" t="n">
        <v>312997.1648743</v>
      </c>
      <c r="E184" s="274" t="n">
        <v>1.10943849429056</v>
      </c>
      <c r="F184" s="274" t="n">
        <v>84.1634365997705</v>
      </c>
      <c r="G184" s="274" t="n">
        <v>0.7044996061088</v>
      </c>
      <c r="H184" s="274" t="n">
        <v>58894.9268932</v>
      </c>
      <c r="I184" s="274" t="n">
        <v>3.99831401281252</v>
      </c>
      <c r="J184" s="274" t="n">
        <v>15.8365634002296</v>
      </c>
      <c r="K184" s="274" t="n">
        <v>3.74406406458372</v>
      </c>
    </row>
    <row r="185">
      <c r="A185" s="274" t="s">
        <v>94</v>
      </c>
      <c r="B185" s="274" t="s">
        <v>95</v>
      </c>
      <c r="C185" s="274" t="s">
        <v>16</v>
      </c>
      <c r="D185" s="274" t="n">
        <v>7100.1917813</v>
      </c>
      <c r="E185" s="274" t="n">
        <v>8.60565512736776</v>
      </c>
      <c r="F185" s="274" t="n">
        <v>86.2759364048051</v>
      </c>
      <c r="G185" s="274" t="n">
        <v>2.32702598344853</v>
      </c>
      <c r="H185" s="274" t="n">
        <v>1129.4398833</v>
      </c>
      <c r="I185" s="274" t="n">
        <v>18.1183114737884</v>
      </c>
      <c r="J185" s="274" t="n">
        <v>13.7240635951949</v>
      </c>
      <c r="K185" s="274" t="n">
        <v>14.6287828213378</v>
      </c>
    </row>
    <row r="186">
      <c r="A186" s="274" t="s">
        <v>94</v>
      </c>
      <c r="B186" s="274" t="s">
        <v>95</v>
      </c>
      <c r="C186" s="274" t="s">
        <v>17</v>
      </c>
      <c r="D186" s="274" t="n">
        <v>43001.8387948</v>
      </c>
      <c r="E186" s="274" t="n">
        <v>1.91513152368551</v>
      </c>
      <c r="F186" s="274" t="n">
        <v>89.2007741033464</v>
      </c>
      <c r="G186" s="274" t="n">
        <v>0.911427962374644</v>
      </c>
      <c r="H186" s="274" t="n">
        <v>5206.082299</v>
      </c>
      <c r="I186" s="274" t="n">
        <v>7.44185734616935</v>
      </c>
      <c r="J186" s="274" t="n">
        <v>10.7992258966536</v>
      </c>
      <c r="K186" s="274" t="n">
        <v>7.52832476709709</v>
      </c>
    </row>
    <row r="187">
      <c r="A187" s="274" t="s">
        <v>96</v>
      </c>
      <c r="B187" s="274" t="s">
        <v>97</v>
      </c>
      <c r="C187" s="274" t="s">
        <v>16</v>
      </c>
      <c r="D187" s="274" t="n">
        <v>4384.3028012</v>
      </c>
      <c r="E187" s="274" t="n">
        <v>7.43111015530181</v>
      </c>
      <c r="F187" s="274" t="n">
        <v>89.0440951495079</v>
      </c>
      <c r="G187" s="274" t="n">
        <v>2.32159814143309</v>
      </c>
      <c r="H187" s="274" t="n">
        <v>539.4406473</v>
      </c>
      <c r="I187" s="274" t="n">
        <v>20.8291105805027</v>
      </c>
      <c r="J187" s="274" t="n">
        <v>10.9559048504921</v>
      </c>
      <c r="K187" s="274" t="n">
        <v>18.8687843337196</v>
      </c>
    </row>
    <row r="188">
      <c r="A188" s="274" t="s">
        <v>96</v>
      </c>
      <c r="B188" s="274" t="s">
        <v>97</v>
      </c>
      <c r="C188" s="274" t="s">
        <v>17</v>
      </c>
      <c r="D188" s="274" t="n">
        <v>67063.1466416</v>
      </c>
      <c r="E188" s="274" t="n">
        <v>1.09753068691107</v>
      </c>
      <c r="F188" s="274" t="n">
        <v>92.600036504788</v>
      </c>
      <c r="G188" s="274" t="n">
        <v>0.484116295255752</v>
      </c>
      <c r="H188" s="274" t="n">
        <v>5359.2293886</v>
      </c>
      <c r="I188" s="274" t="n">
        <v>6.12722781779036</v>
      </c>
      <c r="J188" s="274" t="n">
        <v>7.39996349521205</v>
      </c>
      <c r="K188" s="274" t="n">
        <v>6.05802807571293</v>
      </c>
    </row>
    <row r="189">
      <c r="A189" s="274" t="s">
        <v>98</v>
      </c>
      <c r="B189" s="274" t="s">
        <v>99</v>
      </c>
      <c r="C189" s="274" t="s">
        <v>16</v>
      </c>
      <c r="D189" s="274" t="n">
        <v>10705.232862</v>
      </c>
      <c r="E189" s="274" t="n">
        <v>5.97901491038931</v>
      </c>
      <c r="F189" s="274" t="n">
        <v>85.1012881083209</v>
      </c>
      <c r="G189" s="274" t="n">
        <v>1.76512537496559</v>
      </c>
      <c r="H189" s="274" t="n">
        <v>1874.1688133</v>
      </c>
      <c r="I189" s="274" t="n">
        <v>10.9930677096117</v>
      </c>
      <c r="J189" s="274" t="n">
        <v>14.8987118916791</v>
      </c>
      <c r="K189" s="274" t="n">
        <v>10.0823778709453</v>
      </c>
    </row>
    <row r="190">
      <c r="A190" s="274" t="s">
        <v>98</v>
      </c>
      <c r="B190" s="274" t="s">
        <v>99</v>
      </c>
      <c r="C190" s="274" t="s">
        <v>17</v>
      </c>
      <c r="D190" s="274" t="n">
        <v>18477.9429511</v>
      </c>
      <c r="E190" s="274" t="n">
        <v>3.54371244524471</v>
      </c>
      <c r="F190" s="274" t="n">
        <v>89.8855353707897</v>
      </c>
      <c r="G190" s="274" t="n">
        <v>1.15331545289106</v>
      </c>
      <c r="H190" s="274" t="n">
        <v>2079.2500109</v>
      </c>
      <c r="I190" s="274" t="n">
        <v>10.6512229427465</v>
      </c>
      <c r="J190" s="274" t="n">
        <v>10.1144646292103</v>
      </c>
      <c r="K190" s="274" t="n">
        <v>10.2493192407962</v>
      </c>
    </row>
    <row r="191">
      <c r="A191" s="274" t="s">
        <v>100</v>
      </c>
      <c r="B191" s="274" t="s">
        <v>101</v>
      </c>
      <c r="C191" s="274" t="s">
        <v>16</v>
      </c>
      <c r="D191" s="274" t="n">
        <v>6530.4759814</v>
      </c>
      <c r="E191" s="274" t="n">
        <v>7.11100207328739</v>
      </c>
      <c r="F191" s="274" t="n">
        <v>79.7609587866671</v>
      </c>
      <c r="G191" s="274" t="n">
        <v>3.16998251336644</v>
      </c>
      <c r="H191" s="274" t="n">
        <v>1657.0835474</v>
      </c>
      <c r="I191" s="274" t="n">
        <v>16.4279072454352</v>
      </c>
      <c r="J191" s="274" t="n">
        <v>20.2390412133329</v>
      </c>
      <c r="K191" s="274" t="n">
        <v>12.4927283826326</v>
      </c>
    </row>
    <row r="192">
      <c r="A192" s="274" t="s">
        <v>100</v>
      </c>
      <c r="B192" s="274" t="s">
        <v>101</v>
      </c>
      <c r="C192" s="274" t="s">
        <v>17</v>
      </c>
      <c r="D192" s="274" t="n">
        <v>16864.6435365</v>
      </c>
      <c r="E192" s="274" t="n">
        <v>3.07891804479212</v>
      </c>
      <c r="F192" s="274" t="n">
        <v>84.1965377810718</v>
      </c>
      <c r="G192" s="274" t="n">
        <v>1.44848380305734</v>
      </c>
      <c r="H192" s="274" t="n">
        <v>3165.4479387</v>
      </c>
      <c r="I192" s="274" t="n">
        <v>7.93941411230274</v>
      </c>
      <c r="J192" s="274" t="n">
        <v>15.8034622189282</v>
      </c>
      <c r="K192" s="274" t="n">
        <v>7.71712676373635</v>
      </c>
    </row>
    <row r="193">
      <c r="A193" s="274" t="s">
        <v>102</v>
      </c>
      <c r="B193" s="274" t="s">
        <v>103</v>
      </c>
      <c r="C193" s="274" t="s">
        <v>16</v>
      </c>
      <c r="D193" s="274" t="n">
        <v>13030.6200086</v>
      </c>
      <c r="E193" s="274" t="n">
        <v>5.69124135085676</v>
      </c>
      <c r="F193" s="274" t="n">
        <v>80.7917425045204</v>
      </c>
      <c r="G193" s="274" t="n">
        <v>2.25182047252359</v>
      </c>
      <c r="H193" s="274" t="n">
        <v>3098.0332481</v>
      </c>
      <c r="I193" s="274" t="n">
        <v>11.4617503224928</v>
      </c>
      <c r="J193" s="274" t="n">
        <v>19.2082574954796</v>
      </c>
      <c r="K193" s="274" t="n">
        <v>9.47136927049978</v>
      </c>
    </row>
    <row r="194">
      <c r="A194" s="274" t="s">
        <v>102</v>
      </c>
      <c r="B194" s="274" t="s">
        <v>103</v>
      </c>
      <c r="C194" s="274" t="s">
        <v>17</v>
      </c>
      <c r="D194" s="274" t="n">
        <v>63534.7918988</v>
      </c>
      <c r="E194" s="274" t="n">
        <v>1.77762660813824</v>
      </c>
      <c r="F194" s="274" t="n">
        <v>86.0793256560695</v>
      </c>
      <c r="G194" s="274" t="n">
        <v>0.970543447746156</v>
      </c>
      <c r="H194" s="274" t="n">
        <v>10274.7917783</v>
      </c>
      <c r="I194" s="274" t="n">
        <v>6.2374384315134</v>
      </c>
      <c r="J194" s="274" t="n">
        <v>13.9206743439305</v>
      </c>
      <c r="K194" s="274" t="n">
        <v>6.00141368426819</v>
      </c>
    </row>
    <row r="195">
      <c r="A195" s="274" t="s">
        <v>104</v>
      </c>
      <c r="B195" s="274" t="s">
        <v>105</v>
      </c>
      <c r="C195" s="274" t="s">
        <v>16</v>
      </c>
      <c r="D195" s="274" t="n">
        <v>2210.5439966</v>
      </c>
      <c r="E195" s="274" t="n">
        <v>7.85969099015996</v>
      </c>
      <c r="F195" s="274" t="n">
        <v>83.9991909907666</v>
      </c>
      <c r="G195" s="274" t="n">
        <v>2.57243726525629</v>
      </c>
      <c r="H195" s="274" t="n">
        <v>421.0813447</v>
      </c>
      <c r="I195" s="274" t="n">
        <v>16.2944950735049</v>
      </c>
      <c r="J195" s="274" t="n">
        <v>16.0008090092334</v>
      </c>
      <c r="K195" s="274" t="n">
        <v>13.5044827440498</v>
      </c>
    </row>
    <row r="196">
      <c r="A196" s="274" t="s">
        <v>104</v>
      </c>
      <c r="B196" s="274" t="s">
        <v>105</v>
      </c>
      <c r="C196" s="274" t="s">
        <v>17</v>
      </c>
      <c r="D196" s="274" t="n">
        <v>4534.7525814</v>
      </c>
      <c r="E196" s="274" t="n">
        <v>4.34505862447228</v>
      </c>
      <c r="F196" s="274" t="n">
        <v>91.2136950201855</v>
      </c>
      <c r="G196" s="274" t="n">
        <v>1.46652857602975</v>
      </c>
      <c r="H196" s="274" t="n">
        <v>436.8172913</v>
      </c>
      <c r="I196" s="274" t="n">
        <v>14.8365251427742</v>
      </c>
      <c r="J196" s="274" t="n">
        <v>8.78630497981455</v>
      </c>
      <c r="K196" s="274" t="n">
        <v>15.2245443994579</v>
      </c>
    </row>
    <row r="197">
      <c r="A197" s="274" t="s">
        <v>106</v>
      </c>
      <c r="B197" s="274" t="s">
        <v>107</v>
      </c>
      <c r="C197" s="274" t="s">
        <v>16</v>
      </c>
      <c r="D197" s="274" t="n">
        <v>39086.8192899</v>
      </c>
      <c r="E197" s="274" t="n">
        <v>3.30283789915836</v>
      </c>
      <c r="F197" s="274" t="n">
        <v>81.2013930405026</v>
      </c>
      <c r="G197" s="274" t="n">
        <v>1.42474126890863</v>
      </c>
      <c r="H197" s="274" t="n">
        <v>9048.8318687</v>
      </c>
      <c r="I197" s="274" t="n">
        <v>7.19509893966705</v>
      </c>
      <c r="J197" s="274" t="n">
        <v>18.7986069594975</v>
      </c>
      <c r="K197" s="274" t="n">
        <v>6.1542313218706</v>
      </c>
    </row>
    <row r="198">
      <c r="A198" s="274" t="s">
        <v>106</v>
      </c>
      <c r="B198" s="274" t="s">
        <v>107</v>
      </c>
      <c r="C198" s="274" t="s">
        <v>17</v>
      </c>
      <c r="D198" s="274" t="n">
        <v>74195.0003659</v>
      </c>
      <c r="E198" s="274" t="n">
        <v>2.0408499303198</v>
      </c>
      <c r="F198" s="274" t="n">
        <v>83.7872086165311</v>
      </c>
      <c r="G198" s="274" t="n">
        <v>0.993647095443411</v>
      </c>
      <c r="H198" s="274" t="n">
        <v>14356.7029203</v>
      </c>
      <c r="I198" s="274" t="n">
        <v>5.54158669288784</v>
      </c>
      <c r="J198" s="274" t="n">
        <v>16.2127913834689</v>
      </c>
      <c r="K198" s="274" t="n">
        <v>5.13513771367074</v>
      </c>
    </row>
    <row r="199">
      <c r="A199" s="274" t="s">
        <v>108</v>
      </c>
      <c r="B199" s="274" t="s">
        <v>109</v>
      </c>
      <c r="C199" s="274" t="s">
        <v>16</v>
      </c>
      <c r="D199" s="274" t="n">
        <v>70000.7913946</v>
      </c>
      <c r="E199" s="274" t="n">
        <v>2.96422059642212</v>
      </c>
      <c r="F199" s="274" t="n">
        <v>74.4364400254563</v>
      </c>
      <c r="G199" s="274" t="n">
        <v>1.50011726733057</v>
      </c>
      <c r="H199" s="274" t="n">
        <v>24040.2339025</v>
      </c>
      <c r="I199" s="274" t="n">
        <v>5.19056311336991</v>
      </c>
      <c r="J199" s="274" t="n">
        <v>25.5635599745437</v>
      </c>
      <c r="K199" s="274" t="n">
        <v>4.36806881013436</v>
      </c>
    </row>
    <row r="200">
      <c r="A200" s="274" t="s">
        <v>108</v>
      </c>
      <c r="B200" s="274" t="s">
        <v>109</v>
      </c>
      <c r="C200" s="274" t="s">
        <v>17</v>
      </c>
      <c r="D200" s="274" t="n">
        <v>89681.6077401</v>
      </c>
      <c r="E200" s="274" t="n">
        <v>2.41859082105256</v>
      </c>
      <c r="F200" s="274" t="n">
        <v>80.3384951188526</v>
      </c>
      <c r="G200" s="274" t="n">
        <v>1.12427535251795</v>
      </c>
      <c r="H200" s="274" t="n">
        <v>21948.0756482</v>
      </c>
      <c r="I200" s="274" t="n">
        <v>5.02188566666433</v>
      </c>
      <c r="J200" s="274" t="n">
        <v>19.6615048811474</v>
      </c>
      <c r="K200" s="274" t="n">
        <v>4.59387979030618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75" t="s">
        <v>88</v>
      </c>
      <c r="B211" s="275" t="s">
        <v>115</v>
      </c>
      <c r="C211" s="275" t="s">
        <v>16</v>
      </c>
      <c r="D211" s="275" t="n">
        <v>9297.6142557</v>
      </c>
      <c r="E211" s="275" t="n">
        <v>10.7536568755764</v>
      </c>
      <c r="F211" s="275" t="n">
        <v>75.7692613552948</v>
      </c>
      <c r="G211" s="275" t="n">
        <v>4.72242281404317</v>
      </c>
      <c r="H211" s="275" t="n">
        <v>2973.3437679</v>
      </c>
      <c r="I211" s="275" t="n">
        <v>19.9406924615895</v>
      </c>
      <c r="J211" s="275" t="n">
        <v>24.2307386447052</v>
      </c>
      <c r="K211" s="275" t="n">
        <v>14.7669657815253</v>
      </c>
    </row>
    <row r="212">
      <c r="A212" s="275" t="s">
        <v>88</v>
      </c>
      <c r="B212" s="275" t="s">
        <v>115</v>
      </c>
      <c r="C212" s="275" t="s">
        <v>17</v>
      </c>
      <c r="D212" s="275" t="n">
        <v>27615.7126855</v>
      </c>
      <c r="E212" s="275" t="n">
        <v>3.97219440545973</v>
      </c>
      <c r="F212" s="275" t="n">
        <v>83.712849618406</v>
      </c>
      <c r="G212" s="275" t="n">
        <v>1.71349087634034</v>
      </c>
      <c r="H212" s="275" t="n">
        <v>5372.9059213</v>
      </c>
      <c r="I212" s="275" t="n">
        <v>9.60516558847137</v>
      </c>
      <c r="J212" s="275" t="n">
        <v>16.2871503815939</v>
      </c>
      <c r="K212" s="275" t="n">
        <v>8.80701661695788</v>
      </c>
    </row>
    <row r="213">
      <c r="A213" s="275" t="s">
        <v>92</v>
      </c>
      <c r="B213" s="275" t="s">
        <v>116</v>
      </c>
      <c r="C213" s="275" t="s">
        <v>16</v>
      </c>
      <c r="D213" s="275" t="n">
        <v>4305.1988616</v>
      </c>
      <c r="E213" s="275" t="n">
        <v>8.77712096412096</v>
      </c>
      <c r="F213" s="275" t="n">
        <v>76.2472791759278</v>
      </c>
      <c r="G213" s="275" t="n">
        <v>4.1252572311744</v>
      </c>
      <c r="H213" s="275" t="n">
        <v>1341.1650587</v>
      </c>
      <c r="I213" s="275" t="n">
        <v>16.450252103683</v>
      </c>
      <c r="J213" s="275" t="n">
        <v>23.7527208240722</v>
      </c>
      <c r="K213" s="275" t="n">
        <v>13.2422572600229</v>
      </c>
    </row>
    <row r="214">
      <c r="A214" s="275" t="s">
        <v>92</v>
      </c>
      <c r="B214" s="275" t="s">
        <v>116</v>
      </c>
      <c r="C214" s="275" t="s">
        <v>17</v>
      </c>
      <c r="D214" s="275" t="n">
        <v>16271.5080163</v>
      </c>
      <c r="E214" s="275" t="n">
        <v>4.02032582465989</v>
      </c>
      <c r="F214" s="275" t="n">
        <v>81.8996430406861</v>
      </c>
      <c r="G214" s="275" t="n">
        <v>2.01759972569135</v>
      </c>
      <c r="H214" s="275" t="n">
        <v>3596.1097317</v>
      </c>
      <c r="I214" s="275" t="n">
        <v>9.54209287513013</v>
      </c>
      <c r="J214" s="275" t="n">
        <v>18.1003569593139</v>
      </c>
      <c r="K214" s="275" t="n">
        <v>9.12914025422465</v>
      </c>
    </row>
    <row r="215">
      <c r="A215" s="275" t="s">
        <v>94</v>
      </c>
      <c r="B215" s="275" t="s">
        <v>117</v>
      </c>
      <c r="C215" s="275" t="s">
        <v>16</v>
      </c>
      <c r="D215" s="275" t="n">
        <v>2277.7382403</v>
      </c>
      <c r="E215" s="275" t="n">
        <v>18.4231072242304</v>
      </c>
      <c r="F215" s="275" t="n">
        <v>71.1363094872355</v>
      </c>
      <c r="G215" s="275" t="n">
        <v>6.02359380674038</v>
      </c>
      <c r="H215" s="275" t="n">
        <v>924.1965476</v>
      </c>
      <c r="I215" s="275" t="n">
        <v>20.0328269586847</v>
      </c>
      <c r="J215" s="275" t="n">
        <v>28.8636905127645</v>
      </c>
      <c r="K215" s="275" t="n">
        <v>14.8455109395031</v>
      </c>
    </row>
    <row r="216">
      <c r="A216" s="275" t="s">
        <v>94</v>
      </c>
      <c r="B216" s="275" t="s">
        <v>117</v>
      </c>
      <c r="C216" s="275" t="s">
        <v>17</v>
      </c>
      <c r="D216" s="275" t="n">
        <v>16992.8377646</v>
      </c>
      <c r="E216" s="275" t="n">
        <v>2.65872236009968</v>
      </c>
      <c r="F216" s="275" t="n">
        <v>86.014812251684</v>
      </c>
      <c r="G216" s="275" t="n">
        <v>1.42864983855557</v>
      </c>
      <c r="H216" s="275" t="n">
        <v>2762.8732807</v>
      </c>
      <c r="I216" s="275" t="n">
        <v>9.31481337400069</v>
      </c>
      <c r="J216" s="275" t="n">
        <v>13.985187748316</v>
      </c>
      <c r="K216" s="275" t="n">
        <v>8.78679999498418</v>
      </c>
    </row>
    <row r="217">
      <c r="A217" s="275" t="s">
        <v>96</v>
      </c>
      <c r="B217" s="275" t="s">
        <v>118</v>
      </c>
      <c r="C217" s="275" t="s">
        <v>16</v>
      </c>
      <c r="D217" s="275" t="n">
        <v>769.8166557</v>
      </c>
      <c r="E217" s="275" t="n">
        <v>25.3112901607467</v>
      </c>
      <c r="F217" s="275" t="n">
        <v>82.3774646668794</v>
      </c>
      <c r="G217" s="275" t="n">
        <v>11.2873921899514</v>
      </c>
      <c r="H217" s="275" t="n">
        <v>164.6824319</v>
      </c>
      <c r="I217" s="275" t="n">
        <v>57.2116851911116</v>
      </c>
      <c r="J217" s="275" t="n">
        <v>17.6225353331206</v>
      </c>
      <c r="K217" s="275" t="n">
        <v>52.7635061432602</v>
      </c>
    </row>
    <row r="218">
      <c r="A218" s="275" t="s">
        <v>96</v>
      </c>
      <c r="B218" s="275" t="s">
        <v>118</v>
      </c>
      <c r="C218" s="275" t="s">
        <v>17</v>
      </c>
      <c r="D218" s="275" t="n">
        <v>54533.7841461</v>
      </c>
      <c r="E218" s="275" t="n">
        <v>1.78424558675011</v>
      </c>
      <c r="F218" s="275" t="n">
        <v>91.2712662068634</v>
      </c>
      <c r="G218" s="275" t="n">
        <v>1.13523845450018</v>
      </c>
      <c r="H218" s="275" t="n">
        <v>5215.3421808</v>
      </c>
      <c r="I218" s="275" t="n">
        <v>12.0278689762232</v>
      </c>
      <c r="J218" s="275" t="n">
        <v>8.72873379313661</v>
      </c>
      <c r="K218" s="275" t="n">
        <v>11.8705248257687</v>
      </c>
    </row>
    <row r="219">
      <c r="A219" s="275" t="s">
        <v>98</v>
      </c>
      <c r="B219" s="275" t="s">
        <v>119</v>
      </c>
      <c r="C219" s="275" t="s">
        <v>16</v>
      </c>
      <c r="D219" s="275" t="n">
        <v>566.0905338</v>
      </c>
      <c r="E219" s="275" t="n">
        <v>30.5255797035533</v>
      </c>
      <c r="F219" s="275" t="n">
        <v>75.1405853288308</v>
      </c>
      <c r="G219" s="275" t="n">
        <v>9.98706347236577</v>
      </c>
      <c r="H219" s="275" t="n">
        <v>187.2846646</v>
      </c>
      <c r="I219" s="275" t="n">
        <v>42.8718214457847</v>
      </c>
      <c r="J219" s="275" t="n">
        <v>24.8594146711692</v>
      </c>
      <c r="K219" s="275" t="n">
        <v>30.1871063722215</v>
      </c>
    </row>
    <row r="220">
      <c r="A220" s="275" t="s">
        <v>98</v>
      </c>
      <c r="B220" s="275" t="s">
        <v>119</v>
      </c>
      <c r="C220" s="275" t="s">
        <v>17</v>
      </c>
      <c r="D220" s="275" t="n">
        <v>15635.922108</v>
      </c>
      <c r="E220" s="275" t="n">
        <v>2.18747909261513</v>
      </c>
      <c r="F220" s="275" t="n">
        <v>87.6377559697545</v>
      </c>
      <c r="G220" s="275" t="n">
        <v>1.59910371640602</v>
      </c>
      <c r="H220" s="275" t="n">
        <v>2205.6142652</v>
      </c>
      <c r="I220" s="275" t="n">
        <v>11.6876276436443</v>
      </c>
      <c r="J220" s="275" t="n">
        <v>12.3622440302455</v>
      </c>
      <c r="K220" s="275" t="n">
        <v>11.3362801224314</v>
      </c>
    </row>
    <row r="221">
      <c r="A221" s="275" t="s">
        <v>106</v>
      </c>
      <c r="B221" s="275" t="s">
        <v>120</v>
      </c>
      <c r="C221" s="275" t="s">
        <v>16</v>
      </c>
      <c r="D221" s="275" t="n">
        <v>3544.3017856</v>
      </c>
      <c r="E221" s="275" t="n">
        <v>12.1391611415125</v>
      </c>
      <c r="F221" s="275" t="n">
        <v>84.2679544967271</v>
      </c>
      <c r="G221" s="275" t="n">
        <v>4.49819297234953</v>
      </c>
      <c r="H221" s="275" t="n">
        <v>661.6882693</v>
      </c>
      <c r="I221" s="275" t="n">
        <v>27.1662089512049</v>
      </c>
      <c r="J221" s="275" t="n">
        <v>15.7320455032729</v>
      </c>
      <c r="K221" s="275" t="n">
        <v>24.0943570009755</v>
      </c>
    </row>
    <row r="222">
      <c r="A222" s="275" t="s">
        <v>106</v>
      </c>
      <c r="B222" s="275" t="s">
        <v>120</v>
      </c>
      <c r="C222" s="275" t="s">
        <v>17</v>
      </c>
      <c r="D222" s="275" t="n">
        <v>29103.535509</v>
      </c>
      <c r="E222" s="275" t="n">
        <v>2.36405393710886</v>
      </c>
      <c r="F222" s="275" t="n">
        <v>88.5798025893738</v>
      </c>
      <c r="G222" s="275" t="n">
        <v>1.56396177326464</v>
      </c>
      <c r="H222" s="275" t="n">
        <v>3752.188548</v>
      </c>
      <c r="I222" s="275" t="n">
        <v>12.1532910330374</v>
      </c>
      <c r="J222" s="275" t="n">
        <v>11.4201974106262</v>
      </c>
      <c r="K222" s="275" t="n">
        <v>12.1307382133522</v>
      </c>
    </row>
    <row r="223">
      <c r="A223" s="275" t="s">
        <v>108</v>
      </c>
      <c r="B223" s="275" t="s">
        <v>121</v>
      </c>
      <c r="C223" s="275" t="s">
        <v>16</v>
      </c>
      <c r="D223" s="275" t="n">
        <v>2489.1741268</v>
      </c>
      <c r="E223" s="275" t="n">
        <v>18.3933516167186</v>
      </c>
      <c r="F223" s="275" t="n">
        <v>87.5688959152426</v>
      </c>
      <c r="G223" s="275" t="n">
        <v>4.53234512465805</v>
      </c>
      <c r="H223" s="275" t="n">
        <v>353.3581454</v>
      </c>
      <c r="I223" s="275" t="n">
        <v>36.8908286014613</v>
      </c>
      <c r="J223" s="275" t="n">
        <v>12.4311040847573</v>
      </c>
      <c r="K223" s="275" t="n">
        <v>31.9273699075367</v>
      </c>
    </row>
    <row r="224">
      <c r="A224" s="275" t="s">
        <v>108</v>
      </c>
      <c r="B224" s="275" t="s">
        <v>121</v>
      </c>
      <c r="C224" s="275" t="s">
        <v>17</v>
      </c>
      <c r="D224" s="275" t="n">
        <v>33697.9659905</v>
      </c>
      <c r="E224" s="275" t="n">
        <v>2.09501357808878</v>
      </c>
      <c r="F224" s="275" t="n">
        <v>86.9978760542925</v>
      </c>
      <c r="G224" s="275" t="n">
        <v>1.54133356800498</v>
      </c>
      <c r="H224" s="275" t="n">
        <v>5036.273877</v>
      </c>
      <c r="I224" s="275" t="n">
        <v>10.3655426826659</v>
      </c>
      <c r="J224" s="275" t="n">
        <v>13.0021239457075</v>
      </c>
      <c r="K224" s="275" t="n">
        <v>10.3131417041972</v>
      </c>
    </row>
    <row r="225">
      <c r="A225" s="275" t="s">
        <v>110</v>
      </c>
      <c r="B225" s="275" t="s">
        <v>122</v>
      </c>
      <c r="C225" s="275" t="s">
        <v>16</v>
      </c>
      <c r="D225" s="275" t="n">
        <v>533.5180701</v>
      </c>
      <c r="E225" s="275" t="n">
        <v>21.8430840958369</v>
      </c>
      <c r="F225" s="275" t="n">
        <v>100</v>
      </c>
      <c r="G225" s="275" t="n">
        <v>0.00000000000000242506948920216</v>
      </c>
      <c r="H225" s="275"/>
      <c r="I225" s="275"/>
      <c r="J225" s="275"/>
      <c r="K225" s="275"/>
    </row>
    <row r="226">
      <c r="A226" s="275" t="s">
        <v>110</v>
      </c>
      <c r="B226" s="275" t="s">
        <v>122</v>
      </c>
      <c r="C226" s="275" t="s">
        <v>17</v>
      </c>
      <c r="D226" s="275" t="n">
        <v>17099.9301326</v>
      </c>
      <c r="E226" s="275" t="n">
        <v>1.50784053020841</v>
      </c>
      <c r="F226" s="275" t="n">
        <v>91.1819116037884</v>
      </c>
      <c r="G226" s="275" t="n">
        <v>1.14505039905329</v>
      </c>
      <c r="H226" s="275" t="n">
        <v>1653.7128124</v>
      </c>
      <c r="I226" s="275" t="n">
        <v>12.0782438070353</v>
      </c>
      <c r="J226" s="275" t="n">
        <v>8.8180883962116</v>
      </c>
      <c r="K226" s="275" t="n">
        <v>11.8401947879333</v>
      </c>
    </row>
    <row r="227">
      <c r="A227" s="275" t="s">
        <v>123</v>
      </c>
      <c r="B227" s="275" t="s">
        <v>124</v>
      </c>
      <c r="C227" s="275" t="s">
        <v>16</v>
      </c>
      <c r="D227" s="275" t="n">
        <v>1102.161132</v>
      </c>
      <c r="E227" s="275" t="n">
        <v>14.7888847028753</v>
      </c>
      <c r="F227" s="275" t="n">
        <v>87.2633566153977</v>
      </c>
      <c r="G227" s="275" t="n">
        <v>5.20142130792282</v>
      </c>
      <c r="H227" s="275" t="n">
        <v>160.8674458</v>
      </c>
      <c r="I227" s="275" t="n">
        <v>41.2506954057964</v>
      </c>
      <c r="J227" s="275" t="n">
        <v>12.7366433846023</v>
      </c>
      <c r="K227" s="275" t="n">
        <v>35.636821161918</v>
      </c>
    </row>
    <row r="228">
      <c r="A228" s="275" t="s">
        <v>123</v>
      </c>
      <c r="B228" s="275" t="s">
        <v>124</v>
      </c>
      <c r="C228" s="275" t="s">
        <v>17</v>
      </c>
      <c r="D228" s="275" t="n">
        <v>9180.3806481</v>
      </c>
      <c r="E228" s="275" t="n">
        <v>2.96445382030027</v>
      </c>
      <c r="F228" s="275" t="n">
        <v>88.2480005664387</v>
      </c>
      <c r="G228" s="275" t="n">
        <v>1.7373243764154</v>
      </c>
      <c r="H228" s="275" t="n">
        <v>1222.5526639</v>
      </c>
      <c r="I228" s="275" t="n">
        <v>13.5358252451761</v>
      </c>
      <c r="J228" s="275" t="n">
        <v>11.7519994335613</v>
      </c>
      <c r="K228" s="275" t="n">
        <v>13.0458994165841</v>
      </c>
    </row>
    <row r="229">
      <c r="A229" s="275" t="s">
        <v>125</v>
      </c>
      <c r="B229" s="275" t="s">
        <v>126</v>
      </c>
      <c r="C229" s="275" t="s">
        <v>16</v>
      </c>
      <c r="D229" s="275" t="n">
        <v>581.8024665</v>
      </c>
      <c r="E229" s="275" t="n">
        <v>27.9813817517528</v>
      </c>
      <c r="F229" s="275" t="n">
        <v>88.5093578295787</v>
      </c>
      <c r="G229" s="275" t="n">
        <v>7.08151714952767</v>
      </c>
      <c r="H229" s="275" t="n">
        <v>75.5319451</v>
      </c>
      <c r="I229" s="275" t="n">
        <v>72.276546889056</v>
      </c>
      <c r="J229" s="275" t="n">
        <v>11.4906421704213</v>
      </c>
      <c r="K229" s="275" t="n">
        <v>54.5470415028045</v>
      </c>
    </row>
    <row r="230">
      <c r="A230" s="275" t="s">
        <v>125</v>
      </c>
      <c r="B230" s="275" t="s">
        <v>126</v>
      </c>
      <c r="C230" s="275" t="s">
        <v>17</v>
      </c>
      <c r="D230" s="275" t="n">
        <v>17394.2580586</v>
      </c>
      <c r="E230" s="275" t="n">
        <v>2.35207463905692</v>
      </c>
      <c r="F230" s="275" t="n">
        <v>80.5590112402877</v>
      </c>
      <c r="G230" s="275" t="n">
        <v>2.11274086353159</v>
      </c>
      <c r="H230" s="275" t="n">
        <v>4197.6877595</v>
      </c>
      <c r="I230" s="275" t="n">
        <v>8.96078351627775</v>
      </c>
      <c r="J230" s="275" t="n">
        <v>19.4409887597123</v>
      </c>
      <c r="K230" s="275" t="n">
        <v>8.75471495183225</v>
      </c>
    </row>
    <row r="231">
      <c r="A231" s="275" t="s">
        <v>127</v>
      </c>
      <c r="B231" s="275" t="s">
        <v>128</v>
      </c>
      <c r="C231" s="275" t="s">
        <v>16</v>
      </c>
      <c r="D231" s="275" t="n">
        <v>2564.7299622</v>
      </c>
      <c r="E231" s="275" t="n">
        <v>20.9257597336658</v>
      </c>
      <c r="F231" s="275" t="n">
        <v>87.3324224472289</v>
      </c>
      <c r="G231" s="275" t="n">
        <v>3.18581234805795</v>
      </c>
      <c r="H231" s="275" t="n">
        <v>372.0143652</v>
      </c>
      <c r="I231" s="275" t="n">
        <v>33.3170709991624</v>
      </c>
      <c r="J231" s="275" t="n">
        <v>12.6675775527711</v>
      </c>
      <c r="K231" s="275" t="n">
        <v>21.9635292272067</v>
      </c>
    </row>
    <row r="232">
      <c r="A232" s="275" t="s">
        <v>127</v>
      </c>
      <c r="B232" s="275" t="s">
        <v>128</v>
      </c>
      <c r="C232" s="275" t="s">
        <v>17</v>
      </c>
      <c r="D232" s="275" t="n">
        <v>23751.6227566</v>
      </c>
      <c r="E232" s="275" t="n">
        <v>2.59809715422982</v>
      </c>
      <c r="F232" s="275" t="n">
        <v>83.7938437144864</v>
      </c>
      <c r="G232" s="275" t="n">
        <v>1.855251841816</v>
      </c>
      <c r="H232" s="275" t="n">
        <v>4593.6848504</v>
      </c>
      <c r="I232" s="275" t="n">
        <v>9.81989867888226</v>
      </c>
      <c r="J232" s="275" t="n">
        <v>16.2061562855136</v>
      </c>
      <c r="K232" s="275" t="n">
        <v>9.59256964732004</v>
      </c>
    </row>
    <row r="233">
      <c r="A233" s="275" t="s">
        <v>129</v>
      </c>
      <c r="B233" s="275" t="s">
        <v>130</v>
      </c>
      <c r="C233" s="275" t="s">
        <v>16</v>
      </c>
      <c r="D233" s="275" t="n">
        <v>846.7517079</v>
      </c>
      <c r="E233" s="275" t="n">
        <v>17.7289272741332</v>
      </c>
      <c r="F233" s="275" t="n">
        <v>92.0620787917442</v>
      </c>
      <c r="G233" s="275" t="n">
        <v>4.50005312957926</v>
      </c>
      <c r="H233" s="275" t="n">
        <v>73.0099562</v>
      </c>
      <c r="I233" s="275" t="n">
        <v>59.7498083539455</v>
      </c>
      <c r="J233" s="275" t="n">
        <v>7.93792120825576</v>
      </c>
      <c r="K233" s="275" t="n">
        <v>52.1905212855337</v>
      </c>
    </row>
    <row r="234">
      <c r="A234" s="275" t="s">
        <v>129</v>
      </c>
      <c r="B234" s="275" t="s">
        <v>130</v>
      </c>
      <c r="C234" s="275" t="s">
        <v>17</v>
      </c>
      <c r="D234" s="275" t="n">
        <v>13970.847635</v>
      </c>
      <c r="E234" s="275" t="n">
        <v>1.84170885455652</v>
      </c>
      <c r="F234" s="275" t="n">
        <v>85.0380852803034</v>
      </c>
      <c r="G234" s="275" t="n">
        <v>1.52631558021516</v>
      </c>
      <c r="H234" s="275" t="n">
        <v>2458.082519</v>
      </c>
      <c r="I234" s="275" t="n">
        <v>9.072751568715</v>
      </c>
      <c r="J234" s="275" t="n">
        <v>14.9619147196966</v>
      </c>
      <c r="K234" s="275" t="n">
        <v>8.67502301053248</v>
      </c>
    </row>
    <row r="235">
      <c r="A235" s="275" t="s">
        <v>131</v>
      </c>
      <c r="B235" s="275" t="s">
        <v>132</v>
      </c>
      <c r="C235" s="275" t="s">
        <v>16</v>
      </c>
      <c r="D235" s="275" t="n">
        <v>6117.19197</v>
      </c>
      <c r="E235" s="275" t="n">
        <v>9.4541049530409</v>
      </c>
      <c r="F235" s="275" t="n">
        <v>87.7073083416623</v>
      </c>
      <c r="G235" s="275" t="n">
        <v>3.23738741137958</v>
      </c>
      <c r="H235" s="275" t="n">
        <v>857.3601918</v>
      </c>
      <c r="I235" s="275" t="n">
        <v>25.0329589927772</v>
      </c>
      <c r="J235" s="275" t="n">
        <v>12.2926916583377</v>
      </c>
      <c r="K235" s="275" t="n">
        <v>23.0984835382816</v>
      </c>
    </row>
    <row r="236">
      <c r="A236" s="275" t="s">
        <v>131</v>
      </c>
      <c r="B236" s="275" t="s">
        <v>132</v>
      </c>
      <c r="C236" s="275" t="s">
        <v>17</v>
      </c>
      <c r="D236" s="275" t="n">
        <v>26716.2596295</v>
      </c>
      <c r="E236" s="275" t="n">
        <v>2.91736965997433</v>
      </c>
      <c r="F236" s="275" t="n">
        <v>88.3918866097213</v>
      </c>
      <c r="G236" s="275" t="n">
        <v>1.62434659234508</v>
      </c>
      <c r="H236" s="275" t="n">
        <v>3508.5275701</v>
      </c>
      <c r="I236" s="275" t="n">
        <v>12.8936555395446</v>
      </c>
      <c r="J236" s="275" t="n">
        <v>11.6081133902787</v>
      </c>
      <c r="K236" s="275" t="n">
        <v>12.3688540056557</v>
      </c>
    </row>
    <row r="237">
      <c r="A237" s="275" t="s">
        <v>133</v>
      </c>
      <c r="B237" s="275" t="s">
        <v>134</v>
      </c>
      <c r="C237" s="275" t="s">
        <v>16</v>
      </c>
      <c r="D237" s="275" t="n">
        <v>9342.5299544</v>
      </c>
      <c r="E237" s="275" t="n">
        <v>11.3415408633694</v>
      </c>
      <c r="F237" s="275" t="n">
        <v>77.4131309722518</v>
      </c>
      <c r="G237" s="275" t="n">
        <v>5.19218062335263</v>
      </c>
      <c r="H237" s="275" t="n">
        <v>2725.8747685</v>
      </c>
      <c r="I237" s="275" t="n">
        <v>20.5186039597656</v>
      </c>
      <c r="J237" s="275" t="n">
        <v>22.5868690277482</v>
      </c>
      <c r="K237" s="275" t="n">
        <v>17.7954261005983</v>
      </c>
    </row>
    <row r="238">
      <c r="A238" s="275" t="s">
        <v>133</v>
      </c>
      <c r="B238" s="275" t="s">
        <v>134</v>
      </c>
      <c r="C238" s="275" t="s">
        <v>17</v>
      </c>
      <c r="D238" s="275" t="n">
        <v>43721.0346926</v>
      </c>
      <c r="E238" s="275" t="n">
        <v>2.5976490193908</v>
      </c>
      <c r="F238" s="275" t="n">
        <v>84.329794961538</v>
      </c>
      <c r="G238" s="275" t="n">
        <v>1.80151961690415</v>
      </c>
      <c r="H238" s="275" t="n">
        <v>8124.2647209</v>
      </c>
      <c r="I238" s="275" t="n">
        <v>10.8067545116274</v>
      </c>
      <c r="J238" s="275" t="n">
        <v>15.670205038462</v>
      </c>
      <c r="K238" s="275" t="n">
        <v>9.69494525054573</v>
      </c>
    </row>
    <row r="239">
      <c r="A239" s="275" t="s">
        <v>135</v>
      </c>
      <c r="B239" s="275" t="s">
        <v>136</v>
      </c>
      <c r="C239" s="275" t="s">
        <v>16</v>
      </c>
      <c r="D239" s="275" t="n">
        <v>21884.4062147</v>
      </c>
      <c r="E239" s="275" t="n">
        <v>9.96742504510981</v>
      </c>
      <c r="F239" s="275" t="n">
        <v>79.9356615587874</v>
      </c>
      <c r="G239" s="275" t="n">
        <v>3.6814534653703</v>
      </c>
      <c r="H239" s="275" t="n">
        <v>5493.1193952</v>
      </c>
      <c r="I239" s="275" t="n">
        <v>17.3375103740667</v>
      </c>
      <c r="J239" s="275" t="n">
        <v>20.0643384412126</v>
      </c>
      <c r="K239" s="275" t="n">
        <v>14.6667889955349</v>
      </c>
    </row>
    <row r="240">
      <c r="A240" s="275" t="s">
        <v>135</v>
      </c>
      <c r="B240" s="275" t="s">
        <v>136</v>
      </c>
      <c r="C240" s="275" t="s">
        <v>17</v>
      </c>
      <c r="D240" s="275" t="n">
        <v>60969.6973703</v>
      </c>
      <c r="E240" s="275" t="n">
        <v>3.52778423453702</v>
      </c>
      <c r="F240" s="275" t="n">
        <v>84.2201839512246</v>
      </c>
      <c r="G240" s="275" t="n">
        <v>2.02810005057602</v>
      </c>
      <c r="H240" s="275" t="n">
        <v>11423.5158832</v>
      </c>
      <c r="I240" s="275" t="n">
        <v>11.621478339631</v>
      </c>
      <c r="J240" s="275" t="n">
        <v>15.7798160487754</v>
      </c>
      <c r="K240" s="275" t="n">
        <v>10.8243948347076</v>
      </c>
    </row>
    <row r="241">
      <c r="A241" s="275" t="s">
        <v>137</v>
      </c>
      <c r="B241" s="275" t="s">
        <v>138</v>
      </c>
      <c r="C241" s="275" t="s">
        <v>16</v>
      </c>
      <c r="D241" s="275" t="n">
        <v>9263.1589264</v>
      </c>
      <c r="E241" s="275" t="n">
        <v>9.66347307906504</v>
      </c>
      <c r="F241" s="275" t="n">
        <v>87.160550485668</v>
      </c>
      <c r="G241" s="275" t="n">
        <v>2.72460726904224</v>
      </c>
      <c r="H241" s="275" t="n">
        <v>1364.5377492</v>
      </c>
      <c r="I241" s="275" t="n">
        <v>20.0457657559575</v>
      </c>
      <c r="J241" s="275" t="n">
        <v>12.839449514332</v>
      </c>
      <c r="K241" s="275" t="n">
        <v>18.49598529609</v>
      </c>
    </row>
    <row r="242">
      <c r="A242" s="275" t="s">
        <v>137</v>
      </c>
      <c r="B242" s="275" t="s">
        <v>138</v>
      </c>
      <c r="C242" s="275" t="s">
        <v>17</v>
      </c>
      <c r="D242" s="275" t="n">
        <v>25581.8863858</v>
      </c>
      <c r="E242" s="275" t="n">
        <v>4.18813744860166</v>
      </c>
      <c r="F242" s="275" t="n">
        <v>84.7613064493742</v>
      </c>
      <c r="G242" s="275" t="n">
        <v>1.788323689341</v>
      </c>
      <c r="H242" s="275" t="n">
        <v>4599.2038515</v>
      </c>
      <c r="I242" s="275" t="n">
        <v>9.96049841938724</v>
      </c>
      <c r="J242" s="275" t="n">
        <v>15.2386935506258</v>
      </c>
      <c r="K242" s="275" t="n">
        <v>9.94708973963736</v>
      </c>
    </row>
    <row r="243">
      <c r="A243" s="275" t="s">
        <v>139</v>
      </c>
      <c r="B243" s="275" t="s">
        <v>140</v>
      </c>
      <c r="C243" s="275" t="s">
        <v>16</v>
      </c>
      <c r="D243" s="275" t="n">
        <v>7530.8259313</v>
      </c>
      <c r="E243" s="275" t="n">
        <v>14.3151044231497</v>
      </c>
      <c r="F243" s="275" t="n">
        <v>88.1733717372923</v>
      </c>
      <c r="G243" s="275" t="n">
        <v>2.8634518948551</v>
      </c>
      <c r="H243" s="275" t="n">
        <v>1010.1040376</v>
      </c>
      <c r="I243" s="275" t="n">
        <v>26.7732030517974</v>
      </c>
      <c r="J243" s="275" t="n">
        <v>11.8266282627077</v>
      </c>
      <c r="K243" s="275" t="n">
        <v>21.3484522188835</v>
      </c>
    </row>
    <row r="244">
      <c r="A244" s="275" t="s">
        <v>139</v>
      </c>
      <c r="B244" s="275" t="s">
        <v>140</v>
      </c>
      <c r="C244" s="275" t="s">
        <v>17</v>
      </c>
      <c r="D244" s="275" t="n">
        <v>32962.8098744</v>
      </c>
      <c r="E244" s="275" t="n">
        <v>4.10963392657834</v>
      </c>
      <c r="F244" s="275" t="n">
        <v>85.5612084286199</v>
      </c>
      <c r="G244" s="275" t="n">
        <v>1.85640593038023</v>
      </c>
      <c r="H244" s="275" t="n">
        <v>5562.604247</v>
      </c>
      <c r="I244" s="275" t="n">
        <v>12.0619102372971</v>
      </c>
      <c r="J244" s="275" t="n">
        <v>14.4387915713801</v>
      </c>
      <c r="K244" s="275" t="n">
        <v>11.000666776867</v>
      </c>
    </row>
    <row r="245">
      <c r="A245" s="275" t="s">
        <v>141</v>
      </c>
      <c r="B245" s="275" t="s">
        <v>142</v>
      </c>
      <c r="C245" s="275" t="s">
        <v>16</v>
      </c>
      <c r="D245" s="275" t="n">
        <v>13862.02302</v>
      </c>
      <c r="E245" s="275" t="n">
        <v>5.5236829122883</v>
      </c>
      <c r="F245" s="275" t="n">
        <v>75.16505262126</v>
      </c>
      <c r="G245" s="275" t="n">
        <v>3.68812760583995</v>
      </c>
      <c r="H245" s="275" t="n">
        <v>4580.0887548</v>
      </c>
      <c r="I245" s="275" t="n">
        <v>13.8842524525836</v>
      </c>
      <c r="J245" s="275" t="n">
        <v>24.83494737874</v>
      </c>
      <c r="K245" s="275" t="n">
        <v>11.1624277410064</v>
      </c>
    </row>
    <row r="246">
      <c r="A246" s="275" t="s">
        <v>141</v>
      </c>
      <c r="B246" s="275" t="s">
        <v>142</v>
      </c>
      <c r="C246" s="275" t="s">
        <v>17</v>
      </c>
      <c r="D246" s="275" t="n">
        <v>12497.2537289</v>
      </c>
      <c r="E246" s="275" t="n">
        <v>5.7266602068674</v>
      </c>
      <c r="F246" s="275" t="n">
        <v>82.2417599673718</v>
      </c>
      <c r="G246" s="275" t="n">
        <v>2.37151667138917</v>
      </c>
      <c r="H246" s="275" t="n">
        <v>2698.4980812</v>
      </c>
      <c r="I246" s="275" t="n">
        <v>12.3806037853254</v>
      </c>
      <c r="J246" s="275" t="n">
        <v>17.7582400326282</v>
      </c>
      <c r="K246" s="275" t="n">
        <v>10.9829411297885</v>
      </c>
    </row>
    <row r="247">
      <c r="A247" s="275" t="s">
        <v>143</v>
      </c>
      <c r="B247" s="275" t="s">
        <v>144</v>
      </c>
      <c r="C247" s="275" t="s">
        <v>16</v>
      </c>
      <c r="D247" s="275" t="n">
        <v>3468.5900671</v>
      </c>
      <c r="E247" s="275" t="n">
        <v>8.98092694360893</v>
      </c>
      <c r="F247" s="275" t="n">
        <v>83.7957222422785</v>
      </c>
      <c r="G247" s="275" t="n">
        <v>4.18048177321835</v>
      </c>
      <c r="H247" s="275" t="n">
        <v>670.7501931</v>
      </c>
      <c r="I247" s="275" t="n">
        <v>25.829238777636</v>
      </c>
      <c r="J247" s="275" t="n">
        <v>16.2042777577215</v>
      </c>
      <c r="K247" s="275" t="n">
        <v>21.6181489076604</v>
      </c>
    </row>
    <row r="248">
      <c r="A248" s="275" t="s">
        <v>143</v>
      </c>
      <c r="B248" s="275" t="s">
        <v>144</v>
      </c>
      <c r="C248" s="275" t="s">
        <v>17</v>
      </c>
      <c r="D248" s="275" t="n">
        <v>10198.4930555</v>
      </c>
      <c r="E248" s="275" t="n">
        <v>4.01960787162687</v>
      </c>
      <c r="F248" s="275" t="n">
        <v>88.2327934679543</v>
      </c>
      <c r="G248" s="275" t="n">
        <v>1.54188800855438</v>
      </c>
      <c r="H248" s="275" t="n">
        <v>1360.1266534</v>
      </c>
      <c r="I248" s="275" t="n">
        <v>11.996787151076</v>
      </c>
      <c r="J248" s="275" t="n">
        <v>11.7672065320457</v>
      </c>
      <c r="K248" s="275" t="n">
        <v>11.5613748971773</v>
      </c>
    </row>
    <row r="249">
      <c r="A249" s="275" t="s">
        <v>145</v>
      </c>
      <c r="B249" s="275" t="s">
        <v>146</v>
      </c>
      <c r="C249" s="275" t="s">
        <v>16</v>
      </c>
      <c r="D249" s="275" t="n">
        <v>8334.4446249</v>
      </c>
      <c r="E249" s="275" t="n">
        <v>6.9287368254429</v>
      </c>
      <c r="F249" s="275" t="n">
        <v>80.295355019092</v>
      </c>
      <c r="G249" s="275" t="n">
        <v>3.15618638986972</v>
      </c>
      <c r="H249" s="275" t="n">
        <v>2045.2898229</v>
      </c>
      <c r="I249" s="275" t="n">
        <v>15.4866276150682</v>
      </c>
      <c r="J249" s="275" t="n">
        <v>19.704644980908</v>
      </c>
      <c r="K249" s="275" t="n">
        <v>12.861287626677</v>
      </c>
    </row>
    <row r="250">
      <c r="A250" s="275" t="s">
        <v>145</v>
      </c>
      <c r="B250" s="275" t="s">
        <v>146</v>
      </c>
      <c r="C250" s="275" t="s">
        <v>17</v>
      </c>
      <c r="D250" s="275" t="n">
        <v>13953.8587849</v>
      </c>
      <c r="E250" s="275" t="n">
        <v>3.61211806836975</v>
      </c>
      <c r="F250" s="275" t="n">
        <v>84.4254196153305</v>
      </c>
      <c r="G250" s="275" t="n">
        <v>1.86135869125243</v>
      </c>
      <c r="H250" s="275" t="n">
        <v>2574.1713374</v>
      </c>
      <c r="I250" s="275" t="n">
        <v>10.3576580001903</v>
      </c>
      <c r="J250" s="275" t="n">
        <v>15.5745803846695</v>
      </c>
      <c r="K250" s="275" t="n">
        <v>10.0899019223858</v>
      </c>
    </row>
    <row r="251">
      <c r="A251" s="275" t="s">
        <v>147</v>
      </c>
      <c r="B251" s="275" t="s">
        <v>148</v>
      </c>
      <c r="C251" s="275" t="s">
        <v>16</v>
      </c>
      <c r="D251" s="275" t="n">
        <v>1476.2797794</v>
      </c>
      <c r="E251" s="275" t="n">
        <v>13.1482867784685</v>
      </c>
      <c r="F251" s="275" t="n">
        <v>72.1830662913483</v>
      </c>
      <c r="G251" s="275" t="n">
        <v>5.57633628808794</v>
      </c>
      <c r="H251" s="275" t="n">
        <v>568.9087326</v>
      </c>
      <c r="I251" s="275" t="n">
        <v>21.5973254913485</v>
      </c>
      <c r="J251" s="275" t="n">
        <v>27.8169337086517</v>
      </c>
      <c r="K251" s="275" t="n">
        <v>14.4702164574203</v>
      </c>
    </row>
    <row r="252">
      <c r="A252" s="275" t="s">
        <v>147</v>
      </c>
      <c r="B252" s="275" t="s">
        <v>148</v>
      </c>
      <c r="C252" s="275" t="s">
        <v>17</v>
      </c>
      <c r="D252" s="275" t="n">
        <v>6395.5256019</v>
      </c>
      <c r="E252" s="275" t="n">
        <v>3.88195245800355</v>
      </c>
      <c r="F252" s="275" t="n">
        <v>87.1264665344076</v>
      </c>
      <c r="G252" s="275" t="n">
        <v>1.48761981044588</v>
      </c>
      <c r="H252" s="275" t="n">
        <v>944.9828065</v>
      </c>
      <c r="I252" s="275" t="n">
        <v>10.5255464727913</v>
      </c>
      <c r="J252" s="275" t="n">
        <v>12.8735334655924</v>
      </c>
      <c r="K252" s="275" t="n">
        <v>10.0680250668669</v>
      </c>
    </row>
    <row r="253">
      <c r="A253" s="275" t="s">
        <v>149</v>
      </c>
      <c r="B253" s="275" t="s">
        <v>150</v>
      </c>
      <c r="C253" s="275" t="s">
        <v>16</v>
      </c>
      <c r="D253" s="275" t="n">
        <v>4633.0093158</v>
      </c>
      <c r="E253" s="275" t="n">
        <v>8.39257165065761</v>
      </c>
      <c r="F253" s="275" t="n">
        <v>88.1563134609478</v>
      </c>
      <c r="G253" s="275" t="n">
        <v>2.50358686086988</v>
      </c>
      <c r="H253" s="275" t="n">
        <v>622.4388012</v>
      </c>
      <c r="I253" s="275" t="n">
        <v>19.2004346691013</v>
      </c>
      <c r="J253" s="275" t="n">
        <v>11.8436865390522</v>
      </c>
      <c r="K253" s="275" t="n">
        <v>18.6349906640824</v>
      </c>
    </row>
    <row r="254">
      <c r="A254" s="275" t="s">
        <v>149</v>
      </c>
      <c r="B254" s="275" t="s">
        <v>150</v>
      </c>
      <c r="C254" s="275" t="s">
        <v>17</v>
      </c>
      <c r="D254" s="275" t="n">
        <v>11640.6250061</v>
      </c>
      <c r="E254" s="275" t="n">
        <v>3.53489593036684</v>
      </c>
      <c r="F254" s="275" t="n">
        <v>87.8691134474082</v>
      </c>
      <c r="G254" s="275" t="n">
        <v>1.57197188876101</v>
      </c>
      <c r="H254" s="275" t="n">
        <v>1607.0618652</v>
      </c>
      <c r="I254" s="275" t="n">
        <v>12.1844203067575</v>
      </c>
      <c r="J254" s="275" t="n">
        <v>12.1308865525918</v>
      </c>
      <c r="K254" s="275" t="n">
        <v>11.3864535482089</v>
      </c>
    </row>
    <row r="255">
      <c r="A255" s="275" t="s">
        <v>151</v>
      </c>
      <c r="B255" s="275" t="s">
        <v>152</v>
      </c>
      <c r="C255" s="275" t="s">
        <v>16</v>
      </c>
      <c r="D255" s="275" t="n">
        <v>5064.3871158</v>
      </c>
      <c r="E255" s="275" t="n">
        <v>7.98144288027114</v>
      </c>
      <c r="F255" s="275" t="n">
        <v>88.2135434189305</v>
      </c>
      <c r="G255" s="275" t="n">
        <v>2.38289074321398</v>
      </c>
      <c r="H255" s="275" t="n">
        <v>676.6668307</v>
      </c>
      <c r="I255" s="275" t="n">
        <v>18.6857938962493</v>
      </c>
      <c r="J255" s="275" t="n">
        <v>11.7864565810695</v>
      </c>
      <c r="K255" s="275" t="n">
        <v>17.8343028367564</v>
      </c>
    </row>
    <row r="256">
      <c r="A256" s="275" t="s">
        <v>151</v>
      </c>
      <c r="B256" s="275" t="s">
        <v>152</v>
      </c>
      <c r="C256" s="275" t="s">
        <v>17</v>
      </c>
      <c r="D256" s="275" t="n">
        <v>11059.0594063</v>
      </c>
      <c r="E256" s="275" t="n">
        <v>4.14656082246017</v>
      </c>
      <c r="F256" s="275" t="n">
        <v>92.330257965796</v>
      </c>
      <c r="G256" s="275" t="n">
        <v>1.34975367273217</v>
      </c>
      <c r="H256" s="275" t="n">
        <v>918.660195</v>
      </c>
      <c r="I256" s="275" t="n">
        <v>16.8699741046033</v>
      </c>
      <c r="J256" s="275" t="n">
        <v>7.66974203420402</v>
      </c>
      <c r="K256" s="275" t="n">
        <v>16.2486696733569</v>
      </c>
    </row>
    <row r="257">
      <c r="A257" s="275" t="s">
        <v>153</v>
      </c>
      <c r="B257" s="275" t="s">
        <v>154</v>
      </c>
      <c r="C257" s="275" t="s">
        <v>16</v>
      </c>
      <c r="D257" s="275" t="n">
        <v>5054.196202</v>
      </c>
      <c r="E257" s="275" t="n">
        <v>8.34691775359365</v>
      </c>
      <c r="F257" s="275" t="n">
        <v>82.284124292985</v>
      </c>
      <c r="G257" s="275" t="n">
        <v>3.7849752114753</v>
      </c>
      <c r="H257" s="275" t="n">
        <v>1088.1748148</v>
      </c>
      <c r="I257" s="275" t="n">
        <v>22.3234396906588</v>
      </c>
      <c r="J257" s="275" t="n">
        <v>17.715875707015</v>
      </c>
      <c r="K257" s="275" t="n">
        <v>17.5799026758569</v>
      </c>
    </row>
    <row r="258">
      <c r="A258" s="275" t="s">
        <v>153</v>
      </c>
      <c r="B258" s="275" t="s">
        <v>154</v>
      </c>
      <c r="C258" s="275" t="s">
        <v>17</v>
      </c>
      <c r="D258" s="275" t="n">
        <v>10469.1179346</v>
      </c>
      <c r="E258" s="275" t="n">
        <v>4.3561332284884</v>
      </c>
      <c r="F258" s="275" t="n">
        <v>82.5016699090024</v>
      </c>
      <c r="G258" s="275" t="n">
        <v>2.15317719648016</v>
      </c>
      <c r="H258" s="275" t="n">
        <v>2220.4651322</v>
      </c>
      <c r="I258" s="275" t="n">
        <v>10.3941112712464</v>
      </c>
      <c r="J258" s="275" t="n">
        <v>17.4983300909976</v>
      </c>
      <c r="K258" s="275" t="n">
        <v>10.1518666864667</v>
      </c>
    </row>
    <row r="259">
      <c r="A259" s="275" t="s">
        <v>155</v>
      </c>
      <c r="B259" s="275" t="s">
        <v>156</v>
      </c>
      <c r="C259" s="275" t="s">
        <v>16</v>
      </c>
      <c r="D259" s="275" t="n">
        <v>9225.8958886</v>
      </c>
      <c r="E259" s="275" t="n">
        <v>5.88937602493842</v>
      </c>
      <c r="F259" s="275" t="n">
        <v>82.364225438062</v>
      </c>
      <c r="G259" s="275" t="n">
        <v>3.20541380393585</v>
      </c>
      <c r="H259" s="275" t="n">
        <v>1975.4428474</v>
      </c>
      <c r="I259" s="275" t="n">
        <v>17.018623168194</v>
      </c>
      <c r="J259" s="275" t="n">
        <v>17.635774561938</v>
      </c>
      <c r="K259" s="275" t="n">
        <v>14.970220006069</v>
      </c>
    </row>
    <row r="260">
      <c r="A260" s="275" t="s">
        <v>155</v>
      </c>
      <c r="B260" s="275" t="s">
        <v>156</v>
      </c>
      <c r="C260" s="275" t="s">
        <v>17</v>
      </c>
      <c r="D260" s="275" t="n">
        <v>20255.4248384</v>
      </c>
      <c r="E260" s="275" t="n">
        <v>3.57833244078075</v>
      </c>
      <c r="F260" s="275" t="n">
        <v>86.2341062612194</v>
      </c>
      <c r="G260" s="275" t="n">
        <v>1.78077406016365</v>
      </c>
      <c r="H260" s="275" t="n">
        <v>3233.4541175</v>
      </c>
      <c r="I260" s="275" t="n">
        <v>11.5577012125033</v>
      </c>
      <c r="J260" s="275" t="n">
        <v>13.7658937387806</v>
      </c>
      <c r="K260" s="275" t="n">
        <v>11.1553570327776</v>
      </c>
    </row>
    <row r="261">
      <c r="A261" s="275" t="s">
        <v>157</v>
      </c>
      <c r="B261" s="275" t="s">
        <v>158</v>
      </c>
      <c r="C261" s="275" t="s">
        <v>16</v>
      </c>
      <c r="D261" s="275" t="n">
        <v>5094.4305446</v>
      </c>
      <c r="E261" s="275" t="n">
        <v>10.6500495563949</v>
      </c>
      <c r="F261" s="275" t="n">
        <v>82.6249596442202</v>
      </c>
      <c r="G261" s="275" t="n">
        <v>4.35839188007405</v>
      </c>
      <c r="H261" s="275" t="n">
        <v>1071.2977856</v>
      </c>
      <c r="I261" s="275" t="n">
        <v>24.8772166588364</v>
      </c>
      <c r="J261" s="275" t="n">
        <v>17.3750403557798</v>
      </c>
      <c r="K261" s="275" t="n">
        <v>20.7258196718388</v>
      </c>
    </row>
    <row r="262">
      <c r="A262" s="275" t="s">
        <v>157</v>
      </c>
      <c r="B262" s="275" t="s">
        <v>158</v>
      </c>
      <c r="C262" s="275" t="s">
        <v>17</v>
      </c>
      <c r="D262" s="275" t="n">
        <v>26842.8097958</v>
      </c>
      <c r="E262" s="275" t="n">
        <v>3.05096085473865</v>
      </c>
      <c r="F262" s="275" t="n">
        <v>86.8600275919624</v>
      </c>
      <c r="G262" s="275" t="n">
        <v>1.64682327064697</v>
      </c>
      <c r="H262" s="275" t="n">
        <v>4060.7145755</v>
      </c>
      <c r="I262" s="275" t="n">
        <v>11.1136906693838</v>
      </c>
      <c r="J262" s="275" t="n">
        <v>13.1399724080376</v>
      </c>
      <c r="K262" s="275" t="n">
        <v>10.8861046496554</v>
      </c>
    </row>
    <row r="263">
      <c r="A263" s="275" t="s">
        <v>159</v>
      </c>
      <c r="B263" s="275" t="s">
        <v>160</v>
      </c>
      <c r="C263" s="275" t="s">
        <v>16</v>
      </c>
      <c r="D263" s="275" t="n">
        <v>2289.3823752</v>
      </c>
      <c r="E263" s="275" t="n">
        <v>11.6015811936457</v>
      </c>
      <c r="F263" s="275" t="n">
        <v>81.4035690232039</v>
      </c>
      <c r="G263" s="275" t="n">
        <v>4.61255252316795</v>
      </c>
      <c r="H263" s="275" t="n">
        <v>523.0033748</v>
      </c>
      <c r="I263" s="275" t="n">
        <v>23.6000635122604</v>
      </c>
      <c r="J263" s="275" t="n">
        <v>18.5964309767961</v>
      </c>
      <c r="K263" s="275" t="n">
        <v>20.1908763117698</v>
      </c>
    </row>
    <row r="264">
      <c r="A264" s="275" t="s">
        <v>159</v>
      </c>
      <c r="B264" s="275" t="s">
        <v>160</v>
      </c>
      <c r="C264" s="275" t="s">
        <v>17</v>
      </c>
      <c r="D264" s="275" t="n">
        <v>15331.7528894</v>
      </c>
      <c r="E264" s="275" t="n">
        <v>2.87559957387953</v>
      </c>
      <c r="F264" s="275" t="n">
        <v>85.1850066078939</v>
      </c>
      <c r="G264" s="275" t="n">
        <v>1.98725391534005</v>
      </c>
      <c r="H264" s="275" t="n">
        <v>2666.4295372</v>
      </c>
      <c r="I264" s="275" t="n">
        <v>12.2935824249962</v>
      </c>
      <c r="J264" s="275" t="n">
        <v>14.8149933921061</v>
      </c>
      <c r="K264" s="275" t="n">
        <v>11.4265483236736</v>
      </c>
    </row>
    <row r="265">
      <c r="A265" s="275" t="s">
        <v>161</v>
      </c>
      <c r="B265" s="275" t="s">
        <v>162</v>
      </c>
      <c r="C265" s="275" t="s">
        <v>16</v>
      </c>
      <c r="D265" s="275" t="n">
        <v>19377.1568085</v>
      </c>
      <c r="E265" s="275" t="n">
        <v>6.412941198919</v>
      </c>
      <c r="F265" s="275" t="n">
        <v>81.0911992681674</v>
      </c>
      <c r="G265" s="275" t="n">
        <v>2.64417069040469</v>
      </c>
      <c r="H265" s="275" t="n">
        <v>4518.3546445</v>
      </c>
      <c r="I265" s="275" t="n">
        <v>13.9220448498844</v>
      </c>
      <c r="J265" s="275" t="n">
        <v>18.9088007318326</v>
      </c>
      <c r="K265" s="275" t="n">
        <v>11.339638901249</v>
      </c>
    </row>
    <row r="266">
      <c r="A266" s="275" t="s">
        <v>161</v>
      </c>
      <c r="B266" s="275" t="s">
        <v>162</v>
      </c>
      <c r="C266" s="275" t="s">
        <v>17</v>
      </c>
      <c r="D266" s="275" t="n">
        <v>28053.5530392</v>
      </c>
      <c r="E266" s="275" t="n">
        <v>4.91109379668597</v>
      </c>
      <c r="F266" s="275" t="n">
        <v>88.8164810259219</v>
      </c>
      <c r="G266" s="275" t="n">
        <v>1.81058646411264</v>
      </c>
      <c r="H266" s="275" t="n">
        <v>3532.423702</v>
      </c>
      <c r="I266" s="275" t="n">
        <v>15.021064721679</v>
      </c>
      <c r="J266" s="275" t="n">
        <v>11.1835189740781</v>
      </c>
      <c r="K266" s="275" t="n">
        <v>14.3791876875594</v>
      </c>
    </row>
    <row r="267">
      <c r="A267" s="275" t="s">
        <v>163</v>
      </c>
      <c r="B267" s="275" t="s">
        <v>164</v>
      </c>
      <c r="C267" s="275" t="s">
        <v>16</v>
      </c>
      <c r="D267" s="275" t="n">
        <v>4663.7666033</v>
      </c>
      <c r="E267" s="275" t="n">
        <v>8.73795280771392</v>
      </c>
      <c r="F267" s="275" t="n">
        <v>77.8932451754006</v>
      </c>
      <c r="G267" s="275" t="n">
        <v>3.33384784845876</v>
      </c>
      <c r="H267" s="275" t="n">
        <v>1323.6159904</v>
      </c>
      <c r="I267" s="275" t="n">
        <v>14.7370638822267</v>
      </c>
      <c r="J267" s="275" t="n">
        <v>22.1067548245994</v>
      </c>
      <c r="K267" s="275" t="n">
        <v>11.7468271529621</v>
      </c>
    </row>
    <row r="268">
      <c r="A268" s="275" t="s">
        <v>163</v>
      </c>
      <c r="B268" s="275" t="s">
        <v>164</v>
      </c>
      <c r="C268" s="275" t="s">
        <v>17</v>
      </c>
      <c r="D268" s="275" t="n">
        <v>16530.1437753</v>
      </c>
      <c r="E268" s="275" t="n">
        <v>3.67391951785846</v>
      </c>
      <c r="F268" s="275" t="n">
        <v>85.9093819056615</v>
      </c>
      <c r="G268" s="275" t="n">
        <v>1.74972747862538</v>
      </c>
      <c r="H268" s="275" t="n">
        <v>2711.2282479</v>
      </c>
      <c r="I268" s="275" t="n">
        <v>11.1603603746181</v>
      </c>
      <c r="J268" s="275" t="n">
        <v>14.0906180943385</v>
      </c>
      <c r="K268" s="275" t="n">
        <v>10.6679497794674</v>
      </c>
    </row>
    <row r="269">
      <c r="A269" s="275" t="s">
        <v>165</v>
      </c>
      <c r="B269" s="275" t="s">
        <v>166</v>
      </c>
      <c r="C269" s="275" t="s">
        <v>16</v>
      </c>
      <c r="D269" s="275" t="n">
        <v>3556.5008262</v>
      </c>
      <c r="E269" s="275" t="n">
        <v>13.0697680100964</v>
      </c>
      <c r="F269" s="275" t="n">
        <v>79.3189836614002</v>
      </c>
      <c r="G269" s="275" t="n">
        <v>4.69645229496223</v>
      </c>
      <c r="H269" s="275" t="n">
        <v>927.2944294</v>
      </c>
      <c r="I269" s="275" t="n">
        <v>23.2594499332551</v>
      </c>
      <c r="J269" s="275" t="n">
        <v>20.6810163385998</v>
      </c>
      <c r="K269" s="275" t="n">
        <v>18.0125491296757</v>
      </c>
    </row>
    <row r="270">
      <c r="A270" s="275" t="s">
        <v>165</v>
      </c>
      <c r="B270" s="275" t="s">
        <v>166</v>
      </c>
      <c r="C270" s="275" t="s">
        <v>17</v>
      </c>
      <c r="D270" s="275" t="n">
        <v>22898.7569955</v>
      </c>
      <c r="E270" s="275" t="n">
        <v>2.86101199901817</v>
      </c>
      <c r="F270" s="275" t="n">
        <v>86.3644974468098</v>
      </c>
      <c r="G270" s="275" t="n">
        <v>1.47174273535287</v>
      </c>
      <c r="H270" s="275" t="n">
        <v>3615.3288528</v>
      </c>
      <c r="I270" s="275" t="n">
        <v>9.67988313420614</v>
      </c>
      <c r="J270" s="275" t="n">
        <v>13.6355025531902</v>
      </c>
      <c r="K270" s="275" t="n">
        <v>9.32171888890193</v>
      </c>
    </row>
    <row r="271">
      <c r="A271" s="275" t="s">
        <v>167</v>
      </c>
      <c r="B271" s="275" t="s">
        <v>168</v>
      </c>
      <c r="C271" s="275" t="s">
        <v>16</v>
      </c>
      <c r="D271" s="275" t="n">
        <v>8895.7197962</v>
      </c>
      <c r="E271" s="275" t="n">
        <v>6.8878314716508</v>
      </c>
      <c r="F271" s="275" t="n">
        <v>83.2793230356953</v>
      </c>
      <c r="G271" s="275" t="n">
        <v>2.62730919865746</v>
      </c>
      <c r="H271" s="275" t="n">
        <v>1786.0670771</v>
      </c>
      <c r="I271" s="275" t="n">
        <v>15.4937801826932</v>
      </c>
      <c r="J271" s="275" t="n">
        <v>16.7206769643047</v>
      </c>
      <c r="K271" s="275" t="n">
        <v>13.0856263736656</v>
      </c>
    </row>
    <row r="272">
      <c r="A272" s="275" t="s">
        <v>167</v>
      </c>
      <c r="B272" s="275" t="s">
        <v>168</v>
      </c>
      <c r="C272" s="275" t="s">
        <v>17</v>
      </c>
      <c r="D272" s="275" t="n">
        <v>18083.6935971</v>
      </c>
      <c r="E272" s="275" t="n">
        <v>4.0327661335905</v>
      </c>
      <c r="F272" s="275" t="n">
        <v>89.4841378210195</v>
      </c>
      <c r="G272" s="275" t="n">
        <v>1.37056955382724</v>
      </c>
      <c r="H272" s="275" t="n">
        <v>2125.1322769</v>
      </c>
      <c r="I272" s="275" t="n">
        <v>12.2086233059777</v>
      </c>
      <c r="J272" s="275" t="n">
        <v>10.5158621789805</v>
      </c>
      <c r="K272" s="275" t="n">
        <v>11.6627845402078</v>
      </c>
    </row>
    <row r="273">
      <c r="A273" s="275" t="s">
        <v>169</v>
      </c>
      <c r="B273" s="275" t="s">
        <v>170</v>
      </c>
      <c r="C273" s="275" t="s">
        <v>16</v>
      </c>
      <c r="D273" s="275" t="n">
        <v>4886.0420547</v>
      </c>
      <c r="E273" s="275" t="n">
        <v>9.77275830944247</v>
      </c>
      <c r="F273" s="275" t="n">
        <v>79.1621273918301</v>
      </c>
      <c r="G273" s="275" t="n">
        <v>3.75759931982242</v>
      </c>
      <c r="H273" s="275" t="n">
        <v>1286.1544434</v>
      </c>
      <c r="I273" s="275" t="n">
        <v>18.0585571530867</v>
      </c>
      <c r="J273" s="275" t="n">
        <v>20.8378726081699</v>
      </c>
      <c r="K273" s="275" t="n">
        <v>14.2749483902024</v>
      </c>
    </row>
    <row r="274">
      <c r="A274" s="275" t="s">
        <v>169</v>
      </c>
      <c r="B274" s="275" t="s">
        <v>170</v>
      </c>
      <c r="C274" s="275" t="s">
        <v>17</v>
      </c>
      <c r="D274" s="275" t="n">
        <v>24102.600745</v>
      </c>
      <c r="E274" s="275" t="n">
        <v>3.10146806399118</v>
      </c>
      <c r="F274" s="275" t="n">
        <v>86.9384549767184</v>
      </c>
      <c r="G274" s="275" t="n">
        <v>1.72019691166227</v>
      </c>
      <c r="H274" s="275" t="n">
        <v>3621.1502136</v>
      </c>
      <c r="I274" s="275" t="n">
        <v>11.8845276661245</v>
      </c>
      <c r="J274" s="275" t="n">
        <v>13.0615450232816</v>
      </c>
      <c r="K274" s="275" t="n">
        <v>11.4497374919332</v>
      </c>
    </row>
    <row r="275">
      <c r="A275" s="275" t="s">
        <v>171</v>
      </c>
      <c r="B275" s="275" t="s">
        <v>172</v>
      </c>
      <c r="C275" s="275" t="s">
        <v>16</v>
      </c>
      <c r="D275" s="275" t="n">
        <v>11923.6713741</v>
      </c>
      <c r="E275" s="275" t="n">
        <v>7.03427473779957</v>
      </c>
      <c r="F275" s="275" t="n">
        <v>82.5170284466051</v>
      </c>
      <c r="G275" s="275" t="n">
        <v>3.14001168171475</v>
      </c>
      <c r="H275" s="275" t="n">
        <v>2526.2810764</v>
      </c>
      <c r="I275" s="275" t="n">
        <v>16.8003301409436</v>
      </c>
      <c r="J275" s="275" t="n">
        <v>17.4829715533949</v>
      </c>
      <c r="K275" s="275" t="n">
        <v>14.8203886548346</v>
      </c>
    </row>
    <row r="276">
      <c r="A276" s="275" t="s">
        <v>171</v>
      </c>
      <c r="B276" s="275" t="s">
        <v>172</v>
      </c>
      <c r="C276" s="275" t="s">
        <v>17</v>
      </c>
      <c r="D276" s="275" t="n">
        <v>28445.9637815</v>
      </c>
      <c r="E276" s="275" t="n">
        <v>3.99308201779638</v>
      </c>
      <c r="F276" s="275" t="n">
        <v>84.4537915970322</v>
      </c>
      <c r="G276" s="275" t="n">
        <v>1.79941432290964</v>
      </c>
      <c r="H276" s="275" t="n">
        <v>5236.3176692</v>
      </c>
      <c r="I276" s="275" t="n">
        <v>9.69692622437013</v>
      </c>
      <c r="J276" s="275" t="n">
        <v>15.5462084029678</v>
      </c>
      <c r="K276" s="275" t="n">
        <v>9.77520423531145</v>
      </c>
    </row>
    <row r="277">
      <c r="A277" s="275" t="s">
        <v>173</v>
      </c>
      <c r="B277" s="275" t="s">
        <v>174</v>
      </c>
      <c r="C277" s="275" t="s">
        <v>16</v>
      </c>
      <c r="D277" s="275" t="n">
        <v>2889.7962103</v>
      </c>
      <c r="E277" s="275" t="n">
        <v>8.42426101480738</v>
      </c>
      <c r="F277" s="275" t="n">
        <v>80.3222963238916</v>
      </c>
      <c r="G277" s="275" t="n">
        <v>2.74333069821389</v>
      </c>
      <c r="H277" s="275" t="n">
        <v>707.9547786</v>
      </c>
      <c r="I277" s="275" t="n">
        <v>14.1984241146747</v>
      </c>
      <c r="J277" s="275" t="n">
        <v>19.6777036761084</v>
      </c>
      <c r="K277" s="275" t="n">
        <v>11.1979845251915</v>
      </c>
    </row>
    <row r="278">
      <c r="A278" s="275" t="s">
        <v>173</v>
      </c>
      <c r="B278" s="275" t="s">
        <v>174</v>
      </c>
      <c r="C278" s="275" t="s">
        <v>17</v>
      </c>
      <c r="D278" s="275" t="n">
        <v>6815.2954589</v>
      </c>
      <c r="E278" s="275" t="n">
        <v>3.4039717413922</v>
      </c>
      <c r="F278" s="275" t="n">
        <v>86.335753034386</v>
      </c>
      <c r="G278" s="275" t="n">
        <v>1.9386643233785</v>
      </c>
      <c r="H278" s="275" t="n">
        <v>1078.6479184</v>
      </c>
      <c r="I278" s="275" t="n">
        <v>12.7108059483461</v>
      </c>
      <c r="J278" s="275" t="n">
        <v>13.664246965614</v>
      </c>
      <c r="K278" s="275" t="n">
        <v>12.2491963633987</v>
      </c>
    </row>
    <row r="279">
      <c r="A279" s="275" t="s">
        <v>175</v>
      </c>
      <c r="B279" s="275" t="s">
        <v>176</v>
      </c>
      <c r="C279" s="275" t="s">
        <v>16</v>
      </c>
      <c r="D279" s="275" t="n">
        <v>10975.364202</v>
      </c>
      <c r="E279" s="275" t="n">
        <v>5.60734941465794</v>
      </c>
      <c r="F279" s="275" t="n">
        <v>74.0887835016811</v>
      </c>
      <c r="G279" s="275" t="n">
        <v>3.24365599513099</v>
      </c>
      <c r="H279" s="275" t="n">
        <v>3838.4357867</v>
      </c>
      <c r="I279" s="275" t="n">
        <v>10.5643381825947</v>
      </c>
      <c r="J279" s="275" t="n">
        <v>25.9112164983189</v>
      </c>
      <c r="K279" s="275" t="n">
        <v>9.2746910123954</v>
      </c>
    </row>
    <row r="280">
      <c r="A280" s="275" t="s">
        <v>175</v>
      </c>
      <c r="B280" s="275" t="s">
        <v>176</v>
      </c>
      <c r="C280" s="275" t="s">
        <v>17</v>
      </c>
      <c r="D280" s="275" t="n">
        <v>14787.6238541</v>
      </c>
      <c r="E280" s="275" t="n">
        <v>4.39215647840958</v>
      </c>
      <c r="F280" s="275" t="n">
        <v>81.2394848348868</v>
      </c>
      <c r="G280" s="275" t="n">
        <v>2.41390852497075</v>
      </c>
      <c r="H280" s="275" t="n">
        <v>3414.8843033</v>
      </c>
      <c r="I280" s="275" t="n">
        <v>11.4923074312136</v>
      </c>
      <c r="J280" s="275" t="n">
        <v>18.7605151651132</v>
      </c>
      <c r="K280" s="275" t="n">
        <v>10.4530543687755</v>
      </c>
    </row>
    <row r="281">
      <c r="A281" s="275" t="s">
        <v>177</v>
      </c>
      <c r="B281" s="275" t="s">
        <v>178</v>
      </c>
      <c r="C281" s="275" t="s">
        <v>16</v>
      </c>
      <c r="D281" s="275" t="n">
        <v>4418.0275583</v>
      </c>
      <c r="E281" s="275" t="n">
        <v>9.15741094918568</v>
      </c>
      <c r="F281" s="275" t="n">
        <v>71.4325328873083</v>
      </c>
      <c r="G281" s="275" t="n">
        <v>4.44706845015385</v>
      </c>
      <c r="H281" s="275" t="n">
        <v>1766.8680064</v>
      </c>
      <c r="I281" s="275" t="n">
        <v>16.2596480961162</v>
      </c>
      <c r="J281" s="275" t="n">
        <v>28.5674671126917</v>
      </c>
      <c r="K281" s="275" t="n">
        <v>11.1198294922197</v>
      </c>
    </row>
    <row r="282">
      <c r="A282" s="275" t="s">
        <v>177</v>
      </c>
      <c r="B282" s="275" t="s">
        <v>178</v>
      </c>
      <c r="C282" s="275" t="s">
        <v>17</v>
      </c>
      <c r="D282" s="275" t="n">
        <v>14908.1052984</v>
      </c>
      <c r="E282" s="275" t="n">
        <v>4.15042568710153</v>
      </c>
      <c r="F282" s="275" t="n">
        <v>73.770129902551</v>
      </c>
      <c r="G282" s="275" t="n">
        <v>2.32527379689738</v>
      </c>
      <c r="H282" s="275" t="n">
        <v>5300.7588016</v>
      </c>
      <c r="I282" s="275" t="n">
        <v>7.95718909207043</v>
      </c>
      <c r="J282" s="275" t="n">
        <v>26.229870097449</v>
      </c>
      <c r="K282" s="275" t="n">
        <v>6.53971023946477</v>
      </c>
    </row>
    <row r="283">
      <c r="A283" s="275" t="s">
        <v>179</v>
      </c>
      <c r="B283" s="275" t="s">
        <v>180</v>
      </c>
      <c r="C283" s="275" t="s">
        <v>16</v>
      </c>
      <c r="D283" s="275" t="n">
        <v>2660.8545857</v>
      </c>
      <c r="E283" s="275" t="n">
        <v>6.03936091292994</v>
      </c>
      <c r="F283" s="275" t="n">
        <v>73.1275343140225</v>
      </c>
      <c r="G283" s="275" t="n">
        <v>3.35241132574129</v>
      </c>
      <c r="H283" s="275" t="n">
        <v>977.7948104</v>
      </c>
      <c r="I283" s="275" t="n">
        <v>11.2479265446943</v>
      </c>
      <c r="J283" s="275" t="n">
        <v>26.8724656859775</v>
      </c>
      <c r="K283" s="275" t="n">
        <v>9.12285374638282</v>
      </c>
    </row>
    <row r="284">
      <c r="A284" s="275" t="s">
        <v>179</v>
      </c>
      <c r="B284" s="275" t="s">
        <v>180</v>
      </c>
      <c r="C284" s="275" t="s">
        <v>17</v>
      </c>
      <c r="D284" s="275" t="n">
        <v>2406.8510102</v>
      </c>
      <c r="E284" s="275" t="n">
        <v>6.53992076373116</v>
      </c>
      <c r="F284" s="275" t="n">
        <v>77.0541160784354</v>
      </c>
      <c r="G284" s="275" t="n">
        <v>2.88574525605093</v>
      </c>
      <c r="H284" s="275" t="n">
        <v>716.7342474</v>
      </c>
      <c r="I284" s="275" t="n">
        <v>10.7650996986395</v>
      </c>
      <c r="J284" s="275" t="n">
        <v>22.9458839215646</v>
      </c>
      <c r="K284" s="275" t="n">
        <v>9.6905637060061</v>
      </c>
    </row>
    <row r="285">
      <c r="A285" s="275" t="s">
        <v>181</v>
      </c>
      <c r="B285" s="275" t="s">
        <v>182</v>
      </c>
      <c r="C285" s="275" t="s">
        <v>16</v>
      </c>
      <c r="D285" s="275" t="n">
        <v>6735.7846504</v>
      </c>
      <c r="E285" s="275" t="n">
        <v>6.10400316151496</v>
      </c>
      <c r="F285" s="275" t="n">
        <v>80.4005708968332</v>
      </c>
      <c r="G285" s="275" t="n">
        <v>3.2605950198645</v>
      </c>
      <c r="H285" s="275" t="n">
        <v>1641.9974664</v>
      </c>
      <c r="I285" s="275" t="n">
        <v>14.2805050861349</v>
      </c>
      <c r="J285" s="275" t="n">
        <v>19.5994291031668</v>
      </c>
      <c r="K285" s="275" t="n">
        <v>13.3755784252981</v>
      </c>
    </row>
    <row r="286">
      <c r="A286" s="275" t="s">
        <v>181</v>
      </c>
      <c r="B286" s="275" t="s">
        <v>182</v>
      </c>
      <c r="C286" s="275" t="s">
        <v>17</v>
      </c>
      <c r="D286" s="275" t="n">
        <v>8549.9505511</v>
      </c>
      <c r="E286" s="275" t="n">
        <v>5.69978997687381</v>
      </c>
      <c r="F286" s="275" t="n">
        <v>85.9257170901779</v>
      </c>
      <c r="G286" s="275" t="n">
        <v>2.03449081469125</v>
      </c>
      <c r="H286" s="275" t="n">
        <v>1400.4471187</v>
      </c>
      <c r="I286" s="275" t="n">
        <v>12.6566501963035</v>
      </c>
      <c r="J286" s="275" t="n">
        <v>14.0742829098221</v>
      </c>
      <c r="K286" s="275" t="n">
        <v>12.4208873223464</v>
      </c>
    </row>
    <row r="287">
      <c r="A287" s="275" t="s">
        <v>183</v>
      </c>
      <c r="B287" s="275" t="s">
        <v>184</v>
      </c>
      <c r="C287" s="275" t="s">
        <v>16</v>
      </c>
      <c r="D287" s="275" t="n">
        <v>9943.5843329</v>
      </c>
      <c r="E287" s="275" t="n">
        <v>8.8271993970263</v>
      </c>
      <c r="F287" s="275" t="n">
        <v>81.1611443445072</v>
      </c>
      <c r="G287" s="275" t="n">
        <v>2.98649801835524</v>
      </c>
      <c r="H287" s="275" t="n">
        <v>2308.0718176</v>
      </c>
      <c r="I287" s="275" t="n">
        <v>15.9567807122823</v>
      </c>
      <c r="J287" s="275" t="n">
        <v>18.8388556554928</v>
      </c>
      <c r="K287" s="275" t="n">
        <v>12.8663651967439</v>
      </c>
    </row>
    <row r="288">
      <c r="A288" s="275" t="s">
        <v>183</v>
      </c>
      <c r="B288" s="275" t="s">
        <v>184</v>
      </c>
      <c r="C288" s="275" t="s">
        <v>17</v>
      </c>
      <c r="D288" s="275" t="n">
        <v>20911.2574743</v>
      </c>
      <c r="E288" s="275" t="n">
        <v>4.60198370895922</v>
      </c>
      <c r="F288" s="275" t="n">
        <v>79.0762596329087</v>
      </c>
      <c r="G288" s="275" t="n">
        <v>2.49780358500654</v>
      </c>
      <c r="H288" s="275" t="n">
        <v>5533.1615857</v>
      </c>
      <c r="I288" s="275" t="n">
        <v>10.6647754091793</v>
      </c>
      <c r="J288" s="275" t="n">
        <v>20.9237403670913</v>
      </c>
      <c r="K288" s="275" t="n">
        <v>9.43984972737671</v>
      </c>
    </row>
    <row r="289">
      <c r="A289" s="275" t="s">
        <v>185</v>
      </c>
      <c r="B289" s="275" t="s">
        <v>186</v>
      </c>
      <c r="C289" s="275" t="s">
        <v>16</v>
      </c>
      <c r="D289" s="275" t="n">
        <v>8548.5451022</v>
      </c>
      <c r="E289" s="275" t="n">
        <v>6.19796763382031</v>
      </c>
      <c r="F289" s="275" t="n">
        <v>77.3664176996041</v>
      </c>
      <c r="G289" s="275" t="n">
        <v>3.06844251201829</v>
      </c>
      <c r="H289" s="275" t="n">
        <v>2500.8809361</v>
      </c>
      <c r="I289" s="275" t="n">
        <v>13.0161755816843</v>
      </c>
      <c r="J289" s="275" t="n">
        <v>22.6335823003959</v>
      </c>
      <c r="K289" s="275" t="n">
        <v>10.4885917713467</v>
      </c>
    </row>
    <row r="290">
      <c r="A290" s="275" t="s">
        <v>185</v>
      </c>
      <c r="B290" s="275" t="s">
        <v>186</v>
      </c>
      <c r="C290" s="275" t="s">
        <v>17</v>
      </c>
      <c r="D290" s="275" t="n">
        <v>12837.742496</v>
      </c>
      <c r="E290" s="275" t="n">
        <v>5.1351293110991</v>
      </c>
      <c r="F290" s="275" t="n">
        <v>83.2521107793198</v>
      </c>
      <c r="G290" s="275" t="n">
        <v>2.03712512845479</v>
      </c>
      <c r="H290" s="275" t="n">
        <v>2582.5782332</v>
      </c>
      <c r="I290" s="275" t="n">
        <v>10.6270684251341</v>
      </c>
      <c r="J290" s="275" t="n">
        <v>16.7478892206802</v>
      </c>
      <c r="K290" s="275" t="n">
        <v>10.1263487374898</v>
      </c>
    </row>
    <row r="291">
      <c r="A291" s="275" t="s">
        <v>187</v>
      </c>
      <c r="B291" s="275" t="s">
        <v>188</v>
      </c>
      <c r="C291" s="275" t="s">
        <v>16</v>
      </c>
      <c r="D291" s="275" t="n">
        <v>13700.9080173</v>
      </c>
      <c r="E291" s="275" t="n">
        <v>8.51467744133411</v>
      </c>
      <c r="F291" s="275" t="n">
        <v>72.9826591759922</v>
      </c>
      <c r="G291" s="275" t="n">
        <v>3.92622412720435</v>
      </c>
      <c r="H291" s="275" t="n">
        <v>5071.9185308</v>
      </c>
      <c r="I291" s="275" t="n">
        <v>13.7413365567209</v>
      </c>
      <c r="J291" s="275" t="n">
        <v>27.0173408240078</v>
      </c>
      <c r="K291" s="275" t="n">
        <v>10.6060133449435</v>
      </c>
    </row>
    <row r="292">
      <c r="A292" s="275" t="s">
        <v>187</v>
      </c>
      <c r="B292" s="275" t="s">
        <v>188</v>
      </c>
      <c r="C292" s="275" t="s">
        <v>17</v>
      </c>
      <c r="D292" s="275" t="n">
        <v>20057.00329</v>
      </c>
      <c r="E292" s="275" t="n">
        <v>6.13247141873139</v>
      </c>
      <c r="F292" s="275" t="n">
        <v>83.5015492336454</v>
      </c>
      <c r="G292" s="275" t="n">
        <v>2.32571416627228</v>
      </c>
      <c r="H292" s="275" t="n">
        <v>3962.9142733</v>
      </c>
      <c r="I292" s="275" t="n">
        <v>13.0408461075971</v>
      </c>
      <c r="J292" s="275" t="n">
        <v>16.4984507663546</v>
      </c>
      <c r="K292" s="275" t="n">
        <v>11.770846772741</v>
      </c>
    </row>
    <row r="293">
      <c r="A293" s="275" t="s">
        <v>189</v>
      </c>
      <c r="B293" s="275" t="s">
        <v>190</v>
      </c>
      <c r="C293" s="275" t="s">
        <v>16</v>
      </c>
      <c r="D293" s="275" t="n">
        <v>8556.6825501</v>
      </c>
      <c r="E293" s="275" t="n">
        <v>6.49748619481945</v>
      </c>
      <c r="F293" s="275" t="n">
        <v>74.7276939866439</v>
      </c>
      <c r="G293" s="275" t="n">
        <v>3.1647103337615</v>
      </c>
      <c r="H293" s="275" t="n">
        <v>2893.8013249</v>
      </c>
      <c r="I293" s="275" t="n">
        <v>10.9836989615332</v>
      </c>
      <c r="J293" s="275" t="n">
        <v>25.2723060133561</v>
      </c>
      <c r="K293" s="275" t="n">
        <v>9.35773353063688</v>
      </c>
    </row>
    <row r="294">
      <c r="A294" s="275" t="s">
        <v>189</v>
      </c>
      <c r="B294" s="275" t="s">
        <v>190</v>
      </c>
      <c r="C294" s="275" t="s">
        <v>17</v>
      </c>
      <c r="D294" s="275" t="n">
        <v>16233.3912613</v>
      </c>
      <c r="E294" s="275" t="n">
        <v>4.55224828737714</v>
      </c>
      <c r="F294" s="275" t="n">
        <v>78.4205480375489</v>
      </c>
      <c r="G294" s="275" t="n">
        <v>2.62576943974404</v>
      </c>
      <c r="H294" s="275" t="n">
        <v>4467.0395155</v>
      </c>
      <c r="I294" s="275" t="n">
        <v>9.47498363041521</v>
      </c>
      <c r="J294" s="275" t="n">
        <v>21.5794519624511</v>
      </c>
      <c r="K294" s="275" t="n">
        <v>9.54214587299401</v>
      </c>
    </row>
    <row r="295">
      <c r="A295" s="275" t="s">
        <v>191</v>
      </c>
      <c r="B295" s="275" t="s">
        <v>192</v>
      </c>
      <c r="C295" s="275" t="s">
        <v>16</v>
      </c>
      <c r="D295" s="275" t="n">
        <v>7376.6665209</v>
      </c>
      <c r="E295" s="275" t="n">
        <v>4.83561342288273</v>
      </c>
      <c r="F295" s="275" t="n">
        <v>83.2132175517686</v>
      </c>
      <c r="G295" s="275" t="n">
        <v>2.45598600386907</v>
      </c>
      <c r="H295" s="275" t="n">
        <v>1488.1109002</v>
      </c>
      <c r="I295" s="275" t="n">
        <v>13.3900205768479</v>
      </c>
      <c r="J295" s="275" t="n">
        <v>16.7867824482315</v>
      </c>
      <c r="K295" s="275" t="n">
        <v>12.1744889632251</v>
      </c>
    </row>
    <row r="296">
      <c r="A296" s="275" t="s">
        <v>191</v>
      </c>
      <c r="B296" s="275" t="s">
        <v>192</v>
      </c>
      <c r="C296" s="275" t="s">
        <v>17</v>
      </c>
      <c r="D296" s="275" t="n">
        <v>5145.6705121</v>
      </c>
      <c r="E296" s="275" t="n">
        <v>6.32159768804154</v>
      </c>
      <c r="F296" s="275" t="n">
        <v>84.5549886423683</v>
      </c>
      <c r="G296" s="275" t="n">
        <v>2.45812009197889</v>
      </c>
      <c r="H296" s="275" t="n">
        <v>939.9201724</v>
      </c>
      <c r="I296" s="275" t="n">
        <v>15.1008792847218</v>
      </c>
      <c r="J296" s="275" t="n">
        <v>15.4450113576317</v>
      </c>
      <c r="K296" s="275" t="n">
        <v>13.4571811989087</v>
      </c>
    </row>
    <row r="297">
      <c r="A297" s="275" t="s">
        <v>193</v>
      </c>
      <c r="B297" s="275" t="s">
        <v>194</v>
      </c>
      <c r="C297" s="275" t="s">
        <v>16</v>
      </c>
      <c r="D297" s="275" t="n">
        <v>6299.1934116</v>
      </c>
      <c r="E297" s="275" t="n">
        <v>8.31892175823357</v>
      </c>
      <c r="F297" s="275" t="n">
        <v>79.9752611252358</v>
      </c>
      <c r="G297" s="275" t="n">
        <v>4.07387300296855</v>
      </c>
      <c r="H297" s="275" t="n">
        <v>1577.2340273</v>
      </c>
      <c r="I297" s="275" t="n">
        <v>20.3090752978502</v>
      </c>
      <c r="J297" s="275" t="n">
        <v>20.0247388747642</v>
      </c>
      <c r="K297" s="275" t="n">
        <v>16.2703273806009</v>
      </c>
    </row>
    <row r="298">
      <c r="A298" s="275" t="s">
        <v>193</v>
      </c>
      <c r="B298" s="275" t="s">
        <v>194</v>
      </c>
      <c r="C298" s="275" t="s">
        <v>17</v>
      </c>
      <c r="D298" s="275" t="n">
        <v>16137.768798</v>
      </c>
      <c r="E298" s="275" t="n">
        <v>3.96252404926711</v>
      </c>
      <c r="F298" s="275" t="n">
        <v>83.8851226253592</v>
      </c>
      <c r="G298" s="275" t="n">
        <v>2.29524719998456</v>
      </c>
      <c r="H298" s="275" t="n">
        <v>3100.1702941</v>
      </c>
      <c r="I298" s="275" t="n">
        <v>12.6276631775323</v>
      </c>
      <c r="J298" s="275" t="n">
        <v>16.1148773746408</v>
      </c>
      <c r="K298" s="275" t="n">
        <v>11.9477851646084</v>
      </c>
    </row>
    <row r="299">
      <c r="A299" s="275" t="s">
        <v>195</v>
      </c>
      <c r="B299" s="275" t="s">
        <v>196</v>
      </c>
      <c r="C299" s="275" t="s">
        <v>16</v>
      </c>
      <c r="D299" s="275" t="n">
        <v>8440.9753457</v>
      </c>
      <c r="E299" s="275" t="n">
        <v>6.21873234021646</v>
      </c>
      <c r="F299" s="275" t="n">
        <v>78.9664333049795</v>
      </c>
      <c r="G299" s="275" t="n">
        <v>2.46759001737918</v>
      </c>
      <c r="H299" s="275" t="n">
        <v>2248.3454105</v>
      </c>
      <c r="I299" s="275" t="n">
        <v>10.4004453371781</v>
      </c>
      <c r="J299" s="275" t="n">
        <v>21.0335666950205</v>
      </c>
      <c r="K299" s="275" t="n">
        <v>9.26408656015229</v>
      </c>
    </row>
    <row r="300">
      <c r="A300" s="275" t="s">
        <v>195</v>
      </c>
      <c r="B300" s="275" t="s">
        <v>196</v>
      </c>
      <c r="C300" s="275" t="s">
        <v>17</v>
      </c>
      <c r="D300" s="275" t="n">
        <v>9572.5891175</v>
      </c>
      <c r="E300" s="275" t="n">
        <v>4.90329072752946</v>
      </c>
      <c r="F300" s="275" t="n">
        <v>81.7654157660407</v>
      </c>
      <c r="G300" s="275" t="n">
        <v>2.07617934219928</v>
      </c>
      <c r="H300" s="275" t="n">
        <v>2134.792332</v>
      </c>
      <c r="I300" s="275" t="n">
        <v>11.4586486422916</v>
      </c>
      <c r="J300" s="275" t="n">
        <v>18.2345842339593</v>
      </c>
      <c r="K300" s="275" t="n">
        <v>9.30976352088337</v>
      </c>
    </row>
    <row r="301">
      <c r="A301" s="275" t="s">
        <v>197</v>
      </c>
      <c r="B301" s="275" t="s">
        <v>198</v>
      </c>
      <c r="C301" s="275" t="s">
        <v>16</v>
      </c>
      <c r="D301" s="275" t="n">
        <v>19762.3603838</v>
      </c>
      <c r="E301" s="275" t="n">
        <v>7.05707836913501</v>
      </c>
      <c r="F301" s="275" t="n">
        <v>71.8493411646453</v>
      </c>
      <c r="G301" s="275" t="n">
        <v>3.18745202363846</v>
      </c>
      <c r="H301" s="275" t="n">
        <v>7742.9167189</v>
      </c>
      <c r="I301" s="275" t="n">
        <v>9.59133010201823</v>
      </c>
      <c r="J301" s="275" t="n">
        <v>28.1506588353547</v>
      </c>
      <c r="K301" s="275" t="n">
        <v>8.13538074656766</v>
      </c>
    </row>
    <row r="302">
      <c r="A302" s="275" t="s">
        <v>197</v>
      </c>
      <c r="B302" s="275" t="s">
        <v>198</v>
      </c>
      <c r="C302" s="275" t="s">
        <v>17</v>
      </c>
      <c r="D302" s="275" t="n">
        <v>21258.1492805</v>
      </c>
      <c r="E302" s="275" t="n">
        <v>6.01157772237565</v>
      </c>
      <c r="F302" s="275" t="n">
        <v>79.5028037440012</v>
      </c>
      <c r="G302" s="275" t="n">
        <v>2.77245001135091</v>
      </c>
      <c r="H302" s="275" t="n">
        <v>5480.7181297</v>
      </c>
      <c r="I302" s="275" t="n">
        <v>12.1236979462493</v>
      </c>
      <c r="J302" s="275" t="n">
        <v>20.4971962559988</v>
      </c>
      <c r="K302" s="275" t="n">
        <v>10.7535463089483</v>
      </c>
    </row>
    <row r="303">
      <c r="A303" s="275" t="s">
        <v>199</v>
      </c>
      <c r="B303" s="275" t="s">
        <v>200</v>
      </c>
      <c r="C303" s="275" t="s">
        <v>16</v>
      </c>
      <c r="D303" s="275" t="n">
        <v>17557.6269646</v>
      </c>
      <c r="E303" s="275" t="n">
        <v>6.03992841747814</v>
      </c>
      <c r="F303" s="275" t="n">
        <v>76.8317253924019</v>
      </c>
      <c r="G303" s="275" t="n">
        <v>3.4975264701546</v>
      </c>
      <c r="H303" s="275" t="n">
        <v>5294.4265002</v>
      </c>
      <c r="I303" s="275" t="n">
        <v>13.769470026851</v>
      </c>
      <c r="J303" s="275" t="n">
        <v>23.1682746075981</v>
      </c>
      <c r="K303" s="275" t="n">
        <v>11.5986623026061</v>
      </c>
    </row>
    <row r="304">
      <c r="A304" s="275" t="s">
        <v>199</v>
      </c>
      <c r="B304" s="275" t="s">
        <v>200</v>
      </c>
      <c r="C304" s="275" t="s">
        <v>17</v>
      </c>
      <c r="D304" s="275" t="n">
        <v>24549.3647996</v>
      </c>
      <c r="E304" s="275" t="n">
        <v>5.48799666938888</v>
      </c>
      <c r="F304" s="275" t="n">
        <v>81.3976423833877</v>
      </c>
      <c r="G304" s="275" t="n">
        <v>2.40635250546167</v>
      </c>
      <c r="H304" s="275" t="n">
        <v>5610.4335444</v>
      </c>
      <c r="I304" s="275" t="n">
        <v>10.9862322248623</v>
      </c>
      <c r="J304" s="275" t="n">
        <v>18.6023576166123</v>
      </c>
      <c r="K304" s="275" t="n">
        <v>10.5293869048631</v>
      </c>
    </row>
    <row r="305">
      <c r="A305" s="275" t="s">
        <v>201</v>
      </c>
      <c r="B305" s="275" t="s">
        <v>202</v>
      </c>
      <c r="C305" s="275" t="s">
        <v>16</v>
      </c>
      <c r="D305" s="275" t="n">
        <v>11970.9363049</v>
      </c>
      <c r="E305" s="275" t="n">
        <v>5.64963362933246</v>
      </c>
      <c r="F305" s="275" t="n">
        <v>73.0662729632617</v>
      </c>
      <c r="G305" s="275" t="n">
        <v>3.43223915458361</v>
      </c>
      <c r="H305" s="275" t="n">
        <v>4412.7326841</v>
      </c>
      <c r="I305" s="275" t="n">
        <v>10.8780655707695</v>
      </c>
      <c r="J305" s="275" t="n">
        <v>26.9337270367383</v>
      </c>
      <c r="K305" s="275" t="n">
        <v>9.31103677563558</v>
      </c>
    </row>
    <row r="306">
      <c r="A306" s="275" t="s">
        <v>201</v>
      </c>
      <c r="B306" s="275" t="s">
        <v>202</v>
      </c>
      <c r="C306" s="275" t="s">
        <v>17</v>
      </c>
      <c r="D306" s="275" t="n">
        <v>10543.1015589</v>
      </c>
      <c r="E306" s="275" t="n">
        <v>6.2652972458307</v>
      </c>
      <c r="F306" s="275" t="n">
        <v>77.180589886979</v>
      </c>
      <c r="G306" s="275" t="n">
        <v>2.7825472781666</v>
      </c>
      <c r="H306" s="275" t="n">
        <v>3117.200305</v>
      </c>
      <c r="I306" s="275" t="n">
        <v>10.8987778673172</v>
      </c>
      <c r="J306" s="275" t="n">
        <v>22.8194101130211</v>
      </c>
      <c r="K306" s="275" t="n">
        <v>9.41122663792091</v>
      </c>
    </row>
    <row r="307">
      <c r="A307" s="275" t="s">
        <v>203</v>
      </c>
      <c r="B307" s="275" t="s">
        <v>204</v>
      </c>
      <c r="C307" s="275" t="s">
        <v>16</v>
      </c>
      <c r="D307" s="275" t="n">
        <v>15713.2485515</v>
      </c>
      <c r="E307" s="275" t="n">
        <v>10.8205581872011</v>
      </c>
      <c r="F307" s="275" t="n">
        <v>78.498234839154</v>
      </c>
      <c r="G307" s="275" t="n">
        <v>4.13386326505653</v>
      </c>
      <c r="H307" s="275" t="n">
        <v>4304.0786963</v>
      </c>
      <c r="I307" s="275" t="n">
        <v>19.6222735110038</v>
      </c>
      <c r="J307" s="275" t="n">
        <v>21.501765160846</v>
      </c>
      <c r="K307" s="275" t="n">
        <v>15.0918292961484</v>
      </c>
    </row>
    <row r="308">
      <c r="A308" s="275" t="s">
        <v>203</v>
      </c>
      <c r="B308" s="275" t="s">
        <v>204</v>
      </c>
      <c r="C308" s="275" t="s">
        <v>17</v>
      </c>
      <c r="D308" s="275" t="n">
        <v>56566.9053208</v>
      </c>
      <c r="E308" s="275" t="n">
        <v>3.63466410183613</v>
      </c>
      <c r="F308" s="275" t="n">
        <v>78.9593482819277</v>
      </c>
      <c r="G308" s="275" t="n">
        <v>2.29211415581451</v>
      </c>
      <c r="H308" s="275" t="n">
        <v>15073.6369983</v>
      </c>
      <c r="I308" s="275" t="n">
        <v>9.3839010208319</v>
      </c>
      <c r="J308" s="275" t="n">
        <v>21.0406517180723</v>
      </c>
      <c r="K308" s="275" t="n">
        <v>8.60162709577309</v>
      </c>
    </row>
    <row r="309">
      <c r="A309" s="275" t="s">
        <v>205</v>
      </c>
      <c r="B309" s="275" t="s">
        <v>206</v>
      </c>
      <c r="C309" s="275" t="s">
        <v>16</v>
      </c>
      <c r="D309" s="275" t="n">
        <v>2800.7237868</v>
      </c>
      <c r="E309" s="275" t="n">
        <v>13.5280296334086</v>
      </c>
      <c r="F309" s="275" t="n">
        <v>89.3563184254833</v>
      </c>
      <c r="G309" s="275" t="n">
        <v>3.41218229929089</v>
      </c>
      <c r="H309" s="275" t="n">
        <v>333.60833</v>
      </c>
      <c r="I309" s="275" t="n">
        <v>32.6178362648104</v>
      </c>
      <c r="J309" s="275" t="n">
        <v>10.6436815745167</v>
      </c>
      <c r="K309" s="275" t="n">
        <v>28.6461076392244</v>
      </c>
    </row>
    <row r="310">
      <c r="A310" s="275" t="s">
        <v>205</v>
      </c>
      <c r="B310" s="275" t="s">
        <v>206</v>
      </c>
      <c r="C310" s="275" t="s">
        <v>17</v>
      </c>
      <c r="D310" s="275" t="n">
        <v>25051.8868132</v>
      </c>
      <c r="E310" s="275" t="n">
        <v>2.03152861974694</v>
      </c>
      <c r="F310" s="275" t="n">
        <v>87.7731295962296</v>
      </c>
      <c r="G310" s="275" t="n">
        <v>1.32310417892521</v>
      </c>
      <c r="H310" s="275" t="n">
        <v>3489.7487972</v>
      </c>
      <c r="I310" s="275" t="n">
        <v>9.85576220225033</v>
      </c>
      <c r="J310" s="275" t="n">
        <v>12.2268704037704</v>
      </c>
      <c r="K310" s="275" t="n">
        <v>9.49817825257258</v>
      </c>
    </row>
    <row r="311">
      <c r="A311" s="275" t="s">
        <v>207</v>
      </c>
      <c r="B311" s="275" t="s">
        <v>208</v>
      </c>
      <c r="C311" s="275" t="s">
        <v>16</v>
      </c>
      <c r="D311" s="275" t="n">
        <v>8460.9990956</v>
      </c>
      <c r="E311" s="275" t="n">
        <v>12.4263039046184</v>
      </c>
      <c r="F311" s="275" t="n">
        <v>76.6098590995378</v>
      </c>
      <c r="G311" s="275" t="n">
        <v>5.38664415978947</v>
      </c>
      <c r="H311" s="275" t="n">
        <v>2583.2701343</v>
      </c>
      <c r="I311" s="275" t="n">
        <v>24.4546990301368</v>
      </c>
      <c r="J311" s="275" t="n">
        <v>23.3901409004622</v>
      </c>
      <c r="K311" s="275" t="n">
        <v>17.6429056950514</v>
      </c>
    </row>
    <row r="312">
      <c r="A312" s="275" t="s">
        <v>207</v>
      </c>
      <c r="B312" s="275" t="s">
        <v>208</v>
      </c>
      <c r="C312" s="275" t="s">
        <v>17</v>
      </c>
      <c r="D312" s="275" t="n">
        <v>39900.8069369</v>
      </c>
      <c r="E312" s="275" t="n">
        <v>3.61607013732918</v>
      </c>
      <c r="F312" s="275" t="n">
        <v>82.8189352861244</v>
      </c>
      <c r="G312" s="275" t="n">
        <v>2.1102934252268</v>
      </c>
      <c r="H312" s="275" t="n">
        <v>8277.555655</v>
      </c>
      <c r="I312" s="275" t="n">
        <v>10.9782657037207</v>
      </c>
      <c r="J312" s="275" t="n">
        <v>17.1810647138757</v>
      </c>
      <c r="K312" s="275" t="n">
        <v>10.1723762484547</v>
      </c>
    </row>
    <row r="313">
      <c r="A313" s="275" t="s">
        <v>209</v>
      </c>
      <c r="B313" s="275" t="s">
        <v>210</v>
      </c>
      <c r="C313" s="275" t="s">
        <v>16</v>
      </c>
      <c r="D313" s="275" t="n">
        <v>7094.6278782</v>
      </c>
      <c r="E313" s="275" t="n">
        <v>11.8507835924787</v>
      </c>
      <c r="F313" s="275" t="n">
        <v>70.8850657460101</v>
      </c>
      <c r="G313" s="275" t="n">
        <v>5.32948529220579</v>
      </c>
      <c r="H313" s="275" t="n">
        <v>2914.0076553</v>
      </c>
      <c r="I313" s="275" t="n">
        <v>15.2307378226748</v>
      </c>
      <c r="J313" s="275" t="n">
        <v>29.1149342539899</v>
      </c>
      <c r="K313" s="275" t="n">
        <v>12.9755029509857</v>
      </c>
    </row>
    <row r="314">
      <c r="A314" s="275" t="s">
        <v>209</v>
      </c>
      <c r="B314" s="275" t="s">
        <v>210</v>
      </c>
      <c r="C314" s="275" t="s">
        <v>17</v>
      </c>
      <c r="D314" s="275" t="n">
        <v>31377.2659011</v>
      </c>
      <c r="E314" s="275" t="n">
        <v>4.06683707849751</v>
      </c>
      <c r="F314" s="275" t="n">
        <v>82.1144678362861</v>
      </c>
      <c r="G314" s="275" t="n">
        <v>2.13668027756387</v>
      </c>
      <c r="H314" s="275" t="n">
        <v>6834.3510379</v>
      </c>
      <c r="I314" s="275" t="n">
        <v>10.2890922693771</v>
      </c>
      <c r="J314" s="275" t="n">
        <v>17.8855321637139</v>
      </c>
      <c r="K314" s="275" t="n">
        <v>9.80973684889299</v>
      </c>
    </row>
    <row r="315">
      <c r="A315" s="275" t="s">
        <v>211</v>
      </c>
      <c r="B315" s="275" t="s">
        <v>212</v>
      </c>
      <c r="C315" s="275" t="s">
        <v>16</v>
      </c>
      <c r="D315" s="275" t="n">
        <v>7952.4147405</v>
      </c>
      <c r="E315" s="275" t="n">
        <v>12.5875799596077</v>
      </c>
      <c r="F315" s="275" t="n">
        <v>81.8805422884249</v>
      </c>
      <c r="G315" s="275" t="n">
        <v>3.01917365199999</v>
      </c>
      <c r="H315" s="275" t="n">
        <v>1759.800785</v>
      </c>
      <c r="I315" s="275" t="n">
        <v>17.4512026244691</v>
      </c>
      <c r="J315" s="275" t="n">
        <v>18.1194577115751</v>
      </c>
      <c r="K315" s="275" t="n">
        <v>13.6434312673033</v>
      </c>
    </row>
    <row r="316">
      <c r="A316" s="275" t="s">
        <v>211</v>
      </c>
      <c r="B316" s="275" t="s">
        <v>212</v>
      </c>
      <c r="C316" s="275" t="s">
        <v>17</v>
      </c>
      <c r="D316" s="275" t="n">
        <v>32985.9642844</v>
      </c>
      <c r="E316" s="275" t="n">
        <v>3.10524884595718</v>
      </c>
      <c r="F316" s="275" t="n">
        <v>82.5673093202915</v>
      </c>
      <c r="G316" s="275" t="n">
        <v>1.72375718559205</v>
      </c>
      <c r="H316" s="275" t="n">
        <v>6964.4283782</v>
      </c>
      <c r="I316" s="275" t="n">
        <v>8.84314373117715</v>
      </c>
      <c r="J316" s="275" t="n">
        <v>17.4326906797085</v>
      </c>
      <c r="K316" s="275" t="n">
        <v>8.16431584491546</v>
      </c>
    </row>
    <row r="317">
      <c r="A317" s="275" t="s">
        <v>213</v>
      </c>
      <c r="B317" s="275" t="s">
        <v>214</v>
      </c>
      <c r="C317" s="275" t="s">
        <v>16</v>
      </c>
      <c r="D317" s="275" t="n">
        <v>3128.9994322</v>
      </c>
      <c r="E317" s="275" t="n">
        <v>7.58032004090207</v>
      </c>
      <c r="F317" s="275" t="n">
        <v>76.4644739522572</v>
      </c>
      <c r="G317" s="275" t="n">
        <v>3.84638074928599</v>
      </c>
      <c r="H317" s="275" t="n">
        <v>963.0962437</v>
      </c>
      <c r="I317" s="275" t="n">
        <v>14.173022355959</v>
      </c>
      <c r="J317" s="275" t="n">
        <v>23.5355260477428</v>
      </c>
      <c r="K317" s="275" t="n">
        <v>12.4964906251777</v>
      </c>
    </row>
    <row r="318">
      <c r="A318" s="275" t="s">
        <v>213</v>
      </c>
      <c r="B318" s="275" t="s">
        <v>214</v>
      </c>
      <c r="C318" s="275" t="s">
        <v>17</v>
      </c>
      <c r="D318" s="275" t="n">
        <v>6322.298111</v>
      </c>
      <c r="E318" s="275" t="n">
        <v>4.81211856380211</v>
      </c>
      <c r="F318" s="275" t="n">
        <v>84.6938075287715</v>
      </c>
      <c r="G318" s="275" t="n">
        <v>1.67281463083142</v>
      </c>
      <c r="H318" s="275" t="n">
        <v>1142.5901677</v>
      </c>
      <c r="I318" s="275" t="n">
        <v>9.63480910619726</v>
      </c>
      <c r="J318" s="275" t="n">
        <v>15.3061924712285</v>
      </c>
      <c r="K318" s="275" t="n">
        <v>9.25619095939528</v>
      </c>
    </row>
    <row r="319">
      <c r="A319" s="275" t="s">
        <v>215</v>
      </c>
      <c r="B319" s="275" t="s">
        <v>216</v>
      </c>
      <c r="C319" s="275" t="s">
        <v>16</v>
      </c>
      <c r="D319" s="275" t="n">
        <v>4711.136227</v>
      </c>
      <c r="E319" s="275" t="n">
        <v>9.44313519557436</v>
      </c>
      <c r="F319" s="275" t="n">
        <v>84.3139046290338</v>
      </c>
      <c r="G319" s="275" t="n">
        <v>3.42422966095724</v>
      </c>
      <c r="H319" s="275" t="n">
        <v>876.478589</v>
      </c>
      <c r="I319" s="275" t="n">
        <v>19.0801943235665</v>
      </c>
      <c r="J319" s="275" t="n">
        <v>15.6860953709662</v>
      </c>
      <c r="K319" s="275" t="n">
        <v>18.4054837251747</v>
      </c>
    </row>
    <row r="320">
      <c r="A320" s="275" t="s">
        <v>215</v>
      </c>
      <c r="B320" s="275" t="s">
        <v>216</v>
      </c>
      <c r="C320" s="275" t="s">
        <v>17</v>
      </c>
      <c r="D320" s="275" t="n">
        <v>14080.7762517</v>
      </c>
      <c r="E320" s="275" t="n">
        <v>3.22719814753426</v>
      </c>
      <c r="F320" s="275" t="n">
        <v>84.3053237843901</v>
      </c>
      <c r="G320" s="275" t="n">
        <v>1.68205049768741</v>
      </c>
      <c r="H320" s="275" t="n">
        <v>2621.3436378</v>
      </c>
      <c r="I320" s="275" t="n">
        <v>9.46497062473114</v>
      </c>
      <c r="J320" s="275" t="n">
        <v>15.6946762156099</v>
      </c>
      <c r="K320" s="275" t="n">
        <v>9.0352811285264</v>
      </c>
    </row>
    <row r="321">
      <c r="A321" s="275" t="s">
        <v>217</v>
      </c>
      <c r="B321" s="275" t="s">
        <v>218</v>
      </c>
      <c r="C321" s="275" t="s">
        <v>16</v>
      </c>
      <c r="D321" s="275" t="n">
        <v>1489.2767911</v>
      </c>
      <c r="E321" s="275" t="n">
        <v>11.7306269781044</v>
      </c>
      <c r="F321" s="275" t="n">
        <v>80.7701136218699</v>
      </c>
      <c r="G321" s="275" t="n">
        <v>4.60785419799089</v>
      </c>
      <c r="H321" s="275" t="n">
        <v>354.5695579</v>
      </c>
      <c r="I321" s="275" t="n">
        <v>20.5383250518176</v>
      </c>
      <c r="J321" s="275" t="n">
        <v>19.2298863781301</v>
      </c>
      <c r="K321" s="275" t="n">
        <v>19.3540876844705</v>
      </c>
    </row>
    <row r="322">
      <c r="A322" s="275" t="s">
        <v>217</v>
      </c>
      <c r="B322" s="275" t="s">
        <v>218</v>
      </c>
      <c r="C322" s="275" t="s">
        <v>17</v>
      </c>
      <c r="D322" s="275" t="n">
        <v>6784.1164118</v>
      </c>
      <c r="E322" s="275" t="n">
        <v>3.46444513038075</v>
      </c>
      <c r="F322" s="275" t="n">
        <v>82.2910946939862</v>
      </c>
      <c r="G322" s="275" t="n">
        <v>2.14315207691513</v>
      </c>
      <c r="H322" s="275" t="n">
        <v>1459.9304526</v>
      </c>
      <c r="I322" s="275" t="n">
        <v>10.1416578949208</v>
      </c>
      <c r="J322" s="275" t="n">
        <v>17.7089053060139</v>
      </c>
      <c r="K322" s="275" t="n">
        <v>9.9589628753136</v>
      </c>
    </row>
    <row r="323">
      <c r="A323" s="275" t="s">
        <v>219</v>
      </c>
      <c r="B323" s="275" t="s">
        <v>220</v>
      </c>
      <c r="C323" s="275" t="s">
        <v>16</v>
      </c>
      <c r="D323" s="275" t="n">
        <v>13353.1358495</v>
      </c>
      <c r="E323" s="275" t="n">
        <v>8.09653257045148</v>
      </c>
      <c r="F323" s="275" t="n">
        <v>79.6488507255836</v>
      </c>
      <c r="G323" s="275" t="n">
        <v>3.32295054566174</v>
      </c>
      <c r="H323" s="275" t="n">
        <v>3411.8717154</v>
      </c>
      <c r="I323" s="275" t="n">
        <v>14.9848221006077</v>
      </c>
      <c r="J323" s="275" t="n">
        <v>20.3511492744164</v>
      </c>
      <c r="K323" s="275" t="n">
        <v>13.0051226302303</v>
      </c>
    </row>
    <row r="324">
      <c r="A324" s="275" t="s">
        <v>219</v>
      </c>
      <c r="B324" s="275" t="s">
        <v>220</v>
      </c>
      <c r="C324" s="275" t="s">
        <v>17</v>
      </c>
      <c r="D324" s="275" t="n">
        <v>21188.7242951</v>
      </c>
      <c r="E324" s="275" t="n">
        <v>5.28118850592907</v>
      </c>
      <c r="F324" s="275" t="n">
        <v>81.7990100095686</v>
      </c>
      <c r="G324" s="275" t="n">
        <v>2.64145146620517</v>
      </c>
      <c r="H324" s="275" t="n">
        <v>4714.675138</v>
      </c>
      <c r="I324" s="275" t="n">
        <v>13.0728230173672</v>
      </c>
      <c r="J324" s="275" t="n">
        <v>18.2009899904314</v>
      </c>
      <c r="K324" s="275" t="n">
        <v>11.8712287099491</v>
      </c>
    </row>
    <row r="325">
      <c r="A325" s="275" t="s">
        <v>221</v>
      </c>
      <c r="B325" s="275" t="s">
        <v>222</v>
      </c>
      <c r="C325" s="275" t="s">
        <v>16</v>
      </c>
      <c r="D325" s="275" t="n">
        <v>7888.2979696</v>
      </c>
      <c r="E325" s="275" t="n">
        <v>5.16177047188852</v>
      </c>
      <c r="F325" s="275" t="n">
        <v>71.3047110844625</v>
      </c>
      <c r="G325" s="275" t="n">
        <v>2.78380288337731</v>
      </c>
      <c r="H325" s="275" t="n">
        <v>3174.5025798</v>
      </c>
      <c r="I325" s="275" t="n">
        <v>8.88685303944464</v>
      </c>
      <c r="J325" s="275" t="n">
        <v>28.6952889155375</v>
      </c>
      <c r="K325" s="275" t="n">
        <v>6.91745118509098</v>
      </c>
    </row>
    <row r="326">
      <c r="A326" s="275" t="s">
        <v>221</v>
      </c>
      <c r="B326" s="275" t="s">
        <v>222</v>
      </c>
      <c r="C326" s="275" t="s">
        <v>17</v>
      </c>
      <c r="D326" s="275" t="n">
        <v>6563.7211701</v>
      </c>
      <c r="E326" s="275" t="n">
        <v>6.97717195492134</v>
      </c>
      <c r="F326" s="275" t="n">
        <v>80.7019505478916</v>
      </c>
      <c r="G326" s="275" t="n">
        <v>2.66216460127811</v>
      </c>
      <c r="H326" s="275" t="n">
        <v>1569.5657276</v>
      </c>
      <c r="I326" s="275" t="n">
        <v>12.6945004208823</v>
      </c>
      <c r="J326" s="275" t="n">
        <v>19.2980494521084</v>
      </c>
      <c r="K326" s="275" t="n">
        <v>11.1328285553347</v>
      </c>
    </row>
    <row r="327">
      <c r="A327" s="275" t="s">
        <v>223</v>
      </c>
      <c r="B327" s="275" t="s">
        <v>224</v>
      </c>
      <c r="C327" s="275" t="s">
        <v>16</v>
      </c>
      <c r="D327" s="275" t="n">
        <v>5870.1250293</v>
      </c>
      <c r="E327" s="275" t="n">
        <v>7.44615506583345</v>
      </c>
      <c r="F327" s="275" t="n">
        <v>78.277980745139</v>
      </c>
      <c r="G327" s="275" t="n">
        <v>3.4036195145957</v>
      </c>
      <c r="H327" s="275" t="n">
        <v>1628.9506666</v>
      </c>
      <c r="I327" s="275" t="n">
        <v>14.9108796875591</v>
      </c>
      <c r="J327" s="275" t="n">
        <v>21.722019254861</v>
      </c>
      <c r="K327" s="275" t="n">
        <v>12.2653635327977</v>
      </c>
    </row>
    <row r="328">
      <c r="A328" s="275" t="s">
        <v>223</v>
      </c>
      <c r="B328" s="275" t="s">
        <v>224</v>
      </c>
      <c r="C328" s="275" t="s">
        <v>17</v>
      </c>
      <c r="D328" s="275" t="n">
        <v>11422.6628424</v>
      </c>
      <c r="E328" s="275" t="n">
        <v>4.98013403519421</v>
      </c>
      <c r="F328" s="275" t="n">
        <v>82.3644181028563</v>
      </c>
      <c r="G328" s="275" t="n">
        <v>2.12617486329901</v>
      </c>
      <c r="H328" s="275" t="n">
        <v>2445.7807228</v>
      </c>
      <c r="I328" s="275" t="n">
        <v>10.644552210523</v>
      </c>
      <c r="J328" s="275" t="n">
        <v>17.6355818971437</v>
      </c>
      <c r="K328" s="275" t="n">
        <v>9.92999019946751</v>
      </c>
    </row>
    <row r="329">
      <c r="A329" s="275" t="s">
        <v>225</v>
      </c>
      <c r="B329" s="275" t="s">
        <v>226</v>
      </c>
      <c r="C329" s="275" t="s">
        <v>16</v>
      </c>
      <c r="D329" s="275" t="n">
        <v>21418.5890436</v>
      </c>
      <c r="E329" s="275" t="n">
        <v>4.34132407968262</v>
      </c>
      <c r="F329" s="275" t="n">
        <v>77.2329073960392</v>
      </c>
      <c r="G329" s="275" t="n">
        <v>1.90120201278449</v>
      </c>
      <c r="H329" s="275" t="n">
        <v>6313.8759972</v>
      </c>
      <c r="I329" s="275" t="n">
        <v>7.49702564647489</v>
      </c>
      <c r="J329" s="275" t="n">
        <v>22.7670926039608</v>
      </c>
      <c r="K329" s="275" t="n">
        <v>6.44945586811565</v>
      </c>
    </row>
    <row r="330">
      <c r="A330" s="275" t="s">
        <v>225</v>
      </c>
      <c r="B330" s="275" t="s">
        <v>226</v>
      </c>
      <c r="C330" s="275" t="s">
        <v>17</v>
      </c>
      <c r="D330" s="275" t="n">
        <v>13792.0353341</v>
      </c>
      <c r="E330" s="275" t="n">
        <v>5.3023748391194</v>
      </c>
      <c r="F330" s="275" t="n">
        <v>79.1773588359427</v>
      </c>
      <c r="G330" s="275" t="n">
        <v>2.50772075220002</v>
      </c>
      <c r="H330" s="275" t="n">
        <v>3627.1303679</v>
      </c>
      <c r="I330" s="275" t="n">
        <v>10.291605623791</v>
      </c>
      <c r="J330" s="275" t="n">
        <v>20.8226411640573</v>
      </c>
      <c r="K330" s="275" t="n">
        <v>9.53551973992684</v>
      </c>
    </row>
    <row r="331">
      <c r="A331" s="275" t="s">
        <v>227</v>
      </c>
      <c r="B331" s="275" t="s">
        <v>228</v>
      </c>
      <c r="C331" s="275" t="s">
        <v>16</v>
      </c>
      <c r="D331" s="275" t="n">
        <v>2270.6747945</v>
      </c>
      <c r="E331" s="275" t="n">
        <v>8.63741887558201</v>
      </c>
      <c r="F331" s="275" t="n">
        <v>72.0962987895888</v>
      </c>
      <c r="G331" s="275" t="n">
        <v>3.75012409035397</v>
      </c>
      <c r="H331" s="275" t="n">
        <v>878.8277911</v>
      </c>
      <c r="I331" s="275" t="n">
        <v>14.300410740551</v>
      </c>
      <c r="J331" s="275" t="n">
        <v>27.9037012104112</v>
      </c>
      <c r="K331" s="275" t="n">
        <v>9.68939800772079</v>
      </c>
    </row>
    <row r="332">
      <c r="A332" s="275" t="s">
        <v>227</v>
      </c>
      <c r="B332" s="275" t="s">
        <v>228</v>
      </c>
      <c r="C332" s="275" t="s">
        <v>17</v>
      </c>
      <c r="D332" s="275" t="n">
        <v>4705.7181521</v>
      </c>
      <c r="E332" s="275" t="n">
        <v>5.1368190481782</v>
      </c>
      <c r="F332" s="275" t="n">
        <v>76.7166837193525</v>
      </c>
      <c r="G332" s="275" t="n">
        <v>2.81977535825655</v>
      </c>
      <c r="H332" s="275" t="n">
        <v>1428.1733614</v>
      </c>
      <c r="I332" s="275" t="n">
        <v>10.8314972827802</v>
      </c>
      <c r="J332" s="275" t="n">
        <v>23.2833162806475</v>
      </c>
      <c r="K332" s="275" t="n">
        <v>9.29093655351815</v>
      </c>
    </row>
    <row r="333">
      <c r="A333" s="275" t="s">
        <v>229</v>
      </c>
      <c r="B333" s="275" t="s">
        <v>230</v>
      </c>
      <c r="C333" s="275" t="s">
        <v>16</v>
      </c>
      <c r="D333" s="275" t="n">
        <v>17014.3739005</v>
      </c>
      <c r="E333" s="275" t="n">
        <v>10.3926555830769</v>
      </c>
      <c r="F333" s="275" t="n">
        <v>74.6306537196285</v>
      </c>
      <c r="G333" s="275" t="n">
        <v>3.69731989126542</v>
      </c>
      <c r="H333" s="275" t="n">
        <v>5783.729898</v>
      </c>
      <c r="I333" s="275" t="n">
        <v>13.4750816004571</v>
      </c>
      <c r="J333" s="275" t="n">
        <v>25.3693462803715</v>
      </c>
      <c r="K333" s="275" t="n">
        <v>10.8766460690875</v>
      </c>
    </row>
    <row r="334">
      <c r="A334" s="275" t="s">
        <v>229</v>
      </c>
      <c r="B334" s="275" t="s">
        <v>230</v>
      </c>
      <c r="C334" s="275" t="s">
        <v>17</v>
      </c>
      <c r="D334" s="275" t="n">
        <v>31186.3924448</v>
      </c>
      <c r="E334" s="275" t="n">
        <v>4.89033605502954</v>
      </c>
      <c r="F334" s="275" t="n">
        <v>77.6634505490909</v>
      </c>
      <c r="G334" s="275" t="n">
        <v>2.63408057165101</v>
      </c>
      <c r="H334" s="275" t="n">
        <v>8969.4237394</v>
      </c>
      <c r="I334" s="275" t="n">
        <v>10.7440226861097</v>
      </c>
      <c r="J334" s="275" t="n">
        <v>22.3365494509091</v>
      </c>
      <c r="K334" s="275" t="n">
        <v>9.15861183789125</v>
      </c>
    </row>
    <row r="335">
      <c r="A335" s="275" t="s">
        <v>231</v>
      </c>
      <c r="B335" s="275" t="s">
        <v>232</v>
      </c>
      <c r="C335" s="275" t="s">
        <v>16</v>
      </c>
      <c r="D335" s="275" t="n">
        <v>31914.3312083</v>
      </c>
      <c r="E335" s="275" t="n">
        <v>5.96518652262552</v>
      </c>
      <c r="F335" s="275" t="n">
        <v>83.0501297510056</v>
      </c>
      <c r="G335" s="275" t="n">
        <v>2.44282562996247</v>
      </c>
      <c r="H335" s="275" t="n">
        <v>6513.4609023</v>
      </c>
      <c r="I335" s="275" t="n">
        <v>12.558150743735</v>
      </c>
      <c r="J335" s="275" t="n">
        <v>16.9498702489944</v>
      </c>
      <c r="K335" s="275" t="n">
        <v>11.9692353125536</v>
      </c>
    </row>
    <row r="336">
      <c r="A336" s="275" t="s">
        <v>231</v>
      </c>
      <c r="B336" s="275" t="s">
        <v>232</v>
      </c>
      <c r="C336" s="275" t="s">
        <v>17</v>
      </c>
      <c r="D336" s="275" t="n">
        <v>34607.971657</v>
      </c>
      <c r="E336" s="275" t="n">
        <v>5.01260780280473</v>
      </c>
      <c r="F336" s="275" t="n">
        <v>85.6649049447074</v>
      </c>
      <c r="G336" s="275" t="n">
        <v>2.18877573134162</v>
      </c>
      <c r="H336" s="275" t="n">
        <v>5791.2696418</v>
      </c>
      <c r="I336" s="275" t="n">
        <v>14.1337790169631</v>
      </c>
      <c r="J336" s="275" t="n">
        <v>14.3350950552926</v>
      </c>
      <c r="K336" s="275" t="n">
        <v>13.0798759441386</v>
      </c>
    </row>
    <row r="337">
      <c r="A337" s="275" t="s">
        <v>233</v>
      </c>
      <c r="B337" s="275" t="s">
        <v>234</v>
      </c>
      <c r="C337" s="275" t="s">
        <v>16</v>
      </c>
      <c r="D337" s="275" t="n">
        <v>15262.1803542</v>
      </c>
      <c r="E337" s="275" t="n">
        <v>5.95434010292469</v>
      </c>
      <c r="F337" s="275" t="n">
        <v>78.73063853137</v>
      </c>
      <c r="G337" s="275" t="n">
        <v>2.91364961518263</v>
      </c>
      <c r="H337" s="275" t="n">
        <v>4123.1321987</v>
      </c>
      <c r="I337" s="275" t="n">
        <v>13.4109281569398</v>
      </c>
      <c r="J337" s="275" t="n">
        <v>21.26936146863</v>
      </c>
      <c r="K337" s="275" t="n">
        <v>10.7851613222306</v>
      </c>
    </row>
    <row r="338">
      <c r="A338" s="275" t="s">
        <v>233</v>
      </c>
      <c r="B338" s="275" t="s">
        <v>234</v>
      </c>
      <c r="C338" s="275" t="s">
        <v>17</v>
      </c>
      <c r="D338" s="275" t="n">
        <v>21022.4414704</v>
      </c>
      <c r="E338" s="275" t="n">
        <v>5.26455842303075</v>
      </c>
      <c r="F338" s="275" t="n">
        <v>79.7089394318755</v>
      </c>
      <c r="G338" s="275" t="n">
        <v>2.6720911829179</v>
      </c>
      <c r="H338" s="275" t="n">
        <v>5351.5657868</v>
      </c>
      <c r="I338" s="275" t="n">
        <v>10.9796034671921</v>
      </c>
      <c r="J338" s="275" t="n">
        <v>20.2910605681245</v>
      </c>
      <c r="K338" s="275" t="n">
        <v>10.4967186678374</v>
      </c>
    </row>
    <row r="339">
      <c r="A339" s="275" t="s">
        <v>235</v>
      </c>
      <c r="B339" s="275" t="s">
        <v>236</v>
      </c>
      <c r="C339" s="275" t="s">
        <v>16</v>
      </c>
      <c r="D339" s="275" t="n">
        <v>10985.1975151</v>
      </c>
      <c r="E339" s="275" t="n">
        <v>7.59867516335455</v>
      </c>
      <c r="F339" s="275" t="n">
        <v>78.3471800397461</v>
      </c>
      <c r="G339" s="275" t="n">
        <v>2.93484816053453</v>
      </c>
      <c r="H339" s="275" t="n">
        <v>3035.9804131</v>
      </c>
      <c r="I339" s="275" t="n">
        <v>12.4973382255698</v>
      </c>
      <c r="J339" s="275" t="n">
        <v>21.6528199602539</v>
      </c>
      <c r="K339" s="275" t="n">
        <v>10.6192670351849</v>
      </c>
    </row>
    <row r="340">
      <c r="A340" s="275" t="s">
        <v>235</v>
      </c>
      <c r="B340" s="275" t="s">
        <v>236</v>
      </c>
      <c r="C340" s="275" t="s">
        <v>17</v>
      </c>
      <c r="D340" s="275" t="n">
        <v>15876.0718514</v>
      </c>
      <c r="E340" s="275" t="n">
        <v>4.58222180409829</v>
      </c>
      <c r="F340" s="275" t="n">
        <v>76.9213374606831</v>
      </c>
      <c r="G340" s="275" t="n">
        <v>2.6011606381188</v>
      </c>
      <c r="H340" s="275" t="n">
        <v>4763.2882735</v>
      </c>
      <c r="I340" s="275" t="n">
        <v>9.53756894018299</v>
      </c>
      <c r="J340" s="275" t="n">
        <v>23.0786625393169</v>
      </c>
      <c r="K340" s="275" t="n">
        <v>8.6696859011356</v>
      </c>
    </row>
    <row r="341">
      <c r="A341" s="275" t="s">
        <v>237</v>
      </c>
      <c r="B341" s="275" t="s">
        <v>238</v>
      </c>
      <c r="C341" s="275" t="s">
        <v>16</v>
      </c>
      <c r="D341" s="275" t="n">
        <v>1632.3903397</v>
      </c>
      <c r="E341" s="275" t="n">
        <v>5.95367651114725</v>
      </c>
      <c r="F341" s="275" t="n">
        <v>74.6645893855416</v>
      </c>
      <c r="G341" s="275" t="n">
        <v>3.06667498260166</v>
      </c>
      <c r="H341" s="275" t="n">
        <v>553.9075468</v>
      </c>
      <c r="I341" s="275" t="n">
        <v>11.8274501721293</v>
      </c>
      <c r="J341" s="275" t="n">
        <v>25.3354106144584</v>
      </c>
      <c r="K341" s="275" t="n">
        <v>9.03762847341408</v>
      </c>
    </row>
    <row r="342">
      <c r="A342" s="275" t="s">
        <v>237</v>
      </c>
      <c r="B342" s="275" t="s">
        <v>238</v>
      </c>
      <c r="C342" s="275" t="s">
        <v>17</v>
      </c>
      <c r="D342" s="275" t="n">
        <v>2892.800776</v>
      </c>
      <c r="E342" s="275" t="n">
        <v>4.83875249689044</v>
      </c>
      <c r="F342" s="275" t="n">
        <v>81.2541183600432</v>
      </c>
      <c r="G342" s="275" t="n">
        <v>2.15579033174843</v>
      </c>
      <c r="H342" s="275" t="n">
        <v>667.3889527</v>
      </c>
      <c r="I342" s="275" t="n">
        <v>10.1704342416004</v>
      </c>
      <c r="J342" s="275" t="n">
        <v>18.7458816399568</v>
      </c>
      <c r="K342" s="275" t="n">
        <v>9.34428404807359</v>
      </c>
    </row>
    <row r="343">
      <c r="A343" s="275" t="s">
        <v>239</v>
      </c>
      <c r="B343" s="275" t="s">
        <v>240</v>
      </c>
      <c r="C343" s="275" t="s">
        <v>16</v>
      </c>
      <c r="D343" s="275" t="n">
        <v>879.2974761</v>
      </c>
      <c r="E343" s="275" t="n">
        <v>10.8680335662895</v>
      </c>
      <c r="F343" s="275" t="n">
        <v>77.4845463885396</v>
      </c>
      <c r="G343" s="275" t="n">
        <v>4.46326413707365</v>
      </c>
      <c r="H343" s="275" t="n">
        <v>255.5061939</v>
      </c>
      <c r="I343" s="275" t="n">
        <v>20.6419546137053</v>
      </c>
      <c r="J343" s="275" t="n">
        <v>22.5154536114604</v>
      </c>
      <c r="K343" s="275" t="n">
        <v>15.3598503073177</v>
      </c>
    </row>
    <row r="344">
      <c r="A344" s="275" t="s">
        <v>239</v>
      </c>
      <c r="B344" s="275" t="s">
        <v>240</v>
      </c>
      <c r="C344" s="275" t="s">
        <v>17</v>
      </c>
      <c r="D344" s="275" t="n">
        <v>3293.6051537</v>
      </c>
      <c r="E344" s="275" t="n">
        <v>3.23791758943072</v>
      </c>
      <c r="F344" s="275" t="n">
        <v>87.5732232169296</v>
      </c>
      <c r="G344" s="275" t="n">
        <v>2.12742329231002</v>
      </c>
      <c r="H344" s="275" t="n">
        <v>467.3677016</v>
      </c>
      <c r="I344" s="275" t="n">
        <v>15.9884172089424</v>
      </c>
      <c r="J344" s="275" t="n">
        <v>12.4267767830704</v>
      </c>
      <c r="K344" s="275" t="n">
        <v>14.9922476364244</v>
      </c>
    </row>
    <row r="345">
      <c r="A345" s="275" t="s">
        <v>241</v>
      </c>
      <c r="B345" s="275" t="s">
        <v>242</v>
      </c>
      <c r="C345" s="275" t="s">
        <v>16</v>
      </c>
      <c r="D345" s="275" t="n">
        <v>2210.5439966</v>
      </c>
      <c r="E345" s="275" t="n">
        <v>7.85969099015996</v>
      </c>
      <c r="F345" s="275" t="n">
        <v>83.9991909907666</v>
      </c>
      <c r="G345" s="275" t="n">
        <v>2.57243726525629</v>
      </c>
      <c r="H345" s="275" t="n">
        <v>421.0813447</v>
      </c>
      <c r="I345" s="275" t="n">
        <v>16.2944950735049</v>
      </c>
      <c r="J345" s="275" t="n">
        <v>16.0008090092334</v>
      </c>
      <c r="K345" s="275" t="n">
        <v>13.5044827440498</v>
      </c>
    </row>
    <row r="346">
      <c r="A346" s="275" t="s">
        <v>241</v>
      </c>
      <c r="B346" s="275" t="s">
        <v>242</v>
      </c>
      <c r="C346" s="275" t="s">
        <v>17</v>
      </c>
      <c r="D346" s="275" t="n">
        <v>4534.7525814</v>
      </c>
      <c r="E346" s="275" t="n">
        <v>4.34505862447228</v>
      </c>
      <c r="F346" s="275" t="n">
        <v>91.2136950201855</v>
      </c>
      <c r="G346" s="275" t="n">
        <v>1.46652857602975</v>
      </c>
      <c r="H346" s="275" t="n">
        <v>436.8172913</v>
      </c>
      <c r="I346" s="275" t="n">
        <v>14.8365251427742</v>
      </c>
      <c r="J346" s="275" t="n">
        <v>8.78630497981455</v>
      </c>
      <c r="K346" s="275" t="n">
        <v>15.2245443994579</v>
      </c>
    </row>
    <row r="347">
      <c r="A347" s="275" t="s">
        <v>243</v>
      </c>
      <c r="B347" s="275" t="s">
        <v>244</v>
      </c>
      <c r="C347" s="275" t="s">
        <v>16</v>
      </c>
      <c r="D347" s="275" t="n">
        <v>2143.8926247</v>
      </c>
      <c r="E347" s="275" t="n">
        <v>8.13746231293372</v>
      </c>
      <c r="F347" s="275" t="n">
        <v>76.905590761927</v>
      </c>
      <c r="G347" s="275" t="n">
        <v>3.88187034410927</v>
      </c>
      <c r="H347" s="275" t="n">
        <v>643.8014863</v>
      </c>
      <c r="I347" s="275" t="n">
        <v>14.9184945883727</v>
      </c>
      <c r="J347" s="275" t="n">
        <v>23.094409238073</v>
      </c>
      <c r="K347" s="275" t="n">
        <v>12.9268312948558</v>
      </c>
    </row>
    <row r="348">
      <c r="A348" s="275" t="s">
        <v>243</v>
      </c>
      <c r="B348" s="275" t="s">
        <v>244</v>
      </c>
      <c r="C348" s="275" t="s">
        <v>17</v>
      </c>
      <c r="D348" s="275" t="n">
        <v>4049.7738804</v>
      </c>
      <c r="E348" s="275" t="n">
        <v>4.84821298265321</v>
      </c>
      <c r="F348" s="275" t="n">
        <v>84.0212598134575</v>
      </c>
      <c r="G348" s="275" t="n">
        <v>1.88697276498295</v>
      </c>
      <c r="H348" s="275" t="n">
        <v>770.165608</v>
      </c>
      <c r="I348" s="275" t="n">
        <v>10.6906673904444</v>
      </c>
      <c r="J348" s="275" t="n">
        <v>15.9787401865425</v>
      </c>
      <c r="K348" s="275" t="n">
        <v>9.92229844760104</v>
      </c>
    </row>
    <row r="349">
      <c r="A349" s="275" t="s">
        <v>245</v>
      </c>
      <c r="B349" s="275" t="s">
        <v>246</v>
      </c>
      <c r="C349" s="275" t="s">
        <v>16</v>
      </c>
      <c r="D349" s="275" t="n">
        <v>5108.7448643</v>
      </c>
      <c r="E349" s="275" t="n">
        <v>6.27363651496811</v>
      </c>
      <c r="F349" s="275" t="n">
        <v>70.7471673682926</v>
      </c>
      <c r="G349" s="275" t="n">
        <v>3.88053015980941</v>
      </c>
      <c r="H349" s="275" t="n">
        <v>2112.3850471</v>
      </c>
      <c r="I349" s="275" t="n">
        <v>12.2488759756464</v>
      </c>
      <c r="J349" s="275" t="n">
        <v>29.2528326317074</v>
      </c>
      <c r="K349" s="275" t="n">
        <v>9.38495495975224</v>
      </c>
    </row>
    <row r="350">
      <c r="A350" s="275" t="s">
        <v>245</v>
      </c>
      <c r="B350" s="275" t="s">
        <v>246</v>
      </c>
      <c r="C350" s="275" t="s">
        <v>17</v>
      </c>
      <c r="D350" s="275" t="n">
        <v>5400.0358042</v>
      </c>
      <c r="E350" s="275" t="n">
        <v>6.38857003661108</v>
      </c>
      <c r="F350" s="275" t="n">
        <v>82.641212922242</v>
      </c>
      <c r="G350" s="275" t="n">
        <v>2.55519598634541</v>
      </c>
      <c r="H350" s="275" t="n">
        <v>1134.2775405</v>
      </c>
      <c r="I350" s="275" t="n">
        <v>12.6663990327026</v>
      </c>
      <c r="J350" s="275" t="n">
        <v>17.358787077758</v>
      </c>
      <c r="K350" s="275" t="n">
        <v>12.1647033643379</v>
      </c>
    </row>
    <row r="351">
      <c r="A351" s="275" t="s">
        <v>247</v>
      </c>
      <c r="B351" s="275" t="s">
        <v>248</v>
      </c>
      <c r="C351" s="275" t="s">
        <v>16</v>
      </c>
      <c r="D351" s="275" t="n">
        <v>2999.5232281</v>
      </c>
      <c r="E351" s="275" t="n">
        <v>10.9348390328042</v>
      </c>
      <c r="F351" s="275" t="n">
        <v>87.9310169364183</v>
      </c>
      <c r="G351" s="275" t="n">
        <v>3.11804625587474</v>
      </c>
      <c r="H351" s="275" t="n">
        <v>411.6999473</v>
      </c>
      <c r="I351" s="275" t="n">
        <v>24.7983650436257</v>
      </c>
      <c r="J351" s="275" t="n">
        <v>12.0689830635817</v>
      </c>
      <c r="K351" s="275" t="n">
        <v>22.7171565897029</v>
      </c>
    </row>
    <row r="352">
      <c r="A352" s="275" t="s">
        <v>247</v>
      </c>
      <c r="B352" s="275" t="s">
        <v>248</v>
      </c>
      <c r="C352" s="275" t="s">
        <v>17</v>
      </c>
      <c r="D352" s="275" t="n">
        <v>13003.1961223</v>
      </c>
      <c r="E352" s="275" t="n">
        <v>3.32836125937291</v>
      </c>
      <c r="F352" s="275" t="n">
        <v>89.0712840492301</v>
      </c>
      <c r="G352" s="275" t="n">
        <v>1.43407267899838</v>
      </c>
      <c r="H352" s="275" t="n">
        <v>1595.4439008</v>
      </c>
      <c r="I352" s="275" t="n">
        <v>11.5332006276149</v>
      </c>
      <c r="J352" s="275" t="n">
        <v>10.9287159507698</v>
      </c>
      <c r="K352" s="275" t="n">
        <v>11.6879874555901</v>
      </c>
    </row>
    <row r="353">
      <c r="A353" s="275" t="s">
        <v>249</v>
      </c>
      <c r="B353" s="275" t="s">
        <v>250</v>
      </c>
      <c r="C353" s="275" t="s">
        <v>16</v>
      </c>
      <c r="D353" s="275" t="n">
        <v>2069.0671981</v>
      </c>
      <c r="E353" s="275" t="n">
        <v>11.3967465327864</v>
      </c>
      <c r="F353" s="275" t="n">
        <v>91.6587419828853</v>
      </c>
      <c r="G353" s="275" t="n">
        <v>3.28039848681766</v>
      </c>
      <c r="H353" s="275" t="n">
        <v>188.2921692</v>
      </c>
      <c r="I353" s="275" t="n">
        <v>40.3060899620068</v>
      </c>
      <c r="J353" s="275" t="n">
        <v>8.34125801711466</v>
      </c>
      <c r="K353" s="275" t="n">
        <v>36.0469845060944</v>
      </c>
    </row>
    <row r="354">
      <c r="A354" s="275" t="s">
        <v>249</v>
      </c>
      <c r="B354" s="275" t="s">
        <v>250</v>
      </c>
      <c r="C354" s="275" t="s">
        <v>17</v>
      </c>
      <c r="D354" s="275" t="n">
        <v>16742.4269049</v>
      </c>
      <c r="E354" s="275" t="n">
        <v>2.21745037992511</v>
      </c>
      <c r="F354" s="275" t="n">
        <v>95.9723846639143</v>
      </c>
      <c r="G354" s="275" t="n">
        <v>0.807948573519033</v>
      </c>
      <c r="H354" s="275" t="n">
        <v>702.6193587</v>
      </c>
      <c r="I354" s="275" t="n">
        <v>18.9040507755625</v>
      </c>
      <c r="J354" s="275" t="n">
        <v>4.02761533608571</v>
      </c>
      <c r="K354" s="275" t="n">
        <v>19.2522733220568</v>
      </c>
    </row>
    <row r="355">
      <c r="A355" s="275" t="s">
        <v>251</v>
      </c>
      <c r="B355" s="275" t="s">
        <v>252</v>
      </c>
      <c r="C355" s="275" t="s">
        <v>16</v>
      </c>
      <c r="D355" s="275" t="n">
        <v>1068.3847891</v>
      </c>
      <c r="E355" s="275" t="n">
        <v>14.35912743794</v>
      </c>
      <c r="F355" s="275" t="n">
        <v>86.187130615109</v>
      </c>
      <c r="G355" s="275" t="n">
        <v>5.23054238111082</v>
      </c>
      <c r="H355" s="275" t="n">
        <v>171.2257902</v>
      </c>
      <c r="I355" s="275" t="n">
        <v>33.6826736678472</v>
      </c>
      <c r="J355" s="275" t="n">
        <v>13.812869384891</v>
      </c>
      <c r="K355" s="275" t="n">
        <v>32.6366250796353</v>
      </c>
    </row>
    <row r="356">
      <c r="A356" s="275" t="s">
        <v>251</v>
      </c>
      <c r="B356" s="275" t="s">
        <v>252</v>
      </c>
      <c r="C356" s="275" t="s">
        <v>17</v>
      </c>
      <c r="D356" s="275" t="n">
        <v>13723.3596593</v>
      </c>
      <c r="E356" s="275" t="n">
        <v>2.03625071498187</v>
      </c>
      <c r="F356" s="275" t="n">
        <v>95.7111098106861</v>
      </c>
      <c r="G356" s="275" t="n">
        <v>0.756009068827417</v>
      </c>
      <c r="H356" s="275" t="n">
        <v>614.9545515</v>
      </c>
      <c r="I356" s="275" t="n">
        <v>17.0787515557315</v>
      </c>
      <c r="J356" s="275" t="n">
        <v>4.28889018931389</v>
      </c>
      <c r="K356" s="275" t="n">
        <v>16.871140041007</v>
      </c>
    </row>
    <row r="357">
      <c r="A357" s="275" t="s">
        <v>253</v>
      </c>
      <c r="B357" s="275" t="s">
        <v>254</v>
      </c>
      <c r="C357" s="275" t="s">
        <v>16</v>
      </c>
      <c r="D357" s="275" t="n">
        <v>5640.8457462</v>
      </c>
      <c r="E357" s="275" t="n">
        <v>8.79807615549544</v>
      </c>
      <c r="F357" s="275" t="n">
        <v>82.4884309764379</v>
      </c>
      <c r="G357" s="275" t="n">
        <v>2.57251427431906</v>
      </c>
      <c r="H357" s="275" t="n">
        <v>1197.5019826</v>
      </c>
      <c r="I357" s="275" t="n">
        <v>13.5838690114114</v>
      </c>
      <c r="J357" s="275" t="n">
        <v>17.511569023562</v>
      </c>
      <c r="K357" s="275" t="n">
        <v>12.1178556797251</v>
      </c>
    </row>
    <row r="358">
      <c r="A358" s="275" t="s">
        <v>253</v>
      </c>
      <c r="B358" s="275" t="s">
        <v>254</v>
      </c>
      <c r="C358" s="275" t="s">
        <v>17</v>
      </c>
      <c r="D358" s="275" t="n">
        <v>7418.8835448</v>
      </c>
      <c r="E358" s="275" t="n">
        <v>6.30042806769685</v>
      </c>
      <c r="F358" s="275" t="n">
        <v>86.472481851668</v>
      </c>
      <c r="G358" s="275" t="n">
        <v>2.06967774917064</v>
      </c>
      <c r="H358" s="275" t="n">
        <v>1160.5898159</v>
      </c>
      <c r="I358" s="275" t="n">
        <v>13.6314502581995</v>
      </c>
      <c r="J358" s="275" t="n">
        <v>13.527518148332</v>
      </c>
      <c r="K358" s="275" t="n">
        <v>13.2300817963439</v>
      </c>
    </row>
    <row r="359">
      <c r="A359" s="275" t="s">
        <v>255</v>
      </c>
      <c r="B359" s="275" t="s">
        <v>256</v>
      </c>
      <c r="C359" s="275" t="s">
        <v>16</v>
      </c>
      <c r="D359" s="275" t="n">
        <v>720.4057467</v>
      </c>
      <c r="E359" s="275" t="n">
        <v>16.9775319865</v>
      </c>
      <c r="F359" s="275" t="n">
        <v>84.2684392906935</v>
      </c>
      <c r="G359" s="275" t="n">
        <v>6.28514990630656</v>
      </c>
      <c r="H359" s="275" t="n">
        <v>134.4881528</v>
      </c>
      <c r="I359" s="275" t="n">
        <v>37.2609041273538</v>
      </c>
      <c r="J359" s="275" t="n">
        <v>15.7315607093065</v>
      </c>
      <c r="K359" s="275" t="n">
        <v>33.6673381045517</v>
      </c>
    </row>
    <row r="360">
      <c r="A360" s="275" t="s">
        <v>255</v>
      </c>
      <c r="B360" s="275" t="s">
        <v>256</v>
      </c>
      <c r="C360" s="275" t="s">
        <v>17</v>
      </c>
      <c r="D360" s="275" t="n">
        <v>11598.6420358</v>
      </c>
      <c r="E360" s="275" t="n">
        <v>1.94827834959885</v>
      </c>
      <c r="F360" s="275" t="n">
        <v>91.8531458929376</v>
      </c>
      <c r="G360" s="275" t="n">
        <v>1.09280521649175</v>
      </c>
      <c r="H360" s="275" t="n">
        <v>1028.7338946</v>
      </c>
      <c r="I360" s="275" t="n">
        <v>12.5163428880454</v>
      </c>
      <c r="J360" s="275" t="n">
        <v>8.14685410706239</v>
      </c>
      <c r="K360" s="275" t="n">
        <v>12.3210254736198</v>
      </c>
    </row>
    <row r="361">
      <c r="A361" s="275" t="s">
        <v>257</v>
      </c>
      <c r="B361" s="275" t="s">
        <v>258</v>
      </c>
      <c r="C361" s="275" t="s">
        <v>16</v>
      </c>
      <c r="D361" s="275" t="n">
        <v>175.3642889</v>
      </c>
      <c r="E361" s="275" t="n">
        <v>27.0105999723561</v>
      </c>
      <c r="F361" s="275" t="n">
        <v>100</v>
      </c>
      <c r="G361" s="275" t="n">
        <v>0</v>
      </c>
      <c r="H361" s="275"/>
      <c r="I361" s="275"/>
      <c r="J361" s="275"/>
      <c r="K361" s="275"/>
    </row>
    <row r="362">
      <c r="A362" s="275" t="s">
        <v>257</v>
      </c>
      <c r="B362" s="275" t="s">
        <v>258</v>
      </c>
      <c r="C362" s="275" t="s">
        <v>17</v>
      </c>
      <c r="D362" s="275" t="n">
        <v>9467.8952451</v>
      </c>
      <c r="E362" s="275" t="n">
        <v>1.97658128099986</v>
      </c>
      <c r="F362" s="275" t="n">
        <v>88.5737527405814</v>
      </c>
      <c r="G362" s="275" t="n">
        <v>1.45672225788825</v>
      </c>
      <c r="H362" s="275" t="n">
        <v>1221.3834093</v>
      </c>
      <c r="I362" s="275" t="n">
        <v>11.3981487695391</v>
      </c>
      <c r="J362" s="275" t="n">
        <v>11.4262472594186</v>
      </c>
      <c r="K362" s="275" t="n">
        <v>11.2921901786729</v>
      </c>
    </row>
    <row r="363">
      <c r="A363" s="275" t="s">
        <v>259</v>
      </c>
      <c r="B363" s="275" t="s">
        <v>260</v>
      </c>
      <c r="C363" s="275" t="s">
        <v>16</v>
      </c>
      <c r="D363" s="275" t="n">
        <v>522.0532555</v>
      </c>
      <c r="E363" s="275" t="n">
        <v>26.3086042850556</v>
      </c>
      <c r="F363" s="275" t="n">
        <v>92.0796215319992</v>
      </c>
      <c r="G363" s="275" t="n">
        <v>5.60049816679574</v>
      </c>
      <c r="H363" s="275" t="n">
        <v>44.9052602</v>
      </c>
      <c r="I363" s="275" t="n">
        <v>71.2145540740686</v>
      </c>
      <c r="J363" s="275" t="n">
        <v>7.92037846800085</v>
      </c>
      <c r="K363" s="275" t="n">
        <v>65.109483552163</v>
      </c>
    </row>
    <row r="364">
      <c r="A364" s="275" t="s">
        <v>259</v>
      </c>
      <c r="B364" s="275" t="s">
        <v>260</v>
      </c>
      <c r="C364" s="275" t="s">
        <v>17</v>
      </c>
      <c r="D364" s="275" t="n">
        <v>16594.2128234</v>
      </c>
      <c r="E364" s="275" t="n">
        <v>1.89395658933378</v>
      </c>
      <c r="F364" s="275" t="n">
        <v>89.5474527506675</v>
      </c>
      <c r="G364" s="275" t="n">
        <v>1.41278951049547</v>
      </c>
      <c r="H364" s="275" t="n">
        <v>1936.9818825</v>
      </c>
      <c r="I364" s="275" t="n">
        <v>12.3591036345274</v>
      </c>
      <c r="J364" s="275" t="n">
        <v>10.4525472493325</v>
      </c>
      <c r="K364" s="275" t="n">
        <v>12.1034326772176</v>
      </c>
    </row>
    <row r="365">
      <c r="A365" s="275" t="s">
        <v>261</v>
      </c>
      <c r="B365" s="275" t="s">
        <v>262</v>
      </c>
      <c r="C365" s="275" t="s">
        <v>16</v>
      </c>
      <c r="D365" s="275" t="n">
        <v>463.5432544</v>
      </c>
      <c r="E365" s="275" t="n">
        <v>21.6592658034692</v>
      </c>
      <c r="F365" s="275" t="n">
        <v>92.8686999989073</v>
      </c>
      <c r="G365" s="275" t="n">
        <v>5.36655443972758</v>
      </c>
      <c r="H365" s="275" t="n">
        <v>35.5950499</v>
      </c>
      <c r="I365" s="275" t="n">
        <v>70.5279278741918</v>
      </c>
      <c r="J365" s="275" t="n">
        <v>7.1313000010927</v>
      </c>
      <c r="K365" s="275" t="n">
        <v>69.8869679040987</v>
      </c>
    </row>
    <row r="366">
      <c r="A366" s="275" t="s">
        <v>261</v>
      </c>
      <c r="B366" s="275" t="s">
        <v>262</v>
      </c>
      <c r="C366" s="275" t="s">
        <v>17</v>
      </c>
      <c r="D366" s="275" t="n">
        <v>16774.4026248</v>
      </c>
      <c r="E366" s="275" t="n">
        <v>1.92040331720595</v>
      </c>
      <c r="F366" s="275" t="n">
        <v>86.1957291430418</v>
      </c>
      <c r="G366" s="275" t="n">
        <v>1.29018374054474</v>
      </c>
      <c r="H366" s="275" t="n">
        <v>2686.4254134</v>
      </c>
      <c r="I366" s="275" t="n">
        <v>8.0912175930637</v>
      </c>
      <c r="J366" s="275" t="n">
        <v>13.8042708569582</v>
      </c>
      <c r="K366" s="275" t="n">
        <v>8.0560812952098</v>
      </c>
    </row>
    <row r="367">
      <c r="A367" s="275" t="s">
        <v>263</v>
      </c>
      <c r="B367" s="275" t="s">
        <v>264</v>
      </c>
      <c r="C367" s="275" t="s">
        <v>16</v>
      </c>
      <c r="D367" s="275" t="n">
        <v>662.9144833</v>
      </c>
      <c r="E367" s="275" t="n">
        <v>22.2554171039802</v>
      </c>
      <c r="F367" s="275" t="n">
        <v>92.0815607502162</v>
      </c>
      <c r="G367" s="275" t="n">
        <v>3.38843747517418</v>
      </c>
      <c r="H367" s="275" t="n">
        <v>57.0065062</v>
      </c>
      <c r="I367" s="275" t="n">
        <v>50.2449357493215</v>
      </c>
      <c r="J367" s="275" t="n">
        <v>7.91843924978381</v>
      </c>
      <c r="K367" s="275" t="n">
        <v>39.4032967073757</v>
      </c>
    </row>
    <row r="368">
      <c r="A368" s="275" t="s">
        <v>263</v>
      </c>
      <c r="B368" s="275" t="s">
        <v>264</v>
      </c>
      <c r="C368" s="275" t="s">
        <v>17</v>
      </c>
      <c r="D368" s="275" t="n">
        <v>14492.8080814</v>
      </c>
      <c r="E368" s="275" t="n">
        <v>1.74991734434125</v>
      </c>
      <c r="F368" s="275" t="n">
        <v>86.919555333494</v>
      </c>
      <c r="G368" s="275" t="n">
        <v>1.2384480151565</v>
      </c>
      <c r="H368" s="275" t="n">
        <v>2181.0094799</v>
      </c>
      <c r="I368" s="275" t="n">
        <v>8.34559186855318</v>
      </c>
      <c r="J368" s="275" t="n">
        <v>13.080444666506</v>
      </c>
      <c r="K368" s="275" t="n">
        <v>8.22948711038015</v>
      </c>
    </row>
    <row r="369">
      <c r="A369" s="275" t="s">
        <v>265</v>
      </c>
      <c r="B369" s="275" t="s">
        <v>266</v>
      </c>
      <c r="C369" s="275" t="s">
        <v>16</v>
      </c>
      <c r="D369" s="275" t="n">
        <v>863.813886</v>
      </c>
      <c r="E369" s="275" t="n">
        <v>11.7219589604821</v>
      </c>
      <c r="F369" s="275" t="n">
        <v>88.8571264342833</v>
      </c>
      <c r="G369" s="275" t="n">
        <v>2.95375559988073</v>
      </c>
      <c r="H369" s="275" t="n">
        <v>108.3241075</v>
      </c>
      <c r="I369" s="275" t="n">
        <v>25.1291712519442</v>
      </c>
      <c r="J369" s="275" t="n">
        <v>11.1428735657167</v>
      </c>
      <c r="K369" s="275" t="n">
        <v>23.5542684072171</v>
      </c>
    </row>
    <row r="370">
      <c r="A370" s="275" t="s">
        <v>265</v>
      </c>
      <c r="B370" s="275" t="s">
        <v>266</v>
      </c>
      <c r="C370" s="275" t="s">
        <v>17</v>
      </c>
      <c r="D370" s="275" t="n">
        <v>3184.9765303</v>
      </c>
      <c r="E370" s="275" t="n">
        <v>3.43169398747028</v>
      </c>
      <c r="F370" s="275" t="n">
        <v>87.2667345414776</v>
      </c>
      <c r="G370" s="275" t="n">
        <v>1.86153786406292</v>
      </c>
      <c r="H370" s="275" t="n">
        <v>464.7263571</v>
      </c>
      <c r="I370" s="275" t="n">
        <v>14.1126132162806</v>
      </c>
      <c r="J370" s="275" t="n">
        <v>12.7332654585224</v>
      </c>
      <c r="K370" s="275" t="n">
        <v>12.7579473742424</v>
      </c>
    </row>
    <row r="371">
      <c r="A371" s="275" t="s">
        <v>267</v>
      </c>
      <c r="B371" s="275" t="s">
        <v>268</v>
      </c>
      <c r="C371" s="275" t="s">
        <v>16</v>
      </c>
      <c r="D371" s="275" t="n">
        <v>9978.3788554</v>
      </c>
      <c r="E371" s="275" t="n">
        <v>10.9696885210336</v>
      </c>
      <c r="F371" s="275" t="n">
        <v>85.9644889602471</v>
      </c>
      <c r="G371" s="275" t="n">
        <v>3.0135521901535</v>
      </c>
      <c r="H371" s="275" t="n">
        <v>1629.180238</v>
      </c>
      <c r="I371" s="275" t="n">
        <v>21.7695134439111</v>
      </c>
      <c r="J371" s="275" t="n">
        <v>14.0355110397529</v>
      </c>
      <c r="K371" s="275" t="n">
        <v>18.4573595680161</v>
      </c>
    </row>
    <row r="372">
      <c r="A372" s="275" t="s">
        <v>267</v>
      </c>
      <c r="B372" s="275" t="s">
        <v>268</v>
      </c>
      <c r="C372" s="275" t="s">
        <v>17</v>
      </c>
      <c r="D372" s="275" t="n">
        <v>56151.2410378</v>
      </c>
      <c r="E372" s="275" t="n">
        <v>2.91007492111477</v>
      </c>
      <c r="F372" s="275" t="n">
        <v>90.8527328345928</v>
      </c>
      <c r="G372" s="275" t="n">
        <v>1.35243895636634</v>
      </c>
      <c r="H372" s="275" t="n">
        <v>5653.4392243</v>
      </c>
      <c r="I372" s="275" t="n">
        <v>13.5628136445721</v>
      </c>
      <c r="J372" s="275" t="n">
        <v>9.14726716540724</v>
      </c>
      <c r="K372" s="275" t="n">
        <v>13.432730558316</v>
      </c>
    </row>
    <row r="373">
      <c r="A373" s="275" t="s">
        <v>269</v>
      </c>
      <c r="B373" s="275" t="s">
        <v>270</v>
      </c>
      <c r="C373" s="275" t="s">
        <v>16</v>
      </c>
      <c r="D373" s="275" t="n">
        <v>218.4312841</v>
      </c>
      <c r="E373" s="275" t="n">
        <v>40.6160047037058</v>
      </c>
      <c r="F373" s="275" t="n">
        <v>86.1968112015939</v>
      </c>
      <c r="G373" s="275" t="n">
        <v>15.0412829238249</v>
      </c>
      <c r="H373" s="275" t="n">
        <v>34.9786519</v>
      </c>
      <c r="I373" s="275" t="n">
        <v>100</v>
      </c>
      <c r="J373" s="275" t="n">
        <v>13.8031887984061</v>
      </c>
      <c r="K373" s="275" t="n">
        <v>93.9283410051171</v>
      </c>
    </row>
    <row r="374">
      <c r="A374" s="275" t="s">
        <v>269</v>
      </c>
      <c r="B374" s="275" t="s">
        <v>270</v>
      </c>
      <c r="C374" s="275" t="s">
        <v>17</v>
      </c>
      <c r="D374" s="275" t="n">
        <v>38174.0005231</v>
      </c>
      <c r="E374" s="275" t="n">
        <v>2.37546906902103</v>
      </c>
      <c r="F374" s="275" t="n">
        <v>89.2249317909342</v>
      </c>
      <c r="G374" s="275" t="n">
        <v>1.37137856202551</v>
      </c>
      <c r="H374" s="275" t="n">
        <v>4610.0058716</v>
      </c>
      <c r="I374" s="275" t="n">
        <v>11.3396586441104</v>
      </c>
      <c r="J374" s="275" t="n">
        <v>10.7750682090658</v>
      </c>
      <c r="K374" s="275" t="n">
        <v>11.3559521185513</v>
      </c>
    </row>
    <row r="375">
      <c r="A375" s="275" t="s">
        <v>271</v>
      </c>
      <c r="B375" s="275" t="s">
        <v>272</v>
      </c>
      <c r="C375" s="275" t="s">
        <v>16</v>
      </c>
      <c r="D375" s="275" t="n">
        <v>1042.3205573</v>
      </c>
      <c r="E375" s="275" t="n">
        <v>20.7495829074696</v>
      </c>
      <c r="F375" s="275" t="n">
        <v>83.9562108045659</v>
      </c>
      <c r="G375" s="275" t="n">
        <v>5.78191614045143</v>
      </c>
      <c r="H375" s="275" t="n">
        <v>199.1844455</v>
      </c>
      <c r="I375" s="275" t="n">
        <v>38.9349364812745</v>
      </c>
      <c r="J375" s="275" t="n">
        <v>16.0437891954341</v>
      </c>
      <c r="K375" s="275" t="n">
        <v>30.2564291034322</v>
      </c>
    </row>
    <row r="376">
      <c r="A376" s="275" t="s">
        <v>271</v>
      </c>
      <c r="B376" s="275" t="s">
        <v>272</v>
      </c>
      <c r="C376" s="275" t="s">
        <v>17</v>
      </c>
      <c r="D376" s="275" t="n">
        <v>10717.1982636</v>
      </c>
      <c r="E376" s="275" t="n">
        <v>3.39957952272445</v>
      </c>
      <c r="F376" s="275" t="n">
        <v>84.7755837398163</v>
      </c>
      <c r="G376" s="275" t="n">
        <v>1.88514816917983</v>
      </c>
      <c r="H376" s="275" t="n">
        <v>1924.6471721</v>
      </c>
      <c r="I376" s="275" t="n">
        <v>11.1272642067745</v>
      </c>
      <c r="J376" s="275" t="n">
        <v>15.2244162601837</v>
      </c>
      <c r="K376" s="275" t="n">
        <v>10.4972521604147</v>
      </c>
    </row>
    <row r="377">
      <c r="A377" s="275" t="s">
        <v>273</v>
      </c>
      <c r="B377" s="275" t="s">
        <v>274</v>
      </c>
      <c r="C377" s="275" t="s">
        <v>16</v>
      </c>
      <c r="D377" s="275" t="n">
        <v>1375.7211264</v>
      </c>
      <c r="E377" s="275" t="n">
        <v>19.8227169749948</v>
      </c>
      <c r="F377" s="275" t="n">
        <v>83.236330377479</v>
      </c>
      <c r="G377" s="275" t="n">
        <v>6.3276948921317</v>
      </c>
      <c r="H377" s="275" t="n">
        <v>277.0681306</v>
      </c>
      <c r="I377" s="275" t="n">
        <v>44.1981402453182</v>
      </c>
      <c r="J377" s="275" t="n">
        <v>16.763669622521</v>
      </c>
      <c r="K377" s="275" t="n">
        <v>31.4187832634077</v>
      </c>
    </row>
    <row r="378">
      <c r="A378" s="275" t="s">
        <v>273</v>
      </c>
      <c r="B378" s="275" t="s">
        <v>274</v>
      </c>
      <c r="C378" s="275" t="s">
        <v>17</v>
      </c>
      <c r="D378" s="275" t="n">
        <v>16721.3674083</v>
      </c>
      <c r="E378" s="275" t="n">
        <v>3.06308041884863</v>
      </c>
      <c r="F378" s="275" t="n">
        <v>86.6246387784376</v>
      </c>
      <c r="G378" s="275" t="n">
        <v>1.88727612080151</v>
      </c>
      <c r="H378" s="275" t="n">
        <v>2581.8789245</v>
      </c>
      <c r="I378" s="275" t="n">
        <v>11.9959468035352</v>
      </c>
      <c r="J378" s="275" t="n">
        <v>13.3753612215624</v>
      </c>
      <c r="K378" s="275" t="n">
        <v>12.2228184743189</v>
      </c>
    </row>
    <row r="379">
      <c r="A379" s="275" t="s">
        <v>275</v>
      </c>
      <c r="B379" s="275" t="s">
        <v>276</v>
      </c>
      <c r="C379" s="275" t="s">
        <v>16</v>
      </c>
      <c r="D379" s="275" t="n">
        <v>2998.5074212</v>
      </c>
      <c r="E379" s="275" t="n">
        <v>16.3106523990463</v>
      </c>
      <c r="F379" s="275" t="n">
        <v>84.3371874714587</v>
      </c>
      <c r="G379" s="275" t="n">
        <v>4.03364594500316</v>
      </c>
      <c r="H379" s="275" t="n">
        <v>556.8724902</v>
      </c>
      <c r="I379" s="275" t="n">
        <v>29.5337219790711</v>
      </c>
      <c r="J379" s="275" t="n">
        <v>15.6628125285413</v>
      </c>
      <c r="K379" s="275" t="n">
        <v>21.7193657676309</v>
      </c>
    </row>
    <row r="380">
      <c r="A380" s="275" t="s">
        <v>275</v>
      </c>
      <c r="B380" s="275" t="s">
        <v>276</v>
      </c>
      <c r="C380" s="275" t="s">
        <v>17</v>
      </c>
      <c r="D380" s="275" t="n">
        <v>20818.2620244</v>
      </c>
      <c r="E380" s="275" t="n">
        <v>3.10129825875719</v>
      </c>
      <c r="F380" s="275" t="n">
        <v>89.7093426370605</v>
      </c>
      <c r="G380" s="275" t="n">
        <v>1.46461705993344</v>
      </c>
      <c r="H380" s="275" t="n">
        <v>2388.0857343</v>
      </c>
      <c r="I380" s="275" t="n">
        <v>12.4824633114077</v>
      </c>
      <c r="J380" s="275" t="n">
        <v>10.2906573629395</v>
      </c>
      <c r="K380" s="275" t="n">
        <v>12.7678756592205</v>
      </c>
    </row>
    <row r="381">
      <c r="A381" s="275" t="s">
        <v>277</v>
      </c>
      <c r="B381" s="275" t="s">
        <v>278</v>
      </c>
      <c r="C381" s="275" t="s">
        <v>16</v>
      </c>
      <c r="D381" s="275" t="n">
        <v>351.0807784</v>
      </c>
      <c r="E381" s="275" t="n">
        <v>28.2044518463694</v>
      </c>
      <c r="F381" s="275" t="n">
        <v>88.5415434024593</v>
      </c>
      <c r="G381" s="275" t="n">
        <v>7.54224671588686</v>
      </c>
      <c r="H381" s="275" t="n">
        <v>45.4345351</v>
      </c>
      <c r="I381" s="275" t="n">
        <v>70.560141737795</v>
      </c>
      <c r="J381" s="275" t="n">
        <v>11.4584565975407</v>
      </c>
      <c r="K381" s="275" t="n">
        <v>58.280289257288</v>
      </c>
    </row>
    <row r="382">
      <c r="A382" s="275" t="s">
        <v>277</v>
      </c>
      <c r="B382" s="275" t="s">
        <v>278</v>
      </c>
      <c r="C382" s="275" t="s">
        <v>17</v>
      </c>
      <c r="D382" s="275" t="n">
        <v>15530.8227965</v>
      </c>
      <c r="E382" s="275" t="n">
        <v>3.15270890739365</v>
      </c>
      <c r="F382" s="275" t="n">
        <v>89.6576559194253</v>
      </c>
      <c r="G382" s="275" t="n">
        <v>1.28801655831662</v>
      </c>
      <c r="H382" s="275" t="n">
        <v>1791.5381745</v>
      </c>
      <c r="I382" s="275" t="n">
        <v>11.600965173288</v>
      </c>
      <c r="J382" s="275" t="n">
        <v>10.3423440805747</v>
      </c>
      <c r="K382" s="275" t="n">
        <v>11.1657999873523</v>
      </c>
    </row>
    <row r="383">
      <c r="A383" s="275" t="s">
        <v>279</v>
      </c>
      <c r="B383" s="275" t="s">
        <v>280</v>
      </c>
      <c r="C383" s="275" t="s">
        <v>16</v>
      </c>
      <c r="D383" s="275" t="n">
        <v>983.0404855</v>
      </c>
      <c r="E383" s="275" t="n">
        <v>14.0179368012442</v>
      </c>
      <c r="F383" s="275" t="n">
        <v>84.5148881961862</v>
      </c>
      <c r="G383" s="275" t="n">
        <v>4.21171757543369</v>
      </c>
      <c r="H383" s="275" t="n">
        <v>180.1160973</v>
      </c>
      <c r="I383" s="275" t="n">
        <v>23.4041272481394</v>
      </c>
      <c r="J383" s="275" t="n">
        <v>15.4851118038138</v>
      </c>
      <c r="K383" s="275" t="n">
        <v>22.9867788177044</v>
      </c>
    </row>
    <row r="384">
      <c r="A384" s="275" t="s">
        <v>279</v>
      </c>
      <c r="B384" s="275" t="s">
        <v>280</v>
      </c>
      <c r="C384" s="275" t="s">
        <v>17</v>
      </c>
      <c r="D384" s="275" t="n">
        <v>4830.0854383</v>
      </c>
      <c r="E384" s="275" t="n">
        <v>4.2265329359412</v>
      </c>
      <c r="F384" s="275" t="n">
        <v>85.2392358436902</v>
      </c>
      <c r="G384" s="275" t="n">
        <v>1.80187283371455</v>
      </c>
      <c r="H384" s="275" t="n">
        <v>836.4194177</v>
      </c>
      <c r="I384" s="275" t="n">
        <v>10.7306351029013</v>
      </c>
      <c r="J384" s="275" t="n">
        <v>14.7607641563098</v>
      </c>
      <c r="K384" s="275" t="n">
        <v>10.4053057014449</v>
      </c>
    </row>
    <row r="385">
      <c r="A385" s="275" t="s">
        <v>281</v>
      </c>
      <c r="B385" s="275" t="s">
        <v>282</v>
      </c>
      <c r="C385" s="275" t="s">
        <v>16</v>
      </c>
      <c r="D385" s="275" t="n">
        <v>3111.3267794</v>
      </c>
      <c r="E385" s="275" t="n">
        <v>14.2922027415385</v>
      </c>
      <c r="F385" s="275" t="n">
        <v>82.123988198209</v>
      </c>
      <c r="G385" s="275" t="n">
        <v>4.77567449343245</v>
      </c>
      <c r="H385" s="275" t="n">
        <v>677.2456556</v>
      </c>
      <c r="I385" s="275" t="n">
        <v>27.4737936899862</v>
      </c>
      <c r="J385" s="275" t="n">
        <v>17.876011801791</v>
      </c>
      <c r="K385" s="275" t="n">
        <v>21.9398733949057</v>
      </c>
    </row>
    <row r="386">
      <c r="A386" s="275" t="s">
        <v>281</v>
      </c>
      <c r="B386" s="275" t="s">
        <v>282</v>
      </c>
      <c r="C386" s="275" t="s">
        <v>17</v>
      </c>
      <c r="D386" s="275" t="n">
        <v>21666.5511749</v>
      </c>
      <c r="E386" s="275" t="n">
        <v>3.13112533496838</v>
      </c>
      <c r="F386" s="275" t="n">
        <v>87.8266870441884</v>
      </c>
      <c r="G386" s="275" t="n">
        <v>1.52070470077105</v>
      </c>
      <c r="H386" s="275" t="n">
        <v>3003.1157613</v>
      </c>
      <c r="I386" s="275" t="n">
        <v>11.6896625089256</v>
      </c>
      <c r="J386" s="275" t="n">
        <v>12.1733129558116</v>
      </c>
      <c r="K386" s="275" t="n">
        <v>10.9714139713696</v>
      </c>
    </row>
    <row r="387">
      <c r="A387" s="275" t="s">
        <v>283</v>
      </c>
      <c r="B387" s="275" t="s">
        <v>284</v>
      </c>
      <c r="C387" s="275" t="s">
        <v>16</v>
      </c>
      <c r="D387" s="275" t="n">
        <v>11304.6796432</v>
      </c>
      <c r="E387" s="275" t="n">
        <v>6.42504496805065</v>
      </c>
      <c r="F387" s="275" t="n">
        <v>73.7322539153516</v>
      </c>
      <c r="G387" s="275" t="n">
        <v>3.14407475029737</v>
      </c>
      <c r="H387" s="275" t="n">
        <v>4027.3888111</v>
      </c>
      <c r="I387" s="275" t="n">
        <v>9.2537308637726</v>
      </c>
      <c r="J387" s="275" t="n">
        <v>26.2677460846484</v>
      </c>
      <c r="K387" s="275" t="n">
        <v>8.82526110427316</v>
      </c>
    </row>
    <row r="388">
      <c r="A388" s="275" t="s">
        <v>283</v>
      </c>
      <c r="B388" s="275" t="s">
        <v>284</v>
      </c>
      <c r="C388" s="275" t="s">
        <v>17</v>
      </c>
      <c r="D388" s="275" t="n">
        <v>7885.6893317</v>
      </c>
      <c r="E388" s="275" t="n">
        <v>8.25915143505636</v>
      </c>
      <c r="F388" s="275" t="n">
        <v>80.3292156136611</v>
      </c>
      <c r="G388" s="275" t="n">
        <v>3.0420442252933</v>
      </c>
      <c r="H388" s="275" t="n">
        <v>1931.024639</v>
      </c>
      <c r="I388" s="275" t="n">
        <v>13.7392080326175</v>
      </c>
      <c r="J388" s="275" t="n">
        <v>19.6707843863388</v>
      </c>
      <c r="K388" s="275" t="n">
        <v>12.4227393112797</v>
      </c>
    </row>
    <row r="389">
      <c r="A389" s="275" t="s">
        <v>285</v>
      </c>
      <c r="B389" s="275" t="s">
        <v>286</v>
      </c>
      <c r="C389" s="275" t="s">
        <v>16</v>
      </c>
      <c r="D389" s="275" t="n">
        <v>4952.6657052</v>
      </c>
      <c r="E389" s="275" t="n">
        <v>10.6791778312429</v>
      </c>
      <c r="F389" s="275" t="n">
        <v>71.6831868139423</v>
      </c>
      <c r="G389" s="275" t="n">
        <v>3.95271805536073</v>
      </c>
      <c r="H389" s="275" t="n">
        <v>1956.4379847</v>
      </c>
      <c r="I389" s="275" t="n">
        <v>14.9293046969052</v>
      </c>
      <c r="J389" s="275" t="n">
        <v>28.3168131860577</v>
      </c>
      <c r="K389" s="275" t="n">
        <v>10.0061904891464</v>
      </c>
    </row>
    <row r="390">
      <c r="A390" s="275" t="s">
        <v>285</v>
      </c>
      <c r="B390" s="275" t="s">
        <v>286</v>
      </c>
      <c r="C390" s="275" t="s">
        <v>17</v>
      </c>
      <c r="D390" s="275" t="n">
        <v>9004.3001828</v>
      </c>
      <c r="E390" s="275" t="n">
        <v>5.2378953280314</v>
      </c>
      <c r="F390" s="275" t="n">
        <v>75.0587824230954</v>
      </c>
      <c r="G390" s="275" t="n">
        <v>2.69181029636064</v>
      </c>
      <c r="H390" s="275" t="n">
        <v>2992.031082</v>
      </c>
      <c r="I390" s="275" t="n">
        <v>9.39389447296941</v>
      </c>
      <c r="J390" s="275" t="n">
        <v>24.9412175769046</v>
      </c>
      <c r="K390" s="275" t="n">
        <v>8.10080753819624</v>
      </c>
    </row>
    <row r="391">
      <c r="A391" s="275" t="s">
        <v>287</v>
      </c>
      <c r="B391" s="275" t="s">
        <v>288</v>
      </c>
      <c r="C391" s="275" t="s">
        <v>16</v>
      </c>
      <c r="D391" s="275" t="n">
        <v>504.5446517</v>
      </c>
      <c r="E391" s="275" t="n">
        <v>20.0545539569971</v>
      </c>
      <c r="F391" s="275" t="n">
        <v>78.3825739503296</v>
      </c>
      <c r="G391" s="275" t="n">
        <v>7.92683739348732</v>
      </c>
      <c r="H391" s="275" t="n">
        <v>139.1502747</v>
      </c>
      <c r="I391" s="275" t="n">
        <v>36.924527333448</v>
      </c>
      <c r="J391" s="275" t="n">
        <v>21.6174260496704</v>
      </c>
      <c r="K391" s="275" t="n">
        <v>28.7419009441567</v>
      </c>
    </row>
    <row r="392">
      <c r="A392" s="275" t="s">
        <v>287</v>
      </c>
      <c r="B392" s="275" t="s">
        <v>288</v>
      </c>
      <c r="C392" s="275" t="s">
        <v>17</v>
      </c>
      <c r="D392" s="275" t="n">
        <v>5292.2165805</v>
      </c>
      <c r="E392" s="275" t="n">
        <v>3.20888906686151</v>
      </c>
      <c r="F392" s="275" t="n">
        <v>85.7452818866368</v>
      </c>
      <c r="G392" s="275" t="n">
        <v>1.69566511093704</v>
      </c>
      <c r="H392" s="275" t="n">
        <v>879.8041582</v>
      </c>
      <c r="I392" s="275" t="n">
        <v>10.6674780288055</v>
      </c>
      <c r="J392" s="275" t="n">
        <v>14.2547181133632</v>
      </c>
      <c r="K392" s="275" t="n">
        <v>10.1998006390832</v>
      </c>
    </row>
    <row r="393">
      <c r="A393" s="275" t="s">
        <v>289</v>
      </c>
      <c r="B393" s="275" t="s">
        <v>290</v>
      </c>
      <c r="C393" s="275" t="s">
        <v>16</v>
      </c>
      <c r="D393" s="275" t="n">
        <v>1472.0417631</v>
      </c>
      <c r="E393" s="275" t="n">
        <v>16.9871953267625</v>
      </c>
      <c r="F393" s="275" t="n">
        <v>84.0293245489725</v>
      </c>
      <c r="G393" s="275" t="n">
        <v>4.70669846971179</v>
      </c>
      <c r="H393" s="275" t="n">
        <v>279.7773441</v>
      </c>
      <c r="I393" s="275" t="n">
        <v>32.2627899248576</v>
      </c>
      <c r="J393" s="275" t="n">
        <v>15.9706754510275</v>
      </c>
      <c r="K393" s="275" t="n">
        <v>24.7641807310109</v>
      </c>
    </row>
    <row r="394">
      <c r="A394" s="275" t="s">
        <v>289</v>
      </c>
      <c r="B394" s="275" t="s">
        <v>290</v>
      </c>
      <c r="C394" s="275" t="s">
        <v>17</v>
      </c>
      <c r="D394" s="275" t="n">
        <v>10064.4960309</v>
      </c>
      <c r="E394" s="275" t="n">
        <v>4.56295580549645</v>
      </c>
      <c r="F394" s="275" t="n">
        <v>93.9034157797543</v>
      </c>
      <c r="G394" s="275" t="n">
        <v>0.826195746214649</v>
      </c>
      <c r="H394" s="275" t="n">
        <v>653.4272175</v>
      </c>
      <c r="I394" s="275" t="n">
        <v>12.3745738078077</v>
      </c>
      <c r="J394" s="275" t="n">
        <v>6.0965842202457</v>
      </c>
      <c r="K394" s="275" t="n">
        <v>12.7255853227813</v>
      </c>
    </row>
    <row r="395">
      <c r="A395" s="275" t="s">
        <v>291</v>
      </c>
      <c r="B395" s="275" t="s">
        <v>292</v>
      </c>
      <c r="C395" s="275" t="s">
        <v>16</v>
      </c>
      <c r="D395" s="275" t="n">
        <v>5969.698984</v>
      </c>
      <c r="E395" s="275" t="n">
        <v>8.00492357099908</v>
      </c>
      <c r="F395" s="275" t="n">
        <v>68.3479423787679</v>
      </c>
      <c r="G395" s="275" t="n">
        <v>4.16979610145387</v>
      </c>
      <c r="H395" s="275" t="n">
        <v>2764.5785615</v>
      </c>
      <c r="I395" s="275" t="n">
        <v>10.6304119703655</v>
      </c>
      <c r="J395" s="275" t="n">
        <v>31.6520576212321</v>
      </c>
      <c r="K395" s="275" t="n">
        <v>9.00405866448963</v>
      </c>
    </row>
    <row r="396">
      <c r="A396" s="275" t="s">
        <v>291</v>
      </c>
      <c r="B396" s="275" t="s">
        <v>292</v>
      </c>
      <c r="C396" s="275" t="s">
        <v>17</v>
      </c>
      <c r="D396" s="275" t="n">
        <v>7620.6341856</v>
      </c>
      <c r="E396" s="275" t="n">
        <v>5.73263730897318</v>
      </c>
      <c r="F396" s="275" t="n">
        <v>75.262584951498</v>
      </c>
      <c r="G396" s="275" t="n">
        <v>3.10057988609014</v>
      </c>
      <c r="H396" s="275" t="n">
        <v>2504.761043</v>
      </c>
      <c r="I396" s="275" t="n">
        <v>10.1718145898951</v>
      </c>
      <c r="J396" s="275" t="n">
        <v>24.737415048502</v>
      </c>
      <c r="K396" s="275" t="n">
        <v>9.4333889219317</v>
      </c>
    </row>
    <row r="397">
      <c r="A397" s="275" t="s">
        <v>293</v>
      </c>
      <c r="B397" s="275" t="s">
        <v>294</v>
      </c>
      <c r="C397" s="275" t="s">
        <v>16</v>
      </c>
      <c r="D397" s="275" t="n">
        <v>1705.9716782</v>
      </c>
      <c r="E397" s="275" t="n">
        <v>22.3987679726453</v>
      </c>
      <c r="F397" s="275" t="n">
        <v>85.0004972514482</v>
      </c>
      <c r="G397" s="275" t="n">
        <v>5.46441353095177</v>
      </c>
      <c r="H397" s="275" t="n">
        <v>301.0420845</v>
      </c>
      <c r="I397" s="275" t="n">
        <v>50.5212076964635</v>
      </c>
      <c r="J397" s="275" t="n">
        <v>14.9995027485518</v>
      </c>
      <c r="K397" s="275" t="n">
        <v>30.9662176876688</v>
      </c>
    </row>
    <row r="398">
      <c r="A398" s="275" t="s">
        <v>293</v>
      </c>
      <c r="B398" s="275" t="s">
        <v>294</v>
      </c>
      <c r="C398" s="275" t="s">
        <v>17</v>
      </c>
      <c r="D398" s="275" t="n">
        <v>33363.4012153</v>
      </c>
      <c r="E398" s="275" t="n">
        <v>3.11565095108492</v>
      </c>
      <c r="F398" s="275" t="n">
        <v>93.5119539669982</v>
      </c>
      <c r="G398" s="275" t="n">
        <v>1.18925343629556</v>
      </c>
      <c r="H398" s="275" t="n">
        <v>2314.8193757</v>
      </c>
      <c r="I398" s="275" t="n">
        <v>16.9512555363376</v>
      </c>
      <c r="J398" s="275" t="n">
        <v>6.48804603300178</v>
      </c>
      <c r="K398" s="275" t="n">
        <v>17.1406633097688</v>
      </c>
    </row>
    <row r="399">
      <c r="A399" s="275" t="s">
        <v>295</v>
      </c>
      <c r="B399" s="275" t="s">
        <v>296</v>
      </c>
      <c r="C399" s="275" t="s">
        <v>16</v>
      </c>
      <c r="D399" s="275" t="n">
        <v>517.0311704</v>
      </c>
      <c r="E399" s="275" t="n">
        <v>29.9416057112452</v>
      </c>
      <c r="F399" s="275" t="n">
        <v>95.7671871509912</v>
      </c>
      <c r="G399" s="275" t="n">
        <v>4.4736791748749</v>
      </c>
      <c r="H399" s="275" t="n">
        <v>22.852255</v>
      </c>
      <c r="I399" s="275" t="n">
        <v>99.9999999999999</v>
      </c>
      <c r="J399" s="275" t="n">
        <v>4.23281284900879</v>
      </c>
      <c r="K399" s="275" t="n">
        <v>101.216776190344</v>
      </c>
    </row>
    <row r="400">
      <c r="A400" s="275" t="s">
        <v>295</v>
      </c>
      <c r="B400" s="275" t="s">
        <v>296</v>
      </c>
      <c r="C400" s="275" t="s">
        <v>17</v>
      </c>
      <c r="D400" s="275" t="n">
        <v>31064.5163397</v>
      </c>
      <c r="E400" s="275" t="n">
        <v>2.48646035389628</v>
      </c>
      <c r="F400" s="275" t="n">
        <v>92.2335492879522</v>
      </c>
      <c r="G400" s="275" t="n">
        <v>0.952643493440693</v>
      </c>
      <c r="H400" s="275" t="n">
        <v>2615.7622352</v>
      </c>
      <c r="I400" s="275" t="n">
        <v>12.2799113798669</v>
      </c>
      <c r="J400" s="275" t="n">
        <v>7.76645071204779</v>
      </c>
      <c r="K400" s="275" t="n">
        <v>11.3134936232592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76" t="s">
        <v>72</v>
      </c>
      <c r="B411" s="276" t="s">
        <v>73</v>
      </c>
      <c r="C411" s="276" t="s">
        <v>16</v>
      </c>
      <c r="D411" s="276" t="n">
        <v>51.4766813</v>
      </c>
      <c r="E411" s="276"/>
      <c r="F411" s="276" t="n">
        <v>65.4383600976531</v>
      </c>
      <c r="G411" s="276"/>
      <c r="H411" s="276" t="n">
        <v>27.1877003</v>
      </c>
      <c r="I411" s="276"/>
      <c r="J411" s="276" t="n">
        <v>34.5616399023469</v>
      </c>
      <c r="K411" s="276"/>
    </row>
    <row r="412">
      <c r="A412" s="276" t="s">
        <v>72</v>
      </c>
      <c r="B412" s="276" t="s">
        <v>73</v>
      </c>
      <c r="C412" s="276" t="s">
        <v>17</v>
      </c>
      <c r="D412" s="276" t="n">
        <v>60.3886616</v>
      </c>
      <c r="E412" s="276"/>
      <c r="F412" s="276" t="n">
        <v>75.8465039570164</v>
      </c>
      <c r="G412" s="276"/>
      <c r="H412" s="276" t="n">
        <v>19.2309101</v>
      </c>
      <c r="I412" s="276"/>
      <c r="J412" s="276" t="n">
        <v>24.1534960429836</v>
      </c>
      <c r="K412" s="276"/>
    </row>
    <row r="413">
      <c r="A413" s="276" t="s">
        <v>74</v>
      </c>
      <c r="B413" s="276" t="s">
        <v>75</v>
      </c>
      <c r="C413" s="276" t="s">
        <v>16</v>
      </c>
      <c r="D413" s="276" t="n">
        <v>84.924625</v>
      </c>
      <c r="E413" s="276"/>
      <c r="F413" s="276" t="n">
        <v>81.9672131147541</v>
      </c>
      <c r="G413" s="276"/>
      <c r="H413" s="276" t="n">
        <v>18.6834175</v>
      </c>
      <c r="I413" s="276"/>
      <c r="J413" s="276" t="n">
        <v>18.0327868852459</v>
      </c>
      <c r="K413" s="276"/>
    </row>
    <row r="414">
      <c r="A414" s="276" t="s">
        <v>74</v>
      </c>
      <c r="B414" s="276" t="s">
        <v>75</v>
      </c>
      <c r="C414" s="276" t="s">
        <v>17</v>
      </c>
      <c r="D414" s="276" t="n">
        <v>220.804025</v>
      </c>
      <c r="E414" s="276"/>
      <c r="F414" s="276" t="n">
        <v>82.8025477707006</v>
      </c>
      <c r="G414" s="276"/>
      <c r="H414" s="276" t="n">
        <v>45.8592975</v>
      </c>
      <c r="I414" s="276"/>
      <c r="J414" s="276" t="n">
        <v>17.1974522292994</v>
      </c>
      <c r="K414" s="276"/>
    </row>
    <row r="415">
      <c r="A415" s="276" t="s">
        <v>76</v>
      </c>
      <c r="B415" s="276" t="s">
        <v>77</v>
      </c>
      <c r="C415" s="276" t="s">
        <v>16</v>
      </c>
      <c r="D415" s="276" t="n">
        <v>90.7844456</v>
      </c>
      <c r="E415" s="276"/>
      <c r="F415" s="276" t="n">
        <v>85.7084378490241</v>
      </c>
      <c r="G415" s="276"/>
      <c r="H415" s="276" t="n">
        <v>15.1379675</v>
      </c>
      <c r="I415" s="276"/>
      <c r="J415" s="276" t="n">
        <v>14.291562150976</v>
      </c>
      <c r="K415" s="276"/>
    </row>
    <row r="416">
      <c r="A416" s="276" t="s">
        <v>76</v>
      </c>
      <c r="B416" s="276" t="s">
        <v>77</v>
      </c>
      <c r="C416" s="276" t="s">
        <v>17</v>
      </c>
      <c r="D416" s="276" t="n">
        <v>164.251957</v>
      </c>
      <c r="E416" s="276"/>
      <c r="F416" s="276" t="n">
        <v>71.464799221458</v>
      </c>
      <c r="G416" s="276"/>
      <c r="H416" s="276" t="n">
        <v>65.5842124</v>
      </c>
      <c r="I416" s="276"/>
      <c r="J416" s="276" t="n">
        <v>28.535200778542</v>
      </c>
      <c r="K416" s="276"/>
    </row>
    <row r="417">
      <c r="A417" s="276" t="s">
        <v>80</v>
      </c>
      <c r="B417" s="276" t="s">
        <v>81</v>
      </c>
      <c r="C417" s="276" t="s">
        <v>16</v>
      </c>
      <c r="D417" s="276" t="n">
        <v>1097.8458836</v>
      </c>
      <c r="E417" s="276"/>
      <c r="F417" s="276" t="n">
        <v>70.7540483956983</v>
      </c>
      <c r="G417" s="276"/>
      <c r="H417" s="276" t="n">
        <v>453.7909605</v>
      </c>
      <c r="I417" s="276"/>
      <c r="J417" s="276" t="n">
        <v>29.2459516043017</v>
      </c>
      <c r="K417" s="276"/>
    </row>
    <row r="418">
      <c r="A418" s="276" t="s">
        <v>80</v>
      </c>
      <c r="B418" s="276" t="s">
        <v>81</v>
      </c>
      <c r="C418" s="276" t="s">
        <v>17</v>
      </c>
      <c r="D418" s="276" t="n">
        <v>987.5544481</v>
      </c>
      <c r="E418" s="276"/>
      <c r="F418" s="276" t="n">
        <v>71.7087893957941</v>
      </c>
      <c r="G418" s="276"/>
      <c r="H418" s="276" t="n">
        <v>389.6190566</v>
      </c>
      <c r="I418" s="276"/>
      <c r="J418" s="276" t="n">
        <v>28.2912106042059</v>
      </c>
      <c r="K418" s="276"/>
    </row>
    <row r="419">
      <c r="A419" s="276" t="s">
        <v>92</v>
      </c>
      <c r="B419" s="276" t="s">
        <v>93</v>
      </c>
      <c r="C419" s="276" t="s">
        <v>16</v>
      </c>
      <c r="D419" s="276" t="n">
        <v>220.5429928</v>
      </c>
      <c r="E419" s="276"/>
      <c r="F419" s="276" t="n">
        <v>66.494203994559</v>
      </c>
      <c r="G419" s="276"/>
      <c r="H419" s="276" t="n">
        <v>111.1295133</v>
      </c>
      <c r="I419" s="276"/>
      <c r="J419" s="276" t="n">
        <v>33.505796005441</v>
      </c>
      <c r="K419" s="276"/>
    </row>
    <row r="420">
      <c r="A420" s="276" t="s">
        <v>92</v>
      </c>
      <c r="B420" s="276" t="s">
        <v>93</v>
      </c>
      <c r="C420" s="276" t="s">
        <v>17</v>
      </c>
      <c r="D420" s="276" t="n">
        <v>674.8114316</v>
      </c>
      <c r="E420" s="276"/>
      <c r="F420" s="276" t="n">
        <v>73.662316564443</v>
      </c>
      <c r="G420" s="276"/>
      <c r="H420" s="276" t="n">
        <v>241.276282</v>
      </c>
      <c r="I420" s="276"/>
      <c r="J420" s="276" t="n">
        <v>26.337683435557</v>
      </c>
      <c r="K420" s="276"/>
    </row>
    <row r="421">
      <c r="A421" s="276" t="s">
        <v>108</v>
      </c>
      <c r="B421" s="276" t="s">
        <v>109</v>
      </c>
      <c r="C421" s="276" t="s">
        <v>16</v>
      </c>
      <c r="D421" s="276" t="n">
        <v>1276.2006175</v>
      </c>
      <c r="E421" s="276"/>
      <c r="F421" s="276" t="n">
        <v>70.2228168824527</v>
      </c>
      <c r="G421" s="276"/>
      <c r="H421" s="276" t="n">
        <v>541.1582897</v>
      </c>
      <c r="I421" s="276"/>
      <c r="J421" s="276" t="n">
        <v>29.7771831175473</v>
      </c>
      <c r="K421" s="276"/>
    </row>
    <row r="422">
      <c r="A422" s="276" t="s">
        <v>108</v>
      </c>
      <c r="B422" s="276" t="s">
        <v>109</v>
      </c>
      <c r="C422" s="276" t="s">
        <v>17</v>
      </c>
      <c r="D422" s="276" t="n">
        <v>870.6940282</v>
      </c>
      <c r="E422" s="276"/>
      <c r="F422" s="276" t="n">
        <v>71.7200170806572</v>
      </c>
      <c r="G422" s="276"/>
      <c r="H422" s="276" t="n">
        <v>343.3241269</v>
      </c>
      <c r="I422" s="276"/>
      <c r="J422" s="276" t="n">
        <v>28.2799829193427</v>
      </c>
      <c r="K422" s="276"/>
    </row>
    <row r="423">
      <c r="A423" s="276" t="s">
        <v>110</v>
      </c>
      <c r="B423" s="276" t="s">
        <v>111</v>
      </c>
      <c r="C423" s="276" t="s">
        <v>16</v>
      </c>
      <c r="D423" s="276" t="n">
        <v>445.7442028</v>
      </c>
      <c r="E423" s="276"/>
      <c r="F423" s="276" t="n">
        <v>76</v>
      </c>
      <c r="G423" s="276"/>
      <c r="H423" s="276" t="n">
        <v>140.7613272</v>
      </c>
      <c r="I423" s="276"/>
      <c r="J423" s="276" t="n">
        <v>24</v>
      </c>
      <c r="K423" s="276"/>
    </row>
    <row r="424">
      <c r="A424" s="276" t="s">
        <v>110</v>
      </c>
      <c r="B424" s="276" t="s">
        <v>111</v>
      </c>
      <c r="C424" s="276" t="s">
        <v>17</v>
      </c>
      <c r="D424" s="276" t="n">
        <v>433.111776</v>
      </c>
      <c r="E424" s="276"/>
      <c r="F424" s="276" t="n">
        <v>78.9473684210526</v>
      </c>
      <c r="G424" s="276"/>
      <c r="H424" s="276" t="n">
        <v>115.4964736</v>
      </c>
      <c r="I424" s="276"/>
      <c r="J424" s="276" t="n">
        <v>21.0526315789474</v>
      </c>
      <c r="K424" s="27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77" t="s">
        <v>14</v>
      </c>
      <c r="B435" s="277" t="s">
        <v>15</v>
      </c>
      <c r="C435" s="277" t="s">
        <v>16</v>
      </c>
      <c r="D435" s="277" t="n">
        <v>3267.5194486</v>
      </c>
      <c r="E435" s="277"/>
      <c r="F435" s="277" t="n">
        <v>71.4154359286332</v>
      </c>
      <c r="G435" s="277"/>
      <c r="H435" s="277" t="n">
        <v>1307.849176</v>
      </c>
      <c r="I435" s="277"/>
      <c r="J435" s="277" t="n">
        <v>28.5845640713668</v>
      </c>
      <c r="K435" s="277"/>
    </row>
    <row r="436">
      <c r="A436" s="277" t="s">
        <v>14</v>
      </c>
      <c r="B436" s="277" t="s">
        <v>15</v>
      </c>
      <c r="C436" s="277" t="s">
        <v>17</v>
      </c>
      <c r="D436" s="277" t="n">
        <v>3411.6163275</v>
      </c>
      <c r="E436" s="277"/>
      <c r="F436" s="277" t="n">
        <v>73.6530959113145</v>
      </c>
      <c r="G436" s="277"/>
      <c r="H436" s="277" t="n">
        <v>1220.3903591</v>
      </c>
      <c r="I436" s="277"/>
      <c r="J436" s="277" t="n">
        <v>26.3469040886855</v>
      </c>
      <c r="K436" s="277"/>
    </row>
    <row r="437">
      <c r="A437" s="277" t="s">
        <v>27</v>
      </c>
      <c r="B437" s="277" t="s">
        <v>28</v>
      </c>
      <c r="C437" s="277" t="s">
        <v>16</v>
      </c>
      <c r="D437" s="277" t="n">
        <v>2085.739955</v>
      </c>
      <c r="E437" s="277" t="n">
        <v>8.67405031235948</v>
      </c>
      <c r="F437" s="277" t="n">
        <v>72.720651434152</v>
      </c>
      <c r="G437" s="277" t="n">
        <v>3.87611657911806</v>
      </c>
      <c r="H437" s="277" t="n">
        <v>782.4136078</v>
      </c>
      <c r="I437" s="277" t="n">
        <v>12.4872374519469</v>
      </c>
      <c r="J437" s="277" t="n">
        <v>27.279348565848</v>
      </c>
      <c r="K437" s="277" t="n">
        <v>10.3328612113953</v>
      </c>
    </row>
    <row r="438">
      <c r="A438" s="277" t="s">
        <v>27</v>
      </c>
      <c r="B438" s="277" t="s">
        <v>28</v>
      </c>
      <c r="C438" s="277" t="s">
        <v>17</v>
      </c>
      <c r="D438" s="277" t="n">
        <v>4093.0152604</v>
      </c>
      <c r="E438" s="277" t="n">
        <v>4.48417288577347</v>
      </c>
      <c r="F438" s="277" t="n">
        <v>78.8160859281347</v>
      </c>
      <c r="G438" s="277" t="n">
        <v>2.44036531936661</v>
      </c>
      <c r="H438" s="277" t="n">
        <v>1100.1064383</v>
      </c>
      <c r="I438" s="277" t="n">
        <v>9.78038025586291</v>
      </c>
      <c r="J438" s="277" t="n">
        <v>21.1839140718653</v>
      </c>
      <c r="K438" s="277" t="n">
        <v>9.07953280280193</v>
      </c>
    </row>
    <row r="439">
      <c r="A439" s="277" t="s">
        <v>29</v>
      </c>
      <c r="B439" s="277" t="s">
        <v>30</v>
      </c>
      <c r="C439" s="277" t="s">
        <v>16</v>
      </c>
      <c r="D439" s="277" t="n">
        <v>742.5387684</v>
      </c>
      <c r="E439" s="277" t="n">
        <v>11.316737533271</v>
      </c>
      <c r="F439" s="277" t="n">
        <v>73.3176275045088</v>
      </c>
      <c r="G439" s="277" t="n">
        <v>4.83538580515788</v>
      </c>
      <c r="H439" s="277" t="n">
        <v>270.2310029</v>
      </c>
      <c r="I439" s="277" t="n">
        <v>19.6319013758152</v>
      </c>
      <c r="J439" s="277" t="n">
        <v>26.6823724954912</v>
      </c>
      <c r="K439" s="277" t="n">
        <v>13.2866376617395</v>
      </c>
    </row>
    <row r="440">
      <c r="A440" s="277" t="s">
        <v>29</v>
      </c>
      <c r="B440" s="277" t="s">
        <v>30</v>
      </c>
      <c r="C440" s="277" t="s">
        <v>17</v>
      </c>
      <c r="D440" s="277" t="n">
        <v>2167.5191495</v>
      </c>
      <c r="E440" s="277" t="n">
        <v>4.47010439915815</v>
      </c>
      <c r="F440" s="277" t="n">
        <v>78.4706801915944</v>
      </c>
      <c r="G440" s="277" t="n">
        <v>2.80944052903423</v>
      </c>
      <c r="H440" s="277" t="n">
        <v>594.6834263</v>
      </c>
      <c r="I440" s="277" t="n">
        <v>11.5076224460192</v>
      </c>
      <c r="J440" s="277" t="n">
        <v>21.5293198084056</v>
      </c>
      <c r="K440" s="277" t="n">
        <v>10.2399291400314</v>
      </c>
    </row>
    <row r="441">
      <c r="A441" s="277" t="s">
        <v>31</v>
      </c>
      <c r="B441" s="277" t="s">
        <v>32</v>
      </c>
      <c r="C441" s="277" t="s">
        <v>16</v>
      </c>
      <c r="D441" s="277" t="n">
        <v>141.459625</v>
      </c>
      <c r="E441" s="277" t="n">
        <v>10.4294966321486</v>
      </c>
      <c r="F441" s="277" t="n">
        <v>76.219512195122</v>
      </c>
      <c r="G441" s="277" t="n">
        <v>4.36095694872419</v>
      </c>
      <c r="H441" s="277" t="n">
        <v>44.135403</v>
      </c>
      <c r="I441" s="277" t="n">
        <v>16.2086980813119</v>
      </c>
      <c r="J441" s="277" t="n">
        <v>23.780487804878</v>
      </c>
      <c r="K441" s="277" t="n">
        <v>13.9774261177057</v>
      </c>
    </row>
    <row r="442">
      <c r="A442" s="277" t="s">
        <v>31</v>
      </c>
      <c r="B442" s="277" t="s">
        <v>32</v>
      </c>
      <c r="C442" s="277" t="s">
        <v>17</v>
      </c>
      <c r="D442" s="277" t="n">
        <v>346.293162</v>
      </c>
      <c r="E442" s="277" t="n">
        <v>5.92252080817886</v>
      </c>
      <c r="F442" s="277" t="n">
        <v>78.8659793814433</v>
      </c>
      <c r="G442" s="277" t="n">
        <v>2.90813264317961</v>
      </c>
      <c r="H442" s="277" t="n">
        <v>92.797514</v>
      </c>
      <c r="I442" s="277" t="n">
        <v>11.4322357514712</v>
      </c>
      <c r="J442" s="277" t="n">
        <v>21.1340206185567</v>
      </c>
      <c r="K442" s="277" t="n">
        <v>10.8522998635727</v>
      </c>
    </row>
    <row r="443">
      <c r="A443" s="277" t="s">
        <v>33</v>
      </c>
      <c r="B443" s="277" t="s">
        <v>34</v>
      </c>
      <c r="C443" s="277" t="s">
        <v>16</v>
      </c>
      <c r="D443" s="277" t="n">
        <v>2121.2701957</v>
      </c>
      <c r="E443" s="277" t="n">
        <v>8.21363142197787</v>
      </c>
      <c r="F443" s="277" t="n">
        <v>82.3267821276848</v>
      </c>
      <c r="G443" s="277" t="n">
        <v>3.31918476300828</v>
      </c>
      <c r="H443" s="277" t="n">
        <v>455.3763595</v>
      </c>
      <c r="I443" s="277" t="n">
        <v>19.9641727821456</v>
      </c>
      <c r="J443" s="277" t="n">
        <v>17.6732178723152</v>
      </c>
      <c r="K443" s="277" t="n">
        <v>15.4616891388957</v>
      </c>
    </row>
    <row r="444">
      <c r="A444" s="277" t="s">
        <v>33</v>
      </c>
      <c r="B444" s="277" t="s">
        <v>34</v>
      </c>
      <c r="C444" s="277" t="s">
        <v>17</v>
      </c>
      <c r="D444" s="277" t="n">
        <v>3576.0389255</v>
      </c>
      <c r="E444" s="277" t="n">
        <v>5.58945621715697</v>
      </c>
      <c r="F444" s="277" t="n">
        <v>82.5324887690808</v>
      </c>
      <c r="G444" s="277" t="n">
        <v>2.38877153905831</v>
      </c>
      <c r="H444" s="277" t="n">
        <v>756.8474067</v>
      </c>
      <c r="I444" s="277" t="n">
        <v>12.4003782590878</v>
      </c>
      <c r="J444" s="277" t="n">
        <v>17.4675112309192</v>
      </c>
      <c r="K444" s="277" t="n">
        <v>11.2867401436246</v>
      </c>
    </row>
    <row r="445">
      <c r="A445" s="277" t="s">
        <v>35</v>
      </c>
      <c r="B445" s="277" t="s">
        <v>36</v>
      </c>
      <c r="C445" s="277" t="s">
        <v>16</v>
      </c>
      <c r="D445" s="277" t="n">
        <v>261.423573</v>
      </c>
      <c r="E445" s="277" t="n">
        <v>7.59091934742097</v>
      </c>
      <c r="F445" s="277" t="n">
        <v>72.361731080602</v>
      </c>
      <c r="G445" s="277" t="n">
        <v>3.72423988628231</v>
      </c>
      <c r="H445" s="277" t="n">
        <v>99.8496706</v>
      </c>
      <c r="I445" s="277" t="n">
        <v>12.2753925275195</v>
      </c>
      <c r="J445" s="277" t="n">
        <v>27.6382689193981</v>
      </c>
      <c r="K445" s="277" t="n">
        <v>9.75069914533134</v>
      </c>
    </row>
    <row r="446">
      <c r="A446" s="277" t="s">
        <v>35</v>
      </c>
      <c r="B446" s="277" t="s">
        <v>36</v>
      </c>
      <c r="C446" s="277" t="s">
        <v>17</v>
      </c>
      <c r="D446" s="277" t="n">
        <v>282.9642674</v>
      </c>
      <c r="E446" s="277" t="n">
        <v>8.12229845657518</v>
      </c>
      <c r="F446" s="277" t="n">
        <v>84.1649173250738</v>
      </c>
      <c r="G446" s="277" t="n">
        <v>2.64417787891106</v>
      </c>
      <c r="H446" s="277" t="n">
        <v>53.2378895</v>
      </c>
      <c r="I446" s="277" t="n">
        <v>15.5819181808381</v>
      </c>
      <c r="J446" s="277" t="n">
        <v>15.8350826749262</v>
      </c>
      <c r="K446" s="277" t="n">
        <v>14.0540480362459</v>
      </c>
    </row>
    <row r="447">
      <c r="A447" s="277" t="s">
        <v>37</v>
      </c>
      <c r="B447" s="277" t="s">
        <v>38</v>
      </c>
      <c r="C447" s="277" t="s">
        <v>16</v>
      </c>
      <c r="D447" s="277" t="n">
        <v>621.6256374</v>
      </c>
      <c r="E447" s="277" t="n">
        <v>6.38212951665751</v>
      </c>
      <c r="F447" s="277" t="n">
        <v>78.7375948278647</v>
      </c>
      <c r="G447" s="277" t="n">
        <v>3.40842525207762</v>
      </c>
      <c r="H447" s="277" t="n">
        <v>167.8646166</v>
      </c>
      <c r="I447" s="277" t="n">
        <v>16.2520575002883</v>
      </c>
      <c r="J447" s="277" t="n">
        <v>21.2624051721353</v>
      </c>
      <c r="K447" s="277" t="n">
        <v>12.621864945498</v>
      </c>
    </row>
    <row r="448">
      <c r="A448" s="277" t="s">
        <v>37</v>
      </c>
      <c r="B448" s="277" t="s">
        <v>38</v>
      </c>
      <c r="C448" s="277" t="s">
        <v>17</v>
      </c>
      <c r="D448" s="277" t="n">
        <v>711.2228897</v>
      </c>
      <c r="E448" s="277" t="n">
        <v>5.96755917033067</v>
      </c>
      <c r="F448" s="277" t="n">
        <v>80.6713360710311</v>
      </c>
      <c r="G448" s="277" t="n">
        <v>3.68613576741645</v>
      </c>
      <c r="H448" s="277" t="n">
        <v>170.4073452</v>
      </c>
      <c r="I448" s="277" t="n">
        <v>17.5577735350738</v>
      </c>
      <c r="J448" s="277" t="n">
        <v>19.3286639289689</v>
      </c>
      <c r="K448" s="277" t="n">
        <v>15.3846897224501</v>
      </c>
    </row>
    <row r="449">
      <c r="A449" s="277" t="s">
        <v>39</v>
      </c>
      <c r="B449" s="277" t="s">
        <v>40</v>
      </c>
      <c r="C449" s="277" t="s">
        <v>16</v>
      </c>
      <c r="D449" s="277" t="n">
        <v>1342.0985416</v>
      </c>
      <c r="E449" s="277" t="n">
        <v>7.58505666064367</v>
      </c>
      <c r="F449" s="277" t="n">
        <v>80.5573763398784</v>
      </c>
      <c r="G449" s="277" t="n">
        <v>3.22889191494618</v>
      </c>
      <c r="H449" s="277" t="n">
        <v>323.9171637</v>
      </c>
      <c r="I449" s="277" t="n">
        <v>16.0524518293939</v>
      </c>
      <c r="J449" s="277" t="n">
        <v>19.4426236601216</v>
      </c>
      <c r="K449" s="277" t="n">
        <v>13.3783930451022</v>
      </c>
    </row>
    <row r="450">
      <c r="A450" s="277" t="s">
        <v>39</v>
      </c>
      <c r="B450" s="277" t="s">
        <v>40</v>
      </c>
      <c r="C450" s="277" t="s">
        <v>17</v>
      </c>
      <c r="D450" s="277" t="n">
        <v>958.383939</v>
      </c>
      <c r="E450" s="277" t="n">
        <v>9.30135506712263</v>
      </c>
      <c r="F450" s="277" t="n">
        <v>73.2610816676994</v>
      </c>
      <c r="G450" s="277" t="n">
        <v>3.52330886485331</v>
      </c>
      <c r="H450" s="277" t="n">
        <v>349.792131</v>
      </c>
      <c r="I450" s="277" t="n">
        <v>14.7144602996324</v>
      </c>
      <c r="J450" s="277" t="n">
        <v>26.7389183323006</v>
      </c>
      <c r="K450" s="277" t="n">
        <v>9.65339791538002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773</v>
      </c>
    </row>
    <row r="9">
      <c r="A9" t="s">
        <v>3</v>
      </c>
    </row>
    <row r="10">
      <c r="A10" t="s">
        <v>4</v>
      </c>
    </row>
    <row r="11">
      <c r="A11" t="s">
        <v>774</v>
      </c>
    </row>
    <row r="12">
      <c r="A12" s="3" t="s">
        <v>6</v>
      </c>
    </row>
    <row r="13">
      <c r="A13" s="3" t="s">
        <v>7</v>
      </c>
    </row>
    <row r="15">
      <c r="A15" s="4" t="s">
        <v>775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8" t="s">
        <v>14</v>
      </c>
      <c r="B17" s="278" t="s">
        <v>15</v>
      </c>
      <c r="C17" s="278" t="s">
        <v>16</v>
      </c>
      <c r="D17" s="278" t="n">
        <v>686379.1331188</v>
      </c>
      <c r="E17" s="278" t="n">
        <v>1.05559195048627</v>
      </c>
      <c r="F17" s="278" t="n">
        <v>91.7632081714855</v>
      </c>
      <c r="G17" s="278" t="n">
        <v>0.273068512056553</v>
      </c>
      <c r="H17" s="278" t="n">
        <v>61610.335423</v>
      </c>
      <c r="I17" s="278" t="n">
        <v>3.32476052913602</v>
      </c>
      <c r="J17" s="278" t="n">
        <v>8.2367918285145</v>
      </c>
      <c r="K17" s="278" t="n">
        <v>3.04216049629634</v>
      </c>
    </row>
    <row r="18">
      <c r="A18" s="278" t="s">
        <v>14</v>
      </c>
      <c r="B18" s="278" t="s">
        <v>15</v>
      </c>
      <c r="C18" s="278" t="s">
        <v>17</v>
      </c>
      <c r="D18" s="278" t="n">
        <v>1941619.743627</v>
      </c>
      <c r="E18" s="278" t="n">
        <v>0.406718476722795</v>
      </c>
      <c r="F18" s="278" t="n">
        <v>94.1463236399371</v>
      </c>
      <c r="G18" s="278" t="n">
        <v>0.136998281541575</v>
      </c>
      <c r="H18" s="278" t="n">
        <v>120722.8615423</v>
      </c>
      <c r="I18" s="278" t="n">
        <v>2.25872726325936</v>
      </c>
      <c r="J18" s="278" t="n">
        <v>5.85367636006287</v>
      </c>
      <c r="K18" s="278" t="n">
        <v>2.20338190203427</v>
      </c>
    </row>
    <row r="19">
      <c r="A19" s="278" t="s">
        <v>14</v>
      </c>
      <c r="B19" s="278" t="s">
        <v>18</v>
      </c>
      <c r="C19" s="278" t="s">
        <v>16</v>
      </c>
      <c r="D19" s="278" t="n">
        <v>4187.7290746</v>
      </c>
      <c r="E19" s="278"/>
      <c r="F19" s="278" t="n">
        <v>91.5276870170458</v>
      </c>
      <c r="G19" s="278"/>
      <c r="H19" s="278" t="n">
        <v>387.63955</v>
      </c>
      <c r="I19" s="278"/>
      <c r="J19" s="278" t="n">
        <v>8.47231298295423</v>
      </c>
      <c r="K19" s="278"/>
    </row>
    <row r="20">
      <c r="A20" s="278" t="s">
        <v>14</v>
      </c>
      <c r="B20" s="278" t="s">
        <v>18</v>
      </c>
      <c r="C20" s="278" t="s">
        <v>17</v>
      </c>
      <c r="D20" s="278" t="n">
        <v>4299.803187</v>
      </c>
      <c r="E20" s="278"/>
      <c r="F20" s="278" t="n">
        <v>92.8280867866397</v>
      </c>
      <c r="G20" s="278"/>
      <c r="H20" s="278" t="n">
        <v>332.2034996</v>
      </c>
      <c r="I20" s="278"/>
      <c r="J20" s="278" t="n">
        <v>7.17191321336034</v>
      </c>
      <c r="K20" s="278"/>
    </row>
    <row r="21">
      <c r="A21" s="278" t="s">
        <v>14</v>
      </c>
      <c r="B21" s="278" t="s">
        <v>19</v>
      </c>
      <c r="C21" s="278" t="s">
        <v>16</v>
      </c>
      <c r="D21" s="278" t="n">
        <v>682191.4040442</v>
      </c>
      <c r="E21" s="278" t="n">
        <v>1.06175720723777</v>
      </c>
      <c r="F21" s="278" t="n">
        <v>91.7646576948407</v>
      </c>
      <c r="G21" s="278" t="n">
        <v>0.274615059784305</v>
      </c>
      <c r="H21" s="278" t="n">
        <v>61222.695873</v>
      </c>
      <c r="I21" s="278" t="n">
        <v>3.34417477167373</v>
      </c>
      <c r="J21" s="278" t="n">
        <v>8.23534230515925</v>
      </c>
      <c r="K21" s="278" t="n">
        <v>3.05997686861999</v>
      </c>
    </row>
    <row r="22">
      <c r="A22" s="278" t="s">
        <v>14</v>
      </c>
      <c r="B22" s="278" t="s">
        <v>19</v>
      </c>
      <c r="C22" s="278" t="s">
        <v>17</v>
      </c>
      <c r="D22" s="278" t="n">
        <v>1937319.94044</v>
      </c>
      <c r="E22" s="278" t="n">
        <v>0.407366676531555</v>
      </c>
      <c r="F22" s="278" t="n">
        <v>94.1492910552401</v>
      </c>
      <c r="G22" s="278" t="n">
        <v>0.137281767956013</v>
      </c>
      <c r="H22" s="278" t="n">
        <v>120390.6580427</v>
      </c>
      <c r="I22" s="278" t="n">
        <v>2.26445092839157</v>
      </c>
      <c r="J22" s="278" t="n">
        <v>5.85070894475991</v>
      </c>
      <c r="K22" s="278" t="n">
        <v>2.20913076516046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9" t="s">
        <v>14</v>
      </c>
      <c r="B33" s="279" t="s">
        <v>15</v>
      </c>
      <c r="C33" s="279" t="s">
        <v>16</v>
      </c>
      <c r="D33" s="279" t="n">
        <v>686379.1331188</v>
      </c>
      <c r="E33" s="279" t="n">
        <v>1.05559195048627</v>
      </c>
      <c r="F33" s="279" t="n">
        <v>91.7632081714855</v>
      </c>
      <c r="G33" s="279" t="n">
        <v>0.273068512056553</v>
      </c>
      <c r="H33" s="279" t="n">
        <v>61610.335423</v>
      </c>
      <c r="I33" s="279" t="n">
        <v>3.32476052913602</v>
      </c>
      <c r="J33" s="279" t="n">
        <v>8.2367918285145</v>
      </c>
      <c r="K33" s="279" t="n">
        <v>3.04216049629634</v>
      </c>
    </row>
    <row r="34">
      <c r="A34" s="279" t="s">
        <v>14</v>
      </c>
      <c r="B34" s="279" t="s">
        <v>15</v>
      </c>
      <c r="C34" s="279" t="s">
        <v>17</v>
      </c>
      <c r="D34" s="279" t="n">
        <v>1941619.743627</v>
      </c>
      <c r="E34" s="279" t="n">
        <v>0.406718476722795</v>
      </c>
      <c r="F34" s="279" t="n">
        <v>94.1463236399371</v>
      </c>
      <c r="G34" s="279" t="n">
        <v>0.136998281541575</v>
      </c>
      <c r="H34" s="279" t="n">
        <v>120722.8615423</v>
      </c>
      <c r="I34" s="279" t="n">
        <v>2.25872726325936</v>
      </c>
      <c r="J34" s="279" t="n">
        <v>5.85367636006287</v>
      </c>
      <c r="K34" s="279" t="n">
        <v>2.20338190203427</v>
      </c>
    </row>
    <row r="35">
      <c r="A35" s="279" t="s">
        <v>27</v>
      </c>
      <c r="B35" s="279" t="s">
        <v>28</v>
      </c>
      <c r="C35" s="279" t="s">
        <v>16</v>
      </c>
      <c r="D35" s="279" t="n">
        <v>12208.7835202</v>
      </c>
      <c r="E35" s="279" t="n">
        <v>10.6573348981581</v>
      </c>
      <c r="F35" s="279" t="n">
        <v>91.8727557676626</v>
      </c>
      <c r="G35" s="279" t="n">
        <v>2.01333963259472</v>
      </c>
      <c r="H35" s="279" t="n">
        <v>1080.0129442</v>
      </c>
      <c r="I35" s="279" t="n">
        <v>23.4523995212404</v>
      </c>
      <c r="J35" s="279" t="n">
        <v>8.12724423233736</v>
      </c>
      <c r="K35" s="279" t="n">
        <v>22.7593825231377</v>
      </c>
    </row>
    <row r="36">
      <c r="A36" s="279" t="s">
        <v>27</v>
      </c>
      <c r="B36" s="279" t="s">
        <v>28</v>
      </c>
      <c r="C36" s="279" t="s">
        <v>17</v>
      </c>
      <c r="D36" s="279" t="n">
        <v>37507.8047271</v>
      </c>
      <c r="E36" s="279" t="n">
        <v>3.02350324180363</v>
      </c>
      <c r="F36" s="279" t="n">
        <v>94.0329242094691</v>
      </c>
      <c r="G36" s="279" t="n">
        <v>0.964236635508756</v>
      </c>
      <c r="H36" s="279" t="n">
        <v>2380.1441402</v>
      </c>
      <c r="I36" s="279" t="n">
        <v>15.8673708969925</v>
      </c>
      <c r="J36" s="279" t="n">
        <v>5.96707579053089</v>
      </c>
      <c r="K36" s="279" t="n">
        <v>15.1950458900944</v>
      </c>
    </row>
    <row r="37">
      <c r="A37" s="279" t="s">
        <v>29</v>
      </c>
      <c r="B37" s="279" t="s">
        <v>30</v>
      </c>
      <c r="C37" s="279" t="s">
        <v>16</v>
      </c>
      <c r="D37" s="279" t="n">
        <v>2526.0356497</v>
      </c>
      <c r="E37" s="279" t="n">
        <v>10.0134995148539</v>
      </c>
      <c r="F37" s="279" t="n">
        <v>88.8420476085</v>
      </c>
      <c r="G37" s="279" t="n">
        <v>2.51551172558439</v>
      </c>
      <c r="H37" s="279" t="n">
        <v>317.252768</v>
      </c>
      <c r="I37" s="279" t="n">
        <v>22.2901359000834</v>
      </c>
      <c r="J37" s="279" t="n">
        <v>11.1579523915</v>
      </c>
      <c r="K37" s="279" t="n">
        <v>20.029052342467</v>
      </c>
    </row>
    <row r="38">
      <c r="A38" s="279" t="s">
        <v>29</v>
      </c>
      <c r="B38" s="279" t="s">
        <v>30</v>
      </c>
      <c r="C38" s="279" t="s">
        <v>17</v>
      </c>
      <c r="D38" s="279" t="n">
        <v>8353.5334069</v>
      </c>
      <c r="E38" s="279" t="n">
        <v>3.27930114175232</v>
      </c>
      <c r="F38" s="279" t="n">
        <v>90.5015515404612</v>
      </c>
      <c r="G38" s="279" t="n">
        <v>1.35794963492544</v>
      </c>
      <c r="H38" s="279" t="n">
        <v>876.7320026</v>
      </c>
      <c r="I38" s="279" t="n">
        <v>13.824506952888</v>
      </c>
      <c r="J38" s="279" t="n">
        <v>9.49844845953885</v>
      </c>
      <c r="K38" s="279" t="n">
        <v>12.9385919603676</v>
      </c>
    </row>
    <row r="39">
      <c r="A39" s="279" t="s">
        <v>31</v>
      </c>
      <c r="B39" s="279" t="s">
        <v>32</v>
      </c>
      <c r="C39" s="279" t="s">
        <v>16</v>
      </c>
      <c r="D39" s="279" t="n">
        <v>4345.0204733</v>
      </c>
      <c r="E39" s="279" t="n">
        <v>10.9771666273357</v>
      </c>
      <c r="F39" s="279" t="n">
        <v>93.2413676903844</v>
      </c>
      <c r="G39" s="279" t="n">
        <v>2.57809425941789</v>
      </c>
      <c r="H39" s="279" t="n">
        <v>314.9502896</v>
      </c>
      <c r="I39" s="279" t="n">
        <v>36.9371101343415</v>
      </c>
      <c r="J39" s="279" t="n">
        <v>6.7586323096156</v>
      </c>
      <c r="K39" s="279" t="n">
        <v>35.5671123639696</v>
      </c>
    </row>
    <row r="40">
      <c r="A40" s="279" t="s">
        <v>31</v>
      </c>
      <c r="B40" s="279" t="s">
        <v>32</v>
      </c>
      <c r="C40" s="279" t="s">
        <v>17</v>
      </c>
      <c r="D40" s="279" t="n">
        <v>33558.9131429</v>
      </c>
      <c r="E40" s="279" t="n">
        <v>2.18713234228153</v>
      </c>
      <c r="F40" s="279" t="n">
        <v>94.0749663983663</v>
      </c>
      <c r="G40" s="279" t="n">
        <v>1.03924087390945</v>
      </c>
      <c r="H40" s="279" t="n">
        <v>2113.6089187</v>
      </c>
      <c r="I40" s="279" t="n">
        <v>16.9468034091876</v>
      </c>
      <c r="J40" s="279" t="n">
        <v>5.92503360163371</v>
      </c>
      <c r="K40" s="279" t="n">
        <v>16.5005900162125</v>
      </c>
    </row>
    <row r="41">
      <c r="A41" s="279" t="s">
        <v>33</v>
      </c>
      <c r="B41" s="279" t="s">
        <v>34</v>
      </c>
      <c r="C41" s="279" t="s">
        <v>16</v>
      </c>
      <c r="D41" s="279" t="n">
        <v>4321.9484107</v>
      </c>
      <c r="E41" s="279" t="n">
        <v>7.13232122598025</v>
      </c>
      <c r="F41" s="279" t="n">
        <v>95.1673976722369</v>
      </c>
      <c r="G41" s="279" t="n">
        <v>1.13538397643155</v>
      </c>
      <c r="H41" s="279" t="n">
        <v>219.4686254</v>
      </c>
      <c r="I41" s="279" t="n">
        <v>24.1970458343536</v>
      </c>
      <c r="J41" s="279" t="n">
        <v>4.83260232776313</v>
      </c>
      <c r="K41" s="279" t="n">
        <v>22.3588723150247</v>
      </c>
    </row>
    <row r="42">
      <c r="A42" s="279" t="s">
        <v>33</v>
      </c>
      <c r="B42" s="279" t="s">
        <v>34</v>
      </c>
      <c r="C42" s="279" t="s">
        <v>17</v>
      </c>
      <c r="D42" s="279" t="n">
        <v>8068.0828532</v>
      </c>
      <c r="E42" s="279" t="n">
        <v>3.80149468952756</v>
      </c>
      <c r="F42" s="279" t="n">
        <v>92.7082266309383</v>
      </c>
      <c r="G42" s="279" t="n">
        <v>1.1645690603127</v>
      </c>
      <c r="H42" s="279" t="n">
        <v>634.5783306</v>
      </c>
      <c r="I42" s="279" t="n">
        <v>15.8440025024191</v>
      </c>
      <c r="J42" s="279" t="n">
        <v>7.29177336906172</v>
      </c>
      <c r="K42" s="279" t="n">
        <v>14.8064300556753</v>
      </c>
    </row>
    <row r="43">
      <c r="A43" s="279" t="s">
        <v>35</v>
      </c>
      <c r="B43" s="279" t="s">
        <v>36</v>
      </c>
      <c r="C43" s="279" t="s">
        <v>16</v>
      </c>
      <c r="D43" s="279" t="n">
        <v>14593.7560164</v>
      </c>
      <c r="E43" s="279" t="n">
        <v>9.82710935568624</v>
      </c>
      <c r="F43" s="279" t="n">
        <v>88.0256885826714</v>
      </c>
      <c r="G43" s="279" t="n">
        <v>3.862707820391</v>
      </c>
      <c r="H43" s="279" t="n">
        <v>1985.2179756</v>
      </c>
      <c r="I43" s="279" t="n">
        <v>32.2687371566983</v>
      </c>
      <c r="J43" s="279" t="n">
        <v>11.9743114173286</v>
      </c>
      <c r="K43" s="279" t="n">
        <v>28.3955798236156</v>
      </c>
    </row>
    <row r="44">
      <c r="A44" s="279" t="s">
        <v>35</v>
      </c>
      <c r="B44" s="279" t="s">
        <v>36</v>
      </c>
      <c r="C44" s="279" t="s">
        <v>17</v>
      </c>
      <c r="D44" s="279" t="n">
        <v>31839.7675831</v>
      </c>
      <c r="E44" s="279" t="n">
        <v>4.24196531861267</v>
      </c>
      <c r="F44" s="279" t="n">
        <v>93.5898752178667</v>
      </c>
      <c r="G44" s="279" t="n">
        <v>1.21425535033062</v>
      </c>
      <c r="H44" s="279" t="n">
        <v>2180.7581511</v>
      </c>
      <c r="I44" s="279" t="n">
        <v>18.2187837409706</v>
      </c>
      <c r="J44" s="279" t="n">
        <v>6.41012478213333</v>
      </c>
      <c r="K44" s="279" t="n">
        <v>17.7285170854739</v>
      </c>
    </row>
    <row r="45">
      <c r="A45" s="279" t="s">
        <v>37</v>
      </c>
      <c r="B45" s="279" t="s">
        <v>38</v>
      </c>
      <c r="C45" s="279" t="s">
        <v>16</v>
      </c>
      <c r="D45" s="279" t="n">
        <v>86809.198976</v>
      </c>
      <c r="E45" s="279" t="n">
        <v>7.80511327665736</v>
      </c>
      <c r="F45" s="279" t="n">
        <v>88.1074405265405</v>
      </c>
      <c r="G45" s="279" t="n">
        <v>2.42152561010869</v>
      </c>
      <c r="H45" s="279" t="n">
        <v>11717.3255232</v>
      </c>
      <c r="I45" s="279" t="n">
        <v>19.483364038506</v>
      </c>
      <c r="J45" s="279" t="n">
        <v>11.8925594734595</v>
      </c>
      <c r="K45" s="279" t="n">
        <v>17.9401603290096</v>
      </c>
    </row>
    <row r="46">
      <c r="A46" s="279" t="s">
        <v>37</v>
      </c>
      <c r="B46" s="279" t="s">
        <v>38</v>
      </c>
      <c r="C46" s="279" t="s">
        <v>17</v>
      </c>
      <c r="D46" s="279" t="n">
        <v>149116.6828206</v>
      </c>
      <c r="E46" s="279" t="n">
        <v>4.62247078864098</v>
      </c>
      <c r="F46" s="279" t="n">
        <v>92.9500685284654</v>
      </c>
      <c r="G46" s="279" t="n">
        <v>1.32322688012264</v>
      </c>
      <c r="H46" s="279" t="n">
        <v>11309.9690166</v>
      </c>
      <c r="I46" s="279" t="n">
        <v>18.5518624876336</v>
      </c>
      <c r="J46" s="279" t="n">
        <v>7.0499314715346</v>
      </c>
      <c r="K46" s="279" t="n">
        <v>17.4461311691777</v>
      </c>
    </row>
    <row r="47">
      <c r="A47" s="279" t="s">
        <v>39</v>
      </c>
      <c r="B47" s="279" t="s">
        <v>40</v>
      </c>
      <c r="C47" s="279" t="s">
        <v>16</v>
      </c>
      <c r="D47" s="279" t="n">
        <v>3507.8416846</v>
      </c>
      <c r="E47" s="279" t="n">
        <v>6.08449363063679</v>
      </c>
      <c r="F47" s="279" t="n">
        <v>95.4481361441388</v>
      </c>
      <c r="G47" s="279" t="n">
        <v>1.15906670787971</v>
      </c>
      <c r="H47" s="279" t="n">
        <v>167.2868473</v>
      </c>
      <c r="I47" s="279" t="n">
        <v>26.3749291845351</v>
      </c>
      <c r="J47" s="279" t="n">
        <v>4.55186385586124</v>
      </c>
      <c r="K47" s="279" t="n">
        <v>24.3044960124162</v>
      </c>
    </row>
    <row r="48">
      <c r="A48" s="279" t="s">
        <v>39</v>
      </c>
      <c r="B48" s="279" t="s">
        <v>40</v>
      </c>
      <c r="C48" s="279" t="s">
        <v>17</v>
      </c>
      <c r="D48" s="279" t="n">
        <v>5770.0455301</v>
      </c>
      <c r="E48" s="279" t="n">
        <v>4.21827710690969</v>
      </c>
      <c r="F48" s="279" t="n">
        <v>94.76116870933</v>
      </c>
      <c r="G48" s="279" t="n">
        <v>0.956847291119254</v>
      </c>
      <c r="H48" s="279" t="n">
        <v>318.9945363</v>
      </c>
      <c r="I48" s="279" t="n">
        <v>17.7778071860928</v>
      </c>
      <c r="J48" s="279" t="n">
        <v>5.23883129067006</v>
      </c>
      <c r="K48" s="279" t="n">
        <v>17.3076708433609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0" t="s">
        <v>14</v>
      </c>
      <c r="B59" s="280" t="s">
        <v>15</v>
      </c>
      <c r="C59" s="280" t="s">
        <v>16</v>
      </c>
      <c r="D59" s="280" t="n">
        <v>682191.4040442</v>
      </c>
      <c r="E59" s="280" t="n">
        <v>1.06175720723777</v>
      </c>
      <c r="F59" s="280" t="n">
        <v>91.7646576948407</v>
      </c>
      <c r="G59" s="280" t="n">
        <v>0.274615059784305</v>
      </c>
      <c r="H59" s="280" t="n">
        <v>61222.695873</v>
      </c>
      <c r="I59" s="280" t="n">
        <v>3.34417477167373</v>
      </c>
      <c r="J59" s="280" t="n">
        <v>8.23534230515925</v>
      </c>
      <c r="K59" s="280" t="n">
        <v>3.05997686861999</v>
      </c>
    </row>
    <row r="60">
      <c r="A60" s="280" t="s">
        <v>14</v>
      </c>
      <c r="B60" s="280" t="s">
        <v>15</v>
      </c>
      <c r="C60" s="280" t="s">
        <v>17</v>
      </c>
      <c r="D60" s="280" t="n">
        <v>1937319.94044</v>
      </c>
      <c r="E60" s="280" t="n">
        <v>0.407366676531555</v>
      </c>
      <c r="F60" s="280" t="n">
        <v>94.1492910552401</v>
      </c>
      <c r="G60" s="280" t="n">
        <v>0.137281767956013</v>
      </c>
      <c r="H60" s="280" t="n">
        <v>120390.6580427</v>
      </c>
      <c r="I60" s="280" t="n">
        <v>2.26445092839157</v>
      </c>
      <c r="J60" s="280" t="n">
        <v>5.85070894475991</v>
      </c>
      <c r="K60" s="280" t="n">
        <v>2.20913076516046</v>
      </c>
    </row>
    <row r="61">
      <c r="A61" s="280" t="s">
        <v>42</v>
      </c>
      <c r="B61" s="280" t="s">
        <v>43</v>
      </c>
      <c r="C61" s="280" t="s">
        <v>16</v>
      </c>
      <c r="D61" s="280" t="n">
        <v>1104.7467719</v>
      </c>
      <c r="E61" s="280" t="n">
        <v>7.73384281834104</v>
      </c>
      <c r="F61" s="280" t="n">
        <v>93.7261863281985</v>
      </c>
      <c r="G61" s="280" t="n">
        <v>2.07672337722053</v>
      </c>
      <c r="H61" s="280" t="n">
        <v>73.9491883</v>
      </c>
      <c r="I61" s="280" t="n">
        <v>33.2328681537195</v>
      </c>
      <c r="J61" s="280" t="n">
        <v>6.27381367180154</v>
      </c>
      <c r="K61" s="280" t="n">
        <v>31.0247279227222</v>
      </c>
    </row>
    <row r="62">
      <c r="A62" s="280" t="s">
        <v>42</v>
      </c>
      <c r="B62" s="280" t="s">
        <v>43</v>
      </c>
      <c r="C62" s="280" t="s">
        <v>17</v>
      </c>
      <c r="D62" s="280" t="n">
        <v>2310.2442458</v>
      </c>
      <c r="E62" s="280" t="n">
        <v>4.23032262527126</v>
      </c>
      <c r="F62" s="280" t="n">
        <v>94.8100436576947</v>
      </c>
      <c r="G62" s="280" t="n">
        <v>1.47750325577667</v>
      </c>
      <c r="H62" s="280" t="n">
        <v>126.4640993</v>
      </c>
      <c r="I62" s="280" t="n">
        <v>26.7541554210314</v>
      </c>
      <c r="J62" s="280" t="n">
        <v>5.1899563423053</v>
      </c>
      <c r="K62" s="280" t="n">
        <v>26.9910070423348</v>
      </c>
    </row>
    <row r="63">
      <c r="A63" s="280" t="s">
        <v>44</v>
      </c>
      <c r="B63" s="280" t="s">
        <v>45</v>
      </c>
      <c r="C63" s="280" t="s">
        <v>16</v>
      </c>
      <c r="D63" s="280" t="n">
        <v>3192.627641</v>
      </c>
      <c r="E63" s="280" t="n">
        <v>15.6869018155728</v>
      </c>
      <c r="F63" s="280" t="n">
        <v>94.5805634102733</v>
      </c>
      <c r="G63" s="280" t="n">
        <v>2.07420069766222</v>
      </c>
      <c r="H63" s="280" t="n">
        <v>182.9365615</v>
      </c>
      <c r="I63" s="280" t="n">
        <v>40.261776975169</v>
      </c>
      <c r="J63" s="280" t="n">
        <v>5.41943658972666</v>
      </c>
      <c r="K63" s="280" t="n">
        <v>36.1991633932503</v>
      </c>
    </row>
    <row r="64">
      <c r="A64" s="280" t="s">
        <v>44</v>
      </c>
      <c r="B64" s="280" t="s">
        <v>45</v>
      </c>
      <c r="C64" s="280" t="s">
        <v>17</v>
      </c>
      <c r="D64" s="280" t="n">
        <v>19101.0210314</v>
      </c>
      <c r="E64" s="280" t="n">
        <v>2.97984531365747</v>
      </c>
      <c r="F64" s="280" t="n">
        <v>93.3110666195234</v>
      </c>
      <c r="G64" s="280" t="n">
        <v>1.07149942163967</v>
      </c>
      <c r="H64" s="280" t="n">
        <v>1369.2422754</v>
      </c>
      <c r="I64" s="280" t="n">
        <v>15.4463039841998</v>
      </c>
      <c r="J64" s="280" t="n">
        <v>6.68893338047661</v>
      </c>
      <c r="K64" s="280" t="n">
        <v>14.9474883704517</v>
      </c>
    </row>
    <row r="65">
      <c r="A65" s="280" t="s">
        <v>27</v>
      </c>
      <c r="B65" s="280" t="s">
        <v>28</v>
      </c>
      <c r="C65" s="280" t="s">
        <v>16</v>
      </c>
      <c r="D65" s="280" t="n">
        <v>9698.0445694</v>
      </c>
      <c r="E65" s="280" t="n">
        <v>13.2543210617748</v>
      </c>
      <c r="F65" s="280" t="n">
        <v>93.0657029607161</v>
      </c>
      <c r="G65" s="280" t="n">
        <v>2.42000046993367</v>
      </c>
      <c r="H65" s="280" t="n">
        <v>722.5983322</v>
      </c>
      <c r="I65" s="280" t="n">
        <v>33.676284518914</v>
      </c>
      <c r="J65" s="280" t="n">
        <v>6.93429703928393</v>
      </c>
      <c r="K65" s="280" t="n">
        <v>32.4790016383401</v>
      </c>
    </row>
    <row r="66">
      <c r="A66" s="280" t="s">
        <v>27</v>
      </c>
      <c r="B66" s="280" t="s">
        <v>28</v>
      </c>
      <c r="C66" s="280" t="s">
        <v>17</v>
      </c>
      <c r="D66" s="280" t="n">
        <v>32602.7407985</v>
      </c>
      <c r="E66" s="280" t="n">
        <v>3.4304967103354</v>
      </c>
      <c r="F66" s="280" t="n">
        <v>93.9700337461447</v>
      </c>
      <c r="G66" s="280" t="n">
        <v>1.09419940986835</v>
      </c>
      <c r="H66" s="280" t="n">
        <v>2092.0863701</v>
      </c>
      <c r="I66" s="280" t="n">
        <v>17.8162928793382</v>
      </c>
      <c r="J66" s="280" t="n">
        <v>6.0299662538553</v>
      </c>
      <c r="K66" s="280" t="n">
        <v>17.0518293372871</v>
      </c>
    </row>
    <row r="67">
      <c r="A67" s="280" t="s">
        <v>29</v>
      </c>
      <c r="B67" s="280" t="s">
        <v>30</v>
      </c>
      <c r="C67" s="280" t="s">
        <v>16</v>
      </c>
      <c r="D67" s="280" t="n">
        <v>1633.5993319</v>
      </c>
      <c r="E67" s="280" t="n">
        <v>14.1220997721146</v>
      </c>
      <c r="F67" s="280" t="n">
        <v>89.242430559925</v>
      </c>
      <c r="G67" s="280" t="n">
        <v>3.57889462211331</v>
      </c>
      <c r="H67" s="280" t="n">
        <v>196.9193145</v>
      </c>
      <c r="I67" s="280" t="n">
        <v>32.6731588499471</v>
      </c>
      <c r="J67" s="280" t="n">
        <v>10.7575694400749</v>
      </c>
      <c r="K67" s="280" t="n">
        <v>29.6897228109374</v>
      </c>
    </row>
    <row r="68">
      <c r="A68" s="280" t="s">
        <v>29</v>
      </c>
      <c r="B68" s="280" t="s">
        <v>30</v>
      </c>
      <c r="C68" s="280" t="s">
        <v>17</v>
      </c>
      <c r="D68" s="280" t="n">
        <v>5938.0295645</v>
      </c>
      <c r="E68" s="280" t="n">
        <v>4.22551446085567</v>
      </c>
      <c r="F68" s="280" t="n">
        <v>91.8053784753232</v>
      </c>
      <c r="G68" s="280" t="n">
        <v>1.65631429374075</v>
      </c>
      <c r="H68" s="280" t="n">
        <v>530.0332692</v>
      </c>
      <c r="I68" s="280" t="n">
        <v>19.9263409149051</v>
      </c>
      <c r="J68" s="280" t="n">
        <v>8.19462152467679</v>
      </c>
      <c r="K68" s="280" t="n">
        <v>18.5558979329377</v>
      </c>
    </row>
    <row r="69">
      <c r="A69" s="280" t="s">
        <v>46</v>
      </c>
      <c r="B69" s="280" t="s">
        <v>47</v>
      </c>
      <c r="C69" s="280" t="s">
        <v>16</v>
      </c>
      <c r="D69" s="280" t="n">
        <v>1568.4678915</v>
      </c>
      <c r="E69" s="280" t="n">
        <v>9.07916889428634</v>
      </c>
      <c r="F69" s="280" t="n">
        <v>90.600485995877</v>
      </c>
      <c r="G69" s="280" t="n">
        <v>2.5190773378746</v>
      </c>
      <c r="H69" s="280" t="n">
        <v>162.7235853</v>
      </c>
      <c r="I69" s="280" t="n">
        <v>27.0812632730427</v>
      </c>
      <c r="J69" s="280" t="n">
        <v>9.39951400412301</v>
      </c>
      <c r="K69" s="280" t="n">
        <v>24.281003355336</v>
      </c>
    </row>
    <row r="70">
      <c r="A70" s="280" t="s">
        <v>46</v>
      </c>
      <c r="B70" s="280" t="s">
        <v>47</v>
      </c>
      <c r="C70" s="280" t="s">
        <v>17</v>
      </c>
      <c r="D70" s="280" t="n">
        <v>5349.0500229</v>
      </c>
      <c r="E70" s="280" t="n">
        <v>4.1947323038768</v>
      </c>
      <c r="F70" s="280" t="n">
        <v>92.8248064579197</v>
      </c>
      <c r="G70" s="280" t="n">
        <v>1.45442171418776</v>
      </c>
      <c r="H70" s="280" t="n">
        <v>413.4721164</v>
      </c>
      <c r="I70" s="280" t="n">
        <v>18.8650467282728</v>
      </c>
      <c r="J70" s="280" t="n">
        <v>7.17519354208028</v>
      </c>
      <c r="K70" s="280" t="n">
        <v>18.8157174208478</v>
      </c>
    </row>
    <row r="71">
      <c r="A71" s="280" t="s">
        <v>48</v>
      </c>
      <c r="B71" s="280" t="s">
        <v>49</v>
      </c>
      <c r="C71" s="280" t="s">
        <v>16</v>
      </c>
      <c r="D71" s="280" t="n">
        <v>16490.8526736</v>
      </c>
      <c r="E71" s="280" t="n">
        <v>9.29320001777338</v>
      </c>
      <c r="F71" s="280" t="n">
        <v>90.5723345173623</v>
      </c>
      <c r="G71" s="280" t="n">
        <v>2.01505152811915</v>
      </c>
      <c r="H71" s="280" t="n">
        <v>1716.5312494</v>
      </c>
      <c r="I71" s="280" t="n">
        <v>19.868127265515</v>
      </c>
      <c r="J71" s="280" t="n">
        <v>9.42766548263772</v>
      </c>
      <c r="K71" s="280" t="n">
        <v>19.3587608099419</v>
      </c>
    </row>
    <row r="72">
      <c r="A72" s="280" t="s">
        <v>48</v>
      </c>
      <c r="B72" s="280" t="s">
        <v>49</v>
      </c>
      <c r="C72" s="280" t="s">
        <v>17</v>
      </c>
      <c r="D72" s="280" t="n">
        <v>28151.0993642</v>
      </c>
      <c r="E72" s="280" t="n">
        <v>4.85606727145528</v>
      </c>
      <c r="F72" s="280" t="n">
        <v>91.0998275167379</v>
      </c>
      <c r="G72" s="280" t="n">
        <v>1.33656662586056</v>
      </c>
      <c r="H72" s="280" t="n">
        <v>2750.2756785</v>
      </c>
      <c r="I72" s="280" t="n">
        <v>13.8625391682367</v>
      </c>
      <c r="J72" s="280" t="n">
        <v>8.90017248326208</v>
      </c>
      <c r="K72" s="280" t="n">
        <v>13.6807448742722</v>
      </c>
    </row>
    <row r="73">
      <c r="A73" s="280" t="s">
        <v>31</v>
      </c>
      <c r="B73" s="280" t="s">
        <v>32</v>
      </c>
      <c r="C73" s="280" t="s">
        <v>16</v>
      </c>
      <c r="D73" s="280" t="n">
        <v>4180.9273083</v>
      </c>
      <c r="E73" s="280" t="n">
        <v>11.4016183963933</v>
      </c>
      <c r="F73" s="280" t="n">
        <v>93.4415783567055</v>
      </c>
      <c r="G73" s="280" t="n">
        <v>2.67622257091038</v>
      </c>
      <c r="H73" s="280" t="n">
        <v>293.4484266</v>
      </c>
      <c r="I73" s="280" t="n">
        <v>39.6016407735624</v>
      </c>
      <c r="J73" s="280" t="n">
        <v>6.55842164329452</v>
      </c>
      <c r="K73" s="280" t="n">
        <v>38.129671232008</v>
      </c>
    </row>
    <row r="74">
      <c r="A74" s="280" t="s">
        <v>31</v>
      </c>
      <c r="B74" s="280" t="s">
        <v>32</v>
      </c>
      <c r="C74" s="280" t="s">
        <v>17</v>
      </c>
      <c r="D74" s="280" t="n">
        <v>33149.2460689</v>
      </c>
      <c r="E74" s="280" t="n">
        <v>2.21316665125185</v>
      </c>
      <c r="F74" s="280" t="n">
        <v>94.0846371337201</v>
      </c>
      <c r="G74" s="280" t="n">
        <v>1.05198276841781</v>
      </c>
      <c r="H74" s="280" t="n">
        <v>2084.1853167</v>
      </c>
      <c r="I74" s="280" t="n">
        <v>17.1840607274041</v>
      </c>
      <c r="J74" s="280" t="n">
        <v>5.91536286627993</v>
      </c>
      <c r="K74" s="280" t="n">
        <v>16.7319265571548</v>
      </c>
    </row>
    <row r="75">
      <c r="A75" s="280" t="s">
        <v>50</v>
      </c>
      <c r="B75" s="280" t="s">
        <v>51</v>
      </c>
      <c r="C75" s="280" t="s">
        <v>16</v>
      </c>
      <c r="D75" s="280" t="n">
        <v>16487.1226916</v>
      </c>
      <c r="E75" s="280" t="n">
        <v>8.52892463193831</v>
      </c>
      <c r="F75" s="280" t="n">
        <v>92.5587128687996</v>
      </c>
      <c r="G75" s="280" t="n">
        <v>2.3124459979569</v>
      </c>
      <c r="H75" s="280" t="n">
        <v>1325.4874675</v>
      </c>
      <c r="I75" s="280" t="n">
        <v>31.9568161261478</v>
      </c>
      <c r="J75" s="280" t="n">
        <v>7.44128713120038</v>
      </c>
      <c r="K75" s="280" t="n">
        <v>28.7634412401676</v>
      </c>
    </row>
    <row r="76">
      <c r="A76" s="280" t="s">
        <v>50</v>
      </c>
      <c r="B76" s="280" t="s">
        <v>51</v>
      </c>
      <c r="C76" s="280" t="s">
        <v>17</v>
      </c>
      <c r="D76" s="280" t="n">
        <v>37124.0755253</v>
      </c>
      <c r="E76" s="280" t="n">
        <v>4.33718335604701</v>
      </c>
      <c r="F76" s="280" t="n">
        <v>96.1585692561467</v>
      </c>
      <c r="G76" s="280" t="n">
        <v>0.859945145291494</v>
      </c>
      <c r="H76" s="280" t="n">
        <v>1483.066628</v>
      </c>
      <c r="I76" s="280" t="n">
        <v>21.1090815467803</v>
      </c>
      <c r="J76" s="280" t="n">
        <v>3.84143074385327</v>
      </c>
      <c r="K76" s="280" t="n">
        <v>21.5261188666006</v>
      </c>
    </row>
    <row r="77">
      <c r="A77" s="280" t="s">
        <v>52</v>
      </c>
      <c r="B77" s="280" t="s">
        <v>53</v>
      </c>
      <c r="C77" s="280" t="s">
        <v>16</v>
      </c>
      <c r="D77" s="280" t="n">
        <v>1086.0835538</v>
      </c>
      <c r="E77" s="280" t="n">
        <v>10.7667217469984</v>
      </c>
      <c r="F77" s="280" t="n">
        <v>88.1840051153727</v>
      </c>
      <c r="G77" s="280" t="n">
        <v>3.55767704865405</v>
      </c>
      <c r="H77" s="280" t="n">
        <v>145.5270454</v>
      </c>
      <c r="I77" s="280" t="n">
        <v>29.9759611626168</v>
      </c>
      <c r="J77" s="280" t="n">
        <v>11.8159948846273</v>
      </c>
      <c r="K77" s="280" t="n">
        <v>26.5513157479035</v>
      </c>
    </row>
    <row r="78">
      <c r="A78" s="280" t="s">
        <v>52</v>
      </c>
      <c r="B78" s="280" t="s">
        <v>53</v>
      </c>
      <c r="C78" s="280" t="s">
        <v>17</v>
      </c>
      <c r="D78" s="280" t="n">
        <v>3265.349011</v>
      </c>
      <c r="E78" s="280" t="n">
        <v>4.57180742772181</v>
      </c>
      <c r="F78" s="280" t="n">
        <v>92.8359717498207</v>
      </c>
      <c r="G78" s="280" t="n">
        <v>1.32245609195235</v>
      </c>
      <c r="H78" s="280" t="n">
        <v>251.9826326</v>
      </c>
      <c r="I78" s="280" t="n">
        <v>17.4136256836806</v>
      </c>
      <c r="J78" s="280" t="n">
        <v>7.1640282501793</v>
      </c>
      <c r="K78" s="280" t="n">
        <v>17.1372155588294</v>
      </c>
    </row>
    <row r="79">
      <c r="A79" s="280" t="s">
        <v>33</v>
      </c>
      <c r="B79" s="280" t="s">
        <v>34</v>
      </c>
      <c r="C79" s="280" t="s">
        <v>16</v>
      </c>
      <c r="D79" s="280" t="n">
        <v>1839.8680839</v>
      </c>
      <c r="E79" s="280" t="n">
        <v>11.9790399369858</v>
      </c>
      <c r="F79" s="280" t="n">
        <v>93.6429013864873</v>
      </c>
      <c r="G79" s="280" t="n">
        <v>1.66150969763334</v>
      </c>
      <c r="H79" s="280" t="n">
        <v>124.902397</v>
      </c>
      <c r="I79" s="280" t="n">
        <v>28.6212068875137</v>
      </c>
      <c r="J79" s="280" t="n">
        <v>6.35709861351266</v>
      </c>
      <c r="K79" s="280" t="n">
        <v>24.4747798055943</v>
      </c>
    </row>
    <row r="80">
      <c r="A80" s="280" t="s">
        <v>33</v>
      </c>
      <c r="B80" s="280" t="s">
        <v>34</v>
      </c>
      <c r="C80" s="280" t="s">
        <v>17</v>
      </c>
      <c r="D80" s="280" t="n">
        <v>4075.7012708</v>
      </c>
      <c r="E80" s="280" t="n">
        <v>5.57125233634836</v>
      </c>
      <c r="F80" s="280" t="n">
        <v>93.2702807172703</v>
      </c>
      <c r="G80" s="280" t="n">
        <v>1.56218873185575</v>
      </c>
      <c r="H80" s="280" t="n">
        <v>294.0735808</v>
      </c>
      <c r="I80" s="280" t="n">
        <v>23.4387549565247</v>
      </c>
      <c r="J80" s="280" t="n">
        <v>6.72971928272974</v>
      </c>
      <c r="K80" s="280" t="n">
        <v>21.6510935199722</v>
      </c>
    </row>
    <row r="81">
      <c r="A81" s="280" t="s">
        <v>54</v>
      </c>
      <c r="B81" s="280" t="s">
        <v>55</v>
      </c>
      <c r="C81" s="280" t="s">
        <v>16</v>
      </c>
      <c r="D81" s="280" t="n">
        <v>9544.5964482</v>
      </c>
      <c r="E81" s="280" t="n">
        <v>8.12391147348181</v>
      </c>
      <c r="F81" s="280" t="n">
        <v>89.2106621780925</v>
      </c>
      <c r="G81" s="280" t="n">
        <v>2.4773564816846</v>
      </c>
      <c r="H81" s="280" t="n">
        <v>1154.3449285</v>
      </c>
      <c r="I81" s="280" t="n">
        <v>22.7554573742638</v>
      </c>
      <c r="J81" s="280" t="n">
        <v>10.7893378219075</v>
      </c>
      <c r="K81" s="280" t="n">
        <v>20.4837976000274</v>
      </c>
    </row>
    <row r="82">
      <c r="A82" s="280" t="s">
        <v>54</v>
      </c>
      <c r="B82" s="280" t="s">
        <v>55</v>
      </c>
      <c r="C82" s="280" t="s">
        <v>17</v>
      </c>
      <c r="D82" s="280" t="n">
        <v>31167.5022787</v>
      </c>
      <c r="E82" s="280" t="n">
        <v>2.61872196440983</v>
      </c>
      <c r="F82" s="280" t="n">
        <v>93.547141390321</v>
      </c>
      <c r="G82" s="280" t="n">
        <v>1.04268274642971</v>
      </c>
      <c r="H82" s="280" t="n">
        <v>2149.9265764</v>
      </c>
      <c r="I82" s="280" t="n">
        <v>15.2489787218227</v>
      </c>
      <c r="J82" s="280" t="n">
        <v>6.45285860967901</v>
      </c>
      <c r="K82" s="280" t="n">
        <v>15.1157798745509</v>
      </c>
    </row>
    <row r="83">
      <c r="A83" s="280" t="s">
        <v>35</v>
      </c>
      <c r="B83" s="280" t="s">
        <v>36</v>
      </c>
      <c r="C83" s="280" t="s">
        <v>16</v>
      </c>
      <c r="D83" s="280" t="n">
        <v>14271.0958615</v>
      </c>
      <c r="E83" s="280" t="n">
        <v>10.0481262163861</v>
      </c>
      <c r="F83" s="280" t="n">
        <v>87.9970353560011</v>
      </c>
      <c r="G83" s="280" t="n">
        <v>3.94900611238418</v>
      </c>
      <c r="H83" s="280" t="n">
        <v>1946.6048869</v>
      </c>
      <c r="I83" s="280" t="n">
        <v>32.9066852459005</v>
      </c>
      <c r="J83" s="280" t="n">
        <v>12.0029646439989</v>
      </c>
      <c r="K83" s="280" t="n">
        <v>28.9512500285731</v>
      </c>
    </row>
    <row r="84">
      <c r="A84" s="280" t="s">
        <v>35</v>
      </c>
      <c r="B84" s="280" t="s">
        <v>36</v>
      </c>
      <c r="C84" s="280" t="s">
        <v>17</v>
      </c>
      <c r="D84" s="280" t="n">
        <v>31525.0126412</v>
      </c>
      <c r="E84" s="280" t="n">
        <v>4.28363289264966</v>
      </c>
      <c r="F84" s="280" t="n">
        <v>93.5895671731548</v>
      </c>
      <c r="G84" s="280" t="n">
        <v>1.22625551874729</v>
      </c>
      <c r="H84" s="280" t="n">
        <v>2159.3109361</v>
      </c>
      <c r="I84" s="280" t="n">
        <v>18.3978011142702</v>
      </c>
      <c r="J84" s="280" t="n">
        <v>6.41043282684521</v>
      </c>
      <c r="K84" s="280" t="n">
        <v>17.9028041230924</v>
      </c>
    </row>
    <row r="85">
      <c r="A85" s="280" t="s">
        <v>56</v>
      </c>
      <c r="B85" s="280" t="s">
        <v>57</v>
      </c>
      <c r="C85" s="280" t="s">
        <v>16</v>
      </c>
      <c r="D85" s="280" t="n">
        <v>2278.0345493</v>
      </c>
      <c r="E85" s="280" t="n">
        <v>12.0278237327404</v>
      </c>
      <c r="F85" s="280" t="n">
        <v>91.6853768736011</v>
      </c>
      <c r="G85" s="280" t="n">
        <v>2.46667958752356</v>
      </c>
      <c r="H85" s="280" t="n">
        <v>206.5869105</v>
      </c>
      <c r="I85" s="280" t="n">
        <v>27.3747416542807</v>
      </c>
      <c r="J85" s="280" t="n">
        <v>8.31462312639887</v>
      </c>
      <c r="K85" s="280" t="n">
        <v>27.2000840170933</v>
      </c>
    </row>
    <row r="86">
      <c r="A86" s="280" t="s">
        <v>56</v>
      </c>
      <c r="B86" s="280" t="s">
        <v>57</v>
      </c>
      <c r="C86" s="280" t="s">
        <v>17</v>
      </c>
      <c r="D86" s="280" t="n">
        <v>6421.5903567</v>
      </c>
      <c r="E86" s="280" t="n">
        <v>4.67177750796922</v>
      </c>
      <c r="F86" s="280" t="n">
        <v>93.8523295902296</v>
      </c>
      <c r="G86" s="280" t="n">
        <v>1.08326166313908</v>
      </c>
      <c r="H86" s="280" t="n">
        <v>420.637625</v>
      </c>
      <c r="I86" s="280" t="n">
        <v>16.3425987235907</v>
      </c>
      <c r="J86" s="280" t="n">
        <v>6.14767040977038</v>
      </c>
      <c r="K86" s="280" t="n">
        <v>16.537423749948</v>
      </c>
    </row>
    <row r="87">
      <c r="A87" s="280" t="s">
        <v>37</v>
      </c>
      <c r="B87" s="280" t="s">
        <v>38</v>
      </c>
      <c r="C87" s="280" t="s">
        <v>16</v>
      </c>
      <c r="D87" s="280" t="n">
        <v>86119.4151547</v>
      </c>
      <c r="E87" s="280" t="n">
        <v>7.86744594288747</v>
      </c>
      <c r="F87" s="280" t="n">
        <v>88.1133910188496</v>
      </c>
      <c r="G87" s="280" t="n">
        <v>2.44083843158545</v>
      </c>
      <c r="H87" s="280" t="n">
        <v>11617.6190905</v>
      </c>
      <c r="I87" s="280" t="n">
        <v>19.6498138474869</v>
      </c>
      <c r="J87" s="280" t="n">
        <v>11.8866089811504</v>
      </c>
      <c r="K87" s="280" t="n">
        <v>18.0935161135678</v>
      </c>
    </row>
    <row r="88">
      <c r="A88" s="280" t="s">
        <v>37</v>
      </c>
      <c r="B88" s="280" t="s">
        <v>38</v>
      </c>
      <c r="C88" s="280" t="s">
        <v>17</v>
      </c>
      <c r="D88" s="280" t="n">
        <v>148292.6771753</v>
      </c>
      <c r="E88" s="280" t="n">
        <v>4.64804447017021</v>
      </c>
      <c r="F88" s="280" t="n">
        <v>92.9472293688682</v>
      </c>
      <c r="G88" s="280" t="n">
        <v>1.33053432385686</v>
      </c>
      <c r="H88" s="280" t="n">
        <v>11252.344427</v>
      </c>
      <c r="I88" s="280" t="n">
        <v>18.6464857300686</v>
      </c>
      <c r="J88" s="280" t="n">
        <v>7.05277063113186</v>
      </c>
      <c r="K88" s="280" t="n">
        <v>17.5348789079829</v>
      </c>
    </row>
    <row r="89">
      <c r="A89" s="280" t="s">
        <v>39</v>
      </c>
      <c r="B89" s="280" t="s">
        <v>40</v>
      </c>
      <c r="C89" s="280" t="s">
        <v>16</v>
      </c>
      <c r="D89" s="280" t="n">
        <v>1889.6037408</v>
      </c>
      <c r="E89" s="280" t="n">
        <v>9.32059523886137</v>
      </c>
      <c r="F89" s="280" t="n">
        <v>94.0516488562644</v>
      </c>
      <c r="G89" s="280" t="n">
        <v>1.95687778607399</v>
      </c>
      <c r="H89" s="280" t="n">
        <v>119.5090858</v>
      </c>
      <c r="I89" s="280" t="n">
        <v>34.8282078256152</v>
      </c>
      <c r="J89" s="280" t="n">
        <v>5.94835114373561</v>
      </c>
      <c r="K89" s="280" t="n">
        <v>30.9409411016834</v>
      </c>
    </row>
    <row r="90">
      <c r="A90" s="280" t="s">
        <v>39</v>
      </c>
      <c r="B90" s="280" t="s">
        <v>40</v>
      </c>
      <c r="C90" s="280" t="s">
        <v>17</v>
      </c>
      <c r="D90" s="280" t="n">
        <v>4558.9334293</v>
      </c>
      <c r="E90" s="280" t="n">
        <v>4.72117381093092</v>
      </c>
      <c r="F90" s="280" t="n">
        <v>95.3579401700798</v>
      </c>
      <c r="G90" s="280" t="n">
        <v>1.07530011333189</v>
      </c>
      <c r="H90" s="280" t="n">
        <v>221.9305671</v>
      </c>
      <c r="I90" s="280" t="n">
        <v>22.4086786783931</v>
      </c>
      <c r="J90" s="280" t="n">
        <v>4.64205982992016</v>
      </c>
      <c r="K90" s="280" t="n">
        <v>22.0889879986199</v>
      </c>
    </row>
    <row r="91">
      <c r="A91" s="280" t="s">
        <v>58</v>
      </c>
      <c r="B91" s="280" t="s">
        <v>59</v>
      </c>
      <c r="C91" s="280" t="s">
        <v>16</v>
      </c>
      <c r="D91" s="280" t="n">
        <v>960.3625524</v>
      </c>
      <c r="E91" s="280" t="n">
        <v>7.28636159094636</v>
      </c>
      <c r="F91" s="280" t="n">
        <v>91.5630917028655</v>
      </c>
      <c r="G91" s="280" t="n">
        <v>2.30390778934651</v>
      </c>
      <c r="H91" s="280" t="n">
        <v>88.4907951</v>
      </c>
      <c r="I91" s="280" t="n">
        <v>26.9301780380917</v>
      </c>
      <c r="J91" s="280" t="n">
        <v>8.43690829713446</v>
      </c>
      <c r="K91" s="280" t="n">
        <v>25.0035810229833</v>
      </c>
    </row>
    <row r="92">
      <c r="A92" s="280" t="s">
        <v>58</v>
      </c>
      <c r="B92" s="280" t="s">
        <v>59</v>
      </c>
      <c r="C92" s="280" t="s">
        <v>17</v>
      </c>
      <c r="D92" s="280" t="n">
        <v>1933.3553834</v>
      </c>
      <c r="E92" s="280" t="n">
        <v>4.16648239728477</v>
      </c>
      <c r="F92" s="280" t="n">
        <v>93.9161472131795</v>
      </c>
      <c r="G92" s="280" t="n">
        <v>1.30689420215683</v>
      </c>
      <c r="H92" s="280" t="n">
        <v>125.2420365</v>
      </c>
      <c r="I92" s="280" t="n">
        <v>20.8699043407932</v>
      </c>
      <c r="J92" s="280" t="n">
        <v>6.08385278682045</v>
      </c>
      <c r="K92" s="280" t="n">
        <v>20.1744638771835</v>
      </c>
    </row>
    <row r="93">
      <c r="A93" s="280" t="s">
        <v>60</v>
      </c>
      <c r="B93" s="280" t="s">
        <v>61</v>
      </c>
      <c r="C93" s="280" t="s">
        <v>16</v>
      </c>
      <c r="D93" s="280" t="n">
        <v>637.4653084</v>
      </c>
      <c r="E93" s="280" t="n">
        <v>8.29382818295559</v>
      </c>
      <c r="F93" s="280" t="n">
        <v>91.776386182004</v>
      </c>
      <c r="G93" s="280" t="n">
        <v>2.50566216114933</v>
      </c>
      <c r="H93" s="280" t="n">
        <v>57.1200146</v>
      </c>
      <c r="I93" s="280" t="n">
        <v>28.6878251940982</v>
      </c>
      <c r="J93" s="280" t="n">
        <v>8.22361381799598</v>
      </c>
      <c r="K93" s="280" t="n">
        <v>27.9634505258559</v>
      </c>
    </row>
    <row r="94">
      <c r="A94" s="280" t="s">
        <v>60</v>
      </c>
      <c r="B94" s="280" t="s">
        <v>61</v>
      </c>
      <c r="C94" s="280" t="s">
        <v>17</v>
      </c>
      <c r="D94" s="280" t="n">
        <v>2035.809641</v>
      </c>
      <c r="E94" s="280" t="n">
        <v>3.16170531855227</v>
      </c>
      <c r="F94" s="280" t="n">
        <v>93.0365178023019</v>
      </c>
      <c r="G94" s="280" t="n">
        <v>1.2355920701331</v>
      </c>
      <c r="H94" s="280" t="n">
        <v>152.3737617</v>
      </c>
      <c r="I94" s="280" t="n">
        <v>16.7955315859726</v>
      </c>
      <c r="J94" s="280" t="n">
        <v>6.96348219769814</v>
      </c>
      <c r="K94" s="280" t="n">
        <v>16.5082900143439</v>
      </c>
    </row>
    <row r="95">
      <c r="A95" s="280" t="s">
        <v>62</v>
      </c>
      <c r="B95" s="280" t="s">
        <v>63</v>
      </c>
      <c r="C95" s="280" t="s">
        <v>16</v>
      </c>
      <c r="D95" s="280" t="n">
        <v>272.3643391</v>
      </c>
      <c r="E95" s="280" t="n">
        <v>23.6320894229794</v>
      </c>
      <c r="F95" s="280" t="n">
        <v>87.5503259453522</v>
      </c>
      <c r="G95" s="280" t="n">
        <v>6.06841871415848</v>
      </c>
      <c r="H95" s="280" t="n">
        <v>38.7302641</v>
      </c>
      <c r="I95" s="280" t="n">
        <v>44.578234340716</v>
      </c>
      <c r="J95" s="280" t="n">
        <v>12.4496740546478</v>
      </c>
      <c r="K95" s="280" t="n">
        <v>42.6751763994258</v>
      </c>
    </row>
    <row r="96">
      <c r="A96" s="280" t="s">
        <v>62</v>
      </c>
      <c r="B96" s="280" t="s">
        <v>63</v>
      </c>
      <c r="C96" s="280" t="s">
        <v>17</v>
      </c>
      <c r="D96" s="280" t="n">
        <v>3209.6330232</v>
      </c>
      <c r="E96" s="280" t="n">
        <v>3.02758823142515</v>
      </c>
      <c r="F96" s="280" t="n">
        <v>91.0047591810136</v>
      </c>
      <c r="G96" s="280" t="n">
        <v>1.49639722200996</v>
      </c>
      <c r="H96" s="280" t="n">
        <v>317.2517816</v>
      </c>
      <c r="I96" s="280" t="n">
        <v>16.3972744944648</v>
      </c>
      <c r="J96" s="280" t="n">
        <v>8.99524081898645</v>
      </c>
      <c r="K96" s="280" t="n">
        <v>15.1390353597557</v>
      </c>
    </row>
    <row r="97">
      <c r="A97" s="280" t="s">
        <v>64</v>
      </c>
      <c r="B97" s="280" t="s">
        <v>65</v>
      </c>
      <c r="C97" s="280" t="s">
        <v>16</v>
      </c>
      <c r="D97" s="280" t="n">
        <v>983.1668596</v>
      </c>
      <c r="E97" s="280" t="n">
        <v>17.4536020485295</v>
      </c>
      <c r="F97" s="280" t="n">
        <v>89.2051500445342</v>
      </c>
      <c r="G97" s="280" t="n">
        <v>5.20546627734567</v>
      </c>
      <c r="H97" s="280" t="n">
        <v>118.9745068</v>
      </c>
      <c r="I97" s="280" t="n">
        <v>45.5983565149359</v>
      </c>
      <c r="J97" s="280" t="n">
        <v>10.7948499554657</v>
      </c>
      <c r="K97" s="280" t="n">
        <v>43.0162903827364</v>
      </c>
    </row>
    <row r="98">
      <c r="A98" s="280" t="s">
        <v>64</v>
      </c>
      <c r="B98" s="280" t="s">
        <v>65</v>
      </c>
      <c r="C98" s="280" t="s">
        <v>17</v>
      </c>
      <c r="D98" s="280" t="n">
        <v>5395.2241638</v>
      </c>
      <c r="E98" s="280" t="n">
        <v>3.540258008954</v>
      </c>
      <c r="F98" s="280" t="n">
        <v>91.5682997866463</v>
      </c>
      <c r="G98" s="280" t="n">
        <v>1.61647209368798</v>
      </c>
      <c r="H98" s="280" t="n">
        <v>496.7976127</v>
      </c>
      <c r="I98" s="280" t="n">
        <v>19.1034736634959</v>
      </c>
      <c r="J98" s="280" t="n">
        <v>8.43170021335375</v>
      </c>
      <c r="K98" s="280" t="n">
        <v>17.5548937374629</v>
      </c>
    </row>
    <row r="99">
      <c r="A99" s="280" t="s">
        <v>66</v>
      </c>
      <c r="B99" s="280" t="s">
        <v>67</v>
      </c>
      <c r="C99" s="280" t="s">
        <v>16</v>
      </c>
      <c r="D99" s="280" t="n">
        <v>268.0607266</v>
      </c>
      <c r="E99" s="280" t="n">
        <v>8.34413860787705</v>
      </c>
      <c r="F99" s="280" t="n">
        <v>97.3914196411057</v>
      </c>
      <c r="G99" s="280" t="n">
        <v>1.11870715375965</v>
      </c>
      <c r="H99" s="280" t="n">
        <v>7.1798722</v>
      </c>
      <c r="I99" s="280" t="n">
        <v>42.2134747968224</v>
      </c>
      <c r="J99" s="280" t="n">
        <v>2.60858035889435</v>
      </c>
      <c r="K99" s="280" t="n">
        <v>41.7669624383327</v>
      </c>
    </row>
    <row r="100">
      <c r="A100" s="280" t="s">
        <v>66</v>
      </c>
      <c r="B100" s="280" t="s">
        <v>67</v>
      </c>
      <c r="C100" s="280" t="s">
        <v>17</v>
      </c>
      <c r="D100" s="280" t="n">
        <v>288.3465193</v>
      </c>
      <c r="E100" s="280" t="n">
        <v>7.79040885547201</v>
      </c>
      <c r="F100" s="280" t="n">
        <v>96.2361651558527</v>
      </c>
      <c r="G100" s="280" t="n">
        <v>1.79849084426622</v>
      </c>
      <c r="H100" s="280" t="n">
        <v>11.2773475</v>
      </c>
      <c r="I100" s="280" t="n">
        <v>49.6999710837371</v>
      </c>
      <c r="J100" s="280" t="n">
        <v>3.76383484414734</v>
      </c>
      <c r="K100" s="280" t="n">
        <v>45.9849778449305</v>
      </c>
    </row>
    <row r="101">
      <c r="A101" s="280" t="s">
        <v>68</v>
      </c>
      <c r="B101" s="280" t="s">
        <v>69</v>
      </c>
      <c r="C101" s="280" t="s">
        <v>16</v>
      </c>
      <c r="D101" s="280" t="n">
        <v>13040.0597107</v>
      </c>
      <c r="E101" s="280" t="n">
        <v>8.52360621708105</v>
      </c>
      <c r="F101" s="280" t="n">
        <v>91.0488469069842</v>
      </c>
      <c r="G101" s="280" t="n">
        <v>2.03901792589335</v>
      </c>
      <c r="H101" s="280" t="n">
        <v>1281.9884576</v>
      </c>
      <c r="I101" s="280" t="n">
        <v>22.3431381025782</v>
      </c>
      <c r="J101" s="280" t="n">
        <v>8.95115309301581</v>
      </c>
      <c r="K101" s="280" t="n">
        <v>20.7403704356386</v>
      </c>
    </row>
    <row r="102">
      <c r="A102" s="280" t="s">
        <v>68</v>
      </c>
      <c r="B102" s="280" t="s">
        <v>69</v>
      </c>
      <c r="C102" s="280" t="s">
        <v>17</v>
      </c>
      <c r="D102" s="280" t="n">
        <v>26668.5614573</v>
      </c>
      <c r="E102" s="280" t="n">
        <v>4.32911463216964</v>
      </c>
      <c r="F102" s="280" t="n">
        <v>94.0375040001853</v>
      </c>
      <c r="G102" s="280" t="n">
        <v>1.18696070132444</v>
      </c>
      <c r="H102" s="280" t="n">
        <v>1690.9337684</v>
      </c>
      <c r="I102" s="280" t="n">
        <v>18.7201380272427</v>
      </c>
      <c r="J102" s="280" t="n">
        <v>5.96249599981469</v>
      </c>
      <c r="K102" s="280" t="n">
        <v>18.7201503703028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1" t="s">
        <v>72</v>
      </c>
      <c r="B113" s="281" t="s">
        <v>73</v>
      </c>
      <c r="C113" s="281" t="s">
        <v>16</v>
      </c>
      <c r="D113" s="281" t="n">
        <v>21736.2405583</v>
      </c>
      <c r="E113" s="281" t="n">
        <v>6.39812657572249</v>
      </c>
      <c r="F113" s="281" t="n">
        <v>89.1534342387202</v>
      </c>
      <c r="G113" s="281" t="n">
        <v>1.86483119521702</v>
      </c>
      <c r="H113" s="281" t="n">
        <v>2644.4697799</v>
      </c>
      <c r="I113" s="281" t="n">
        <v>17.2257923746254</v>
      </c>
      <c r="J113" s="281" t="n">
        <v>10.8465657612798</v>
      </c>
      <c r="K113" s="281" t="n">
        <v>15.3279949606352</v>
      </c>
    </row>
    <row r="114">
      <c r="A114" s="281" t="s">
        <v>72</v>
      </c>
      <c r="B114" s="281" t="s">
        <v>73</v>
      </c>
      <c r="C114" s="281" t="s">
        <v>17</v>
      </c>
      <c r="D114" s="281" t="n">
        <v>195084.8923234</v>
      </c>
      <c r="E114" s="281" t="n">
        <v>0.985915798584849</v>
      </c>
      <c r="F114" s="281" t="n">
        <v>94.8357939555325</v>
      </c>
      <c r="G114" s="281" t="n">
        <v>0.377194689381824</v>
      </c>
      <c r="H114" s="281" t="n">
        <v>10623.1891789</v>
      </c>
      <c r="I114" s="281" t="n">
        <v>7.04009676371526</v>
      </c>
      <c r="J114" s="281" t="n">
        <v>5.16420604446755</v>
      </c>
      <c r="K114" s="281" t="n">
        <v>6.92682622174963</v>
      </c>
    </row>
    <row r="115">
      <c r="A115" s="281" t="s">
        <v>74</v>
      </c>
      <c r="B115" s="281" t="s">
        <v>75</v>
      </c>
      <c r="C115" s="281" t="s">
        <v>16</v>
      </c>
      <c r="D115" s="281" t="n">
        <v>4362.2037823</v>
      </c>
      <c r="E115" s="281" t="n">
        <v>10.1461414784145</v>
      </c>
      <c r="F115" s="281" t="n">
        <v>90.1877474995394</v>
      </c>
      <c r="G115" s="281" t="n">
        <v>3.48486649840173</v>
      </c>
      <c r="H115" s="281" t="n">
        <v>474.5993348</v>
      </c>
      <c r="I115" s="281" t="n">
        <v>38.6336198792691</v>
      </c>
      <c r="J115" s="281" t="n">
        <v>9.81225250046058</v>
      </c>
      <c r="K115" s="281" t="n">
        <v>32.030592344898</v>
      </c>
    </row>
    <row r="116">
      <c r="A116" s="281" t="s">
        <v>74</v>
      </c>
      <c r="B116" s="281" t="s">
        <v>75</v>
      </c>
      <c r="C116" s="281" t="s">
        <v>17</v>
      </c>
      <c r="D116" s="281" t="n">
        <v>70303.6783546</v>
      </c>
      <c r="E116" s="281" t="n">
        <v>1.78743465548978</v>
      </c>
      <c r="F116" s="281" t="n">
        <v>96.0624991542684</v>
      </c>
      <c r="G116" s="281" t="n">
        <v>0.500645778464111</v>
      </c>
      <c r="H116" s="281" t="n">
        <v>2881.6738625</v>
      </c>
      <c r="I116" s="281" t="n">
        <v>12.5954497597682</v>
      </c>
      <c r="J116" s="281" t="n">
        <v>3.93750084573165</v>
      </c>
      <c r="K116" s="281" t="n">
        <v>12.2141649118453</v>
      </c>
    </row>
    <row r="117">
      <c r="A117" s="281" t="s">
        <v>76</v>
      </c>
      <c r="B117" s="281" t="s">
        <v>77</v>
      </c>
      <c r="C117" s="281" t="s">
        <v>16</v>
      </c>
      <c r="D117" s="281" t="n">
        <v>11670.0346643</v>
      </c>
      <c r="E117" s="281" t="n">
        <v>4.4812740619478</v>
      </c>
      <c r="F117" s="281" t="n">
        <v>89.7600435260347</v>
      </c>
      <c r="G117" s="281" t="n">
        <v>1.46591171968881</v>
      </c>
      <c r="H117" s="281" t="n">
        <v>1331.3345484</v>
      </c>
      <c r="I117" s="281" t="n">
        <v>14.0990627871116</v>
      </c>
      <c r="J117" s="281" t="n">
        <v>10.2399564739653</v>
      </c>
      <c r="K117" s="281" t="n">
        <v>12.8496932676551</v>
      </c>
    </row>
    <row r="118">
      <c r="A118" s="281" t="s">
        <v>76</v>
      </c>
      <c r="B118" s="281" t="s">
        <v>77</v>
      </c>
      <c r="C118" s="281" t="s">
        <v>17</v>
      </c>
      <c r="D118" s="281" t="n">
        <v>24801.4102534</v>
      </c>
      <c r="E118" s="281" t="n">
        <v>2.52254967739977</v>
      </c>
      <c r="F118" s="281" t="n">
        <v>95.1595151220806</v>
      </c>
      <c r="G118" s="281" t="n">
        <v>0.530225738331835</v>
      </c>
      <c r="H118" s="281" t="n">
        <v>1261.5748528</v>
      </c>
      <c r="I118" s="281" t="n">
        <v>10.6839530374959</v>
      </c>
      <c r="J118" s="281" t="n">
        <v>4.84048487791941</v>
      </c>
      <c r="K118" s="281" t="n">
        <v>10.42375411502</v>
      </c>
    </row>
    <row r="119">
      <c r="A119" s="281" t="s">
        <v>78</v>
      </c>
      <c r="B119" s="281" t="s">
        <v>79</v>
      </c>
      <c r="C119" s="281" t="s">
        <v>16</v>
      </c>
      <c r="D119" s="281" t="n">
        <v>49368.3540636</v>
      </c>
      <c r="E119" s="281" t="n">
        <v>2.9661899802087</v>
      </c>
      <c r="F119" s="281" t="n">
        <v>91.4908487577499</v>
      </c>
      <c r="G119" s="281" t="n">
        <v>0.899398954947711</v>
      </c>
      <c r="H119" s="281" t="n">
        <v>4591.5279726</v>
      </c>
      <c r="I119" s="281" t="n">
        <v>10.3315232726786</v>
      </c>
      <c r="J119" s="281" t="n">
        <v>8.5091512422501</v>
      </c>
      <c r="K119" s="281" t="n">
        <v>9.67038561395226</v>
      </c>
    </row>
    <row r="120">
      <c r="A120" s="281" t="s">
        <v>78</v>
      </c>
      <c r="B120" s="281" t="s">
        <v>79</v>
      </c>
      <c r="C120" s="281" t="s">
        <v>17</v>
      </c>
      <c r="D120" s="281" t="n">
        <v>75923.7601762</v>
      </c>
      <c r="E120" s="281" t="n">
        <v>1.89369163558041</v>
      </c>
      <c r="F120" s="281" t="n">
        <v>92.9370214556928</v>
      </c>
      <c r="G120" s="281" t="n">
        <v>0.610801268598669</v>
      </c>
      <c r="H120" s="281" t="n">
        <v>5770.0137225</v>
      </c>
      <c r="I120" s="281" t="n">
        <v>8.24594941085446</v>
      </c>
      <c r="J120" s="281" t="n">
        <v>7.06297854430718</v>
      </c>
      <c r="K120" s="281" t="n">
        <v>8.03712629860284</v>
      </c>
    </row>
    <row r="121">
      <c r="A121" s="281" t="s">
        <v>80</v>
      </c>
      <c r="B121" s="281" t="s">
        <v>81</v>
      </c>
      <c r="C121" s="281" t="s">
        <v>16</v>
      </c>
      <c r="D121" s="281" t="n">
        <v>52506.602305</v>
      </c>
      <c r="E121" s="281" t="n">
        <v>3.49096480924051</v>
      </c>
      <c r="F121" s="281" t="n">
        <v>91.0707013331562</v>
      </c>
      <c r="G121" s="281" t="n">
        <v>0.929565256676837</v>
      </c>
      <c r="H121" s="281" t="n">
        <v>5148.1665025</v>
      </c>
      <c r="I121" s="281" t="n">
        <v>10.0617331717238</v>
      </c>
      <c r="J121" s="281" t="n">
        <v>8.92929866684385</v>
      </c>
      <c r="K121" s="281" t="n">
        <v>9.48071769341068</v>
      </c>
    </row>
    <row r="122">
      <c r="A122" s="281" t="s">
        <v>80</v>
      </c>
      <c r="B122" s="281" t="s">
        <v>81</v>
      </c>
      <c r="C122" s="281" t="s">
        <v>17</v>
      </c>
      <c r="D122" s="281" t="n">
        <v>65377.5761006</v>
      </c>
      <c r="E122" s="281" t="n">
        <v>2.59396213999571</v>
      </c>
      <c r="F122" s="281" t="n">
        <v>92.0368216539103</v>
      </c>
      <c r="G122" s="281" t="n">
        <v>0.809316233051402</v>
      </c>
      <c r="H122" s="281" t="n">
        <v>5656.5762373</v>
      </c>
      <c r="I122" s="281" t="n">
        <v>9.80057567474862</v>
      </c>
      <c r="J122" s="281" t="n">
        <v>7.96317834608967</v>
      </c>
      <c r="K122" s="281" t="n">
        <v>9.35391505322035</v>
      </c>
    </row>
    <row r="123">
      <c r="A123" s="281" t="s">
        <v>82</v>
      </c>
      <c r="B123" s="281" t="s">
        <v>83</v>
      </c>
      <c r="C123" s="281" t="s">
        <v>16</v>
      </c>
      <c r="D123" s="281" t="n">
        <v>30956.9502593</v>
      </c>
      <c r="E123" s="281" t="n">
        <v>4.7450123494534</v>
      </c>
      <c r="F123" s="281" t="n">
        <v>94.4953519130117</v>
      </c>
      <c r="G123" s="281" t="n">
        <v>1.13301791308537</v>
      </c>
      <c r="H123" s="281" t="n">
        <v>1803.3386148</v>
      </c>
      <c r="I123" s="281" t="n">
        <v>20.6573713143865</v>
      </c>
      <c r="J123" s="281" t="n">
        <v>5.50464808698834</v>
      </c>
      <c r="K123" s="281" t="n">
        <v>19.4499130060329</v>
      </c>
    </row>
    <row r="124">
      <c r="A124" s="281" t="s">
        <v>82</v>
      </c>
      <c r="B124" s="281" t="s">
        <v>83</v>
      </c>
      <c r="C124" s="281" t="s">
        <v>17</v>
      </c>
      <c r="D124" s="281" t="n">
        <v>35139.6929357</v>
      </c>
      <c r="E124" s="281" t="n">
        <v>3.95432803910626</v>
      </c>
      <c r="F124" s="281" t="n">
        <v>93.279083767901</v>
      </c>
      <c r="G124" s="281" t="n">
        <v>1.18230222570511</v>
      </c>
      <c r="H124" s="281" t="n">
        <v>2531.87449</v>
      </c>
      <c r="I124" s="281" t="n">
        <v>17.35739251598</v>
      </c>
      <c r="J124" s="281" t="n">
        <v>6.72091623209903</v>
      </c>
      <c r="K124" s="281" t="n">
        <v>16.4090824140624</v>
      </c>
    </row>
    <row r="125">
      <c r="A125" s="281" t="s">
        <v>84</v>
      </c>
      <c r="B125" s="281" t="s">
        <v>85</v>
      </c>
      <c r="C125" s="281" t="s">
        <v>16</v>
      </c>
      <c r="D125" s="281" t="n">
        <v>89894.0462292</v>
      </c>
      <c r="E125" s="281" t="n">
        <v>3.43064380094792</v>
      </c>
      <c r="F125" s="281" t="n">
        <v>91.5137132327032</v>
      </c>
      <c r="G125" s="281" t="n">
        <v>0.838323429764074</v>
      </c>
      <c r="H125" s="281" t="n">
        <v>8336.0911499</v>
      </c>
      <c r="I125" s="281" t="n">
        <v>9.72214630442647</v>
      </c>
      <c r="J125" s="281" t="n">
        <v>8.48628676729677</v>
      </c>
      <c r="K125" s="281" t="n">
        <v>9.04024245837777</v>
      </c>
    </row>
    <row r="126">
      <c r="A126" s="281" t="s">
        <v>84</v>
      </c>
      <c r="B126" s="281" t="s">
        <v>85</v>
      </c>
      <c r="C126" s="281" t="s">
        <v>17</v>
      </c>
      <c r="D126" s="281" t="n">
        <v>127040.0139787</v>
      </c>
      <c r="E126" s="281" t="n">
        <v>2.24285102303302</v>
      </c>
      <c r="F126" s="281" t="n">
        <v>93.7825136434727</v>
      </c>
      <c r="G126" s="281" t="n">
        <v>0.595151239578518</v>
      </c>
      <c r="H126" s="281" t="n">
        <v>8422.3542637</v>
      </c>
      <c r="I126" s="281" t="n">
        <v>9.30791167205392</v>
      </c>
      <c r="J126" s="281" t="n">
        <v>6.21748635652731</v>
      </c>
      <c r="K126" s="281" t="n">
        <v>8.97706501391932</v>
      </c>
    </row>
    <row r="127">
      <c r="A127" s="281" t="s">
        <v>86</v>
      </c>
      <c r="B127" s="281" t="s">
        <v>87</v>
      </c>
      <c r="C127" s="281" t="s">
        <v>16</v>
      </c>
      <c r="D127" s="281" t="n">
        <v>107049.3656699</v>
      </c>
      <c r="E127" s="281" t="n">
        <v>2.31872646940574</v>
      </c>
      <c r="F127" s="281" t="n">
        <v>92.7251895548283</v>
      </c>
      <c r="G127" s="281" t="n">
        <v>0.589073876846769</v>
      </c>
      <c r="H127" s="281" t="n">
        <v>8398.6222866</v>
      </c>
      <c r="I127" s="281" t="n">
        <v>8.0289741992613</v>
      </c>
      <c r="J127" s="281" t="n">
        <v>7.27481044517168</v>
      </c>
      <c r="K127" s="281" t="n">
        <v>7.50837252792849</v>
      </c>
    </row>
    <row r="128">
      <c r="A128" s="281" t="s">
        <v>86</v>
      </c>
      <c r="B128" s="281" t="s">
        <v>87</v>
      </c>
      <c r="C128" s="281" t="s">
        <v>17</v>
      </c>
      <c r="D128" s="281" t="n">
        <v>234988.4456244</v>
      </c>
      <c r="E128" s="281" t="n">
        <v>1.18843067182673</v>
      </c>
      <c r="F128" s="281" t="n">
        <v>94.1324884810764</v>
      </c>
      <c r="G128" s="281" t="n">
        <v>0.391334433117698</v>
      </c>
      <c r="H128" s="281" t="n">
        <v>14647.4127452</v>
      </c>
      <c r="I128" s="281" t="n">
        <v>6.42666490200634</v>
      </c>
      <c r="J128" s="281" t="n">
        <v>5.86751151892357</v>
      </c>
      <c r="K128" s="281" t="n">
        <v>6.2781783894066</v>
      </c>
    </row>
    <row r="129">
      <c r="A129" s="281" t="s">
        <v>88</v>
      </c>
      <c r="B129" s="281" t="s">
        <v>89</v>
      </c>
      <c r="C129" s="281" t="s">
        <v>16</v>
      </c>
      <c r="D129" s="281" t="n">
        <v>20303.962671</v>
      </c>
      <c r="E129" s="281" t="n">
        <v>5.9006928930718</v>
      </c>
      <c r="F129" s="281" t="n">
        <v>93.0450865791622</v>
      </c>
      <c r="G129" s="281" t="n">
        <v>1.44210552714444</v>
      </c>
      <c r="H129" s="281" t="n">
        <v>1517.6760823</v>
      </c>
      <c r="I129" s="281" t="n">
        <v>21.2917539949456</v>
      </c>
      <c r="J129" s="281" t="n">
        <v>6.95491342083778</v>
      </c>
      <c r="K129" s="281" t="n">
        <v>19.292955283587</v>
      </c>
    </row>
    <row r="130">
      <c r="A130" s="281" t="s">
        <v>88</v>
      </c>
      <c r="B130" s="281" t="s">
        <v>89</v>
      </c>
      <c r="C130" s="281" t="s">
        <v>17</v>
      </c>
      <c r="D130" s="281" t="n">
        <v>118531.0949737</v>
      </c>
      <c r="E130" s="281" t="n">
        <v>1.14498325224162</v>
      </c>
      <c r="F130" s="281" t="n">
        <v>94.8588264273084</v>
      </c>
      <c r="G130" s="281" t="n">
        <v>0.413092137736434</v>
      </c>
      <c r="H130" s="281" t="n">
        <v>6424.1669012</v>
      </c>
      <c r="I130" s="281" t="n">
        <v>7.65502525752217</v>
      </c>
      <c r="J130" s="281" t="n">
        <v>5.14117357269165</v>
      </c>
      <c r="K130" s="281" t="n">
        <v>7.62188532209208</v>
      </c>
    </row>
    <row r="131">
      <c r="A131" s="281" t="s">
        <v>90</v>
      </c>
      <c r="B131" s="281" t="s">
        <v>91</v>
      </c>
      <c r="C131" s="281" t="s">
        <v>16</v>
      </c>
      <c r="D131" s="281" t="n">
        <v>51038.3282187</v>
      </c>
      <c r="E131" s="281" t="n">
        <v>4.58865005672049</v>
      </c>
      <c r="F131" s="281" t="n">
        <v>92.6434651420267</v>
      </c>
      <c r="G131" s="281" t="n">
        <v>0.95122744418228</v>
      </c>
      <c r="H131" s="281" t="n">
        <v>4052.7978963</v>
      </c>
      <c r="I131" s="281" t="n">
        <v>13.0394610886</v>
      </c>
      <c r="J131" s="281" t="n">
        <v>7.35653485797329</v>
      </c>
      <c r="K131" s="281" t="n">
        <v>11.9791461970342</v>
      </c>
    </row>
    <row r="132">
      <c r="A132" s="281" t="s">
        <v>90</v>
      </c>
      <c r="B132" s="281" t="s">
        <v>91</v>
      </c>
      <c r="C132" s="281" t="s">
        <v>17</v>
      </c>
      <c r="D132" s="281" t="n">
        <v>228722.6511485</v>
      </c>
      <c r="E132" s="281" t="n">
        <v>1.28853316033953</v>
      </c>
      <c r="F132" s="281" t="n">
        <v>94.4423573979367</v>
      </c>
      <c r="G132" s="281" t="n">
        <v>0.384104179390723</v>
      </c>
      <c r="H132" s="281" t="n">
        <v>13459.6253747</v>
      </c>
      <c r="I132" s="281" t="n">
        <v>6.61542095175961</v>
      </c>
      <c r="J132" s="281" t="n">
        <v>5.55764260206325</v>
      </c>
      <c r="K132" s="281" t="n">
        <v>6.52717470076118</v>
      </c>
    </row>
    <row r="133">
      <c r="A133" s="281" t="s">
        <v>92</v>
      </c>
      <c r="B133" s="281" t="s">
        <v>93</v>
      </c>
      <c r="C133" s="281" t="s">
        <v>16</v>
      </c>
      <c r="D133" s="281" t="n">
        <v>68030.1972885</v>
      </c>
      <c r="E133" s="281" t="n">
        <v>4.79594350291607</v>
      </c>
      <c r="F133" s="281" t="n">
        <v>92.5032187101194</v>
      </c>
      <c r="G133" s="281" t="n">
        <v>1.15709607645957</v>
      </c>
      <c r="H133" s="281" t="n">
        <v>5513.4028555</v>
      </c>
      <c r="I133" s="281" t="n">
        <v>16.4260905744407</v>
      </c>
      <c r="J133" s="281" t="n">
        <v>7.49678128988061</v>
      </c>
      <c r="K133" s="281" t="n">
        <v>14.2774755312443</v>
      </c>
    </row>
    <row r="134">
      <c r="A134" s="281" t="s">
        <v>92</v>
      </c>
      <c r="B134" s="281" t="s">
        <v>93</v>
      </c>
      <c r="C134" s="281" t="s">
        <v>17</v>
      </c>
      <c r="D134" s="281" t="n">
        <v>350101.1527589</v>
      </c>
      <c r="E134" s="281" t="n">
        <v>1.02069404793903</v>
      </c>
      <c r="F134" s="281" t="n">
        <v>93.9091929920086</v>
      </c>
      <c r="G134" s="281" t="n">
        <v>0.421200045756013</v>
      </c>
      <c r="H134" s="281" t="n">
        <v>22707.0267222</v>
      </c>
      <c r="I134" s="281" t="n">
        <v>6.6415384425042</v>
      </c>
      <c r="J134" s="281" t="n">
        <v>6.0908070079914</v>
      </c>
      <c r="K134" s="281" t="n">
        <v>6.4941404863505</v>
      </c>
    </row>
    <row r="135">
      <c r="A135" s="281" t="s">
        <v>94</v>
      </c>
      <c r="B135" s="281" t="s">
        <v>95</v>
      </c>
      <c r="C135" s="281" t="s">
        <v>16</v>
      </c>
      <c r="D135" s="281" t="n">
        <v>7498.7738418</v>
      </c>
      <c r="E135" s="281" t="n">
        <v>8.55080837020808</v>
      </c>
      <c r="F135" s="281" t="n">
        <v>91.1191915679069</v>
      </c>
      <c r="G135" s="281" t="n">
        <v>1.903377601284</v>
      </c>
      <c r="H135" s="281" t="n">
        <v>730.8578228</v>
      </c>
      <c r="I135" s="281" t="n">
        <v>22.6231896254431</v>
      </c>
      <c r="J135" s="281" t="n">
        <v>8.88080843209309</v>
      </c>
      <c r="K135" s="281" t="n">
        <v>19.5291036400144</v>
      </c>
    </row>
    <row r="136">
      <c r="A136" s="281" t="s">
        <v>94</v>
      </c>
      <c r="B136" s="281" t="s">
        <v>95</v>
      </c>
      <c r="C136" s="281" t="s">
        <v>17</v>
      </c>
      <c r="D136" s="281" t="n">
        <v>45762.1681794</v>
      </c>
      <c r="E136" s="281" t="n">
        <v>1.68592440153508</v>
      </c>
      <c r="F136" s="281" t="n">
        <v>94.9266575722251</v>
      </c>
      <c r="G136" s="281" t="n">
        <v>0.549167785768485</v>
      </c>
      <c r="H136" s="281" t="n">
        <v>2445.7529144</v>
      </c>
      <c r="I136" s="281" t="n">
        <v>10.255253476407</v>
      </c>
      <c r="J136" s="281" t="n">
        <v>5.0733424277749</v>
      </c>
      <c r="K136" s="281" t="n">
        <v>10.2754077989973</v>
      </c>
    </row>
    <row r="137">
      <c r="A137" s="281" t="s">
        <v>96</v>
      </c>
      <c r="B137" s="281" t="s">
        <v>97</v>
      </c>
      <c r="C137" s="281" t="s">
        <v>16</v>
      </c>
      <c r="D137" s="281" t="n">
        <v>4691.1508623</v>
      </c>
      <c r="E137" s="281" t="n">
        <v>7.149500754037</v>
      </c>
      <c r="F137" s="281" t="n">
        <v>95.276102651716</v>
      </c>
      <c r="G137" s="281" t="n">
        <v>1.73225581892894</v>
      </c>
      <c r="H137" s="281" t="n">
        <v>232.5925862</v>
      </c>
      <c r="I137" s="281" t="n">
        <v>37.0138387595895</v>
      </c>
      <c r="J137" s="281" t="n">
        <v>4.72389734828403</v>
      </c>
      <c r="K137" s="281" t="n">
        <v>34.9378005183068</v>
      </c>
    </row>
    <row r="138">
      <c r="A138" s="281" t="s">
        <v>96</v>
      </c>
      <c r="B138" s="281" t="s">
        <v>97</v>
      </c>
      <c r="C138" s="281" t="s">
        <v>17</v>
      </c>
      <c r="D138" s="281" t="n">
        <v>69624.0716647</v>
      </c>
      <c r="E138" s="281" t="n">
        <v>1.02342559256222</v>
      </c>
      <c r="F138" s="281" t="n">
        <v>96.1361328930535</v>
      </c>
      <c r="G138" s="281" t="n">
        <v>0.337246139337684</v>
      </c>
      <c r="H138" s="281" t="n">
        <v>2798.3043655</v>
      </c>
      <c r="I138" s="281" t="n">
        <v>8.48789091047477</v>
      </c>
      <c r="J138" s="281" t="n">
        <v>3.86386710694649</v>
      </c>
      <c r="K138" s="281" t="n">
        <v>8.39095620311296</v>
      </c>
    </row>
    <row r="139">
      <c r="A139" s="281" t="s">
        <v>98</v>
      </c>
      <c r="B139" s="281" t="s">
        <v>99</v>
      </c>
      <c r="C139" s="281" t="s">
        <v>16</v>
      </c>
      <c r="D139" s="281" t="n">
        <v>11347.131078</v>
      </c>
      <c r="E139" s="281" t="n">
        <v>5.76844225397908</v>
      </c>
      <c r="F139" s="281" t="n">
        <v>90.2040603431911</v>
      </c>
      <c r="G139" s="281" t="n">
        <v>1.57894293161339</v>
      </c>
      <c r="H139" s="281" t="n">
        <v>1232.2705973</v>
      </c>
      <c r="I139" s="281" t="n">
        <v>15.5123112557172</v>
      </c>
      <c r="J139" s="281" t="n">
        <v>9.79593965680893</v>
      </c>
      <c r="K139" s="281" t="n">
        <v>14.5393977986289</v>
      </c>
    </row>
    <row r="140">
      <c r="A140" s="281" t="s">
        <v>98</v>
      </c>
      <c r="B140" s="281" t="s">
        <v>99</v>
      </c>
      <c r="C140" s="281" t="s">
        <v>17</v>
      </c>
      <c r="D140" s="281" t="n">
        <v>19490.8569208</v>
      </c>
      <c r="E140" s="281" t="n">
        <v>3.38461035429317</v>
      </c>
      <c r="F140" s="281" t="n">
        <v>94.8128324564004</v>
      </c>
      <c r="G140" s="281" t="n">
        <v>0.725365178216951</v>
      </c>
      <c r="H140" s="281" t="n">
        <v>1066.3360412</v>
      </c>
      <c r="I140" s="281" t="n">
        <v>13.6731126716982</v>
      </c>
      <c r="J140" s="281" t="n">
        <v>5.18716754359957</v>
      </c>
      <c r="K140" s="281" t="n">
        <v>13.2584742123571</v>
      </c>
    </row>
    <row r="141">
      <c r="A141" s="281" t="s">
        <v>100</v>
      </c>
      <c r="B141" s="281" t="s">
        <v>101</v>
      </c>
      <c r="C141" s="281" t="s">
        <v>16</v>
      </c>
      <c r="D141" s="281" t="n">
        <v>7634.6729278</v>
      </c>
      <c r="E141" s="281" t="n">
        <v>7.20471215256421</v>
      </c>
      <c r="F141" s="281" t="n">
        <v>93.2472356499491</v>
      </c>
      <c r="G141" s="281" t="n">
        <v>1.73384785606376</v>
      </c>
      <c r="H141" s="281" t="n">
        <v>552.886601</v>
      </c>
      <c r="I141" s="281" t="n">
        <v>26.788769343792</v>
      </c>
      <c r="J141" s="281" t="n">
        <v>6.75276435005088</v>
      </c>
      <c r="K141" s="281" t="n">
        <v>23.9422718215124</v>
      </c>
    </row>
    <row r="142">
      <c r="A142" s="281" t="s">
        <v>100</v>
      </c>
      <c r="B142" s="281" t="s">
        <v>101</v>
      </c>
      <c r="C142" s="281" t="s">
        <v>17</v>
      </c>
      <c r="D142" s="281" t="n">
        <v>19042.3302626</v>
      </c>
      <c r="E142" s="281" t="n">
        <v>2.69723306989955</v>
      </c>
      <c r="F142" s="281" t="n">
        <v>95.0686135716206</v>
      </c>
      <c r="G142" s="281" t="n">
        <v>0.889357987222747</v>
      </c>
      <c r="H142" s="281" t="n">
        <v>987.7612126</v>
      </c>
      <c r="I142" s="281" t="n">
        <v>17.4969286766314</v>
      </c>
      <c r="J142" s="281" t="n">
        <v>4.93138642837944</v>
      </c>
      <c r="K142" s="281" t="n">
        <v>17.1452860249483</v>
      </c>
    </row>
    <row r="143">
      <c r="A143" s="281" t="s">
        <v>102</v>
      </c>
      <c r="B143" s="281" t="s">
        <v>103</v>
      </c>
      <c r="C143" s="281" t="s">
        <v>16</v>
      </c>
      <c r="D143" s="281" t="n">
        <v>15202.9839188</v>
      </c>
      <c r="E143" s="281" t="n">
        <v>5.63413779886868</v>
      </c>
      <c r="F143" s="281" t="n">
        <v>94.2607152428212</v>
      </c>
      <c r="G143" s="281" t="n">
        <v>1.09682680247732</v>
      </c>
      <c r="H143" s="281" t="n">
        <v>925.6693379</v>
      </c>
      <c r="I143" s="281" t="n">
        <v>18.6262173021621</v>
      </c>
      <c r="J143" s="281" t="n">
        <v>5.73928475717877</v>
      </c>
      <c r="K143" s="281" t="n">
        <v>18.0140354196035</v>
      </c>
    </row>
    <row r="144">
      <c r="A144" s="281" t="s">
        <v>102</v>
      </c>
      <c r="B144" s="281" t="s">
        <v>103</v>
      </c>
      <c r="C144" s="281" t="s">
        <v>17</v>
      </c>
      <c r="D144" s="281" t="n">
        <v>69631.2853967</v>
      </c>
      <c r="E144" s="281" t="n">
        <v>1.70000277974654</v>
      </c>
      <c r="F144" s="281" t="n">
        <v>94.3390843407557</v>
      </c>
      <c r="G144" s="281" t="n">
        <v>0.633552039577995</v>
      </c>
      <c r="H144" s="281" t="n">
        <v>4178.2982804</v>
      </c>
      <c r="I144" s="281" t="n">
        <v>10.5276592646448</v>
      </c>
      <c r="J144" s="281" t="n">
        <v>5.66091565924433</v>
      </c>
      <c r="K144" s="281" t="n">
        <v>10.5581363323093</v>
      </c>
    </row>
    <row r="145">
      <c r="A145" s="281" t="s">
        <v>104</v>
      </c>
      <c r="B145" s="281" t="s">
        <v>105</v>
      </c>
      <c r="C145" s="281" t="s">
        <v>16</v>
      </c>
      <c r="D145" s="281" t="n">
        <v>2500.1840384</v>
      </c>
      <c r="E145" s="281" t="n">
        <v>7.74631565828435</v>
      </c>
      <c r="F145" s="281" t="n">
        <v>95.0053185445057</v>
      </c>
      <c r="G145" s="281" t="n">
        <v>1.32504494674572</v>
      </c>
      <c r="H145" s="281" t="n">
        <v>131.4413029</v>
      </c>
      <c r="I145" s="281" t="n">
        <v>26.8556324035865</v>
      </c>
      <c r="J145" s="281" t="n">
        <v>4.99468145549431</v>
      </c>
      <c r="K145" s="281" t="n">
        <v>25.204073247331</v>
      </c>
    </row>
    <row r="146">
      <c r="A146" s="281" t="s">
        <v>104</v>
      </c>
      <c r="B146" s="281" t="s">
        <v>105</v>
      </c>
      <c r="C146" s="281" t="s">
        <v>17</v>
      </c>
      <c r="D146" s="281" t="n">
        <v>4788.0811613</v>
      </c>
      <c r="E146" s="281" t="n">
        <v>3.94738599017844</v>
      </c>
      <c r="F146" s="281" t="n">
        <v>96.3092400167686</v>
      </c>
      <c r="G146" s="281" t="n">
        <v>0.9071656014075</v>
      </c>
      <c r="H146" s="281" t="n">
        <v>183.4887114</v>
      </c>
      <c r="I146" s="281" t="n">
        <v>23.6836103837141</v>
      </c>
      <c r="J146" s="281" t="n">
        <v>3.6907599832314</v>
      </c>
      <c r="K146" s="281" t="n">
        <v>23.6722057348245</v>
      </c>
    </row>
    <row r="147">
      <c r="A147" s="281" t="s">
        <v>106</v>
      </c>
      <c r="B147" s="281" t="s">
        <v>107</v>
      </c>
      <c r="C147" s="281" t="s">
        <v>16</v>
      </c>
      <c r="D147" s="281" t="n">
        <v>43561.3111484</v>
      </c>
      <c r="E147" s="281" t="n">
        <v>3.17306470294334</v>
      </c>
      <c r="F147" s="281" t="n">
        <v>90.4969811353996</v>
      </c>
      <c r="G147" s="281" t="n">
        <v>1.05829566434487</v>
      </c>
      <c r="H147" s="281" t="n">
        <v>4574.3400102</v>
      </c>
      <c r="I147" s="281" t="n">
        <v>10.9411192123916</v>
      </c>
      <c r="J147" s="281" t="n">
        <v>9.5030188646004</v>
      </c>
      <c r="K147" s="281" t="n">
        <v>10.0781198202872</v>
      </c>
    </row>
    <row r="148">
      <c r="A148" s="281" t="s">
        <v>106</v>
      </c>
      <c r="B148" s="281" t="s">
        <v>107</v>
      </c>
      <c r="C148" s="281" t="s">
        <v>17</v>
      </c>
      <c r="D148" s="281" t="n">
        <v>83177.2621025</v>
      </c>
      <c r="E148" s="281" t="n">
        <v>1.91014612927706</v>
      </c>
      <c r="F148" s="281" t="n">
        <v>93.9307308789649</v>
      </c>
      <c r="G148" s="281" t="n">
        <v>0.556749915383333</v>
      </c>
      <c r="H148" s="281" t="n">
        <v>5374.4411837</v>
      </c>
      <c r="I148" s="281" t="n">
        <v>8.83371617696352</v>
      </c>
      <c r="J148" s="281" t="n">
        <v>6.06926912103514</v>
      </c>
      <c r="K148" s="281" t="n">
        <v>8.61651138314312</v>
      </c>
    </row>
    <row r="149">
      <c r="A149" s="281" t="s">
        <v>108</v>
      </c>
      <c r="B149" s="281" t="s">
        <v>109</v>
      </c>
      <c r="C149" s="281" t="s">
        <v>16</v>
      </c>
      <c r="D149" s="281" t="n">
        <v>86467.2035492</v>
      </c>
      <c r="E149" s="281" t="n">
        <v>2.65078394032219</v>
      </c>
      <c r="F149" s="281" t="n">
        <v>90.2030680643595</v>
      </c>
      <c r="G149" s="281" t="n">
        <v>0.8298246580904</v>
      </c>
      <c r="H149" s="281" t="n">
        <v>9391.1806551</v>
      </c>
      <c r="I149" s="281" t="n">
        <v>8.22941112564583</v>
      </c>
      <c r="J149" s="281" t="n">
        <v>9.79693193564046</v>
      </c>
      <c r="K149" s="281" t="n">
        <v>7.64042565641432</v>
      </c>
    </row>
    <row r="150">
      <c r="A150" s="281" t="s">
        <v>108</v>
      </c>
      <c r="B150" s="281" t="s">
        <v>109</v>
      </c>
      <c r="C150" s="281" t="s">
        <v>17</v>
      </c>
      <c r="D150" s="281" t="n">
        <v>103574.9990769</v>
      </c>
      <c r="E150" s="281" t="n">
        <v>2.1234349984829</v>
      </c>
      <c r="F150" s="281" t="n">
        <v>91.7862474026207</v>
      </c>
      <c r="G150" s="281" t="n">
        <v>0.698561240418209</v>
      </c>
      <c r="H150" s="281" t="n">
        <v>9268.7024665</v>
      </c>
      <c r="I150" s="281" t="n">
        <v>8.34563765250959</v>
      </c>
      <c r="J150" s="281" t="n">
        <v>8.21375259737933</v>
      </c>
      <c r="K150" s="281" t="n">
        <v>7.80621452603342</v>
      </c>
    </row>
    <row r="151">
      <c r="A151" s="281" t="s">
        <v>110</v>
      </c>
      <c r="B151" s="281" t="s">
        <v>111</v>
      </c>
      <c r="C151" s="281" t="s">
        <v>16</v>
      </c>
      <c r="D151" s="281" t="n">
        <v>559.436044</v>
      </c>
      <c r="E151" s="281" t="n">
        <v>9.31074653000416</v>
      </c>
      <c r="F151" s="281" t="n">
        <v>95.3846153846154</v>
      </c>
      <c r="G151" s="281" t="n">
        <v>1.4802550046867</v>
      </c>
      <c r="H151" s="281" t="n">
        <v>27.069486</v>
      </c>
      <c r="I151" s="281" t="n">
        <v>31.3339780720256</v>
      </c>
      <c r="J151" s="281" t="n">
        <v>4.61538461538462</v>
      </c>
      <c r="K151" s="281" t="n">
        <v>30.5919367635251</v>
      </c>
    </row>
    <row r="152">
      <c r="A152" s="281" t="s">
        <v>110</v>
      </c>
      <c r="B152" s="281" t="s">
        <v>111</v>
      </c>
      <c r="C152" s="281" t="s">
        <v>17</v>
      </c>
      <c r="D152" s="281" t="n">
        <v>514.320234</v>
      </c>
      <c r="E152" s="281" t="n">
        <v>9.31643371743984</v>
      </c>
      <c r="F152" s="281" t="n">
        <v>93.75</v>
      </c>
      <c r="G152" s="281" t="n">
        <v>1.79039989164817</v>
      </c>
      <c r="H152" s="281" t="n">
        <v>34.2880156</v>
      </c>
      <c r="I152" s="281" t="n">
        <v>22.6098705276759</v>
      </c>
      <c r="J152" s="281" t="n">
        <v>6.25</v>
      </c>
      <c r="K152" s="281" t="n">
        <v>26.8559983747225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82" t="s">
        <v>72</v>
      </c>
      <c r="B163" s="282" t="s">
        <v>73</v>
      </c>
      <c r="C163" s="282" t="s">
        <v>16</v>
      </c>
      <c r="D163" s="282" t="n">
        <v>21683.8395513</v>
      </c>
      <c r="E163" s="282" t="n">
        <v>6.41255504013818</v>
      </c>
      <c r="F163" s="282" t="n">
        <v>89.2263951357193</v>
      </c>
      <c r="G163" s="282" t="n">
        <v>1.86741031163228</v>
      </c>
      <c r="H163" s="282" t="n">
        <v>2618.2064053</v>
      </c>
      <c r="I163" s="282" t="n">
        <v>17.3696444472172</v>
      </c>
      <c r="J163" s="282" t="n">
        <v>10.7736048642807</v>
      </c>
      <c r="K163" s="282" t="n">
        <v>15.4657881410377</v>
      </c>
    </row>
    <row r="164">
      <c r="A164" s="282" t="s">
        <v>72</v>
      </c>
      <c r="B164" s="282" t="s">
        <v>73</v>
      </c>
      <c r="C164" s="282" t="s">
        <v>17</v>
      </c>
      <c r="D164" s="282" t="n">
        <v>195014.1307765</v>
      </c>
      <c r="E164" s="282" t="n">
        <v>0.986211931432123</v>
      </c>
      <c r="F164" s="282" t="n">
        <v>94.8381021506243</v>
      </c>
      <c r="G164" s="282" t="n">
        <v>0.377314265765176</v>
      </c>
      <c r="H164" s="282" t="n">
        <v>10614.3311541</v>
      </c>
      <c r="I164" s="282" t="n">
        <v>7.04547773260006</v>
      </c>
      <c r="J164" s="282" t="n">
        <v>5.16189784937571</v>
      </c>
      <c r="K164" s="282" t="n">
        <v>6.93228923231275</v>
      </c>
    </row>
    <row r="165">
      <c r="A165" s="282" t="s">
        <v>74</v>
      </c>
      <c r="B165" s="282" t="s">
        <v>75</v>
      </c>
      <c r="C165" s="282" t="s">
        <v>16</v>
      </c>
      <c r="D165" s="282" t="n">
        <v>4261.9927248</v>
      </c>
      <c r="E165" s="282" t="n">
        <v>10.3743000880593</v>
      </c>
      <c r="F165" s="282" t="n">
        <v>90.0447299895025</v>
      </c>
      <c r="G165" s="282" t="n">
        <v>3.55685012715886</v>
      </c>
      <c r="H165" s="282" t="n">
        <v>471.2023498</v>
      </c>
      <c r="I165" s="282" t="n">
        <v>38.9054580590542</v>
      </c>
      <c r="J165" s="282" t="n">
        <v>9.95527001049753</v>
      </c>
      <c r="K165" s="282" t="n">
        <v>32.1714638553677</v>
      </c>
    </row>
    <row r="166">
      <c r="A166" s="282" t="s">
        <v>74</v>
      </c>
      <c r="B166" s="282" t="s">
        <v>75</v>
      </c>
      <c r="C166" s="282" t="s">
        <v>17</v>
      </c>
      <c r="D166" s="282" t="n">
        <v>70038.7135246</v>
      </c>
      <c r="E166" s="282" t="n">
        <v>1.79166531576577</v>
      </c>
      <c r="F166" s="282" t="n">
        <v>96.0504290276491</v>
      </c>
      <c r="G166" s="282" t="n">
        <v>0.502501792516064</v>
      </c>
      <c r="H166" s="282" t="n">
        <v>2879.97537</v>
      </c>
      <c r="I166" s="282" t="n">
        <v>12.6027400529488</v>
      </c>
      <c r="J166" s="282" t="n">
        <v>3.94957097235093</v>
      </c>
      <c r="K166" s="282" t="n">
        <v>12.2204444726312</v>
      </c>
    </row>
    <row r="167">
      <c r="A167" s="282" t="s">
        <v>76</v>
      </c>
      <c r="B167" s="282" t="s">
        <v>77</v>
      </c>
      <c r="C167" s="282" t="s">
        <v>16</v>
      </c>
      <c r="D167" s="282" t="n">
        <v>11564.1122512</v>
      </c>
      <c r="E167" s="282" t="n">
        <v>4.51636463384226</v>
      </c>
      <c r="F167" s="282" t="n">
        <v>89.6759331484249</v>
      </c>
      <c r="G167" s="282" t="n">
        <v>1.47863091929594</v>
      </c>
      <c r="H167" s="282" t="n">
        <v>1331.3345484</v>
      </c>
      <c r="I167" s="282" t="n">
        <v>14.0990627871116</v>
      </c>
      <c r="J167" s="282" t="n">
        <v>10.3240668515751</v>
      </c>
      <c r="K167" s="282" t="n">
        <v>12.8435440583908</v>
      </c>
    </row>
    <row r="168">
      <c r="A168" s="282" t="s">
        <v>76</v>
      </c>
      <c r="B168" s="282" t="s">
        <v>77</v>
      </c>
      <c r="C168" s="282" t="s">
        <v>17</v>
      </c>
      <c r="D168" s="282" t="n">
        <v>24594.7713286</v>
      </c>
      <c r="E168" s="282" t="n">
        <v>2.51033812087324</v>
      </c>
      <c r="F168" s="282" t="n">
        <v>95.2062460088406</v>
      </c>
      <c r="G168" s="282" t="n">
        <v>0.533338260187784</v>
      </c>
      <c r="H168" s="282" t="n">
        <v>1238.3776082</v>
      </c>
      <c r="I168" s="282" t="n">
        <v>10.834020310766</v>
      </c>
      <c r="J168" s="282" t="n">
        <v>4.79375399115939</v>
      </c>
      <c r="K168" s="282" t="n">
        <v>10.5923528197334</v>
      </c>
    </row>
    <row r="169">
      <c r="A169" s="282" t="s">
        <v>78</v>
      </c>
      <c r="B169" s="282" t="s">
        <v>79</v>
      </c>
      <c r="C169" s="282" t="s">
        <v>16</v>
      </c>
      <c r="D169" s="282" t="n">
        <v>49368.3540636</v>
      </c>
      <c r="E169" s="282" t="n">
        <v>2.9661899802087</v>
      </c>
      <c r="F169" s="282" t="n">
        <v>91.4908487577499</v>
      </c>
      <c r="G169" s="282" t="n">
        <v>0.899398954947711</v>
      </c>
      <c r="H169" s="282" t="n">
        <v>4591.5279726</v>
      </c>
      <c r="I169" s="282" t="n">
        <v>10.3315232726786</v>
      </c>
      <c r="J169" s="282" t="n">
        <v>8.5091512422501</v>
      </c>
      <c r="K169" s="282" t="n">
        <v>9.67038561395226</v>
      </c>
    </row>
    <row r="170">
      <c r="A170" s="282" t="s">
        <v>78</v>
      </c>
      <c r="B170" s="282" t="s">
        <v>79</v>
      </c>
      <c r="C170" s="282" t="s">
        <v>17</v>
      </c>
      <c r="D170" s="282" t="n">
        <v>75923.7601762</v>
      </c>
      <c r="E170" s="282" t="n">
        <v>1.89369163558041</v>
      </c>
      <c r="F170" s="282" t="n">
        <v>92.9370214556928</v>
      </c>
      <c r="G170" s="282" t="n">
        <v>0.610801268598669</v>
      </c>
      <c r="H170" s="282" t="n">
        <v>5770.0137225</v>
      </c>
      <c r="I170" s="282" t="n">
        <v>8.24594941085446</v>
      </c>
      <c r="J170" s="282" t="n">
        <v>7.06297854430718</v>
      </c>
      <c r="K170" s="282" t="n">
        <v>8.03712629860284</v>
      </c>
    </row>
    <row r="171">
      <c r="A171" s="282" t="s">
        <v>80</v>
      </c>
      <c r="B171" s="282" t="s">
        <v>81</v>
      </c>
      <c r="C171" s="282" t="s">
        <v>16</v>
      </c>
      <c r="D171" s="282" t="n">
        <v>51110.1606426</v>
      </c>
      <c r="E171" s="282" t="n">
        <v>3.58181771874969</v>
      </c>
      <c r="F171" s="282" t="n">
        <v>91.1003697190074</v>
      </c>
      <c r="G171" s="282" t="n">
        <v>0.952400510200671</v>
      </c>
      <c r="H171" s="282" t="n">
        <v>4992.9713208</v>
      </c>
      <c r="I171" s="282" t="n">
        <v>10.3461898085257</v>
      </c>
      <c r="J171" s="282" t="n">
        <v>8.89963028099263</v>
      </c>
      <c r="K171" s="282" t="n">
        <v>9.74917337691641</v>
      </c>
    </row>
    <row r="172">
      <c r="A172" s="282" t="s">
        <v>80</v>
      </c>
      <c r="B172" s="282" t="s">
        <v>81</v>
      </c>
      <c r="C172" s="282" t="s">
        <v>17</v>
      </c>
      <c r="D172" s="282" t="n">
        <v>64103.7340718</v>
      </c>
      <c r="E172" s="282" t="n">
        <v>2.64176794689345</v>
      </c>
      <c r="F172" s="282" t="n">
        <v>92.0277266478959</v>
      </c>
      <c r="G172" s="282" t="n">
        <v>0.824533517581353</v>
      </c>
      <c r="H172" s="282" t="n">
        <v>5553.2447614</v>
      </c>
      <c r="I172" s="282" t="n">
        <v>9.97307346432889</v>
      </c>
      <c r="J172" s="282" t="n">
        <v>7.9722733521041</v>
      </c>
      <c r="K172" s="282" t="n">
        <v>9.51798085899525</v>
      </c>
    </row>
    <row r="173">
      <c r="A173" s="282" t="s">
        <v>82</v>
      </c>
      <c r="B173" s="282" t="s">
        <v>83</v>
      </c>
      <c r="C173" s="282" t="s">
        <v>16</v>
      </c>
      <c r="D173" s="282" t="n">
        <v>30956.9502593</v>
      </c>
      <c r="E173" s="282" t="n">
        <v>4.7450123494534</v>
      </c>
      <c r="F173" s="282" t="n">
        <v>94.4953519130117</v>
      </c>
      <c r="G173" s="282" t="n">
        <v>1.13301791308537</v>
      </c>
      <c r="H173" s="282" t="n">
        <v>1803.3386148</v>
      </c>
      <c r="I173" s="282" t="n">
        <v>20.6573713143865</v>
      </c>
      <c r="J173" s="282" t="n">
        <v>5.50464808698834</v>
      </c>
      <c r="K173" s="282" t="n">
        <v>19.4499130060329</v>
      </c>
    </row>
    <row r="174">
      <c r="A174" s="282" t="s">
        <v>82</v>
      </c>
      <c r="B174" s="282" t="s">
        <v>83</v>
      </c>
      <c r="C174" s="282" t="s">
        <v>17</v>
      </c>
      <c r="D174" s="282" t="n">
        <v>35139.6929357</v>
      </c>
      <c r="E174" s="282" t="n">
        <v>3.95432803910626</v>
      </c>
      <c r="F174" s="282" t="n">
        <v>93.279083767901</v>
      </c>
      <c r="G174" s="282" t="n">
        <v>1.18230222570511</v>
      </c>
      <c r="H174" s="282" t="n">
        <v>2531.87449</v>
      </c>
      <c r="I174" s="282" t="n">
        <v>17.35739251598</v>
      </c>
      <c r="J174" s="282" t="n">
        <v>6.72091623209903</v>
      </c>
      <c r="K174" s="282" t="n">
        <v>16.4090824140624</v>
      </c>
    </row>
    <row r="175">
      <c r="A175" s="282" t="s">
        <v>84</v>
      </c>
      <c r="B175" s="282" t="s">
        <v>85</v>
      </c>
      <c r="C175" s="282" t="s">
        <v>16</v>
      </c>
      <c r="D175" s="282" t="n">
        <v>89894.0462292</v>
      </c>
      <c r="E175" s="282" t="n">
        <v>3.43064380094792</v>
      </c>
      <c r="F175" s="282" t="n">
        <v>91.5137132327032</v>
      </c>
      <c r="G175" s="282" t="n">
        <v>0.838323429764074</v>
      </c>
      <c r="H175" s="282" t="n">
        <v>8336.0911499</v>
      </c>
      <c r="I175" s="282" t="n">
        <v>9.72214630442647</v>
      </c>
      <c r="J175" s="282" t="n">
        <v>8.48628676729677</v>
      </c>
      <c r="K175" s="282" t="n">
        <v>9.04024245837777</v>
      </c>
    </row>
    <row r="176">
      <c r="A176" s="282" t="s">
        <v>84</v>
      </c>
      <c r="B176" s="282" t="s">
        <v>85</v>
      </c>
      <c r="C176" s="282" t="s">
        <v>17</v>
      </c>
      <c r="D176" s="282" t="n">
        <v>127040.0139787</v>
      </c>
      <c r="E176" s="282" t="n">
        <v>2.24285102303302</v>
      </c>
      <c r="F176" s="282" t="n">
        <v>93.7825136434727</v>
      </c>
      <c r="G176" s="282" t="n">
        <v>0.595151239578518</v>
      </c>
      <c r="H176" s="282" t="n">
        <v>8422.3542637</v>
      </c>
      <c r="I176" s="282" t="n">
        <v>9.30791167205392</v>
      </c>
      <c r="J176" s="282" t="n">
        <v>6.21748635652731</v>
      </c>
      <c r="K176" s="282" t="n">
        <v>8.97706501391932</v>
      </c>
    </row>
    <row r="177">
      <c r="A177" s="282" t="s">
        <v>86</v>
      </c>
      <c r="B177" s="282" t="s">
        <v>87</v>
      </c>
      <c r="C177" s="282" t="s">
        <v>16</v>
      </c>
      <c r="D177" s="282" t="n">
        <v>107049.3656699</v>
      </c>
      <c r="E177" s="282" t="n">
        <v>2.31872646940574</v>
      </c>
      <c r="F177" s="282" t="n">
        <v>92.7251895548283</v>
      </c>
      <c r="G177" s="282" t="n">
        <v>0.589073876846769</v>
      </c>
      <c r="H177" s="282" t="n">
        <v>8398.6222866</v>
      </c>
      <c r="I177" s="282" t="n">
        <v>8.0289741992613</v>
      </c>
      <c r="J177" s="282" t="n">
        <v>7.27481044517168</v>
      </c>
      <c r="K177" s="282" t="n">
        <v>7.50837252792849</v>
      </c>
    </row>
    <row r="178">
      <c r="A178" s="282" t="s">
        <v>86</v>
      </c>
      <c r="B178" s="282" t="s">
        <v>87</v>
      </c>
      <c r="C178" s="282" t="s">
        <v>17</v>
      </c>
      <c r="D178" s="282" t="n">
        <v>234988.4456244</v>
      </c>
      <c r="E178" s="282" t="n">
        <v>1.18843067182673</v>
      </c>
      <c r="F178" s="282" t="n">
        <v>94.1324884810764</v>
      </c>
      <c r="G178" s="282" t="n">
        <v>0.391334433117698</v>
      </c>
      <c r="H178" s="282" t="n">
        <v>14647.4127452</v>
      </c>
      <c r="I178" s="282" t="n">
        <v>6.42666490200634</v>
      </c>
      <c r="J178" s="282" t="n">
        <v>5.86751151892357</v>
      </c>
      <c r="K178" s="282" t="n">
        <v>6.2781783894066</v>
      </c>
    </row>
    <row r="179">
      <c r="A179" s="282" t="s">
        <v>88</v>
      </c>
      <c r="B179" s="282" t="s">
        <v>89</v>
      </c>
      <c r="C179" s="282" t="s">
        <v>16</v>
      </c>
      <c r="D179" s="282" t="n">
        <v>20303.962671</v>
      </c>
      <c r="E179" s="282" t="n">
        <v>5.9006928930718</v>
      </c>
      <c r="F179" s="282" t="n">
        <v>93.0450865791622</v>
      </c>
      <c r="G179" s="282" t="n">
        <v>1.44210552714444</v>
      </c>
      <c r="H179" s="282" t="n">
        <v>1517.6760823</v>
      </c>
      <c r="I179" s="282" t="n">
        <v>21.2917539949456</v>
      </c>
      <c r="J179" s="282" t="n">
        <v>6.95491342083778</v>
      </c>
      <c r="K179" s="282" t="n">
        <v>19.292955283587</v>
      </c>
    </row>
    <row r="180">
      <c r="A180" s="282" t="s">
        <v>88</v>
      </c>
      <c r="B180" s="282" t="s">
        <v>89</v>
      </c>
      <c r="C180" s="282" t="s">
        <v>17</v>
      </c>
      <c r="D180" s="282" t="n">
        <v>118531.0949737</v>
      </c>
      <c r="E180" s="282" t="n">
        <v>1.14498325224162</v>
      </c>
      <c r="F180" s="282" t="n">
        <v>94.8588264273084</v>
      </c>
      <c r="G180" s="282" t="n">
        <v>0.413092137736434</v>
      </c>
      <c r="H180" s="282" t="n">
        <v>6424.1669012</v>
      </c>
      <c r="I180" s="282" t="n">
        <v>7.65502525752217</v>
      </c>
      <c r="J180" s="282" t="n">
        <v>5.14117357269165</v>
      </c>
      <c r="K180" s="282" t="n">
        <v>7.62188532209208</v>
      </c>
    </row>
    <row r="181">
      <c r="A181" s="282" t="s">
        <v>90</v>
      </c>
      <c r="B181" s="282" t="s">
        <v>91</v>
      </c>
      <c r="C181" s="282" t="s">
        <v>16</v>
      </c>
      <c r="D181" s="282" t="n">
        <v>51038.3282187</v>
      </c>
      <c r="E181" s="282" t="n">
        <v>4.58865005672049</v>
      </c>
      <c r="F181" s="282" t="n">
        <v>92.6434651420267</v>
      </c>
      <c r="G181" s="282" t="n">
        <v>0.95122744418228</v>
      </c>
      <c r="H181" s="282" t="n">
        <v>4052.7978963</v>
      </c>
      <c r="I181" s="282" t="n">
        <v>13.0394610886</v>
      </c>
      <c r="J181" s="282" t="n">
        <v>7.35653485797329</v>
      </c>
      <c r="K181" s="282" t="n">
        <v>11.9791461970342</v>
      </c>
    </row>
    <row r="182">
      <c r="A182" s="282" t="s">
        <v>90</v>
      </c>
      <c r="B182" s="282" t="s">
        <v>91</v>
      </c>
      <c r="C182" s="282" t="s">
        <v>17</v>
      </c>
      <c r="D182" s="282" t="n">
        <v>228722.6511485</v>
      </c>
      <c r="E182" s="282" t="n">
        <v>1.28853316033953</v>
      </c>
      <c r="F182" s="282" t="n">
        <v>94.4423573979367</v>
      </c>
      <c r="G182" s="282" t="n">
        <v>0.384104179390723</v>
      </c>
      <c r="H182" s="282" t="n">
        <v>13459.6253747</v>
      </c>
      <c r="I182" s="282" t="n">
        <v>6.61542095175961</v>
      </c>
      <c r="J182" s="282" t="n">
        <v>5.55764260206325</v>
      </c>
      <c r="K182" s="282" t="n">
        <v>6.52717470076118</v>
      </c>
    </row>
    <row r="183">
      <c r="A183" s="282" t="s">
        <v>92</v>
      </c>
      <c r="B183" s="282" t="s">
        <v>93</v>
      </c>
      <c r="C183" s="282" t="s">
        <v>16</v>
      </c>
      <c r="D183" s="282" t="n">
        <v>67723.896843</v>
      </c>
      <c r="E183" s="282" t="n">
        <v>4.816117303019</v>
      </c>
      <c r="F183" s="282" t="n">
        <v>92.5039116275652</v>
      </c>
      <c r="G183" s="282" t="n">
        <v>1.16226497632461</v>
      </c>
      <c r="H183" s="282" t="n">
        <v>5488.0307949</v>
      </c>
      <c r="I183" s="282" t="n">
        <v>16.500431314937</v>
      </c>
      <c r="J183" s="282" t="n">
        <v>7.4960883724348</v>
      </c>
      <c r="K183" s="282" t="n">
        <v>14.342687988192</v>
      </c>
    </row>
    <row r="184">
      <c r="A184" s="282" t="s">
        <v>92</v>
      </c>
      <c r="B184" s="282" t="s">
        <v>93</v>
      </c>
      <c r="C184" s="282" t="s">
        <v>17</v>
      </c>
      <c r="D184" s="282" t="n">
        <v>349275.571158</v>
      </c>
      <c r="E184" s="282" t="n">
        <v>1.02143020155063</v>
      </c>
      <c r="F184" s="282" t="n">
        <v>93.9185260697505</v>
      </c>
      <c r="G184" s="282" t="n">
        <v>0.422126108508393</v>
      </c>
      <c r="H184" s="282" t="n">
        <v>22616.5206095</v>
      </c>
      <c r="I184" s="282" t="n">
        <v>6.66551624521008</v>
      </c>
      <c r="J184" s="282" t="n">
        <v>6.08147393024948</v>
      </c>
      <c r="K184" s="282" t="n">
        <v>6.51905481818639</v>
      </c>
    </row>
    <row r="185">
      <c r="A185" s="282" t="s">
        <v>94</v>
      </c>
      <c r="B185" s="282" t="s">
        <v>95</v>
      </c>
      <c r="C185" s="282" t="s">
        <v>16</v>
      </c>
      <c r="D185" s="282" t="n">
        <v>7498.7738418</v>
      </c>
      <c r="E185" s="282" t="n">
        <v>8.55080837020808</v>
      </c>
      <c r="F185" s="282" t="n">
        <v>91.1191915679069</v>
      </c>
      <c r="G185" s="282" t="n">
        <v>1.903377601284</v>
      </c>
      <c r="H185" s="282" t="n">
        <v>730.8578228</v>
      </c>
      <c r="I185" s="282" t="n">
        <v>22.6231896254431</v>
      </c>
      <c r="J185" s="282" t="n">
        <v>8.88080843209309</v>
      </c>
      <c r="K185" s="282" t="n">
        <v>19.5291036400144</v>
      </c>
    </row>
    <row r="186">
      <c r="A186" s="282" t="s">
        <v>94</v>
      </c>
      <c r="B186" s="282" t="s">
        <v>95</v>
      </c>
      <c r="C186" s="282" t="s">
        <v>17</v>
      </c>
      <c r="D186" s="282" t="n">
        <v>45762.1681794</v>
      </c>
      <c r="E186" s="282" t="n">
        <v>1.68592440153508</v>
      </c>
      <c r="F186" s="282" t="n">
        <v>94.9266575722251</v>
      </c>
      <c r="G186" s="282" t="n">
        <v>0.549167785768485</v>
      </c>
      <c r="H186" s="282" t="n">
        <v>2445.7529144</v>
      </c>
      <c r="I186" s="282" t="n">
        <v>10.255253476407</v>
      </c>
      <c r="J186" s="282" t="n">
        <v>5.0733424277749</v>
      </c>
      <c r="K186" s="282" t="n">
        <v>10.2754077989973</v>
      </c>
    </row>
    <row r="187">
      <c r="A187" s="282" t="s">
        <v>96</v>
      </c>
      <c r="B187" s="282" t="s">
        <v>97</v>
      </c>
      <c r="C187" s="282" t="s">
        <v>16</v>
      </c>
      <c r="D187" s="282" t="n">
        <v>4691.1508623</v>
      </c>
      <c r="E187" s="282" t="n">
        <v>7.149500754037</v>
      </c>
      <c r="F187" s="282" t="n">
        <v>95.276102651716</v>
      </c>
      <c r="G187" s="282" t="n">
        <v>1.73225581892894</v>
      </c>
      <c r="H187" s="282" t="n">
        <v>232.5925862</v>
      </c>
      <c r="I187" s="282" t="n">
        <v>37.0138387595895</v>
      </c>
      <c r="J187" s="282" t="n">
        <v>4.72389734828403</v>
      </c>
      <c r="K187" s="282" t="n">
        <v>34.9378005183068</v>
      </c>
    </row>
    <row r="188">
      <c r="A188" s="282" t="s">
        <v>96</v>
      </c>
      <c r="B188" s="282" t="s">
        <v>97</v>
      </c>
      <c r="C188" s="282" t="s">
        <v>17</v>
      </c>
      <c r="D188" s="282" t="n">
        <v>69624.0716647</v>
      </c>
      <c r="E188" s="282" t="n">
        <v>1.02342559256222</v>
      </c>
      <c r="F188" s="282" t="n">
        <v>96.1361328930535</v>
      </c>
      <c r="G188" s="282" t="n">
        <v>0.337246139337684</v>
      </c>
      <c r="H188" s="282" t="n">
        <v>2798.3043655</v>
      </c>
      <c r="I188" s="282" t="n">
        <v>8.48789091047477</v>
      </c>
      <c r="J188" s="282" t="n">
        <v>3.86386710694649</v>
      </c>
      <c r="K188" s="282" t="n">
        <v>8.39095620311296</v>
      </c>
    </row>
    <row r="189">
      <c r="A189" s="282" t="s">
        <v>98</v>
      </c>
      <c r="B189" s="282" t="s">
        <v>99</v>
      </c>
      <c r="C189" s="282" t="s">
        <v>16</v>
      </c>
      <c r="D189" s="282" t="n">
        <v>11347.131078</v>
      </c>
      <c r="E189" s="282" t="n">
        <v>5.76844225397908</v>
      </c>
      <c r="F189" s="282" t="n">
        <v>90.2040603431911</v>
      </c>
      <c r="G189" s="282" t="n">
        <v>1.57894293161339</v>
      </c>
      <c r="H189" s="282" t="n">
        <v>1232.2705973</v>
      </c>
      <c r="I189" s="282" t="n">
        <v>15.5123112557172</v>
      </c>
      <c r="J189" s="282" t="n">
        <v>9.79593965680893</v>
      </c>
      <c r="K189" s="282" t="n">
        <v>14.5393977986289</v>
      </c>
    </row>
    <row r="190">
      <c r="A190" s="282" t="s">
        <v>98</v>
      </c>
      <c r="B190" s="282" t="s">
        <v>99</v>
      </c>
      <c r="C190" s="282" t="s">
        <v>17</v>
      </c>
      <c r="D190" s="282" t="n">
        <v>19490.8569208</v>
      </c>
      <c r="E190" s="282" t="n">
        <v>3.38461035429317</v>
      </c>
      <c r="F190" s="282" t="n">
        <v>94.8128324564004</v>
      </c>
      <c r="G190" s="282" t="n">
        <v>0.725365178216951</v>
      </c>
      <c r="H190" s="282" t="n">
        <v>1066.3360412</v>
      </c>
      <c r="I190" s="282" t="n">
        <v>13.6731126716982</v>
      </c>
      <c r="J190" s="282" t="n">
        <v>5.18716754359957</v>
      </c>
      <c r="K190" s="282" t="n">
        <v>13.2584742123571</v>
      </c>
    </row>
    <row r="191">
      <c r="A191" s="282" t="s">
        <v>100</v>
      </c>
      <c r="B191" s="282" t="s">
        <v>101</v>
      </c>
      <c r="C191" s="282" t="s">
        <v>16</v>
      </c>
      <c r="D191" s="282" t="n">
        <v>7634.6729278</v>
      </c>
      <c r="E191" s="282" t="n">
        <v>7.20471215256421</v>
      </c>
      <c r="F191" s="282" t="n">
        <v>93.2472356499491</v>
      </c>
      <c r="G191" s="282" t="n">
        <v>1.73384785606376</v>
      </c>
      <c r="H191" s="282" t="n">
        <v>552.886601</v>
      </c>
      <c r="I191" s="282" t="n">
        <v>26.788769343792</v>
      </c>
      <c r="J191" s="282" t="n">
        <v>6.75276435005088</v>
      </c>
      <c r="K191" s="282" t="n">
        <v>23.9422718215124</v>
      </c>
    </row>
    <row r="192">
      <c r="A192" s="282" t="s">
        <v>100</v>
      </c>
      <c r="B192" s="282" t="s">
        <v>101</v>
      </c>
      <c r="C192" s="282" t="s">
        <v>17</v>
      </c>
      <c r="D192" s="282" t="n">
        <v>19042.3302626</v>
      </c>
      <c r="E192" s="282" t="n">
        <v>2.69723306989955</v>
      </c>
      <c r="F192" s="282" t="n">
        <v>95.0686135716206</v>
      </c>
      <c r="G192" s="282" t="n">
        <v>0.889357987222747</v>
      </c>
      <c r="H192" s="282" t="n">
        <v>987.7612126</v>
      </c>
      <c r="I192" s="282" t="n">
        <v>17.4969286766314</v>
      </c>
      <c r="J192" s="282" t="n">
        <v>4.93138642837944</v>
      </c>
      <c r="K192" s="282" t="n">
        <v>17.1452860249483</v>
      </c>
    </row>
    <row r="193">
      <c r="A193" s="282" t="s">
        <v>102</v>
      </c>
      <c r="B193" s="282" t="s">
        <v>103</v>
      </c>
      <c r="C193" s="282" t="s">
        <v>16</v>
      </c>
      <c r="D193" s="282" t="n">
        <v>15202.9839188</v>
      </c>
      <c r="E193" s="282" t="n">
        <v>5.63413779886868</v>
      </c>
      <c r="F193" s="282" t="n">
        <v>94.2607152428212</v>
      </c>
      <c r="G193" s="282" t="n">
        <v>1.09682680247732</v>
      </c>
      <c r="H193" s="282" t="n">
        <v>925.6693379</v>
      </c>
      <c r="I193" s="282" t="n">
        <v>18.6262173021621</v>
      </c>
      <c r="J193" s="282" t="n">
        <v>5.73928475717877</v>
      </c>
      <c r="K193" s="282" t="n">
        <v>18.0140354196035</v>
      </c>
    </row>
    <row r="194">
      <c r="A194" s="282" t="s">
        <v>102</v>
      </c>
      <c r="B194" s="282" t="s">
        <v>103</v>
      </c>
      <c r="C194" s="282" t="s">
        <v>17</v>
      </c>
      <c r="D194" s="282" t="n">
        <v>69631.2853967</v>
      </c>
      <c r="E194" s="282" t="n">
        <v>1.70000277974654</v>
      </c>
      <c r="F194" s="282" t="n">
        <v>94.3390843407557</v>
      </c>
      <c r="G194" s="282" t="n">
        <v>0.633552039577995</v>
      </c>
      <c r="H194" s="282" t="n">
        <v>4178.2982804</v>
      </c>
      <c r="I194" s="282" t="n">
        <v>10.5276592646448</v>
      </c>
      <c r="J194" s="282" t="n">
        <v>5.66091565924433</v>
      </c>
      <c r="K194" s="282" t="n">
        <v>10.5581363323093</v>
      </c>
    </row>
    <row r="195">
      <c r="A195" s="282" t="s">
        <v>104</v>
      </c>
      <c r="B195" s="282" t="s">
        <v>105</v>
      </c>
      <c r="C195" s="282" t="s">
        <v>16</v>
      </c>
      <c r="D195" s="282" t="n">
        <v>2500.1840384</v>
      </c>
      <c r="E195" s="282" t="n">
        <v>7.74631565828435</v>
      </c>
      <c r="F195" s="282" t="n">
        <v>95.0053185445057</v>
      </c>
      <c r="G195" s="282" t="n">
        <v>1.32504494674572</v>
      </c>
      <c r="H195" s="282" t="n">
        <v>131.4413029</v>
      </c>
      <c r="I195" s="282" t="n">
        <v>26.8556324035865</v>
      </c>
      <c r="J195" s="282" t="n">
        <v>4.99468145549431</v>
      </c>
      <c r="K195" s="282" t="n">
        <v>25.204073247331</v>
      </c>
    </row>
    <row r="196">
      <c r="A196" s="282" t="s">
        <v>104</v>
      </c>
      <c r="B196" s="282" t="s">
        <v>105</v>
      </c>
      <c r="C196" s="282" t="s">
        <v>17</v>
      </c>
      <c r="D196" s="282" t="n">
        <v>4788.0811613</v>
      </c>
      <c r="E196" s="282" t="n">
        <v>3.94738599017844</v>
      </c>
      <c r="F196" s="282" t="n">
        <v>96.3092400167686</v>
      </c>
      <c r="G196" s="282" t="n">
        <v>0.9071656014075</v>
      </c>
      <c r="H196" s="282" t="n">
        <v>183.4887114</v>
      </c>
      <c r="I196" s="282" t="n">
        <v>23.6836103837141</v>
      </c>
      <c r="J196" s="282" t="n">
        <v>3.6907599832314</v>
      </c>
      <c r="K196" s="282" t="n">
        <v>23.6722057348245</v>
      </c>
    </row>
    <row r="197">
      <c r="A197" s="282" t="s">
        <v>106</v>
      </c>
      <c r="B197" s="282" t="s">
        <v>107</v>
      </c>
      <c r="C197" s="282" t="s">
        <v>16</v>
      </c>
      <c r="D197" s="282" t="n">
        <v>43561.3111484</v>
      </c>
      <c r="E197" s="282" t="n">
        <v>3.17306470294334</v>
      </c>
      <c r="F197" s="282" t="n">
        <v>90.4969811353996</v>
      </c>
      <c r="G197" s="282" t="n">
        <v>1.05829566434487</v>
      </c>
      <c r="H197" s="282" t="n">
        <v>4574.3400102</v>
      </c>
      <c r="I197" s="282" t="n">
        <v>10.9411192123916</v>
      </c>
      <c r="J197" s="282" t="n">
        <v>9.5030188646004</v>
      </c>
      <c r="K197" s="282" t="n">
        <v>10.0781198202872</v>
      </c>
    </row>
    <row r="198">
      <c r="A198" s="282" t="s">
        <v>106</v>
      </c>
      <c r="B198" s="282" t="s">
        <v>107</v>
      </c>
      <c r="C198" s="282" t="s">
        <v>17</v>
      </c>
      <c r="D198" s="282" t="n">
        <v>83177.2621025</v>
      </c>
      <c r="E198" s="282" t="n">
        <v>1.91014612927706</v>
      </c>
      <c r="F198" s="282" t="n">
        <v>93.9307308789649</v>
      </c>
      <c r="G198" s="282" t="n">
        <v>0.556749915383333</v>
      </c>
      <c r="H198" s="282" t="n">
        <v>5374.4411837</v>
      </c>
      <c r="I198" s="282" t="n">
        <v>8.83371617696352</v>
      </c>
      <c r="J198" s="282" t="n">
        <v>6.06926912103514</v>
      </c>
      <c r="K198" s="282" t="n">
        <v>8.61651138314312</v>
      </c>
    </row>
    <row r="199">
      <c r="A199" s="282" t="s">
        <v>108</v>
      </c>
      <c r="B199" s="282" t="s">
        <v>109</v>
      </c>
      <c r="C199" s="282" t="s">
        <v>16</v>
      </c>
      <c r="D199" s="282" t="n">
        <v>84800.1871041</v>
      </c>
      <c r="E199" s="282" t="n">
        <v>2.69994164838215</v>
      </c>
      <c r="F199" s="282" t="n">
        <v>90.1736096944862</v>
      </c>
      <c r="G199" s="282" t="n">
        <v>0.844949098849309</v>
      </c>
      <c r="H199" s="282" t="n">
        <v>9240.838193</v>
      </c>
      <c r="I199" s="282" t="n">
        <v>8.35131028897908</v>
      </c>
      <c r="J199" s="282" t="n">
        <v>9.82639030551378</v>
      </c>
      <c r="K199" s="282" t="n">
        <v>7.75382494308134</v>
      </c>
    </row>
    <row r="200">
      <c r="A200" s="282" t="s">
        <v>108</v>
      </c>
      <c r="B200" s="282" t="s">
        <v>109</v>
      </c>
      <c r="C200" s="282" t="s">
        <v>17</v>
      </c>
      <c r="D200" s="282" t="n">
        <v>102431.3050553</v>
      </c>
      <c r="E200" s="282" t="n">
        <v>2.14481668521306</v>
      </c>
      <c r="F200" s="282" t="n">
        <v>91.7599172067847</v>
      </c>
      <c r="G200" s="282" t="n">
        <v>0.70590028210663</v>
      </c>
      <c r="H200" s="282" t="n">
        <v>9198.378333</v>
      </c>
      <c r="I200" s="282" t="n">
        <v>8.40485241242541</v>
      </c>
      <c r="J200" s="282" t="n">
        <v>8.24008279321528</v>
      </c>
      <c r="K200" s="282" t="n">
        <v>7.86076463888002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83" t="s">
        <v>88</v>
      </c>
      <c r="B211" s="283" t="s">
        <v>115</v>
      </c>
      <c r="C211" s="283" t="s">
        <v>16</v>
      </c>
      <c r="D211" s="283" t="n">
        <v>10619.4989088</v>
      </c>
      <c r="E211" s="283" t="n">
        <v>10.9340580052018</v>
      </c>
      <c r="F211" s="283" t="n">
        <v>86.5417263132687</v>
      </c>
      <c r="G211" s="283" t="n">
        <v>3.50072278656832</v>
      </c>
      <c r="H211" s="283" t="n">
        <v>1651.4591148</v>
      </c>
      <c r="I211" s="283" t="n">
        <v>25.7986678202621</v>
      </c>
      <c r="J211" s="283" t="n">
        <v>13.4582736867313</v>
      </c>
      <c r="K211" s="283" t="n">
        <v>22.5109549965915</v>
      </c>
    </row>
    <row r="212">
      <c r="A212" s="283" t="s">
        <v>88</v>
      </c>
      <c r="B212" s="283" t="s">
        <v>115</v>
      </c>
      <c r="C212" s="283" t="s">
        <v>17</v>
      </c>
      <c r="D212" s="283" t="n">
        <v>30898.208064</v>
      </c>
      <c r="E212" s="283" t="n">
        <v>3.74683268248479</v>
      </c>
      <c r="F212" s="283" t="n">
        <v>93.6632371069666</v>
      </c>
      <c r="G212" s="283" t="n">
        <v>1.13814396243717</v>
      </c>
      <c r="H212" s="283" t="n">
        <v>2090.4105428</v>
      </c>
      <c r="I212" s="283" t="n">
        <v>17.3803085873944</v>
      </c>
      <c r="J212" s="283" t="n">
        <v>6.33676289303336</v>
      </c>
      <c r="K212" s="283" t="n">
        <v>16.8228241477701</v>
      </c>
    </row>
    <row r="213">
      <c r="A213" s="283" t="s">
        <v>92</v>
      </c>
      <c r="B213" s="283" t="s">
        <v>116</v>
      </c>
      <c r="C213" s="283" t="s">
        <v>16</v>
      </c>
      <c r="D213" s="283" t="n">
        <v>5206.2122497</v>
      </c>
      <c r="E213" s="283" t="n">
        <v>8.47603352222718</v>
      </c>
      <c r="F213" s="283" t="n">
        <v>92.2046882416213</v>
      </c>
      <c r="G213" s="283" t="n">
        <v>1.82827704763137</v>
      </c>
      <c r="H213" s="283" t="n">
        <v>440.1516706</v>
      </c>
      <c r="I213" s="283" t="n">
        <v>23.1240469020524</v>
      </c>
      <c r="J213" s="283" t="n">
        <v>7.79531175837873</v>
      </c>
      <c r="K213" s="283" t="n">
        <v>21.6252691901603</v>
      </c>
    </row>
    <row r="214">
      <c r="A214" s="283" t="s">
        <v>92</v>
      </c>
      <c r="B214" s="283" t="s">
        <v>116</v>
      </c>
      <c r="C214" s="283" t="s">
        <v>17</v>
      </c>
      <c r="D214" s="283" t="n">
        <v>18413.2741299</v>
      </c>
      <c r="E214" s="283" t="n">
        <v>3.59401638522319</v>
      </c>
      <c r="F214" s="283" t="n">
        <v>92.6798288725562</v>
      </c>
      <c r="G214" s="283" t="n">
        <v>1.15235663527715</v>
      </c>
      <c r="H214" s="283" t="n">
        <v>1454.3436181</v>
      </c>
      <c r="I214" s="283" t="n">
        <v>14.8490045225009</v>
      </c>
      <c r="J214" s="283" t="n">
        <v>7.32017112744382</v>
      </c>
      <c r="K214" s="283" t="n">
        <v>14.5898523269818</v>
      </c>
    </row>
    <row r="215">
      <c r="A215" s="283" t="s">
        <v>94</v>
      </c>
      <c r="B215" s="283" t="s">
        <v>117</v>
      </c>
      <c r="C215" s="283" t="s">
        <v>16</v>
      </c>
      <c r="D215" s="283" t="n">
        <v>2957.3522519</v>
      </c>
      <c r="E215" s="283" t="n">
        <v>16.8563234225388</v>
      </c>
      <c r="F215" s="283" t="n">
        <v>92.3614142010553</v>
      </c>
      <c r="G215" s="283" t="n">
        <v>2.52331548532132</v>
      </c>
      <c r="H215" s="283" t="n">
        <v>244.582536</v>
      </c>
      <c r="I215" s="283" t="n">
        <v>32.8462772509991</v>
      </c>
      <c r="J215" s="283" t="n">
        <v>7.63858579894471</v>
      </c>
      <c r="K215" s="283" t="n">
        <v>30.5104888305236</v>
      </c>
    </row>
    <row r="216">
      <c r="A216" s="283" t="s">
        <v>94</v>
      </c>
      <c r="B216" s="283" t="s">
        <v>117</v>
      </c>
      <c r="C216" s="283" t="s">
        <v>17</v>
      </c>
      <c r="D216" s="283" t="n">
        <v>18719.0993948</v>
      </c>
      <c r="E216" s="283" t="n">
        <v>2.60872031581741</v>
      </c>
      <c r="F216" s="283" t="n">
        <v>94.7528507168229</v>
      </c>
      <c r="G216" s="283" t="n">
        <v>0.966908754414545</v>
      </c>
      <c r="H216" s="283" t="n">
        <v>1036.6116505</v>
      </c>
      <c r="I216" s="283" t="n">
        <v>17.5142636043674</v>
      </c>
      <c r="J216" s="283" t="n">
        <v>5.24714928317711</v>
      </c>
      <c r="K216" s="283" t="n">
        <v>17.4604067693605</v>
      </c>
    </row>
    <row r="217">
      <c r="A217" s="283" t="s">
        <v>96</v>
      </c>
      <c r="B217" s="283" t="s">
        <v>118</v>
      </c>
      <c r="C217" s="283" t="s">
        <v>16</v>
      </c>
      <c r="D217" s="283" t="n">
        <v>878.4614144</v>
      </c>
      <c r="E217" s="283" t="n">
        <v>23.3959527071605</v>
      </c>
      <c r="F217" s="283" t="n">
        <v>94.003453406903</v>
      </c>
      <c r="G217" s="283" t="n">
        <v>6.21331643484668</v>
      </c>
      <c r="H217" s="283" t="n">
        <v>56.0376732</v>
      </c>
      <c r="I217" s="283" t="n">
        <v>99.9999999999997</v>
      </c>
      <c r="J217" s="283" t="n">
        <v>5.99654659309696</v>
      </c>
      <c r="K217" s="283" t="n">
        <v>97.4015948876011</v>
      </c>
    </row>
    <row r="218">
      <c r="A218" s="283" t="s">
        <v>96</v>
      </c>
      <c r="B218" s="283" t="s">
        <v>118</v>
      </c>
      <c r="C218" s="283" t="s">
        <v>17</v>
      </c>
      <c r="D218" s="283" t="n">
        <v>57632.4309644</v>
      </c>
      <c r="E218" s="283" t="n">
        <v>1.55866643098944</v>
      </c>
      <c r="F218" s="283" t="n">
        <v>96.4573618182815</v>
      </c>
      <c r="G218" s="283" t="n">
        <v>0.656682944706073</v>
      </c>
      <c r="H218" s="283" t="n">
        <v>2116.6953625</v>
      </c>
      <c r="I218" s="283" t="n">
        <v>17.9823359664872</v>
      </c>
      <c r="J218" s="283" t="n">
        <v>3.54263818171853</v>
      </c>
      <c r="K218" s="283" t="n">
        <v>17.8798683772671</v>
      </c>
    </row>
    <row r="219">
      <c r="A219" s="283" t="s">
        <v>98</v>
      </c>
      <c r="B219" s="283" t="s">
        <v>119</v>
      </c>
      <c r="C219" s="283" t="s">
        <v>16</v>
      </c>
      <c r="D219" s="283" t="n">
        <v>631.6270762</v>
      </c>
      <c r="E219" s="283" t="n">
        <v>27.6373557382063</v>
      </c>
      <c r="F219" s="283" t="n">
        <v>83.839642921805</v>
      </c>
      <c r="G219" s="283" t="n">
        <v>6.00208185104256</v>
      </c>
      <c r="H219" s="283" t="n">
        <v>121.7481222</v>
      </c>
      <c r="I219" s="283" t="n">
        <v>49.8824909852611</v>
      </c>
      <c r="J219" s="283" t="n">
        <v>16.160357078195</v>
      </c>
      <c r="K219" s="283" t="n">
        <v>31.1386930835727</v>
      </c>
    </row>
    <row r="220">
      <c r="A220" s="283" t="s">
        <v>98</v>
      </c>
      <c r="B220" s="283" t="s">
        <v>119</v>
      </c>
      <c r="C220" s="283" t="s">
        <v>17</v>
      </c>
      <c r="D220" s="283" t="n">
        <v>16856.3692967</v>
      </c>
      <c r="E220" s="283" t="n">
        <v>1.80230626178615</v>
      </c>
      <c r="F220" s="283" t="n">
        <v>94.4782385558464</v>
      </c>
      <c r="G220" s="283" t="n">
        <v>0.94332809798545</v>
      </c>
      <c r="H220" s="283" t="n">
        <v>985.1670765</v>
      </c>
      <c r="I220" s="283" t="n">
        <v>16.5418666721886</v>
      </c>
      <c r="J220" s="283" t="n">
        <v>5.52176144415361</v>
      </c>
      <c r="K220" s="283" t="n">
        <v>16.1404975530527</v>
      </c>
    </row>
    <row r="221">
      <c r="A221" s="283" t="s">
        <v>106</v>
      </c>
      <c r="B221" s="283" t="s">
        <v>120</v>
      </c>
      <c r="C221" s="283" t="s">
        <v>16</v>
      </c>
      <c r="D221" s="283" t="n">
        <v>3999.836242</v>
      </c>
      <c r="E221" s="283" t="n">
        <v>11.4970280554148</v>
      </c>
      <c r="F221" s="283" t="n">
        <v>95.0985663254284</v>
      </c>
      <c r="G221" s="283" t="n">
        <v>2.1542424904301</v>
      </c>
      <c r="H221" s="283" t="n">
        <v>206.1538129</v>
      </c>
      <c r="I221" s="283" t="n">
        <v>44.3106909452022</v>
      </c>
      <c r="J221" s="283" t="n">
        <v>4.90143367457157</v>
      </c>
      <c r="K221" s="283" t="n">
        <v>41.7970304117459</v>
      </c>
    </row>
    <row r="222">
      <c r="A222" s="283" t="s">
        <v>106</v>
      </c>
      <c r="B222" s="283" t="s">
        <v>120</v>
      </c>
      <c r="C222" s="283" t="s">
        <v>17</v>
      </c>
      <c r="D222" s="283" t="n">
        <v>31217.9252435</v>
      </c>
      <c r="E222" s="283" t="n">
        <v>1.96663422235253</v>
      </c>
      <c r="F222" s="283" t="n">
        <v>95.0151796665365</v>
      </c>
      <c r="G222" s="283" t="n">
        <v>0.922802399233752</v>
      </c>
      <c r="H222" s="283" t="n">
        <v>1637.7988135</v>
      </c>
      <c r="I222" s="283" t="n">
        <v>17.5784207740347</v>
      </c>
      <c r="J222" s="283" t="n">
        <v>4.98482033346352</v>
      </c>
      <c r="K222" s="283" t="n">
        <v>17.5894475416297</v>
      </c>
    </row>
    <row r="223">
      <c r="A223" s="283" t="s">
        <v>108</v>
      </c>
      <c r="B223" s="283" t="s">
        <v>121</v>
      </c>
      <c r="C223" s="283" t="s">
        <v>16</v>
      </c>
      <c r="D223" s="283" t="n">
        <v>2666.6679702</v>
      </c>
      <c r="E223" s="283" t="n">
        <v>16.1829245305528</v>
      </c>
      <c r="F223" s="283" t="n">
        <v>93.8131115090599</v>
      </c>
      <c r="G223" s="283" t="n">
        <v>4.30743934289708</v>
      </c>
      <c r="H223" s="283" t="n">
        <v>175.864302</v>
      </c>
      <c r="I223" s="283" t="n">
        <v>75.896987869906</v>
      </c>
      <c r="J223" s="283" t="n">
        <v>6.1868884909401</v>
      </c>
      <c r="K223" s="283" t="n">
        <v>65.3146226872295</v>
      </c>
    </row>
    <row r="224">
      <c r="A224" s="283" t="s">
        <v>108</v>
      </c>
      <c r="B224" s="283" t="s">
        <v>121</v>
      </c>
      <c r="C224" s="283" t="s">
        <v>17</v>
      </c>
      <c r="D224" s="283" t="n">
        <v>37137.1223207</v>
      </c>
      <c r="E224" s="283" t="n">
        <v>1.63404548065233</v>
      </c>
      <c r="F224" s="283" t="n">
        <v>95.8767293426608</v>
      </c>
      <c r="G224" s="283" t="n">
        <v>0.821516004495128</v>
      </c>
      <c r="H224" s="283" t="n">
        <v>1597.1175468</v>
      </c>
      <c r="I224" s="283" t="n">
        <v>19.0893789282678</v>
      </c>
      <c r="J224" s="283" t="n">
        <v>4.12327065733917</v>
      </c>
      <c r="K224" s="283" t="n">
        <v>19.1023762831207</v>
      </c>
    </row>
    <row r="225">
      <c r="A225" s="283" t="s">
        <v>110</v>
      </c>
      <c r="B225" s="283" t="s">
        <v>122</v>
      </c>
      <c r="C225" s="283" t="s">
        <v>16</v>
      </c>
      <c r="D225" s="283" t="n">
        <v>533.5180701</v>
      </c>
      <c r="E225" s="283" t="n">
        <v>21.8430840958369</v>
      </c>
      <c r="F225" s="283" t="n">
        <v>100</v>
      </c>
      <c r="G225" s="283" t="n">
        <v>0.00000000000000242506948920216</v>
      </c>
      <c r="H225" s="283"/>
      <c r="I225" s="283"/>
      <c r="J225" s="283"/>
      <c r="K225" s="283"/>
    </row>
    <row r="226">
      <c r="A226" s="283" t="s">
        <v>110</v>
      </c>
      <c r="B226" s="283" t="s">
        <v>122</v>
      </c>
      <c r="C226" s="283" t="s">
        <v>17</v>
      </c>
      <c r="D226" s="283" t="n">
        <v>18183.4060357</v>
      </c>
      <c r="E226" s="283" t="n">
        <v>1.36392791897989</v>
      </c>
      <c r="F226" s="283" t="n">
        <v>96.9593272572568</v>
      </c>
      <c r="G226" s="283" t="n">
        <v>0.565367636349346</v>
      </c>
      <c r="H226" s="283" t="n">
        <v>570.2369093</v>
      </c>
      <c r="I226" s="283" t="n">
        <v>17.9237097069325</v>
      </c>
      <c r="J226" s="283" t="n">
        <v>3.04067274274321</v>
      </c>
      <c r="K226" s="283" t="n">
        <v>18.0281372943814</v>
      </c>
    </row>
    <row r="227">
      <c r="A227" s="283" t="s">
        <v>123</v>
      </c>
      <c r="B227" s="283" t="s">
        <v>124</v>
      </c>
      <c r="C227" s="283" t="s">
        <v>16</v>
      </c>
      <c r="D227" s="283" t="n">
        <v>1198.7326635</v>
      </c>
      <c r="E227" s="283" t="n">
        <v>15.5261749847774</v>
      </c>
      <c r="F227" s="283" t="n">
        <v>94.9093856283131</v>
      </c>
      <c r="G227" s="283" t="n">
        <v>2.68015345417048</v>
      </c>
      <c r="H227" s="283" t="n">
        <v>64.2959143</v>
      </c>
      <c r="I227" s="283" t="n">
        <v>50.0176419700184</v>
      </c>
      <c r="J227" s="283" t="n">
        <v>5.09061437168694</v>
      </c>
      <c r="K227" s="283" t="n">
        <v>49.968765880144</v>
      </c>
    </row>
    <row r="228">
      <c r="A228" s="283" t="s">
        <v>123</v>
      </c>
      <c r="B228" s="283" t="s">
        <v>124</v>
      </c>
      <c r="C228" s="283" t="s">
        <v>17</v>
      </c>
      <c r="D228" s="283" t="n">
        <v>9975.3915952</v>
      </c>
      <c r="E228" s="283" t="n">
        <v>2.74146928234174</v>
      </c>
      <c r="F228" s="283" t="n">
        <v>95.8901811250984</v>
      </c>
      <c r="G228" s="283" t="n">
        <v>0.715450903499691</v>
      </c>
      <c r="H228" s="283" t="n">
        <v>427.5417168</v>
      </c>
      <c r="I228" s="283" t="n">
        <v>16.6243534721862</v>
      </c>
      <c r="J228" s="283" t="n">
        <v>4.10981887490158</v>
      </c>
      <c r="K228" s="283" t="n">
        <v>16.6928808326969</v>
      </c>
    </row>
    <row r="229">
      <c r="A229" s="283" t="s">
        <v>125</v>
      </c>
      <c r="B229" s="283" t="s">
        <v>126</v>
      </c>
      <c r="C229" s="283" t="s">
        <v>16</v>
      </c>
      <c r="D229" s="283" t="n">
        <v>554.7741187</v>
      </c>
      <c r="E229" s="283" t="n">
        <v>28.0172650409802</v>
      </c>
      <c r="F229" s="283" t="n">
        <v>84.397546957817</v>
      </c>
      <c r="G229" s="283" t="n">
        <v>7.10060647953951</v>
      </c>
      <c r="H229" s="283" t="n">
        <v>102.5602929</v>
      </c>
      <c r="I229" s="283" t="n">
        <v>57.5753181426633</v>
      </c>
      <c r="J229" s="283" t="n">
        <v>15.602453042183</v>
      </c>
      <c r="K229" s="283" t="n">
        <v>38.4089455142541</v>
      </c>
    </row>
    <row r="230">
      <c r="A230" s="283" t="s">
        <v>125</v>
      </c>
      <c r="B230" s="283" t="s">
        <v>126</v>
      </c>
      <c r="C230" s="283" t="s">
        <v>17</v>
      </c>
      <c r="D230" s="283" t="n">
        <v>20616.6826049</v>
      </c>
      <c r="E230" s="283" t="n">
        <v>1.42643472076435</v>
      </c>
      <c r="F230" s="283" t="n">
        <v>95.483208315656</v>
      </c>
      <c r="G230" s="283" t="n">
        <v>0.805776861578071</v>
      </c>
      <c r="H230" s="283" t="n">
        <v>975.2632132</v>
      </c>
      <c r="I230" s="283" t="n">
        <v>17.1940211683062</v>
      </c>
      <c r="J230" s="283" t="n">
        <v>4.51679168434399</v>
      </c>
      <c r="K230" s="283" t="n">
        <v>17.0338074692875</v>
      </c>
    </row>
    <row r="231">
      <c r="A231" s="283" t="s">
        <v>127</v>
      </c>
      <c r="B231" s="283" t="s">
        <v>128</v>
      </c>
      <c r="C231" s="283" t="s">
        <v>16</v>
      </c>
      <c r="D231" s="283" t="n">
        <v>2748.5538993</v>
      </c>
      <c r="E231" s="283" t="n">
        <v>20.4078869462754</v>
      </c>
      <c r="F231" s="283" t="n">
        <v>93.5918688479561</v>
      </c>
      <c r="G231" s="283" t="n">
        <v>2.78298263215742</v>
      </c>
      <c r="H231" s="283" t="n">
        <v>188.1904281</v>
      </c>
      <c r="I231" s="283" t="n">
        <v>52.4642096662482</v>
      </c>
      <c r="J231" s="283" t="n">
        <v>6.40813115204385</v>
      </c>
      <c r="K231" s="283" t="n">
        <v>40.6459448683323</v>
      </c>
    </row>
    <row r="232">
      <c r="A232" s="283" t="s">
        <v>127</v>
      </c>
      <c r="B232" s="283" t="s">
        <v>128</v>
      </c>
      <c r="C232" s="283" t="s">
        <v>17</v>
      </c>
      <c r="D232" s="283" t="n">
        <v>27320.2810456</v>
      </c>
      <c r="E232" s="283" t="n">
        <v>1.97765009500119</v>
      </c>
      <c r="F232" s="283" t="n">
        <v>96.3837874839402</v>
      </c>
      <c r="G232" s="283" t="n">
        <v>0.753717426666696</v>
      </c>
      <c r="H232" s="283" t="n">
        <v>1025.0265614</v>
      </c>
      <c r="I232" s="283" t="n">
        <v>20.2706424350694</v>
      </c>
      <c r="J232" s="283" t="n">
        <v>3.61621251605985</v>
      </c>
      <c r="K232" s="283" t="n">
        <v>20.0890130079907</v>
      </c>
    </row>
    <row r="233">
      <c r="A233" s="283" t="s">
        <v>129</v>
      </c>
      <c r="B233" s="283" t="s">
        <v>130</v>
      </c>
      <c r="C233" s="283" t="s">
        <v>16</v>
      </c>
      <c r="D233" s="283" t="n">
        <v>847.8033538</v>
      </c>
      <c r="E233" s="283" t="n">
        <v>19.398993100972</v>
      </c>
      <c r="F233" s="283" t="n">
        <v>92.1764177494381</v>
      </c>
      <c r="G233" s="283" t="n">
        <v>4.79008509968514</v>
      </c>
      <c r="H233" s="283" t="n">
        <v>71.9583103</v>
      </c>
      <c r="I233" s="283" t="n">
        <v>57.797021489077</v>
      </c>
      <c r="J233" s="283" t="n">
        <v>7.82358225056186</v>
      </c>
      <c r="K233" s="283" t="n">
        <v>56.4361530387474</v>
      </c>
    </row>
    <row r="234">
      <c r="A234" s="283" t="s">
        <v>129</v>
      </c>
      <c r="B234" s="283" t="s">
        <v>130</v>
      </c>
      <c r="C234" s="283" t="s">
        <v>17</v>
      </c>
      <c r="D234" s="283" t="n">
        <v>15619.2393921</v>
      </c>
      <c r="E234" s="283" t="n">
        <v>1.61723791270462</v>
      </c>
      <c r="F234" s="283" t="n">
        <v>95.0715551511255</v>
      </c>
      <c r="G234" s="283" t="n">
        <v>0.844819825140665</v>
      </c>
      <c r="H234" s="283" t="n">
        <v>809.6907619</v>
      </c>
      <c r="I234" s="283" t="n">
        <v>16.390894938194</v>
      </c>
      <c r="J234" s="283" t="n">
        <v>4.92844484887448</v>
      </c>
      <c r="K234" s="283" t="n">
        <v>16.2968922371054</v>
      </c>
    </row>
    <row r="235">
      <c r="A235" s="283" t="s">
        <v>131</v>
      </c>
      <c r="B235" s="283" t="s">
        <v>132</v>
      </c>
      <c r="C235" s="283" t="s">
        <v>16</v>
      </c>
      <c r="D235" s="283" t="n">
        <v>6517.4639167</v>
      </c>
      <c r="E235" s="283" t="n">
        <v>9.19057533009138</v>
      </c>
      <c r="F235" s="283" t="n">
        <v>93.4463427257237</v>
      </c>
      <c r="G235" s="283" t="n">
        <v>1.96640430458529</v>
      </c>
      <c r="H235" s="283" t="n">
        <v>457.0882451</v>
      </c>
      <c r="I235" s="283" t="n">
        <v>29.4525181428198</v>
      </c>
      <c r="J235" s="283" t="n">
        <v>6.55365727427629</v>
      </c>
      <c r="K235" s="283" t="n">
        <v>28.0382819688884</v>
      </c>
    </row>
    <row r="236">
      <c r="A236" s="283" t="s">
        <v>131</v>
      </c>
      <c r="B236" s="283" t="s">
        <v>132</v>
      </c>
      <c r="C236" s="283" t="s">
        <v>17</v>
      </c>
      <c r="D236" s="283" t="n">
        <v>28842.468315</v>
      </c>
      <c r="E236" s="283" t="n">
        <v>2.81201520604133</v>
      </c>
      <c r="F236" s="283" t="n">
        <v>95.4265389017584</v>
      </c>
      <c r="G236" s="283" t="n">
        <v>0.943298320426692</v>
      </c>
      <c r="H236" s="283" t="n">
        <v>1382.3188846</v>
      </c>
      <c r="I236" s="283" t="n">
        <v>19.7005943472158</v>
      </c>
      <c r="J236" s="283" t="n">
        <v>4.57346109824156</v>
      </c>
      <c r="K236" s="283" t="n">
        <v>19.6821820360014</v>
      </c>
    </row>
    <row r="237">
      <c r="A237" s="283" t="s">
        <v>133</v>
      </c>
      <c r="B237" s="283" t="s">
        <v>134</v>
      </c>
      <c r="C237" s="283" t="s">
        <v>16</v>
      </c>
      <c r="D237" s="283" t="n">
        <v>11592.8365319</v>
      </c>
      <c r="E237" s="283" t="n">
        <v>10.072775523259</v>
      </c>
      <c r="F237" s="283" t="n">
        <v>96.0593947425578</v>
      </c>
      <c r="G237" s="283" t="n">
        <v>1.56741101570494</v>
      </c>
      <c r="H237" s="283" t="n">
        <v>475.568191</v>
      </c>
      <c r="I237" s="283" t="n">
        <v>40.5198995058793</v>
      </c>
      <c r="J237" s="283" t="n">
        <v>3.9406052574422</v>
      </c>
      <c r="K237" s="283" t="n">
        <v>38.2084841401152</v>
      </c>
    </row>
    <row r="238">
      <c r="A238" s="283" t="s">
        <v>133</v>
      </c>
      <c r="B238" s="283" t="s">
        <v>134</v>
      </c>
      <c r="C238" s="283" t="s">
        <v>17</v>
      </c>
      <c r="D238" s="283" t="n">
        <v>48321.0403056</v>
      </c>
      <c r="E238" s="283" t="n">
        <v>2.73548766412803</v>
      </c>
      <c r="F238" s="283" t="n">
        <v>93.2023555698044</v>
      </c>
      <c r="G238" s="283" t="n">
        <v>1.12434148174986</v>
      </c>
      <c r="H238" s="283" t="n">
        <v>3524.2591079</v>
      </c>
      <c r="I238" s="283" t="n">
        <v>15.7599726932734</v>
      </c>
      <c r="J238" s="283" t="n">
        <v>6.79764443019557</v>
      </c>
      <c r="K238" s="283" t="n">
        <v>15.4158217070669</v>
      </c>
    </row>
    <row r="239">
      <c r="A239" s="283" t="s">
        <v>135</v>
      </c>
      <c r="B239" s="283" t="s">
        <v>136</v>
      </c>
      <c r="C239" s="283" t="s">
        <v>16</v>
      </c>
      <c r="D239" s="283" t="n">
        <v>24951.2354368</v>
      </c>
      <c r="E239" s="283" t="n">
        <v>8.69152549940041</v>
      </c>
      <c r="F239" s="283" t="n">
        <v>91.1376571876071</v>
      </c>
      <c r="G239" s="283" t="n">
        <v>2.36856645419593</v>
      </c>
      <c r="H239" s="283" t="n">
        <v>2426.2901731</v>
      </c>
      <c r="I239" s="283" t="n">
        <v>29.0086462731319</v>
      </c>
      <c r="J239" s="283" t="n">
        <v>8.86234281239291</v>
      </c>
      <c r="K239" s="283" t="n">
        <v>24.3576221432907</v>
      </c>
    </row>
    <row r="240">
      <c r="A240" s="283" t="s">
        <v>135</v>
      </c>
      <c r="B240" s="283" t="s">
        <v>136</v>
      </c>
      <c r="C240" s="283" t="s">
        <v>17</v>
      </c>
      <c r="D240" s="283" t="n">
        <v>67660.6568922</v>
      </c>
      <c r="E240" s="283" t="n">
        <v>3.37642965441163</v>
      </c>
      <c r="F240" s="283" t="n">
        <v>93.4627071397868</v>
      </c>
      <c r="G240" s="283" t="n">
        <v>1.1488740843166</v>
      </c>
      <c r="H240" s="283" t="n">
        <v>4732.5563613</v>
      </c>
      <c r="I240" s="283" t="n">
        <v>16.6192940119553</v>
      </c>
      <c r="J240" s="283" t="n">
        <v>6.53729286021324</v>
      </c>
      <c r="K240" s="283" t="n">
        <v>16.4252825105147</v>
      </c>
    </row>
    <row r="241">
      <c r="A241" s="283" t="s">
        <v>137</v>
      </c>
      <c r="B241" s="283" t="s">
        <v>138</v>
      </c>
      <c r="C241" s="283" t="s">
        <v>16</v>
      </c>
      <c r="D241" s="283" t="n">
        <v>10058.274113</v>
      </c>
      <c r="E241" s="283" t="n">
        <v>8.88803690123063</v>
      </c>
      <c r="F241" s="283" t="n">
        <v>94.642088685996</v>
      </c>
      <c r="G241" s="283" t="n">
        <v>1.65655928494943</v>
      </c>
      <c r="H241" s="283" t="n">
        <v>569.4225626</v>
      </c>
      <c r="I241" s="283" t="n">
        <v>32.4158977258087</v>
      </c>
      <c r="J241" s="283" t="n">
        <v>5.35791131400401</v>
      </c>
      <c r="K241" s="283" t="n">
        <v>29.2614456588739</v>
      </c>
    </row>
    <row r="242">
      <c r="A242" s="283" t="s">
        <v>137</v>
      </c>
      <c r="B242" s="283" t="s">
        <v>138</v>
      </c>
      <c r="C242" s="283" t="s">
        <v>17</v>
      </c>
      <c r="D242" s="283" t="n">
        <v>28524.6520274</v>
      </c>
      <c r="E242" s="283" t="n">
        <v>3.66519111601191</v>
      </c>
      <c r="F242" s="283" t="n">
        <v>94.5116687406711</v>
      </c>
      <c r="G242" s="283" t="n">
        <v>1.13235487459356</v>
      </c>
      <c r="H242" s="283" t="n">
        <v>1656.4382099</v>
      </c>
      <c r="I242" s="283" t="n">
        <v>19.8299981638463</v>
      </c>
      <c r="J242" s="283" t="n">
        <v>5.4883312593289</v>
      </c>
      <c r="K242" s="283" t="n">
        <v>19.4996882927866</v>
      </c>
    </row>
    <row r="243">
      <c r="A243" s="283" t="s">
        <v>139</v>
      </c>
      <c r="B243" s="283" t="s">
        <v>140</v>
      </c>
      <c r="C243" s="283" t="s">
        <v>16</v>
      </c>
      <c r="D243" s="283" t="n">
        <v>7843.573742</v>
      </c>
      <c r="E243" s="283" t="n">
        <v>14.7634802484802</v>
      </c>
      <c r="F243" s="283" t="n">
        <v>91.8351253383499</v>
      </c>
      <c r="G243" s="283" t="n">
        <v>2.39677558446665</v>
      </c>
      <c r="H243" s="283" t="n">
        <v>697.3562269</v>
      </c>
      <c r="I243" s="283" t="n">
        <v>29.0235827314542</v>
      </c>
      <c r="J243" s="283" t="n">
        <v>8.16487466165015</v>
      </c>
      <c r="K243" s="283" t="n">
        <v>26.9579381593234</v>
      </c>
    </row>
    <row r="244">
      <c r="A244" s="283" t="s">
        <v>139</v>
      </c>
      <c r="B244" s="283" t="s">
        <v>140</v>
      </c>
      <c r="C244" s="283" t="s">
        <v>17</v>
      </c>
      <c r="D244" s="283" t="n">
        <v>36682.7007988</v>
      </c>
      <c r="E244" s="283" t="n">
        <v>3.99865908212779</v>
      </c>
      <c r="F244" s="283" t="n">
        <v>95.2168889949027</v>
      </c>
      <c r="G244" s="283" t="n">
        <v>0.869059699440378</v>
      </c>
      <c r="H244" s="283" t="n">
        <v>1842.7133226</v>
      </c>
      <c r="I244" s="283" t="n">
        <v>17.6178572934599</v>
      </c>
      <c r="J244" s="283" t="n">
        <v>4.78311100509732</v>
      </c>
      <c r="K244" s="283" t="n">
        <v>17.3002802659969</v>
      </c>
    </row>
    <row r="245">
      <c r="A245" s="283" t="s">
        <v>141</v>
      </c>
      <c r="B245" s="283" t="s">
        <v>142</v>
      </c>
      <c r="C245" s="283" t="s">
        <v>16</v>
      </c>
      <c r="D245" s="283" t="n">
        <v>16865.685863</v>
      </c>
      <c r="E245" s="283" t="n">
        <v>5.6114977384013</v>
      </c>
      <c r="F245" s="283" t="n">
        <v>91.4520314644547</v>
      </c>
      <c r="G245" s="283" t="n">
        <v>1.85809227203927</v>
      </c>
      <c r="H245" s="283" t="n">
        <v>1576.4259118</v>
      </c>
      <c r="I245" s="283" t="n">
        <v>21.0232863031147</v>
      </c>
      <c r="J245" s="283" t="n">
        <v>8.54796853554531</v>
      </c>
      <c r="K245" s="283" t="n">
        <v>19.8791458133924</v>
      </c>
    </row>
    <row r="246">
      <c r="A246" s="283" t="s">
        <v>141</v>
      </c>
      <c r="B246" s="283" t="s">
        <v>142</v>
      </c>
      <c r="C246" s="283" t="s">
        <v>17</v>
      </c>
      <c r="D246" s="283" t="n">
        <v>13895.2137963</v>
      </c>
      <c r="E246" s="283" t="n">
        <v>5.48936920633437</v>
      </c>
      <c r="F246" s="283" t="n">
        <v>91.4414368564799</v>
      </c>
      <c r="G246" s="283" t="n">
        <v>1.5744138105007</v>
      </c>
      <c r="H246" s="283" t="n">
        <v>1300.5380138</v>
      </c>
      <c r="I246" s="283" t="n">
        <v>17.7858795512684</v>
      </c>
      <c r="J246" s="283" t="n">
        <v>8.55856314352005</v>
      </c>
      <c r="K246" s="283" t="n">
        <v>16.8213587520087</v>
      </c>
    </row>
    <row r="247">
      <c r="A247" s="283" t="s">
        <v>143</v>
      </c>
      <c r="B247" s="283" t="s">
        <v>144</v>
      </c>
      <c r="C247" s="283" t="s">
        <v>16</v>
      </c>
      <c r="D247" s="283" t="n">
        <v>3765.0902159</v>
      </c>
      <c r="E247" s="283" t="n">
        <v>9.13049180145804</v>
      </c>
      <c r="F247" s="283" t="n">
        <v>90.9587030595567</v>
      </c>
      <c r="G247" s="283" t="n">
        <v>2.82814284690331</v>
      </c>
      <c r="H247" s="283" t="n">
        <v>374.2500443</v>
      </c>
      <c r="I247" s="283" t="n">
        <v>31.5430814010484</v>
      </c>
      <c r="J247" s="283" t="n">
        <v>9.04129694044329</v>
      </c>
      <c r="K247" s="283" t="n">
        <v>28.4521354752535</v>
      </c>
    </row>
    <row r="248">
      <c r="A248" s="283" t="s">
        <v>143</v>
      </c>
      <c r="B248" s="283" t="s">
        <v>144</v>
      </c>
      <c r="C248" s="283" t="s">
        <v>17</v>
      </c>
      <c r="D248" s="283" t="n">
        <v>11074.8900714</v>
      </c>
      <c r="E248" s="283" t="n">
        <v>3.64409783921234</v>
      </c>
      <c r="F248" s="283" t="n">
        <v>95.8149878646191</v>
      </c>
      <c r="G248" s="283" t="n">
        <v>1.01259301531929</v>
      </c>
      <c r="H248" s="283" t="n">
        <v>483.7296375</v>
      </c>
      <c r="I248" s="283" t="n">
        <v>24.0054907896414</v>
      </c>
      <c r="J248" s="283" t="n">
        <v>4.18501213538096</v>
      </c>
      <c r="K248" s="283" t="n">
        <v>23.1831077989895</v>
      </c>
    </row>
    <row r="249">
      <c r="A249" s="283" t="s">
        <v>145</v>
      </c>
      <c r="B249" s="283" t="s">
        <v>146</v>
      </c>
      <c r="C249" s="283" t="s">
        <v>16</v>
      </c>
      <c r="D249" s="283" t="n">
        <v>9430.0909856</v>
      </c>
      <c r="E249" s="283" t="n">
        <v>6.59598867022333</v>
      </c>
      <c r="F249" s="283" t="n">
        <v>90.8509849941173</v>
      </c>
      <c r="G249" s="283" t="n">
        <v>1.78628323653934</v>
      </c>
      <c r="H249" s="283" t="n">
        <v>949.6434622</v>
      </c>
      <c r="I249" s="283" t="n">
        <v>20.2110273778153</v>
      </c>
      <c r="J249" s="283" t="n">
        <v>9.14901500588272</v>
      </c>
      <c r="K249" s="283" t="n">
        <v>17.7380397139726</v>
      </c>
    </row>
    <row r="250">
      <c r="A250" s="283" t="s">
        <v>145</v>
      </c>
      <c r="B250" s="283" t="s">
        <v>146</v>
      </c>
      <c r="C250" s="283" t="s">
        <v>17</v>
      </c>
      <c r="D250" s="283" t="n">
        <v>15447.8779677</v>
      </c>
      <c r="E250" s="283" t="n">
        <v>3.08222924354836</v>
      </c>
      <c r="F250" s="283" t="n">
        <v>93.4647253991712</v>
      </c>
      <c r="G250" s="283" t="n">
        <v>1.26733231936599</v>
      </c>
      <c r="H250" s="283" t="n">
        <v>1080.1521546</v>
      </c>
      <c r="I250" s="283" t="n">
        <v>18.7737845219033</v>
      </c>
      <c r="J250" s="283" t="n">
        <v>6.53527460082877</v>
      </c>
      <c r="K250" s="283" t="n">
        <v>18.1248492915685</v>
      </c>
    </row>
    <row r="251">
      <c r="A251" s="283" t="s">
        <v>147</v>
      </c>
      <c r="B251" s="283" t="s">
        <v>148</v>
      </c>
      <c r="C251" s="283" t="s">
        <v>16</v>
      </c>
      <c r="D251" s="283" t="n">
        <v>1936.1544881</v>
      </c>
      <c r="E251" s="283" t="n">
        <v>13.0493407916171</v>
      </c>
      <c r="F251" s="283" t="n">
        <v>94.6687543343682</v>
      </c>
      <c r="G251" s="283" t="n">
        <v>2.16203647384855</v>
      </c>
      <c r="H251" s="283" t="n">
        <v>109.0340239</v>
      </c>
      <c r="I251" s="283" t="n">
        <v>42.356397279394</v>
      </c>
      <c r="J251" s="283" t="n">
        <v>5.33124566563182</v>
      </c>
      <c r="K251" s="283" t="n">
        <v>38.3920217978654</v>
      </c>
    </row>
    <row r="252">
      <c r="A252" s="283" t="s">
        <v>147</v>
      </c>
      <c r="B252" s="283" t="s">
        <v>148</v>
      </c>
      <c r="C252" s="283" t="s">
        <v>17</v>
      </c>
      <c r="D252" s="283" t="n">
        <v>7086.3442441</v>
      </c>
      <c r="E252" s="283" t="n">
        <v>3.51152515742033</v>
      </c>
      <c r="F252" s="283" t="n">
        <v>96.5375127966729</v>
      </c>
      <c r="G252" s="283" t="n">
        <v>0.94807788583</v>
      </c>
      <c r="H252" s="283" t="n">
        <v>254.1641643</v>
      </c>
      <c r="I252" s="283" t="n">
        <v>27.175850917849</v>
      </c>
      <c r="J252" s="283" t="n">
        <v>3.4624872033271</v>
      </c>
      <c r="K252" s="283" t="n">
        <v>26.4333340922126</v>
      </c>
    </row>
    <row r="253">
      <c r="A253" s="283" t="s">
        <v>149</v>
      </c>
      <c r="B253" s="283" t="s">
        <v>150</v>
      </c>
      <c r="C253" s="283" t="s">
        <v>16</v>
      </c>
      <c r="D253" s="283" t="n">
        <v>4887.775305</v>
      </c>
      <c r="E253" s="283" t="n">
        <v>7.73588138631003</v>
      </c>
      <c r="F253" s="283" t="n">
        <v>93.0039683807234</v>
      </c>
      <c r="G253" s="283" t="n">
        <v>1.77935589293861</v>
      </c>
      <c r="H253" s="283" t="n">
        <v>367.672812</v>
      </c>
      <c r="I253" s="283" t="n">
        <v>25.5118095755078</v>
      </c>
      <c r="J253" s="283" t="n">
        <v>6.99603161927666</v>
      </c>
      <c r="K253" s="283" t="n">
        <v>23.6544327142459</v>
      </c>
    </row>
    <row r="254">
      <c r="A254" s="283" t="s">
        <v>149</v>
      </c>
      <c r="B254" s="283" t="s">
        <v>150</v>
      </c>
      <c r="C254" s="283" t="s">
        <v>17</v>
      </c>
      <c r="D254" s="283" t="n">
        <v>12534.8353348</v>
      </c>
      <c r="E254" s="283" t="n">
        <v>3.43198566865462</v>
      </c>
      <c r="F254" s="283" t="n">
        <v>94.6190490202155</v>
      </c>
      <c r="G254" s="283" t="n">
        <v>1.04623240306178</v>
      </c>
      <c r="H254" s="283" t="n">
        <v>712.8515365</v>
      </c>
      <c r="I254" s="283" t="n">
        <v>18.8860132478798</v>
      </c>
      <c r="J254" s="283" t="n">
        <v>5.3809509797845</v>
      </c>
      <c r="K254" s="283" t="n">
        <v>18.3970297078983</v>
      </c>
    </row>
    <row r="255">
      <c r="A255" s="283" t="s">
        <v>151</v>
      </c>
      <c r="B255" s="283" t="s">
        <v>152</v>
      </c>
      <c r="C255" s="283" t="s">
        <v>16</v>
      </c>
      <c r="D255" s="283" t="n">
        <v>5299.2173692</v>
      </c>
      <c r="E255" s="283" t="n">
        <v>7.53889963611237</v>
      </c>
      <c r="F255" s="283" t="n">
        <v>92.3039117657244</v>
      </c>
      <c r="G255" s="283" t="n">
        <v>1.87271944802879</v>
      </c>
      <c r="H255" s="283" t="n">
        <v>441.8365773</v>
      </c>
      <c r="I255" s="283" t="n">
        <v>24.0333967083166</v>
      </c>
      <c r="J255" s="283" t="n">
        <v>7.69608823427557</v>
      </c>
      <c r="K255" s="283" t="n">
        <v>22.4606742322617</v>
      </c>
    </row>
    <row r="256">
      <c r="A256" s="283" t="s">
        <v>151</v>
      </c>
      <c r="B256" s="283" t="s">
        <v>152</v>
      </c>
      <c r="C256" s="283" t="s">
        <v>17</v>
      </c>
      <c r="D256" s="283" t="n">
        <v>11312.1627383</v>
      </c>
      <c r="E256" s="283" t="n">
        <v>4.06751835590065</v>
      </c>
      <c r="F256" s="283" t="n">
        <v>94.4433758248293</v>
      </c>
      <c r="G256" s="283" t="n">
        <v>1.0014382037782</v>
      </c>
      <c r="H256" s="283" t="n">
        <v>665.556863</v>
      </c>
      <c r="I256" s="283" t="n">
        <v>17.5893615508821</v>
      </c>
      <c r="J256" s="283" t="n">
        <v>5.55662417517074</v>
      </c>
      <c r="K256" s="283" t="n">
        <v>17.0209828239572</v>
      </c>
    </row>
    <row r="257">
      <c r="A257" s="283" t="s">
        <v>153</v>
      </c>
      <c r="B257" s="283" t="s">
        <v>154</v>
      </c>
      <c r="C257" s="283" t="s">
        <v>16</v>
      </c>
      <c r="D257" s="283" t="n">
        <v>5698.5184397</v>
      </c>
      <c r="E257" s="283" t="n">
        <v>8.57410676834989</v>
      </c>
      <c r="F257" s="283" t="n">
        <v>92.7739210821681</v>
      </c>
      <c r="G257" s="283" t="n">
        <v>2.19346015074585</v>
      </c>
      <c r="H257" s="283" t="n">
        <v>443.8525771</v>
      </c>
      <c r="I257" s="283" t="n">
        <v>31.7058568300724</v>
      </c>
      <c r="J257" s="283" t="n">
        <v>7.22607891783187</v>
      </c>
      <c r="K257" s="283" t="n">
        <v>28.1613169792551</v>
      </c>
    </row>
    <row r="258">
      <c r="A258" s="283" t="s">
        <v>153</v>
      </c>
      <c r="B258" s="283" t="s">
        <v>154</v>
      </c>
      <c r="C258" s="283" t="s">
        <v>17</v>
      </c>
      <c r="D258" s="283" t="n">
        <v>11955.9860185</v>
      </c>
      <c r="E258" s="283" t="n">
        <v>3.75804519459147</v>
      </c>
      <c r="F258" s="283" t="n">
        <v>94.2189034546034</v>
      </c>
      <c r="G258" s="283" t="n">
        <v>1.30055148985029</v>
      </c>
      <c r="H258" s="283" t="n">
        <v>733.5970483</v>
      </c>
      <c r="I258" s="283" t="n">
        <v>21.5957087736936</v>
      </c>
      <c r="J258" s="283" t="n">
        <v>5.78109654539655</v>
      </c>
      <c r="K258" s="283" t="n">
        <v>21.1960714196202</v>
      </c>
    </row>
    <row r="259">
      <c r="A259" s="283" t="s">
        <v>155</v>
      </c>
      <c r="B259" s="283" t="s">
        <v>156</v>
      </c>
      <c r="C259" s="283" t="s">
        <v>16</v>
      </c>
      <c r="D259" s="283" t="n">
        <v>10348.5118523</v>
      </c>
      <c r="E259" s="283" t="n">
        <v>5.81523576261959</v>
      </c>
      <c r="F259" s="283" t="n">
        <v>92.3863843081622</v>
      </c>
      <c r="G259" s="283" t="n">
        <v>1.66051395705031</v>
      </c>
      <c r="H259" s="283" t="n">
        <v>852.8268837</v>
      </c>
      <c r="I259" s="283" t="n">
        <v>21.0939310286526</v>
      </c>
      <c r="J259" s="283" t="n">
        <v>7.61361569183778</v>
      </c>
      <c r="K259" s="283" t="n">
        <v>20.1492808140526</v>
      </c>
    </row>
    <row r="260">
      <c r="A260" s="283" t="s">
        <v>155</v>
      </c>
      <c r="B260" s="283" t="s">
        <v>156</v>
      </c>
      <c r="C260" s="283" t="s">
        <v>17</v>
      </c>
      <c r="D260" s="283" t="n">
        <v>22275.0692001</v>
      </c>
      <c r="E260" s="283" t="n">
        <v>3.24527712327528</v>
      </c>
      <c r="F260" s="283" t="n">
        <v>94.8324066121721</v>
      </c>
      <c r="G260" s="283" t="n">
        <v>1.14867783197219</v>
      </c>
      <c r="H260" s="283" t="n">
        <v>1213.8097558</v>
      </c>
      <c r="I260" s="283" t="n">
        <v>21.4568955388093</v>
      </c>
      <c r="J260" s="283" t="n">
        <v>5.16759338782795</v>
      </c>
      <c r="K260" s="283" t="n">
        <v>21.0798093140532</v>
      </c>
    </row>
    <row r="261">
      <c r="A261" s="283" t="s">
        <v>157</v>
      </c>
      <c r="B261" s="283" t="s">
        <v>158</v>
      </c>
      <c r="C261" s="283" t="s">
        <v>16</v>
      </c>
      <c r="D261" s="283" t="n">
        <v>5826.7018162</v>
      </c>
      <c r="E261" s="283" t="n">
        <v>10.9088900386561</v>
      </c>
      <c r="F261" s="283" t="n">
        <v>94.5014360697757</v>
      </c>
      <c r="G261" s="283" t="n">
        <v>2.11213719074877</v>
      </c>
      <c r="H261" s="283" t="n">
        <v>339.026514</v>
      </c>
      <c r="I261" s="283" t="n">
        <v>36.9632501046769</v>
      </c>
      <c r="J261" s="283" t="n">
        <v>5.49856393022433</v>
      </c>
      <c r="K261" s="283" t="n">
        <v>36.3003868346398</v>
      </c>
    </row>
    <row r="262">
      <c r="A262" s="283" t="s">
        <v>157</v>
      </c>
      <c r="B262" s="283" t="s">
        <v>158</v>
      </c>
      <c r="C262" s="283" t="s">
        <v>17</v>
      </c>
      <c r="D262" s="283" t="n">
        <v>29135.6273438</v>
      </c>
      <c r="E262" s="283" t="n">
        <v>2.93817037380937</v>
      </c>
      <c r="F262" s="283" t="n">
        <v>94.2793028838425</v>
      </c>
      <c r="G262" s="283" t="n">
        <v>1.22087337931696</v>
      </c>
      <c r="H262" s="283" t="n">
        <v>1767.8970275</v>
      </c>
      <c r="I262" s="283" t="n">
        <v>19.9694923634389</v>
      </c>
      <c r="J262" s="283" t="n">
        <v>5.72069711615753</v>
      </c>
      <c r="K262" s="283" t="n">
        <v>20.1204658758015</v>
      </c>
    </row>
    <row r="263">
      <c r="A263" s="283" t="s">
        <v>159</v>
      </c>
      <c r="B263" s="283" t="s">
        <v>160</v>
      </c>
      <c r="C263" s="283" t="s">
        <v>16</v>
      </c>
      <c r="D263" s="283" t="n">
        <v>2709.2163736</v>
      </c>
      <c r="E263" s="283" t="n">
        <v>11.1045090060102</v>
      </c>
      <c r="F263" s="283" t="n">
        <v>96.3316064874813</v>
      </c>
      <c r="G263" s="283" t="n">
        <v>1.87185305617315</v>
      </c>
      <c r="H263" s="283" t="n">
        <v>103.1693764</v>
      </c>
      <c r="I263" s="283" t="n">
        <v>50.4137557774801</v>
      </c>
      <c r="J263" s="283" t="n">
        <v>3.66839351251869</v>
      </c>
      <c r="K263" s="283" t="n">
        <v>49.1546535000428</v>
      </c>
    </row>
    <row r="264">
      <c r="A264" s="283" t="s">
        <v>159</v>
      </c>
      <c r="B264" s="283" t="s">
        <v>160</v>
      </c>
      <c r="C264" s="283" t="s">
        <v>17</v>
      </c>
      <c r="D264" s="283" t="n">
        <v>16882.1038649</v>
      </c>
      <c r="E264" s="283" t="n">
        <v>2.87069021073492</v>
      </c>
      <c r="F264" s="283" t="n">
        <v>93.7989373857523</v>
      </c>
      <c r="G264" s="283" t="n">
        <v>1.02812084429612</v>
      </c>
      <c r="H264" s="283" t="n">
        <v>1116.0785617</v>
      </c>
      <c r="I264" s="283" t="n">
        <v>15.5456278674536</v>
      </c>
      <c r="J264" s="283" t="n">
        <v>6.20106261424774</v>
      </c>
      <c r="K264" s="283" t="n">
        <v>15.5516318247687</v>
      </c>
    </row>
    <row r="265">
      <c r="A265" s="283" t="s">
        <v>161</v>
      </c>
      <c r="B265" s="283" t="s">
        <v>162</v>
      </c>
      <c r="C265" s="283" t="s">
        <v>16</v>
      </c>
      <c r="D265" s="283" t="n">
        <v>22670.448472</v>
      </c>
      <c r="E265" s="283" t="n">
        <v>6.25827935260888</v>
      </c>
      <c r="F265" s="283" t="n">
        <v>94.8732506378465</v>
      </c>
      <c r="G265" s="283" t="n">
        <v>1.49452595582532</v>
      </c>
      <c r="H265" s="283" t="n">
        <v>1225.062981</v>
      </c>
      <c r="I265" s="283" t="n">
        <v>29.3593587846324</v>
      </c>
      <c r="J265" s="283" t="n">
        <v>5.12674936215353</v>
      </c>
      <c r="K265" s="283" t="n">
        <v>27.6570055557042</v>
      </c>
    </row>
    <row r="266">
      <c r="A266" s="283" t="s">
        <v>161</v>
      </c>
      <c r="B266" s="283" t="s">
        <v>162</v>
      </c>
      <c r="C266" s="283" t="s">
        <v>17</v>
      </c>
      <c r="D266" s="283" t="n">
        <v>29507.9188704</v>
      </c>
      <c r="E266" s="283" t="n">
        <v>4.5587256181897</v>
      </c>
      <c r="F266" s="283" t="n">
        <v>93.4209478851118</v>
      </c>
      <c r="G266" s="283" t="n">
        <v>1.37489753863387</v>
      </c>
      <c r="H266" s="283" t="n">
        <v>2078.0578708</v>
      </c>
      <c r="I266" s="283" t="n">
        <v>20.6476153992576</v>
      </c>
      <c r="J266" s="283" t="n">
        <v>6.57905211488816</v>
      </c>
      <c r="K266" s="283" t="n">
        <v>19.5232123201181</v>
      </c>
    </row>
    <row r="267">
      <c r="A267" s="283" t="s">
        <v>163</v>
      </c>
      <c r="B267" s="283" t="s">
        <v>164</v>
      </c>
      <c r="C267" s="283" t="s">
        <v>16</v>
      </c>
      <c r="D267" s="283" t="n">
        <v>5538.0834533</v>
      </c>
      <c r="E267" s="283" t="n">
        <v>8.44118995059496</v>
      </c>
      <c r="F267" s="283" t="n">
        <v>92.495900614857</v>
      </c>
      <c r="G267" s="283" t="n">
        <v>1.77399352116864</v>
      </c>
      <c r="H267" s="283" t="n">
        <v>449.2991404</v>
      </c>
      <c r="I267" s="283" t="n">
        <v>23.4332921416045</v>
      </c>
      <c r="J267" s="283" t="n">
        <v>7.50409938514299</v>
      </c>
      <c r="K267" s="283" t="n">
        <v>21.8663319878577</v>
      </c>
    </row>
    <row r="268">
      <c r="A268" s="283" t="s">
        <v>163</v>
      </c>
      <c r="B268" s="283" t="s">
        <v>164</v>
      </c>
      <c r="C268" s="283" t="s">
        <v>17</v>
      </c>
      <c r="D268" s="283" t="n">
        <v>18135.7084881</v>
      </c>
      <c r="E268" s="283" t="n">
        <v>3.43084186932292</v>
      </c>
      <c r="F268" s="283" t="n">
        <v>94.2537178026241</v>
      </c>
      <c r="G268" s="283" t="n">
        <v>1.04971972169368</v>
      </c>
      <c r="H268" s="283" t="n">
        <v>1105.6635351</v>
      </c>
      <c r="I268" s="283" t="n">
        <v>17.4312628033893</v>
      </c>
      <c r="J268" s="283" t="n">
        <v>5.74628219737585</v>
      </c>
      <c r="K268" s="283" t="n">
        <v>17.2180869337653</v>
      </c>
    </row>
    <row r="269">
      <c r="A269" s="283" t="s">
        <v>165</v>
      </c>
      <c r="B269" s="283" t="s">
        <v>166</v>
      </c>
      <c r="C269" s="283" t="s">
        <v>16</v>
      </c>
      <c r="D269" s="283" t="n">
        <v>4162.441184</v>
      </c>
      <c r="E269" s="283" t="n">
        <v>12.1470687063441</v>
      </c>
      <c r="F269" s="283" t="n">
        <v>92.8329896152451</v>
      </c>
      <c r="G269" s="283" t="n">
        <v>2.85685052739975</v>
      </c>
      <c r="H269" s="283" t="n">
        <v>321.3540716</v>
      </c>
      <c r="I269" s="283" t="n">
        <v>42.8379033977954</v>
      </c>
      <c r="J269" s="283" t="n">
        <v>7.16701038475491</v>
      </c>
      <c r="K269" s="283" t="n">
        <v>37.0042683217736</v>
      </c>
    </row>
    <row r="270">
      <c r="A270" s="283" t="s">
        <v>165</v>
      </c>
      <c r="B270" s="283" t="s">
        <v>166</v>
      </c>
      <c r="C270" s="283" t="s">
        <v>17</v>
      </c>
      <c r="D270" s="283" t="n">
        <v>25420.4036926</v>
      </c>
      <c r="E270" s="283" t="n">
        <v>2.64103800314201</v>
      </c>
      <c r="F270" s="283" t="n">
        <v>95.8750900862376</v>
      </c>
      <c r="G270" s="283" t="n">
        <v>0.812373774716125</v>
      </c>
      <c r="H270" s="283" t="n">
        <v>1093.6821557</v>
      </c>
      <c r="I270" s="283" t="n">
        <v>18.9280962218334</v>
      </c>
      <c r="J270" s="283" t="n">
        <v>4.1249099137624</v>
      </c>
      <c r="K270" s="283" t="n">
        <v>18.8819660217898</v>
      </c>
    </row>
    <row r="271">
      <c r="A271" s="283" t="s">
        <v>167</v>
      </c>
      <c r="B271" s="283" t="s">
        <v>168</v>
      </c>
      <c r="C271" s="283" t="s">
        <v>16</v>
      </c>
      <c r="D271" s="283" t="n">
        <v>9733.4694768</v>
      </c>
      <c r="E271" s="283" t="n">
        <v>6.87534836971068</v>
      </c>
      <c r="F271" s="283" t="n">
        <v>91.1221089903001</v>
      </c>
      <c r="G271" s="283" t="n">
        <v>1.8809909879373</v>
      </c>
      <c r="H271" s="283" t="n">
        <v>948.3173965</v>
      </c>
      <c r="I271" s="283" t="n">
        <v>20.8272681435205</v>
      </c>
      <c r="J271" s="283" t="n">
        <v>8.87789100969986</v>
      </c>
      <c r="K271" s="283" t="n">
        <v>19.3063719328527</v>
      </c>
    </row>
    <row r="272">
      <c r="A272" s="283" t="s">
        <v>167</v>
      </c>
      <c r="B272" s="283" t="s">
        <v>168</v>
      </c>
      <c r="C272" s="283" t="s">
        <v>17</v>
      </c>
      <c r="D272" s="283" t="n">
        <v>18863.1331092</v>
      </c>
      <c r="E272" s="283" t="n">
        <v>4.07133742712369</v>
      </c>
      <c r="F272" s="283" t="n">
        <v>93.3410640816529</v>
      </c>
      <c r="G272" s="283" t="n">
        <v>1.19824974108374</v>
      </c>
      <c r="H272" s="283" t="n">
        <v>1345.6927648</v>
      </c>
      <c r="I272" s="283" t="n">
        <v>16.8456661488393</v>
      </c>
      <c r="J272" s="283" t="n">
        <v>6.65893591834706</v>
      </c>
      <c r="K272" s="283" t="n">
        <v>16.7963631486762</v>
      </c>
    </row>
    <row r="273">
      <c r="A273" s="283" t="s">
        <v>169</v>
      </c>
      <c r="B273" s="283" t="s">
        <v>170</v>
      </c>
      <c r="C273" s="283" t="s">
        <v>16</v>
      </c>
      <c r="D273" s="283" t="n">
        <v>5943.9990955</v>
      </c>
      <c r="E273" s="283" t="n">
        <v>9.40836300500442</v>
      </c>
      <c r="F273" s="283" t="n">
        <v>96.3028169522755</v>
      </c>
      <c r="G273" s="283" t="n">
        <v>1.45084436047802</v>
      </c>
      <c r="H273" s="283" t="n">
        <v>228.1974026</v>
      </c>
      <c r="I273" s="283" t="n">
        <v>40.1180648859742</v>
      </c>
      <c r="J273" s="283" t="n">
        <v>3.69718304772453</v>
      </c>
      <c r="K273" s="283" t="n">
        <v>37.7910417390202</v>
      </c>
    </row>
    <row r="274">
      <c r="A274" s="283" t="s">
        <v>169</v>
      </c>
      <c r="B274" s="283" t="s">
        <v>170</v>
      </c>
      <c r="C274" s="283" t="s">
        <v>17</v>
      </c>
      <c r="D274" s="283" t="n">
        <v>26633.1797169</v>
      </c>
      <c r="E274" s="283" t="n">
        <v>2.74707999238948</v>
      </c>
      <c r="F274" s="283" t="n">
        <v>96.0662926047469</v>
      </c>
      <c r="G274" s="283" t="n">
        <v>0.924869181309882</v>
      </c>
      <c r="H274" s="283" t="n">
        <v>1090.5712417</v>
      </c>
      <c r="I274" s="283" t="n">
        <v>22.9701125998864</v>
      </c>
      <c r="J274" s="283" t="n">
        <v>3.9337073952531</v>
      </c>
      <c r="K274" s="283" t="n">
        <v>22.5865181279227</v>
      </c>
    </row>
    <row r="275">
      <c r="A275" s="283" t="s">
        <v>171</v>
      </c>
      <c r="B275" s="283" t="s">
        <v>172</v>
      </c>
      <c r="C275" s="283" t="s">
        <v>16</v>
      </c>
      <c r="D275" s="283" t="n">
        <v>13536.3193894</v>
      </c>
      <c r="E275" s="283" t="n">
        <v>6.64947261409607</v>
      </c>
      <c r="F275" s="283" t="n">
        <v>93.6772590482235</v>
      </c>
      <c r="G275" s="283" t="n">
        <v>1.67774821741659</v>
      </c>
      <c r="H275" s="283" t="n">
        <v>913.6330611</v>
      </c>
      <c r="I275" s="283" t="n">
        <v>26.3573009500116</v>
      </c>
      <c r="J275" s="283" t="n">
        <v>6.32274095177653</v>
      </c>
      <c r="K275" s="283" t="n">
        <v>24.8573926370444</v>
      </c>
    </row>
    <row r="276">
      <c r="A276" s="283" t="s">
        <v>171</v>
      </c>
      <c r="B276" s="283" t="s">
        <v>172</v>
      </c>
      <c r="C276" s="283" t="s">
        <v>17</v>
      </c>
      <c r="D276" s="283" t="n">
        <v>32216.1565067</v>
      </c>
      <c r="E276" s="283" t="n">
        <v>3.39888527232389</v>
      </c>
      <c r="F276" s="283" t="n">
        <v>95.6471922896733</v>
      </c>
      <c r="G276" s="283" t="n">
        <v>1.04254798523633</v>
      </c>
      <c r="H276" s="283" t="n">
        <v>1466.124944</v>
      </c>
      <c r="I276" s="283" t="n">
        <v>23.1502526684562</v>
      </c>
      <c r="J276" s="283" t="n">
        <v>4.35280771032667</v>
      </c>
      <c r="K276" s="283" t="n">
        <v>22.9086130725557</v>
      </c>
    </row>
    <row r="277">
      <c r="A277" s="283" t="s">
        <v>173</v>
      </c>
      <c r="B277" s="283" t="s">
        <v>174</v>
      </c>
      <c r="C277" s="283" t="s">
        <v>16</v>
      </c>
      <c r="D277" s="283" t="n">
        <v>3357.3976986</v>
      </c>
      <c r="E277" s="283" t="n">
        <v>8.20718321556894</v>
      </c>
      <c r="F277" s="283" t="n">
        <v>93.3193461403651</v>
      </c>
      <c r="G277" s="283" t="n">
        <v>1.6810005242674</v>
      </c>
      <c r="H277" s="283" t="n">
        <v>240.3532903</v>
      </c>
      <c r="I277" s="283" t="n">
        <v>25.242140211341</v>
      </c>
      <c r="J277" s="283" t="n">
        <v>6.68065385963488</v>
      </c>
      <c r="K277" s="283" t="n">
        <v>23.4812150250841</v>
      </c>
    </row>
    <row r="278">
      <c r="A278" s="283" t="s">
        <v>173</v>
      </c>
      <c r="B278" s="283" t="s">
        <v>174</v>
      </c>
      <c r="C278" s="283" t="s">
        <v>17</v>
      </c>
      <c r="D278" s="283" t="n">
        <v>7386.7364829</v>
      </c>
      <c r="E278" s="283" t="n">
        <v>3.00283970390346</v>
      </c>
      <c r="F278" s="283" t="n">
        <v>93.5747335627142</v>
      </c>
      <c r="G278" s="283" t="n">
        <v>1.04626683968919</v>
      </c>
      <c r="H278" s="283" t="n">
        <v>507.2068944</v>
      </c>
      <c r="I278" s="283" t="n">
        <v>15.700140574463</v>
      </c>
      <c r="J278" s="283" t="n">
        <v>6.42526643728577</v>
      </c>
      <c r="K278" s="283" t="n">
        <v>15.2373666858828</v>
      </c>
    </row>
    <row r="279">
      <c r="A279" s="283" t="s">
        <v>175</v>
      </c>
      <c r="B279" s="283" t="s">
        <v>176</v>
      </c>
      <c r="C279" s="283" t="s">
        <v>16</v>
      </c>
      <c r="D279" s="283" t="n">
        <v>13947.5291542</v>
      </c>
      <c r="E279" s="283" t="n">
        <v>4.90517723800726</v>
      </c>
      <c r="F279" s="283" t="n">
        <v>94.1522712932482</v>
      </c>
      <c r="G279" s="283" t="n">
        <v>1.28379053233986</v>
      </c>
      <c r="H279" s="283" t="n">
        <v>866.2708345</v>
      </c>
      <c r="I279" s="283" t="n">
        <v>21.0906742418889</v>
      </c>
      <c r="J279" s="283" t="n">
        <v>5.84772870675177</v>
      </c>
      <c r="K279" s="283" t="n">
        <v>20.6698703968616</v>
      </c>
    </row>
    <row r="280">
      <c r="A280" s="283" t="s">
        <v>175</v>
      </c>
      <c r="B280" s="283" t="s">
        <v>176</v>
      </c>
      <c r="C280" s="283" t="s">
        <v>17</v>
      </c>
      <c r="D280" s="283" t="n">
        <v>16920.9994181</v>
      </c>
      <c r="E280" s="283" t="n">
        <v>4.28730254628628</v>
      </c>
      <c r="F280" s="283" t="n">
        <v>92.9597134185103</v>
      </c>
      <c r="G280" s="283" t="n">
        <v>1.49243576385552</v>
      </c>
      <c r="H280" s="283" t="n">
        <v>1281.5087393</v>
      </c>
      <c r="I280" s="283" t="n">
        <v>19.7781944926903</v>
      </c>
      <c r="J280" s="283" t="n">
        <v>7.0402865814897</v>
      </c>
      <c r="K280" s="283" t="n">
        <v>19.7060729414496</v>
      </c>
    </row>
    <row r="281">
      <c r="A281" s="283" t="s">
        <v>177</v>
      </c>
      <c r="B281" s="283" t="s">
        <v>178</v>
      </c>
      <c r="C281" s="283" t="s">
        <v>16</v>
      </c>
      <c r="D281" s="283" t="n">
        <v>5359.9578449</v>
      </c>
      <c r="E281" s="283" t="n">
        <v>9.79274961054424</v>
      </c>
      <c r="F281" s="283" t="n">
        <v>86.6620590247587</v>
      </c>
      <c r="G281" s="283" t="n">
        <v>2.98692379188719</v>
      </c>
      <c r="H281" s="283" t="n">
        <v>824.9377198</v>
      </c>
      <c r="I281" s="283" t="n">
        <v>21.3571102185092</v>
      </c>
      <c r="J281" s="283" t="n">
        <v>13.3379409752412</v>
      </c>
      <c r="K281" s="283" t="n">
        <v>19.4072658167766</v>
      </c>
    </row>
    <row r="282">
      <c r="A282" s="283" t="s">
        <v>177</v>
      </c>
      <c r="B282" s="283" t="s">
        <v>178</v>
      </c>
      <c r="C282" s="283" t="s">
        <v>17</v>
      </c>
      <c r="D282" s="283" t="n">
        <v>18584.7789227</v>
      </c>
      <c r="E282" s="283" t="n">
        <v>4.06054989493943</v>
      </c>
      <c r="F282" s="283" t="n">
        <v>91.9635009208657</v>
      </c>
      <c r="G282" s="283" t="n">
        <v>1.23716206208661</v>
      </c>
      <c r="H282" s="283" t="n">
        <v>1624.0851773</v>
      </c>
      <c r="I282" s="283" t="n">
        <v>14.3116569790962</v>
      </c>
      <c r="J282" s="283" t="n">
        <v>8.03649907913429</v>
      </c>
      <c r="K282" s="283" t="n">
        <v>14.1571290328846</v>
      </c>
    </row>
    <row r="283">
      <c r="A283" s="283" t="s">
        <v>179</v>
      </c>
      <c r="B283" s="283" t="s">
        <v>180</v>
      </c>
      <c r="C283" s="283" t="s">
        <v>16</v>
      </c>
      <c r="D283" s="283" t="n">
        <v>3358.722005</v>
      </c>
      <c r="E283" s="283" t="n">
        <v>5.43941796310127</v>
      </c>
      <c r="F283" s="283" t="n">
        <v>92.306832546163</v>
      </c>
      <c r="G283" s="283" t="n">
        <v>1.76258875371461</v>
      </c>
      <c r="H283" s="283" t="n">
        <v>279.9273911</v>
      </c>
      <c r="I283" s="283" t="n">
        <v>22.8170127056369</v>
      </c>
      <c r="J283" s="283" t="n">
        <v>7.69316745383695</v>
      </c>
      <c r="K283" s="283" t="n">
        <v>21.1485042946438</v>
      </c>
    </row>
    <row r="284">
      <c r="A284" s="283" t="s">
        <v>179</v>
      </c>
      <c r="B284" s="283" t="s">
        <v>180</v>
      </c>
      <c r="C284" s="283" t="s">
        <v>17</v>
      </c>
      <c r="D284" s="283" t="n">
        <v>2975.4001192</v>
      </c>
      <c r="E284" s="283" t="n">
        <v>5.81297421838215</v>
      </c>
      <c r="F284" s="283" t="n">
        <v>95.2559278463922</v>
      </c>
      <c r="G284" s="283" t="n">
        <v>1.39431416742328</v>
      </c>
      <c r="H284" s="283" t="n">
        <v>148.1851384</v>
      </c>
      <c r="I284" s="283" t="n">
        <v>28.4621528750304</v>
      </c>
      <c r="J284" s="283" t="n">
        <v>4.7440721536078</v>
      </c>
      <c r="K284" s="283" t="n">
        <v>27.9963468992074</v>
      </c>
    </row>
    <row r="285">
      <c r="A285" s="283" t="s">
        <v>181</v>
      </c>
      <c r="B285" s="283" t="s">
        <v>182</v>
      </c>
      <c r="C285" s="283" t="s">
        <v>16</v>
      </c>
      <c r="D285" s="283" t="n">
        <v>7631.1700874</v>
      </c>
      <c r="E285" s="283" t="n">
        <v>5.65746486032595</v>
      </c>
      <c r="F285" s="283" t="n">
        <v>91.0881899410726</v>
      </c>
      <c r="G285" s="283" t="n">
        <v>1.9174409697139</v>
      </c>
      <c r="H285" s="283" t="n">
        <v>746.6120294</v>
      </c>
      <c r="I285" s="283" t="n">
        <v>19.7432025532049</v>
      </c>
      <c r="J285" s="283" t="n">
        <v>8.91181005892736</v>
      </c>
      <c r="K285" s="283" t="n">
        <v>19.5982887982597</v>
      </c>
    </row>
    <row r="286">
      <c r="A286" s="283" t="s">
        <v>181</v>
      </c>
      <c r="B286" s="283" t="s">
        <v>182</v>
      </c>
      <c r="C286" s="283" t="s">
        <v>17</v>
      </c>
      <c r="D286" s="283" t="n">
        <v>9384.3473917</v>
      </c>
      <c r="E286" s="283" t="n">
        <v>4.96732799521696</v>
      </c>
      <c r="F286" s="283" t="n">
        <v>94.3112798414279</v>
      </c>
      <c r="G286" s="283" t="n">
        <v>1.17903167387379</v>
      </c>
      <c r="H286" s="283" t="n">
        <v>566.0502781</v>
      </c>
      <c r="I286" s="283" t="n">
        <v>20.9493040657816</v>
      </c>
      <c r="J286" s="283" t="n">
        <v>5.68872015857209</v>
      </c>
      <c r="K286" s="283" t="n">
        <v>19.5467491873479</v>
      </c>
    </row>
    <row r="287">
      <c r="A287" s="283" t="s">
        <v>183</v>
      </c>
      <c r="B287" s="283" t="s">
        <v>184</v>
      </c>
      <c r="C287" s="283" t="s">
        <v>16</v>
      </c>
      <c r="D287" s="283" t="n">
        <v>10678.6299369</v>
      </c>
      <c r="E287" s="283" t="n">
        <v>8.43558644287324</v>
      </c>
      <c r="F287" s="283" t="n">
        <v>87.1607055056324</v>
      </c>
      <c r="G287" s="283" t="n">
        <v>3.07067735646017</v>
      </c>
      <c r="H287" s="283" t="n">
        <v>1573.0262136</v>
      </c>
      <c r="I287" s="283" t="n">
        <v>24.1318995127096</v>
      </c>
      <c r="J287" s="283" t="n">
        <v>12.8392944943676</v>
      </c>
      <c r="K287" s="283" t="n">
        <v>20.8455694264703</v>
      </c>
    </row>
    <row r="288">
      <c r="A288" s="283" t="s">
        <v>183</v>
      </c>
      <c r="B288" s="283" t="s">
        <v>184</v>
      </c>
      <c r="C288" s="283" t="s">
        <v>17</v>
      </c>
      <c r="D288" s="283" t="n">
        <v>24414.6372142</v>
      </c>
      <c r="E288" s="283" t="n">
        <v>4.34204288220645</v>
      </c>
      <c r="F288" s="283" t="n">
        <v>92.32434699664</v>
      </c>
      <c r="G288" s="283" t="n">
        <v>1.23964786563439</v>
      </c>
      <c r="H288" s="283" t="n">
        <v>2029.7818458</v>
      </c>
      <c r="I288" s="283" t="n">
        <v>15.3323742810324</v>
      </c>
      <c r="J288" s="283" t="n">
        <v>7.67565300336002</v>
      </c>
      <c r="K288" s="283" t="n">
        <v>14.9107417506202</v>
      </c>
    </row>
    <row r="289">
      <c r="A289" s="283" t="s">
        <v>185</v>
      </c>
      <c r="B289" s="283" t="s">
        <v>186</v>
      </c>
      <c r="C289" s="283" t="s">
        <v>16</v>
      </c>
      <c r="D289" s="283" t="n">
        <v>10015.2239668</v>
      </c>
      <c r="E289" s="283" t="n">
        <v>6.37460388661349</v>
      </c>
      <c r="F289" s="283" t="n">
        <v>90.6402190673506</v>
      </c>
      <c r="G289" s="283" t="n">
        <v>2.00718522384279</v>
      </c>
      <c r="H289" s="283" t="n">
        <v>1034.2020715</v>
      </c>
      <c r="I289" s="283" t="n">
        <v>20.1665356020217</v>
      </c>
      <c r="J289" s="283" t="n">
        <v>9.35978093264939</v>
      </c>
      <c r="K289" s="283" t="n">
        <v>19.4376032630458</v>
      </c>
    </row>
    <row r="290">
      <c r="A290" s="283" t="s">
        <v>185</v>
      </c>
      <c r="B290" s="283" t="s">
        <v>186</v>
      </c>
      <c r="C290" s="283" t="s">
        <v>17</v>
      </c>
      <c r="D290" s="283" t="n">
        <v>14568.3729617</v>
      </c>
      <c r="E290" s="283" t="n">
        <v>4.73369404772765</v>
      </c>
      <c r="F290" s="283" t="n">
        <v>94.4751618175701</v>
      </c>
      <c r="G290" s="283" t="n">
        <v>1.15077508537794</v>
      </c>
      <c r="H290" s="283" t="n">
        <v>851.9477675</v>
      </c>
      <c r="I290" s="283" t="n">
        <v>19.8249583315289</v>
      </c>
      <c r="J290" s="283" t="n">
        <v>5.52483818242994</v>
      </c>
      <c r="K290" s="283" t="n">
        <v>19.6783432956388</v>
      </c>
    </row>
    <row r="291">
      <c r="A291" s="283" t="s">
        <v>187</v>
      </c>
      <c r="B291" s="283" t="s">
        <v>188</v>
      </c>
      <c r="C291" s="283" t="s">
        <v>16</v>
      </c>
      <c r="D291" s="283" t="n">
        <v>16708.9717361</v>
      </c>
      <c r="E291" s="283" t="n">
        <v>8.36548072652142</v>
      </c>
      <c r="F291" s="283" t="n">
        <v>89.0061584135348</v>
      </c>
      <c r="G291" s="283" t="n">
        <v>2.24418600696371</v>
      </c>
      <c r="H291" s="283" t="n">
        <v>2063.854812</v>
      </c>
      <c r="I291" s="283" t="n">
        <v>19.2579681954161</v>
      </c>
      <c r="J291" s="283" t="n">
        <v>10.9938415864652</v>
      </c>
      <c r="K291" s="283" t="n">
        <v>18.1689333682198</v>
      </c>
    </row>
    <row r="292">
      <c r="A292" s="283" t="s">
        <v>187</v>
      </c>
      <c r="B292" s="283" t="s">
        <v>188</v>
      </c>
      <c r="C292" s="283" t="s">
        <v>17</v>
      </c>
      <c r="D292" s="283" t="n">
        <v>22022.3989316</v>
      </c>
      <c r="E292" s="283" t="n">
        <v>5.61842966705554</v>
      </c>
      <c r="F292" s="283" t="n">
        <v>91.6839072139365</v>
      </c>
      <c r="G292" s="283" t="n">
        <v>1.61239223393951</v>
      </c>
      <c r="H292" s="283" t="n">
        <v>1997.5186317</v>
      </c>
      <c r="I292" s="283" t="n">
        <v>19.5566024719893</v>
      </c>
      <c r="J292" s="283" t="n">
        <v>8.31609278606354</v>
      </c>
      <c r="K292" s="283" t="n">
        <v>17.7764274367792</v>
      </c>
    </row>
    <row r="293">
      <c r="A293" s="283" t="s">
        <v>189</v>
      </c>
      <c r="B293" s="283" t="s">
        <v>190</v>
      </c>
      <c r="C293" s="283" t="s">
        <v>16</v>
      </c>
      <c r="D293" s="283" t="n">
        <v>10656.7559062</v>
      </c>
      <c r="E293" s="283" t="n">
        <v>5.82423322673962</v>
      </c>
      <c r="F293" s="283" t="n">
        <v>93.068170939632</v>
      </c>
      <c r="G293" s="283" t="n">
        <v>1.65369451657845</v>
      </c>
      <c r="H293" s="283" t="n">
        <v>793.7279688</v>
      </c>
      <c r="I293" s="283" t="n">
        <v>23.280383481355</v>
      </c>
      <c r="J293" s="283" t="n">
        <v>6.93182906036798</v>
      </c>
      <c r="K293" s="283" t="n">
        <v>22.2028446764215</v>
      </c>
    </row>
    <row r="294">
      <c r="A294" s="283" t="s">
        <v>189</v>
      </c>
      <c r="B294" s="283" t="s">
        <v>190</v>
      </c>
      <c r="C294" s="283" t="s">
        <v>17</v>
      </c>
      <c r="D294" s="283" t="n">
        <v>19132.6928228</v>
      </c>
      <c r="E294" s="283" t="n">
        <v>3.82509728434076</v>
      </c>
      <c r="F294" s="283" t="n">
        <v>92.4265443028507</v>
      </c>
      <c r="G294" s="283" t="n">
        <v>1.52041801028999</v>
      </c>
      <c r="H294" s="283" t="n">
        <v>1567.737954</v>
      </c>
      <c r="I294" s="283" t="n">
        <v>18.2618103742773</v>
      </c>
      <c r="J294" s="283" t="n">
        <v>7.57345569714927</v>
      </c>
      <c r="K294" s="283" t="n">
        <v>18.5551996613403</v>
      </c>
    </row>
    <row r="295">
      <c r="A295" s="283" t="s">
        <v>191</v>
      </c>
      <c r="B295" s="283" t="s">
        <v>192</v>
      </c>
      <c r="C295" s="283" t="s">
        <v>16</v>
      </c>
      <c r="D295" s="283" t="n">
        <v>8286.5017873</v>
      </c>
      <c r="E295" s="283" t="n">
        <v>4.59153426858254</v>
      </c>
      <c r="F295" s="283" t="n">
        <v>93.4767044187304</v>
      </c>
      <c r="G295" s="283" t="n">
        <v>1.13341166671184</v>
      </c>
      <c r="H295" s="283" t="n">
        <v>578.2756338</v>
      </c>
      <c r="I295" s="283" t="n">
        <v>16.7748436120716</v>
      </c>
      <c r="J295" s="283" t="n">
        <v>6.52329558126958</v>
      </c>
      <c r="K295" s="283" t="n">
        <v>16.2414206184634</v>
      </c>
    </row>
    <row r="296">
      <c r="A296" s="283" t="s">
        <v>191</v>
      </c>
      <c r="B296" s="283" t="s">
        <v>192</v>
      </c>
      <c r="C296" s="283" t="s">
        <v>17</v>
      </c>
      <c r="D296" s="283" t="n">
        <v>5631.7740653</v>
      </c>
      <c r="E296" s="283" t="n">
        <v>6.18409722813474</v>
      </c>
      <c r="F296" s="283" t="n">
        <v>92.5427679459962</v>
      </c>
      <c r="G296" s="283" t="n">
        <v>1.60982459755318</v>
      </c>
      <c r="H296" s="283" t="n">
        <v>453.8166192</v>
      </c>
      <c r="I296" s="283" t="n">
        <v>20.9405721208128</v>
      </c>
      <c r="J296" s="283" t="n">
        <v>7.45723205400375</v>
      </c>
      <c r="K296" s="283" t="n">
        <v>19.9776033635879</v>
      </c>
    </row>
    <row r="297">
      <c r="A297" s="283" t="s">
        <v>193</v>
      </c>
      <c r="B297" s="283" t="s">
        <v>194</v>
      </c>
      <c r="C297" s="283" t="s">
        <v>16</v>
      </c>
      <c r="D297" s="283" t="n">
        <v>7263.3493253</v>
      </c>
      <c r="E297" s="283" t="n">
        <v>8.69046565107309</v>
      </c>
      <c r="F297" s="283" t="n">
        <v>92.2162919882669</v>
      </c>
      <c r="G297" s="283" t="n">
        <v>1.86429601964184</v>
      </c>
      <c r="H297" s="283" t="n">
        <v>613.0781136</v>
      </c>
      <c r="I297" s="283" t="n">
        <v>23.5552723557302</v>
      </c>
      <c r="J297" s="283" t="n">
        <v>7.78370801173306</v>
      </c>
      <c r="K297" s="283" t="n">
        <v>22.0869623887109</v>
      </c>
    </row>
    <row r="298">
      <c r="A298" s="283" t="s">
        <v>193</v>
      </c>
      <c r="B298" s="283" t="s">
        <v>194</v>
      </c>
      <c r="C298" s="283" t="s">
        <v>17</v>
      </c>
      <c r="D298" s="283" t="n">
        <v>17605.0269604</v>
      </c>
      <c r="E298" s="283" t="n">
        <v>3.744029578456</v>
      </c>
      <c r="F298" s="283" t="n">
        <v>91.5120215118544</v>
      </c>
      <c r="G298" s="283" t="n">
        <v>1.46546718859072</v>
      </c>
      <c r="H298" s="283" t="n">
        <v>1632.9121317</v>
      </c>
      <c r="I298" s="283" t="n">
        <v>16.0152603116386</v>
      </c>
      <c r="J298" s="283" t="n">
        <v>8.4879784881456</v>
      </c>
      <c r="K298" s="283" t="n">
        <v>15.7997413724041</v>
      </c>
    </row>
    <row r="299">
      <c r="A299" s="283" t="s">
        <v>195</v>
      </c>
      <c r="B299" s="283" t="s">
        <v>196</v>
      </c>
      <c r="C299" s="283" t="s">
        <v>16</v>
      </c>
      <c r="D299" s="283" t="n">
        <v>9789.6163651</v>
      </c>
      <c r="E299" s="283" t="n">
        <v>5.78973462586151</v>
      </c>
      <c r="F299" s="283" t="n">
        <v>91.5831472212287</v>
      </c>
      <c r="G299" s="283" t="n">
        <v>1.46546897427673</v>
      </c>
      <c r="H299" s="283" t="n">
        <v>899.7043911</v>
      </c>
      <c r="I299" s="283" t="n">
        <v>16.5659905733472</v>
      </c>
      <c r="J299" s="283" t="n">
        <v>8.41685277877133</v>
      </c>
      <c r="K299" s="283" t="n">
        <v>15.9456585908018</v>
      </c>
    </row>
    <row r="300">
      <c r="A300" s="283" t="s">
        <v>195</v>
      </c>
      <c r="B300" s="283" t="s">
        <v>196</v>
      </c>
      <c r="C300" s="283" t="s">
        <v>17</v>
      </c>
      <c r="D300" s="283" t="n">
        <v>10786.6497387</v>
      </c>
      <c r="E300" s="283" t="n">
        <v>5.18701932850969</v>
      </c>
      <c r="F300" s="283" t="n">
        <v>92.13545988254</v>
      </c>
      <c r="G300" s="283" t="n">
        <v>1.60537285599316</v>
      </c>
      <c r="H300" s="283" t="n">
        <v>920.7317108</v>
      </c>
      <c r="I300" s="283" t="n">
        <v>19.4250170391568</v>
      </c>
      <c r="J300" s="283" t="n">
        <v>7.86454011746002</v>
      </c>
      <c r="K300" s="283" t="n">
        <v>18.8074272825563</v>
      </c>
    </row>
    <row r="301">
      <c r="A301" s="283" t="s">
        <v>197</v>
      </c>
      <c r="B301" s="283" t="s">
        <v>198</v>
      </c>
      <c r="C301" s="283" t="s">
        <v>16</v>
      </c>
      <c r="D301" s="283" t="n">
        <v>24756.2821487</v>
      </c>
      <c r="E301" s="283" t="n">
        <v>6.36391427247418</v>
      </c>
      <c r="F301" s="283" t="n">
        <v>90.0055725898135</v>
      </c>
      <c r="G301" s="283" t="n">
        <v>1.75907422409856</v>
      </c>
      <c r="H301" s="283" t="n">
        <v>2748.994954</v>
      </c>
      <c r="I301" s="283" t="n">
        <v>16.485779515697</v>
      </c>
      <c r="J301" s="283" t="n">
        <v>9.9944274101865</v>
      </c>
      <c r="K301" s="283" t="n">
        <v>15.8414760816216</v>
      </c>
    </row>
    <row r="302">
      <c r="A302" s="283" t="s">
        <v>197</v>
      </c>
      <c r="B302" s="283" t="s">
        <v>198</v>
      </c>
      <c r="C302" s="283" t="s">
        <v>17</v>
      </c>
      <c r="D302" s="283" t="n">
        <v>24242.8823356</v>
      </c>
      <c r="E302" s="283" t="n">
        <v>5.295465767614</v>
      </c>
      <c r="F302" s="283" t="n">
        <v>90.6653298499552</v>
      </c>
      <c r="G302" s="283" t="n">
        <v>1.78256777462398</v>
      </c>
      <c r="H302" s="283" t="n">
        <v>2495.9850746</v>
      </c>
      <c r="I302" s="283" t="n">
        <v>19.220238131335</v>
      </c>
      <c r="J302" s="283" t="n">
        <v>9.33467015004481</v>
      </c>
      <c r="K302" s="283" t="n">
        <v>17.3136375113809</v>
      </c>
    </row>
    <row r="303">
      <c r="A303" s="283" t="s">
        <v>199</v>
      </c>
      <c r="B303" s="283" t="s">
        <v>200</v>
      </c>
      <c r="C303" s="283" t="s">
        <v>16</v>
      </c>
      <c r="D303" s="283" t="n">
        <v>20659.2171432</v>
      </c>
      <c r="E303" s="283" t="n">
        <v>5.36492817554561</v>
      </c>
      <c r="F303" s="283" t="n">
        <v>90.4042044843903</v>
      </c>
      <c r="G303" s="283" t="n">
        <v>2.09186148700729</v>
      </c>
      <c r="H303" s="283" t="n">
        <v>2192.8363216</v>
      </c>
      <c r="I303" s="283" t="n">
        <v>22.035693232809</v>
      </c>
      <c r="J303" s="283" t="n">
        <v>9.59579551560966</v>
      </c>
      <c r="K303" s="283" t="n">
        <v>19.7079099191718</v>
      </c>
    </row>
    <row r="304">
      <c r="A304" s="283" t="s">
        <v>199</v>
      </c>
      <c r="B304" s="283" t="s">
        <v>200</v>
      </c>
      <c r="C304" s="283" t="s">
        <v>17</v>
      </c>
      <c r="D304" s="283" t="n">
        <v>27897.5512891</v>
      </c>
      <c r="E304" s="283" t="n">
        <v>4.63624363218737</v>
      </c>
      <c r="F304" s="283" t="n">
        <v>92.4991307000895</v>
      </c>
      <c r="G304" s="283" t="n">
        <v>1.53103275715503</v>
      </c>
      <c r="H304" s="283" t="n">
        <v>2262.2470549</v>
      </c>
      <c r="I304" s="283" t="n">
        <v>20.215838346114</v>
      </c>
      <c r="J304" s="283" t="n">
        <v>7.50086929991046</v>
      </c>
      <c r="K304" s="283" t="n">
        <v>18.8803715206573</v>
      </c>
    </row>
    <row r="305">
      <c r="A305" s="283" t="s">
        <v>201</v>
      </c>
      <c r="B305" s="283" t="s">
        <v>202</v>
      </c>
      <c r="C305" s="283" t="s">
        <v>16</v>
      </c>
      <c r="D305" s="283" t="n">
        <v>14521.9701542</v>
      </c>
      <c r="E305" s="283" t="n">
        <v>4.97293707313768</v>
      </c>
      <c r="F305" s="283" t="n">
        <v>88.6368624997859</v>
      </c>
      <c r="G305" s="283" t="n">
        <v>1.81184299585509</v>
      </c>
      <c r="H305" s="283" t="n">
        <v>1861.6988348</v>
      </c>
      <c r="I305" s="283" t="n">
        <v>15.3923582992099</v>
      </c>
      <c r="J305" s="283" t="n">
        <v>11.3631375002141</v>
      </c>
      <c r="K305" s="283" t="n">
        <v>14.1330753492847</v>
      </c>
    </row>
    <row r="306">
      <c r="A306" s="283" t="s">
        <v>201</v>
      </c>
      <c r="B306" s="283" t="s">
        <v>202</v>
      </c>
      <c r="C306" s="283" t="s">
        <v>17</v>
      </c>
      <c r="D306" s="283" t="n">
        <v>12795.7982083</v>
      </c>
      <c r="E306" s="283" t="n">
        <v>5.88610347470138</v>
      </c>
      <c r="F306" s="283" t="n">
        <v>93.6714161647875</v>
      </c>
      <c r="G306" s="283" t="n">
        <v>1.40972746153283</v>
      </c>
      <c r="H306" s="283" t="n">
        <v>864.5036556</v>
      </c>
      <c r="I306" s="283" t="n">
        <v>21.1003585691514</v>
      </c>
      <c r="J306" s="283" t="n">
        <v>6.32858383521245</v>
      </c>
      <c r="K306" s="283" t="n">
        <v>20.8658320987128</v>
      </c>
    </row>
    <row r="307">
      <c r="A307" s="283" t="s">
        <v>203</v>
      </c>
      <c r="B307" s="283" t="s">
        <v>204</v>
      </c>
      <c r="C307" s="283" t="s">
        <v>16</v>
      </c>
      <c r="D307" s="283" t="n">
        <v>18312.3740478</v>
      </c>
      <c r="E307" s="283" t="n">
        <v>10.5012960293916</v>
      </c>
      <c r="F307" s="283" t="n">
        <v>91.4826131436334</v>
      </c>
      <c r="G307" s="283" t="n">
        <v>2.34940928790069</v>
      </c>
      <c r="H307" s="283" t="n">
        <v>1704.9532</v>
      </c>
      <c r="I307" s="283" t="n">
        <v>28.8133001724935</v>
      </c>
      <c r="J307" s="283" t="n">
        <v>8.51738685636656</v>
      </c>
      <c r="K307" s="283" t="n">
        <v>25.2342772056223</v>
      </c>
    </row>
    <row r="308">
      <c r="A308" s="283" t="s">
        <v>203</v>
      </c>
      <c r="B308" s="283" t="s">
        <v>204</v>
      </c>
      <c r="C308" s="283" t="s">
        <v>17</v>
      </c>
      <c r="D308" s="283" t="n">
        <v>64489.3785161</v>
      </c>
      <c r="E308" s="283" t="n">
        <v>3.23461063255454</v>
      </c>
      <c r="F308" s="283" t="n">
        <v>90.0179932039774</v>
      </c>
      <c r="G308" s="283" t="n">
        <v>1.51698111623932</v>
      </c>
      <c r="H308" s="283" t="n">
        <v>7151.163803</v>
      </c>
      <c r="I308" s="283" t="n">
        <v>14.3577401645822</v>
      </c>
      <c r="J308" s="283" t="n">
        <v>9.98200679602259</v>
      </c>
      <c r="K308" s="283" t="n">
        <v>13.6801745984189</v>
      </c>
    </row>
    <row r="309">
      <c r="A309" s="283" t="s">
        <v>205</v>
      </c>
      <c r="B309" s="283" t="s">
        <v>206</v>
      </c>
      <c r="C309" s="283" t="s">
        <v>16</v>
      </c>
      <c r="D309" s="283" t="n">
        <v>2965.909997</v>
      </c>
      <c r="E309" s="283" t="n">
        <v>13.3745897166386</v>
      </c>
      <c r="F309" s="283" t="n">
        <v>94.6265388119766</v>
      </c>
      <c r="G309" s="283" t="n">
        <v>4.27974925552635</v>
      </c>
      <c r="H309" s="283" t="n">
        <v>168.4221198</v>
      </c>
      <c r="I309" s="283" t="n">
        <v>78.6396061627</v>
      </c>
      <c r="J309" s="283" t="n">
        <v>5.37346118802339</v>
      </c>
      <c r="K309" s="283" t="n">
        <v>75.3662946214676</v>
      </c>
    </row>
    <row r="310">
      <c r="A310" s="283" t="s">
        <v>205</v>
      </c>
      <c r="B310" s="283" t="s">
        <v>206</v>
      </c>
      <c r="C310" s="283" t="s">
        <v>17</v>
      </c>
      <c r="D310" s="283" t="n">
        <v>27490.5688452</v>
      </c>
      <c r="E310" s="283" t="n">
        <v>1.78069378558099</v>
      </c>
      <c r="F310" s="283" t="n">
        <v>96.3174263046894</v>
      </c>
      <c r="G310" s="283" t="n">
        <v>0.784890688267271</v>
      </c>
      <c r="H310" s="283" t="n">
        <v>1051.0667652</v>
      </c>
      <c r="I310" s="283" t="n">
        <v>20.8381857545785</v>
      </c>
      <c r="J310" s="283" t="n">
        <v>3.68257369531062</v>
      </c>
      <c r="K310" s="283" t="n">
        <v>20.5287544199555</v>
      </c>
    </row>
    <row r="311">
      <c r="A311" s="283" t="s">
        <v>207</v>
      </c>
      <c r="B311" s="283" t="s">
        <v>208</v>
      </c>
      <c r="C311" s="283" t="s">
        <v>16</v>
      </c>
      <c r="D311" s="283" t="n">
        <v>10532.8514378</v>
      </c>
      <c r="E311" s="283" t="n">
        <v>12.6302841041861</v>
      </c>
      <c r="F311" s="283" t="n">
        <v>95.3693831483622</v>
      </c>
      <c r="G311" s="283" t="n">
        <v>2.05375807362077</v>
      </c>
      <c r="H311" s="283" t="n">
        <v>511.4177921</v>
      </c>
      <c r="I311" s="283" t="n">
        <v>45.9739235500234</v>
      </c>
      <c r="J311" s="283" t="n">
        <v>4.63061685163782</v>
      </c>
      <c r="K311" s="283" t="n">
        <v>42.297958758541</v>
      </c>
    </row>
    <row r="312">
      <c r="A312" s="283" t="s">
        <v>207</v>
      </c>
      <c r="B312" s="283" t="s">
        <v>208</v>
      </c>
      <c r="C312" s="283" t="s">
        <v>17</v>
      </c>
      <c r="D312" s="283" t="n">
        <v>45403.2866041</v>
      </c>
      <c r="E312" s="283" t="n">
        <v>3.37700407125396</v>
      </c>
      <c r="F312" s="283" t="n">
        <v>94.23999522087</v>
      </c>
      <c r="G312" s="283" t="n">
        <v>1.01383414549317</v>
      </c>
      <c r="H312" s="283" t="n">
        <v>2775.0759878</v>
      </c>
      <c r="I312" s="283" t="n">
        <v>16.7390687018373</v>
      </c>
      <c r="J312" s="283" t="n">
        <v>5.76000477912996</v>
      </c>
      <c r="K312" s="283" t="n">
        <v>16.5874384986991</v>
      </c>
    </row>
    <row r="313">
      <c r="A313" s="283" t="s">
        <v>209</v>
      </c>
      <c r="B313" s="283" t="s">
        <v>210</v>
      </c>
      <c r="C313" s="283" t="s">
        <v>16</v>
      </c>
      <c r="D313" s="283" t="n">
        <v>8704.0181225</v>
      </c>
      <c r="E313" s="283" t="n">
        <v>10.1351788320423</v>
      </c>
      <c r="F313" s="283" t="n">
        <v>86.9650822369013</v>
      </c>
      <c r="G313" s="283" t="n">
        <v>3.15889690667617</v>
      </c>
      <c r="H313" s="283" t="n">
        <v>1304.617411</v>
      </c>
      <c r="I313" s="283" t="n">
        <v>24.0159205395606</v>
      </c>
      <c r="J313" s="283" t="n">
        <v>13.0349177630987</v>
      </c>
      <c r="K313" s="283" t="n">
        <v>21.0752176776051</v>
      </c>
    </row>
    <row r="314">
      <c r="A314" s="283" t="s">
        <v>209</v>
      </c>
      <c r="B314" s="283" t="s">
        <v>210</v>
      </c>
      <c r="C314" s="283" t="s">
        <v>17</v>
      </c>
      <c r="D314" s="283" t="n">
        <v>34849.0793325</v>
      </c>
      <c r="E314" s="283" t="n">
        <v>3.7520178377122</v>
      </c>
      <c r="F314" s="283" t="n">
        <v>91.2002216188133</v>
      </c>
      <c r="G314" s="283" t="n">
        <v>1.27692320301711</v>
      </c>
      <c r="H314" s="283" t="n">
        <v>3362.5376065</v>
      </c>
      <c r="I314" s="283" t="n">
        <v>13.32105369168</v>
      </c>
      <c r="J314" s="283" t="n">
        <v>8.79977838118671</v>
      </c>
      <c r="K314" s="283" t="n">
        <v>13.2339331811287</v>
      </c>
    </row>
    <row r="315">
      <c r="A315" s="283" t="s">
        <v>211</v>
      </c>
      <c r="B315" s="283" t="s">
        <v>212</v>
      </c>
      <c r="C315" s="283" t="s">
        <v>16</v>
      </c>
      <c r="D315" s="283" t="n">
        <v>9092.0796606</v>
      </c>
      <c r="E315" s="283" t="n">
        <v>11.5983729717754</v>
      </c>
      <c r="F315" s="283" t="n">
        <v>93.6148877331666</v>
      </c>
      <c r="G315" s="283" t="n">
        <v>2.81700708776207</v>
      </c>
      <c r="H315" s="283" t="n">
        <v>620.1358649</v>
      </c>
      <c r="I315" s="283" t="n">
        <v>45.8348673653171</v>
      </c>
      <c r="J315" s="283" t="n">
        <v>6.38511226683342</v>
      </c>
      <c r="K315" s="283" t="n">
        <v>41.3013571639461</v>
      </c>
    </row>
    <row r="316">
      <c r="A316" s="283" t="s">
        <v>211</v>
      </c>
      <c r="B316" s="283" t="s">
        <v>212</v>
      </c>
      <c r="C316" s="283" t="s">
        <v>17</v>
      </c>
      <c r="D316" s="283" t="n">
        <v>37732.3614978</v>
      </c>
      <c r="E316" s="283" t="n">
        <v>3.0209328243423</v>
      </c>
      <c r="F316" s="283" t="n">
        <v>94.448036635003</v>
      </c>
      <c r="G316" s="283" t="n">
        <v>1.03495024552819</v>
      </c>
      <c r="H316" s="283" t="n">
        <v>2218.0311648</v>
      </c>
      <c r="I316" s="283" t="n">
        <v>17.5617402376033</v>
      </c>
      <c r="J316" s="283" t="n">
        <v>5.551963364997</v>
      </c>
      <c r="K316" s="283" t="n">
        <v>17.6062074402943</v>
      </c>
    </row>
    <row r="317">
      <c r="A317" s="283" t="s">
        <v>213</v>
      </c>
      <c r="B317" s="283" t="s">
        <v>214</v>
      </c>
      <c r="C317" s="283" t="s">
        <v>16</v>
      </c>
      <c r="D317" s="283" t="n">
        <v>3681.2069488</v>
      </c>
      <c r="E317" s="283" t="n">
        <v>6.83403000293784</v>
      </c>
      <c r="F317" s="283" t="n">
        <v>89.9589657807883</v>
      </c>
      <c r="G317" s="283" t="n">
        <v>2.26659405176689</v>
      </c>
      <c r="H317" s="283" t="n">
        <v>410.8887271</v>
      </c>
      <c r="I317" s="283" t="n">
        <v>21.6721067894552</v>
      </c>
      <c r="J317" s="283" t="n">
        <v>10.0410342192117</v>
      </c>
      <c r="K317" s="283" t="n">
        <v>20.3067186397702</v>
      </c>
    </row>
    <row r="318">
      <c r="A318" s="283" t="s">
        <v>213</v>
      </c>
      <c r="B318" s="283" t="s">
        <v>214</v>
      </c>
      <c r="C318" s="283" t="s">
        <v>17</v>
      </c>
      <c r="D318" s="283" t="n">
        <v>6928.5888614</v>
      </c>
      <c r="E318" s="283" t="n">
        <v>4.48245207997101</v>
      </c>
      <c r="F318" s="283" t="n">
        <v>92.8157073853301</v>
      </c>
      <c r="G318" s="283" t="n">
        <v>1.26524205639003</v>
      </c>
      <c r="H318" s="283" t="n">
        <v>536.2994173</v>
      </c>
      <c r="I318" s="283" t="n">
        <v>16.8383520229893</v>
      </c>
      <c r="J318" s="283" t="n">
        <v>7.18429261466986</v>
      </c>
      <c r="K318" s="283" t="n">
        <v>16.345984605042</v>
      </c>
    </row>
    <row r="319">
      <c r="A319" s="283" t="s">
        <v>215</v>
      </c>
      <c r="B319" s="283" t="s">
        <v>216</v>
      </c>
      <c r="C319" s="283" t="s">
        <v>16</v>
      </c>
      <c r="D319" s="283" t="n">
        <v>5197.9694556</v>
      </c>
      <c r="E319" s="283" t="n">
        <v>8.4184840954871</v>
      </c>
      <c r="F319" s="283" t="n">
        <v>93.0266245396111</v>
      </c>
      <c r="G319" s="283" t="n">
        <v>2.1862062118183</v>
      </c>
      <c r="H319" s="283" t="n">
        <v>389.6453604</v>
      </c>
      <c r="I319" s="283" t="n">
        <v>31.0192158441666</v>
      </c>
      <c r="J319" s="283" t="n">
        <v>6.97337546038893</v>
      </c>
      <c r="K319" s="283" t="n">
        <v>29.164553893337</v>
      </c>
    </row>
    <row r="320">
      <c r="A320" s="283" t="s">
        <v>215</v>
      </c>
      <c r="B320" s="283" t="s">
        <v>216</v>
      </c>
      <c r="C320" s="283" t="s">
        <v>17</v>
      </c>
      <c r="D320" s="283" t="n">
        <v>15894.7174794</v>
      </c>
      <c r="E320" s="283" t="n">
        <v>2.9397457632487</v>
      </c>
      <c r="F320" s="283" t="n">
        <v>95.1658686715117</v>
      </c>
      <c r="G320" s="283" t="n">
        <v>0.865901773192983</v>
      </c>
      <c r="H320" s="283" t="n">
        <v>807.4024101</v>
      </c>
      <c r="I320" s="283" t="n">
        <v>17.1261498353605</v>
      </c>
      <c r="J320" s="283" t="n">
        <v>4.83413132848833</v>
      </c>
      <c r="K320" s="283" t="n">
        <v>17.0463499707777</v>
      </c>
    </row>
    <row r="321">
      <c r="A321" s="283" t="s">
        <v>217</v>
      </c>
      <c r="B321" s="283" t="s">
        <v>218</v>
      </c>
      <c r="C321" s="283" t="s">
        <v>16</v>
      </c>
      <c r="D321" s="283" t="n">
        <v>1695.9811985</v>
      </c>
      <c r="E321" s="283" t="n">
        <v>9.58571138870994</v>
      </c>
      <c r="F321" s="283" t="n">
        <v>91.9806142968369</v>
      </c>
      <c r="G321" s="283" t="n">
        <v>2.55443676422846</v>
      </c>
      <c r="H321" s="283" t="n">
        <v>147.8651505</v>
      </c>
      <c r="I321" s="283" t="n">
        <v>34.128452004594</v>
      </c>
      <c r="J321" s="283" t="n">
        <v>8.01938570316306</v>
      </c>
      <c r="K321" s="283" t="n">
        <v>29.2988355284475</v>
      </c>
    </row>
    <row r="322">
      <c r="A322" s="283" t="s">
        <v>217</v>
      </c>
      <c r="B322" s="283" t="s">
        <v>218</v>
      </c>
      <c r="C322" s="283" t="s">
        <v>17</v>
      </c>
      <c r="D322" s="283" t="n">
        <v>7651.8978681</v>
      </c>
      <c r="E322" s="283" t="n">
        <v>2.63200256620738</v>
      </c>
      <c r="F322" s="283" t="n">
        <v>92.8172533946034</v>
      </c>
      <c r="G322" s="283" t="n">
        <v>1.19425362445867</v>
      </c>
      <c r="H322" s="283" t="n">
        <v>592.1489963</v>
      </c>
      <c r="I322" s="283" t="n">
        <v>16.1558932269668</v>
      </c>
      <c r="J322" s="283" t="n">
        <v>7.18274660539665</v>
      </c>
      <c r="K322" s="283" t="n">
        <v>15.4324449084032</v>
      </c>
    </row>
    <row r="323">
      <c r="A323" s="283" t="s">
        <v>219</v>
      </c>
      <c r="B323" s="283" t="s">
        <v>220</v>
      </c>
      <c r="C323" s="283" t="s">
        <v>16</v>
      </c>
      <c r="D323" s="283" t="n">
        <v>15725.8580671</v>
      </c>
      <c r="E323" s="283" t="n">
        <v>7.43500265843769</v>
      </c>
      <c r="F323" s="283" t="n">
        <v>93.8016759385447</v>
      </c>
      <c r="G323" s="283" t="n">
        <v>1.89828643779531</v>
      </c>
      <c r="H323" s="283" t="n">
        <v>1039.1494978</v>
      </c>
      <c r="I323" s="283" t="n">
        <v>30.4245912105019</v>
      </c>
      <c r="J323" s="283" t="n">
        <v>6.19832406145531</v>
      </c>
      <c r="K323" s="283" t="n">
        <v>28.7275152946428</v>
      </c>
    </row>
    <row r="324">
      <c r="A324" s="283" t="s">
        <v>219</v>
      </c>
      <c r="B324" s="283" t="s">
        <v>220</v>
      </c>
      <c r="C324" s="283" t="s">
        <v>17</v>
      </c>
      <c r="D324" s="283" t="n">
        <v>23363.8673787</v>
      </c>
      <c r="E324" s="283" t="n">
        <v>4.82594028338216</v>
      </c>
      <c r="F324" s="283" t="n">
        <v>90.1961437109489</v>
      </c>
      <c r="G324" s="283" t="n">
        <v>1.78933687181119</v>
      </c>
      <c r="H324" s="283" t="n">
        <v>2539.5320544</v>
      </c>
      <c r="I324" s="283" t="n">
        <v>17.7855694349215</v>
      </c>
      <c r="J324" s="283" t="n">
        <v>9.8038562890511</v>
      </c>
      <c r="K324" s="283" t="n">
        <v>16.462020747634</v>
      </c>
    </row>
    <row r="325">
      <c r="A325" s="283" t="s">
        <v>221</v>
      </c>
      <c r="B325" s="283" t="s">
        <v>222</v>
      </c>
      <c r="C325" s="283" t="s">
        <v>16</v>
      </c>
      <c r="D325" s="283" t="n">
        <v>9857.5534847</v>
      </c>
      <c r="E325" s="283" t="n">
        <v>4.67837907260746</v>
      </c>
      <c r="F325" s="283" t="n">
        <v>89.1054072671918</v>
      </c>
      <c r="G325" s="283" t="n">
        <v>1.77224461791569</v>
      </c>
      <c r="H325" s="283" t="n">
        <v>1205.2470647</v>
      </c>
      <c r="I325" s="283" t="n">
        <v>16.1994548196408</v>
      </c>
      <c r="J325" s="283" t="n">
        <v>10.8945927328082</v>
      </c>
      <c r="K325" s="283" t="n">
        <v>14.4949501398903</v>
      </c>
    </row>
    <row r="326">
      <c r="A326" s="283" t="s">
        <v>221</v>
      </c>
      <c r="B326" s="283" t="s">
        <v>222</v>
      </c>
      <c r="C326" s="283" t="s">
        <v>17</v>
      </c>
      <c r="D326" s="283" t="n">
        <v>7569.7308681</v>
      </c>
      <c r="E326" s="283" t="n">
        <v>6.62543485879534</v>
      </c>
      <c r="F326" s="283" t="n">
        <v>93.070992863176</v>
      </c>
      <c r="G326" s="283" t="n">
        <v>1.54896537496802</v>
      </c>
      <c r="H326" s="283" t="n">
        <v>563.5560296</v>
      </c>
      <c r="I326" s="283" t="n">
        <v>21.5306147983025</v>
      </c>
      <c r="J326" s="283" t="n">
        <v>6.92900713682395</v>
      </c>
      <c r="K326" s="283" t="n">
        <v>20.8058301156601</v>
      </c>
    </row>
    <row r="327">
      <c r="A327" s="283" t="s">
        <v>223</v>
      </c>
      <c r="B327" s="283" t="s">
        <v>224</v>
      </c>
      <c r="C327" s="283" t="s">
        <v>16</v>
      </c>
      <c r="D327" s="283" t="n">
        <v>7181.2873579</v>
      </c>
      <c r="E327" s="283" t="n">
        <v>7.23716699290875</v>
      </c>
      <c r="F327" s="283" t="n">
        <v>95.7622999035235</v>
      </c>
      <c r="G327" s="283" t="n">
        <v>1.24332608802051</v>
      </c>
      <c r="H327" s="283" t="n">
        <v>317.788338</v>
      </c>
      <c r="I327" s="283" t="n">
        <v>28.6261631708454</v>
      </c>
      <c r="J327" s="283" t="n">
        <v>4.2377000964765</v>
      </c>
      <c r="K327" s="283" t="n">
        <v>28.0963171079265</v>
      </c>
    </row>
    <row r="328">
      <c r="A328" s="283" t="s">
        <v>223</v>
      </c>
      <c r="B328" s="283" t="s">
        <v>224</v>
      </c>
      <c r="C328" s="283" t="s">
        <v>17</v>
      </c>
      <c r="D328" s="283" t="n">
        <v>12990.4064537</v>
      </c>
      <c r="E328" s="283" t="n">
        <v>4.38892621655851</v>
      </c>
      <c r="F328" s="283" t="n">
        <v>93.668812888973</v>
      </c>
      <c r="G328" s="283" t="n">
        <v>1.2132904608517</v>
      </c>
      <c r="H328" s="283" t="n">
        <v>878.0371115</v>
      </c>
      <c r="I328" s="283" t="n">
        <v>19.0736525675329</v>
      </c>
      <c r="J328" s="283" t="n">
        <v>6.33118711102703</v>
      </c>
      <c r="K328" s="283" t="n">
        <v>17.9504214872363</v>
      </c>
    </row>
    <row r="329">
      <c r="A329" s="283" t="s">
        <v>225</v>
      </c>
      <c r="B329" s="283" t="s">
        <v>226</v>
      </c>
      <c r="C329" s="283" t="s">
        <v>16</v>
      </c>
      <c r="D329" s="283" t="n">
        <v>25254.9224182</v>
      </c>
      <c r="E329" s="283" t="n">
        <v>4.07538416530318</v>
      </c>
      <c r="F329" s="283" t="n">
        <v>91.0662733408118</v>
      </c>
      <c r="G329" s="283" t="n">
        <v>1.30716390720854</v>
      </c>
      <c r="H329" s="283" t="n">
        <v>2477.5426226</v>
      </c>
      <c r="I329" s="283" t="n">
        <v>13.9492020881553</v>
      </c>
      <c r="J329" s="283" t="n">
        <v>8.93372665918821</v>
      </c>
      <c r="K329" s="283" t="n">
        <v>13.3246236667278</v>
      </c>
    </row>
    <row r="330">
      <c r="A330" s="283" t="s">
        <v>225</v>
      </c>
      <c r="B330" s="283" t="s">
        <v>226</v>
      </c>
      <c r="C330" s="283" t="s">
        <v>17</v>
      </c>
      <c r="D330" s="283" t="n">
        <v>15828.5128937</v>
      </c>
      <c r="E330" s="283" t="n">
        <v>4.74784260252757</v>
      </c>
      <c r="F330" s="283" t="n">
        <v>90.868375469226</v>
      </c>
      <c r="G330" s="283" t="n">
        <v>1.64914114007239</v>
      </c>
      <c r="H330" s="283" t="n">
        <v>1590.6528083</v>
      </c>
      <c r="I330" s="283" t="n">
        <v>17.1897791932725</v>
      </c>
      <c r="J330" s="283" t="n">
        <v>9.13162453077398</v>
      </c>
      <c r="K330" s="283" t="n">
        <v>16.4105275915395</v>
      </c>
    </row>
    <row r="331">
      <c r="A331" s="283" t="s">
        <v>227</v>
      </c>
      <c r="B331" s="283" t="s">
        <v>228</v>
      </c>
      <c r="C331" s="283" t="s">
        <v>16</v>
      </c>
      <c r="D331" s="283" t="n">
        <v>2938.6009447</v>
      </c>
      <c r="E331" s="283" t="n">
        <v>8.67975580462404</v>
      </c>
      <c r="F331" s="283" t="n">
        <v>93.3036523969126</v>
      </c>
      <c r="G331" s="283" t="n">
        <v>2.05059398380395</v>
      </c>
      <c r="H331" s="283" t="n">
        <v>210.9016409</v>
      </c>
      <c r="I331" s="283" t="n">
        <v>30.6265644065147</v>
      </c>
      <c r="J331" s="283" t="n">
        <v>6.69634760308736</v>
      </c>
      <c r="K331" s="283" t="n">
        <v>28.5719797735459</v>
      </c>
    </row>
    <row r="332">
      <c r="A332" s="283" t="s">
        <v>227</v>
      </c>
      <c r="B332" s="283" t="s">
        <v>228</v>
      </c>
      <c r="C332" s="283" t="s">
        <v>17</v>
      </c>
      <c r="D332" s="283" t="n">
        <v>5756.2072454</v>
      </c>
      <c r="E332" s="283" t="n">
        <v>4.58906672048077</v>
      </c>
      <c r="F332" s="283" t="n">
        <v>93.8426646889864</v>
      </c>
      <c r="G332" s="283" t="n">
        <v>1.03073686306379</v>
      </c>
      <c r="H332" s="283" t="n">
        <v>377.6842681</v>
      </c>
      <c r="I332" s="283" t="n">
        <v>16.9979352899837</v>
      </c>
      <c r="J332" s="283" t="n">
        <v>6.15733531101357</v>
      </c>
      <c r="K332" s="283" t="n">
        <v>15.7092457917727</v>
      </c>
    </row>
    <row r="333">
      <c r="A333" s="283" t="s">
        <v>229</v>
      </c>
      <c r="B333" s="283" t="s">
        <v>230</v>
      </c>
      <c r="C333" s="283" t="s">
        <v>16</v>
      </c>
      <c r="D333" s="283" t="n">
        <v>20535.2184636</v>
      </c>
      <c r="E333" s="283" t="n">
        <v>9.59025242270736</v>
      </c>
      <c r="F333" s="283" t="n">
        <v>90.0742388274902</v>
      </c>
      <c r="G333" s="283" t="n">
        <v>1.89827746750448</v>
      </c>
      <c r="H333" s="283" t="n">
        <v>2262.8853349</v>
      </c>
      <c r="I333" s="283" t="n">
        <v>19.1273434671999</v>
      </c>
      <c r="J333" s="283" t="n">
        <v>9.92576117250982</v>
      </c>
      <c r="K333" s="283" t="n">
        <v>17.2264771433753</v>
      </c>
    </row>
    <row r="334">
      <c r="A334" s="283" t="s">
        <v>229</v>
      </c>
      <c r="B334" s="283" t="s">
        <v>230</v>
      </c>
      <c r="C334" s="283" t="s">
        <v>17</v>
      </c>
      <c r="D334" s="283" t="n">
        <v>38011.3875899</v>
      </c>
      <c r="E334" s="283" t="n">
        <v>4.56161880664447</v>
      </c>
      <c r="F334" s="283" t="n">
        <v>94.6597310226164</v>
      </c>
      <c r="G334" s="283" t="n">
        <v>1.07860700842284</v>
      </c>
      <c r="H334" s="283" t="n">
        <v>2144.4285943</v>
      </c>
      <c r="I334" s="283" t="n">
        <v>19.9045750330329</v>
      </c>
      <c r="J334" s="283" t="n">
        <v>5.34026897738356</v>
      </c>
      <c r="K334" s="283" t="n">
        <v>19.1190087482145</v>
      </c>
    </row>
    <row r="335">
      <c r="A335" s="283" t="s">
        <v>231</v>
      </c>
      <c r="B335" s="283" t="s">
        <v>232</v>
      </c>
      <c r="C335" s="283" t="s">
        <v>16</v>
      </c>
      <c r="D335" s="283" t="n">
        <v>34957.9221182</v>
      </c>
      <c r="E335" s="283" t="n">
        <v>5.3622048053755</v>
      </c>
      <c r="F335" s="283" t="n">
        <v>90.9704154159748</v>
      </c>
      <c r="G335" s="283" t="n">
        <v>1.56952721602138</v>
      </c>
      <c r="H335" s="283" t="n">
        <v>3469.8699924</v>
      </c>
      <c r="I335" s="283" t="n">
        <v>16.8725713198996</v>
      </c>
      <c r="J335" s="283" t="n">
        <v>9.02958458402523</v>
      </c>
      <c r="K335" s="283" t="n">
        <v>15.8125262042226</v>
      </c>
    </row>
    <row r="336">
      <c r="A336" s="283" t="s">
        <v>231</v>
      </c>
      <c r="B336" s="283" t="s">
        <v>232</v>
      </c>
      <c r="C336" s="283" t="s">
        <v>17</v>
      </c>
      <c r="D336" s="283" t="n">
        <v>37013.360203</v>
      </c>
      <c r="E336" s="283" t="n">
        <v>4.76910817754786</v>
      </c>
      <c r="F336" s="283" t="n">
        <v>91.6189488046139</v>
      </c>
      <c r="G336" s="283" t="n">
        <v>1.39513262818542</v>
      </c>
      <c r="H336" s="283" t="n">
        <v>3385.8810958</v>
      </c>
      <c r="I336" s="283" t="n">
        <v>16.1910591705108</v>
      </c>
      <c r="J336" s="283" t="n">
        <v>8.38105119538612</v>
      </c>
      <c r="K336" s="283" t="n">
        <v>15.2511399653224</v>
      </c>
    </row>
    <row r="337">
      <c r="A337" s="283" t="s">
        <v>233</v>
      </c>
      <c r="B337" s="283" t="s">
        <v>234</v>
      </c>
      <c r="C337" s="283" t="s">
        <v>16</v>
      </c>
      <c r="D337" s="283" t="n">
        <v>18356.1491785</v>
      </c>
      <c r="E337" s="283" t="n">
        <v>6.06082471218851</v>
      </c>
      <c r="F337" s="283" t="n">
        <v>94.6910148000372</v>
      </c>
      <c r="G337" s="283" t="n">
        <v>1.37870413386162</v>
      </c>
      <c r="H337" s="283" t="n">
        <v>1029.1633744</v>
      </c>
      <c r="I337" s="283" t="n">
        <v>25.2553257046754</v>
      </c>
      <c r="J337" s="283" t="n">
        <v>5.30898519996284</v>
      </c>
      <c r="K337" s="283" t="n">
        <v>24.5905551865687</v>
      </c>
    </row>
    <row r="338">
      <c r="A338" s="283" t="s">
        <v>233</v>
      </c>
      <c r="B338" s="283" t="s">
        <v>234</v>
      </c>
      <c r="C338" s="283" t="s">
        <v>17</v>
      </c>
      <c r="D338" s="283" t="n">
        <v>25123.9884259</v>
      </c>
      <c r="E338" s="283" t="n">
        <v>4.61381246379116</v>
      </c>
      <c r="F338" s="283" t="n">
        <v>95.2604137129797</v>
      </c>
      <c r="G338" s="283" t="n">
        <v>1.13419022000783</v>
      </c>
      <c r="H338" s="283" t="n">
        <v>1250.0188313</v>
      </c>
      <c r="I338" s="283" t="n">
        <v>22.5408868653796</v>
      </c>
      <c r="J338" s="283" t="n">
        <v>4.73958628702034</v>
      </c>
      <c r="K338" s="283" t="n">
        <v>22.795962146115</v>
      </c>
    </row>
    <row r="339">
      <c r="A339" s="283" t="s">
        <v>235</v>
      </c>
      <c r="B339" s="283" t="s">
        <v>236</v>
      </c>
      <c r="C339" s="283" t="s">
        <v>16</v>
      </c>
      <c r="D339" s="283" t="n">
        <v>12687.3587703</v>
      </c>
      <c r="E339" s="283" t="n">
        <v>7.0708360766097</v>
      </c>
      <c r="F339" s="283" t="n">
        <v>90.4871105357178</v>
      </c>
      <c r="G339" s="283" t="n">
        <v>1.68538661942075</v>
      </c>
      <c r="H339" s="283" t="n">
        <v>1333.8191579</v>
      </c>
      <c r="I339" s="283" t="n">
        <v>17.6600077594182</v>
      </c>
      <c r="J339" s="283" t="n">
        <v>9.51288946428221</v>
      </c>
      <c r="K339" s="283" t="n">
        <v>16.0314871627127</v>
      </c>
    </row>
    <row r="340">
      <c r="A340" s="283" t="s">
        <v>235</v>
      </c>
      <c r="B340" s="283" t="s">
        <v>236</v>
      </c>
      <c r="C340" s="283" t="s">
        <v>17</v>
      </c>
      <c r="D340" s="283" t="n">
        <v>19504.541277</v>
      </c>
      <c r="E340" s="283" t="n">
        <v>3.98208946074719</v>
      </c>
      <c r="F340" s="283" t="n">
        <v>94.5016762097633</v>
      </c>
      <c r="G340" s="283" t="n">
        <v>1.08085341776626</v>
      </c>
      <c r="H340" s="283" t="n">
        <v>1134.8188479</v>
      </c>
      <c r="I340" s="283" t="n">
        <v>18.9224093482949</v>
      </c>
      <c r="J340" s="283" t="n">
        <v>5.49832379023668</v>
      </c>
      <c r="K340" s="283" t="n">
        <v>18.5770179445118</v>
      </c>
    </row>
    <row r="341">
      <c r="A341" s="283" t="s">
        <v>237</v>
      </c>
      <c r="B341" s="283" t="s">
        <v>238</v>
      </c>
      <c r="C341" s="283" t="s">
        <v>16</v>
      </c>
      <c r="D341" s="283" t="n">
        <v>1959.8969539</v>
      </c>
      <c r="E341" s="283" t="n">
        <v>6.44256072447093</v>
      </c>
      <c r="F341" s="283" t="n">
        <v>89.6445523733072</v>
      </c>
      <c r="G341" s="283" t="n">
        <v>2.36115767689837</v>
      </c>
      <c r="H341" s="283" t="n">
        <v>226.4009326</v>
      </c>
      <c r="I341" s="283" t="n">
        <v>20.9026850336659</v>
      </c>
      <c r="J341" s="283" t="n">
        <v>10.3554476266928</v>
      </c>
      <c r="K341" s="283" t="n">
        <v>20.4399588176905</v>
      </c>
    </row>
    <row r="342">
      <c r="A342" s="283" t="s">
        <v>237</v>
      </c>
      <c r="B342" s="283" t="s">
        <v>238</v>
      </c>
      <c r="C342" s="283" t="s">
        <v>17</v>
      </c>
      <c r="D342" s="283" t="n">
        <v>3234.1748765</v>
      </c>
      <c r="E342" s="283" t="n">
        <v>4.58850401191818</v>
      </c>
      <c r="F342" s="283" t="n">
        <v>90.8427674634339</v>
      </c>
      <c r="G342" s="283" t="n">
        <v>1.75068924290592</v>
      </c>
      <c r="H342" s="283" t="n">
        <v>326.0148522</v>
      </c>
      <c r="I342" s="283" t="n">
        <v>17.963438287557</v>
      </c>
      <c r="J342" s="283" t="n">
        <v>9.15723253656608</v>
      </c>
      <c r="K342" s="283" t="n">
        <v>17.3674147903288</v>
      </c>
    </row>
    <row r="343">
      <c r="A343" s="283" t="s">
        <v>239</v>
      </c>
      <c r="B343" s="283" t="s">
        <v>240</v>
      </c>
      <c r="C343" s="283" t="s">
        <v>16</v>
      </c>
      <c r="D343" s="283" t="n">
        <v>1068.4347012</v>
      </c>
      <c r="E343" s="283" t="n">
        <v>10.9231400100728</v>
      </c>
      <c r="F343" s="283" t="n">
        <v>94.1515021007995</v>
      </c>
      <c r="G343" s="283" t="n">
        <v>2.25065333450528</v>
      </c>
      <c r="H343" s="283" t="n">
        <v>66.3689688</v>
      </c>
      <c r="I343" s="283" t="n">
        <v>38.8141769250535</v>
      </c>
      <c r="J343" s="283" t="n">
        <v>5.84849789920048</v>
      </c>
      <c r="K343" s="283" t="n">
        <v>36.2319343879415</v>
      </c>
    </row>
    <row r="344">
      <c r="A344" s="283" t="s">
        <v>239</v>
      </c>
      <c r="B344" s="283" t="s">
        <v>240</v>
      </c>
      <c r="C344" s="283" t="s">
        <v>17</v>
      </c>
      <c r="D344" s="283" t="n">
        <v>3667.644444</v>
      </c>
      <c r="E344" s="283" t="n">
        <v>3.2001909020037</v>
      </c>
      <c r="F344" s="283" t="n">
        <v>97.5185034593249</v>
      </c>
      <c r="G344" s="283" t="n">
        <v>0.835076514750196</v>
      </c>
      <c r="H344" s="283" t="n">
        <v>93.3284113</v>
      </c>
      <c r="I344" s="283" t="n">
        <v>32.6606605602573</v>
      </c>
      <c r="J344" s="283" t="n">
        <v>2.48149654067513</v>
      </c>
      <c r="K344" s="283" t="n">
        <v>32.8170564244721</v>
      </c>
    </row>
    <row r="345">
      <c r="A345" s="283" t="s">
        <v>241</v>
      </c>
      <c r="B345" s="283" t="s">
        <v>242</v>
      </c>
      <c r="C345" s="283" t="s">
        <v>16</v>
      </c>
      <c r="D345" s="283" t="n">
        <v>2500.1840384</v>
      </c>
      <c r="E345" s="283" t="n">
        <v>7.74631565828435</v>
      </c>
      <c r="F345" s="283" t="n">
        <v>95.0053185445057</v>
      </c>
      <c r="G345" s="283" t="n">
        <v>1.32504494674572</v>
      </c>
      <c r="H345" s="283" t="n">
        <v>131.4413029</v>
      </c>
      <c r="I345" s="283" t="n">
        <v>26.8556324035865</v>
      </c>
      <c r="J345" s="283" t="n">
        <v>4.99468145549431</v>
      </c>
      <c r="K345" s="283" t="n">
        <v>25.204073247331</v>
      </c>
    </row>
    <row r="346">
      <c r="A346" s="283" t="s">
        <v>241</v>
      </c>
      <c r="B346" s="283" t="s">
        <v>242</v>
      </c>
      <c r="C346" s="283" t="s">
        <v>17</v>
      </c>
      <c r="D346" s="283" t="n">
        <v>4788.0811613</v>
      </c>
      <c r="E346" s="283" t="n">
        <v>3.94738599017844</v>
      </c>
      <c r="F346" s="283" t="n">
        <v>96.3092400167686</v>
      </c>
      <c r="G346" s="283" t="n">
        <v>0.9071656014075</v>
      </c>
      <c r="H346" s="283" t="n">
        <v>183.4887114</v>
      </c>
      <c r="I346" s="283" t="n">
        <v>23.6836103837141</v>
      </c>
      <c r="J346" s="283" t="n">
        <v>3.6907599832314</v>
      </c>
      <c r="K346" s="283" t="n">
        <v>23.6722057348245</v>
      </c>
    </row>
    <row r="347">
      <c r="A347" s="283" t="s">
        <v>243</v>
      </c>
      <c r="B347" s="283" t="s">
        <v>244</v>
      </c>
      <c r="C347" s="283" t="s">
        <v>16</v>
      </c>
      <c r="D347" s="283" t="n">
        <v>2478.8545442</v>
      </c>
      <c r="E347" s="283" t="n">
        <v>7.18712678077567</v>
      </c>
      <c r="F347" s="283" t="n">
        <v>88.9213251345854</v>
      </c>
      <c r="G347" s="283" t="n">
        <v>2.26443914462628</v>
      </c>
      <c r="H347" s="283" t="n">
        <v>308.8395668</v>
      </c>
      <c r="I347" s="283" t="n">
        <v>20.6777491250836</v>
      </c>
      <c r="J347" s="283" t="n">
        <v>11.0786748654146</v>
      </c>
      <c r="K347" s="283" t="n">
        <v>18.175181767938</v>
      </c>
    </row>
    <row r="348">
      <c r="A348" s="283" t="s">
        <v>243</v>
      </c>
      <c r="B348" s="283" t="s">
        <v>244</v>
      </c>
      <c r="C348" s="283" t="s">
        <v>17</v>
      </c>
      <c r="D348" s="283" t="n">
        <v>4530.309925</v>
      </c>
      <c r="E348" s="283" t="n">
        <v>4.61891915354624</v>
      </c>
      <c r="F348" s="283" t="n">
        <v>93.9910124577903</v>
      </c>
      <c r="G348" s="283" t="n">
        <v>1.21864460405245</v>
      </c>
      <c r="H348" s="283" t="n">
        <v>289.6295634</v>
      </c>
      <c r="I348" s="283" t="n">
        <v>19.3355557993583</v>
      </c>
      <c r="J348" s="283" t="n">
        <v>6.00898754220966</v>
      </c>
      <c r="K348" s="283" t="n">
        <v>19.0617203574686</v>
      </c>
    </row>
    <row r="349">
      <c r="A349" s="283" t="s">
        <v>245</v>
      </c>
      <c r="B349" s="283" t="s">
        <v>246</v>
      </c>
      <c r="C349" s="283" t="s">
        <v>16</v>
      </c>
      <c r="D349" s="283" t="n">
        <v>6540.0548987</v>
      </c>
      <c r="E349" s="283" t="n">
        <v>6.15167887929261</v>
      </c>
      <c r="F349" s="283" t="n">
        <v>90.5683041150556</v>
      </c>
      <c r="G349" s="283" t="n">
        <v>1.9397571758878</v>
      </c>
      <c r="H349" s="283" t="n">
        <v>681.0750127</v>
      </c>
      <c r="I349" s="283" t="n">
        <v>19.852698324688</v>
      </c>
      <c r="J349" s="283" t="n">
        <v>9.43169588494436</v>
      </c>
      <c r="K349" s="283" t="n">
        <v>18.6266096742584</v>
      </c>
    </row>
    <row r="350">
      <c r="A350" s="283" t="s">
        <v>245</v>
      </c>
      <c r="B350" s="283" t="s">
        <v>246</v>
      </c>
      <c r="C350" s="283" t="s">
        <v>17</v>
      </c>
      <c r="D350" s="283" t="n">
        <v>5991.7413005</v>
      </c>
      <c r="E350" s="283" t="n">
        <v>5.69743714986722</v>
      </c>
      <c r="F350" s="283" t="n">
        <v>91.6965713828205</v>
      </c>
      <c r="G350" s="283" t="n">
        <v>1.60469442208721</v>
      </c>
      <c r="H350" s="283" t="n">
        <v>542.5720442</v>
      </c>
      <c r="I350" s="283" t="n">
        <v>18.7421218777563</v>
      </c>
      <c r="J350" s="283" t="n">
        <v>8.30342861717952</v>
      </c>
      <c r="K350" s="283" t="n">
        <v>17.720990136303</v>
      </c>
    </row>
    <row r="351">
      <c r="A351" s="283" t="s">
        <v>247</v>
      </c>
      <c r="B351" s="283" t="s">
        <v>248</v>
      </c>
      <c r="C351" s="283" t="s">
        <v>16</v>
      </c>
      <c r="D351" s="283" t="n">
        <v>3151.7729073</v>
      </c>
      <c r="E351" s="283" t="n">
        <v>10.8022626176497</v>
      </c>
      <c r="F351" s="283" t="n">
        <v>92.3942159524764</v>
      </c>
      <c r="G351" s="283" t="n">
        <v>2.49204406138926</v>
      </c>
      <c r="H351" s="283" t="n">
        <v>259.4502681</v>
      </c>
      <c r="I351" s="283" t="n">
        <v>31.6427473991193</v>
      </c>
      <c r="J351" s="283" t="n">
        <v>7.60578404752356</v>
      </c>
      <c r="K351" s="283" t="n">
        <v>30.2730731943481</v>
      </c>
    </row>
    <row r="352">
      <c r="A352" s="283" t="s">
        <v>247</v>
      </c>
      <c r="B352" s="283" t="s">
        <v>248</v>
      </c>
      <c r="C352" s="283" t="s">
        <v>17</v>
      </c>
      <c r="D352" s="283" t="n">
        <v>14010.7198352</v>
      </c>
      <c r="E352" s="283" t="n">
        <v>2.88724264091458</v>
      </c>
      <c r="F352" s="283" t="n">
        <v>95.9727742654815</v>
      </c>
      <c r="G352" s="283" t="n">
        <v>0.794167156629543</v>
      </c>
      <c r="H352" s="283" t="n">
        <v>587.9201879</v>
      </c>
      <c r="I352" s="283" t="n">
        <v>19.0874816891251</v>
      </c>
      <c r="J352" s="283" t="n">
        <v>4.02722573451849</v>
      </c>
      <c r="K352" s="283" t="n">
        <v>18.92578918509</v>
      </c>
    </row>
    <row r="353">
      <c r="A353" s="283" t="s">
        <v>249</v>
      </c>
      <c r="B353" s="283" t="s">
        <v>250</v>
      </c>
      <c r="C353" s="283" t="s">
        <v>16</v>
      </c>
      <c r="D353" s="283" t="n">
        <v>2075.4936033</v>
      </c>
      <c r="E353" s="283" t="n">
        <v>11.2147816140315</v>
      </c>
      <c r="F353" s="283" t="n">
        <v>91.943428829521</v>
      </c>
      <c r="G353" s="283" t="n">
        <v>3.48902795915784</v>
      </c>
      <c r="H353" s="283" t="n">
        <v>181.865764</v>
      </c>
      <c r="I353" s="283" t="n">
        <v>44.5083209923419</v>
      </c>
      <c r="J353" s="283" t="n">
        <v>8.05657117047905</v>
      </c>
      <c r="K353" s="283" t="n">
        <v>39.8175833191285</v>
      </c>
    </row>
    <row r="354">
      <c r="A354" s="283" t="s">
        <v>249</v>
      </c>
      <c r="B354" s="283" t="s">
        <v>250</v>
      </c>
      <c r="C354" s="283" t="s">
        <v>17</v>
      </c>
      <c r="D354" s="283" t="n">
        <v>16878.3735966</v>
      </c>
      <c r="E354" s="283" t="n">
        <v>1.98971695943257</v>
      </c>
      <c r="F354" s="283" t="n">
        <v>96.7516700246167</v>
      </c>
      <c r="G354" s="283" t="n">
        <v>0.661581492167433</v>
      </c>
      <c r="H354" s="283" t="n">
        <v>566.672667</v>
      </c>
      <c r="I354" s="283" t="n">
        <v>19.8224581892912</v>
      </c>
      <c r="J354" s="283" t="n">
        <v>3.24832997538328</v>
      </c>
      <c r="K354" s="283" t="n">
        <v>19.7052376789474</v>
      </c>
    </row>
    <row r="355">
      <c r="A355" s="283" t="s">
        <v>251</v>
      </c>
      <c r="B355" s="283" t="s">
        <v>252</v>
      </c>
      <c r="C355" s="283" t="s">
        <v>16</v>
      </c>
      <c r="D355" s="283" t="n">
        <v>1204.7655068</v>
      </c>
      <c r="E355" s="283" t="n">
        <v>13.038870266204</v>
      </c>
      <c r="F355" s="283" t="n">
        <v>97.189030726111</v>
      </c>
      <c r="G355" s="283" t="n">
        <v>2.02753797035719</v>
      </c>
      <c r="H355" s="283" t="n">
        <v>34.8450725</v>
      </c>
      <c r="I355" s="283" t="n">
        <v>70.7258123721898</v>
      </c>
      <c r="J355" s="283" t="n">
        <v>2.81096927388896</v>
      </c>
      <c r="K355" s="283" t="n">
        <v>70.1019580433826</v>
      </c>
    </row>
    <row r="356">
      <c r="A356" s="283" t="s">
        <v>251</v>
      </c>
      <c r="B356" s="283" t="s">
        <v>252</v>
      </c>
      <c r="C356" s="283" t="s">
        <v>17</v>
      </c>
      <c r="D356" s="283" t="n">
        <v>14040.7048284</v>
      </c>
      <c r="E356" s="283" t="n">
        <v>1.90664530275374</v>
      </c>
      <c r="F356" s="283" t="n">
        <v>97.9243767570958</v>
      </c>
      <c r="G356" s="283" t="n">
        <v>0.512055581472988</v>
      </c>
      <c r="H356" s="283" t="n">
        <v>297.6093824</v>
      </c>
      <c r="I356" s="283" t="n">
        <v>24.5737992526066</v>
      </c>
      <c r="J356" s="283" t="n">
        <v>2.0756232429042</v>
      </c>
      <c r="K356" s="283" t="n">
        <v>24.15791201614</v>
      </c>
    </row>
    <row r="357">
      <c r="A357" s="283" t="s">
        <v>253</v>
      </c>
      <c r="B357" s="283" t="s">
        <v>254</v>
      </c>
      <c r="C357" s="283" t="s">
        <v>16</v>
      </c>
      <c r="D357" s="283" t="n">
        <v>6047.9137088</v>
      </c>
      <c r="E357" s="283" t="n">
        <v>8.57311825207241</v>
      </c>
      <c r="F357" s="283" t="n">
        <v>88.441154920054</v>
      </c>
      <c r="G357" s="283" t="n">
        <v>2.47188524381058</v>
      </c>
      <c r="H357" s="283" t="n">
        <v>790.43402</v>
      </c>
      <c r="I357" s="283" t="n">
        <v>20.1086691037563</v>
      </c>
      <c r="J357" s="283" t="n">
        <v>11.558845079946</v>
      </c>
      <c r="K357" s="283" t="n">
        <v>18.9133416254306</v>
      </c>
    </row>
    <row r="358">
      <c r="A358" s="283" t="s">
        <v>253</v>
      </c>
      <c r="B358" s="283" t="s">
        <v>254</v>
      </c>
      <c r="C358" s="283" t="s">
        <v>17</v>
      </c>
      <c r="D358" s="283" t="n">
        <v>8178.6941825</v>
      </c>
      <c r="E358" s="283" t="n">
        <v>5.78004775538272</v>
      </c>
      <c r="F358" s="283" t="n">
        <v>95.3286272787343</v>
      </c>
      <c r="G358" s="283" t="n">
        <v>1.03203399876325</v>
      </c>
      <c r="H358" s="283" t="n">
        <v>400.7791782</v>
      </c>
      <c r="I358" s="283" t="n">
        <v>21.6851854429404</v>
      </c>
      <c r="J358" s="283" t="n">
        <v>4.67137272126573</v>
      </c>
      <c r="K358" s="283" t="n">
        <v>21.0607010567178</v>
      </c>
    </row>
    <row r="359">
      <c r="A359" s="283" t="s">
        <v>255</v>
      </c>
      <c r="B359" s="283" t="s">
        <v>256</v>
      </c>
      <c r="C359" s="283" t="s">
        <v>16</v>
      </c>
      <c r="D359" s="283" t="n">
        <v>839.0121498</v>
      </c>
      <c r="E359" s="283" t="n">
        <v>16.1050444289499</v>
      </c>
      <c r="F359" s="283" t="n">
        <v>98.1422548798993</v>
      </c>
      <c r="G359" s="283" t="n">
        <v>1.8995796673643</v>
      </c>
      <c r="H359" s="283" t="n">
        <v>15.8817497</v>
      </c>
      <c r="I359" s="283" t="n">
        <v>100</v>
      </c>
      <c r="J359" s="283" t="n">
        <v>1.85774512010072</v>
      </c>
      <c r="K359" s="283" t="n">
        <v>100.35231952004</v>
      </c>
    </row>
    <row r="360">
      <c r="A360" s="283" t="s">
        <v>255</v>
      </c>
      <c r="B360" s="283" t="s">
        <v>256</v>
      </c>
      <c r="C360" s="283" t="s">
        <v>17</v>
      </c>
      <c r="D360" s="283" t="n">
        <v>12115.3683279</v>
      </c>
      <c r="E360" s="283" t="n">
        <v>1.70871642297997</v>
      </c>
      <c r="F360" s="283" t="n">
        <v>95.9452573098156</v>
      </c>
      <c r="G360" s="283" t="n">
        <v>0.648262212312918</v>
      </c>
      <c r="H360" s="283" t="n">
        <v>512.0076025</v>
      </c>
      <c r="I360" s="283" t="n">
        <v>15.6472789030285</v>
      </c>
      <c r="J360" s="283" t="n">
        <v>4.05474269018441</v>
      </c>
      <c r="K360" s="283" t="n">
        <v>15.3394899546053</v>
      </c>
    </row>
    <row r="361">
      <c r="A361" s="283" t="s">
        <v>257</v>
      </c>
      <c r="B361" s="283" t="s">
        <v>258</v>
      </c>
      <c r="C361" s="283" t="s">
        <v>16</v>
      </c>
      <c r="D361" s="283" t="n">
        <v>175.3642889</v>
      </c>
      <c r="E361" s="283" t="n">
        <v>27.0105999723561</v>
      </c>
      <c r="F361" s="283" t="n">
        <v>100</v>
      </c>
      <c r="G361" s="283" t="n">
        <v>0</v>
      </c>
      <c r="H361" s="283"/>
      <c r="I361" s="283"/>
      <c r="J361" s="283"/>
      <c r="K361" s="283"/>
    </row>
    <row r="362">
      <c r="A362" s="283" t="s">
        <v>257</v>
      </c>
      <c r="B362" s="283" t="s">
        <v>258</v>
      </c>
      <c r="C362" s="283" t="s">
        <v>17</v>
      </c>
      <c r="D362" s="283" t="n">
        <v>10259.8312415</v>
      </c>
      <c r="E362" s="283" t="n">
        <v>1.47409353826752</v>
      </c>
      <c r="F362" s="283" t="n">
        <v>95.9824472091648</v>
      </c>
      <c r="G362" s="283" t="n">
        <v>0.827203031060253</v>
      </c>
      <c r="H362" s="283" t="n">
        <v>429.4474129</v>
      </c>
      <c r="I362" s="283" t="n">
        <v>20.0294502958741</v>
      </c>
      <c r="J362" s="283" t="n">
        <v>4.01755279083521</v>
      </c>
      <c r="K362" s="283" t="n">
        <v>19.7625209657783</v>
      </c>
    </row>
    <row r="363">
      <c r="A363" s="283" t="s">
        <v>259</v>
      </c>
      <c r="B363" s="283" t="s">
        <v>260</v>
      </c>
      <c r="C363" s="283" t="s">
        <v>16</v>
      </c>
      <c r="D363" s="283" t="n">
        <v>566.9585157</v>
      </c>
      <c r="E363" s="283" t="n">
        <v>25.9684385134774</v>
      </c>
      <c r="F363" s="283" t="n">
        <v>100</v>
      </c>
      <c r="G363" s="283" t="n">
        <v>0</v>
      </c>
      <c r="H363" s="283"/>
      <c r="I363" s="283"/>
      <c r="J363" s="283"/>
      <c r="K363" s="283"/>
    </row>
    <row r="364">
      <c r="A364" s="283" t="s">
        <v>259</v>
      </c>
      <c r="B364" s="283" t="s">
        <v>260</v>
      </c>
      <c r="C364" s="283" t="s">
        <v>17</v>
      </c>
      <c r="D364" s="283" t="n">
        <v>17919.499866</v>
      </c>
      <c r="E364" s="283" t="n">
        <v>1.55751224730177</v>
      </c>
      <c r="F364" s="283" t="n">
        <v>96.6991073721477</v>
      </c>
      <c r="G364" s="283" t="n">
        <v>0.635226399078998</v>
      </c>
      <c r="H364" s="283" t="n">
        <v>611.6948399</v>
      </c>
      <c r="I364" s="283" t="n">
        <v>18.708665626255</v>
      </c>
      <c r="J364" s="283" t="n">
        <v>3.30089262785225</v>
      </c>
      <c r="K364" s="283" t="n">
        <v>18.6088530271673</v>
      </c>
    </row>
    <row r="365">
      <c r="A365" s="283" t="s">
        <v>261</v>
      </c>
      <c r="B365" s="283" t="s">
        <v>262</v>
      </c>
      <c r="C365" s="283" t="s">
        <v>16</v>
      </c>
      <c r="D365" s="283" t="n">
        <v>499.1383043</v>
      </c>
      <c r="E365" s="283" t="n">
        <v>20.3799230731535</v>
      </c>
      <c r="F365" s="283" t="n">
        <v>100</v>
      </c>
      <c r="G365" s="283" t="n">
        <v>0</v>
      </c>
      <c r="H365" s="283"/>
      <c r="I365" s="283"/>
      <c r="J365" s="283"/>
      <c r="K365" s="283"/>
    </row>
    <row r="366">
      <c r="A366" s="283" t="s">
        <v>261</v>
      </c>
      <c r="B366" s="283" t="s">
        <v>262</v>
      </c>
      <c r="C366" s="283" t="s">
        <v>17</v>
      </c>
      <c r="D366" s="283" t="n">
        <v>18287.2147025</v>
      </c>
      <c r="E366" s="283" t="n">
        <v>1.44104868217654</v>
      </c>
      <c r="F366" s="283" t="n">
        <v>93.9693556029769</v>
      </c>
      <c r="G366" s="283" t="n">
        <v>0.98097461736716</v>
      </c>
      <c r="H366" s="283" t="n">
        <v>1173.6133357</v>
      </c>
      <c r="I366" s="283" t="n">
        <v>15.700406074559</v>
      </c>
      <c r="J366" s="283" t="n">
        <v>6.03064439702305</v>
      </c>
      <c r="K366" s="283" t="n">
        <v>15.2855228377208</v>
      </c>
    </row>
    <row r="367">
      <c r="A367" s="283" t="s">
        <v>263</v>
      </c>
      <c r="B367" s="283" t="s">
        <v>264</v>
      </c>
      <c r="C367" s="283" t="s">
        <v>16</v>
      </c>
      <c r="D367" s="283" t="n">
        <v>676.4829842</v>
      </c>
      <c r="E367" s="283" t="n">
        <v>22.5795643266705</v>
      </c>
      <c r="F367" s="283" t="n">
        <v>93.9662815873491</v>
      </c>
      <c r="G367" s="283" t="n">
        <v>3.15129176853723</v>
      </c>
      <c r="H367" s="283" t="n">
        <v>43.4380053</v>
      </c>
      <c r="I367" s="283" t="n">
        <v>57.2926122009276</v>
      </c>
      <c r="J367" s="283" t="n">
        <v>6.03371841265089</v>
      </c>
      <c r="K367" s="283" t="n">
        <v>49.0767300418595</v>
      </c>
    </row>
    <row r="368">
      <c r="A368" s="283" t="s">
        <v>263</v>
      </c>
      <c r="B368" s="283" t="s">
        <v>264</v>
      </c>
      <c r="C368" s="283" t="s">
        <v>17</v>
      </c>
      <c r="D368" s="283" t="n">
        <v>15931.4703433</v>
      </c>
      <c r="E368" s="283" t="n">
        <v>1.43034711664165</v>
      </c>
      <c r="F368" s="283" t="n">
        <v>95.547826913238</v>
      </c>
      <c r="G368" s="283" t="n">
        <v>0.698702767690578</v>
      </c>
      <c r="H368" s="283" t="n">
        <v>742.347218</v>
      </c>
      <c r="I368" s="283" t="n">
        <v>15.0634902966523</v>
      </c>
      <c r="J368" s="283" t="n">
        <v>4.45217308676203</v>
      </c>
      <c r="K368" s="283" t="n">
        <v>14.9948193410541</v>
      </c>
    </row>
    <row r="369">
      <c r="A369" s="283" t="s">
        <v>265</v>
      </c>
      <c r="B369" s="283" t="s">
        <v>266</v>
      </c>
      <c r="C369" s="283" t="s">
        <v>16</v>
      </c>
      <c r="D369" s="283" t="n">
        <v>907.8424818</v>
      </c>
      <c r="E369" s="283" t="n">
        <v>10.8765912834825</v>
      </c>
      <c r="F369" s="283" t="n">
        <v>93.3861743775165</v>
      </c>
      <c r="G369" s="283" t="n">
        <v>2.25406491639432</v>
      </c>
      <c r="H369" s="283" t="n">
        <v>64.2955117</v>
      </c>
      <c r="I369" s="283" t="n">
        <v>35.6695084534514</v>
      </c>
      <c r="J369" s="283" t="n">
        <v>6.6138256224835</v>
      </c>
      <c r="K369" s="283" t="n">
        <v>31.8270410131556</v>
      </c>
    </row>
    <row r="370">
      <c r="A370" s="283" t="s">
        <v>265</v>
      </c>
      <c r="B370" s="283" t="s">
        <v>266</v>
      </c>
      <c r="C370" s="283" t="s">
        <v>17</v>
      </c>
      <c r="D370" s="283" t="n">
        <v>3441.0810503</v>
      </c>
      <c r="E370" s="283" t="n">
        <v>3.43815321421503</v>
      </c>
      <c r="F370" s="283" t="n">
        <v>94.283867932915</v>
      </c>
      <c r="G370" s="283" t="n">
        <v>0.926933220033479</v>
      </c>
      <c r="H370" s="283" t="n">
        <v>208.6218371</v>
      </c>
      <c r="I370" s="283" t="n">
        <v>16.1531265188112</v>
      </c>
      <c r="J370" s="283" t="n">
        <v>5.71613206708504</v>
      </c>
      <c r="K370" s="283" t="n">
        <v>15.2891585209359</v>
      </c>
    </row>
    <row r="371">
      <c r="A371" s="283" t="s">
        <v>267</v>
      </c>
      <c r="B371" s="283" t="s">
        <v>268</v>
      </c>
      <c r="C371" s="283" t="s">
        <v>16</v>
      </c>
      <c r="D371" s="283" t="n">
        <v>11018.9330531</v>
      </c>
      <c r="E371" s="283" t="n">
        <v>10.4824669816783</v>
      </c>
      <c r="F371" s="283" t="n">
        <v>94.9289421181178</v>
      </c>
      <c r="G371" s="283" t="n">
        <v>1.99728409819477</v>
      </c>
      <c r="H371" s="283" t="n">
        <v>588.6260403</v>
      </c>
      <c r="I371" s="283" t="n">
        <v>40.8698468794301</v>
      </c>
      <c r="J371" s="283" t="n">
        <v>5.07105788188225</v>
      </c>
      <c r="K371" s="283" t="n">
        <v>37.3886614917899</v>
      </c>
    </row>
    <row r="372">
      <c r="A372" s="283" t="s">
        <v>267</v>
      </c>
      <c r="B372" s="283" t="s">
        <v>268</v>
      </c>
      <c r="C372" s="283" t="s">
        <v>17</v>
      </c>
      <c r="D372" s="283" t="n">
        <v>58694.9498913</v>
      </c>
      <c r="E372" s="283" t="n">
        <v>2.69447078513105</v>
      </c>
      <c r="F372" s="283" t="n">
        <v>94.9684548846263</v>
      </c>
      <c r="G372" s="283" t="n">
        <v>0.893362485184746</v>
      </c>
      <c r="H372" s="283" t="n">
        <v>3109.7303708</v>
      </c>
      <c r="I372" s="283" t="n">
        <v>16.9889252579425</v>
      </c>
      <c r="J372" s="283" t="n">
        <v>5.03154511537366</v>
      </c>
      <c r="K372" s="283" t="n">
        <v>16.8618690530383</v>
      </c>
    </row>
    <row r="373">
      <c r="A373" s="283" t="s">
        <v>269</v>
      </c>
      <c r="B373" s="283" t="s">
        <v>270</v>
      </c>
      <c r="C373" s="283" t="s">
        <v>16</v>
      </c>
      <c r="D373" s="283" t="n">
        <v>253.409936</v>
      </c>
      <c r="E373" s="283" t="n">
        <v>37.2755993154414</v>
      </c>
      <c r="F373" s="283" t="n">
        <v>100</v>
      </c>
      <c r="G373" s="283" t="n">
        <v>0</v>
      </c>
      <c r="H373" s="283"/>
      <c r="I373" s="283"/>
      <c r="J373" s="283"/>
      <c r="K373" s="283"/>
    </row>
    <row r="374">
      <c r="A374" s="283" t="s">
        <v>269</v>
      </c>
      <c r="B374" s="283" t="s">
        <v>270</v>
      </c>
      <c r="C374" s="283" t="s">
        <v>17</v>
      </c>
      <c r="D374" s="283" t="n">
        <v>40524.4969088</v>
      </c>
      <c r="E374" s="283" t="n">
        <v>1.97803175740697</v>
      </c>
      <c r="F374" s="283" t="n">
        <v>94.7187987374181</v>
      </c>
      <c r="G374" s="283" t="n">
        <v>0.981022406961018</v>
      </c>
      <c r="H374" s="283" t="n">
        <v>2259.5094859</v>
      </c>
      <c r="I374" s="283" t="n">
        <v>17.873690566014</v>
      </c>
      <c r="J374" s="283" t="n">
        <v>5.28120126258186</v>
      </c>
      <c r="K374" s="283" t="n">
        <v>17.5947212199997</v>
      </c>
    </row>
    <row r="375">
      <c r="A375" s="283" t="s">
        <v>271</v>
      </c>
      <c r="B375" s="283" t="s">
        <v>272</v>
      </c>
      <c r="C375" s="283" t="s">
        <v>16</v>
      </c>
      <c r="D375" s="283" t="n">
        <v>1137.2777143</v>
      </c>
      <c r="E375" s="283" t="n">
        <v>21.598908345281</v>
      </c>
      <c r="F375" s="283" t="n">
        <v>91.6047629075249</v>
      </c>
      <c r="G375" s="283" t="n">
        <v>3.3909335838521</v>
      </c>
      <c r="H375" s="283" t="n">
        <v>104.2272885</v>
      </c>
      <c r="I375" s="283" t="n">
        <v>39.0255798631052</v>
      </c>
      <c r="J375" s="283" t="n">
        <v>8.39523709247513</v>
      </c>
      <c r="K375" s="283" t="n">
        <v>37.0002256710959</v>
      </c>
    </row>
    <row r="376">
      <c r="A376" s="283" t="s">
        <v>271</v>
      </c>
      <c r="B376" s="283" t="s">
        <v>272</v>
      </c>
      <c r="C376" s="283" t="s">
        <v>17</v>
      </c>
      <c r="D376" s="283" t="n">
        <v>11970.2520179</v>
      </c>
      <c r="E376" s="283" t="n">
        <v>3.13061513858792</v>
      </c>
      <c r="F376" s="283" t="n">
        <v>94.6875365529826</v>
      </c>
      <c r="G376" s="283" t="n">
        <v>0.943418944242093</v>
      </c>
      <c r="H376" s="283" t="n">
        <v>671.5934178</v>
      </c>
      <c r="I376" s="283" t="n">
        <v>17.0495725598025</v>
      </c>
      <c r="J376" s="283" t="n">
        <v>5.3124634470174</v>
      </c>
      <c r="K376" s="283" t="n">
        <v>16.8151774894286</v>
      </c>
    </row>
    <row r="377">
      <c r="A377" s="283" t="s">
        <v>273</v>
      </c>
      <c r="B377" s="283" t="s">
        <v>274</v>
      </c>
      <c r="C377" s="283" t="s">
        <v>16</v>
      </c>
      <c r="D377" s="283" t="n">
        <v>1516.2971724</v>
      </c>
      <c r="E377" s="283" t="n">
        <v>20.5041736388492</v>
      </c>
      <c r="F377" s="283" t="n">
        <v>91.7417127427517</v>
      </c>
      <c r="G377" s="283" t="n">
        <v>3.72024782820744</v>
      </c>
      <c r="H377" s="283" t="n">
        <v>136.4920846</v>
      </c>
      <c r="I377" s="283" t="n">
        <v>52.0559682435728</v>
      </c>
      <c r="J377" s="283" t="n">
        <v>8.25828725724831</v>
      </c>
      <c r="K377" s="283" t="n">
        <v>41.3284131388978</v>
      </c>
    </row>
    <row r="378">
      <c r="A378" s="283" t="s">
        <v>273</v>
      </c>
      <c r="B378" s="283" t="s">
        <v>274</v>
      </c>
      <c r="C378" s="283" t="s">
        <v>17</v>
      </c>
      <c r="D378" s="283" t="n">
        <v>18709.8388016</v>
      </c>
      <c r="E378" s="283" t="n">
        <v>2.147211829685</v>
      </c>
      <c r="F378" s="283" t="n">
        <v>96.9258666600981</v>
      </c>
      <c r="G378" s="283" t="n">
        <v>0.671112372582469</v>
      </c>
      <c r="H378" s="283" t="n">
        <v>593.4075312</v>
      </c>
      <c r="I378" s="283" t="n">
        <v>21.3701408919335</v>
      </c>
      <c r="J378" s="283" t="n">
        <v>3.07413333990192</v>
      </c>
      <c r="K378" s="283" t="n">
        <v>21.1598330802872</v>
      </c>
    </row>
    <row r="379">
      <c r="A379" s="283" t="s">
        <v>275</v>
      </c>
      <c r="B379" s="283" t="s">
        <v>276</v>
      </c>
      <c r="C379" s="283" t="s">
        <v>16</v>
      </c>
      <c r="D379" s="283" t="n">
        <v>3148.268271</v>
      </c>
      <c r="E379" s="283" t="n">
        <v>16.2146424779046</v>
      </c>
      <c r="F379" s="283" t="n">
        <v>88.5494194560015</v>
      </c>
      <c r="G379" s="283" t="n">
        <v>3.49750719901931</v>
      </c>
      <c r="H379" s="283" t="n">
        <v>407.1116404</v>
      </c>
      <c r="I379" s="283" t="n">
        <v>34.3572287985823</v>
      </c>
      <c r="J379" s="283" t="n">
        <v>11.4505805439985</v>
      </c>
      <c r="K379" s="283" t="n">
        <v>27.0468585261965</v>
      </c>
    </row>
    <row r="380">
      <c r="A380" s="283" t="s">
        <v>275</v>
      </c>
      <c r="B380" s="283" t="s">
        <v>276</v>
      </c>
      <c r="C380" s="283" t="s">
        <v>17</v>
      </c>
      <c r="D380" s="283" t="n">
        <v>21776.056749</v>
      </c>
      <c r="E380" s="283" t="n">
        <v>2.74308471140452</v>
      </c>
      <c r="F380" s="283" t="n">
        <v>93.8366389034061</v>
      </c>
      <c r="G380" s="283" t="n">
        <v>0.983805103181663</v>
      </c>
      <c r="H380" s="283" t="n">
        <v>1430.2910097</v>
      </c>
      <c r="I380" s="283" t="n">
        <v>14.8749639766473</v>
      </c>
      <c r="J380" s="283" t="n">
        <v>6.16336109659387</v>
      </c>
      <c r="K380" s="283" t="n">
        <v>14.9783474912096</v>
      </c>
    </row>
    <row r="381">
      <c r="A381" s="283" t="s">
        <v>277</v>
      </c>
      <c r="B381" s="283" t="s">
        <v>278</v>
      </c>
      <c r="C381" s="283" t="s">
        <v>16</v>
      </c>
      <c r="D381" s="283" t="n">
        <v>396.5153135</v>
      </c>
      <c r="E381" s="283" t="n">
        <v>28.9008963479946</v>
      </c>
      <c r="F381" s="283" t="n">
        <v>100</v>
      </c>
      <c r="G381" s="283" t="n">
        <v>0</v>
      </c>
      <c r="H381" s="283"/>
      <c r="I381" s="283"/>
      <c r="J381" s="283"/>
      <c r="K381" s="283"/>
    </row>
    <row r="382">
      <c r="A382" s="283" t="s">
        <v>277</v>
      </c>
      <c r="B382" s="283" t="s">
        <v>278</v>
      </c>
      <c r="C382" s="283" t="s">
        <v>17</v>
      </c>
      <c r="D382" s="283" t="n">
        <v>16329.7936703</v>
      </c>
      <c r="E382" s="283" t="n">
        <v>3.10777255120749</v>
      </c>
      <c r="F382" s="283" t="n">
        <v>94.2700229930453</v>
      </c>
      <c r="G382" s="283" t="n">
        <v>0.954264774718518</v>
      </c>
      <c r="H382" s="283" t="n">
        <v>992.5673007</v>
      </c>
      <c r="I382" s="283" t="n">
        <v>15.8117532683546</v>
      </c>
      <c r="J382" s="283" t="n">
        <v>5.72997700695473</v>
      </c>
      <c r="K382" s="283" t="n">
        <v>15.6996375631143</v>
      </c>
    </row>
    <row r="383">
      <c r="A383" s="283" t="s">
        <v>279</v>
      </c>
      <c r="B383" s="283" t="s">
        <v>280</v>
      </c>
      <c r="C383" s="283" t="s">
        <v>16</v>
      </c>
      <c r="D383" s="283" t="n">
        <v>1128.9822757</v>
      </c>
      <c r="E383" s="283" t="n">
        <v>12.7194065641634</v>
      </c>
      <c r="F383" s="283" t="n">
        <v>97.0619340847701</v>
      </c>
      <c r="G383" s="283" t="n">
        <v>1.36660278187004</v>
      </c>
      <c r="H383" s="283" t="n">
        <v>34.1743071</v>
      </c>
      <c r="I383" s="283" t="n">
        <v>44.7164474582049</v>
      </c>
      <c r="J383" s="283" t="n">
        <v>2.93806591522993</v>
      </c>
      <c r="K383" s="283" t="n">
        <v>45.1470841570798</v>
      </c>
    </row>
    <row r="384">
      <c r="A384" s="283" t="s">
        <v>279</v>
      </c>
      <c r="B384" s="283" t="s">
        <v>280</v>
      </c>
      <c r="C384" s="283" t="s">
        <v>17</v>
      </c>
      <c r="D384" s="283" t="n">
        <v>5477.8456999</v>
      </c>
      <c r="E384" s="283" t="n">
        <v>3.93170415989165</v>
      </c>
      <c r="F384" s="283" t="n">
        <v>96.6706257050104</v>
      </c>
      <c r="G384" s="283" t="n">
        <v>0.753757384840431</v>
      </c>
      <c r="H384" s="283" t="n">
        <v>188.6591561</v>
      </c>
      <c r="I384" s="283" t="n">
        <v>21.2450767854705</v>
      </c>
      <c r="J384" s="283" t="n">
        <v>3.32937429498957</v>
      </c>
      <c r="K384" s="283" t="n">
        <v>21.8858534866309</v>
      </c>
    </row>
    <row r="385">
      <c r="A385" s="283" t="s">
        <v>281</v>
      </c>
      <c r="B385" s="283" t="s">
        <v>282</v>
      </c>
      <c r="C385" s="283" t="s">
        <v>16</v>
      </c>
      <c r="D385" s="283" t="n">
        <v>3508.3944079</v>
      </c>
      <c r="E385" s="283" t="n">
        <v>14.8325498263144</v>
      </c>
      <c r="F385" s="283" t="n">
        <v>92.6046543412598</v>
      </c>
      <c r="G385" s="283" t="n">
        <v>3.38351997464575</v>
      </c>
      <c r="H385" s="283" t="n">
        <v>280.1780271</v>
      </c>
      <c r="I385" s="283" t="n">
        <v>43.1231966088327</v>
      </c>
      <c r="J385" s="283" t="n">
        <v>7.39534565874019</v>
      </c>
      <c r="K385" s="283" t="n">
        <v>42.3684993464111</v>
      </c>
    </row>
    <row r="386">
      <c r="A386" s="283" t="s">
        <v>281</v>
      </c>
      <c r="B386" s="283" t="s">
        <v>282</v>
      </c>
      <c r="C386" s="283" t="s">
        <v>17</v>
      </c>
      <c r="D386" s="283" t="n">
        <v>23488.8141752</v>
      </c>
      <c r="E386" s="283" t="n">
        <v>2.91614480403151</v>
      </c>
      <c r="F386" s="283" t="n">
        <v>95.2133412905254</v>
      </c>
      <c r="G386" s="283" t="n">
        <v>0.815170678640457</v>
      </c>
      <c r="H386" s="283" t="n">
        <v>1180.852761</v>
      </c>
      <c r="I386" s="283" t="n">
        <v>16.9066060142448</v>
      </c>
      <c r="J386" s="283" t="n">
        <v>4.78665870947463</v>
      </c>
      <c r="K386" s="283" t="n">
        <v>16.2148857368488</v>
      </c>
    </row>
    <row r="387">
      <c r="A387" s="283" t="s">
        <v>283</v>
      </c>
      <c r="B387" s="283" t="s">
        <v>284</v>
      </c>
      <c r="C387" s="283" t="s">
        <v>16</v>
      </c>
      <c r="D387" s="283" t="n">
        <v>14236.1499423</v>
      </c>
      <c r="E387" s="283" t="n">
        <v>5.26796740598864</v>
      </c>
      <c r="F387" s="283" t="n">
        <v>92.8521157124586</v>
      </c>
      <c r="G387" s="283" t="n">
        <v>1.40620275305983</v>
      </c>
      <c r="H387" s="283" t="n">
        <v>1095.918512</v>
      </c>
      <c r="I387" s="283" t="n">
        <v>18.7400914486227</v>
      </c>
      <c r="J387" s="283" t="n">
        <v>7.14788428754139</v>
      </c>
      <c r="K387" s="283" t="n">
        <v>18.2667899324934</v>
      </c>
    </row>
    <row r="388">
      <c r="A388" s="283" t="s">
        <v>283</v>
      </c>
      <c r="B388" s="283" t="s">
        <v>284</v>
      </c>
      <c r="C388" s="283" t="s">
        <v>17</v>
      </c>
      <c r="D388" s="283" t="n">
        <v>9046.9288528</v>
      </c>
      <c r="E388" s="283" t="n">
        <v>7.72212076283918</v>
      </c>
      <c r="F388" s="283" t="n">
        <v>92.1584236823281</v>
      </c>
      <c r="G388" s="283" t="n">
        <v>1.99966648440878</v>
      </c>
      <c r="H388" s="283" t="n">
        <v>769.7851179</v>
      </c>
      <c r="I388" s="283" t="n">
        <v>24.2664575850983</v>
      </c>
      <c r="J388" s="283" t="n">
        <v>7.8415763176719</v>
      </c>
      <c r="K388" s="283" t="n">
        <v>23.501156352733</v>
      </c>
    </row>
    <row r="389">
      <c r="A389" s="283" t="s">
        <v>285</v>
      </c>
      <c r="B389" s="283" t="s">
        <v>286</v>
      </c>
      <c r="C389" s="283" t="s">
        <v>16</v>
      </c>
      <c r="D389" s="283" t="n">
        <v>6149.561053</v>
      </c>
      <c r="E389" s="283" t="n">
        <v>10.4946659135298</v>
      </c>
      <c r="F389" s="283" t="n">
        <v>89.0066400651892</v>
      </c>
      <c r="G389" s="283" t="n">
        <v>2.40915481598223</v>
      </c>
      <c r="H389" s="283" t="n">
        <v>759.5426369</v>
      </c>
      <c r="I389" s="283" t="n">
        <v>22.2194370679184</v>
      </c>
      <c r="J389" s="283" t="n">
        <v>10.9933599348108</v>
      </c>
      <c r="K389" s="283" t="n">
        <v>19.5054812031076</v>
      </c>
    </row>
    <row r="390">
      <c r="A390" s="283" t="s">
        <v>285</v>
      </c>
      <c r="B390" s="283" t="s">
        <v>286</v>
      </c>
      <c r="C390" s="283" t="s">
        <v>17</v>
      </c>
      <c r="D390" s="283" t="n">
        <v>10926.3133454</v>
      </c>
      <c r="E390" s="283" t="n">
        <v>4.87161407550185</v>
      </c>
      <c r="F390" s="283" t="n">
        <v>91.0804570515681</v>
      </c>
      <c r="G390" s="283" t="n">
        <v>1.6695165107795</v>
      </c>
      <c r="H390" s="283" t="n">
        <v>1070.0179194</v>
      </c>
      <c r="I390" s="283" t="n">
        <v>17.6042492049083</v>
      </c>
      <c r="J390" s="283" t="n">
        <v>8.9195429484319</v>
      </c>
      <c r="K390" s="283" t="n">
        <v>17.0479953665865</v>
      </c>
    </row>
    <row r="391">
      <c r="A391" s="283" t="s">
        <v>287</v>
      </c>
      <c r="B391" s="283" t="s">
        <v>288</v>
      </c>
      <c r="C391" s="283" t="s">
        <v>16</v>
      </c>
      <c r="D391" s="283" t="n">
        <v>590.1268018</v>
      </c>
      <c r="E391" s="283" t="n">
        <v>19.4768237520952</v>
      </c>
      <c r="F391" s="283" t="n">
        <v>91.6780259711552</v>
      </c>
      <c r="G391" s="283" t="n">
        <v>3.04446718173999</v>
      </c>
      <c r="H391" s="283" t="n">
        <v>53.5681246</v>
      </c>
      <c r="I391" s="283" t="n">
        <v>40.4965646403163</v>
      </c>
      <c r="J391" s="283" t="n">
        <v>8.32197402884485</v>
      </c>
      <c r="K391" s="283" t="n">
        <v>33.5390065372062</v>
      </c>
    </row>
    <row r="392">
      <c r="A392" s="283" t="s">
        <v>287</v>
      </c>
      <c r="B392" s="283" t="s">
        <v>288</v>
      </c>
      <c r="C392" s="283" t="s">
        <v>17</v>
      </c>
      <c r="D392" s="283" t="n">
        <v>5837.2422233</v>
      </c>
      <c r="E392" s="283" t="n">
        <v>2.89335259842427</v>
      </c>
      <c r="F392" s="283" t="n">
        <v>94.5758685919368</v>
      </c>
      <c r="G392" s="283" t="n">
        <v>0.959154747310158</v>
      </c>
      <c r="H392" s="283" t="n">
        <v>334.7785154</v>
      </c>
      <c r="I392" s="283" t="n">
        <v>17.1095017205061</v>
      </c>
      <c r="J392" s="283" t="n">
        <v>5.42413140806318</v>
      </c>
      <c r="K392" s="283" t="n">
        <v>16.7239483184514</v>
      </c>
    </row>
    <row r="393">
      <c r="A393" s="283" t="s">
        <v>289</v>
      </c>
      <c r="B393" s="283" t="s">
        <v>290</v>
      </c>
      <c r="C393" s="283" t="s">
        <v>16</v>
      </c>
      <c r="D393" s="283" t="n">
        <v>1476.7681071</v>
      </c>
      <c r="E393" s="283" t="n">
        <v>17.3368671617118</v>
      </c>
      <c r="F393" s="283" t="n">
        <v>84.2991208984114</v>
      </c>
      <c r="G393" s="283" t="n">
        <v>6.3222694841924</v>
      </c>
      <c r="H393" s="283" t="n">
        <v>275.0510001</v>
      </c>
      <c r="I393" s="283" t="n">
        <v>40.1729069781941</v>
      </c>
      <c r="J393" s="283" t="n">
        <v>15.7008791015886</v>
      </c>
      <c r="K393" s="283" t="n">
        <v>33.9447082008516</v>
      </c>
    </row>
    <row r="394">
      <c r="A394" s="283" t="s">
        <v>289</v>
      </c>
      <c r="B394" s="283" t="s">
        <v>290</v>
      </c>
      <c r="C394" s="283" t="s">
        <v>17</v>
      </c>
      <c r="D394" s="283" t="n">
        <v>10405.0756591</v>
      </c>
      <c r="E394" s="283" t="n">
        <v>4.37363556273398</v>
      </c>
      <c r="F394" s="283" t="n">
        <v>97.0810801491165</v>
      </c>
      <c r="G394" s="283" t="n">
        <v>0.57292678163152</v>
      </c>
      <c r="H394" s="283" t="n">
        <v>312.8475893</v>
      </c>
      <c r="I394" s="283" t="n">
        <v>19.1639619378487</v>
      </c>
      <c r="J394" s="283" t="n">
        <v>2.91891985088345</v>
      </c>
      <c r="K394" s="283" t="n">
        <v>19.0551140999335</v>
      </c>
    </row>
    <row r="395">
      <c r="A395" s="283" t="s">
        <v>291</v>
      </c>
      <c r="B395" s="283" t="s">
        <v>292</v>
      </c>
      <c r="C395" s="283" t="s">
        <v>16</v>
      </c>
      <c r="D395" s="283" t="n">
        <v>7809.7519676</v>
      </c>
      <c r="E395" s="283" t="n">
        <v>6.89900632051851</v>
      </c>
      <c r="F395" s="283" t="n">
        <v>89.4149736703029</v>
      </c>
      <c r="G395" s="283" t="n">
        <v>2.16406111783103</v>
      </c>
      <c r="H395" s="283" t="n">
        <v>924.5255779</v>
      </c>
      <c r="I395" s="283" t="n">
        <v>19.2003241803587</v>
      </c>
      <c r="J395" s="283" t="n">
        <v>10.5850263296971</v>
      </c>
      <c r="K395" s="283" t="n">
        <v>18.2804899907438</v>
      </c>
    </row>
    <row r="396">
      <c r="A396" s="283" t="s">
        <v>291</v>
      </c>
      <c r="B396" s="283" t="s">
        <v>292</v>
      </c>
      <c r="C396" s="283" t="s">
        <v>17</v>
      </c>
      <c r="D396" s="283" t="n">
        <v>9103.3965232</v>
      </c>
      <c r="E396" s="283" t="n">
        <v>4.79973927683049</v>
      </c>
      <c r="F396" s="283" t="n">
        <v>89.9065796215709</v>
      </c>
      <c r="G396" s="283" t="n">
        <v>1.62595162497011</v>
      </c>
      <c r="H396" s="283" t="n">
        <v>1021.9987054</v>
      </c>
      <c r="I396" s="283" t="n">
        <v>15.3930594821181</v>
      </c>
      <c r="J396" s="283" t="n">
        <v>10.0934203784291</v>
      </c>
      <c r="K396" s="283" t="n">
        <v>14.4830735023789</v>
      </c>
    </row>
    <row r="397">
      <c r="A397" s="283" t="s">
        <v>293</v>
      </c>
      <c r="B397" s="283" t="s">
        <v>294</v>
      </c>
      <c r="C397" s="283" t="s">
        <v>16</v>
      </c>
      <c r="D397" s="283" t="n">
        <v>1762.2123455</v>
      </c>
      <c r="E397" s="283" t="n">
        <v>22.3694155740308</v>
      </c>
      <c r="F397" s="283" t="n">
        <v>87.8027036112262</v>
      </c>
      <c r="G397" s="283" t="n">
        <v>7.79781127838668</v>
      </c>
      <c r="H397" s="283" t="n">
        <v>244.8014172</v>
      </c>
      <c r="I397" s="283" t="n">
        <v>72.3484140668513</v>
      </c>
      <c r="J397" s="283" t="n">
        <v>12.1972963887738</v>
      </c>
      <c r="K397" s="283" t="n">
        <v>56.1328421208672</v>
      </c>
    </row>
    <row r="398">
      <c r="A398" s="283" t="s">
        <v>293</v>
      </c>
      <c r="B398" s="283" t="s">
        <v>294</v>
      </c>
      <c r="C398" s="283" t="s">
        <v>17</v>
      </c>
      <c r="D398" s="283" t="n">
        <v>34443.1145634</v>
      </c>
      <c r="E398" s="283" t="n">
        <v>2.82088390034231</v>
      </c>
      <c r="F398" s="283" t="n">
        <v>96.5382073232891</v>
      </c>
      <c r="G398" s="283" t="n">
        <v>0.819635970102209</v>
      </c>
      <c r="H398" s="283" t="n">
        <v>1235.1060276</v>
      </c>
      <c r="I398" s="283" t="n">
        <v>23.0474081687222</v>
      </c>
      <c r="J398" s="283" t="n">
        <v>3.46179267671091</v>
      </c>
      <c r="K398" s="283" t="n">
        <v>22.8569976889925</v>
      </c>
    </row>
    <row r="399">
      <c r="A399" s="283" t="s">
        <v>295</v>
      </c>
      <c r="B399" s="283" t="s">
        <v>296</v>
      </c>
      <c r="C399" s="283" t="s">
        <v>16</v>
      </c>
      <c r="D399" s="283" t="n">
        <v>539.8834254</v>
      </c>
      <c r="E399" s="283" t="n">
        <v>28.7927507709808</v>
      </c>
      <c r="F399" s="283" t="n">
        <v>100</v>
      </c>
      <c r="G399" s="283" t="n">
        <v>0</v>
      </c>
      <c r="H399" s="283"/>
      <c r="I399" s="283"/>
      <c r="J399" s="283"/>
      <c r="K399" s="283"/>
    </row>
    <row r="400">
      <c r="A400" s="283" t="s">
        <v>295</v>
      </c>
      <c r="B400" s="283" t="s">
        <v>296</v>
      </c>
      <c r="C400" s="283" t="s">
        <v>17</v>
      </c>
      <c r="D400" s="283" t="n">
        <v>32361.4240847</v>
      </c>
      <c r="E400" s="283" t="n">
        <v>2.41075689570529</v>
      </c>
      <c r="F400" s="283" t="n">
        <v>96.0841936408956</v>
      </c>
      <c r="G400" s="283" t="n">
        <v>0.625201468927086</v>
      </c>
      <c r="H400" s="283" t="n">
        <v>1318.8544902</v>
      </c>
      <c r="I400" s="283" t="n">
        <v>16.4863044871303</v>
      </c>
      <c r="J400" s="283" t="n">
        <v>3.91580635910437</v>
      </c>
      <c r="K400" s="283" t="n">
        <v>15.3408962282554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84" t="s">
        <v>72</v>
      </c>
      <c r="B411" s="284" t="s">
        <v>73</v>
      </c>
      <c r="C411" s="284" t="s">
        <v>16</v>
      </c>
      <c r="D411" s="284" t="n">
        <v>52.401007</v>
      </c>
      <c r="E411" s="284"/>
      <c r="F411" s="284" t="n">
        <v>66.6133845257356</v>
      </c>
      <c r="G411" s="284"/>
      <c r="H411" s="284" t="n">
        <v>26.2633746</v>
      </c>
      <c r="I411" s="284"/>
      <c r="J411" s="284" t="n">
        <v>33.3866154742644</v>
      </c>
      <c r="K411" s="284"/>
    </row>
    <row r="412">
      <c r="A412" s="284" t="s">
        <v>72</v>
      </c>
      <c r="B412" s="284" t="s">
        <v>73</v>
      </c>
      <c r="C412" s="284" t="s">
        <v>17</v>
      </c>
      <c r="D412" s="284" t="n">
        <v>70.7615469</v>
      </c>
      <c r="E412" s="284"/>
      <c r="F412" s="284" t="n">
        <v>88.8745636143632</v>
      </c>
      <c r="G412" s="284"/>
      <c r="H412" s="284" t="n">
        <v>8.8580248</v>
      </c>
      <c r="I412" s="284"/>
      <c r="J412" s="284" t="n">
        <v>11.1254363856368</v>
      </c>
      <c r="K412" s="284"/>
    </row>
    <row r="413">
      <c r="A413" s="284" t="s">
        <v>74</v>
      </c>
      <c r="B413" s="284" t="s">
        <v>75</v>
      </c>
      <c r="C413" s="284" t="s">
        <v>16</v>
      </c>
      <c r="D413" s="284" t="n">
        <v>100.2110575</v>
      </c>
      <c r="E413" s="284"/>
      <c r="F413" s="284" t="n">
        <v>96.7213114754098</v>
      </c>
      <c r="G413" s="284"/>
      <c r="H413" s="284" t="n">
        <v>3.396985</v>
      </c>
      <c r="I413" s="284"/>
      <c r="J413" s="284" t="n">
        <v>3.27868852459016</v>
      </c>
      <c r="K413" s="284"/>
    </row>
    <row r="414">
      <c r="A414" s="284" t="s">
        <v>74</v>
      </c>
      <c r="B414" s="284" t="s">
        <v>75</v>
      </c>
      <c r="C414" s="284" t="s">
        <v>17</v>
      </c>
      <c r="D414" s="284" t="n">
        <v>264.96483</v>
      </c>
      <c r="E414" s="284"/>
      <c r="F414" s="284" t="n">
        <v>99.3630573248408</v>
      </c>
      <c r="G414" s="284"/>
      <c r="H414" s="284" t="n">
        <v>1.6984925</v>
      </c>
      <c r="I414" s="284"/>
      <c r="J414" s="284" t="n">
        <v>0.636942675159236</v>
      </c>
      <c r="K414" s="284"/>
    </row>
    <row r="415">
      <c r="A415" s="284" t="s">
        <v>76</v>
      </c>
      <c r="B415" s="284" t="s">
        <v>77</v>
      </c>
      <c r="C415" s="284" t="s">
        <v>16</v>
      </c>
      <c r="D415" s="284" t="n">
        <v>105.9224131</v>
      </c>
      <c r="E415" s="284"/>
      <c r="F415" s="284" t="n">
        <v>100</v>
      </c>
      <c r="G415" s="284"/>
      <c r="H415" s="284"/>
      <c r="I415" s="284"/>
      <c r="J415" s="284"/>
      <c r="K415" s="284"/>
    </row>
    <row r="416">
      <c r="A416" s="284" t="s">
        <v>76</v>
      </c>
      <c r="B416" s="284" t="s">
        <v>77</v>
      </c>
      <c r="C416" s="284" t="s">
        <v>17</v>
      </c>
      <c r="D416" s="284" t="n">
        <v>206.6389248</v>
      </c>
      <c r="E416" s="284"/>
      <c r="F416" s="284" t="n">
        <v>89.9070522013321</v>
      </c>
      <c r="G416" s="284"/>
      <c r="H416" s="284" t="n">
        <v>23.1972446</v>
      </c>
      <c r="I416" s="284"/>
      <c r="J416" s="284" t="n">
        <v>10.0929477986679</v>
      </c>
      <c r="K416" s="284"/>
    </row>
    <row r="417">
      <c r="A417" s="284" t="s">
        <v>80</v>
      </c>
      <c r="B417" s="284" t="s">
        <v>81</v>
      </c>
      <c r="C417" s="284" t="s">
        <v>16</v>
      </c>
      <c r="D417" s="284" t="n">
        <v>1396.4416624</v>
      </c>
      <c r="E417" s="284"/>
      <c r="F417" s="284" t="n">
        <v>89.9979700604481</v>
      </c>
      <c r="G417" s="284"/>
      <c r="H417" s="284" t="n">
        <v>155.1951817</v>
      </c>
      <c r="I417" s="284"/>
      <c r="J417" s="284" t="n">
        <v>10.0020299395519</v>
      </c>
      <c r="K417" s="284"/>
    </row>
    <row r="418">
      <c r="A418" s="284" t="s">
        <v>80</v>
      </c>
      <c r="B418" s="284" t="s">
        <v>81</v>
      </c>
      <c r="C418" s="284" t="s">
        <v>17</v>
      </c>
      <c r="D418" s="284" t="n">
        <v>1273.8420288</v>
      </c>
      <c r="E418" s="284"/>
      <c r="F418" s="284" t="n">
        <v>92.496844039814</v>
      </c>
      <c r="G418" s="284"/>
      <c r="H418" s="284" t="n">
        <v>103.3314759</v>
      </c>
      <c r="I418" s="284"/>
      <c r="J418" s="284" t="n">
        <v>7.50315596018597</v>
      </c>
      <c r="K418" s="284"/>
    </row>
    <row r="419">
      <c r="A419" s="284" t="s">
        <v>92</v>
      </c>
      <c r="B419" s="284" t="s">
        <v>93</v>
      </c>
      <c r="C419" s="284" t="s">
        <v>16</v>
      </c>
      <c r="D419" s="284" t="n">
        <v>306.3004455</v>
      </c>
      <c r="E419" s="284"/>
      <c r="F419" s="284" t="n">
        <v>92.3502671661454</v>
      </c>
      <c r="G419" s="284"/>
      <c r="H419" s="284" t="n">
        <v>25.3720606</v>
      </c>
      <c r="I419" s="284"/>
      <c r="J419" s="284" t="n">
        <v>7.64973283385457</v>
      </c>
      <c r="K419" s="284"/>
    </row>
    <row r="420">
      <c r="A420" s="284" t="s">
        <v>92</v>
      </c>
      <c r="B420" s="284" t="s">
        <v>93</v>
      </c>
      <c r="C420" s="284" t="s">
        <v>17</v>
      </c>
      <c r="D420" s="284" t="n">
        <v>825.5816009</v>
      </c>
      <c r="E420" s="284"/>
      <c r="F420" s="284" t="n">
        <v>90.1203660570522</v>
      </c>
      <c r="G420" s="284"/>
      <c r="H420" s="284" t="n">
        <v>90.5061127</v>
      </c>
      <c r="I420" s="284"/>
      <c r="J420" s="284" t="n">
        <v>9.8796339429478</v>
      </c>
      <c r="K420" s="284"/>
    </row>
    <row r="421">
      <c r="A421" s="284" t="s">
        <v>108</v>
      </c>
      <c r="B421" s="284" t="s">
        <v>109</v>
      </c>
      <c r="C421" s="284" t="s">
        <v>16</v>
      </c>
      <c r="D421" s="284" t="n">
        <v>1667.0164451</v>
      </c>
      <c r="E421" s="284"/>
      <c r="F421" s="284" t="n">
        <v>91.7274204063724</v>
      </c>
      <c r="G421" s="284"/>
      <c r="H421" s="284" t="n">
        <v>150.3424621</v>
      </c>
      <c r="I421" s="284"/>
      <c r="J421" s="284" t="n">
        <v>8.27257959362756</v>
      </c>
      <c r="K421" s="284"/>
    </row>
    <row r="422">
      <c r="A422" s="284" t="s">
        <v>108</v>
      </c>
      <c r="B422" s="284" t="s">
        <v>109</v>
      </c>
      <c r="C422" s="284" t="s">
        <v>17</v>
      </c>
      <c r="D422" s="284" t="n">
        <v>1143.6940216</v>
      </c>
      <c r="E422" s="284"/>
      <c r="F422" s="284" t="n">
        <v>94.2073243958854</v>
      </c>
      <c r="G422" s="284"/>
      <c r="H422" s="284" t="n">
        <v>70.3241335</v>
      </c>
      <c r="I422" s="284"/>
      <c r="J422" s="284" t="n">
        <v>5.79267560411461</v>
      </c>
      <c r="K422" s="284"/>
    </row>
    <row r="423">
      <c r="A423" s="284" t="s">
        <v>110</v>
      </c>
      <c r="B423" s="284" t="s">
        <v>111</v>
      </c>
      <c r="C423" s="284" t="s">
        <v>16</v>
      </c>
      <c r="D423" s="284" t="n">
        <v>559.436044</v>
      </c>
      <c r="E423" s="284"/>
      <c r="F423" s="284" t="n">
        <v>95.3846153846154</v>
      </c>
      <c r="G423" s="284"/>
      <c r="H423" s="284" t="n">
        <v>27.069486</v>
      </c>
      <c r="I423" s="284"/>
      <c r="J423" s="284" t="n">
        <v>4.61538461538462</v>
      </c>
      <c r="K423" s="284"/>
    </row>
    <row r="424">
      <c r="A424" s="284" t="s">
        <v>110</v>
      </c>
      <c r="B424" s="284" t="s">
        <v>111</v>
      </c>
      <c r="C424" s="284" t="s">
        <v>17</v>
      </c>
      <c r="D424" s="284" t="n">
        <v>514.320234</v>
      </c>
      <c r="E424" s="284"/>
      <c r="F424" s="284" t="n">
        <v>93.75</v>
      </c>
      <c r="G424" s="284"/>
      <c r="H424" s="284" t="n">
        <v>34.2880156</v>
      </c>
      <c r="I424" s="284"/>
      <c r="J424" s="284" t="n">
        <v>6.25</v>
      </c>
      <c r="K424" s="28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85" t="s">
        <v>14</v>
      </c>
      <c r="B435" s="285" t="s">
        <v>15</v>
      </c>
      <c r="C435" s="285" t="s">
        <v>16</v>
      </c>
      <c r="D435" s="285" t="n">
        <v>4187.7290746</v>
      </c>
      <c r="E435" s="285"/>
      <c r="F435" s="285" t="n">
        <v>91.5276870170458</v>
      </c>
      <c r="G435" s="285"/>
      <c r="H435" s="285" t="n">
        <v>387.63955</v>
      </c>
      <c r="I435" s="285"/>
      <c r="J435" s="285" t="n">
        <v>8.47231298295423</v>
      </c>
      <c r="K435" s="285"/>
    </row>
    <row r="436">
      <c r="A436" s="285" t="s">
        <v>14</v>
      </c>
      <c r="B436" s="285" t="s">
        <v>15</v>
      </c>
      <c r="C436" s="285" t="s">
        <v>17</v>
      </c>
      <c r="D436" s="285" t="n">
        <v>4299.803187</v>
      </c>
      <c r="E436" s="285"/>
      <c r="F436" s="285" t="n">
        <v>92.8280867866397</v>
      </c>
      <c r="G436" s="285"/>
      <c r="H436" s="285" t="n">
        <v>332.2034996</v>
      </c>
      <c r="I436" s="285"/>
      <c r="J436" s="285" t="n">
        <v>7.17191321336034</v>
      </c>
      <c r="K436" s="285"/>
    </row>
    <row r="437">
      <c r="A437" s="285" t="s">
        <v>27</v>
      </c>
      <c r="B437" s="285" t="s">
        <v>28</v>
      </c>
      <c r="C437" s="285" t="s">
        <v>16</v>
      </c>
      <c r="D437" s="285" t="n">
        <v>2510.7389508</v>
      </c>
      <c r="E437" s="285" t="n">
        <v>8.03152401086792</v>
      </c>
      <c r="F437" s="285" t="n">
        <v>87.5385120017396</v>
      </c>
      <c r="G437" s="285" t="n">
        <v>2.59885676411146</v>
      </c>
      <c r="H437" s="285" t="n">
        <v>357.414612</v>
      </c>
      <c r="I437" s="285" t="n">
        <v>19.6626021754898</v>
      </c>
      <c r="J437" s="285" t="n">
        <v>12.4614879982604</v>
      </c>
      <c r="K437" s="285" t="n">
        <v>18.2562511048225</v>
      </c>
    </row>
    <row r="438">
      <c r="A438" s="285" t="s">
        <v>27</v>
      </c>
      <c r="B438" s="285" t="s">
        <v>28</v>
      </c>
      <c r="C438" s="285" t="s">
        <v>17</v>
      </c>
      <c r="D438" s="285" t="n">
        <v>4905.0639286</v>
      </c>
      <c r="E438" s="285" t="n">
        <v>3.82331282083545</v>
      </c>
      <c r="F438" s="285" t="n">
        <v>94.4530903219135</v>
      </c>
      <c r="G438" s="285" t="n">
        <v>1.20202420239205</v>
      </c>
      <c r="H438" s="285" t="n">
        <v>288.0577701</v>
      </c>
      <c r="I438" s="285" t="n">
        <v>21.1236404443048</v>
      </c>
      <c r="J438" s="285" t="n">
        <v>5.54690967808649</v>
      </c>
      <c r="K438" s="285" t="n">
        <v>20.4681357993246</v>
      </c>
    </row>
    <row r="439">
      <c r="A439" s="285" t="s">
        <v>29</v>
      </c>
      <c r="B439" s="285" t="s">
        <v>30</v>
      </c>
      <c r="C439" s="285" t="s">
        <v>16</v>
      </c>
      <c r="D439" s="285" t="n">
        <v>892.4363178</v>
      </c>
      <c r="E439" s="285" t="n">
        <v>11.622822812722</v>
      </c>
      <c r="F439" s="285" t="n">
        <v>88.1183802172987</v>
      </c>
      <c r="G439" s="285" t="n">
        <v>2.77749526949422</v>
      </c>
      <c r="H439" s="285" t="n">
        <v>120.3334535</v>
      </c>
      <c r="I439" s="285" t="n">
        <v>24.3868157230271</v>
      </c>
      <c r="J439" s="285" t="n">
        <v>11.8816197827013</v>
      </c>
      <c r="K439" s="285" t="n">
        <v>20.5989072773876</v>
      </c>
    </row>
    <row r="440">
      <c r="A440" s="285" t="s">
        <v>29</v>
      </c>
      <c r="B440" s="285" t="s">
        <v>30</v>
      </c>
      <c r="C440" s="285" t="s">
        <v>17</v>
      </c>
      <c r="D440" s="285" t="n">
        <v>2415.5038424</v>
      </c>
      <c r="E440" s="285" t="n">
        <v>4.55105067077892</v>
      </c>
      <c r="F440" s="285" t="n">
        <v>87.4484682464107</v>
      </c>
      <c r="G440" s="285" t="n">
        <v>2.38437717866311</v>
      </c>
      <c r="H440" s="285" t="n">
        <v>346.6987334</v>
      </c>
      <c r="I440" s="285" t="n">
        <v>17.1505762310205</v>
      </c>
      <c r="J440" s="285" t="n">
        <v>12.5515317535894</v>
      </c>
      <c r="K440" s="285" t="n">
        <v>16.6123255782036</v>
      </c>
    </row>
    <row r="441">
      <c r="A441" s="285" t="s">
        <v>31</v>
      </c>
      <c r="B441" s="285" t="s">
        <v>32</v>
      </c>
      <c r="C441" s="285" t="s">
        <v>16</v>
      </c>
      <c r="D441" s="285" t="n">
        <v>164.093165</v>
      </c>
      <c r="E441" s="285" t="n">
        <v>9.71997954617813</v>
      </c>
      <c r="F441" s="285" t="n">
        <v>88.4146341463415</v>
      </c>
      <c r="G441" s="285" t="n">
        <v>3.04719264936434</v>
      </c>
      <c r="H441" s="285" t="n">
        <v>21.501863</v>
      </c>
      <c r="I441" s="285" t="n">
        <v>24.8875587737619</v>
      </c>
      <c r="J441" s="285" t="n">
        <v>11.5853658536585</v>
      </c>
      <c r="K441" s="285" t="n">
        <v>23.2548912714647</v>
      </c>
    </row>
    <row r="442">
      <c r="A442" s="285" t="s">
        <v>31</v>
      </c>
      <c r="B442" s="285" t="s">
        <v>32</v>
      </c>
      <c r="C442" s="285" t="s">
        <v>17</v>
      </c>
      <c r="D442" s="285" t="n">
        <v>409.667074</v>
      </c>
      <c r="E442" s="285" t="n">
        <v>5.37021121777806</v>
      </c>
      <c r="F442" s="285" t="n">
        <v>93.298969072165</v>
      </c>
      <c r="G442" s="285" t="n">
        <v>1.37124243473245</v>
      </c>
      <c r="H442" s="285" t="n">
        <v>29.423602</v>
      </c>
      <c r="I442" s="285" t="n">
        <v>18.5255301212189</v>
      </c>
      <c r="J442" s="285" t="n">
        <v>6.70103092783505</v>
      </c>
      <c r="K442" s="285" t="n">
        <v>19.0919138989672</v>
      </c>
    </row>
    <row r="443">
      <c r="A443" s="285" t="s">
        <v>33</v>
      </c>
      <c r="B443" s="285" t="s">
        <v>34</v>
      </c>
      <c r="C443" s="285" t="s">
        <v>16</v>
      </c>
      <c r="D443" s="285" t="n">
        <v>2482.0803268</v>
      </c>
      <c r="E443" s="285" t="n">
        <v>8.6827502345592</v>
      </c>
      <c r="F443" s="285" t="n">
        <v>96.3298719333797</v>
      </c>
      <c r="G443" s="285" t="n">
        <v>1.5276609444561</v>
      </c>
      <c r="H443" s="285" t="n">
        <v>94.5662284</v>
      </c>
      <c r="I443" s="285" t="n">
        <v>41.5269849004666</v>
      </c>
      <c r="J443" s="285" t="n">
        <v>3.67012806662029</v>
      </c>
      <c r="K443" s="285" t="n">
        <v>40.0965253707337</v>
      </c>
    </row>
    <row r="444">
      <c r="A444" s="285" t="s">
        <v>33</v>
      </c>
      <c r="B444" s="285" t="s">
        <v>34</v>
      </c>
      <c r="C444" s="285" t="s">
        <v>17</v>
      </c>
      <c r="D444" s="285" t="n">
        <v>3992.3815824</v>
      </c>
      <c r="E444" s="285" t="n">
        <v>5.16432083861846</v>
      </c>
      <c r="F444" s="285" t="n">
        <v>92.1413874333715</v>
      </c>
      <c r="G444" s="285" t="n">
        <v>1.73283757587096</v>
      </c>
      <c r="H444" s="285" t="n">
        <v>340.5047498</v>
      </c>
      <c r="I444" s="285" t="n">
        <v>21.4967327055973</v>
      </c>
      <c r="J444" s="285" t="n">
        <v>7.85861256662855</v>
      </c>
      <c r="K444" s="285" t="n">
        <v>20.3173342729032</v>
      </c>
    </row>
    <row r="445">
      <c r="A445" s="285" t="s">
        <v>35</v>
      </c>
      <c r="B445" s="285" t="s">
        <v>36</v>
      </c>
      <c r="C445" s="285" t="s">
        <v>16</v>
      </c>
      <c r="D445" s="285" t="n">
        <v>322.6601549</v>
      </c>
      <c r="E445" s="285" t="n">
        <v>6.77549100828917</v>
      </c>
      <c r="F445" s="285" t="n">
        <v>89.3119434156734</v>
      </c>
      <c r="G445" s="285" t="n">
        <v>1.96308541946426</v>
      </c>
      <c r="H445" s="285" t="n">
        <v>38.6130887</v>
      </c>
      <c r="I445" s="285" t="n">
        <v>18.9129046693889</v>
      </c>
      <c r="J445" s="285" t="n">
        <v>10.6880565843266</v>
      </c>
      <c r="K445" s="285" t="n">
        <v>16.4040087662365</v>
      </c>
    </row>
    <row r="446">
      <c r="A446" s="285" t="s">
        <v>35</v>
      </c>
      <c r="B446" s="285" t="s">
        <v>36</v>
      </c>
      <c r="C446" s="285" t="s">
        <v>17</v>
      </c>
      <c r="D446" s="285" t="n">
        <v>314.7549419</v>
      </c>
      <c r="E446" s="285" t="n">
        <v>7.6755301875307</v>
      </c>
      <c r="F446" s="285" t="n">
        <v>93.6207384278087</v>
      </c>
      <c r="G446" s="285" t="n">
        <v>1.74121701414895</v>
      </c>
      <c r="H446" s="285" t="n">
        <v>21.447215</v>
      </c>
      <c r="I446" s="285" t="n">
        <v>26.8967265202533</v>
      </c>
      <c r="J446" s="285" t="n">
        <v>6.3792615721913</v>
      </c>
      <c r="K446" s="285" t="n">
        <v>25.5537448626194</v>
      </c>
    </row>
    <row r="447">
      <c r="A447" s="285" t="s">
        <v>37</v>
      </c>
      <c r="B447" s="285" t="s">
        <v>38</v>
      </c>
      <c r="C447" s="285" t="s">
        <v>16</v>
      </c>
      <c r="D447" s="285" t="n">
        <v>689.7838213</v>
      </c>
      <c r="E447" s="285" t="n">
        <v>6.70558836609413</v>
      </c>
      <c r="F447" s="285" t="n">
        <v>87.3707835917123</v>
      </c>
      <c r="G447" s="285" t="n">
        <v>2.56459545239707</v>
      </c>
      <c r="H447" s="285" t="n">
        <v>99.7064327</v>
      </c>
      <c r="I447" s="285" t="n">
        <v>20.1791901307064</v>
      </c>
      <c r="J447" s="285" t="n">
        <v>12.6292164082877</v>
      </c>
      <c r="K447" s="285" t="n">
        <v>17.7422499565874</v>
      </c>
    </row>
    <row r="448">
      <c r="A448" s="285" t="s">
        <v>37</v>
      </c>
      <c r="B448" s="285" t="s">
        <v>38</v>
      </c>
      <c r="C448" s="285" t="s">
        <v>17</v>
      </c>
      <c r="D448" s="285" t="n">
        <v>824.0056453</v>
      </c>
      <c r="E448" s="285" t="n">
        <v>5.79711508562347</v>
      </c>
      <c r="F448" s="285" t="n">
        <v>93.4638596410505</v>
      </c>
      <c r="G448" s="285" t="n">
        <v>1.57357922690897</v>
      </c>
      <c r="H448" s="285" t="n">
        <v>57.6245896</v>
      </c>
      <c r="I448" s="285" t="n">
        <v>23.3386350906986</v>
      </c>
      <c r="J448" s="285" t="n">
        <v>6.53614035894948</v>
      </c>
      <c r="K448" s="285" t="n">
        <v>22.5014733345675</v>
      </c>
    </row>
    <row r="449">
      <c r="A449" s="285" t="s">
        <v>39</v>
      </c>
      <c r="B449" s="285" t="s">
        <v>40</v>
      </c>
      <c r="C449" s="285" t="s">
        <v>16</v>
      </c>
      <c r="D449" s="285" t="n">
        <v>1618.2379438</v>
      </c>
      <c r="E449" s="285" t="n">
        <v>7.45019678775028</v>
      </c>
      <c r="F449" s="285" t="n">
        <v>97.1322142193494</v>
      </c>
      <c r="G449" s="285" t="n">
        <v>0.902420936093623</v>
      </c>
      <c r="H449" s="285" t="n">
        <v>47.7777615</v>
      </c>
      <c r="I449" s="285" t="n">
        <v>30.6375097878001</v>
      </c>
      <c r="J449" s="285" t="n">
        <v>2.86778578065065</v>
      </c>
      <c r="K449" s="285" t="n">
        <v>30.5650946008891</v>
      </c>
    </row>
    <row r="450">
      <c r="A450" s="285" t="s">
        <v>39</v>
      </c>
      <c r="B450" s="285" t="s">
        <v>40</v>
      </c>
      <c r="C450" s="285" t="s">
        <v>17</v>
      </c>
      <c r="D450" s="285" t="n">
        <v>1211.1121008</v>
      </c>
      <c r="E450" s="285" t="n">
        <v>9.3837046243883</v>
      </c>
      <c r="F450" s="285" t="n">
        <v>92.5802060268539</v>
      </c>
      <c r="G450" s="285" t="n">
        <v>2.05623654178567</v>
      </c>
      <c r="H450" s="285" t="n">
        <v>97.0639692</v>
      </c>
      <c r="I450" s="285" t="n">
        <v>28.0789067561405</v>
      </c>
      <c r="J450" s="285" t="n">
        <v>7.41979397314614</v>
      </c>
      <c r="K450" s="285" t="n">
        <v>25.6566157183665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783</v>
      </c>
    </row>
    <row r="9">
      <c r="A9" t="s">
        <v>3</v>
      </c>
    </row>
    <row r="10">
      <c r="A10" t="s">
        <v>4</v>
      </c>
    </row>
    <row r="11">
      <c r="A11" t="s">
        <v>784</v>
      </c>
    </row>
    <row r="12">
      <c r="A12" s="3" t="s">
        <v>6</v>
      </c>
    </row>
    <row r="13">
      <c r="A13" s="3" t="s">
        <v>7</v>
      </c>
    </row>
    <row r="15">
      <c r="A15" s="4" t="s">
        <v>785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86" t="s">
        <v>14</v>
      </c>
      <c r="B17" s="286" t="s">
        <v>15</v>
      </c>
      <c r="C17" s="286" t="s">
        <v>16</v>
      </c>
      <c r="D17" s="286" t="n">
        <v>743573.9508831</v>
      </c>
      <c r="E17" s="286" t="n">
        <v>1.05215490594392</v>
      </c>
      <c r="F17" s="286" t="n">
        <v>99.4096818412018</v>
      </c>
      <c r="G17" s="286" t="n">
        <v>0.0686327803606419</v>
      </c>
      <c r="H17" s="286" t="n">
        <v>4415.5176587</v>
      </c>
      <c r="I17" s="286" t="n">
        <v>11.6050247172292</v>
      </c>
      <c r="J17" s="286" t="n">
        <v>0.590318158798147</v>
      </c>
      <c r="K17" s="286" t="n">
        <v>11.5577722925198</v>
      </c>
    </row>
    <row r="18">
      <c r="A18" s="286" t="s">
        <v>14</v>
      </c>
      <c r="B18" s="286" t="s">
        <v>15</v>
      </c>
      <c r="C18" s="286" t="s">
        <v>17</v>
      </c>
      <c r="D18" s="286" t="n">
        <v>2055832.8420865</v>
      </c>
      <c r="E18" s="286" t="n">
        <v>0.392714866998388</v>
      </c>
      <c r="F18" s="286" t="n">
        <v>99.6843510352507</v>
      </c>
      <c r="G18" s="286" t="n">
        <v>0.030686722289503</v>
      </c>
      <c r="H18" s="286" t="n">
        <v>6509.7630828</v>
      </c>
      <c r="I18" s="286" t="n">
        <v>9.68658053236423</v>
      </c>
      <c r="J18" s="286" t="n">
        <v>0.315648964749269</v>
      </c>
      <c r="K18" s="286" t="n">
        <v>9.6911009965071</v>
      </c>
    </row>
    <row r="19">
      <c r="A19" s="286" t="s">
        <v>14</v>
      </c>
      <c r="B19" s="286" t="s">
        <v>18</v>
      </c>
      <c r="C19" s="286" t="s">
        <v>16</v>
      </c>
      <c r="D19" s="286" t="n">
        <v>4482.4611284</v>
      </c>
      <c r="E19" s="286"/>
      <c r="F19" s="286" t="n">
        <v>97.9693986687658</v>
      </c>
      <c r="G19" s="286"/>
      <c r="H19" s="286" t="n">
        <v>92.9074962</v>
      </c>
      <c r="I19" s="286"/>
      <c r="J19" s="286" t="n">
        <v>2.03060133123421</v>
      </c>
      <c r="K19" s="286"/>
    </row>
    <row r="20">
      <c r="A20" s="286" t="s">
        <v>14</v>
      </c>
      <c r="B20" s="286" t="s">
        <v>18</v>
      </c>
      <c r="C20" s="286" t="s">
        <v>17</v>
      </c>
      <c r="D20" s="286" t="n">
        <v>4550.8254569</v>
      </c>
      <c r="E20" s="286"/>
      <c r="F20" s="286" t="n">
        <v>98.2473853085133</v>
      </c>
      <c r="G20" s="286"/>
      <c r="H20" s="286" t="n">
        <v>81.1812297</v>
      </c>
      <c r="I20" s="286"/>
      <c r="J20" s="286" t="n">
        <v>1.75261469148675</v>
      </c>
      <c r="K20" s="286"/>
    </row>
    <row r="21">
      <c r="A21" s="286" t="s">
        <v>14</v>
      </c>
      <c r="B21" s="286" t="s">
        <v>19</v>
      </c>
      <c r="C21" s="286" t="s">
        <v>16</v>
      </c>
      <c r="D21" s="286" t="n">
        <v>739091.4897547</v>
      </c>
      <c r="E21" s="286" t="n">
        <v>1.058210900823</v>
      </c>
      <c r="F21" s="286" t="n">
        <v>99.4185461154178</v>
      </c>
      <c r="G21" s="286" t="n">
        <v>0.0689395236053741</v>
      </c>
      <c r="H21" s="286" t="n">
        <v>4322.6101625</v>
      </c>
      <c r="I21" s="286" t="n">
        <v>11.8355082721876</v>
      </c>
      <c r="J21" s="286" t="n">
        <v>0.581453884582152</v>
      </c>
      <c r="K21" s="286" t="n">
        <v>11.7874648161671</v>
      </c>
    </row>
    <row r="22">
      <c r="A22" s="286" t="s">
        <v>14</v>
      </c>
      <c r="B22" s="286" t="s">
        <v>19</v>
      </c>
      <c r="C22" s="286" t="s">
        <v>17</v>
      </c>
      <c r="D22" s="286" t="n">
        <v>2051282.0166296</v>
      </c>
      <c r="E22" s="286" t="n">
        <v>0.393297188237753</v>
      </c>
      <c r="F22" s="286" t="n">
        <v>99.6875857150252</v>
      </c>
      <c r="G22" s="286" t="n">
        <v>0.0307375947364127</v>
      </c>
      <c r="H22" s="286" t="n">
        <v>6428.5818531</v>
      </c>
      <c r="I22" s="286" t="n">
        <v>9.80336530423877</v>
      </c>
      <c r="J22" s="286" t="n">
        <v>0.31241428497478</v>
      </c>
      <c r="K22" s="286" t="n">
        <v>9.80799136699913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786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87" t="s">
        <v>14</v>
      </c>
      <c r="B33" s="287" t="s">
        <v>15</v>
      </c>
      <c r="C33" s="287" t="s">
        <v>16</v>
      </c>
      <c r="D33" s="287" t="n">
        <v>743573.9508831</v>
      </c>
      <c r="E33" s="287" t="n">
        <v>1.05215490594392</v>
      </c>
      <c r="F33" s="287" t="n">
        <v>99.4096818412018</v>
      </c>
      <c r="G33" s="287" t="n">
        <v>0.0686327803606419</v>
      </c>
      <c r="H33" s="287" t="n">
        <v>4415.5176587</v>
      </c>
      <c r="I33" s="287" t="n">
        <v>11.6050247172292</v>
      </c>
      <c r="J33" s="287" t="n">
        <v>0.590318158798147</v>
      </c>
      <c r="K33" s="287" t="n">
        <v>11.5577722925198</v>
      </c>
    </row>
    <row r="34">
      <c r="A34" s="287" t="s">
        <v>14</v>
      </c>
      <c r="B34" s="287" t="s">
        <v>15</v>
      </c>
      <c r="C34" s="287" t="s">
        <v>17</v>
      </c>
      <c r="D34" s="287" t="n">
        <v>2055832.8420865</v>
      </c>
      <c r="E34" s="287" t="n">
        <v>0.392714866998388</v>
      </c>
      <c r="F34" s="287" t="n">
        <v>99.6843510352507</v>
      </c>
      <c r="G34" s="287" t="n">
        <v>0.030686722289503</v>
      </c>
      <c r="H34" s="287" t="n">
        <v>6509.7630828</v>
      </c>
      <c r="I34" s="287" t="n">
        <v>9.68658053236423</v>
      </c>
      <c r="J34" s="287" t="n">
        <v>0.315648964749269</v>
      </c>
      <c r="K34" s="287" t="n">
        <v>9.6911009965071</v>
      </c>
    </row>
    <row r="35">
      <c r="A35" s="287" t="s">
        <v>27</v>
      </c>
      <c r="B35" s="287" t="s">
        <v>28</v>
      </c>
      <c r="C35" s="287" t="s">
        <v>16</v>
      </c>
      <c r="D35" s="287" t="n">
        <v>13233.2819406</v>
      </c>
      <c r="E35" s="287" t="n">
        <v>10.2069236523716</v>
      </c>
      <c r="F35" s="287" t="n">
        <v>99.5822456612326</v>
      </c>
      <c r="G35" s="287" t="n">
        <v>0.174398852435023</v>
      </c>
      <c r="H35" s="287" t="n">
        <v>55.5145238</v>
      </c>
      <c r="I35" s="287" t="n">
        <v>40.1394704761523</v>
      </c>
      <c r="J35" s="287" t="n">
        <v>0.417754338767401</v>
      </c>
      <c r="K35" s="287" t="n">
        <v>41.5723494756835</v>
      </c>
    </row>
    <row r="36">
      <c r="A36" s="287" t="s">
        <v>27</v>
      </c>
      <c r="B36" s="287" t="s">
        <v>28</v>
      </c>
      <c r="C36" s="287" t="s">
        <v>17</v>
      </c>
      <c r="D36" s="287" t="n">
        <v>39653.7460582</v>
      </c>
      <c r="E36" s="287" t="n">
        <v>3.02577884437535</v>
      </c>
      <c r="F36" s="287" t="n">
        <v>99.4128482016482</v>
      </c>
      <c r="G36" s="287" t="n">
        <v>0.260614521119246</v>
      </c>
      <c r="H36" s="287" t="n">
        <v>234.2028091</v>
      </c>
      <c r="I36" s="287" t="n">
        <v>43.9978996795449</v>
      </c>
      <c r="J36" s="287" t="n">
        <v>0.587151798351804</v>
      </c>
      <c r="K36" s="287" t="n">
        <v>44.1256109576782</v>
      </c>
    </row>
    <row r="37">
      <c r="A37" s="287" t="s">
        <v>29</v>
      </c>
      <c r="B37" s="287" t="s">
        <v>30</v>
      </c>
      <c r="C37" s="287" t="s">
        <v>16</v>
      </c>
      <c r="D37" s="287" t="n">
        <v>2811.5258806</v>
      </c>
      <c r="E37" s="287" t="n">
        <v>9.77447318705451</v>
      </c>
      <c r="F37" s="287" t="n">
        <v>98.8828942958346</v>
      </c>
      <c r="G37" s="287" t="n">
        <v>0.665445485996843</v>
      </c>
      <c r="H37" s="287" t="n">
        <v>31.7625371</v>
      </c>
      <c r="I37" s="287" t="n">
        <v>58.9806418075684</v>
      </c>
      <c r="J37" s="287" t="n">
        <v>1.11710570416537</v>
      </c>
      <c r="K37" s="287" t="n">
        <v>58.9032670821679</v>
      </c>
    </row>
    <row r="38">
      <c r="A38" s="287" t="s">
        <v>29</v>
      </c>
      <c r="B38" s="287" t="s">
        <v>30</v>
      </c>
      <c r="C38" s="287" t="s">
        <v>17</v>
      </c>
      <c r="D38" s="287" t="n">
        <v>9123.8479099</v>
      </c>
      <c r="E38" s="287" t="n">
        <v>3.21662418858745</v>
      </c>
      <c r="F38" s="287" t="n">
        <v>98.8470808272699</v>
      </c>
      <c r="G38" s="287" t="n">
        <v>0.384668498108581</v>
      </c>
      <c r="H38" s="287" t="n">
        <v>106.4174996</v>
      </c>
      <c r="I38" s="287" t="n">
        <v>33.2869352954196</v>
      </c>
      <c r="J38" s="287" t="n">
        <v>1.1529191727301</v>
      </c>
      <c r="K38" s="287" t="n">
        <v>32.9800726916567</v>
      </c>
    </row>
    <row r="39">
      <c r="A39" s="287" t="s">
        <v>31</v>
      </c>
      <c r="B39" s="287" t="s">
        <v>32</v>
      </c>
      <c r="C39" s="287" t="s">
        <v>16</v>
      </c>
      <c r="D39" s="287" t="n">
        <v>4544.6416735</v>
      </c>
      <c r="E39" s="287" t="n">
        <v>10.510329834523</v>
      </c>
      <c r="F39" s="287" t="n">
        <v>97.5251113093201</v>
      </c>
      <c r="G39" s="287" t="n">
        <v>1.65451286356938</v>
      </c>
      <c r="H39" s="287" t="n">
        <v>115.3290894</v>
      </c>
      <c r="I39" s="287" t="n">
        <v>67.5733141977677</v>
      </c>
      <c r="J39" s="287" t="n">
        <v>2.47488869067986</v>
      </c>
      <c r="K39" s="287" t="n">
        <v>65.1974982915214</v>
      </c>
    </row>
    <row r="40">
      <c r="A40" s="287" t="s">
        <v>31</v>
      </c>
      <c r="B40" s="287" t="s">
        <v>32</v>
      </c>
      <c r="C40" s="287" t="s">
        <v>17</v>
      </c>
      <c r="D40" s="287" t="n">
        <v>35491.6767187</v>
      </c>
      <c r="E40" s="287" t="n">
        <v>2.15964375328046</v>
      </c>
      <c r="F40" s="287" t="n">
        <v>99.4930402100874</v>
      </c>
      <c r="G40" s="287" t="n">
        <v>0.28112211880352</v>
      </c>
      <c r="H40" s="287" t="n">
        <v>180.8453429</v>
      </c>
      <c r="I40" s="287" t="n">
        <v>54.8245966293707</v>
      </c>
      <c r="J40" s="287" t="n">
        <v>0.506959789912563</v>
      </c>
      <c r="K40" s="287" t="n">
        <v>55.1714254791049</v>
      </c>
    </row>
    <row r="41">
      <c r="A41" s="287" t="s">
        <v>33</v>
      </c>
      <c r="B41" s="287" t="s">
        <v>34</v>
      </c>
      <c r="C41" s="287" t="s">
        <v>16</v>
      </c>
      <c r="D41" s="287" t="n">
        <v>4504.4354207</v>
      </c>
      <c r="E41" s="287" t="n">
        <v>7.20867620179613</v>
      </c>
      <c r="F41" s="287" t="n">
        <v>99.1856811407975</v>
      </c>
      <c r="G41" s="287" t="n">
        <v>0.363375096124028</v>
      </c>
      <c r="H41" s="287" t="n">
        <v>36.9816154</v>
      </c>
      <c r="I41" s="287" t="n">
        <v>44.1342498022492</v>
      </c>
      <c r="J41" s="287" t="n">
        <v>0.814318859202555</v>
      </c>
      <c r="K41" s="287" t="n">
        <v>44.2598203533678</v>
      </c>
    </row>
    <row r="42">
      <c r="A42" s="287" t="s">
        <v>33</v>
      </c>
      <c r="B42" s="287" t="s">
        <v>34</v>
      </c>
      <c r="C42" s="287" t="s">
        <v>17</v>
      </c>
      <c r="D42" s="287" t="n">
        <v>8581.5548805</v>
      </c>
      <c r="E42" s="287" t="n">
        <v>3.83159237989887</v>
      </c>
      <c r="F42" s="287" t="n">
        <v>98.608399192589</v>
      </c>
      <c r="G42" s="287" t="n">
        <v>0.390915819784369</v>
      </c>
      <c r="H42" s="287" t="n">
        <v>121.1063033</v>
      </c>
      <c r="I42" s="287" t="n">
        <v>27.8722776836043</v>
      </c>
      <c r="J42" s="287" t="n">
        <v>1.39160080741095</v>
      </c>
      <c r="K42" s="287" t="n">
        <v>27.7001730688217</v>
      </c>
    </row>
    <row r="43">
      <c r="A43" s="287" t="s">
        <v>35</v>
      </c>
      <c r="B43" s="287" t="s">
        <v>36</v>
      </c>
      <c r="C43" s="287" t="s">
        <v>16</v>
      </c>
      <c r="D43" s="287" t="n">
        <v>16396.793785</v>
      </c>
      <c r="E43" s="287" t="n">
        <v>9.87314660433904</v>
      </c>
      <c r="F43" s="287" t="n">
        <v>98.9011370239925</v>
      </c>
      <c r="G43" s="287" t="n">
        <v>0.726934532581617</v>
      </c>
      <c r="H43" s="287" t="n">
        <v>182.180207</v>
      </c>
      <c r="I43" s="287" t="n">
        <v>68.2344063055282</v>
      </c>
      <c r="J43" s="287" t="n">
        <v>1.0988629760075</v>
      </c>
      <c r="K43" s="287" t="n">
        <v>65.4264029128924</v>
      </c>
    </row>
    <row r="44">
      <c r="A44" s="287" t="s">
        <v>35</v>
      </c>
      <c r="B44" s="287" t="s">
        <v>36</v>
      </c>
      <c r="C44" s="287" t="s">
        <v>17</v>
      </c>
      <c r="D44" s="287" t="n">
        <v>33680.5093248</v>
      </c>
      <c r="E44" s="287" t="n">
        <v>4.04899979927032</v>
      </c>
      <c r="F44" s="287" t="n">
        <v>99.0005551000107</v>
      </c>
      <c r="G44" s="287" t="n">
        <v>0.519537358889253</v>
      </c>
      <c r="H44" s="287" t="n">
        <v>340.0164094</v>
      </c>
      <c r="I44" s="287" t="n">
        <v>52.0692792333769</v>
      </c>
      <c r="J44" s="287" t="n">
        <v>0.999444899989273</v>
      </c>
      <c r="K44" s="287" t="n">
        <v>51.4630540670942</v>
      </c>
    </row>
    <row r="45">
      <c r="A45" s="287" t="s">
        <v>37</v>
      </c>
      <c r="B45" s="287" t="s">
        <v>38</v>
      </c>
      <c r="C45" s="287" t="s">
        <v>16</v>
      </c>
      <c r="D45" s="287" t="n">
        <v>97188.5291937</v>
      </c>
      <c r="E45" s="287" t="n">
        <v>7.23121460783412</v>
      </c>
      <c r="F45" s="287" t="n">
        <v>98.6419948208862</v>
      </c>
      <c r="G45" s="287" t="n">
        <v>0.655767488391607</v>
      </c>
      <c r="H45" s="287" t="n">
        <v>1337.9953055</v>
      </c>
      <c r="I45" s="287" t="n">
        <v>50.790870364858</v>
      </c>
      <c r="J45" s="287" t="n">
        <v>1.35800517911384</v>
      </c>
      <c r="K45" s="287" t="n">
        <v>47.6332595696293</v>
      </c>
    </row>
    <row r="46">
      <c r="A46" s="287" t="s">
        <v>37</v>
      </c>
      <c r="B46" s="287" t="s">
        <v>38</v>
      </c>
      <c r="C46" s="287" t="s">
        <v>17</v>
      </c>
      <c r="D46" s="287" t="n">
        <v>159269.990436</v>
      </c>
      <c r="E46" s="287" t="n">
        <v>4.53909906938748</v>
      </c>
      <c r="F46" s="287" t="n">
        <v>99.2790091995601</v>
      </c>
      <c r="G46" s="287" t="n">
        <v>0.445694550090922</v>
      </c>
      <c r="H46" s="287" t="n">
        <v>1156.6614012</v>
      </c>
      <c r="I46" s="287" t="n">
        <v>62.2484994660069</v>
      </c>
      <c r="J46" s="287" t="n">
        <v>0.720990800439925</v>
      </c>
      <c r="K46" s="287" t="n">
        <v>61.3712592611052</v>
      </c>
    </row>
    <row r="47">
      <c r="A47" s="287" t="s">
        <v>39</v>
      </c>
      <c r="B47" s="287" t="s">
        <v>40</v>
      </c>
      <c r="C47" s="287" t="s">
        <v>16</v>
      </c>
      <c r="D47" s="287" t="n">
        <v>3650.9229083</v>
      </c>
      <c r="E47" s="287" t="n">
        <v>6.21898819263972</v>
      </c>
      <c r="F47" s="287" t="n">
        <v>99.3413666109934</v>
      </c>
      <c r="G47" s="287" t="n">
        <v>0.39240299095166</v>
      </c>
      <c r="H47" s="287" t="n">
        <v>24.2056236</v>
      </c>
      <c r="I47" s="287" t="n">
        <v>59.9021035994872</v>
      </c>
      <c r="J47" s="287" t="n">
        <v>0.65863338900656</v>
      </c>
      <c r="K47" s="287" t="n">
        <v>59.1859599498544</v>
      </c>
    </row>
    <row r="48">
      <c r="A48" s="287" t="s">
        <v>39</v>
      </c>
      <c r="B48" s="287" t="s">
        <v>40</v>
      </c>
      <c r="C48" s="287" t="s">
        <v>17</v>
      </c>
      <c r="D48" s="287" t="n">
        <v>6016.9674016</v>
      </c>
      <c r="E48" s="287" t="n">
        <v>4.16344509434849</v>
      </c>
      <c r="F48" s="287" t="n">
        <v>98.8163542362333</v>
      </c>
      <c r="G48" s="287" t="n">
        <v>0.461969749520672</v>
      </c>
      <c r="H48" s="287" t="n">
        <v>72.0726648</v>
      </c>
      <c r="I48" s="287" t="n">
        <v>38.501664119203</v>
      </c>
      <c r="J48" s="287" t="n">
        <v>1.18364576376669</v>
      </c>
      <c r="K48" s="287" t="n">
        <v>38.5674226297125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787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8" t="s">
        <v>14</v>
      </c>
      <c r="B59" s="288" t="s">
        <v>15</v>
      </c>
      <c r="C59" s="288" t="s">
        <v>16</v>
      </c>
      <c r="D59" s="288" t="n">
        <v>739091.4897547</v>
      </c>
      <c r="E59" s="288" t="n">
        <v>1.058210900823</v>
      </c>
      <c r="F59" s="288" t="n">
        <v>99.4185461154178</v>
      </c>
      <c r="G59" s="288" t="n">
        <v>0.0689395236053741</v>
      </c>
      <c r="H59" s="288" t="n">
        <v>4322.6101625</v>
      </c>
      <c r="I59" s="288" t="n">
        <v>11.8355082721876</v>
      </c>
      <c r="J59" s="288" t="n">
        <v>0.581453884582152</v>
      </c>
      <c r="K59" s="288" t="n">
        <v>11.7874648161671</v>
      </c>
    </row>
    <row r="60">
      <c r="A60" s="288" t="s">
        <v>14</v>
      </c>
      <c r="B60" s="288" t="s">
        <v>15</v>
      </c>
      <c r="C60" s="288" t="s">
        <v>17</v>
      </c>
      <c r="D60" s="288" t="n">
        <v>2051282.0166296</v>
      </c>
      <c r="E60" s="288" t="n">
        <v>0.393297188237753</v>
      </c>
      <c r="F60" s="288" t="n">
        <v>99.6875857150252</v>
      </c>
      <c r="G60" s="288" t="n">
        <v>0.0307375947364127</v>
      </c>
      <c r="H60" s="288" t="n">
        <v>6428.5818531</v>
      </c>
      <c r="I60" s="288" t="n">
        <v>9.80336530423877</v>
      </c>
      <c r="J60" s="288" t="n">
        <v>0.31241428497478</v>
      </c>
      <c r="K60" s="288" t="n">
        <v>9.80799136699913</v>
      </c>
    </row>
    <row r="61">
      <c r="A61" s="288" t="s">
        <v>42</v>
      </c>
      <c r="B61" s="288" t="s">
        <v>43</v>
      </c>
      <c r="C61" s="288" t="s">
        <v>16</v>
      </c>
      <c r="D61" s="288" t="n">
        <v>1172.0612004</v>
      </c>
      <c r="E61" s="288" t="n">
        <v>7.83143569941932</v>
      </c>
      <c r="F61" s="288" t="n">
        <v>99.4371101603781</v>
      </c>
      <c r="G61" s="288" t="n">
        <v>0.419104681052827</v>
      </c>
      <c r="H61" s="288" t="n">
        <v>6.6347598</v>
      </c>
      <c r="I61" s="288" t="n">
        <v>74.1662673462921</v>
      </c>
      <c r="J61" s="288" t="n">
        <v>0.562889839621935</v>
      </c>
      <c r="K61" s="288" t="n">
        <v>74.0367926459124</v>
      </c>
    </row>
    <row r="62">
      <c r="A62" s="288" t="s">
        <v>42</v>
      </c>
      <c r="B62" s="288" t="s">
        <v>43</v>
      </c>
      <c r="C62" s="288" t="s">
        <v>17</v>
      </c>
      <c r="D62" s="288" t="n">
        <v>2414.5070697</v>
      </c>
      <c r="E62" s="288" t="n">
        <v>3.83620844658968</v>
      </c>
      <c r="F62" s="288" t="n">
        <v>99.0888825310323</v>
      </c>
      <c r="G62" s="288" t="n">
        <v>0.507298636142163</v>
      </c>
      <c r="H62" s="288" t="n">
        <v>22.2012754</v>
      </c>
      <c r="I62" s="288" t="n">
        <v>55.080911453197</v>
      </c>
      <c r="J62" s="288" t="n">
        <v>0.911117468967706</v>
      </c>
      <c r="K62" s="288" t="n">
        <v>55.1714314311159</v>
      </c>
    </row>
    <row r="63">
      <c r="A63" s="288" t="s">
        <v>44</v>
      </c>
      <c r="B63" s="288" t="s">
        <v>45</v>
      </c>
      <c r="C63" s="288" t="s">
        <v>16</v>
      </c>
      <c r="D63" s="288" t="n">
        <v>3186.1618401</v>
      </c>
      <c r="E63" s="288" t="n">
        <v>16.4030179833379</v>
      </c>
      <c r="F63" s="288" t="n">
        <v>94.3890161455165</v>
      </c>
      <c r="G63" s="288" t="n">
        <v>2.42532496941924</v>
      </c>
      <c r="H63" s="288" t="n">
        <v>189.4023624</v>
      </c>
      <c r="I63" s="288" t="n">
        <v>40.1604603057116</v>
      </c>
      <c r="J63" s="288" t="n">
        <v>5.61098385448351</v>
      </c>
      <c r="K63" s="288" t="n">
        <v>40.7992686547678</v>
      </c>
    </row>
    <row r="64">
      <c r="A64" s="288" t="s">
        <v>44</v>
      </c>
      <c r="B64" s="288" t="s">
        <v>45</v>
      </c>
      <c r="C64" s="288" t="s">
        <v>17</v>
      </c>
      <c r="D64" s="288" t="n">
        <v>20385.9771061</v>
      </c>
      <c r="E64" s="288" t="n">
        <v>2.86900957990885</v>
      </c>
      <c r="F64" s="288" t="n">
        <v>99.5882505298698</v>
      </c>
      <c r="G64" s="288" t="n">
        <v>0.239906482340622</v>
      </c>
      <c r="H64" s="288" t="n">
        <v>84.2862007</v>
      </c>
      <c r="I64" s="288" t="n">
        <v>58.2097866173881</v>
      </c>
      <c r="J64" s="288" t="n">
        <v>0.411749470130172</v>
      </c>
      <c r="K64" s="288" t="n">
        <v>58.0252522474999</v>
      </c>
    </row>
    <row r="65">
      <c r="A65" s="288" t="s">
        <v>27</v>
      </c>
      <c r="B65" s="288" t="s">
        <v>28</v>
      </c>
      <c r="C65" s="288" t="s">
        <v>16</v>
      </c>
      <c r="D65" s="288" t="n">
        <v>10420.6429016</v>
      </c>
      <c r="E65" s="288" t="n">
        <v>12.7881655576359</v>
      </c>
      <c r="F65" s="288" t="n">
        <v>100</v>
      </c>
      <c r="G65" s="288" t="n">
        <v>0</v>
      </c>
      <c r="H65" s="288"/>
      <c r="I65" s="288"/>
      <c r="J65" s="288"/>
      <c r="K65" s="288"/>
    </row>
    <row r="66">
      <c r="A66" s="288" t="s">
        <v>27</v>
      </c>
      <c r="B66" s="288" t="s">
        <v>28</v>
      </c>
      <c r="C66" s="288" t="s">
        <v>17</v>
      </c>
      <c r="D66" s="288" t="n">
        <v>34522.2291532</v>
      </c>
      <c r="E66" s="288" t="n">
        <v>3.42880825418954</v>
      </c>
      <c r="F66" s="288" t="n">
        <v>99.5025252192171</v>
      </c>
      <c r="G66" s="288" t="n">
        <v>0.290499387477934</v>
      </c>
      <c r="H66" s="288" t="n">
        <v>172.5980154</v>
      </c>
      <c r="I66" s="288" t="n">
        <v>57.9772764627387</v>
      </c>
      <c r="J66" s="288" t="n">
        <v>0.497474780782903</v>
      </c>
      <c r="K66" s="288" t="n">
        <v>58.1042974343347</v>
      </c>
    </row>
    <row r="67">
      <c r="A67" s="288" t="s">
        <v>29</v>
      </c>
      <c r="B67" s="288" t="s">
        <v>30</v>
      </c>
      <c r="C67" s="288" t="s">
        <v>16</v>
      </c>
      <c r="D67" s="288" t="n">
        <v>1816.5638776</v>
      </c>
      <c r="E67" s="288" t="n">
        <v>13.7131359219525</v>
      </c>
      <c r="F67" s="288" t="n">
        <v>99.2376603850802</v>
      </c>
      <c r="G67" s="288" t="n">
        <v>0.765525958646798</v>
      </c>
      <c r="H67" s="288" t="n">
        <v>13.9547688</v>
      </c>
      <c r="I67" s="288" t="n">
        <v>100</v>
      </c>
      <c r="J67" s="288" t="n">
        <v>0.762339614919751</v>
      </c>
      <c r="K67" s="288" t="n">
        <v>99.6524431019513</v>
      </c>
    </row>
    <row r="68">
      <c r="A68" s="288" t="s">
        <v>29</v>
      </c>
      <c r="B68" s="288" t="s">
        <v>30</v>
      </c>
      <c r="C68" s="288" t="s">
        <v>17</v>
      </c>
      <c r="D68" s="288" t="n">
        <v>6407.8970038</v>
      </c>
      <c r="E68" s="288" t="n">
        <v>4.27308260995885</v>
      </c>
      <c r="F68" s="288" t="n">
        <v>99.069801400405</v>
      </c>
      <c r="G68" s="288" t="n">
        <v>0.470496221211781</v>
      </c>
      <c r="H68" s="288" t="n">
        <v>60.1658299</v>
      </c>
      <c r="I68" s="288" t="n">
        <v>50.4569348236321</v>
      </c>
      <c r="J68" s="288" t="n">
        <v>0.930198599594968</v>
      </c>
      <c r="K68" s="288" t="n">
        <v>50.1096940109222</v>
      </c>
    </row>
    <row r="69">
      <c r="A69" s="288" t="s">
        <v>46</v>
      </c>
      <c r="B69" s="288" t="s">
        <v>47</v>
      </c>
      <c r="C69" s="288" t="s">
        <v>16</v>
      </c>
      <c r="D69" s="288" t="n">
        <v>1656.4190915</v>
      </c>
      <c r="E69" s="288" t="n">
        <v>8.99227363270752</v>
      </c>
      <c r="F69" s="288" t="n">
        <v>95.6808714517119</v>
      </c>
      <c r="G69" s="288" t="n">
        <v>1.74241923622386</v>
      </c>
      <c r="H69" s="288" t="n">
        <v>74.7723853</v>
      </c>
      <c r="I69" s="288" t="n">
        <v>40.9255185256856</v>
      </c>
      <c r="J69" s="288" t="n">
        <v>4.31912854828815</v>
      </c>
      <c r="K69" s="288" t="n">
        <v>38.5994973505018</v>
      </c>
    </row>
    <row r="70">
      <c r="A70" s="288" t="s">
        <v>46</v>
      </c>
      <c r="B70" s="288" t="s">
        <v>47</v>
      </c>
      <c r="C70" s="288" t="s">
        <v>17</v>
      </c>
      <c r="D70" s="288" t="n">
        <v>5739.9598152</v>
      </c>
      <c r="E70" s="288" t="n">
        <v>3.83029729083157</v>
      </c>
      <c r="F70" s="288" t="n">
        <v>99.6084644266071</v>
      </c>
      <c r="G70" s="288" t="n">
        <v>0.278197462909876</v>
      </c>
      <c r="H70" s="288" t="n">
        <v>22.5623241</v>
      </c>
      <c r="I70" s="288" t="n">
        <v>70.7140928601051</v>
      </c>
      <c r="J70" s="288" t="n">
        <v>0.391535573392881</v>
      </c>
      <c r="K70" s="288" t="n">
        <v>70.7747238589344</v>
      </c>
    </row>
    <row r="71">
      <c r="A71" s="288" t="s">
        <v>48</v>
      </c>
      <c r="B71" s="288" t="s">
        <v>49</v>
      </c>
      <c r="C71" s="288" t="s">
        <v>16</v>
      </c>
      <c r="D71" s="288" t="n">
        <v>18207.383923</v>
      </c>
      <c r="E71" s="288" t="n">
        <v>8.74228794383042</v>
      </c>
      <c r="F71" s="288" t="n">
        <v>100</v>
      </c>
      <c r="G71" s="288" t="n">
        <v>0.000000000000000970588936314345</v>
      </c>
      <c r="H71" s="288"/>
      <c r="I71" s="288"/>
      <c r="J71" s="288"/>
      <c r="K71" s="288"/>
    </row>
    <row r="72">
      <c r="A72" s="288" t="s">
        <v>48</v>
      </c>
      <c r="B72" s="288" t="s">
        <v>49</v>
      </c>
      <c r="C72" s="288" t="s">
        <v>17</v>
      </c>
      <c r="D72" s="288" t="n">
        <v>30834.8351202</v>
      </c>
      <c r="E72" s="288" t="n">
        <v>4.53156950510788</v>
      </c>
      <c r="F72" s="288" t="n">
        <v>99.7846700271167</v>
      </c>
      <c r="G72" s="288" t="n">
        <v>0.216511443354006</v>
      </c>
      <c r="H72" s="288" t="n">
        <v>66.5399225</v>
      </c>
      <c r="I72" s="288" t="n">
        <v>100</v>
      </c>
      <c r="J72" s="288" t="n">
        <v>0.215329972883259</v>
      </c>
      <c r="K72" s="288" t="n">
        <v>100.332167616476</v>
      </c>
    </row>
    <row r="73">
      <c r="A73" s="288" t="s">
        <v>31</v>
      </c>
      <c r="B73" s="288" t="s">
        <v>32</v>
      </c>
      <c r="C73" s="288" t="s">
        <v>16</v>
      </c>
      <c r="D73" s="288" t="n">
        <v>4363.5733535</v>
      </c>
      <c r="E73" s="288" t="n">
        <v>10.9396255915676</v>
      </c>
      <c r="F73" s="288" t="n">
        <v>97.5236236747901</v>
      </c>
      <c r="G73" s="288" t="n">
        <v>1.7220340419165</v>
      </c>
      <c r="H73" s="288" t="n">
        <v>110.8023814</v>
      </c>
      <c r="I73" s="288" t="n">
        <v>70.2909225741681</v>
      </c>
      <c r="J73" s="288" t="n">
        <v>2.4763763252099</v>
      </c>
      <c r="K73" s="288" t="n">
        <v>67.8164292516437</v>
      </c>
    </row>
    <row r="74">
      <c r="A74" s="288" t="s">
        <v>31</v>
      </c>
      <c r="B74" s="288" t="s">
        <v>32</v>
      </c>
      <c r="C74" s="288" t="s">
        <v>17</v>
      </c>
      <c r="D74" s="288" t="n">
        <v>35062.7711357</v>
      </c>
      <c r="E74" s="288" t="n">
        <v>2.18518042399101</v>
      </c>
      <c r="F74" s="288" t="n">
        <v>99.5156297777748</v>
      </c>
      <c r="G74" s="288" t="n">
        <v>0.284296533718374</v>
      </c>
      <c r="H74" s="288" t="n">
        <v>170.6602499</v>
      </c>
      <c r="I74" s="288" t="n">
        <v>58.0602153986041</v>
      </c>
      <c r="J74" s="288" t="n">
        <v>0.484370222225217</v>
      </c>
      <c r="K74" s="288" t="n">
        <v>58.4097603412695</v>
      </c>
    </row>
    <row r="75">
      <c r="A75" s="288" t="s">
        <v>50</v>
      </c>
      <c r="B75" s="288" t="s">
        <v>51</v>
      </c>
      <c r="C75" s="288" t="s">
        <v>16</v>
      </c>
      <c r="D75" s="288" t="n">
        <v>17221.595636</v>
      </c>
      <c r="E75" s="288" t="n">
        <v>8.86653635763634</v>
      </c>
      <c r="F75" s="288" t="n">
        <v>96.6820442494327</v>
      </c>
      <c r="G75" s="288" t="n">
        <v>1.15199130906237</v>
      </c>
      <c r="H75" s="288" t="n">
        <v>591.0145231</v>
      </c>
      <c r="I75" s="288" t="n">
        <v>34.491206667501</v>
      </c>
      <c r="J75" s="288" t="n">
        <v>3.31795575056734</v>
      </c>
      <c r="K75" s="288" t="n">
        <v>33.5679204578558</v>
      </c>
    </row>
    <row r="76">
      <c r="A76" s="288" t="s">
        <v>50</v>
      </c>
      <c r="B76" s="288" t="s">
        <v>51</v>
      </c>
      <c r="C76" s="288" t="s">
        <v>17</v>
      </c>
      <c r="D76" s="288" t="n">
        <v>38324.5618418</v>
      </c>
      <c r="E76" s="288" t="n">
        <v>4.15836161309127</v>
      </c>
      <c r="F76" s="288" t="n">
        <v>99.2680620845285</v>
      </c>
      <c r="G76" s="288" t="n">
        <v>0.378978826701042</v>
      </c>
      <c r="H76" s="288" t="n">
        <v>282.5803115</v>
      </c>
      <c r="I76" s="288" t="n">
        <v>50.9601273091655</v>
      </c>
      <c r="J76" s="288" t="n">
        <v>0.731937915471545</v>
      </c>
      <c r="K76" s="288" t="n">
        <v>51.3984764314937</v>
      </c>
    </row>
    <row r="77">
      <c r="A77" s="288" t="s">
        <v>52</v>
      </c>
      <c r="B77" s="288" t="s">
        <v>53</v>
      </c>
      <c r="C77" s="288" t="s">
        <v>16</v>
      </c>
      <c r="D77" s="288" t="n">
        <v>1231.6105992</v>
      </c>
      <c r="E77" s="288" t="n">
        <v>10.6741516945981</v>
      </c>
      <c r="F77" s="288" t="n">
        <v>100</v>
      </c>
      <c r="G77" s="288" t="n">
        <v>0</v>
      </c>
      <c r="H77" s="288"/>
      <c r="I77" s="288"/>
      <c r="J77" s="288"/>
      <c r="K77" s="288"/>
    </row>
    <row r="78">
      <c r="A78" s="288" t="s">
        <v>52</v>
      </c>
      <c r="B78" s="288" t="s">
        <v>53</v>
      </c>
      <c r="C78" s="288" t="s">
        <v>17</v>
      </c>
      <c r="D78" s="288" t="n">
        <v>3506.9845058</v>
      </c>
      <c r="E78" s="288" t="n">
        <v>4.29833905759999</v>
      </c>
      <c r="F78" s="288" t="n">
        <v>99.7058242199359</v>
      </c>
      <c r="G78" s="288" t="n">
        <v>0.294392776603565</v>
      </c>
      <c r="H78" s="288" t="n">
        <v>10.3471378</v>
      </c>
      <c r="I78" s="288" t="n">
        <v>100</v>
      </c>
      <c r="J78" s="288" t="n">
        <v>0.294175780064051</v>
      </c>
      <c r="K78" s="288" t="n">
        <v>99.7793714671649</v>
      </c>
    </row>
    <row r="79">
      <c r="A79" s="288" t="s">
        <v>33</v>
      </c>
      <c r="B79" s="288" t="s">
        <v>34</v>
      </c>
      <c r="C79" s="288" t="s">
        <v>16</v>
      </c>
      <c r="D79" s="288" t="n">
        <v>1936.1087577</v>
      </c>
      <c r="E79" s="288" t="n">
        <v>12.1835165581581</v>
      </c>
      <c r="F79" s="288" t="n">
        <v>98.5412177412768</v>
      </c>
      <c r="G79" s="288" t="n">
        <v>0.724939774643446</v>
      </c>
      <c r="H79" s="288" t="n">
        <v>28.6617232</v>
      </c>
      <c r="I79" s="288" t="n">
        <v>48.9915361562477</v>
      </c>
      <c r="J79" s="288" t="n">
        <v>1.45878225872322</v>
      </c>
      <c r="K79" s="288" t="n">
        <v>48.9699184064495</v>
      </c>
    </row>
    <row r="80">
      <c r="A80" s="288" t="s">
        <v>33</v>
      </c>
      <c r="B80" s="288" t="s">
        <v>34</v>
      </c>
      <c r="C80" s="288" t="s">
        <v>17</v>
      </c>
      <c r="D80" s="288" t="n">
        <v>4342.7129463</v>
      </c>
      <c r="E80" s="288" t="n">
        <v>5.70547710818417</v>
      </c>
      <c r="F80" s="288" t="n">
        <v>99.3807025254381</v>
      </c>
      <c r="G80" s="288" t="n">
        <v>0.361657606441234</v>
      </c>
      <c r="H80" s="288" t="n">
        <v>27.0619053</v>
      </c>
      <c r="I80" s="288" t="n">
        <v>57.865658017172</v>
      </c>
      <c r="J80" s="288" t="n">
        <v>0.619297474561904</v>
      </c>
      <c r="K80" s="288" t="n">
        <v>58.0363855467419</v>
      </c>
    </row>
    <row r="81">
      <c r="A81" s="288" t="s">
        <v>54</v>
      </c>
      <c r="B81" s="288" t="s">
        <v>55</v>
      </c>
      <c r="C81" s="288" t="s">
        <v>16</v>
      </c>
      <c r="D81" s="288" t="n">
        <v>10698.9413767</v>
      </c>
      <c r="E81" s="288" t="n">
        <v>7.99999307927558</v>
      </c>
      <c r="F81" s="288" t="n">
        <v>100</v>
      </c>
      <c r="G81" s="288" t="n">
        <v>0</v>
      </c>
      <c r="H81" s="288"/>
      <c r="I81" s="288"/>
      <c r="J81" s="288"/>
      <c r="K81" s="288"/>
    </row>
    <row r="82">
      <c r="A82" s="288" t="s">
        <v>54</v>
      </c>
      <c r="B82" s="288" t="s">
        <v>55</v>
      </c>
      <c r="C82" s="288" t="s">
        <v>17</v>
      </c>
      <c r="D82" s="288" t="n">
        <v>33151.3578244</v>
      </c>
      <c r="E82" s="288" t="n">
        <v>2.42180602937211</v>
      </c>
      <c r="F82" s="288" t="n">
        <v>99.5015490798457</v>
      </c>
      <c r="G82" s="288" t="n">
        <v>0.376015249135714</v>
      </c>
      <c r="H82" s="288" t="n">
        <v>166.0710307</v>
      </c>
      <c r="I82" s="288" t="n">
        <v>75.0125122652684</v>
      </c>
      <c r="J82" s="288" t="n">
        <v>0.498450920154299</v>
      </c>
      <c r="K82" s="288" t="n">
        <v>75.060749722492</v>
      </c>
    </row>
    <row r="83">
      <c r="A83" s="288" t="s">
        <v>35</v>
      </c>
      <c r="B83" s="288" t="s">
        <v>36</v>
      </c>
      <c r="C83" s="288" t="s">
        <v>16</v>
      </c>
      <c r="D83" s="288" t="n">
        <v>16042.3476296</v>
      </c>
      <c r="E83" s="288" t="n">
        <v>10.0900890533163</v>
      </c>
      <c r="F83" s="288" t="n">
        <v>98.9187547512412</v>
      </c>
      <c r="G83" s="288" t="n">
        <v>0.743154782417475</v>
      </c>
      <c r="H83" s="288" t="n">
        <v>175.3531188</v>
      </c>
      <c r="I83" s="288" t="n">
        <v>70.8713260765029</v>
      </c>
      <c r="J83" s="288" t="n">
        <v>1.08124524875883</v>
      </c>
      <c r="K83" s="288" t="n">
        <v>67.9882253804595</v>
      </c>
    </row>
    <row r="84">
      <c r="A84" s="288" t="s">
        <v>35</v>
      </c>
      <c r="B84" s="288" t="s">
        <v>36</v>
      </c>
      <c r="C84" s="288" t="s">
        <v>17</v>
      </c>
      <c r="D84" s="288" t="n">
        <v>33345.506816</v>
      </c>
      <c r="E84" s="288" t="n">
        <v>4.08896082422751</v>
      </c>
      <c r="F84" s="288" t="n">
        <v>98.9941411157553</v>
      </c>
      <c r="G84" s="288" t="n">
        <v>0.524713943952284</v>
      </c>
      <c r="H84" s="288" t="n">
        <v>338.8167613</v>
      </c>
      <c r="I84" s="288" t="n">
        <v>52.252441268007</v>
      </c>
      <c r="J84" s="288" t="n">
        <v>1.00585888424469</v>
      </c>
      <c r="K84" s="288" t="n">
        <v>51.6410472946432</v>
      </c>
    </row>
    <row r="85">
      <c r="A85" s="288" t="s">
        <v>56</v>
      </c>
      <c r="B85" s="288" t="s">
        <v>57</v>
      </c>
      <c r="C85" s="288" t="s">
        <v>16</v>
      </c>
      <c r="D85" s="288" t="n">
        <v>2460.7882901</v>
      </c>
      <c r="E85" s="288" t="n">
        <v>11.3197632794522</v>
      </c>
      <c r="F85" s="288" t="n">
        <v>99.0407726051791</v>
      </c>
      <c r="G85" s="288" t="n">
        <v>0.672540232184695</v>
      </c>
      <c r="H85" s="288" t="n">
        <v>23.8331697</v>
      </c>
      <c r="I85" s="288" t="n">
        <v>70.4787212626934</v>
      </c>
      <c r="J85" s="288" t="n">
        <v>0.959227394820878</v>
      </c>
      <c r="K85" s="288" t="n">
        <v>69.4401604492093</v>
      </c>
    </row>
    <row r="86">
      <c r="A86" s="288" t="s">
        <v>56</v>
      </c>
      <c r="B86" s="288" t="s">
        <v>57</v>
      </c>
      <c r="C86" s="288" t="s">
        <v>17</v>
      </c>
      <c r="D86" s="288" t="n">
        <v>6812.8996918</v>
      </c>
      <c r="E86" s="288" t="n">
        <v>4.41906690016418</v>
      </c>
      <c r="F86" s="288" t="n">
        <v>99.5713634509338</v>
      </c>
      <c r="G86" s="288" t="n">
        <v>0.320276010996386</v>
      </c>
      <c r="H86" s="288" t="n">
        <v>29.3282899</v>
      </c>
      <c r="I86" s="288" t="n">
        <v>73.8428134742799</v>
      </c>
      <c r="J86" s="288" t="n">
        <v>0.428636549066188</v>
      </c>
      <c r="K86" s="288" t="n">
        <v>74.3994397234942</v>
      </c>
    </row>
    <row r="87">
      <c r="A87" s="288" t="s">
        <v>37</v>
      </c>
      <c r="B87" s="288" t="s">
        <v>38</v>
      </c>
      <c r="C87" s="288" t="s">
        <v>16</v>
      </c>
      <c r="D87" s="288" t="n">
        <v>96410.2198019</v>
      </c>
      <c r="E87" s="288" t="n">
        <v>7.28939051167525</v>
      </c>
      <c r="F87" s="288" t="n">
        <v>98.6424650046457</v>
      </c>
      <c r="G87" s="288" t="n">
        <v>0.661041815294753</v>
      </c>
      <c r="H87" s="288" t="n">
        <v>1326.8144433</v>
      </c>
      <c r="I87" s="288" t="n">
        <v>51.2165886768306</v>
      </c>
      <c r="J87" s="288" t="n">
        <v>1.35753499535429</v>
      </c>
      <c r="K87" s="288" t="n">
        <v>48.0332325538336</v>
      </c>
    </row>
    <row r="88">
      <c r="A88" s="288" t="s">
        <v>37</v>
      </c>
      <c r="B88" s="288" t="s">
        <v>38</v>
      </c>
      <c r="C88" s="288" t="s">
        <v>17</v>
      </c>
      <c r="D88" s="288" t="n">
        <v>158388.3602011</v>
      </c>
      <c r="E88" s="288" t="n">
        <v>4.56425759284873</v>
      </c>
      <c r="F88" s="288" t="n">
        <v>99.2750250746882</v>
      </c>
      <c r="G88" s="288" t="n">
        <v>0.448146644176331</v>
      </c>
      <c r="H88" s="288" t="n">
        <v>1156.6614012</v>
      </c>
      <c r="I88" s="288" t="n">
        <v>62.2484994660069</v>
      </c>
      <c r="J88" s="288" t="n">
        <v>0.724974925311819</v>
      </c>
      <c r="K88" s="288" t="n">
        <v>61.3673215230267</v>
      </c>
    </row>
    <row r="89">
      <c r="A89" s="288" t="s">
        <v>39</v>
      </c>
      <c r="B89" s="288" t="s">
        <v>40</v>
      </c>
      <c r="C89" s="288" t="s">
        <v>16</v>
      </c>
      <c r="D89" s="288" t="n">
        <v>1989.5249978</v>
      </c>
      <c r="E89" s="288" t="n">
        <v>9.64118952936319</v>
      </c>
      <c r="F89" s="288" t="n">
        <v>99.0250508313588</v>
      </c>
      <c r="G89" s="288" t="n">
        <v>0.678352950735015</v>
      </c>
      <c r="H89" s="288" t="n">
        <v>19.5878288</v>
      </c>
      <c r="I89" s="288" t="n">
        <v>70.1695659254512</v>
      </c>
      <c r="J89" s="288" t="n">
        <v>0.974949168641179</v>
      </c>
      <c r="K89" s="288" t="n">
        <v>68.8999361082176</v>
      </c>
    </row>
    <row r="90">
      <c r="A90" s="288" t="s">
        <v>39</v>
      </c>
      <c r="B90" s="288" t="s">
        <v>40</v>
      </c>
      <c r="C90" s="288" t="s">
        <v>17</v>
      </c>
      <c r="D90" s="288" t="n">
        <v>4722.7202485</v>
      </c>
      <c r="E90" s="288" t="n">
        <v>4.63424686989086</v>
      </c>
      <c r="F90" s="288" t="n">
        <v>98.7838234272344</v>
      </c>
      <c r="G90" s="288" t="n">
        <v>0.561952927405386</v>
      </c>
      <c r="H90" s="288" t="n">
        <v>58.1437479</v>
      </c>
      <c r="I90" s="288" t="n">
        <v>45.5629365777984</v>
      </c>
      <c r="J90" s="288" t="n">
        <v>1.21617657276556</v>
      </c>
      <c r="K90" s="288" t="n">
        <v>45.6445716833687</v>
      </c>
    </row>
    <row r="91">
      <c r="A91" s="288" t="s">
        <v>58</v>
      </c>
      <c r="B91" s="288" t="s">
        <v>59</v>
      </c>
      <c r="C91" s="288" t="s">
        <v>16</v>
      </c>
      <c r="D91" s="288" t="n">
        <v>1023.6668963</v>
      </c>
      <c r="E91" s="288" t="n">
        <v>7.19125749924504</v>
      </c>
      <c r="F91" s="288" t="n">
        <v>97.5986679872803</v>
      </c>
      <c r="G91" s="288" t="n">
        <v>1.19188985681743</v>
      </c>
      <c r="H91" s="288" t="n">
        <v>25.1864512</v>
      </c>
      <c r="I91" s="288" t="n">
        <v>49.760341805532</v>
      </c>
      <c r="J91" s="288" t="n">
        <v>2.40133201271973</v>
      </c>
      <c r="K91" s="288" t="n">
        <v>48.4426400834015</v>
      </c>
    </row>
    <row r="92">
      <c r="A92" s="288" t="s">
        <v>58</v>
      </c>
      <c r="B92" s="288" t="s">
        <v>59</v>
      </c>
      <c r="C92" s="288" t="s">
        <v>17</v>
      </c>
      <c r="D92" s="288" t="n">
        <v>2040.1788799</v>
      </c>
      <c r="E92" s="288" t="n">
        <v>4.14879398792238</v>
      </c>
      <c r="F92" s="288" t="n">
        <v>99.105286938478</v>
      </c>
      <c r="G92" s="288" t="n">
        <v>0.453801438789869</v>
      </c>
      <c r="H92" s="288" t="n">
        <v>18.41854</v>
      </c>
      <c r="I92" s="288" t="n">
        <v>49.7991532861554</v>
      </c>
      <c r="J92" s="288" t="n">
        <v>0.894713061521991</v>
      </c>
      <c r="K92" s="288" t="n">
        <v>50.2665309567057</v>
      </c>
    </row>
    <row r="93">
      <c r="A93" s="288" t="s">
        <v>60</v>
      </c>
      <c r="B93" s="288" t="s">
        <v>61</v>
      </c>
      <c r="C93" s="288" t="s">
        <v>16</v>
      </c>
      <c r="D93" s="288" t="n">
        <v>678.898159</v>
      </c>
      <c r="E93" s="288" t="n">
        <v>8.08654628268182</v>
      </c>
      <c r="F93" s="288" t="n">
        <v>97.741506553544</v>
      </c>
      <c r="G93" s="288" t="n">
        <v>1.16852665522235</v>
      </c>
      <c r="H93" s="288" t="n">
        <v>15.687164</v>
      </c>
      <c r="I93" s="288" t="n">
        <v>49.7598526297359</v>
      </c>
      <c r="J93" s="288" t="n">
        <v>2.25849344645597</v>
      </c>
      <c r="K93" s="288" t="n">
        <v>50.570682818952</v>
      </c>
    </row>
    <row r="94">
      <c r="A94" s="288" t="s">
        <v>60</v>
      </c>
      <c r="B94" s="288" t="s">
        <v>61</v>
      </c>
      <c r="C94" s="288" t="s">
        <v>17</v>
      </c>
      <c r="D94" s="288" t="n">
        <v>2121.4622106</v>
      </c>
      <c r="E94" s="288" t="n">
        <v>2.97839145297595</v>
      </c>
      <c r="F94" s="288" t="n">
        <v>96.9508409570389</v>
      </c>
      <c r="G94" s="288" t="n">
        <v>0.954541051249814</v>
      </c>
      <c r="H94" s="288" t="n">
        <v>66.7211921</v>
      </c>
      <c r="I94" s="288" t="n">
        <v>30.7952047131596</v>
      </c>
      <c r="J94" s="288" t="n">
        <v>3.04915904296106</v>
      </c>
      <c r="K94" s="288" t="n">
        <v>30.350518402876</v>
      </c>
    </row>
    <row r="95">
      <c r="A95" s="288" t="s">
        <v>62</v>
      </c>
      <c r="B95" s="288" t="s">
        <v>63</v>
      </c>
      <c r="C95" s="288" t="s">
        <v>16</v>
      </c>
      <c r="D95" s="288" t="n">
        <v>301.2878336</v>
      </c>
      <c r="E95" s="288" t="n">
        <v>21.9051094726461</v>
      </c>
      <c r="F95" s="288" t="n">
        <v>96.8476567902095</v>
      </c>
      <c r="G95" s="288" t="n">
        <v>2.19445380344362</v>
      </c>
      <c r="H95" s="288" t="n">
        <v>9.8067696</v>
      </c>
      <c r="I95" s="288" t="n">
        <v>71.3807794331312</v>
      </c>
      <c r="J95" s="288" t="n">
        <v>3.15234320979053</v>
      </c>
      <c r="K95" s="288" t="n">
        <v>67.4189625475456</v>
      </c>
    </row>
    <row r="96">
      <c r="A96" s="288" t="s">
        <v>62</v>
      </c>
      <c r="B96" s="288" t="s">
        <v>63</v>
      </c>
      <c r="C96" s="288" t="s">
        <v>17</v>
      </c>
      <c r="D96" s="288" t="n">
        <v>3491.511249</v>
      </c>
      <c r="E96" s="288" t="n">
        <v>3.17732164782479</v>
      </c>
      <c r="F96" s="288" t="n">
        <v>98.99703115475</v>
      </c>
      <c r="G96" s="288" t="n">
        <v>0.408218553077333</v>
      </c>
      <c r="H96" s="288" t="n">
        <v>35.3735558</v>
      </c>
      <c r="I96" s="288" t="n">
        <v>40.3474022355265</v>
      </c>
      <c r="J96" s="288" t="n">
        <v>1.00296884524999</v>
      </c>
      <c r="K96" s="288" t="n">
        <v>40.2928017239368</v>
      </c>
    </row>
    <row r="97">
      <c r="A97" s="288" t="s">
        <v>64</v>
      </c>
      <c r="B97" s="288" t="s">
        <v>65</v>
      </c>
      <c r="C97" s="288" t="s">
        <v>16</v>
      </c>
      <c r="D97" s="288" t="n">
        <v>1085.0823449</v>
      </c>
      <c r="E97" s="288" t="n">
        <v>16.4560732836731</v>
      </c>
      <c r="F97" s="288" t="n">
        <v>98.4521929745073</v>
      </c>
      <c r="G97" s="288" t="n">
        <v>1.20360647788085</v>
      </c>
      <c r="H97" s="288" t="n">
        <v>17.0590215</v>
      </c>
      <c r="I97" s="288" t="n">
        <v>79.4926625935713</v>
      </c>
      <c r="J97" s="288" t="n">
        <v>1.54780702549266</v>
      </c>
      <c r="K97" s="288" t="n">
        <v>76.5584438331228</v>
      </c>
    </row>
    <row r="98">
      <c r="A98" s="288" t="s">
        <v>64</v>
      </c>
      <c r="B98" s="288" t="s">
        <v>65</v>
      </c>
      <c r="C98" s="288" t="s">
        <v>17</v>
      </c>
      <c r="D98" s="288" t="n">
        <v>5854.5406868</v>
      </c>
      <c r="E98" s="288" t="n">
        <v>3.72964786537356</v>
      </c>
      <c r="F98" s="288" t="n">
        <v>99.3638670880428</v>
      </c>
      <c r="G98" s="288" t="n">
        <v>0.363980476303473</v>
      </c>
      <c r="H98" s="288" t="n">
        <v>37.4810897</v>
      </c>
      <c r="I98" s="288" t="n">
        <v>57.1025245850789</v>
      </c>
      <c r="J98" s="288" t="n">
        <v>0.636132911957169</v>
      </c>
      <c r="K98" s="288" t="n">
        <v>56.8536967514988</v>
      </c>
    </row>
    <row r="99">
      <c r="A99" s="288" t="s">
        <v>66</v>
      </c>
      <c r="B99" s="288" t="s">
        <v>67</v>
      </c>
      <c r="C99" s="288" t="s">
        <v>16</v>
      </c>
      <c r="D99" s="288" t="n">
        <v>270.5044118</v>
      </c>
      <c r="E99" s="288" t="n">
        <v>8.1855419442766</v>
      </c>
      <c r="F99" s="288" t="n">
        <v>98.2792556691677</v>
      </c>
      <c r="G99" s="288" t="n">
        <v>0.962149800603457</v>
      </c>
      <c r="H99" s="288" t="n">
        <v>4.736187</v>
      </c>
      <c r="I99" s="288" t="n">
        <v>56.3247529214615</v>
      </c>
      <c r="J99" s="288" t="n">
        <v>1.72074433083235</v>
      </c>
      <c r="K99" s="288" t="n">
        <v>54.9525949620919</v>
      </c>
    </row>
    <row r="100">
      <c r="A100" s="288" t="s">
        <v>66</v>
      </c>
      <c r="B100" s="288" t="s">
        <v>67</v>
      </c>
      <c r="C100" s="288" t="s">
        <v>17</v>
      </c>
      <c r="D100" s="288" t="n">
        <v>298.3385386</v>
      </c>
      <c r="E100" s="288" t="n">
        <v>8.32291412711848</v>
      </c>
      <c r="F100" s="288" t="n">
        <v>99.5710194205397</v>
      </c>
      <c r="G100" s="288" t="n">
        <v>0.431409880847793</v>
      </c>
      <c r="H100" s="288" t="n">
        <v>1.2853282</v>
      </c>
      <c r="I100" s="288" t="n">
        <v>100</v>
      </c>
      <c r="J100" s="288" t="n">
        <v>0.428980579460301</v>
      </c>
      <c r="K100" s="288" t="n">
        <v>100.1348864747</v>
      </c>
    </row>
    <row r="101">
      <c r="A101" s="288" t="s">
        <v>68</v>
      </c>
      <c r="B101" s="288" t="s">
        <v>69</v>
      </c>
      <c r="C101" s="288" t="s">
        <v>16</v>
      </c>
      <c r="D101" s="288" t="n">
        <v>14014.8096418</v>
      </c>
      <c r="E101" s="288" t="n">
        <v>8.34139439516736</v>
      </c>
      <c r="F101" s="288" t="n">
        <v>97.8547863902592</v>
      </c>
      <c r="G101" s="288" t="n">
        <v>0.959641033507834</v>
      </c>
      <c r="H101" s="288" t="n">
        <v>307.2385265</v>
      </c>
      <c r="I101" s="288" t="n">
        <v>44.4922237996715</v>
      </c>
      <c r="J101" s="288" t="n">
        <v>2.14521360974077</v>
      </c>
      <c r="K101" s="288" t="n">
        <v>43.7744138480384</v>
      </c>
    </row>
    <row r="102">
      <c r="A102" s="288" t="s">
        <v>68</v>
      </c>
      <c r="B102" s="288" t="s">
        <v>69</v>
      </c>
      <c r="C102" s="288" t="s">
        <v>17</v>
      </c>
      <c r="D102" s="288" t="n">
        <v>28225.293613</v>
      </c>
      <c r="E102" s="288" t="n">
        <v>4.09928372139063</v>
      </c>
      <c r="F102" s="288" t="n">
        <v>99.526784198266</v>
      </c>
      <c r="G102" s="288" t="n">
        <v>0.337204204002337</v>
      </c>
      <c r="H102" s="288" t="n">
        <v>134.2016127</v>
      </c>
      <c r="I102" s="288" t="n">
        <v>70.4536295666162</v>
      </c>
      <c r="J102" s="288" t="n">
        <v>0.473215801733959</v>
      </c>
      <c r="K102" s="288" t="n">
        <v>70.9208143927463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788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9" t="s">
        <v>72</v>
      </c>
      <c r="B113" s="289" t="s">
        <v>73</v>
      </c>
      <c r="C113" s="289" t="s">
        <v>16</v>
      </c>
      <c r="D113" s="289" t="n">
        <v>24217.0690034</v>
      </c>
      <c r="E113" s="289" t="n">
        <v>6.33021743839388</v>
      </c>
      <c r="F113" s="289" t="n">
        <v>99.3288081744542</v>
      </c>
      <c r="G113" s="289" t="n">
        <v>0.280050966589</v>
      </c>
      <c r="H113" s="289" t="n">
        <v>163.6413348</v>
      </c>
      <c r="I113" s="289" t="n">
        <v>42.1072708470501</v>
      </c>
      <c r="J113" s="289" t="n">
        <v>0.671191825545808</v>
      </c>
      <c r="K113" s="289" t="n">
        <v>41.4443795062143</v>
      </c>
    </row>
    <row r="114">
      <c r="A114" s="289" t="s">
        <v>72</v>
      </c>
      <c r="B114" s="289" t="s">
        <v>73</v>
      </c>
      <c r="C114" s="289" t="s">
        <v>17</v>
      </c>
      <c r="D114" s="289" t="n">
        <v>205521.7411724</v>
      </c>
      <c r="E114" s="289" t="n">
        <v>0.932397211123438</v>
      </c>
      <c r="F114" s="289" t="n">
        <v>99.9094151632065</v>
      </c>
      <c r="G114" s="289" t="n">
        <v>0.0418403872417412</v>
      </c>
      <c r="H114" s="289" t="n">
        <v>186.3403299</v>
      </c>
      <c r="I114" s="289" t="n">
        <v>46.1685678355979</v>
      </c>
      <c r="J114" s="289" t="n">
        <v>0.0905848367935494</v>
      </c>
      <c r="K114" s="289" t="n">
        <v>46.1473329035365</v>
      </c>
    </row>
    <row r="115">
      <c r="A115" s="289" t="s">
        <v>74</v>
      </c>
      <c r="B115" s="289" t="s">
        <v>75</v>
      </c>
      <c r="C115" s="289" t="s">
        <v>16</v>
      </c>
      <c r="D115" s="289" t="n">
        <v>4768.2784791</v>
      </c>
      <c r="E115" s="289" t="n">
        <v>11.0299607020385</v>
      </c>
      <c r="F115" s="289" t="n">
        <v>98.5832659229453</v>
      </c>
      <c r="G115" s="289" t="n">
        <v>0.755179045672498</v>
      </c>
      <c r="H115" s="289" t="n">
        <v>68.524638</v>
      </c>
      <c r="I115" s="289" t="n">
        <v>57.8554202430625</v>
      </c>
      <c r="J115" s="289" t="n">
        <v>1.41673407705471</v>
      </c>
      <c r="K115" s="289" t="n">
        <v>52.5490407019363</v>
      </c>
    </row>
    <row r="116">
      <c r="A116" s="289" t="s">
        <v>74</v>
      </c>
      <c r="B116" s="289" t="s">
        <v>75</v>
      </c>
      <c r="C116" s="289" t="s">
        <v>17</v>
      </c>
      <c r="D116" s="289" t="n">
        <v>73094.2054677</v>
      </c>
      <c r="E116" s="289" t="n">
        <v>1.7902912255299</v>
      </c>
      <c r="F116" s="289" t="n">
        <v>99.8754576610773</v>
      </c>
      <c r="G116" s="289" t="n">
        <v>0.0517988341098639</v>
      </c>
      <c r="H116" s="289" t="n">
        <v>91.1467494</v>
      </c>
      <c r="I116" s="289" t="n">
        <v>41.5621894484503</v>
      </c>
      <c r="J116" s="289" t="n">
        <v>0.12454233892271</v>
      </c>
      <c r="K116" s="289" t="n">
        <v>41.5395463726071</v>
      </c>
    </row>
    <row r="117">
      <c r="A117" s="289" t="s">
        <v>76</v>
      </c>
      <c r="B117" s="289" t="s">
        <v>77</v>
      </c>
      <c r="C117" s="289" t="s">
        <v>16</v>
      </c>
      <c r="D117" s="289" t="n">
        <v>12952.557129</v>
      </c>
      <c r="E117" s="289" t="n">
        <v>4.40514157407772</v>
      </c>
      <c r="F117" s="289" t="n">
        <v>99.6245619757316</v>
      </c>
      <c r="G117" s="289" t="n">
        <v>0.198505074890941</v>
      </c>
      <c r="H117" s="289" t="n">
        <v>48.8120837</v>
      </c>
      <c r="I117" s="289" t="n">
        <v>53.305557965527</v>
      </c>
      <c r="J117" s="289" t="n">
        <v>0.375438024268393</v>
      </c>
      <c r="K117" s="289" t="n">
        <v>52.6744225615047</v>
      </c>
    </row>
    <row r="118">
      <c r="A118" s="289" t="s">
        <v>76</v>
      </c>
      <c r="B118" s="289" t="s">
        <v>77</v>
      </c>
      <c r="C118" s="289" t="s">
        <v>17</v>
      </c>
      <c r="D118" s="289" t="n">
        <v>25967.1582822</v>
      </c>
      <c r="E118" s="289" t="n">
        <v>2.46602545049607</v>
      </c>
      <c r="F118" s="289" t="n">
        <v>99.632325984113</v>
      </c>
      <c r="G118" s="289" t="n">
        <v>0.154324349031551</v>
      </c>
      <c r="H118" s="289" t="n">
        <v>95.826824</v>
      </c>
      <c r="I118" s="289" t="n">
        <v>41.8785123012729</v>
      </c>
      <c r="J118" s="289" t="n">
        <v>0.367674015887014</v>
      </c>
      <c r="K118" s="289" t="n">
        <v>41.8188209816885</v>
      </c>
    </row>
    <row r="119">
      <c r="A119" s="289" t="s">
        <v>78</v>
      </c>
      <c r="B119" s="289" t="s">
        <v>79</v>
      </c>
      <c r="C119" s="289" t="s">
        <v>16</v>
      </c>
      <c r="D119" s="289" t="n">
        <v>53682.8221507</v>
      </c>
      <c r="E119" s="289" t="n">
        <v>2.91710253730363</v>
      </c>
      <c r="F119" s="289" t="n">
        <v>99.4865446790374</v>
      </c>
      <c r="G119" s="289" t="n">
        <v>0.182218757221511</v>
      </c>
      <c r="H119" s="289" t="n">
        <v>277.0598855</v>
      </c>
      <c r="I119" s="289" t="n">
        <v>35.3120992220052</v>
      </c>
      <c r="J119" s="289" t="n">
        <v>0.51345532096258</v>
      </c>
      <c r="K119" s="289" t="n">
        <v>35.3065082618896</v>
      </c>
    </row>
    <row r="120">
      <c r="A120" s="289" t="s">
        <v>78</v>
      </c>
      <c r="B120" s="289" t="s">
        <v>79</v>
      </c>
      <c r="C120" s="289" t="s">
        <v>17</v>
      </c>
      <c r="D120" s="289" t="n">
        <v>81491.0701509</v>
      </c>
      <c r="E120" s="289" t="n">
        <v>1.79050577255035</v>
      </c>
      <c r="F120" s="289" t="n">
        <v>99.7518736886224</v>
      </c>
      <c r="G120" s="289" t="n">
        <v>0.0965933573931386</v>
      </c>
      <c r="H120" s="289" t="n">
        <v>202.7037478</v>
      </c>
      <c r="I120" s="289" t="n">
        <v>39.026981320118</v>
      </c>
      <c r="J120" s="289" t="n">
        <v>0.248126311377599</v>
      </c>
      <c r="K120" s="289" t="n">
        <v>38.8325136997552</v>
      </c>
    </row>
    <row r="121">
      <c r="A121" s="289" t="s">
        <v>80</v>
      </c>
      <c r="B121" s="289" t="s">
        <v>81</v>
      </c>
      <c r="C121" s="289" t="s">
        <v>16</v>
      </c>
      <c r="D121" s="289" t="n">
        <v>57147.6009217</v>
      </c>
      <c r="E121" s="289" t="n">
        <v>3.37405857457475</v>
      </c>
      <c r="F121" s="289" t="n">
        <v>99.1203366238561</v>
      </c>
      <c r="G121" s="289" t="n">
        <v>0.226872191677411</v>
      </c>
      <c r="H121" s="289" t="n">
        <v>507.1678858</v>
      </c>
      <c r="I121" s="289" t="n">
        <v>25.7686983409511</v>
      </c>
      <c r="J121" s="289" t="n">
        <v>0.879663376143875</v>
      </c>
      <c r="K121" s="289" t="n">
        <v>25.5639243596053</v>
      </c>
    </row>
    <row r="122">
      <c r="A122" s="289" t="s">
        <v>80</v>
      </c>
      <c r="B122" s="289" t="s">
        <v>81</v>
      </c>
      <c r="C122" s="289" t="s">
        <v>17</v>
      </c>
      <c r="D122" s="289" t="n">
        <v>70593.8991244</v>
      </c>
      <c r="E122" s="289" t="n">
        <v>2.52350885547776</v>
      </c>
      <c r="F122" s="289" t="n">
        <v>99.3802231757398</v>
      </c>
      <c r="G122" s="289" t="n">
        <v>0.189994699045954</v>
      </c>
      <c r="H122" s="289" t="n">
        <v>440.2532135</v>
      </c>
      <c r="I122" s="289" t="n">
        <v>30.4084419762911</v>
      </c>
      <c r="J122" s="289" t="n">
        <v>0.619776824260215</v>
      </c>
      <c r="K122" s="289" t="n">
        <v>30.4653463219316</v>
      </c>
    </row>
    <row r="123">
      <c r="A123" s="289" t="s">
        <v>82</v>
      </c>
      <c r="B123" s="289" t="s">
        <v>83</v>
      </c>
      <c r="C123" s="289" t="s">
        <v>16</v>
      </c>
      <c r="D123" s="289" t="n">
        <v>32506.7259199</v>
      </c>
      <c r="E123" s="289" t="n">
        <v>4.77482033207605</v>
      </c>
      <c r="F123" s="289" t="n">
        <v>99.226005133305</v>
      </c>
      <c r="G123" s="289" t="n">
        <v>0.396212553740306</v>
      </c>
      <c r="H123" s="289" t="n">
        <v>253.5629542</v>
      </c>
      <c r="I123" s="289" t="n">
        <v>51.1262563053071</v>
      </c>
      <c r="J123" s="289" t="n">
        <v>0.773994866695039</v>
      </c>
      <c r="K123" s="289" t="n">
        <v>50.7943793725518</v>
      </c>
    </row>
    <row r="124">
      <c r="A124" s="289" t="s">
        <v>82</v>
      </c>
      <c r="B124" s="289" t="s">
        <v>83</v>
      </c>
      <c r="C124" s="289" t="s">
        <v>17</v>
      </c>
      <c r="D124" s="289" t="n">
        <v>37575.7917629</v>
      </c>
      <c r="E124" s="289" t="n">
        <v>3.9161790653586</v>
      </c>
      <c r="F124" s="289" t="n">
        <v>99.7457614074888</v>
      </c>
      <c r="G124" s="289" t="n">
        <v>0.20832886803766</v>
      </c>
      <c r="H124" s="289" t="n">
        <v>95.7756628</v>
      </c>
      <c r="I124" s="289" t="n">
        <v>82.1654839139405</v>
      </c>
      <c r="J124" s="289" t="n">
        <v>0.25423859251118</v>
      </c>
      <c r="K124" s="289" t="n">
        <v>81.7339388183676</v>
      </c>
    </row>
    <row r="125">
      <c r="A125" s="289" t="s">
        <v>84</v>
      </c>
      <c r="B125" s="289" t="s">
        <v>85</v>
      </c>
      <c r="C125" s="289" t="s">
        <v>16</v>
      </c>
      <c r="D125" s="289" t="n">
        <v>97910.1994354</v>
      </c>
      <c r="E125" s="289" t="n">
        <v>3.33374742405479</v>
      </c>
      <c r="F125" s="289" t="n">
        <v>99.6742975707493</v>
      </c>
      <c r="G125" s="289" t="n">
        <v>0.17527632074937</v>
      </c>
      <c r="H125" s="289" t="n">
        <v>319.9379437</v>
      </c>
      <c r="I125" s="289" t="n">
        <v>54.1128405274199</v>
      </c>
      <c r="J125" s="289" t="n">
        <v>0.325702429250671</v>
      </c>
      <c r="K125" s="289" t="n">
        <v>53.6395881101426</v>
      </c>
    </row>
    <row r="126">
      <c r="A126" s="289" t="s">
        <v>84</v>
      </c>
      <c r="B126" s="289" t="s">
        <v>85</v>
      </c>
      <c r="C126" s="289" t="s">
        <v>17</v>
      </c>
      <c r="D126" s="289" t="n">
        <v>134724.7701278</v>
      </c>
      <c r="E126" s="289" t="n">
        <v>2.19408079378588</v>
      </c>
      <c r="F126" s="289" t="n">
        <v>99.4554959254218</v>
      </c>
      <c r="G126" s="289" t="n">
        <v>0.159959048502621</v>
      </c>
      <c r="H126" s="289" t="n">
        <v>737.5981146</v>
      </c>
      <c r="I126" s="289" t="n">
        <v>29.2146456260147</v>
      </c>
      <c r="J126" s="289" t="n">
        <v>0.544504074578205</v>
      </c>
      <c r="K126" s="289" t="n">
        <v>29.2170568400436</v>
      </c>
    </row>
    <row r="127">
      <c r="A127" s="289" t="s">
        <v>86</v>
      </c>
      <c r="B127" s="289" t="s">
        <v>87</v>
      </c>
      <c r="C127" s="289" t="s">
        <v>16</v>
      </c>
      <c r="D127" s="289" t="n">
        <v>114573.8482625</v>
      </c>
      <c r="E127" s="289" t="n">
        <v>2.30379682077809</v>
      </c>
      <c r="F127" s="289" t="n">
        <v>99.2428281259182</v>
      </c>
      <c r="G127" s="289" t="n">
        <v>0.192354956351307</v>
      </c>
      <c r="H127" s="289" t="n">
        <v>874.139694</v>
      </c>
      <c r="I127" s="289" t="n">
        <v>25.2682113009906</v>
      </c>
      <c r="J127" s="289" t="n">
        <v>0.757171874081833</v>
      </c>
      <c r="K127" s="289" t="n">
        <v>25.2120430324886</v>
      </c>
    </row>
    <row r="128">
      <c r="A128" s="289" t="s">
        <v>86</v>
      </c>
      <c r="B128" s="289" t="s">
        <v>87</v>
      </c>
      <c r="C128" s="289" t="s">
        <v>17</v>
      </c>
      <c r="D128" s="289" t="n">
        <v>248777.1794229</v>
      </c>
      <c r="E128" s="289" t="n">
        <v>1.14204790724765</v>
      </c>
      <c r="F128" s="289" t="n">
        <v>99.6560274023499</v>
      </c>
      <c r="G128" s="289" t="n">
        <v>0.0830082629868038</v>
      </c>
      <c r="H128" s="289" t="n">
        <v>858.6789467</v>
      </c>
      <c r="I128" s="289" t="n">
        <v>24.0680118512748</v>
      </c>
      <c r="J128" s="289" t="n">
        <v>0.343972597650085</v>
      </c>
      <c r="K128" s="289" t="n">
        <v>24.0492230699423</v>
      </c>
    </row>
    <row r="129">
      <c r="A129" s="289" t="s">
        <v>88</v>
      </c>
      <c r="B129" s="289" t="s">
        <v>89</v>
      </c>
      <c r="C129" s="289" t="s">
        <v>16</v>
      </c>
      <c r="D129" s="289" t="n">
        <v>21807.9998739</v>
      </c>
      <c r="E129" s="289" t="n">
        <v>6.01048755830897</v>
      </c>
      <c r="F129" s="289" t="n">
        <v>99.9374983723533</v>
      </c>
      <c r="G129" s="289" t="n">
        <v>0.0625208490922121</v>
      </c>
      <c r="H129" s="289" t="n">
        <v>13.6388794</v>
      </c>
      <c r="I129" s="289" t="n">
        <v>99.9999999999998</v>
      </c>
      <c r="J129" s="289" t="n">
        <v>0.0625016276467204</v>
      </c>
      <c r="K129" s="289" t="n">
        <v>99.9682326628008</v>
      </c>
    </row>
    <row r="130">
      <c r="A130" s="289" t="s">
        <v>88</v>
      </c>
      <c r="B130" s="289" t="s">
        <v>89</v>
      </c>
      <c r="C130" s="289" t="s">
        <v>17</v>
      </c>
      <c r="D130" s="289" t="n">
        <v>124815.7336494</v>
      </c>
      <c r="E130" s="289" t="n">
        <v>1.05382410411739</v>
      </c>
      <c r="F130" s="289" t="n">
        <v>99.8883374550168</v>
      </c>
      <c r="G130" s="289" t="n">
        <v>0.0541927084674153</v>
      </c>
      <c r="H130" s="289" t="n">
        <v>139.5282255</v>
      </c>
      <c r="I130" s="289" t="n">
        <v>48.4910488246396</v>
      </c>
      <c r="J130" s="289" t="n">
        <v>0.111662544983252</v>
      </c>
      <c r="K130" s="289" t="n">
        <v>48.4783823600515</v>
      </c>
    </row>
    <row r="131">
      <c r="A131" s="289" t="s">
        <v>90</v>
      </c>
      <c r="B131" s="289" t="s">
        <v>91</v>
      </c>
      <c r="C131" s="289" t="s">
        <v>16</v>
      </c>
      <c r="D131" s="289" t="n">
        <v>54877.7456473</v>
      </c>
      <c r="E131" s="289" t="n">
        <v>4.51954475660052</v>
      </c>
      <c r="F131" s="289" t="n">
        <v>99.6126772445083</v>
      </c>
      <c r="G131" s="289" t="n">
        <v>0.229749051678726</v>
      </c>
      <c r="H131" s="289" t="n">
        <v>213.3804677</v>
      </c>
      <c r="I131" s="289" t="n">
        <v>59.7941367185708</v>
      </c>
      <c r="J131" s="289" t="n">
        <v>0.387322755491654</v>
      </c>
      <c r="K131" s="289" t="n">
        <v>59.087460800113</v>
      </c>
    </row>
    <row r="132">
      <c r="A132" s="289" t="s">
        <v>90</v>
      </c>
      <c r="B132" s="289" t="s">
        <v>91</v>
      </c>
      <c r="C132" s="289" t="s">
        <v>17</v>
      </c>
      <c r="D132" s="289" t="n">
        <v>241760.6840159</v>
      </c>
      <c r="E132" s="289" t="n">
        <v>1.23284723764523</v>
      </c>
      <c r="F132" s="289" t="n">
        <v>99.825919339205</v>
      </c>
      <c r="G132" s="289" t="n">
        <v>0.0667429200673808</v>
      </c>
      <c r="H132" s="289" t="n">
        <v>421.5925073</v>
      </c>
      <c r="I132" s="289" t="n">
        <v>38.1256886362985</v>
      </c>
      <c r="J132" s="289" t="n">
        <v>0.174080660795016</v>
      </c>
      <c r="K132" s="289" t="n">
        <v>38.2734838245749</v>
      </c>
    </row>
    <row r="133">
      <c r="A133" s="289" t="s">
        <v>92</v>
      </c>
      <c r="B133" s="289" t="s">
        <v>93</v>
      </c>
      <c r="C133" s="289" t="s">
        <v>16</v>
      </c>
      <c r="D133" s="289" t="n">
        <v>73139.4421229</v>
      </c>
      <c r="E133" s="289" t="n">
        <v>5.01453478822992</v>
      </c>
      <c r="F133" s="289" t="n">
        <v>99.4504511333296</v>
      </c>
      <c r="G133" s="289" t="n">
        <v>0.340196478453759</v>
      </c>
      <c r="H133" s="289" t="n">
        <v>404.1580211</v>
      </c>
      <c r="I133" s="289" t="n">
        <v>61.6997058502749</v>
      </c>
      <c r="J133" s="289" t="n">
        <v>0.549548866670451</v>
      </c>
      <c r="K133" s="289" t="n">
        <v>61.5644855409826</v>
      </c>
    </row>
    <row r="134">
      <c r="A134" s="289" t="s">
        <v>92</v>
      </c>
      <c r="B134" s="289" t="s">
        <v>93</v>
      </c>
      <c r="C134" s="289" t="s">
        <v>17</v>
      </c>
      <c r="D134" s="289" t="n">
        <v>371870.6470004</v>
      </c>
      <c r="E134" s="289" t="n">
        <v>0.972715802793317</v>
      </c>
      <c r="F134" s="289" t="n">
        <v>99.7485214830842</v>
      </c>
      <c r="G134" s="289" t="n">
        <v>0.101327816499468</v>
      </c>
      <c r="H134" s="289" t="n">
        <v>937.5324807</v>
      </c>
      <c r="I134" s="289" t="n">
        <v>40.1723596790492</v>
      </c>
      <c r="J134" s="289" t="n">
        <v>0.251478516915836</v>
      </c>
      <c r="K134" s="289" t="n">
        <v>40.1915042481098</v>
      </c>
    </row>
    <row r="135">
      <c r="A135" s="289" t="s">
        <v>94</v>
      </c>
      <c r="B135" s="289" t="s">
        <v>95</v>
      </c>
      <c r="C135" s="289" t="s">
        <v>16</v>
      </c>
      <c r="D135" s="289" t="n">
        <v>8141.7329427</v>
      </c>
      <c r="E135" s="289" t="n">
        <v>8.69949373576746</v>
      </c>
      <c r="F135" s="289" t="n">
        <v>98.9319239853942</v>
      </c>
      <c r="G135" s="289" t="n">
        <v>0.635928584620772</v>
      </c>
      <c r="H135" s="289" t="n">
        <v>87.8987219</v>
      </c>
      <c r="I135" s="289" t="n">
        <v>59.2458226944018</v>
      </c>
      <c r="J135" s="289" t="n">
        <v>1.06807601460584</v>
      </c>
      <c r="K135" s="289" t="n">
        <v>58.9037086625889</v>
      </c>
    </row>
    <row r="136">
      <c r="A136" s="289" t="s">
        <v>94</v>
      </c>
      <c r="B136" s="289" t="s">
        <v>95</v>
      </c>
      <c r="C136" s="289" t="s">
        <v>17</v>
      </c>
      <c r="D136" s="289" t="n">
        <v>48168.9602982</v>
      </c>
      <c r="E136" s="289" t="n">
        <v>1.55308338379362</v>
      </c>
      <c r="F136" s="289" t="n">
        <v>99.9191817553713</v>
      </c>
      <c r="G136" s="289" t="n">
        <v>0.0571449341116671</v>
      </c>
      <c r="H136" s="289" t="n">
        <v>38.9607956</v>
      </c>
      <c r="I136" s="289" t="n">
        <v>70.5106257652972</v>
      </c>
      <c r="J136" s="289" t="n">
        <v>0.0808182446287042</v>
      </c>
      <c r="K136" s="289" t="n">
        <v>70.6508175738625</v>
      </c>
    </row>
    <row r="137">
      <c r="A137" s="289" t="s">
        <v>96</v>
      </c>
      <c r="B137" s="289" t="s">
        <v>97</v>
      </c>
      <c r="C137" s="289" t="s">
        <v>16</v>
      </c>
      <c r="D137" s="289" t="n">
        <v>4923.7434485</v>
      </c>
      <c r="E137" s="289" t="n">
        <v>7.27310492671512</v>
      </c>
      <c r="F137" s="289" t="n">
        <v>100</v>
      </c>
      <c r="G137" s="289" t="n">
        <v>0.00000000000000080747685501538</v>
      </c>
      <c r="H137" s="289"/>
      <c r="I137" s="289"/>
      <c r="J137" s="289"/>
      <c r="K137" s="289"/>
    </row>
    <row r="138">
      <c r="A138" s="289" t="s">
        <v>96</v>
      </c>
      <c r="B138" s="289" t="s">
        <v>97</v>
      </c>
      <c r="C138" s="289" t="s">
        <v>17</v>
      </c>
      <c r="D138" s="289" t="n">
        <v>72347.1326766</v>
      </c>
      <c r="E138" s="289" t="n">
        <v>0.982269969522288</v>
      </c>
      <c r="F138" s="289" t="n">
        <v>99.8961048259883</v>
      </c>
      <c r="G138" s="289" t="n">
        <v>0.0540543955869394</v>
      </c>
      <c r="H138" s="289" t="n">
        <v>75.2433536</v>
      </c>
      <c r="I138" s="289" t="n">
        <v>51.9726087027496</v>
      </c>
      <c r="J138" s="289" t="n">
        <v>0.103895174011722</v>
      </c>
      <c r="K138" s="289" t="n">
        <v>51.9737670129807</v>
      </c>
    </row>
    <row r="139">
      <c r="A139" s="289" t="s">
        <v>98</v>
      </c>
      <c r="B139" s="289" t="s">
        <v>99</v>
      </c>
      <c r="C139" s="289" t="s">
        <v>16</v>
      </c>
      <c r="D139" s="289" t="n">
        <v>12543.4287416</v>
      </c>
      <c r="E139" s="289" t="n">
        <v>5.54134807451593</v>
      </c>
      <c r="F139" s="289" t="n">
        <v>99.7140330309141</v>
      </c>
      <c r="G139" s="289" t="n">
        <v>0.206869737129663</v>
      </c>
      <c r="H139" s="289" t="n">
        <v>35.9729337</v>
      </c>
      <c r="I139" s="289" t="n">
        <v>72.2656540559579</v>
      </c>
      <c r="J139" s="289" t="n">
        <v>0.285966969085929</v>
      </c>
      <c r="K139" s="289" t="n">
        <v>72.1335609744682</v>
      </c>
    </row>
    <row r="140">
      <c r="A140" s="289" t="s">
        <v>98</v>
      </c>
      <c r="B140" s="289" t="s">
        <v>99</v>
      </c>
      <c r="C140" s="289" t="s">
        <v>17</v>
      </c>
      <c r="D140" s="289" t="n">
        <v>20510.3375992</v>
      </c>
      <c r="E140" s="289" t="n">
        <v>3.31205670132302</v>
      </c>
      <c r="F140" s="289" t="n">
        <v>99.7720731478923</v>
      </c>
      <c r="G140" s="289" t="n">
        <v>0.16070868423642</v>
      </c>
      <c r="H140" s="289" t="n">
        <v>46.8553628</v>
      </c>
      <c r="I140" s="289" t="n">
        <v>70.4192415183753</v>
      </c>
      <c r="J140" s="289" t="n">
        <v>0.227926852107738</v>
      </c>
      <c r="K140" s="289" t="n">
        <v>70.3481772808341</v>
      </c>
    </row>
    <row r="141">
      <c r="A141" s="289" t="s">
        <v>100</v>
      </c>
      <c r="B141" s="289" t="s">
        <v>101</v>
      </c>
      <c r="C141" s="289" t="s">
        <v>16</v>
      </c>
      <c r="D141" s="289" t="n">
        <v>8064.2587418</v>
      </c>
      <c r="E141" s="289" t="n">
        <v>7.50989170680659</v>
      </c>
      <c r="F141" s="289" t="n">
        <v>98.4940471386341</v>
      </c>
      <c r="G141" s="289" t="n">
        <v>0.700229720364721</v>
      </c>
      <c r="H141" s="289" t="n">
        <v>123.300787</v>
      </c>
      <c r="I141" s="289" t="n">
        <v>46.0030985071235</v>
      </c>
      <c r="J141" s="289" t="n">
        <v>1.5059528613659</v>
      </c>
      <c r="K141" s="289" t="n">
        <v>45.7972230438348</v>
      </c>
    </row>
    <row r="142">
      <c r="A142" s="289" t="s">
        <v>100</v>
      </c>
      <c r="B142" s="289" t="s">
        <v>101</v>
      </c>
      <c r="C142" s="289" t="s">
        <v>17</v>
      </c>
      <c r="D142" s="289" t="n">
        <v>19918.4072136</v>
      </c>
      <c r="E142" s="289" t="n">
        <v>2.57232416283766</v>
      </c>
      <c r="F142" s="289" t="n">
        <v>99.4424176158243</v>
      </c>
      <c r="G142" s="289" t="n">
        <v>0.336765589102344</v>
      </c>
      <c r="H142" s="289" t="n">
        <v>111.6842616</v>
      </c>
      <c r="I142" s="289" t="n">
        <v>60.5038329742992</v>
      </c>
      <c r="J142" s="289" t="n">
        <v>0.557582384175731</v>
      </c>
      <c r="K142" s="289" t="n">
        <v>60.0606929138562</v>
      </c>
    </row>
    <row r="143">
      <c r="A143" s="289" t="s">
        <v>102</v>
      </c>
      <c r="B143" s="289" t="s">
        <v>103</v>
      </c>
      <c r="C143" s="289" t="s">
        <v>16</v>
      </c>
      <c r="D143" s="289" t="n">
        <v>16100.7667819</v>
      </c>
      <c r="E143" s="289" t="n">
        <v>5.49538969388459</v>
      </c>
      <c r="F143" s="289" t="n">
        <v>99.8270997934163</v>
      </c>
      <c r="G143" s="289" t="n">
        <v>0.146260296019971</v>
      </c>
      <c r="H143" s="289" t="n">
        <v>27.8864748</v>
      </c>
      <c r="I143" s="289" t="n">
        <v>84.2722137955226</v>
      </c>
      <c r="J143" s="289" t="n">
        <v>0.172900206583682</v>
      </c>
      <c r="K143" s="289" t="n">
        <v>84.4460596959073</v>
      </c>
    </row>
    <row r="144">
      <c r="A144" s="289" t="s">
        <v>102</v>
      </c>
      <c r="B144" s="289" t="s">
        <v>103</v>
      </c>
      <c r="C144" s="289" t="s">
        <v>17</v>
      </c>
      <c r="D144" s="289" t="n">
        <v>73650.1439271</v>
      </c>
      <c r="E144" s="289" t="n">
        <v>1.51715453101363</v>
      </c>
      <c r="F144" s="289" t="n">
        <v>99.7839850300504</v>
      </c>
      <c r="G144" s="289" t="n">
        <v>0.101024522377408</v>
      </c>
      <c r="H144" s="289" t="n">
        <v>159.43975</v>
      </c>
      <c r="I144" s="289" t="n">
        <v>46.7890038231623</v>
      </c>
      <c r="J144" s="289" t="n">
        <v>0.216014969949583</v>
      </c>
      <c r="K144" s="289" t="n">
        <v>46.6663464616738</v>
      </c>
    </row>
    <row r="145">
      <c r="A145" s="289" t="s">
        <v>104</v>
      </c>
      <c r="B145" s="289" t="s">
        <v>105</v>
      </c>
      <c r="C145" s="289" t="s">
        <v>16</v>
      </c>
      <c r="D145" s="289" t="n">
        <v>2631.6253413</v>
      </c>
      <c r="E145" s="289" t="n">
        <v>7.72234992745082</v>
      </c>
      <c r="F145" s="289" t="n">
        <v>100</v>
      </c>
      <c r="G145" s="289" t="n">
        <v>0</v>
      </c>
      <c r="H145" s="289"/>
      <c r="I145" s="289"/>
      <c r="J145" s="289"/>
      <c r="K145" s="289"/>
    </row>
    <row r="146">
      <c r="A146" s="289" t="s">
        <v>104</v>
      </c>
      <c r="B146" s="289" t="s">
        <v>105</v>
      </c>
      <c r="C146" s="289" t="s">
        <v>17</v>
      </c>
      <c r="D146" s="289" t="n">
        <v>4961.8270296</v>
      </c>
      <c r="E146" s="289" t="n">
        <v>3.77162726380999</v>
      </c>
      <c r="F146" s="289" t="n">
        <v>99.8040288410005</v>
      </c>
      <c r="G146" s="289" t="n">
        <v>0.195979053552193</v>
      </c>
      <c r="H146" s="289" t="n">
        <v>9.7428431</v>
      </c>
      <c r="I146" s="289" t="n">
        <v>100</v>
      </c>
      <c r="J146" s="289" t="n">
        <v>0.195971158999497</v>
      </c>
      <c r="K146" s="289" t="n">
        <v>99.8080493722305</v>
      </c>
    </row>
    <row r="147">
      <c r="A147" s="289" t="s">
        <v>106</v>
      </c>
      <c r="B147" s="289" t="s">
        <v>107</v>
      </c>
      <c r="C147" s="289" t="s">
        <v>16</v>
      </c>
      <c r="D147" s="289" t="n">
        <v>47898.8657592</v>
      </c>
      <c r="E147" s="289" t="n">
        <v>3.14539096026369</v>
      </c>
      <c r="F147" s="289" t="n">
        <v>99.5080872623498</v>
      </c>
      <c r="G147" s="289" t="n">
        <v>0.181486280676291</v>
      </c>
      <c r="H147" s="289" t="n">
        <v>236.7853994</v>
      </c>
      <c r="I147" s="289" t="n">
        <v>36.7395068122528</v>
      </c>
      <c r="J147" s="289" t="n">
        <v>0.49191273765016</v>
      </c>
      <c r="K147" s="289" t="n">
        <v>36.7125127532257</v>
      </c>
    </row>
    <row r="148">
      <c r="A148" s="289" t="s">
        <v>106</v>
      </c>
      <c r="B148" s="289" t="s">
        <v>107</v>
      </c>
      <c r="C148" s="289" t="s">
        <v>17</v>
      </c>
      <c r="D148" s="289" t="n">
        <v>87635.5970453</v>
      </c>
      <c r="E148" s="289" t="n">
        <v>1.86658863731712</v>
      </c>
      <c r="F148" s="289" t="n">
        <v>98.9654561042839</v>
      </c>
      <c r="G148" s="289" t="n">
        <v>0.220077788123228</v>
      </c>
      <c r="H148" s="289" t="n">
        <v>916.1062409</v>
      </c>
      <c r="I148" s="289" t="n">
        <v>20.9744705694385</v>
      </c>
      <c r="J148" s="289" t="n">
        <v>1.03454389571608</v>
      </c>
      <c r="K148" s="289" t="n">
        <v>21.0528511842039</v>
      </c>
    </row>
    <row r="149">
      <c r="A149" s="289" t="s">
        <v>108</v>
      </c>
      <c r="B149" s="289" t="s">
        <v>109</v>
      </c>
      <c r="C149" s="289" t="s">
        <v>16</v>
      </c>
      <c r="D149" s="289" t="n">
        <v>95114.9763419</v>
      </c>
      <c r="E149" s="289" t="n">
        <v>2.60884622195415</v>
      </c>
      <c r="F149" s="289" t="n">
        <v>99.224472779746</v>
      </c>
      <c r="G149" s="289" t="n">
        <v>0.211546913208112</v>
      </c>
      <c r="H149" s="289" t="n">
        <v>743.4078624</v>
      </c>
      <c r="I149" s="289" t="n">
        <v>26.8845126076086</v>
      </c>
      <c r="J149" s="289" t="n">
        <v>0.775527220253992</v>
      </c>
      <c r="K149" s="289" t="n">
        <v>27.0662723152166</v>
      </c>
    </row>
    <row r="150">
      <c r="A150" s="289" t="s">
        <v>108</v>
      </c>
      <c r="B150" s="289" t="s">
        <v>109</v>
      </c>
      <c r="C150" s="289" t="s">
        <v>17</v>
      </c>
      <c r="D150" s="289" t="n">
        <v>111915.189562</v>
      </c>
      <c r="E150" s="289" t="n">
        <v>2.12612500333369</v>
      </c>
      <c r="F150" s="289" t="n">
        <v>99.1771698653089</v>
      </c>
      <c r="G150" s="289" t="n">
        <v>0.190139289048824</v>
      </c>
      <c r="H150" s="289" t="n">
        <v>928.5119814</v>
      </c>
      <c r="I150" s="289" t="n">
        <v>22.8088438781659</v>
      </c>
      <c r="J150" s="289" t="n">
        <v>0.822830134691117</v>
      </c>
      <c r="K150" s="289" t="n">
        <v>22.9178244366842</v>
      </c>
    </row>
    <row r="151">
      <c r="A151" s="289" t="s">
        <v>110</v>
      </c>
      <c r="B151" s="289" t="s">
        <v>111</v>
      </c>
      <c r="C151" s="289" t="s">
        <v>16</v>
      </c>
      <c r="D151" s="289" t="n">
        <v>570.2638384</v>
      </c>
      <c r="E151" s="289" t="n">
        <v>9.19950865485531</v>
      </c>
      <c r="F151" s="289" t="n">
        <v>97.2307692307692</v>
      </c>
      <c r="G151" s="289" t="n">
        <v>1.13530391194235</v>
      </c>
      <c r="H151" s="289" t="n">
        <v>16.2416916</v>
      </c>
      <c r="I151" s="289" t="n">
        <v>40.6181197229962</v>
      </c>
      <c r="J151" s="289" t="n">
        <v>2.76923076923077</v>
      </c>
      <c r="K151" s="289" t="n">
        <v>39.8617817970869</v>
      </c>
    </row>
    <row r="152">
      <c r="A152" s="289" t="s">
        <v>110</v>
      </c>
      <c r="B152" s="289" t="s">
        <v>111</v>
      </c>
      <c r="C152" s="289" t="s">
        <v>17</v>
      </c>
      <c r="D152" s="289" t="n">
        <v>532.366558</v>
      </c>
      <c r="E152" s="289" t="n">
        <v>8.08083782374489</v>
      </c>
      <c r="F152" s="289" t="n">
        <v>97.0394736842105</v>
      </c>
      <c r="G152" s="289" t="n">
        <v>0.83855265731499</v>
      </c>
      <c r="H152" s="289" t="n">
        <v>16.2416916</v>
      </c>
      <c r="I152" s="289" t="n">
        <v>29.012942659283</v>
      </c>
      <c r="J152" s="289" t="n">
        <v>2.96052631578947</v>
      </c>
      <c r="K152" s="289" t="n">
        <v>27.4858926564358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789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0" t="s">
        <v>72</v>
      </c>
      <c r="B163" s="290" t="s">
        <v>73</v>
      </c>
      <c r="C163" s="290" t="s">
        <v>16</v>
      </c>
      <c r="D163" s="290" t="n">
        <v>24140.7667618</v>
      </c>
      <c r="E163" s="290" t="n">
        <v>6.34694721081563</v>
      </c>
      <c r="F163" s="290" t="n">
        <v>99.3363554859207</v>
      </c>
      <c r="G163" s="290" t="n">
        <v>0.280920681824249</v>
      </c>
      <c r="H163" s="290" t="n">
        <v>161.2791948</v>
      </c>
      <c r="I163" s="290" t="n">
        <v>42.7177090578855</v>
      </c>
      <c r="J163" s="290" t="n">
        <v>0.663644514079274</v>
      </c>
      <c r="K163" s="290" t="n">
        <v>42.0490731423531</v>
      </c>
    </row>
    <row r="164">
      <c r="A164" s="290" t="s">
        <v>72</v>
      </c>
      <c r="B164" s="290" t="s">
        <v>73</v>
      </c>
      <c r="C164" s="290" t="s">
        <v>17</v>
      </c>
      <c r="D164" s="290" t="n">
        <v>205442.1216007</v>
      </c>
      <c r="E164" s="290" t="n">
        <v>0.932641684061973</v>
      </c>
      <c r="F164" s="290" t="n">
        <v>99.9093800886558</v>
      </c>
      <c r="G164" s="290" t="n">
        <v>0.0418565962893609</v>
      </c>
      <c r="H164" s="290" t="n">
        <v>186.3403299</v>
      </c>
      <c r="I164" s="290" t="n">
        <v>46.1685678355979</v>
      </c>
      <c r="J164" s="290" t="n">
        <v>0.0906199113442235</v>
      </c>
      <c r="K164" s="290" t="n">
        <v>46.1473259668748</v>
      </c>
    </row>
    <row r="165">
      <c r="A165" s="290" t="s">
        <v>74</v>
      </c>
      <c r="B165" s="290" t="s">
        <v>75</v>
      </c>
      <c r="C165" s="290" t="s">
        <v>16</v>
      </c>
      <c r="D165" s="290" t="n">
        <v>4666.3689291</v>
      </c>
      <c r="E165" s="290" t="n">
        <v>11.2639376929688</v>
      </c>
      <c r="F165" s="290" t="n">
        <v>98.5881387847585</v>
      </c>
      <c r="G165" s="290" t="n">
        <v>0.771067083173131</v>
      </c>
      <c r="H165" s="290" t="n">
        <v>66.8261455</v>
      </c>
      <c r="I165" s="290" t="n">
        <v>59.2714372659974</v>
      </c>
      <c r="J165" s="290" t="n">
        <v>1.41186121524153</v>
      </c>
      <c r="K165" s="290" t="n">
        <v>53.8424512180021</v>
      </c>
    </row>
    <row r="166">
      <c r="A166" s="290" t="s">
        <v>74</v>
      </c>
      <c r="B166" s="290" t="s">
        <v>75</v>
      </c>
      <c r="C166" s="290" t="s">
        <v>17</v>
      </c>
      <c r="D166" s="290" t="n">
        <v>72830.9391302</v>
      </c>
      <c r="E166" s="290" t="n">
        <v>1.79435845072175</v>
      </c>
      <c r="F166" s="290" t="n">
        <v>99.8796608033822</v>
      </c>
      <c r="G166" s="290" t="n">
        <v>0.0517771279810512</v>
      </c>
      <c r="H166" s="290" t="n">
        <v>87.7497644</v>
      </c>
      <c r="I166" s="290" t="n">
        <v>42.99723342073</v>
      </c>
      <c r="J166" s="290" t="n">
        <v>0.120339196617807</v>
      </c>
      <c r="K166" s="290" t="n">
        <v>42.9742106102397</v>
      </c>
    </row>
    <row r="167">
      <c r="A167" s="290" t="s">
        <v>76</v>
      </c>
      <c r="B167" s="290" t="s">
        <v>77</v>
      </c>
      <c r="C167" s="290" t="s">
        <v>16</v>
      </c>
      <c r="D167" s="290" t="n">
        <v>12846.6347159</v>
      </c>
      <c r="E167" s="290" t="n">
        <v>4.43654911706225</v>
      </c>
      <c r="F167" s="290" t="n">
        <v>99.6214781507104</v>
      </c>
      <c r="G167" s="290" t="n">
        <v>0.200126238740051</v>
      </c>
      <c r="H167" s="290" t="n">
        <v>48.8120837</v>
      </c>
      <c r="I167" s="290" t="n">
        <v>53.305557965527</v>
      </c>
      <c r="J167" s="290" t="n">
        <v>0.378521849289581</v>
      </c>
      <c r="K167" s="290" t="n">
        <v>52.6703326570022</v>
      </c>
    </row>
    <row r="168">
      <c r="A168" s="290" t="s">
        <v>76</v>
      </c>
      <c r="B168" s="290" t="s">
        <v>77</v>
      </c>
      <c r="C168" s="290" t="s">
        <v>17</v>
      </c>
      <c r="D168" s="290" t="n">
        <v>25737.3221128</v>
      </c>
      <c r="E168" s="290" t="n">
        <v>2.45037903052908</v>
      </c>
      <c r="F168" s="290" t="n">
        <v>99.6290548077029</v>
      </c>
      <c r="G168" s="290" t="n">
        <v>0.155694697024964</v>
      </c>
      <c r="H168" s="290" t="n">
        <v>95.826824</v>
      </c>
      <c r="I168" s="290" t="n">
        <v>41.8785123012729</v>
      </c>
      <c r="J168" s="290" t="n">
        <v>0.370945192297065</v>
      </c>
      <c r="K168" s="290" t="n">
        <v>41.8167314883181</v>
      </c>
    </row>
    <row r="169">
      <c r="A169" s="290" t="s">
        <v>78</v>
      </c>
      <c r="B169" s="290" t="s">
        <v>79</v>
      </c>
      <c r="C169" s="290" t="s">
        <v>16</v>
      </c>
      <c r="D169" s="290" t="n">
        <v>53682.8221507</v>
      </c>
      <c r="E169" s="290" t="n">
        <v>2.91710253730363</v>
      </c>
      <c r="F169" s="290" t="n">
        <v>99.4865446790374</v>
      </c>
      <c r="G169" s="290" t="n">
        <v>0.182218757221511</v>
      </c>
      <c r="H169" s="290" t="n">
        <v>277.0598855</v>
      </c>
      <c r="I169" s="290" t="n">
        <v>35.3120992220052</v>
      </c>
      <c r="J169" s="290" t="n">
        <v>0.51345532096258</v>
      </c>
      <c r="K169" s="290" t="n">
        <v>35.3065082618896</v>
      </c>
    </row>
    <row r="170">
      <c r="A170" s="290" t="s">
        <v>78</v>
      </c>
      <c r="B170" s="290" t="s">
        <v>79</v>
      </c>
      <c r="C170" s="290" t="s">
        <v>17</v>
      </c>
      <c r="D170" s="290" t="n">
        <v>81491.0701509</v>
      </c>
      <c r="E170" s="290" t="n">
        <v>1.79050577255035</v>
      </c>
      <c r="F170" s="290" t="n">
        <v>99.7518736886224</v>
      </c>
      <c r="G170" s="290" t="n">
        <v>0.0965933573931386</v>
      </c>
      <c r="H170" s="290" t="n">
        <v>202.7037478</v>
      </c>
      <c r="I170" s="290" t="n">
        <v>39.026981320118</v>
      </c>
      <c r="J170" s="290" t="n">
        <v>0.248126311377599</v>
      </c>
      <c r="K170" s="290" t="n">
        <v>38.8325136997552</v>
      </c>
    </row>
    <row r="171">
      <c r="A171" s="290" t="s">
        <v>80</v>
      </c>
      <c r="B171" s="290" t="s">
        <v>81</v>
      </c>
      <c r="C171" s="290" t="s">
        <v>16</v>
      </c>
      <c r="D171" s="290" t="n">
        <v>55650.459294</v>
      </c>
      <c r="E171" s="290" t="n">
        <v>3.46060193958904</v>
      </c>
      <c r="F171" s="290" t="n">
        <v>99.193141891445</v>
      </c>
      <c r="G171" s="290" t="n">
        <v>0.228194996317942</v>
      </c>
      <c r="H171" s="290" t="n">
        <v>452.6726694</v>
      </c>
      <c r="I171" s="290" t="n">
        <v>28.2771181810683</v>
      </c>
      <c r="J171" s="290" t="n">
        <v>0.806858108554991</v>
      </c>
      <c r="K171" s="290" t="n">
        <v>28.0537289130319</v>
      </c>
    </row>
    <row r="172">
      <c r="A172" s="290" t="s">
        <v>80</v>
      </c>
      <c r="B172" s="290" t="s">
        <v>81</v>
      </c>
      <c r="C172" s="290" t="s">
        <v>17</v>
      </c>
      <c r="D172" s="290" t="n">
        <v>69230.8803292</v>
      </c>
      <c r="E172" s="290" t="n">
        <v>2.56964260577148</v>
      </c>
      <c r="F172" s="290" t="n">
        <v>99.3882902888735</v>
      </c>
      <c r="G172" s="290" t="n">
        <v>0.193346012947152</v>
      </c>
      <c r="H172" s="290" t="n">
        <v>426.098504</v>
      </c>
      <c r="I172" s="290" t="n">
        <v>31.3582551801935</v>
      </c>
      <c r="J172" s="290" t="n">
        <v>0.611709711126479</v>
      </c>
      <c r="K172" s="290" t="n">
        <v>31.4141320817034</v>
      </c>
    </row>
    <row r="173">
      <c r="A173" s="290" t="s">
        <v>82</v>
      </c>
      <c r="B173" s="290" t="s">
        <v>83</v>
      </c>
      <c r="C173" s="290" t="s">
        <v>16</v>
      </c>
      <c r="D173" s="290" t="n">
        <v>32506.7259199</v>
      </c>
      <c r="E173" s="290" t="n">
        <v>4.77482033207605</v>
      </c>
      <c r="F173" s="290" t="n">
        <v>99.226005133305</v>
      </c>
      <c r="G173" s="290" t="n">
        <v>0.396212553740306</v>
      </c>
      <c r="H173" s="290" t="n">
        <v>253.5629542</v>
      </c>
      <c r="I173" s="290" t="n">
        <v>51.1262563053071</v>
      </c>
      <c r="J173" s="290" t="n">
        <v>0.773994866695039</v>
      </c>
      <c r="K173" s="290" t="n">
        <v>50.7943793725518</v>
      </c>
    </row>
    <row r="174">
      <c r="A174" s="290" t="s">
        <v>82</v>
      </c>
      <c r="B174" s="290" t="s">
        <v>83</v>
      </c>
      <c r="C174" s="290" t="s">
        <v>17</v>
      </c>
      <c r="D174" s="290" t="n">
        <v>37575.7917629</v>
      </c>
      <c r="E174" s="290" t="n">
        <v>3.9161790653586</v>
      </c>
      <c r="F174" s="290" t="n">
        <v>99.7457614074888</v>
      </c>
      <c r="G174" s="290" t="n">
        <v>0.20832886803766</v>
      </c>
      <c r="H174" s="290" t="n">
        <v>95.7756628</v>
      </c>
      <c r="I174" s="290" t="n">
        <v>82.1654839139405</v>
      </c>
      <c r="J174" s="290" t="n">
        <v>0.25423859251118</v>
      </c>
      <c r="K174" s="290" t="n">
        <v>81.7339388183676</v>
      </c>
    </row>
    <row r="175">
      <c r="A175" s="290" t="s">
        <v>84</v>
      </c>
      <c r="B175" s="290" t="s">
        <v>85</v>
      </c>
      <c r="C175" s="290" t="s">
        <v>16</v>
      </c>
      <c r="D175" s="290" t="n">
        <v>97910.1994354</v>
      </c>
      <c r="E175" s="290" t="n">
        <v>3.33374742405479</v>
      </c>
      <c r="F175" s="290" t="n">
        <v>99.6742975707493</v>
      </c>
      <c r="G175" s="290" t="n">
        <v>0.17527632074937</v>
      </c>
      <c r="H175" s="290" t="n">
        <v>319.9379437</v>
      </c>
      <c r="I175" s="290" t="n">
        <v>54.1128405274199</v>
      </c>
      <c r="J175" s="290" t="n">
        <v>0.325702429250671</v>
      </c>
      <c r="K175" s="290" t="n">
        <v>53.6395881101426</v>
      </c>
    </row>
    <row r="176">
      <c r="A176" s="290" t="s">
        <v>84</v>
      </c>
      <c r="B176" s="290" t="s">
        <v>85</v>
      </c>
      <c r="C176" s="290" t="s">
        <v>17</v>
      </c>
      <c r="D176" s="290" t="n">
        <v>134724.7701278</v>
      </c>
      <c r="E176" s="290" t="n">
        <v>2.19408079378588</v>
      </c>
      <c r="F176" s="290" t="n">
        <v>99.4554959254218</v>
      </c>
      <c r="G176" s="290" t="n">
        <v>0.159959048502621</v>
      </c>
      <c r="H176" s="290" t="n">
        <v>737.5981146</v>
      </c>
      <c r="I176" s="290" t="n">
        <v>29.2146456260147</v>
      </c>
      <c r="J176" s="290" t="n">
        <v>0.544504074578205</v>
      </c>
      <c r="K176" s="290" t="n">
        <v>29.2170568400436</v>
      </c>
    </row>
    <row r="177">
      <c r="A177" s="290" t="s">
        <v>86</v>
      </c>
      <c r="B177" s="290" t="s">
        <v>87</v>
      </c>
      <c r="C177" s="290" t="s">
        <v>16</v>
      </c>
      <c r="D177" s="290" t="n">
        <v>114573.8482625</v>
      </c>
      <c r="E177" s="290" t="n">
        <v>2.30379682077809</v>
      </c>
      <c r="F177" s="290" t="n">
        <v>99.2428281259182</v>
      </c>
      <c r="G177" s="290" t="n">
        <v>0.192354956351307</v>
      </c>
      <c r="H177" s="290" t="n">
        <v>874.139694</v>
      </c>
      <c r="I177" s="290" t="n">
        <v>25.2682113009906</v>
      </c>
      <c r="J177" s="290" t="n">
        <v>0.757171874081833</v>
      </c>
      <c r="K177" s="290" t="n">
        <v>25.2120430324886</v>
      </c>
    </row>
    <row r="178">
      <c r="A178" s="290" t="s">
        <v>86</v>
      </c>
      <c r="B178" s="290" t="s">
        <v>87</v>
      </c>
      <c r="C178" s="290" t="s">
        <v>17</v>
      </c>
      <c r="D178" s="290" t="n">
        <v>248777.1794229</v>
      </c>
      <c r="E178" s="290" t="n">
        <v>1.14204790724765</v>
      </c>
      <c r="F178" s="290" t="n">
        <v>99.6560274023499</v>
      </c>
      <c r="G178" s="290" t="n">
        <v>0.0830082629868038</v>
      </c>
      <c r="H178" s="290" t="n">
        <v>858.6789467</v>
      </c>
      <c r="I178" s="290" t="n">
        <v>24.0680118512748</v>
      </c>
      <c r="J178" s="290" t="n">
        <v>0.343972597650085</v>
      </c>
      <c r="K178" s="290" t="n">
        <v>24.0492230699423</v>
      </c>
    </row>
    <row r="179">
      <c r="A179" s="290" t="s">
        <v>88</v>
      </c>
      <c r="B179" s="290" t="s">
        <v>89</v>
      </c>
      <c r="C179" s="290" t="s">
        <v>16</v>
      </c>
      <c r="D179" s="290" t="n">
        <v>21807.9998739</v>
      </c>
      <c r="E179" s="290" t="n">
        <v>6.01048755830897</v>
      </c>
      <c r="F179" s="290" t="n">
        <v>99.9374983723533</v>
      </c>
      <c r="G179" s="290" t="n">
        <v>0.0625208490922121</v>
      </c>
      <c r="H179" s="290" t="n">
        <v>13.6388794</v>
      </c>
      <c r="I179" s="290" t="n">
        <v>99.9999999999998</v>
      </c>
      <c r="J179" s="290" t="n">
        <v>0.0625016276467204</v>
      </c>
      <c r="K179" s="290" t="n">
        <v>99.9682326628008</v>
      </c>
    </row>
    <row r="180">
      <c r="A180" s="290" t="s">
        <v>88</v>
      </c>
      <c r="B180" s="290" t="s">
        <v>89</v>
      </c>
      <c r="C180" s="290" t="s">
        <v>17</v>
      </c>
      <c r="D180" s="290" t="n">
        <v>124815.7336494</v>
      </c>
      <c r="E180" s="290" t="n">
        <v>1.05382410411739</v>
      </c>
      <c r="F180" s="290" t="n">
        <v>99.8883374550168</v>
      </c>
      <c r="G180" s="290" t="n">
        <v>0.0541927084674153</v>
      </c>
      <c r="H180" s="290" t="n">
        <v>139.5282255</v>
      </c>
      <c r="I180" s="290" t="n">
        <v>48.4910488246396</v>
      </c>
      <c r="J180" s="290" t="n">
        <v>0.111662544983252</v>
      </c>
      <c r="K180" s="290" t="n">
        <v>48.4783823600515</v>
      </c>
    </row>
    <row r="181">
      <c r="A181" s="290" t="s">
        <v>90</v>
      </c>
      <c r="B181" s="290" t="s">
        <v>91</v>
      </c>
      <c r="C181" s="290" t="s">
        <v>16</v>
      </c>
      <c r="D181" s="290" t="n">
        <v>54877.7456473</v>
      </c>
      <c r="E181" s="290" t="n">
        <v>4.51954475660052</v>
      </c>
      <c r="F181" s="290" t="n">
        <v>99.6126772445083</v>
      </c>
      <c r="G181" s="290" t="n">
        <v>0.229749051678726</v>
      </c>
      <c r="H181" s="290" t="n">
        <v>213.3804677</v>
      </c>
      <c r="I181" s="290" t="n">
        <v>59.7941367185708</v>
      </c>
      <c r="J181" s="290" t="n">
        <v>0.387322755491654</v>
      </c>
      <c r="K181" s="290" t="n">
        <v>59.087460800113</v>
      </c>
    </row>
    <row r="182">
      <c r="A182" s="290" t="s">
        <v>90</v>
      </c>
      <c r="B182" s="290" t="s">
        <v>91</v>
      </c>
      <c r="C182" s="290" t="s">
        <v>17</v>
      </c>
      <c r="D182" s="290" t="n">
        <v>241760.6840159</v>
      </c>
      <c r="E182" s="290" t="n">
        <v>1.23284723764523</v>
      </c>
      <c r="F182" s="290" t="n">
        <v>99.825919339205</v>
      </c>
      <c r="G182" s="290" t="n">
        <v>0.0667429200673808</v>
      </c>
      <c r="H182" s="290" t="n">
        <v>421.5925073</v>
      </c>
      <c r="I182" s="290" t="n">
        <v>38.1256886362985</v>
      </c>
      <c r="J182" s="290" t="n">
        <v>0.174080660795016</v>
      </c>
      <c r="K182" s="290" t="n">
        <v>38.2734838245749</v>
      </c>
    </row>
    <row r="183">
      <c r="A183" s="290" t="s">
        <v>92</v>
      </c>
      <c r="B183" s="290" t="s">
        <v>93</v>
      </c>
      <c r="C183" s="290" t="s">
        <v>16</v>
      </c>
      <c r="D183" s="290" t="n">
        <v>72810.7098087</v>
      </c>
      <c r="E183" s="290" t="n">
        <v>5.03571452282889</v>
      </c>
      <c r="F183" s="290" t="n">
        <v>99.4519775094785</v>
      </c>
      <c r="G183" s="290" t="n">
        <v>0.341713247191488</v>
      </c>
      <c r="H183" s="290" t="n">
        <v>401.2178292</v>
      </c>
      <c r="I183" s="290" t="n">
        <v>62.1475313178081</v>
      </c>
      <c r="J183" s="290" t="n">
        <v>0.548022490521476</v>
      </c>
      <c r="K183" s="290" t="n">
        <v>62.0121596506758</v>
      </c>
    </row>
    <row r="184">
      <c r="A184" s="290" t="s">
        <v>92</v>
      </c>
      <c r="B184" s="290" t="s">
        <v>93</v>
      </c>
      <c r="C184" s="290" t="s">
        <v>17</v>
      </c>
      <c r="D184" s="290" t="n">
        <v>370969.6083408</v>
      </c>
      <c r="E184" s="290" t="n">
        <v>0.973021889492324</v>
      </c>
      <c r="F184" s="290" t="n">
        <v>99.7519486304977</v>
      </c>
      <c r="G184" s="290" t="n">
        <v>0.101532888595568</v>
      </c>
      <c r="H184" s="290" t="n">
        <v>922.4834267</v>
      </c>
      <c r="I184" s="290" t="n">
        <v>40.8099890659356</v>
      </c>
      <c r="J184" s="290" t="n">
        <v>0.248051369502291</v>
      </c>
      <c r="K184" s="290" t="n">
        <v>40.8306695012928</v>
      </c>
    </row>
    <row r="185">
      <c r="A185" s="290" t="s">
        <v>94</v>
      </c>
      <c r="B185" s="290" t="s">
        <v>95</v>
      </c>
      <c r="C185" s="290" t="s">
        <v>16</v>
      </c>
      <c r="D185" s="290" t="n">
        <v>8141.7329427</v>
      </c>
      <c r="E185" s="290" t="n">
        <v>8.69949373576746</v>
      </c>
      <c r="F185" s="290" t="n">
        <v>98.9319239853942</v>
      </c>
      <c r="G185" s="290" t="n">
        <v>0.635928584620772</v>
      </c>
      <c r="H185" s="290" t="n">
        <v>87.8987219</v>
      </c>
      <c r="I185" s="290" t="n">
        <v>59.2458226944018</v>
      </c>
      <c r="J185" s="290" t="n">
        <v>1.06807601460584</v>
      </c>
      <c r="K185" s="290" t="n">
        <v>58.9037086625889</v>
      </c>
    </row>
    <row r="186">
      <c r="A186" s="290" t="s">
        <v>94</v>
      </c>
      <c r="B186" s="290" t="s">
        <v>95</v>
      </c>
      <c r="C186" s="290" t="s">
        <v>17</v>
      </c>
      <c r="D186" s="290" t="n">
        <v>48168.9602982</v>
      </c>
      <c r="E186" s="290" t="n">
        <v>1.55308338379362</v>
      </c>
      <c r="F186" s="290" t="n">
        <v>99.9191817553713</v>
      </c>
      <c r="G186" s="290" t="n">
        <v>0.0571449341116671</v>
      </c>
      <c r="H186" s="290" t="n">
        <v>38.9607956</v>
      </c>
      <c r="I186" s="290" t="n">
        <v>70.5106257652972</v>
      </c>
      <c r="J186" s="290" t="n">
        <v>0.0808182446287042</v>
      </c>
      <c r="K186" s="290" t="n">
        <v>70.6508175738625</v>
      </c>
    </row>
    <row r="187">
      <c r="A187" s="290" t="s">
        <v>96</v>
      </c>
      <c r="B187" s="290" t="s">
        <v>97</v>
      </c>
      <c r="C187" s="290" t="s">
        <v>16</v>
      </c>
      <c r="D187" s="290" t="n">
        <v>4923.7434485</v>
      </c>
      <c r="E187" s="290" t="n">
        <v>7.27310492671512</v>
      </c>
      <c r="F187" s="290" t="n">
        <v>100</v>
      </c>
      <c r="G187" s="290" t="n">
        <v>0.00000000000000080747685501538</v>
      </c>
      <c r="H187" s="290"/>
      <c r="I187" s="290"/>
      <c r="J187" s="290"/>
      <c r="K187" s="290"/>
    </row>
    <row r="188">
      <c r="A188" s="290" t="s">
        <v>96</v>
      </c>
      <c r="B188" s="290" t="s">
        <v>97</v>
      </c>
      <c r="C188" s="290" t="s">
        <v>17</v>
      </c>
      <c r="D188" s="290" t="n">
        <v>72347.1326766</v>
      </c>
      <c r="E188" s="290" t="n">
        <v>0.982269969522288</v>
      </c>
      <c r="F188" s="290" t="n">
        <v>99.8961048259883</v>
      </c>
      <c r="G188" s="290" t="n">
        <v>0.0540543955869394</v>
      </c>
      <c r="H188" s="290" t="n">
        <v>75.2433536</v>
      </c>
      <c r="I188" s="290" t="n">
        <v>51.9726087027496</v>
      </c>
      <c r="J188" s="290" t="n">
        <v>0.103895174011722</v>
      </c>
      <c r="K188" s="290" t="n">
        <v>51.9737670129807</v>
      </c>
    </row>
    <row r="189">
      <c r="A189" s="290" t="s">
        <v>98</v>
      </c>
      <c r="B189" s="290" t="s">
        <v>99</v>
      </c>
      <c r="C189" s="290" t="s">
        <v>16</v>
      </c>
      <c r="D189" s="290" t="n">
        <v>12543.4287416</v>
      </c>
      <c r="E189" s="290" t="n">
        <v>5.54134807451593</v>
      </c>
      <c r="F189" s="290" t="n">
        <v>99.7140330309141</v>
      </c>
      <c r="G189" s="290" t="n">
        <v>0.206869737129663</v>
      </c>
      <c r="H189" s="290" t="n">
        <v>35.9729337</v>
      </c>
      <c r="I189" s="290" t="n">
        <v>72.2656540559579</v>
      </c>
      <c r="J189" s="290" t="n">
        <v>0.285966969085929</v>
      </c>
      <c r="K189" s="290" t="n">
        <v>72.1335609744682</v>
      </c>
    </row>
    <row r="190">
      <c r="A190" s="290" t="s">
        <v>98</v>
      </c>
      <c r="B190" s="290" t="s">
        <v>99</v>
      </c>
      <c r="C190" s="290" t="s">
        <v>17</v>
      </c>
      <c r="D190" s="290" t="n">
        <v>20510.3375992</v>
      </c>
      <c r="E190" s="290" t="n">
        <v>3.31205670132302</v>
      </c>
      <c r="F190" s="290" t="n">
        <v>99.7720731478923</v>
      </c>
      <c r="G190" s="290" t="n">
        <v>0.16070868423642</v>
      </c>
      <c r="H190" s="290" t="n">
        <v>46.8553628</v>
      </c>
      <c r="I190" s="290" t="n">
        <v>70.4192415183753</v>
      </c>
      <c r="J190" s="290" t="n">
        <v>0.227926852107738</v>
      </c>
      <c r="K190" s="290" t="n">
        <v>70.3481772808341</v>
      </c>
    </row>
    <row r="191">
      <c r="A191" s="290" t="s">
        <v>100</v>
      </c>
      <c r="B191" s="290" t="s">
        <v>101</v>
      </c>
      <c r="C191" s="290" t="s">
        <v>16</v>
      </c>
      <c r="D191" s="290" t="n">
        <v>8064.2587418</v>
      </c>
      <c r="E191" s="290" t="n">
        <v>7.50989170680659</v>
      </c>
      <c r="F191" s="290" t="n">
        <v>98.4940471386341</v>
      </c>
      <c r="G191" s="290" t="n">
        <v>0.700229720364721</v>
      </c>
      <c r="H191" s="290" t="n">
        <v>123.300787</v>
      </c>
      <c r="I191" s="290" t="n">
        <v>46.0030985071235</v>
      </c>
      <c r="J191" s="290" t="n">
        <v>1.5059528613659</v>
      </c>
      <c r="K191" s="290" t="n">
        <v>45.7972230438348</v>
      </c>
    </row>
    <row r="192">
      <c r="A192" s="290" t="s">
        <v>100</v>
      </c>
      <c r="B192" s="290" t="s">
        <v>101</v>
      </c>
      <c r="C192" s="290" t="s">
        <v>17</v>
      </c>
      <c r="D192" s="290" t="n">
        <v>19918.4072136</v>
      </c>
      <c r="E192" s="290" t="n">
        <v>2.57232416283766</v>
      </c>
      <c r="F192" s="290" t="n">
        <v>99.4424176158243</v>
      </c>
      <c r="G192" s="290" t="n">
        <v>0.336765589102344</v>
      </c>
      <c r="H192" s="290" t="n">
        <v>111.6842616</v>
      </c>
      <c r="I192" s="290" t="n">
        <v>60.5038329742992</v>
      </c>
      <c r="J192" s="290" t="n">
        <v>0.557582384175731</v>
      </c>
      <c r="K192" s="290" t="n">
        <v>60.0606929138562</v>
      </c>
    </row>
    <row r="193">
      <c r="A193" s="290" t="s">
        <v>102</v>
      </c>
      <c r="B193" s="290" t="s">
        <v>103</v>
      </c>
      <c r="C193" s="290" t="s">
        <v>16</v>
      </c>
      <c r="D193" s="290" t="n">
        <v>16100.7667819</v>
      </c>
      <c r="E193" s="290" t="n">
        <v>5.49538969388459</v>
      </c>
      <c r="F193" s="290" t="n">
        <v>99.8270997934163</v>
      </c>
      <c r="G193" s="290" t="n">
        <v>0.146260296019971</v>
      </c>
      <c r="H193" s="290" t="n">
        <v>27.8864748</v>
      </c>
      <c r="I193" s="290" t="n">
        <v>84.2722137955226</v>
      </c>
      <c r="J193" s="290" t="n">
        <v>0.172900206583682</v>
      </c>
      <c r="K193" s="290" t="n">
        <v>84.4460596959073</v>
      </c>
    </row>
    <row r="194">
      <c r="A194" s="290" t="s">
        <v>102</v>
      </c>
      <c r="B194" s="290" t="s">
        <v>103</v>
      </c>
      <c r="C194" s="290" t="s">
        <v>17</v>
      </c>
      <c r="D194" s="290" t="n">
        <v>73650.1439271</v>
      </c>
      <c r="E194" s="290" t="n">
        <v>1.51715453101363</v>
      </c>
      <c r="F194" s="290" t="n">
        <v>99.7839850300504</v>
      </c>
      <c r="G194" s="290" t="n">
        <v>0.101024522377408</v>
      </c>
      <c r="H194" s="290" t="n">
        <v>159.43975</v>
      </c>
      <c r="I194" s="290" t="n">
        <v>46.7890038231623</v>
      </c>
      <c r="J194" s="290" t="n">
        <v>0.216014969949583</v>
      </c>
      <c r="K194" s="290" t="n">
        <v>46.6663464616738</v>
      </c>
    </row>
    <row r="195">
      <c r="A195" s="290" t="s">
        <v>104</v>
      </c>
      <c r="B195" s="290" t="s">
        <v>105</v>
      </c>
      <c r="C195" s="290" t="s">
        <v>16</v>
      </c>
      <c r="D195" s="290" t="n">
        <v>2631.6253413</v>
      </c>
      <c r="E195" s="290" t="n">
        <v>7.72234992745082</v>
      </c>
      <c r="F195" s="290" t="n">
        <v>100</v>
      </c>
      <c r="G195" s="290" t="n">
        <v>0</v>
      </c>
      <c r="H195" s="290"/>
      <c r="I195" s="290"/>
      <c r="J195" s="290"/>
      <c r="K195" s="290"/>
    </row>
    <row r="196">
      <c r="A196" s="290" t="s">
        <v>104</v>
      </c>
      <c r="B196" s="290" t="s">
        <v>105</v>
      </c>
      <c r="C196" s="290" t="s">
        <v>17</v>
      </c>
      <c r="D196" s="290" t="n">
        <v>4961.8270296</v>
      </c>
      <c r="E196" s="290" t="n">
        <v>3.77162726380999</v>
      </c>
      <c r="F196" s="290" t="n">
        <v>99.8040288410005</v>
      </c>
      <c r="G196" s="290" t="n">
        <v>0.195979053552193</v>
      </c>
      <c r="H196" s="290" t="n">
        <v>9.7428431</v>
      </c>
      <c r="I196" s="290" t="n">
        <v>100</v>
      </c>
      <c r="J196" s="290" t="n">
        <v>0.195971158999497</v>
      </c>
      <c r="K196" s="290" t="n">
        <v>99.8080493722305</v>
      </c>
    </row>
    <row r="197">
      <c r="A197" s="290" t="s">
        <v>106</v>
      </c>
      <c r="B197" s="290" t="s">
        <v>107</v>
      </c>
      <c r="C197" s="290" t="s">
        <v>16</v>
      </c>
      <c r="D197" s="290" t="n">
        <v>47898.8657592</v>
      </c>
      <c r="E197" s="290" t="n">
        <v>3.14539096026369</v>
      </c>
      <c r="F197" s="290" t="n">
        <v>99.5080872623498</v>
      </c>
      <c r="G197" s="290" t="n">
        <v>0.181486280676291</v>
      </c>
      <c r="H197" s="290" t="n">
        <v>236.7853994</v>
      </c>
      <c r="I197" s="290" t="n">
        <v>36.7395068122528</v>
      </c>
      <c r="J197" s="290" t="n">
        <v>0.49191273765016</v>
      </c>
      <c r="K197" s="290" t="n">
        <v>36.7125127532257</v>
      </c>
    </row>
    <row r="198">
      <c r="A198" s="290" t="s">
        <v>106</v>
      </c>
      <c r="B198" s="290" t="s">
        <v>107</v>
      </c>
      <c r="C198" s="290" t="s">
        <v>17</v>
      </c>
      <c r="D198" s="290" t="n">
        <v>87635.5970453</v>
      </c>
      <c r="E198" s="290" t="n">
        <v>1.86658863731712</v>
      </c>
      <c r="F198" s="290" t="n">
        <v>98.9654561042839</v>
      </c>
      <c r="G198" s="290" t="n">
        <v>0.220077788123228</v>
      </c>
      <c r="H198" s="290" t="n">
        <v>916.1062409</v>
      </c>
      <c r="I198" s="290" t="n">
        <v>20.9744705694385</v>
      </c>
      <c r="J198" s="290" t="n">
        <v>1.03454389571608</v>
      </c>
      <c r="K198" s="290" t="n">
        <v>21.0528511842039</v>
      </c>
    </row>
    <row r="199">
      <c r="A199" s="290" t="s">
        <v>108</v>
      </c>
      <c r="B199" s="290" t="s">
        <v>109</v>
      </c>
      <c r="C199" s="290" t="s">
        <v>16</v>
      </c>
      <c r="D199" s="290" t="n">
        <v>93312.7871985</v>
      </c>
      <c r="E199" s="290" t="n">
        <v>2.65610045877636</v>
      </c>
      <c r="F199" s="290" t="n">
        <v>99.225616589888</v>
      </c>
      <c r="G199" s="290" t="n">
        <v>0.215399592457357</v>
      </c>
      <c r="H199" s="290" t="n">
        <v>728.2380986</v>
      </c>
      <c r="I199" s="290" t="n">
        <v>27.4146502246281</v>
      </c>
      <c r="J199" s="290" t="n">
        <v>0.77438341011203</v>
      </c>
      <c r="K199" s="290" t="n">
        <v>27.6002263164442</v>
      </c>
    </row>
    <row r="200">
      <c r="A200" s="290" t="s">
        <v>108</v>
      </c>
      <c r="B200" s="290" t="s">
        <v>109</v>
      </c>
      <c r="C200" s="290" t="s">
        <v>17</v>
      </c>
      <c r="D200" s="290" t="n">
        <v>110733.5101965</v>
      </c>
      <c r="E200" s="290" t="n">
        <v>2.14651462353722</v>
      </c>
      <c r="F200" s="290" t="n">
        <v>99.1971909579975</v>
      </c>
      <c r="G200" s="290" t="n">
        <v>0.191650852012485</v>
      </c>
      <c r="H200" s="290" t="n">
        <v>896.1731918</v>
      </c>
      <c r="I200" s="290" t="n">
        <v>23.5730174215288</v>
      </c>
      <c r="J200" s="290" t="n">
        <v>0.802809042002468</v>
      </c>
      <c r="K200" s="290" t="n">
        <v>23.6808819653117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790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1" t="s">
        <v>88</v>
      </c>
      <c r="B211" s="291" t="s">
        <v>115</v>
      </c>
      <c r="C211" s="291" t="s">
        <v>16</v>
      </c>
      <c r="D211" s="291" t="n">
        <v>12196.3206889</v>
      </c>
      <c r="E211" s="291" t="n">
        <v>10.6570427079808</v>
      </c>
      <c r="F211" s="291" t="n">
        <v>99.3917562544305</v>
      </c>
      <c r="G211" s="291" t="n">
        <v>0.419371287059795</v>
      </c>
      <c r="H211" s="291" t="n">
        <v>74.6373347</v>
      </c>
      <c r="I211" s="291" t="n">
        <v>70.3359381245546</v>
      </c>
      <c r="J211" s="291" t="n">
        <v>0.608243745569453</v>
      </c>
      <c r="K211" s="291" t="n">
        <v>68.5285283197285</v>
      </c>
    </row>
    <row r="212">
      <c r="A212" s="291" t="s">
        <v>88</v>
      </c>
      <c r="B212" s="291" t="s">
        <v>115</v>
      </c>
      <c r="C212" s="291" t="s">
        <v>17</v>
      </c>
      <c r="D212" s="291" t="n">
        <v>32853.7906099</v>
      </c>
      <c r="E212" s="291" t="n">
        <v>3.64353542686724</v>
      </c>
      <c r="F212" s="291" t="n">
        <v>99.5912893519215</v>
      </c>
      <c r="G212" s="291" t="n">
        <v>0.245822444961539</v>
      </c>
      <c r="H212" s="291" t="n">
        <v>134.8279969</v>
      </c>
      <c r="I212" s="291" t="n">
        <v>59.8657567307117</v>
      </c>
      <c r="J212" s="291" t="n">
        <v>0.408710648078509</v>
      </c>
      <c r="K212" s="291" t="n">
        <v>59.9000157212902</v>
      </c>
    </row>
    <row r="213">
      <c r="A213" s="291" t="s">
        <v>92</v>
      </c>
      <c r="B213" s="291" t="s">
        <v>116</v>
      </c>
      <c r="C213" s="291" t="s">
        <v>16</v>
      </c>
      <c r="D213" s="291" t="n">
        <v>5597.9325544</v>
      </c>
      <c r="E213" s="291" t="n">
        <v>8.3446890642589</v>
      </c>
      <c r="F213" s="291" t="n">
        <v>99.1422556784575</v>
      </c>
      <c r="G213" s="291" t="n">
        <v>0.635243501892622</v>
      </c>
      <c r="H213" s="291" t="n">
        <v>48.4313659</v>
      </c>
      <c r="I213" s="291" t="n">
        <v>73.2277682870647</v>
      </c>
      <c r="J213" s="291" t="n">
        <v>0.85774432154254</v>
      </c>
      <c r="K213" s="291" t="n">
        <v>73.4245300154908</v>
      </c>
    </row>
    <row r="214">
      <c r="A214" s="291" t="s">
        <v>92</v>
      </c>
      <c r="B214" s="291" t="s">
        <v>116</v>
      </c>
      <c r="C214" s="291" t="s">
        <v>17</v>
      </c>
      <c r="D214" s="291" t="n">
        <v>19867.617748</v>
      </c>
      <c r="E214" s="291" t="n">
        <v>3.36142197710359</v>
      </c>
      <c r="F214" s="291" t="n">
        <v>100</v>
      </c>
      <c r="G214" s="291" t="n">
        <v>0</v>
      </c>
      <c r="H214" s="291"/>
      <c r="I214" s="291"/>
      <c r="J214" s="291"/>
      <c r="K214" s="291"/>
    </row>
    <row r="215">
      <c r="A215" s="291" t="s">
        <v>94</v>
      </c>
      <c r="B215" s="291" t="s">
        <v>117</v>
      </c>
      <c r="C215" s="291" t="s">
        <v>16</v>
      </c>
      <c r="D215" s="291" t="n">
        <v>3181.6533025</v>
      </c>
      <c r="E215" s="291" t="n">
        <v>16.4177046983416</v>
      </c>
      <c r="F215" s="291" t="n">
        <v>99.3665865564582</v>
      </c>
      <c r="G215" s="291" t="n">
        <v>0.635321719292591</v>
      </c>
      <c r="H215" s="291" t="n">
        <v>20.2814854</v>
      </c>
      <c r="I215" s="291" t="n">
        <v>100</v>
      </c>
      <c r="J215" s="291" t="n">
        <v>0.633413443541793</v>
      </c>
      <c r="K215" s="291" t="n">
        <v>99.6659468707972</v>
      </c>
    </row>
    <row r="216">
      <c r="A216" s="291" t="s">
        <v>94</v>
      </c>
      <c r="B216" s="291" t="s">
        <v>117</v>
      </c>
      <c r="C216" s="291" t="s">
        <v>17</v>
      </c>
      <c r="D216" s="291" t="n">
        <v>19755.7110453</v>
      </c>
      <c r="E216" s="291" t="n">
        <v>2.37935104315866</v>
      </c>
      <c r="F216" s="291" t="n">
        <v>100</v>
      </c>
      <c r="G216" s="291" t="n">
        <v>0</v>
      </c>
      <c r="H216" s="291"/>
      <c r="I216" s="291"/>
      <c r="J216" s="291"/>
      <c r="K216" s="291"/>
    </row>
    <row r="217">
      <c r="A217" s="291" t="s">
        <v>96</v>
      </c>
      <c r="B217" s="291" t="s">
        <v>118</v>
      </c>
      <c r="C217" s="291" t="s">
        <v>16</v>
      </c>
      <c r="D217" s="291" t="n">
        <v>934.4990876</v>
      </c>
      <c r="E217" s="291" t="n">
        <v>22.5613607488474</v>
      </c>
      <c r="F217" s="291" t="n">
        <v>100</v>
      </c>
      <c r="G217" s="291" t="n">
        <v>0</v>
      </c>
      <c r="H217" s="291"/>
      <c r="I217" s="291"/>
      <c r="J217" s="291"/>
      <c r="K217" s="291"/>
    </row>
    <row r="218">
      <c r="A218" s="291" t="s">
        <v>96</v>
      </c>
      <c r="B218" s="291" t="s">
        <v>118</v>
      </c>
      <c r="C218" s="291" t="s">
        <v>17</v>
      </c>
      <c r="D218" s="291" t="n">
        <v>59749.1263269</v>
      </c>
      <c r="E218" s="291" t="n">
        <v>1.43443405632805</v>
      </c>
      <c r="F218" s="291" t="n">
        <v>100</v>
      </c>
      <c r="G218" s="291" t="n">
        <v>0</v>
      </c>
      <c r="H218" s="291"/>
      <c r="I218" s="291"/>
      <c r="J218" s="291"/>
      <c r="K218" s="291"/>
    </row>
    <row r="219">
      <c r="A219" s="291" t="s">
        <v>98</v>
      </c>
      <c r="B219" s="291" t="s">
        <v>119</v>
      </c>
      <c r="C219" s="291" t="s">
        <v>16</v>
      </c>
      <c r="D219" s="291" t="n">
        <v>753.3751984</v>
      </c>
      <c r="E219" s="291" t="n">
        <v>29.2506756210184</v>
      </c>
      <c r="F219" s="291" t="n">
        <v>100</v>
      </c>
      <c r="G219" s="291" t="n">
        <v>0.00000000000000324747735602964</v>
      </c>
      <c r="H219" s="291"/>
      <c r="I219" s="291"/>
      <c r="J219" s="291"/>
      <c r="K219" s="291"/>
    </row>
    <row r="220">
      <c r="A220" s="291" t="s">
        <v>98</v>
      </c>
      <c r="B220" s="291" t="s">
        <v>119</v>
      </c>
      <c r="C220" s="291" t="s">
        <v>17</v>
      </c>
      <c r="D220" s="291" t="n">
        <v>17841.5363732</v>
      </c>
      <c r="E220" s="291" t="n">
        <v>1.7182957188059</v>
      </c>
      <c r="F220" s="291" t="n">
        <v>100</v>
      </c>
      <c r="G220" s="291" t="n">
        <v>0</v>
      </c>
      <c r="H220" s="291"/>
      <c r="I220" s="291"/>
      <c r="J220" s="291"/>
      <c r="K220" s="291"/>
    </row>
    <row r="221">
      <c r="A221" s="291" t="s">
        <v>106</v>
      </c>
      <c r="B221" s="291" t="s">
        <v>120</v>
      </c>
      <c r="C221" s="291" t="s">
        <v>16</v>
      </c>
      <c r="D221" s="291" t="n">
        <v>4205.9900549</v>
      </c>
      <c r="E221" s="291" t="n">
        <v>11.4847071223425</v>
      </c>
      <c r="F221" s="291" t="n">
        <v>100</v>
      </c>
      <c r="G221" s="291" t="n">
        <v>0.00000000000000127505862783012</v>
      </c>
      <c r="H221" s="291"/>
      <c r="I221" s="291"/>
      <c r="J221" s="291"/>
      <c r="K221" s="291"/>
    </row>
    <row r="222">
      <c r="A222" s="291" t="s">
        <v>106</v>
      </c>
      <c r="B222" s="291" t="s">
        <v>120</v>
      </c>
      <c r="C222" s="291" t="s">
        <v>17</v>
      </c>
      <c r="D222" s="291" t="n">
        <v>32786.9237667</v>
      </c>
      <c r="E222" s="291" t="n">
        <v>1.70160869412679</v>
      </c>
      <c r="F222" s="291" t="n">
        <v>99.7905987700023</v>
      </c>
      <c r="G222" s="291" t="n">
        <v>0.147736673515146</v>
      </c>
      <c r="H222" s="291" t="n">
        <v>68.8002903</v>
      </c>
      <c r="I222" s="291" t="n">
        <v>70.3322206662613</v>
      </c>
      <c r="J222" s="291" t="n">
        <v>0.209401229997675</v>
      </c>
      <c r="K222" s="291" t="n">
        <v>70.404224036929</v>
      </c>
    </row>
    <row r="223">
      <c r="A223" s="291" t="s">
        <v>108</v>
      </c>
      <c r="B223" s="291" t="s">
        <v>121</v>
      </c>
      <c r="C223" s="291" t="s">
        <v>16</v>
      </c>
      <c r="D223" s="291" t="n">
        <v>2842.5322722</v>
      </c>
      <c r="E223" s="291" t="n">
        <v>17.9089981245577</v>
      </c>
      <c r="F223" s="291" t="n">
        <v>100</v>
      </c>
      <c r="G223" s="291" t="n">
        <v>0</v>
      </c>
      <c r="H223" s="291"/>
      <c r="I223" s="291"/>
      <c r="J223" s="291"/>
      <c r="K223" s="291"/>
    </row>
    <row r="224">
      <c r="A224" s="291" t="s">
        <v>108</v>
      </c>
      <c r="B224" s="291" t="s">
        <v>121</v>
      </c>
      <c r="C224" s="291" t="s">
        <v>17</v>
      </c>
      <c r="D224" s="291" t="n">
        <v>38734.2398675</v>
      </c>
      <c r="E224" s="291" t="n">
        <v>1.37567450746844</v>
      </c>
      <c r="F224" s="291" t="n">
        <v>100</v>
      </c>
      <c r="G224" s="291" t="n">
        <v>0</v>
      </c>
      <c r="H224" s="291"/>
      <c r="I224" s="291"/>
      <c r="J224" s="291"/>
      <c r="K224" s="291"/>
    </row>
    <row r="225">
      <c r="A225" s="291" t="s">
        <v>110</v>
      </c>
      <c r="B225" s="291" t="s">
        <v>122</v>
      </c>
      <c r="C225" s="291" t="s">
        <v>16</v>
      </c>
      <c r="D225" s="291" t="n">
        <v>533.5180701</v>
      </c>
      <c r="E225" s="291" t="n">
        <v>21.8430840958369</v>
      </c>
      <c r="F225" s="291" t="n">
        <v>100</v>
      </c>
      <c r="G225" s="291" t="n">
        <v>0.00000000000000242506948920216</v>
      </c>
      <c r="H225" s="291"/>
      <c r="I225" s="291"/>
      <c r="J225" s="291"/>
      <c r="K225" s="291"/>
    </row>
    <row r="226">
      <c r="A226" s="291" t="s">
        <v>110</v>
      </c>
      <c r="B226" s="291" t="s">
        <v>122</v>
      </c>
      <c r="C226" s="291" t="s">
        <v>17</v>
      </c>
      <c r="D226" s="291" t="n">
        <v>18739.0162371</v>
      </c>
      <c r="E226" s="291" t="n">
        <v>1.18150856935364</v>
      </c>
      <c r="F226" s="291" t="n">
        <v>99.9220060446768</v>
      </c>
      <c r="G226" s="291" t="n">
        <v>0.0781004773232601</v>
      </c>
      <c r="H226" s="291" t="n">
        <v>14.6267079</v>
      </c>
      <c r="I226" s="291" t="n">
        <v>99.9999999999999</v>
      </c>
      <c r="J226" s="291" t="n">
        <v>0.0779939553232227</v>
      </c>
      <c r="K226" s="291" t="n">
        <v>100.058476773562</v>
      </c>
    </row>
    <row r="227">
      <c r="A227" s="291" t="s">
        <v>123</v>
      </c>
      <c r="B227" s="291" t="s">
        <v>124</v>
      </c>
      <c r="C227" s="291" t="s">
        <v>16</v>
      </c>
      <c r="D227" s="291" t="n">
        <v>1263.0285778</v>
      </c>
      <c r="E227" s="291" t="n">
        <v>14.9071053657966</v>
      </c>
      <c r="F227" s="291" t="n">
        <v>100</v>
      </c>
      <c r="G227" s="291" t="n">
        <v>0</v>
      </c>
      <c r="H227" s="291"/>
      <c r="I227" s="291"/>
      <c r="J227" s="291"/>
      <c r="K227" s="291"/>
    </row>
    <row r="228">
      <c r="A228" s="291" t="s">
        <v>123</v>
      </c>
      <c r="B228" s="291" t="s">
        <v>124</v>
      </c>
      <c r="C228" s="291" t="s">
        <v>17</v>
      </c>
      <c r="D228" s="291" t="n">
        <v>10402.933312</v>
      </c>
      <c r="E228" s="291" t="n">
        <v>2.57334568117467</v>
      </c>
      <c r="F228" s="291" t="n">
        <v>100</v>
      </c>
      <c r="G228" s="291" t="n">
        <v>0</v>
      </c>
      <c r="H228" s="291"/>
      <c r="I228" s="291"/>
      <c r="J228" s="291"/>
      <c r="K228" s="291"/>
    </row>
    <row r="229">
      <c r="A229" s="291" t="s">
        <v>125</v>
      </c>
      <c r="B229" s="291" t="s">
        <v>126</v>
      </c>
      <c r="C229" s="291" t="s">
        <v>16</v>
      </c>
      <c r="D229" s="291" t="n">
        <v>657.3344116</v>
      </c>
      <c r="E229" s="291" t="n">
        <v>30.1160191969378</v>
      </c>
      <c r="F229" s="291" t="n">
        <v>100</v>
      </c>
      <c r="G229" s="291" t="n">
        <v>0</v>
      </c>
      <c r="H229" s="291"/>
      <c r="I229" s="291"/>
      <c r="J229" s="291"/>
      <c r="K229" s="291"/>
    </row>
    <row r="230">
      <c r="A230" s="291" t="s">
        <v>125</v>
      </c>
      <c r="B230" s="291" t="s">
        <v>126</v>
      </c>
      <c r="C230" s="291" t="s">
        <v>17</v>
      </c>
      <c r="D230" s="291" t="n">
        <v>21591.9458181</v>
      </c>
      <c r="E230" s="291" t="n">
        <v>1.25321688942859</v>
      </c>
      <c r="F230" s="291" t="n">
        <v>100</v>
      </c>
      <c r="G230" s="291" t="n">
        <v>0.000000000000000139135024549274</v>
      </c>
      <c r="H230" s="291"/>
      <c r="I230" s="291"/>
      <c r="J230" s="291"/>
      <c r="K230" s="291"/>
    </row>
    <row r="231">
      <c r="A231" s="291" t="s">
        <v>127</v>
      </c>
      <c r="B231" s="291" t="s">
        <v>128</v>
      </c>
      <c r="C231" s="291" t="s">
        <v>16</v>
      </c>
      <c r="D231" s="291" t="n">
        <v>2936.7443274</v>
      </c>
      <c r="E231" s="291" t="n">
        <v>21.2851959864342</v>
      </c>
      <c r="F231" s="291" t="n">
        <v>100</v>
      </c>
      <c r="G231" s="291" t="n">
        <v>0.00000000000000236313146677983</v>
      </c>
      <c r="H231" s="291"/>
      <c r="I231" s="291"/>
      <c r="J231" s="291"/>
      <c r="K231" s="291"/>
    </row>
    <row r="232">
      <c r="A232" s="291" t="s">
        <v>127</v>
      </c>
      <c r="B232" s="291" t="s">
        <v>128</v>
      </c>
      <c r="C232" s="291" t="s">
        <v>17</v>
      </c>
      <c r="D232" s="291" t="n">
        <v>28345.307607</v>
      </c>
      <c r="E232" s="291" t="n">
        <v>1.86740624751687</v>
      </c>
      <c r="F232" s="291" t="n">
        <v>100</v>
      </c>
      <c r="G232" s="291" t="n">
        <v>0</v>
      </c>
      <c r="H232" s="291"/>
      <c r="I232" s="291"/>
      <c r="J232" s="291"/>
      <c r="K232" s="291"/>
    </row>
    <row r="233">
      <c r="A233" s="291" t="s">
        <v>129</v>
      </c>
      <c r="B233" s="291" t="s">
        <v>130</v>
      </c>
      <c r="C233" s="291" t="s">
        <v>16</v>
      </c>
      <c r="D233" s="291" t="n">
        <v>919.7616641</v>
      </c>
      <c r="E233" s="291" t="n">
        <v>18.3818281993617</v>
      </c>
      <c r="F233" s="291" t="n">
        <v>100</v>
      </c>
      <c r="G233" s="291" t="n">
        <v>0</v>
      </c>
      <c r="H233" s="291"/>
      <c r="I233" s="291"/>
      <c r="J233" s="291"/>
      <c r="K233" s="291"/>
    </row>
    <row r="234">
      <c r="A234" s="291" t="s">
        <v>129</v>
      </c>
      <c r="B234" s="291" t="s">
        <v>130</v>
      </c>
      <c r="C234" s="291" t="s">
        <v>17</v>
      </c>
      <c r="D234" s="291" t="n">
        <v>16428.930154</v>
      </c>
      <c r="E234" s="291" t="n">
        <v>1.39980360576727</v>
      </c>
      <c r="F234" s="291" t="n">
        <v>100</v>
      </c>
      <c r="G234" s="291" t="n">
        <v>0.000000000000000155409419307614</v>
      </c>
      <c r="H234" s="291"/>
      <c r="I234" s="291"/>
      <c r="J234" s="291"/>
      <c r="K234" s="291"/>
    </row>
    <row r="235">
      <c r="A235" s="291" t="s">
        <v>131</v>
      </c>
      <c r="B235" s="291" t="s">
        <v>132</v>
      </c>
      <c r="C235" s="291" t="s">
        <v>16</v>
      </c>
      <c r="D235" s="291" t="n">
        <v>6974.5521618</v>
      </c>
      <c r="E235" s="291" t="n">
        <v>8.98032150024702</v>
      </c>
      <c r="F235" s="291" t="n">
        <v>100</v>
      </c>
      <c r="G235" s="291" t="n">
        <v>0</v>
      </c>
      <c r="H235" s="291"/>
      <c r="I235" s="291"/>
      <c r="J235" s="291"/>
      <c r="K235" s="291"/>
    </row>
    <row r="236">
      <c r="A236" s="291" t="s">
        <v>131</v>
      </c>
      <c r="B236" s="291" t="s">
        <v>132</v>
      </c>
      <c r="C236" s="291" t="s">
        <v>17</v>
      </c>
      <c r="D236" s="291" t="n">
        <v>30105.4369206</v>
      </c>
      <c r="E236" s="291" t="n">
        <v>2.61845711468299</v>
      </c>
      <c r="F236" s="291" t="n">
        <v>99.6051245019135</v>
      </c>
      <c r="G236" s="291" t="n">
        <v>0.231577246982711</v>
      </c>
      <c r="H236" s="291" t="n">
        <v>119.350279</v>
      </c>
      <c r="I236" s="291" t="n">
        <v>58.3142732358882</v>
      </c>
      <c r="J236" s="291" t="n">
        <v>0.394875498086483</v>
      </c>
      <c r="K236" s="291" t="n">
        <v>58.4140586825458</v>
      </c>
    </row>
    <row r="237">
      <c r="A237" s="291" t="s">
        <v>133</v>
      </c>
      <c r="B237" s="291" t="s">
        <v>134</v>
      </c>
      <c r="C237" s="291" t="s">
        <v>16</v>
      </c>
      <c r="D237" s="291" t="n">
        <v>12012.8499614</v>
      </c>
      <c r="E237" s="291" t="n">
        <v>10.137400494824</v>
      </c>
      <c r="F237" s="291" t="n">
        <v>99.539667729285</v>
      </c>
      <c r="G237" s="291" t="n">
        <v>0.461497051425123</v>
      </c>
      <c r="H237" s="291" t="n">
        <v>55.5547615</v>
      </c>
      <c r="I237" s="291" t="n">
        <v>100</v>
      </c>
      <c r="J237" s="291" t="n">
        <v>0.460332270714984</v>
      </c>
      <c r="K237" s="291" t="n">
        <v>99.7915333755597</v>
      </c>
    </row>
    <row r="238">
      <c r="A238" s="291" t="s">
        <v>133</v>
      </c>
      <c r="B238" s="291" t="s">
        <v>134</v>
      </c>
      <c r="C238" s="291" t="s">
        <v>17</v>
      </c>
      <c r="D238" s="291" t="n">
        <v>51845.2994135</v>
      </c>
      <c r="E238" s="291" t="n">
        <v>2.55447687042893</v>
      </c>
      <c r="F238" s="291" t="n">
        <v>100</v>
      </c>
      <c r="G238" s="291" t="n">
        <v>0</v>
      </c>
      <c r="H238" s="291"/>
      <c r="I238" s="291"/>
      <c r="J238" s="291"/>
      <c r="K238" s="291"/>
    </row>
    <row r="239">
      <c r="A239" s="291" t="s">
        <v>135</v>
      </c>
      <c r="B239" s="291" t="s">
        <v>136</v>
      </c>
      <c r="C239" s="291" t="s">
        <v>16</v>
      </c>
      <c r="D239" s="291" t="n">
        <v>27031.8625422</v>
      </c>
      <c r="E239" s="291" t="n">
        <v>9.33759352128659</v>
      </c>
      <c r="F239" s="291" t="n">
        <v>98.7374203475313</v>
      </c>
      <c r="G239" s="291" t="n">
        <v>0.896095445887705</v>
      </c>
      <c r="H239" s="291" t="n">
        <v>345.6630677</v>
      </c>
      <c r="I239" s="291" t="n">
        <v>70.3226345306594</v>
      </c>
      <c r="J239" s="291" t="n">
        <v>1.26257965246868</v>
      </c>
      <c r="K239" s="291" t="n">
        <v>70.0772838680904</v>
      </c>
    </row>
    <row r="240">
      <c r="A240" s="291" t="s">
        <v>135</v>
      </c>
      <c r="B240" s="291" t="s">
        <v>136</v>
      </c>
      <c r="C240" s="291" t="s">
        <v>17</v>
      </c>
      <c r="D240" s="291" t="n">
        <v>71985.726475</v>
      </c>
      <c r="E240" s="291" t="n">
        <v>3.14349368146508</v>
      </c>
      <c r="F240" s="291" t="n">
        <v>99.4371201937492</v>
      </c>
      <c r="G240" s="291" t="n">
        <v>0.404201550799324</v>
      </c>
      <c r="H240" s="291" t="n">
        <v>407.4867785</v>
      </c>
      <c r="I240" s="291" t="n">
        <v>71.6252390125501</v>
      </c>
      <c r="J240" s="291" t="n">
        <v>0.56287980625076</v>
      </c>
      <c r="K240" s="291" t="n">
        <v>71.4053653071126</v>
      </c>
    </row>
    <row r="241">
      <c r="A241" s="291" t="s">
        <v>137</v>
      </c>
      <c r="B241" s="291" t="s">
        <v>138</v>
      </c>
      <c r="C241" s="291" t="s">
        <v>16</v>
      </c>
      <c r="D241" s="291" t="n">
        <v>10627.6966756</v>
      </c>
      <c r="E241" s="291" t="n">
        <v>9.08799755906024</v>
      </c>
      <c r="F241" s="291" t="n">
        <v>100</v>
      </c>
      <c r="G241" s="291" t="n">
        <v>0</v>
      </c>
      <c r="H241" s="291"/>
      <c r="I241" s="291"/>
      <c r="J241" s="291"/>
      <c r="K241" s="291"/>
    </row>
    <row r="242">
      <c r="A242" s="291" t="s">
        <v>137</v>
      </c>
      <c r="B242" s="291" t="s">
        <v>138</v>
      </c>
      <c r="C242" s="291" t="s">
        <v>17</v>
      </c>
      <c r="D242" s="291" t="n">
        <v>30122.1986851</v>
      </c>
      <c r="E242" s="291" t="n">
        <v>3.54280311472644</v>
      </c>
      <c r="F242" s="291" t="n">
        <v>99.8048726810829</v>
      </c>
      <c r="G242" s="291" t="n">
        <v>0.196960102960057</v>
      </c>
      <c r="H242" s="291" t="n">
        <v>58.8915522</v>
      </c>
      <c r="I242" s="291" t="n">
        <v>100</v>
      </c>
      <c r="J242" s="291" t="n">
        <v>0.19512731891712</v>
      </c>
      <c r="K242" s="291" t="n">
        <v>100.742315880079</v>
      </c>
    </row>
    <row r="243">
      <c r="A243" s="291" t="s">
        <v>139</v>
      </c>
      <c r="B243" s="291" t="s">
        <v>140</v>
      </c>
      <c r="C243" s="291" t="s">
        <v>16</v>
      </c>
      <c r="D243" s="291" t="n">
        <v>8540.9299689</v>
      </c>
      <c r="E243" s="291" t="n">
        <v>14.2944168152339</v>
      </c>
      <c r="F243" s="291" t="n">
        <v>100</v>
      </c>
      <c r="G243" s="291" t="n">
        <v>0</v>
      </c>
      <c r="H243" s="291"/>
      <c r="I243" s="291"/>
      <c r="J243" s="291"/>
      <c r="K243" s="291"/>
    </row>
    <row r="244">
      <c r="A244" s="291" t="s">
        <v>139</v>
      </c>
      <c r="B244" s="291" t="s">
        <v>140</v>
      </c>
      <c r="C244" s="291" t="s">
        <v>17</v>
      </c>
      <c r="D244" s="291" t="n">
        <v>38486.0436963</v>
      </c>
      <c r="E244" s="291" t="n">
        <v>3.88030555343707</v>
      </c>
      <c r="F244" s="291" t="n">
        <v>99.8978066141588</v>
      </c>
      <c r="G244" s="291" t="n">
        <v>0.102273780840879</v>
      </c>
      <c r="H244" s="291" t="n">
        <v>39.3704251</v>
      </c>
      <c r="I244" s="291" t="n">
        <v>99.9999999999998</v>
      </c>
      <c r="J244" s="291" t="n">
        <v>0.102193385841194</v>
      </c>
      <c r="K244" s="291" t="n">
        <v>99.9763956937283</v>
      </c>
    </row>
    <row r="245">
      <c r="A245" s="291" t="s">
        <v>141</v>
      </c>
      <c r="B245" s="291" t="s">
        <v>142</v>
      </c>
      <c r="C245" s="291" t="s">
        <v>16</v>
      </c>
      <c r="D245" s="291" t="n">
        <v>18442.1117748</v>
      </c>
      <c r="E245" s="291" t="n">
        <v>5.44427650342483</v>
      </c>
      <c r="F245" s="291" t="n">
        <v>100</v>
      </c>
      <c r="G245" s="291" t="n">
        <v>0</v>
      </c>
      <c r="H245" s="291"/>
      <c r="I245" s="291"/>
      <c r="J245" s="291"/>
      <c r="K245" s="291"/>
    </row>
    <row r="246">
      <c r="A246" s="291" t="s">
        <v>141</v>
      </c>
      <c r="B246" s="291" t="s">
        <v>142</v>
      </c>
      <c r="C246" s="291" t="s">
        <v>17</v>
      </c>
      <c r="D246" s="291" t="n">
        <v>15195.7518101</v>
      </c>
      <c r="E246" s="291" t="n">
        <v>5.30512711115974</v>
      </c>
      <c r="F246" s="291" t="n">
        <v>100</v>
      </c>
      <c r="G246" s="291" t="n">
        <v>0</v>
      </c>
      <c r="H246" s="291"/>
      <c r="I246" s="291"/>
      <c r="J246" s="291"/>
      <c r="K246" s="291"/>
    </row>
    <row r="247">
      <c r="A247" s="291" t="s">
        <v>143</v>
      </c>
      <c r="B247" s="291" t="s">
        <v>144</v>
      </c>
      <c r="C247" s="291" t="s">
        <v>16</v>
      </c>
      <c r="D247" s="291" t="n">
        <v>4139.3402602</v>
      </c>
      <c r="E247" s="291" t="n">
        <v>9.23686361278827</v>
      </c>
      <c r="F247" s="291" t="n">
        <v>100</v>
      </c>
      <c r="G247" s="291" t="n">
        <v>0</v>
      </c>
      <c r="H247" s="291"/>
      <c r="I247" s="291"/>
      <c r="J247" s="291"/>
      <c r="K247" s="291"/>
    </row>
    <row r="248">
      <c r="A248" s="291" t="s">
        <v>143</v>
      </c>
      <c r="B248" s="291" t="s">
        <v>144</v>
      </c>
      <c r="C248" s="291" t="s">
        <v>17</v>
      </c>
      <c r="D248" s="291" t="n">
        <v>11490.6642145</v>
      </c>
      <c r="E248" s="291" t="n">
        <v>3.62868053206635</v>
      </c>
      <c r="F248" s="291" t="n">
        <v>99.4120795033366</v>
      </c>
      <c r="G248" s="291" t="n">
        <v>0.343931905945738</v>
      </c>
      <c r="H248" s="291" t="n">
        <v>67.9554944</v>
      </c>
      <c r="I248" s="291" t="n">
        <v>58.7277504893535</v>
      </c>
      <c r="J248" s="291" t="n">
        <v>0.587920496663413</v>
      </c>
      <c r="K248" s="291" t="n">
        <v>58.1557985674145</v>
      </c>
    </row>
    <row r="249">
      <c r="A249" s="291" t="s">
        <v>145</v>
      </c>
      <c r="B249" s="291" t="s">
        <v>146</v>
      </c>
      <c r="C249" s="291" t="s">
        <v>16</v>
      </c>
      <c r="D249" s="291" t="n">
        <v>10234.1600171</v>
      </c>
      <c r="E249" s="291" t="n">
        <v>6.86054564287741</v>
      </c>
      <c r="F249" s="291" t="n">
        <v>98.5975129572717</v>
      </c>
      <c r="G249" s="291" t="n">
        <v>0.715238190696643</v>
      </c>
      <c r="H249" s="291" t="n">
        <v>145.5744307</v>
      </c>
      <c r="I249" s="291" t="n">
        <v>49.7918900765711</v>
      </c>
      <c r="J249" s="291" t="n">
        <v>1.40248704272829</v>
      </c>
      <c r="K249" s="291" t="n">
        <v>50.2826084136665</v>
      </c>
    </row>
    <row r="250">
      <c r="A250" s="291" t="s">
        <v>145</v>
      </c>
      <c r="B250" s="291" t="s">
        <v>146</v>
      </c>
      <c r="C250" s="291" t="s">
        <v>17</v>
      </c>
      <c r="D250" s="291" t="n">
        <v>16484.6497777</v>
      </c>
      <c r="E250" s="291" t="n">
        <v>2.95541768068643</v>
      </c>
      <c r="F250" s="291" t="n">
        <v>99.7375346954295</v>
      </c>
      <c r="G250" s="291" t="n">
        <v>0.261649326768324</v>
      </c>
      <c r="H250" s="291" t="n">
        <v>43.3803446</v>
      </c>
      <c r="I250" s="291" t="n">
        <v>99.9999999999998</v>
      </c>
      <c r="J250" s="291" t="n">
        <v>0.262465304570508</v>
      </c>
      <c r="K250" s="291" t="n">
        <v>99.4274608954307</v>
      </c>
    </row>
    <row r="251">
      <c r="A251" s="291" t="s">
        <v>147</v>
      </c>
      <c r="B251" s="291" t="s">
        <v>148</v>
      </c>
      <c r="C251" s="291" t="s">
        <v>16</v>
      </c>
      <c r="D251" s="291" t="n">
        <v>2026.6281802</v>
      </c>
      <c r="E251" s="291" t="n">
        <v>13.1618344995378</v>
      </c>
      <c r="F251" s="291" t="n">
        <v>99.0924879691482</v>
      </c>
      <c r="G251" s="291" t="n">
        <v>0.900610142158329</v>
      </c>
      <c r="H251" s="291" t="n">
        <v>18.5603318</v>
      </c>
      <c r="I251" s="291" t="n">
        <v>100</v>
      </c>
      <c r="J251" s="291" t="n">
        <v>0.907512030851853</v>
      </c>
      <c r="K251" s="291" t="n">
        <v>98.3388612412628</v>
      </c>
    </row>
    <row r="252">
      <c r="A252" s="291" t="s">
        <v>147</v>
      </c>
      <c r="B252" s="291" t="s">
        <v>148</v>
      </c>
      <c r="C252" s="291" t="s">
        <v>17</v>
      </c>
      <c r="D252" s="291" t="n">
        <v>7316.4250124</v>
      </c>
      <c r="E252" s="291" t="n">
        <v>3.55938751053939</v>
      </c>
      <c r="F252" s="291" t="n">
        <v>99.6719110631024</v>
      </c>
      <c r="G252" s="291" t="n">
        <v>0.232522799027954</v>
      </c>
      <c r="H252" s="291" t="n">
        <v>24.083396</v>
      </c>
      <c r="I252" s="291" t="n">
        <v>70.2946512650407</v>
      </c>
      <c r="J252" s="291" t="n">
        <v>0.32808893689762</v>
      </c>
      <c r="K252" s="291" t="n">
        <v>70.6393576205523</v>
      </c>
    </row>
    <row r="253">
      <c r="A253" s="291" t="s">
        <v>149</v>
      </c>
      <c r="B253" s="291" t="s">
        <v>150</v>
      </c>
      <c r="C253" s="291" t="s">
        <v>16</v>
      </c>
      <c r="D253" s="291" t="n">
        <v>5255.448117</v>
      </c>
      <c r="E253" s="291" t="n">
        <v>7.6877404221509</v>
      </c>
      <c r="F253" s="291" t="n">
        <v>100</v>
      </c>
      <c r="G253" s="291" t="n">
        <v>0</v>
      </c>
      <c r="H253" s="291"/>
      <c r="I253" s="291"/>
      <c r="J253" s="291"/>
      <c r="K253" s="291"/>
    </row>
    <row r="254">
      <c r="A254" s="291" t="s">
        <v>149</v>
      </c>
      <c r="B254" s="291" t="s">
        <v>150</v>
      </c>
      <c r="C254" s="291" t="s">
        <v>17</v>
      </c>
      <c r="D254" s="291" t="n">
        <v>13200.1682259</v>
      </c>
      <c r="E254" s="291" t="n">
        <v>3.37846783753314</v>
      </c>
      <c r="F254" s="291" t="n">
        <v>99.6413060947044</v>
      </c>
      <c r="G254" s="291" t="n">
        <v>0.254546085878457</v>
      </c>
      <c r="H254" s="291" t="n">
        <v>47.5186454</v>
      </c>
      <c r="I254" s="291" t="n">
        <v>70.2780521940168</v>
      </c>
      <c r="J254" s="291" t="n">
        <v>0.358693905295612</v>
      </c>
      <c r="K254" s="291" t="n">
        <v>70.7101628540955</v>
      </c>
    </row>
    <row r="255">
      <c r="A255" s="291" t="s">
        <v>151</v>
      </c>
      <c r="B255" s="291" t="s">
        <v>152</v>
      </c>
      <c r="C255" s="291" t="s">
        <v>16</v>
      </c>
      <c r="D255" s="291" t="n">
        <v>5705.0810128</v>
      </c>
      <c r="E255" s="291" t="n">
        <v>7.4203639811198</v>
      </c>
      <c r="F255" s="291" t="n">
        <v>99.3734088891129</v>
      </c>
      <c r="G255" s="291" t="n">
        <v>0.453300805189774</v>
      </c>
      <c r="H255" s="291" t="n">
        <v>35.9729337</v>
      </c>
      <c r="I255" s="291" t="n">
        <v>72.2656540559579</v>
      </c>
      <c r="J255" s="291" t="n">
        <v>0.626591110887064</v>
      </c>
      <c r="K255" s="291" t="n">
        <v>71.8906564124664</v>
      </c>
    </row>
    <row r="256">
      <c r="A256" s="291" t="s">
        <v>151</v>
      </c>
      <c r="B256" s="291" t="s">
        <v>152</v>
      </c>
      <c r="C256" s="291" t="s">
        <v>17</v>
      </c>
      <c r="D256" s="291" t="n">
        <v>11977.7196013</v>
      </c>
      <c r="E256" s="291" t="n">
        <v>3.97131127638431</v>
      </c>
      <c r="F256" s="291" t="n">
        <v>100</v>
      </c>
      <c r="G256" s="291" t="n">
        <v>0</v>
      </c>
      <c r="H256" s="291"/>
      <c r="I256" s="291"/>
      <c r="J256" s="291"/>
      <c r="K256" s="291"/>
    </row>
    <row r="257">
      <c r="A257" s="291" t="s">
        <v>153</v>
      </c>
      <c r="B257" s="291" t="s">
        <v>154</v>
      </c>
      <c r="C257" s="291" t="s">
        <v>16</v>
      </c>
      <c r="D257" s="291" t="n">
        <v>6037.6305616</v>
      </c>
      <c r="E257" s="291" t="n">
        <v>9.00536162417571</v>
      </c>
      <c r="F257" s="291" t="n">
        <v>98.2947878772949</v>
      </c>
      <c r="G257" s="291" t="n">
        <v>0.886446215599442</v>
      </c>
      <c r="H257" s="291" t="n">
        <v>104.7404552</v>
      </c>
      <c r="I257" s="291" t="n">
        <v>51.1737584380103</v>
      </c>
      <c r="J257" s="291" t="n">
        <v>1.70521212270513</v>
      </c>
      <c r="K257" s="291" t="n">
        <v>51.098066666774</v>
      </c>
    </row>
    <row r="258">
      <c r="A258" s="291" t="s">
        <v>153</v>
      </c>
      <c r="B258" s="291" t="s">
        <v>154</v>
      </c>
      <c r="C258" s="291" t="s">
        <v>17</v>
      </c>
      <c r="D258" s="291" t="n">
        <v>12601.9822012</v>
      </c>
      <c r="E258" s="291" t="n">
        <v>3.50142270989539</v>
      </c>
      <c r="F258" s="291" t="n">
        <v>99.3096631690824</v>
      </c>
      <c r="G258" s="291" t="n">
        <v>0.513768717332361</v>
      </c>
      <c r="H258" s="291" t="n">
        <v>87.6008656</v>
      </c>
      <c r="I258" s="291" t="n">
        <v>74.677589405006</v>
      </c>
      <c r="J258" s="291" t="n">
        <v>0.690336830917572</v>
      </c>
      <c r="K258" s="291" t="n">
        <v>73.9091353379934</v>
      </c>
    </row>
    <row r="259">
      <c r="A259" s="291" t="s">
        <v>155</v>
      </c>
      <c r="B259" s="291" t="s">
        <v>156</v>
      </c>
      <c r="C259" s="291" t="s">
        <v>16</v>
      </c>
      <c r="D259" s="291" t="n">
        <v>11122.5167677</v>
      </c>
      <c r="E259" s="291" t="n">
        <v>5.63902399260573</v>
      </c>
      <c r="F259" s="291" t="n">
        <v>99.2963165371772</v>
      </c>
      <c r="G259" s="291" t="n">
        <v>0.49946086016241</v>
      </c>
      <c r="H259" s="291" t="n">
        <v>78.8219683</v>
      </c>
      <c r="I259" s="291" t="n">
        <v>70.8145959496246</v>
      </c>
      <c r="J259" s="291" t="n">
        <v>0.703683462822832</v>
      </c>
      <c r="K259" s="291" t="n">
        <v>70.4785976775243</v>
      </c>
    </row>
    <row r="260">
      <c r="A260" s="291" t="s">
        <v>155</v>
      </c>
      <c r="B260" s="291" t="s">
        <v>156</v>
      </c>
      <c r="C260" s="291" t="s">
        <v>17</v>
      </c>
      <c r="D260" s="291" t="n">
        <v>23283.0079942</v>
      </c>
      <c r="E260" s="291" t="n">
        <v>3.22254474284741</v>
      </c>
      <c r="F260" s="291" t="n">
        <v>99.1235385814431</v>
      </c>
      <c r="G260" s="291" t="n">
        <v>0.398109270349324</v>
      </c>
      <c r="H260" s="291" t="n">
        <v>205.8709617</v>
      </c>
      <c r="I260" s="291" t="n">
        <v>44.2942137535146</v>
      </c>
      <c r="J260" s="291" t="n">
        <v>0.876461418556924</v>
      </c>
      <c r="K260" s="291" t="n">
        <v>45.024229000376</v>
      </c>
    </row>
    <row r="261">
      <c r="A261" s="291" t="s">
        <v>157</v>
      </c>
      <c r="B261" s="291" t="s">
        <v>158</v>
      </c>
      <c r="C261" s="291" t="s">
        <v>16</v>
      </c>
      <c r="D261" s="291" t="n">
        <v>6165.7283302</v>
      </c>
      <c r="E261" s="291" t="n">
        <v>10.5316124940505</v>
      </c>
      <c r="F261" s="291" t="n">
        <v>100</v>
      </c>
      <c r="G261" s="291" t="n">
        <v>0</v>
      </c>
      <c r="H261" s="291"/>
      <c r="I261" s="291"/>
      <c r="J261" s="291"/>
      <c r="K261" s="291"/>
    </row>
    <row r="262">
      <c r="A262" s="291" t="s">
        <v>157</v>
      </c>
      <c r="B262" s="291" t="s">
        <v>158</v>
      </c>
      <c r="C262" s="291" t="s">
        <v>17</v>
      </c>
      <c r="D262" s="291" t="n">
        <v>30866.4276515</v>
      </c>
      <c r="E262" s="291" t="n">
        <v>2.5371288038543</v>
      </c>
      <c r="F262" s="291" t="n">
        <v>99.8799595821037</v>
      </c>
      <c r="G262" s="291" t="n">
        <v>0.120321568823461</v>
      </c>
      <c r="H262" s="291" t="n">
        <v>37.0967198</v>
      </c>
      <c r="I262" s="291" t="n">
        <v>100</v>
      </c>
      <c r="J262" s="291" t="n">
        <v>0.120040417896321</v>
      </c>
      <c r="K262" s="291" t="n">
        <v>100.113891983634</v>
      </c>
    </row>
    <row r="263">
      <c r="A263" s="291" t="s">
        <v>159</v>
      </c>
      <c r="B263" s="291" t="s">
        <v>160</v>
      </c>
      <c r="C263" s="291" t="s">
        <v>16</v>
      </c>
      <c r="D263" s="291" t="n">
        <v>2812.38575</v>
      </c>
      <c r="E263" s="291" t="n">
        <v>10.9549198226184</v>
      </c>
      <c r="F263" s="291" t="n">
        <v>100</v>
      </c>
      <c r="G263" s="291" t="n">
        <v>0</v>
      </c>
      <c r="H263" s="291"/>
      <c r="I263" s="291"/>
      <c r="J263" s="291"/>
      <c r="K263" s="291"/>
    </row>
    <row r="264">
      <c r="A264" s="291" t="s">
        <v>159</v>
      </c>
      <c r="B264" s="291" t="s">
        <v>160</v>
      </c>
      <c r="C264" s="291" t="s">
        <v>17</v>
      </c>
      <c r="D264" s="291" t="n">
        <v>17926.8445063</v>
      </c>
      <c r="E264" s="291" t="n">
        <v>2.54812961339902</v>
      </c>
      <c r="F264" s="291" t="n">
        <v>99.6036381974073</v>
      </c>
      <c r="G264" s="291" t="n">
        <v>0.301392305340846</v>
      </c>
      <c r="H264" s="291" t="n">
        <v>71.3379203</v>
      </c>
      <c r="I264" s="291" t="n">
        <v>76.3190694020031</v>
      </c>
      <c r="J264" s="291" t="n">
        <v>0.396361802592732</v>
      </c>
      <c r="K264" s="291" t="n">
        <v>75.7383025818409</v>
      </c>
    </row>
    <row r="265">
      <c r="A265" s="291" t="s">
        <v>161</v>
      </c>
      <c r="B265" s="291" t="s">
        <v>162</v>
      </c>
      <c r="C265" s="291" t="s">
        <v>16</v>
      </c>
      <c r="D265" s="291" t="n">
        <v>23675.989014</v>
      </c>
      <c r="E265" s="291" t="n">
        <v>6.34032856623473</v>
      </c>
      <c r="F265" s="291" t="n">
        <v>99.0813235388086</v>
      </c>
      <c r="G265" s="291" t="n">
        <v>0.534029774640536</v>
      </c>
      <c r="H265" s="291" t="n">
        <v>219.522439</v>
      </c>
      <c r="I265" s="291" t="n">
        <v>58.036165848349</v>
      </c>
      <c r="J265" s="291" t="n">
        <v>0.918676461191375</v>
      </c>
      <c r="K265" s="291" t="n">
        <v>57.5963128650289</v>
      </c>
    </row>
    <row r="266">
      <c r="A266" s="291" t="s">
        <v>161</v>
      </c>
      <c r="B266" s="291" t="s">
        <v>162</v>
      </c>
      <c r="C266" s="291" t="s">
        <v>17</v>
      </c>
      <c r="D266" s="291" t="n">
        <v>31508.4254372</v>
      </c>
      <c r="E266" s="291" t="n">
        <v>4.52536588109115</v>
      </c>
      <c r="F266" s="291" t="n">
        <v>99.7544755236306</v>
      </c>
      <c r="G266" s="291" t="n">
        <v>0.244864736390911</v>
      </c>
      <c r="H266" s="291" t="n">
        <v>77.551304</v>
      </c>
      <c r="I266" s="291" t="n">
        <v>100</v>
      </c>
      <c r="J266" s="291" t="n">
        <v>0.245524476369426</v>
      </c>
      <c r="K266" s="291" t="n">
        <v>99.4864288648538</v>
      </c>
    </row>
    <row r="267">
      <c r="A267" s="291" t="s">
        <v>163</v>
      </c>
      <c r="B267" s="291" t="s">
        <v>164</v>
      </c>
      <c r="C267" s="291" t="s">
        <v>16</v>
      </c>
      <c r="D267" s="291" t="n">
        <v>5964.3992209</v>
      </c>
      <c r="E267" s="291" t="n">
        <v>8.30523310781214</v>
      </c>
      <c r="F267" s="291" t="n">
        <v>99.6161365598353</v>
      </c>
      <c r="G267" s="291" t="n">
        <v>0.386549454489725</v>
      </c>
      <c r="H267" s="291" t="n">
        <v>22.9833728</v>
      </c>
      <c r="I267" s="291" t="n">
        <v>100</v>
      </c>
      <c r="J267" s="291" t="n">
        <v>0.383863440164712</v>
      </c>
      <c r="K267" s="291" t="n">
        <v>100.313182284449</v>
      </c>
    </row>
    <row r="268">
      <c r="A268" s="291" t="s">
        <v>163</v>
      </c>
      <c r="B268" s="291" t="s">
        <v>164</v>
      </c>
      <c r="C268" s="291" t="s">
        <v>17</v>
      </c>
      <c r="D268" s="291" t="n">
        <v>19210.1559638</v>
      </c>
      <c r="E268" s="291" t="n">
        <v>3.21858240851159</v>
      </c>
      <c r="F268" s="291" t="n">
        <v>99.8377659380923</v>
      </c>
      <c r="G268" s="291" t="n">
        <v>0.16167537272428</v>
      </c>
      <c r="H268" s="291" t="n">
        <v>31.2160594</v>
      </c>
      <c r="I268" s="291" t="n">
        <v>99.9999999999998</v>
      </c>
      <c r="J268" s="291" t="n">
        <v>0.162234061907652</v>
      </c>
      <c r="K268" s="291" t="n">
        <v>99.493952319264</v>
      </c>
    </row>
    <row r="269">
      <c r="A269" s="291" t="s">
        <v>165</v>
      </c>
      <c r="B269" s="291" t="s">
        <v>166</v>
      </c>
      <c r="C269" s="291" t="s">
        <v>16</v>
      </c>
      <c r="D269" s="291" t="n">
        <v>4425.606783</v>
      </c>
      <c r="E269" s="291" t="n">
        <v>12.505518329199</v>
      </c>
      <c r="F269" s="291" t="n">
        <v>98.7022495612991</v>
      </c>
      <c r="G269" s="291" t="n">
        <v>0.856212227615381</v>
      </c>
      <c r="H269" s="291" t="n">
        <v>58.1884726</v>
      </c>
      <c r="I269" s="291" t="n">
        <v>70.3240314793224</v>
      </c>
      <c r="J269" s="291" t="n">
        <v>1.29775043870092</v>
      </c>
      <c r="K269" s="291" t="n">
        <v>65.1204349059022</v>
      </c>
    </row>
    <row r="270">
      <c r="A270" s="291" t="s">
        <v>165</v>
      </c>
      <c r="B270" s="291" t="s">
        <v>166</v>
      </c>
      <c r="C270" s="291" t="s">
        <v>17</v>
      </c>
      <c r="D270" s="291" t="n">
        <v>26484.3135925</v>
      </c>
      <c r="E270" s="291" t="n">
        <v>2.47860754924664</v>
      </c>
      <c r="F270" s="291" t="n">
        <v>99.8877115508702</v>
      </c>
      <c r="G270" s="291" t="n">
        <v>0.112401631324591</v>
      </c>
      <c r="H270" s="291" t="n">
        <v>29.7722558</v>
      </c>
      <c r="I270" s="291" t="n">
        <v>100</v>
      </c>
      <c r="J270" s="291" t="n">
        <v>0.112288449129801</v>
      </c>
      <c r="K270" s="291" t="n">
        <v>99.9883943059847</v>
      </c>
    </row>
    <row r="271">
      <c r="A271" s="291" t="s">
        <v>167</v>
      </c>
      <c r="B271" s="291" t="s">
        <v>168</v>
      </c>
      <c r="C271" s="291" t="s">
        <v>16</v>
      </c>
      <c r="D271" s="291" t="n">
        <v>10629.207611</v>
      </c>
      <c r="E271" s="291" t="n">
        <v>6.71879074421135</v>
      </c>
      <c r="F271" s="291" t="n">
        <v>99.5077671655159</v>
      </c>
      <c r="G271" s="291" t="n">
        <v>0.357752472409002</v>
      </c>
      <c r="H271" s="291" t="n">
        <v>52.5792623</v>
      </c>
      <c r="I271" s="291" t="n">
        <v>72.9875141857238</v>
      </c>
      <c r="J271" s="291" t="n">
        <v>0.492232834484146</v>
      </c>
      <c r="K271" s="291" t="n">
        <v>72.3217697670862</v>
      </c>
    </row>
    <row r="272">
      <c r="A272" s="291" t="s">
        <v>167</v>
      </c>
      <c r="B272" s="291" t="s">
        <v>168</v>
      </c>
      <c r="C272" s="291" t="s">
        <v>17</v>
      </c>
      <c r="D272" s="291" t="n">
        <v>20114.7724966</v>
      </c>
      <c r="E272" s="291" t="n">
        <v>3.79475016470287</v>
      </c>
      <c r="F272" s="291" t="n">
        <v>99.5345925686806</v>
      </c>
      <c r="G272" s="291" t="n">
        <v>0.270640578358988</v>
      </c>
      <c r="H272" s="291" t="n">
        <v>94.0533774</v>
      </c>
      <c r="I272" s="291" t="n">
        <v>57.8473901136007</v>
      </c>
      <c r="J272" s="291" t="n">
        <v>0.465407431319431</v>
      </c>
      <c r="K272" s="291" t="n">
        <v>57.8806823585612</v>
      </c>
    </row>
    <row r="273">
      <c r="A273" s="291" t="s">
        <v>169</v>
      </c>
      <c r="B273" s="291" t="s">
        <v>170</v>
      </c>
      <c r="C273" s="291" t="s">
        <v>16</v>
      </c>
      <c r="D273" s="291" t="n">
        <v>6140.1277262</v>
      </c>
      <c r="E273" s="291" t="n">
        <v>9.5479502183382</v>
      </c>
      <c r="F273" s="291" t="n">
        <v>99.4804317731966</v>
      </c>
      <c r="G273" s="291" t="n">
        <v>0.524765721504154</v>
      </c>
      <c r="H273" s="291" t="n">
        <v>32.0687719</v>
      </c>
      <c r="I273" s="291" t="n">
        <v>100</v>
      </c>
      <c r="J273" s="291" t="n">
        <v>0.519568226803405</v>
      </c>
      <c r="K273" s="291" t="n">
        <v>100.475583112898</v>
      </c>
    </row>
    <row r="274">
      <c r="A274" s="291" t="s">
        <v>169</v>
      </c>
      <c r="B274" s="291" t="s">
        <v>170</v>
      </c>
      <c r="C274" s="291" t="s">
        <v>17</v>
      </c>
      <c r="D274" s="291" t="n">
        <v>27598.6007077</v>
      </c>
      <c r="E274" s="291" t="n">
        <v>2.7022238928199</v>
      </c>
      <c r="F274" s="291" t="n">
        <v>99.5485811025828</v>
      </c>
      <c r="G274" s="291" t="n">
        <v>0.260777199732182</v>
      </c>
      <c r="H274" s="291" t="n">
        <v>125.1502509</v>
      </c>
      <c r="I274" s="291" t="n">
        <v>57.3415501345892</v>
      </c>
      <c r="J274" s="291" t="n">
        <v>0.451418897417191</v>
      </c>
      <c r="K274" s="291" t="n">
        <v>57.5075619691038</v>
      </c>
    </row>
    <row r="275">
      <c r="A275" s="291" t="s">
        <v>171</v>
      </c>
      <c r="B275" s="291" t="s">
        <v>172</v>
      </c>
      <c r="C275" s="291" t="s">
        <v>16</v>
      </c>
      <c r="D275" s="291" t="n">
        <v>14330.0158352</v>
      </c>
      <c r="E275" s="291" t="n">
        <v>6.6760774975998</v>
      </c>
      <c r="F275" s="291" t="n">
        <v>99.1699860901905</v>
      </c>
      <c r="G275" s="291" t="n">
        <v>0.591795536370803</v>
      </c>
      <c r="H275" s="291" t="n">
        <v>119.9366153</v>
      </c>
      <c r="I275" s="291" t="n">
        <v>70.5261423661012</v>
      </c>
      <c r="J275" s="291" t="n">
        <v>0.83001390980944</v>
      </c>
      <c r="K275" s="291" t="n">
        <v>70.7076766021951</v>
      </c>
    </row>
    <row r="276">
      <c r="A276" s="291" t="s">
        <v>171</v>
      </c>
      <c r="B276" s="291" t="s">
        <v>172</v>
      </c>
      <c r="C276" s="291" t="s">
        <v>17</v>
      </c>
      <c r="D276" s="291" t="n">
        <v>33509.1107527</v>
      </c>
      <c r="E276" s="291" t="n">
        <v>3.20484032350421</v>
      </c>
      <c r="F276" s="291" t="n">
        <v>99.4858700463819</v>
      </c>
      <c r="G276" s="291" t="n">
        <v>0.297878144136535</v>
      </c>
      <c r="H276" s="291" t="n">
        <v>173.170698</v>
      </c>
      <c r="I276" s="291" t="n">
        <v>58.2521679426613</v>
      </c>
      <c r="J276" s="291" t="n">
        <v>0.514129953618095</v>
      </c>
      <c r="K276" s="291" t="n">
        <v>57.6404197590051</v>
      </c>
    </row>
    <row r="277">
      <c r="A277" s="291" t="s">
        <v>173</v>
      </c>
      <c r="B277" s="291" t="s">
        <v>174</v>
      </c>
      <c r="C277" s="291" t="s">
        <v>16</v>
      </c>
      <c r="D277" s="291" t="n">
        <v>3587.2540959</v>
      </c>
      <c r="E277" s="291" t="n">
        <v>8.15127843325563</v>
      </c>
      <c r="F277" s="291" t="n">
        <v>99.7082373673891</v>
      </c>
      <c r="G277" s="291" t="n">
        <v>0.29367098398576</v>
      </c>
      <c r="H277" s="291" t="n">
        <v>10.496893</v>
      </c>
      <c r="I277" s="291" t="n">
        <v>100</v>
      </c>
      <c r="J277" s="291" t="n">
        <v>0.291762632610919</v>
      </c>
      <c r="K277" s="291" t="n">
        <v>100.36040570766</v>
      </c>
    </row>
    <row r="278">
      <c r="A278" s="291" t="s">
        <v>173</v>
      </c>
      <c r="B278" s="291" t="s">
        <v>174</v>
      </c>
      <c r="C278" s="291" t="s">
        <v>17</v>
      </c>
      <c r="D278" s="291" t="n">
        <v>7859.9460775</v>
      </c>
      <c r="E278" s="291" t="n">
        <v>2.92048083440249</v>
      </c>
      <c r="F278" s="291" t="n">
        <v>99.569324250567</v>
      </c>
      <c r="G278" s="291" t="n">
        <v>0.251395142153878</v>
      </c>
      <c r="H278" s="291" t="n">
        <v>33.9972998</v>
      </c>
      <c r="I278" s="291" t="n">
        <v>57.9281811713714</v>
      </c>
      <c r="J278" s="291" t="n">
        <v>0.430675749432956</v>
      </c>
      <c r="K278" s="291" t="n">
        <v>58.1208588064083</v>
      </c>
    </row>
    <row r="279">
      <c r="A279" s="291" t="s">
        <v>175</v>
      </c>
      <c r="B279" s="291" t="s">
        <v>176</v>
      </c>
      <c r="C279" s="291" t="s">
        <v>16</v>
      </c>
      <c r="D279" s="291" t="n">
        <v>14707.5016771</v>
      </c>
      <c r="E279" s="291" t="n">
        <v>4.69198806097595</v>
      </c>
      <c r="F279" s="291" t="n">
        <v>99.2824372431038</v>
      </c>
      <c r="G279" s="291" t="n">
        <v>0.40876835831641</v>
      </c>
      <c r="H279" s="291" t="n">
        <v>106.2983116</v>
      </c>
      <c r="I279" s="291" t="n">
        <v>57.0954375734106</v>
      </c>
      <c r="J279" s="291" t="n">
        <v>0.717562756896168</v>
      </c>
      <c r="K279" s="291" t="n">
        <v>56.5574487966187</v>
      </c>
    </row>
    <row r="280">
      <c r="A280" s="291" t="s">
        <v>175</v>
      </c>
      <c r="B280" s="291" t="s">
        <v>176</v>
      </c>
      <c r="C280" s="291" t="s">
        <v>17</v>
      </c>
      <c r="D280" s="291" t="n">
        <v>18169.7613003</v>
      </c>
      <c r="E280" s="291" t="n">
        <v>3.90964812783367</v>
      </c>
      <c r="F280" s="291" t="n">
        <v>99.8200970063201</v>
      </c>
      <c r="G280" s="291" t="n">
        <v>0.180270239710364</v>
      </c>
      <c r="H280" s="291" t="n">
        <v>32.7468571</v>
      </c>
      <c r="I280" s="291" t="n">
        <v>99.9999999999996</v>
      </c>
      <c r="J280" s="291" t="n">
        <v>0.179902993679952</v>
      </c>
      <c r="K280" s="291" t="n">
        <v>100.023865346307</v>
      </c>
    </row>
    <row r="281">
      <c r="A281" s="291" t="s">
        <v>177</v>
      </c>
      <c r="B281" s="291" t="s">
        <v>178</v>
      </c>
      <c r="C281" s="291" t="s">
        <v>16</v>
      </c>
      <c r="D281" s="291" t="n">
        <v>6159.7084215</v>
      </c>
      <c r="E281" s="291" t="n">
        <v>9.30970272773086</v>
      </c>
      <c r="F281" s="291" t="n">
        <v>99.5927636459417</v>
      </c>
      <c r="G281" s="291" t="n">
        <v>0.409771344911965</v>
      </c>
      <c r="H281" s="291" t="n">
        <v>25.1871432</v>
      </c>
      <c r="I281" s="291" t="n">
        <v>100</v>
      </c>
      <c r="J281" s="291" t="n">
        <v>0.407236354058336</v>
      </c>
      <c r="K281" s="291" t="n">
        <v>100.212715038822</v>
      </c>
    </row>
    <row r="282">
      <c r="A282" s="291" t="s">
        <v>177</v>
      </c>
      <c r="B282" s="291" t="s">
        <v>178</v>
      </c>
      <c r="C282" s="291" t="s">
        <v>17</v>
      </c>
      <c r="D282" s="291" t="n">
        <v>20150.2430483</v>
      </c>
      <c r="E282" s="291" t="n">
        <v>3.72453644493073</v>
      </c>
      <c r="F282" s="291" t="n">
        <v>99.7099240639656</v>
      </c>
      <c r="G282" s="291" t="n">
        <v>0.203026197946718</v>
      </c>
      <c r="H282" s="291" t="n">
        <v>58.6210517</v>
      </c>
      <c r="I282" s="291" t="n">
        <v>70.5691003083176</v>
      </c>
      <c r="J282" s="291" t="n">
        <v>0.290075936034426</v>
      </c>
      <c r="K282" s="291" t="n">
        <v>69.7876806225679</v>
      </c>
    </row>
    <row r="283">
      <c r="A283" s="291" t="s">
        <v>179</v>
      </c>
      <c r="B283" s="291" t="s">
        <v>180</v>
      </c>
      <c r="C283" s="291" t="s">
        <v>16</v>
      </c>
      <c r="D283" s="291" t="n">
        <v>3608.2830958</v>
      </c>
      <c r="E283" s="291" t="n">
        <v>5.58086844101483</v>
      </c>
      <c r="F283" s="291" t="n">
        <v>99.1654513256334</v>
      </c>
      <c r="G283" s="291" t="n">
        <v>0.484346581953914</v>
      </c>
      <c r="H283" s="291" t="n">
        <v>30.3663003</v>
      </c>
      <c r="I283" s="291" t="n">
        <v>56.9595983288225</v>
      </c>
      <c r="J283" s="291" t="n">
        <v>0.834548674366577</v>
      </c>
      <c r="K283" s="291" t="n">
        <v>57.5526016309869</v>
      </c>
    </row>
    <row r="284">
      <c r="A284" s="291" t="s">
        <v>179</v>
      </c>
      <c r="B284" s="291" t="s">
        <v>180</v>
      </c>
      <c r="C284" s="291" t="s">
        <v>17</v>
      </c>
      <c r="D284" s="291" t="n">
        <v>3082.5413778</v>
      </c>
      <c r="E284" s="291" t="n">
        <v>5.59484235114923</v>
      </c>
      <c r="F284" s="291" t="n">
        <v>98.6860009759575</v>
      </c>
      <c r="G284" s="291" t="n">
        <v>0.684931837030563</v>
      </c>
      <c r="H284" s="291" t="n">
        <v>41.0438798</v>
      </c>
      <c r="I284" s="291" t="n">
        <v>52.2884910840259</v>
      </c>
      <c r="J284" s="291" t="n">
        <v>1.31399902404252</v>
      </c>
      <c r="K284" s="291" t="n">
        <v>51.4408174594469</v>
      </c>
    </row>
    <row r="285">
      <c r="A285" s="291" t="s">
        <v>181</v>
      </c>
      <c r="B285" s="291" t="s">
        <v>182</v>
      </c>
      <c r="C285" s="291" t="s">
        <v>16</v>
      </c>
      <c r="D285" s="291" t="n">
        <v>8337.0899451</v>
      </c>
      <c r="E285" s="291" t="n">
        <v>5.16301160656709</v>
      </c>
      <c r="F285" s="291" t="n">
        <v>99.5142846742409</v>
      </c>
      <c r="G285" s="291" t="n">
        <v>0.349134138698</v>
      </c>
      <c r="H285" s="291" t="n">
        <v>40.6921717</v>
      </c>
      <c r="I285" s="291" t="n">
        <v>71.3983838113449</v>
      </c>
      <c r="J285" s="291" t="n">
        <v>0.485715325759067</v>
      </c>
      <c r="K285" s="291" t="n">
        <v>71.5312699132802</v>
      </c>
    </row>
    <row r="286">
      <c r="A286" s="291" t="s">
        <v>181</v>
      </c>
      <c r="B286" s="291" t="s">
        <v>182</v>
      </c>
      <c r="C286" s="291" t="s">
        <v>17</v>
      </c>
      <c r="D286" s="291" t="n">
        <v>9950.3976698</v>
      </c>
      <c r="E286" s="291" t="n">
        <v>5.01903702264551</v>
      </c>
      <c r="F286" s="291" t="n">
        <v>100</v>
      </c>
      <c r="G286" s="291" t="n">
        <v>0</v>
      </c>
      <c r="H286" s="291"/>
      <c r="I286" s="291"/>
      <c r="J286" s="291"/>
      <c r="K286" s="291"/>
    </row>
    <row r="287">
      <c r="A287" s="291" t="s">
        <v>183</v>
      </c>
      <c r="B287" s="291" t="s">
        <v>184</v>
      </c>
      <c r="C287" s="291" t="s">
        <v>16</v>
      </c>
      <c r="D287" s="291" t="n">
        <v>12251.6561505</v>
      </c>
      <c r="E287" s="291" t="n">
        <v>8.5312496285713</v>
      </c>
      <c r="F287" s="291" t="n">
        <v>100</v>
      </c>
      <c r="G287" s="291" t="n">
        <v>0</v>
      </c>
      <c r="H287" s="291"/>
      <c r="I287" s="291"/>
      <c r="J287" s="291"/>
      <c r="K287" s="291"/>
    </row>
    <row r="288">
      <c r="A288" s="291" t="s">
        <v>183</v>
      </c>
      <c r="B288" s="291" t="s">
        <v>184</v>
      </c>
      <c r="C288" s="291" t="s">
        <v>17</v>
      </c>
      <c r="D288" s="291" t="n">
        <v>26219.4153704</v>
      </c>
      <c r="E288" s="291" t="n">
        <v>4.09999914181151</v>
      </c>
      <c r="F288" s="291" t="n">
        <v>99.1491448948472</v>
      </c>
      <c r="G288" s="291" t="n">
        <v>0.365341630101529</v>
      </c>
      <c r="H288" s="291" t="n">
        <v>225.0036896</v>
      </c>
      <c r="I288" s="291" t="n">
        <v>43.164442274049</v>
      </c>
      <c r="J288" s="291" t="n">
        <v>0.850855105152762</v>
      </c>
      <c r="K288" s="291" t="n">
        <v>42.572830555624</v>
      </c>
    </row>
    <row r="289">
      <c r="A289" s="291" t="s">
        <v>185</v>
      </c>
      <c r="B289" s="291" t="s">
        <v>186</v>
      </c>
      <c r="C289" s="291" t="s">
        <v>16</v>
      </c>
      <c r="D289" s="291" t="n">
        <v>10932.1547789</v>
      </c>
      <c r="E289" s="291" t="n">
        <v>6.03639837634287</v>
      </c>
      <c r="F289" s="291" t="n">
        <v>98.9386665063551</v>
      </c>
      <c r="G289" s="291" t="n">
        <v>0.548196998565525</v>
      </c>
      <c r="H289" s="291" t="n">
        <v>117.2712594</v>
      </c>
      <c r="I289" s="291" t="n">
        <v>51.2218203329291</v>
      </c>
      <c r="J289" s="291" t="n">
        <v>1.06133349364491</v>
      </c>
      <c r="K289" s="291" t="n">
        <v>51.1035224513564</v>
      </c>
    </row>
    <row r="290">
      <c r="A290" s="291" t="s">
        <v>185</v>
      </c>
      <c r="B290" s="291" t="s">
        <v>186</v>
      </c>
      <c r="C290" s="291" t="s">
        <v>17</v>
      </c>
      <c r="D290" s="291" t="n">
        <v>14982.607785</v>
      </c>
      <c r="E290" s="291" t="n">
        <v>4.76160198911589</v>
      </c>
      <c r="F290" s="291" t="n">
        <v>97.1614536955049</v>
      </c>
      <c r="G290" s="291" t="n">
        <v>0.913185426561181</v>
      </c>
      <c r="H290" s="291" t="n">
        <v>437.7129442</v>
      </c>
      <c r="I290" s="291" t="n">
        <v>30.7002950456292</v>
      </c>
      <c r="J290" s="291" t="n">
        <v>2.83854630449511</v>
      </c>
      <c r="K290" s="291" t="n">
        <v>31.2576981385603</v>
      </c>
    </row>
    <row r="291">
      <c r="A291" s="291" t="s">
        <v>187</v>
      </c>
      <c r="B291" s="291" t="s">
        <v>188</v>
      </c>
      <c r="C291" s="291" t="s">
        <v>16</v>
      </c>
      <c r="D291" s="291" t="n">
        <v>18707.3788099</v>
      </c>
      <c r="E291" s="291" t="n">
        <v>7.92488752260669</v>
      </c>
      <c r="F291" s="291" t="n">
        <v>99.6513698241855</v>
      </c>
      <c r="G291" s="291" t="n">
        <v>0.350733548027096</v>
      </c>
      <c r="H291" s="291" t="n">
        <v>65.4477382</v>
      </c>
      <c r="I291" s="291" t="n">
        <v>100</v>
      </c>
      <c r="J291" s="291" t="n">
        <v>0.348630175814542</v>
      </c>
      <c r="K291" s="291" t="n">
        <v>100.252591223743</v>
      </c>
    </row>
    <row r="292">
      <c r="A292" s="291" t="s">
        <v>187</v>
      </c>
      <c r="B292" s="291" t="s">
        <v>188</v>
      </c>
      <c r="C292" s="291" t="s">
        <v>17</v>
      </c>
      <c r="D292" s="291" t="n">
        <v>23874.0631572</v>
      </c>
      <c r="E292" s="291" t="n">
        <v>5.69618337517799</v>
      </c>
      <c r="F292" s="291" t="n">
        <v>99.3927772411557</v>
      </c>
      <c r="G292" s="291" t="n">
        <v>0.392611185467407</v>
      </c>
      <c r="H292" s="291" t="n">
        <v>145.8544061</v>
      </c>
      <c r="I292" s="291" t="n">
        <v>64.2496042324734</v>
      </c>
      <c r="J292" s="291" t="n">
        <v>0.607222758844313</v>
      </c>
      <c r="K292" s="291" t="n">
        <v>64.2642515142505</v>
      </c>
    </row>
    <row r="293">
      <c r="A293" s="291" t="s">
        <v>189</v>
      </c>
      <c r="B293" s="291" t="s">
        <v>190</v>
      </c>
      <c r="C293" s="291" t="s">
        <v>16</v>
      </c>
      <c r="D293" s="291" t="n">
        <v>11450.483875</v>
      </c>
      <c r="E293" s="291" t="n">
        <v>5.69407094983692</v>
      </c>
      <c r="F293" s="291" t="n">
        <v>100</v>
      </c>
      <c r="G293" s="291" t="n">
        <v>0</v>
      </c>
      <c r="H293" s="291"/>
      <c r="I293" s="291"/>
      <c r="J293" s="291"/>
      <c r="K293" s="291"/>
    </row>
    <row r="294">
      <c r="A294" s="291" t="s">
        <v>189</v>
      </c>
      <c r="B294" s="291" t="s">
        <v>190</v>
      </c>
      <c r="C294" s="291" t="s">
        <v>17</v>
      </c>
      <c r="D294" s="291" t="n">
        <v>20625.6691661</v>
      </c>
      <c r="E294" s="291" t="n">
        <v>3.28255458280949</v>
      </c>
      <c r="F294" s="291" t="n">
        <v>99.6388403144548</v>
      </c>
      <c r="G294" s="291" t="n">
        <v>0.263839158276259</v>
      </c>
      <c r="H294" s="291" t="n">
        <v>74.7616107</v>
      </c>
      <c r="I294" s="291" t="n">
        <v>72.6023179631181</v>
      </c>
      <c r="J294" s="291" t="n">
        <v>0.361159685545235</v>
      </c>
      <c r="K294" s="291" t="n">
        <v>72.7894856827692</v>
      </c>
    </row>
    <row r="295">
      <c r="A295" s="291" t="s">
        <v>191</v>
      </c>
      <c r="B295" s="291" t="s">
        <v>192</v>
      </c>
      <c r="C295" s="291" t="s">
        <v>16</v>
      </c>
      <c r="D295" s="291" t="n">
        <v>8830.7369059</v>
      </c>
      <c r="E295" s="291" t="n">
        <v>4.46869400158593</v>
      </c>
      <c r="F295" s="291" t="n">
        <v>99.6160025956323</v>
      </c>
      <c r="G295" s="291" t="n">
        <v>0.272573760332743</v>
      </c>
      <c r="H295" s="291" t="n">
        <v>34.0405152</v>
      </c>
      <c r="I295" s="291" t="n">
        <v>70.4088202747362</v>
      </c>
      <c r="J295" s="291" t="n">
        <v>0.383997404367723</v>
      </c>
      <c r="K295" s="291" t="n">
        <v>70.710656134555</v>
      </c>
    </row>
    <row r="296">
      <c r="A296" s="291" t="s">
        <v>191</v>
      </c>
      <c r="B296" s="291" t="s">
        <v>192</v>
      </c>
      <c r="C296" s="291" t="s">
        <v>17</v>
      </c>
      <c r="D296" s="291" t="n">
        <v>6067.3663257</v>
      </c>
      <c r="E296" s="291" t="n">
        <v>5.99501589853497</v>
      </c>
      <c r="F296" s="291" t="n">
        <v>99.7005326229643</v>
      </c>
      <c r="G296" s="291" t="n">
        <v>0.21927315215295</v>
      </c>
      <c r="H296" s="291" t="n">
        <v>18.2243588</v>
      </c>
      <c r="I296" s="291" t="n">
        <v>73.3363541783088</v>
      </c>
      <c r="J296" s="291" t="n">
        <v>0.299467377035683</v>
      </c>
      <c r="K296" s="291" t="n">
        <v>73.0017749377772</v>
      </c>
    </row>
    <row r="297">
      <c r="A297" s="291" t="s">
        <v>193</v>
      </c>
      <c r="B297" s="291" t="s">
        <v>194</v>
      </c>
      <c r="C297" s="291" t="s">
        <v>16</v>
      </c>
      <c r="D297" s="291" t="n">
        <v>7876.4274389</v>
      </c>
      <c r="E297" s="291" t="n">
        <v>8.46504252784247</v>
      </c>
      <c r="F297" s="291" t="n">
        <v>100</v>
      </c>
      <c r="G297" s="291" t="n">
        <v>0</v>
      </c>
      <c r="H297" s="291"/>
      <c r="I297" s="291"/>
      <c r="J297" s="291"/>
      <c r="K297" s="291"/>
    </row>
    <row r="298">
      <c r="A298" s="291" t="s">
        <v>193</v>
      </c>
      <c r="B298" s="291" t="s">
        <v>194</v>
      </c>
      <c r="C298" s="291" t="s">
        <v>17</v>
      </c>
      <c r="D298" s="291" t="n">
        <v>19198.4004591</v>
      </c>
      <c r="E298" s="291" t="n">
        <v>3.41465731670052</v>
      </c>
      <c r="F298" s="291" t="n">
        <v>99.7944757345851</v>
      </c>
      <c r="G298" s="291" t="n">
        <v>0.147468482358974</v>
      </c>
      <c r="H298" s="291" t="n">
        <v>39.538633</v>
      </c>
      <c r="I298" s="291" t="n">
        <v>71.0263394101761</v>
      </c>
      <c r="J298" s="291" t="n">
        <v>0.205524265414877</v>
      </c>
      <c r="K298" s="291" t="n">
        <v>71.6048776755458</v>
      </c>
    </row>
    <row r="299">
      <c r="A299" s="291" t="s">
        <v>195</v>
      </c>
      <c r="B299" s="291" t="s">
        <v>196</v>
      </c>
      <c r="C299" s="291" t="s">
        <v>16</v>
      </c>
      <c r="D299" s="291" t="n">
        <v>10476.8984023</v>
      </c>
      <c r="E299" s="291" t="n">
        <v>5.73042198192648</v>
      </c>
      <c r="F299" s="291" t="n">
        <v>98.0127609719561</v>
      </c>
      <c r="G299" s="291" t="n">
        <v>0.714017065140886</v>
      </c>
      <c r="H299" s="291" t="n">
        <v>212.4223539</v>
      </c>
      <c r="I299" s="291" t="n">
        <v>34.3075781863591</v>
      </c>
      <c r="J299" s="291" t="n">
        <v>1.98723902804386</v>
      </c>
      <c r="K299" s="291" t="n">
        <v>35.2160877216862</v>
      </c>
    </row>
    <row r="300">
      <c r="A300" s="291" t="s">
        <v>195</v>
      </c>
      <c r="B300" s="291" t="s">
        <v>196</v>
      </c>
      <c r="C300" s="291" t="s">
        <v>17</v>
      </c>
      <c r="D300" s="291" t="n">
        <v>11536.3770274</v>
      </c>
      <c r="E300" s="291" t="n">
        <v>4.96453995824079</v>
      </c>
      <c r="F300" s="291" t="n">
        <v>98.5393452597609</v>
      </c>
      <c r="G300" s="291" t="n">
        <v>0.54496523219214</v>
      </c>
      <c r="H300" s="291" t="n">
        <v>171.0044221</v>
      </c>
      <c r="I300" s="291" t="n">
        <v>37.0222882400074</v>
      </c>
      <c r="J300" s="291" t="n">
        <v>1.46065474023914</v>
      </c>
      <c r="K300" s="291" t="n">
        <v>36.7646889372056</v>
      </c>
    </row>
    <row r="301">
      <c r="A301" s="291" t="s">
        <v>197</v>
      </c>
      <c r="B301" s="291" t="s">
        <v>198</v>
      </c>
      <c r="C301" s="291" t="s">
        <v>16</v>
      </c>
      <c r="D301" s="291" t="n">
        <v>27283.4365817</v>
      </c>
      <c r="E301" s="291" t="n">
        <v>6.06060110503382</v>
      </c>
      <c r="F301" s="291" t="n">
        <v>99.1934619666921</v>
      </c>
      <c r="G301" s="291" t="n">
        <v>0.581305534596438</v>
      </c>
      <c r="H301" s="291" t="n">
        <v>221.840521</v>
      </c>
      <c r="I301" s="291" t="n">
        <v>71.1877492433419</v>
      </c>
      <c r="J301" s="291" t="n">
        <v>0.806538033307883</v>
      </c>
      <c r="K301" s="291" t="n">
        <v>71.4928571942595</v>
      </c>
    </row>
    <row r="302">
      <c r="A302" s="291" t="s">
        <v>197</v>
      </c>
      <c r="B302" s="291" t="s">
        <v>198</v>
      </c>
      <c r="C302" s="291" t="s">
        <v>17</v>
      </c>
      <c r="D302" s="291" t="n">
        <v>26557.502787</v>
      </c>
      <c r="E302" s="291" t="n">
        <v>5.45785299640849</v>
      </c>
      <c r="F302" s="291" t="n">
        <v>99.3217191273748</v>
      </c>
      <c r="G302" s="291" t="n">
        <v>0.393192529865345</v>
      </c>
      <c r="H302" s="291" t="n">
        <v>181.3646232</v>
      </c>
      <c r="I302" s="291" t="n">
        <v>57.0780915022574</v>
      </c>
      <c r="J302" s="291" t="n">
        <v>0.678280872625201</v>
      </c>
      <c r="K302" s="291" t="n">
        <v>57.5757913725618</v>
      </c>
    </row>
    <row r="303">
      <c r="A303" s="291" t="s">
        <v>199</v>
      </c>
      <c r="B303" s="291" t="s">
        <v>200</v>
      </c>
      <c r="C303" s="291" t="s">
        <v>16</v>
      </c>
      <c r="D303" s="291" t="n">
        <v>22806.3237037</v>
      </c>
      <c r="E303" s="291" t="n">
        <v>5.60136060386733</v>
      </c>
      <c r="F303" s="291" t="n">
        <v>99.7998877380081</v>
      </c>
      <c r="G303" s="291" t="n">
        <v>0.199930285157361</v>
      </c>
      <c r="H303" s="291" t="n">
        <v>45.7297611</v>
      </c>
      <c r="I303" s="291" t="n">
        <v>99.9999999999997</v>
      </c>
      <c r="J303" s="291" t="n">
        <v>0.200112261991858</v>
      </c>
      <c r="K303" s="291" t="n">
        <v>99.7091323416475</v>
      </c>
    </row>
    <row r="304">
      <c r="A304" s="291" t="s">
        <v>199</v>
      </c>
      <c r="B304" s="291" t="s">
        <v>200</v>
      </c>
      <c r="C304" s="291" t="s">
        <v>17</v>
      </c>
      <c r="D304" s="291" t="n">
        <v>29850.5651885</v>
      </c>
      <c r="E304" s="291" t="n">
        <v>4.70776455759944</v>
      </c>
      <c r="F304" s="291" t="n">
        <v>98.9746842735057</v>
      </c>
      <c r="G304" s="291" t="n">
        <v>0.515202067410428</v>
      </c>
      <c r="H304" s="291" t="n">
        <v>309.2331555</v>
      </c>
      <c r="I304" s="291" t="n">
        <v>49.6912081952694</v>
      </c>
      <c r="J304" s="291" t="n">
        <v>1.0253157264943</v>
      </c>
      <c r="K304" s="291" t="n">
        <v>49.7329365398043</v>
      </c>
    </row>
    <row r="305">
      <c r="A305" s="291" t="s">
        <v>201</v>
      </c>
      <c r="B305" s="291" t="s">
        <v>202</v>
      </c>
      <c r="C305" s="291" t="s">
        <v>16</v>
      </c>
      <c r="D305" s="291" t="n">
        <v>16198.6710371</v>
      </c>
      <c r="E305" s="291" t="n">
        <v>4.97793768539485</v>
      </c>
      <c r="F305" s="291" t="n">
        <v>98.8708392972038</v>
      </c>
      <c r="G305" s="291" t="n">
        <v>0.49140039561311</v>
      </c>
      <c r="H305" s="291" t="n">
        <v>184.9979519</v>
      </c>
      <c r="I305" s="291" t="n">
        <v>41.9583550426397</v>
      </c>
      <c r="J305" s="291" t="n">
        <v>1.12916070279623</v>
      </c>
      <c r="K305" s="291" t="n">
        <v>43.0276836812784</v>
      </c>
    </row>
    <row r="306">
      <c r="A306" s="291" t="s">
        <v>201</v>
      </c>
      <c r="B306" s="291" t="s">
        <v>202</v>
      </c>
      <c r="C306" s="291" t="s">
        <v>17</v>
      </c>
      <c r="D306" s="291" t="n">
        <v>13531.5742371</v>
      </c>
      <c r="E306" s="291" t="n">
        <v>5.70615429287556</v>
      </c>
      <c r="F306" s="291" t="n">
        <v>99.0576516677118</v>
      </c>
      <c r="G306" s="291" t="n">
        <v>0.43034150898207</v>
      </c>
      <c r="H306" s="291" t="n">
        <v>128.7276268</v>
      </c>
      <c r="I306" s="291" t="n">
        <v>44.2223559731893</v>
      </c>
      <c r="J306" s="291" t="n">
        <v>0.942348332288233</v>
      </c>
      <c r="K306" s="291" t="n">
        <v>45.2365837921011</v>
      </c>
    </row>
    <row r="307">
      <c r="A307" s="291" t="s">
        <v>203</v>
      </c>
      <c r="B307" s="291" t="s">
        <v>204</v>
      </c>
      <c r="C307" s="291" t="s">
        <v>16</v>
      </c>
      <c r="D307" s="291" t="n">
        <v>20017.3272478</v>
      </c>
      <c r="E307" s="291" t="n">
        <v>10.5976749908414</v>
      </c>
      <c r="F307" s="291" t="n">
        <v>100</v>
      </c>
      <c r="G307" s="291" t="n">
        <v>0</v>
      </c>
      <c r="H307" s="291"/>
      <c r="I307" s="291"/>
      <c r="J307" s="291"/>
      <c r="K307" s="291"/>
    </row>
    <row r="308">
      <c r="A308" s="291" t="s">
        <v>203</v>
      </c>
      <c r="B308" s="291" t="s">
        <v>204</v>
      </c>
      <c r="C308" s="291" t="s">
        <v>17</v>
      </c>
      <c r="D308" s="291" t="n">
        <v>71208.9726691</v>
      </c>
      <c r="E308" s="291" t="n">
        <v>3.12244799651661</v>
      </c>
      <c r="F308" s="291" t="n">
        <v>99.3975901967943</v>
      </c>
      <c r="G308" s="291" t="n">
        <v>0.329454003863091</v>
      </c>
      <c r="H308" s="291" t="n">
        <v>431.56965</v>
      </c>
      <c r="I308" s="291" t="n">
        <v>53.8383640030053</v>
      </c>
      <c r="J308" s="291" t="n">
        <v>0.602409803205719</v>
      </c>
      <c r="K308" s="291" t="n">
        <v>54.3598956896353</v>
      </c>
    </row>
    <row r="309">
      <c r="A309" s="291" t="s">
        <v>205</v>
      </c>
      <c r="B309" s="291" t="s">
        <v>206</v>
      </c>
      <c r="C309" s="291" t="s">
        <v>16</v>
      </c>
      <c r="D309" s="291" t="n">
        <v>3134.3321168</v>
      </c>
      <c r="E309" s="291" t="n">
        <v>13.3799739082661</v>
      </c>
      <c r="F309" s="291" t="n">
        <v>100</v>
      </c>
      <c r="G309" s="291" t="n">
        <v>0</v>
      </c>
      <c r="H309" s="291"/>
      <c r="I309" s="291"/>
      <c r="J309" s="291"/>
      <c r="K309" s="291"/>
    </row>
    <row r="310">
      <c r="A310" s="291" t="s">
        <v>205</v>
      </c>
      <c r="B310" s="291" t="s">
        <v>206</v>
      </c>
      <c r="C310" s="291" t="s">
        <v>17</v>
      </c>
      <c r="D310" s="291" t="n">
        <v>28541.6356104</v>
      </c>
      <c r="E310" s="291" t="n">
        <v>1.71234101716753</v>
      </c>
      <c r="F310" s="291" t="n">
        <v>100</v>
      </c>
      <c r="G310" s="291" t="n">
        <v>0</v>
      </c>
      <c r="H310" s="291"/>
      <c r="I310" s="291"/>
      <c r="J310" s="291"/>
      <c r="K310" s="291"/>
    </row>
    <row r="311">
      <c r="A311" s="291" t="s">
        <v>207</v>
      </c>
      <c r="B311" s="291" t="s">
        <v>208</v>
      </c>
      <c r="C311" s="291" t="s">
        <v>16</v>
      </c>
      <c r="D311" s="291" t="n">
        <v>10952.4167268</v>
      </c>
      <c r="E311" s="291" t="n">
        <v>12.5532331317902</v>
      </c>
      <c r="F311" s="291" t="n">
        <v>99.1683243029667</v>
      </c>
      <c r="G311" s="291" t="n">
        <v>0.799934095029852</v>
      </c>
      <c r="H311" s="291" t="n">
        <v>91.8525031</v>
      </c>
      <c r="I311" s="291" t="n">
        <v>100</v>
      </c>
      <c r="J311" s="291" t="n">
        <v>0.831675697033254</v>
      </c>
      <c r="K311" s="291" t="n">
        <v>95.383481854645</v>
      </c>
    </row>
    <row r="312">
      <c r="A312" s="291" t="s">
        <v>207</v>
      </c>
      <c r="B312" s="291" t="s">
        <v>208</v>
      </c>
      <c r="C312" s="291" t="s">
        <v>17</v>
      </c>
      <c r="D312" s="291" t="n">
        <v>48019.020625</v>
      </c>
      <c r="E312" s="291" t="n">
        <v>3.24067563585417</v>
      </c>
      <c r="F312" s="291" t="n">
        <v>99.6692665372426</v>
      </c>
      <c r="G312" s="291" t="n">
        <v>0.253175195161256</v>
      </c>
      <c r="H312" s="291" t="n">
        <v>159.3419669</v>
      </c>
      <c r="I312" s="291" t="n">
        <v>75.6323994533637</v>
      </c>
      <c r="J312" s="291" t="n">
        <v>0.330733462757386</v>
      </c>
      <c r="K312" s="291" t="n">
        <v>76.2964406346033</v>
      </c>
    </row>
    <row r="313">
      <c r="A313" s="291" t="s">
        <v>209</v>
      </c>
      <c r="B313" s="291" t="s">
        <v>210</v>
      </c>
      <c r="C313" s="291" t="s">
        <v>16</v>
      </c>
      <c r="D313" s="291" t="n">
        <v>9932.7462463</v>
      </c>
      <c r="E313" s="291" t="n">
        <v>9.93836585526634</v>
      </c>
      <c r="F313" s="291" t="n">
        <v>99.2417619070453</v>
      </c>
      <c r="G313" s="291" t="n">
        <v>0.761549269199416</v>
      </c>
      <c r="H313" s="291" t="n">
        <v>75.8892872</v>
      </c>
      <c r="I313" s="291" t="n">
        <v>100</v>
      </c>
      <c r="J313" s="291" t="n">
        <v>0.758238092954731</v>
      </c>
      <c r="K313" s="291" t="n">
        <v>99.6751442015522</v>
      </c>
    </row>
    <row r="314">
      <c r="A314" s="291" t="s">
        <v>209</v>
      </c>
      <c r="B314" s="291" t="s">
        <v>210</v>
      </c>
      <c r="C314" s="291" t="s">
        <v>17</v>
      </c>
      <c r="D314" s="291" t="n">
        <v>38211.616939</v>
      </c>
      <c r="E314" s="291" t="n">
        <v>3.39931887300969</v>
      </c>
      <c r="F314" s="291" t="n">
        <v>100</v>
      </c>
      <c r="G314" s="291" t="n">
        <v>0</v>
      </c>
      <c r="H314" s="291"/>
      <c r="I314" s="291"/>
      <c r="J314" s="291"/>
      <c r="K314" s="291"/>
    </row>
    <row r="315">
      <c r="A315" s="291" t="s">
        <v>211</v>
      </c>
      <c r="B315" s="291" t="s">
        <v>212</v>
      </c>
      <c r="C315" s="291" t="s">
        <v>16</v>
      </c>
      <c r="D315" s="291" t="n">
        <v>9712.2155255</v>
      </c>
      <c r="E315" s="291" t="n">
        <v>11.9886329585292</v>
      </c>
      <c r="F315" s="291" t="n">
        <v>100</v>
      </c>
      <c r="G315" s="291" t="n">
        <v>0</v>
      </c>
      <c r="H315" s="291"/>
      <c r="I315" s="291"/>
      <c r="J315" s="291"/>
      <c r="K315" s="291"/>
    </row>
    <row r="316">
      <c r="A316" s="291" t="s">
        <v>211</v>
      </c>
      <c r="B316" s="291" t="s">
        <v>212</v>
      </c>
      <c r="C316" s="291" t="s">
        <v>17</v>
      </c>
      <c r="D316" s="291" t="n">
        <v>39898.0843335</v>
      </c>
      <c r="E316" s="291" t="n">
        <v>2.74586423870851</v>
      </c>
      <c r="F316" s="291" t="n">
        <v>99.8690667960594</v>
      </c>
      <c r="G316" s="291" t="n">
        <v>0.131064096447537</v>
      </c>
      <c r="H316" s="291" t="n">
        <v>52.3083291</v>
      </c>
      <c r="I316" s="291" t="n">
        <v>100</v>
      </c>
      <c r="J316" s="291" t="n">
        <v>0.130933203940619</v>
      </c>
      <c r="K316" s="291" t="n">
        <v>99.9689048212746</v>
      </c>
    </row>
    <row r="317">
      <c r="A317" s="291" t="s">
        <v>213</v>
      </c>
      <c r="B317" s="291" t="s">
        <v>214</v>
      </c>
      <c r="C317" s="291" t="s">
        <v>16</v>
      </c>
      <c r="D317" s="291" t="n">
        <v>4078.4567965</v>
      </c>
      <c r="E317" s="291" t="n">
        <v>6.54135458024878</v>
      </c>
      <c r="F317" s="291" t="n">
        <v>99.6667018447216</v>
      </c>
      <c r="G317" s="291" t="n">
        <v>0.331334461497002</v>
      </c>
      <c r="H317" s="291" t="n">
        <v>13.6388794</v>
      </c>
      <c r="I317" s="291" t="n">
        <v>99.9999999999998</v>
      </c>
      <c r="J317" s="291" t="n">
        <v>0.333298155278354</v>
      </c>
      <c r="K317" s="291" t="n">
        <v>99.0794952265004</v>
      </c>
    </row>
    <row r="318">
      <c r="A318" s="291" t="s">
        <v>213</v>
      </c>
      <c r="B318" s="291" t="s">
        <v>214</v>
      </c>
      <c r="C318" s="291" t="s">
        <v>17</v>
      </c>
      <c r="D318" s="291" t="n">
        <v>7438.1838666</v>
      </c>
      <c r="E318" s="291" t="n">
        <v>4.29839540020687</v>
      </c>
      <c r="F318" s="291" t="n">
        <v>99.6422664197641</v>
      </c>
      <c r="G318" s="291" t="n">
        <v>0.257537931061078</v>
      </c>
      <c r="H318" s="291" t="n">
        <v>26.7044121</v>
      </c>
      <c r="I318" s="291" t="n">
        <v>71.7201081986748</v>
      </c>
      <c r="J318" s="291" t="n">
        <v>0.357733580235852</v>
      </c>
      <c r="K318" s="291" t="n">
        <v>71.7340069754261</v>
      </c>
    </row>
    <row r="319">
      <c r="A319" s="291" t="s">
        <v>215</v>
      </c>
      <c r="B319" s="291" t="s">
        <v>216</v>
      </c>
      <c r="C319" s="291" t="s">
        <v>16</v>
      </c>
      <c r="D319" s="291" t="n">
        <v>5587.614816</v>
      </c>
      <c r="E319" s="291" t="n">
        <v>8.32263761664096</v>
      </c>
      <c r="F319" s="291" t="n">
        <v>100</v>
      </c>
      <c r="G319" s="291" t="n">
        <v>0</v>
      </c>
      <c r="H319" s="291"/>
      <c r="I319" s="291"/>
      <c r="J319" s="291"/>
      <c r="K319" s="291"/>
    </row>
    <row r="320">
      <c r="A320" s="291" t="s">
        <v>215</v>
      </c>
      <c r="B320" s="291" t="s">
        <v>216</v>
      </c>
      <c r="C320" s="291" t="s">
        <v>17</v>
      </c>
      <c r="D320" s="291" t="n">
        <v>16669.9808318</v>
      </c>
      <c r="E320" s="291" t="n">
        <v>2.76491727376784</v>
      </c>
      <c r="F320" s="291" t="n">
        <v>99.8075749790288</v>
      </c>
      <c r="G320" s="291" t="n">
        <v>0.192547544863115</v>
      </c>
      <c r="H320" s="291" t="n">
        <v>32.1390577</v>
      </c>
      <c r="I320" s="291" t="n">
        <v>100</v>
      </c>
      <c r="J320" s="291" t="n">
        <v>0.192425020971168</v>
      </c>
      <c r="K320" s="291" t="n">
        <v>99.8711260311245</v>
      </c>
    </row>
    <row r="321">
      <c r="A321" s="291" t="s">
        <v>217</v>
      </c>
      <c r="B321" s="291" t="s">
        <v>218</v>
      </c>
      <c r="C321" s="291" t="s">
        <v>16</v>
      </c>
      <c r="D321" s="291" t="n">
        <v>1843.846349</v>
      </c>
      <c r="E321" s="291" t="n">
        <v>10.1528839535129</v>
      </c>
      <c r="F321" s="291" t="n">
        <v>100</v>
      </c>
      <c r="G321" s="291" t="n">
        <v>0</v>
      </c>
      <c r="H321" s="291"/>
      <c r="I321" s="291"/>
      <c r="J321" s="291"/>
      <c r="K321" s="291"/>
    </row>
    <row r="322">
      <c r="A322" s="291" t="s">
        <v>217</v>
      </c>
      <c r="B322" s="291" t="s">
        <v>218</v>
      </c>
      <c r="C322" s="291" t="s">
        <v>17</v>
      </c>
      <c r="D322" s="291" t="n">
        <v>8210.4722343</v>
      </c>
      <c r="E322" s="291" t="n">
        <v>2.66988957940318</v>
      </c>
      <c r="F322" s="291" t="n">
        <v>99.5927409116876</v>
      </c>
      <c r="G322" s="291" t="n">
        <v>0.297486046113803</v>
      </c>
      <c r="H322" s="291" t="n">
        <v>33.5746301</v>
      </c>
      <c r="I322" s="291" t="n">
        <v>72.3021080492668</v>
      </c>
      <c r="J322" s="291" t="n">
        <v>0.40725908831237</v>
      </c>
      <c r="K322" s="291" t="n">
        <v>72.7484089752957</v>
      </c>
    </row>
    <row r="323">
      <c r="A323" s="291" t="s">
        <v>219</v>
      </c>
      <c r="B323" s="291" t="s">
        <v>220</v>
      </c>
      <c r="C323" s="291" t="s">
        <v>16</v>
      </c>
      <c r="D323" s="291" t="n">
        <v>16765.0075649</v>
      </c>
      <c r="E323" s="291" t="n">
        <v>7.39560457298046</v>
      </c>
      <c r="F323" s="291" t="n">
        <v>100</v>
      </c>
      <c r="G323" s="291" t="n">
        <v>0</v>
      </c>
      <c r="H323" s="291"/>
      <c r="I323" s="291"/>
      <c r="J323" s="291"/>
      <c r="K323" s="291"/>
    </row>
    <row r="324">
      <c r="A324" s="291" t="s">
        <v>219</v>
      </c>
      <c r="B324" s="291" t="s">
        <v>220</v>
      </c>
      <c r="C324" s="291" t="s">
        <v>17</v>
      </c>
      <c r="D324" s="291" t="n">
        <v>25829.0627406</v>
      </c>
      <c r="E324" s="291" t="n">
        <v>4.73004150096667</v>
      </c>
      <c r="F324" s="291" t="n">
        <v>99.7130234095645</v>
      </c>
      <c r="G324" s="291" t="n">
        <v>0.286117534590755</v>
      </c>
      <c r="H324" s="291" t="n">
        <v>74.3366925</v>
      </c>
      <c r="I324" s="291" t="n">
        <v>100</v>
      </c>
      <c r="J324" s="291" t="n">
        <v>0.286976590435504</v>
      </c>
      <c r="K324" s="291" t="n">
        <v>99.414535454754</v>
      </c>
    </row>
    <row r="325">
      <c r="A325" s="291" t="s">
        <v>221</v>
      </c>
      <c r="B325" s="291" t="s">
        <v>222</v>
      </c>
      <c r="C325" s="291" t="s">
        <v>16</v>
      </c>
      <c r="D325" s="291" t="n">
        <v>10906.5599931</v>
      </c>
      <c r="E325" s="291" t="n">
        <v>4.73753659917984</v>
      </c>
      <c r="F325" s="291" t="n">
        <v>98.5876943582023</v>
      </c>
      <c r="G325" s="291" t="n">
        <v>0.522245189437998</v>
      </c>
      <c r="H325" s="291" t="n">
        <v>156.2405563</v>
      </c>
      <c r="I325" s="291" t="n">
        <v>36.9819727166651</v>
      </c>
      <c r="J325" s="291" t="n">
        <v>1.41230564179767</v>
      </c>
      <c r="K325" s="291" t="n">
        <v>36.4559537203427</v>
      </c>
    </row>
    <row r="326">
      <c r="A326" s="291" t="s">
        <v>221</v>
      </c>
      <c r="B326" s="291" t="s">
        <v>222</v>
      </c>
      <c r="C326" s="291" t="s">
        <v>17</v>
      </c>
      <c r="D326" s="291" t="n">
        <v>8090.5280149</v>
      </c>
      <c r="E326" s="291" t="n">
        <v>6.41971691207979</v>
      </c>
      <c r="F326" s="291" t="n">
        <v>99.474273029615</v>
      </c>
      <c r="G326" s="291" t="n">
        <v>0.372241387851932</v>
      </c>
      <c r="H326" s="291" t="n">
        <v>42.7588828</v>
      </c>
      <c r="I326" s="291" t="n">
        <v>70.2836652153092</v>
      </c>
      <c r="J326" s="291" t="n">
        <v>0.52572697038502</v>
      </c>
      <c r="K326" s="291" t="n">
        <v>70.4328359281013</v>
      </c>
    </row>
    <row r="327">
      <c r="A327" s="291" t="s">
        <v>223</v>
      </c>
      <c r="B327" s="291" t="s">
        <v>224</v>
      </c>
      <c r="C327" s="291" t="s">
        <v>16</v>
      </c>
      <c r="D327" s="291" t="n">
        <v>7431.6937804</v>
      </c>
      <c r="E327" s="291" t="n">
        <v>6.98897782786487</v>
      </c>
      <c r="F327" s="291" t="n">
        <v>99.1014637238981</v>
      </c>
      <c r="G327" s="291" t="n">
        <v>0.507787977602271</v>
      </c>
      <c r="H327" s="291" t="n">
        <v>67.3819155</v>
      </c>
      <c r="I327" s="291" t="n">
        <v>57.7647297439596</v>
      </c>
      <c r="J327" s="291" t="n">
        <v>0.898536276101867</v>
      </c>
      <c r="K327" s="291" t="n">
        <v>56.0050085680437</v>
      </c>
    </row>
    <row r="328">
      <c r="A328" s="291" t="s">
        <v>223</v>
      </c>
      <c r="B328" s="291" t="s">
        <v>224</v>
      </c>
      <c r="C328" s="291" t="s">
        <v>17</v>
      </c>
      <c r="D328" s="291" t="n">
        <v>13776.4338549</v>
      </c>
      <c r="E328" s="291" t="n">
        <v>4.4334203887246</v>
      </c>
      <c r="F328" s="291" t="n">
        <v>99.3365534505193</v>
      </c>
      <c r="G328" s="291" t="n">
        <v>0.399673689684887</v>
      </c>
      <c r="H328" s="291" t="n">
        <v>92.0097103</v>
      </c>
      <c r="I328" s="291" t="n">
        <v>59.7554410023049</v>
      </c>
      <c r="J328" s="291" t="n">
        <v>0.663446549480718</v>
      </c>
      <c r="K328" s="291" t="n">
        <v>59.8423593720159</v>
      </c>
    </row>
    <row r="329">
      <c r="A329" s="291" t="s">
        <v>225</v>
      </c>
      <c r="B329" s="291" t="s">
        <v>226</v>
      </c>
      <c r="C329" s="291" t="s">
        <v>16</v>
      </c>
      <c r="D329" s="291" t="n">
        <v>27567.5573366</v>
      </c>
      <c r="E329" s="291" t="n">
        <v>3.8699409242971</v>
      </c>
      <c r="F329" s="291" t="n">
        <v>99.4053622569887</v>
      </c>
      <c r="G329" s="291" t="n">
        <v>0.297910889566696</v>
      </c>
      <c r="H329" s="291" t="n">
        <v>164.9077042</v>
      </c>
      <c r="I329" s="291" t="n">
        <v>50.2915923897385</v>
      </c>
      <c r="J329" s="291" t="n">
        <v>0.594637743011261</v>
      </c>
      <c r="K329" s="291" t="n">
        <v>49.8016485595305</v>
      </c>
    </row>
    <row r="330">
      <c r="A330" s="291" t="s">
        <v>225</v>
      </c>
      <c r="B330" s="291" t="s">
        <v>226</v>
      </c>
      <c r="C330" s="291" t="s">
        <v>17</v>
      </c>
      <c r="D330" s="291" t="n">
        <v>17358.6431142</v>
      </c>
      <c r="E330" s="291" t="n">
        <v>4.54595855592455</v>
      </c>
      <c r="F330" s="291" t="n">
        <v>99.6525517419411</v>
      </c>
      <c r="G330" s="291" t="n">
        <v>0.349007559250181</v>
      </c>
      <c r="H330" s="291" t="n">
        <v>60.5225878</v>
      </c>
      <c r="I330" s="291" t="n">
        <v>99.9999999999998</v>
      </c>
      <c r="J330" s="291" t="n">
        <v>0.347448258058944</v>
      </c>
      <c r="K330" s="291" t="n">
        <v>100.099779031291</v>
      </c>
    </row>
    <row r="331">
      <c r="A331" s="291" t="s">
        <v>227</v>
      </c>
      <c r="B331" s="291" t="s">
        <v>228</v>
      </c>
      <c r="C331" s="291" t="s">
        <v>16</v>
      </c>
      <c r="D331" s="291" t="n">
        <v>3133.9076907</v>
      </c>
      <c r="E331" s="291" t="n">
        <v>8.67803220821407</v>
      </c>
      <c r="F331" s="291" t="n">
        <v>99.5048457819561</v>
      </c>
      <c r="G331" s="291" t="n">
        <v>0.498489405190963</v>
      </c>
      <c r="H331" s="291" t="n">
        <v>15.5948949</v>
      </c>
      <c r="I331" s="291" t="n">
        <v>100</v>
      </c>
      <c r="J331" s="291" t="n">
        <v>0.495154218043897</v>
      </c>
      <c r="K331" s="291" t="n">
        <v>100.175075925675</v>
      </c>
    </row>
    <row r="332">
      <c r="A332" s="291" t="s">
        <v>227</v>
      </c>
      <c r="B332" s="291" t="s">
        <v>228</v>
      </c>
      <c r="C332" s="291" t="s">
        <v>17</v>
      </c>
      <c r="D332" s="291" t="n">
        <v>6096.1029769</v>
      </c>
      <c r="E332" s="291" t="n">
        <v>4.6332393014157</v>
      </c>
      <c r="F332" s="291" t="n">
        <v>99.3839386217244</v>
      </c>
      <c r="G332" s="291" t="n">
        <v>0.434461866757848</v>
      </c>
      <c r="H332" s="291" t="n">
        <v>37.7885366</v>
      </c>
      <c r="I332" s="291" t="n">
        <v>70.3354559890791</v>
      </c>
      <c r="J332" s="291" t="n">
        <v>0.61606137827563</v>
      </c>
      <c r="K332" s="291" t="n">
        <v>70.0880350918921</v>
      </c>
    </row>
    <row r="333">
      <c r="A333" s="291" t="s">
        <v>229</v>
      </c>
      <c r="B333" s="291" t="s">
        <v>230</v>
      </c>
      <c r="C333" s="291" t="s">
        <v>16</v>
      </c>
      <c r="D333" s="291" t="n">
        <v>22658.1144683</v>
      </c>
      <c r="E333" s="291" t="n">
        <v>9.18272215017213</v>
      </c>
      <c r="F333" s="291" t="n">
        <v>99.3859606420021</v>
      </c>
      <c r="G333" s="291" t="n">
        <v>0.602482526917022</v>
      </c>
      <c r="H333" s="291" t="n">
        <v>139.9893302</v>
      </c>
      <c r="I333" s="291" t="n">
        <v>100</v>
      </c>
      <c r="J333" s="291" t="n">
        <v>0.614039357997881</v>
      </c>
      <c r="K333" s="291" t="n">
        <v>97.5154180717448</v>
      </c>
    </row>
    <row r="334">
      <c r="A334" s="291" t="s">
        <v>229</v>
      </c>
      <c r="B334" s="291" t="s">
        <v>230</v>
      </c>
      <c r="C334" s="291" t="s">
        <v>17</v>
      </c>
      <c r="D334" s="291" t="n">
        <v>39975.4584503</v>
      </c>
      <c r="E334" s="291" t="n">
        <v>4.48540868049404</v>
      </c>
      <c r="F334" s="291" t="n">
        <v>99.5508552657162</v>
      </c>
      <c r="G334" s="291" t="n">
        <v>0.314844249065035</v>
      </c>
      <c r="H334" s="291" t="n">
        <v>180.3577339</v>
      </c>
      <c r="I334" s="291" t="n">
        <v>70.2656690092263</v>
      </c>
      <c r="J334" s="291" t="n">
        <v>0.44914473428376</v>
      </c>
      <c r="K334" s="291" t="n">
        <v>69.7837731970705</v>
      </c>
    </row>
    <row r="335">
      <c r="A335" s="291" t="s">
        <v>231</v>
      </c>
      <c r="B335" s="291" t="s">
        <v>232</v>
      </c>
      <c r="C335" s="291" t="s">
        <v>16</v>
      </c>
      <c r="D335" s="291" t="n">
        <v>38353.7602153</v>
      </c>
      <c r="E335" s="291" t="n">
        <v>5.21640245875902</v>
      </c>
      <c r="F335" s="291" t="n">
        <v>99.8073480384017</v>
      </c>
      <c r="G335" s="291" t="n">
        <v>0.193407154268814</v>
      </c>
      <c r="H335" s="291" t="n">
        <v>74.0318953</v>
      </c>
      <c r="I335" s="291" t="n">
        <v>100</v>
      </c>
      <c r="J335" s="291" t="n">
        <v>0.192651961598332</v>
      </c>
      <c r="K335" s="291" t="n">
        <v>100.198591278665</v>
      </c>
    </row>
    <row r="336">
      <c r="A336" s="291" t="s">
        <v>231</v>
      </c>
      <c r="B336" s="291" t="s">
        <v>232</v>
      </c>
      <c r="C336" s="291" t="s">
        <v>17</v>
      </c>
      <c r="D336" s="291" t="n">
        <v>40311.2211889</v>
      </c>
      <c r="E336" s="291" t="n">
        <v>4.679120939652</v>
      </c>
      <c r="F336" s="291" t="n">
        <v>99.7821243491951</v>
      </c>
      <c r="G336" s="291" t="n">
        <v>0.219682963300398</v>
      </c>
      <c r="H336" s="291" t="n">
        <v>88.0201099</v>
      </c>
      <c r="I336" s="291" t="n">
        <v>100</v>
      </c>
      <c r="J336" s="291" t="n">
        <v>0.217875650804894</v>
      </c>
      <c r="K336" s="291" t="n">
        <v>100.609832629115</v>
      </c>
    </row>
    <row r="337">
      <c r="A337" s="291" t="s">
        <v>233</v>
      </c>
      <c r="B337" s="291" t="s">
        <v>234</v>
      </c>
      <c r="C337" s="291" t="s">
        <v>16</v>
      </c>
      <c r="D337" s="291" t="n">
        <v>19326.8150528</v>
      </c>
      <c r="E337" s="291" t="n">
        <v>5.88446040546577</v>
      </c>
      <c r="F337" s="291" t="n">
        <v>99.6982380349021</v>
      </c>
      <c r="G337" s="291" t="n">
        <v>0.301113062410764</v>
      </c>
      <c r="H337" s="291" t="n">
        <v>58.4975001</v>
      </c>
      <c r="I337" s="291" t="n">
        <v>99.9999999999998</v>
      </c>
      <c r="J337" s="291" t="n">
        <v>0.301761965097895</v>
      </c>
      <c r="K337" s="291" t="n">
        <v>99.483849006311</v>
      </c>
    </row>
    <row r="338">
      <c r="A338" s="291" t="s">
        <v>233</v>
      </c>
      <c r="B338" s="291" t="s">
        <v>234</v>
      </c>
      <c r="C338" s="291" t="s">
        <v>17</v>
      </c>
      <c r="D338" s="291" t="n">
        <v>26191.9833425</v>
      </c>
      <c r="E338" s="291" t="n">
        <v>4.31107288679307</v>
      </c>
      <c r="F338" s="291" t="n">
        <v>99.3098359573314</v>
      </c>
      <c r="G338" s="291" t="n">
        <v>0.418129369077097</v>
      </c>
      <c r="H338" s="291" t="n">
        <v>182.0239147</v>
      </c>
      <c r="I338" s="291" t="n">
        <v>60.4318860584356</v>
      </c>
      <c r="J338" s="291" t="n">
        <v>0.690164042668594</v>
      </c>
      <c r="K338" s="291" t="n">
        <v>60.1659264823918</v>
      </c>
    </row>
    <row r="339">
      <c r="A339" s="291" t="s">
        <v>235</v>
      </c>
      <c r="B339" s="291" t="s">
        <v>236</v>
      </c>
      <c r="C339" s="291" t="s">
        <v>16</v>
      </c>
      <c r="D339" s="291" t="n">
        <v>13984.2556031</v>
      </c>
      <c r="E339" s="291" t="n">
        <v>6.94606137126186</v>
      </c>
      <c r="F339" s="291" t="n">
        <v>99.7366674519853</v>
      </c>
      <c r="G339" s="291" t="n">
        <v>0.264833820554121</v>
      </c>
      <c r="H339" s="291" t="n">
        <v>36.9223251</v>
      </c>
      <c r="I339" s="291" t="n">
        <v>99.9999999999997</v>
      </c>
      <c r="J339" s="291" t="n">
        <v>0.263332548014673</v>
      </c>
      <c r="K339" s="291" t="n">
        <v>100.305271375619</v>
      </c>
    </row>
    <row r="340">
      <c r="A340" s="291" t="s">
        <v>235</v>
      </c>
      <c r="B340" s="291" t="s">
        <v>236</v>
      </c>
      <c r="C340" s="291" t="s">
        <v>17</v>
      </c>
      <c r="D340" s="291" t="n">
        <v>20386.1610686</v>
      </c>
      <c r="E340" s="291" t="n">
        <v>3.91567087974564</v>
      </c>
      <c r="F340" s="291" t="n">
        <v>98.7732223539501</v>
      </c>
      <c r="G340" s="291" t="n">
        <v>0.497801034093366</v>
      </c>
      <c r="H340" s="291" t="n">
        <v>253.1990563</v>
      </c>
      <c r="I340" s="291" t="n">
        <v>39.7674190199377</v>
      </c>
      <c r="J340" s="291" t="n">
        <v>1.22677764604985</v>
      </c>
      <c r="K340" s="291" t="n">
        <v>40.0801338260872</v>
      </c>
    </row>
    <row r="341">
      <c r="A341" s="291" t="s">
        <v>237</v>
      </c>
      <c r="B341" s="291" t="s">
        <v>238</v>
      </c>
      <c r="C341" s="291" t="s">
        <v>16</v>
      </c>
      <c r="D341" s="291" t="n">
        <v>2156.2008401</v>
      </c>
      <c r="E341" s="291" t="n">
        <v>5.82404183790085</v>
      </c>
      <c r="F341" s="291" t="n">
        <v>98.6233785164481</v>
      </c>
      <c r="G341" s="291" t="n">
        <v>0.67528563989601</v>
      </c>
      <c r="H341" s="291" t="n">
        <v>30.0970464</v>
      </c>
      <c r="I341" s="291" t="n">
        <v>49.2630433544875</v>
      </c>
      <c r="J341" s="291" t="n">
        <v>1.37662148355189</v>
      </c>
      <c r="K341" s="291" t="n">
        <v>48.3785499978909</v>
      </c>
    </row>
    <row r="342">
      <c r="A342" s="291" t="s">
        <v>237</v>
      </c>
      <c r="B342" s="291" t="s">
        <v>238</v>
      </c>
      <c r="C342" s="291" t="s">
        <v>17</v>
      </c>
      <c r="D342" s="291" t="n">
        <v>3518.1891755</v>
      </c>
      <c r="E342" s="291" t="n">
        <v>4.22205048116373</v>
      </c>
      <c r="F342" s="291" t="n">
        <v>98.8202720528791</v>
      </c>
      <c r="G342" s="291" t="n">
        <v>0.539502887334182</v>
      </c>
      <c r="H342" s="291" t="n">
        <v>42.0005532</v>
      </c>
      <c r="I342" s="291" t="n">
        <v>46.0672146119749</v>
      </c>
      <c r="J342" s="291" t="n">
        <v>1.17972794712085</v>
      </c>
      <c r="K342" s="291" t="n">
        <v>45.191624246752</v>
      </c>
    </row>
    <row r="343">
      <c r="A343" s="291" t="s">
        <v>239</v>
      </c>
      <c r="B343" s="291" t="s">
        <v>240</v>
      </c>
      <c r="C343" s="291" t="s">
        <v>16</v>
      </c>
      <c r="D343" s="291" t="n">
        <v>1114.1940935</v>
      </c>
      <c r="E343" s="291" t="n">
        <v>11.1060972504734</v>
      </c>
      <c r="F343" s="291" t="n">
        <v>98.1838641304359</v>
      </c>
      <c r="G343" s="291" t="n">
        <v>1.37189697236718</v>
      </c>
      <c r="H343" s="291" t="n">
        <v>20.6095765</v>
      </c>
      <c r="I343" s="291" t="n">
        <v>74.0351558191425</v>
      </c>
      <c r="J343" s="291" t="n">
        <v>1.81613586956412</v>
      </c>
      <c r="K343" s="291" t="n">
        <v>74.167438787597</v>
      </c>
    </row>
    <row r="344">
      <c r="A344" s="291" t="s">
        <v>239</v>
      </c>
      <c r="B344" s="291" t="s">
        <v>240</v>
      </c>
      <c r="C344" s="291" t="s">
        <v>17</v>
      </c>
      <c r="D344" s="291" t="n">
        <v>3751.0146337</v>
      </c>
      <c r="E344" s="291" t="n">
        <v>2.99660340114683</v>
      </c>
      <c r="F344" s="291" t="n">
        <v>99.7352221889619</v>
      </c>
      <c r="G344" s="291" t="n">
        <v>0.264642624589596</v>
      </c>
      <c r="H344" s="291" t="n">
        <v>9.9582216</v>
      </c>
      <c r="I344" s="291" t="n">
        <v>100</v>
      </c>
      <c r="J344" s="291" t="n">
        <v>0.264777811038088</v>
      </c>
      <c r="K344" s="291" t="n">
        <v>99.6843008129433</v>
      </c>
    </row>
    <row r="345">
      <c r="A345" s="291" t="s">
        <v>241</v>
      </c>
      <c r="B345" s="291" t="s">
        <v>242</v>
      </c>
      <c r="C345" s="291" t="s">
        <v>16</v>
      </c>
      <c r="D345" s="291" t="n">
        <v>2631.6253413</v>
      </c>
      <c r="E345" s="291" t="n">
        <v>7.72234992745082</v>
      </c>
      <c r="F345" s="291" t="n">
        <v>100</v>
      </c>
      <c r="G345" s="291" t="n">
        <v>0</v>
      </c>
      <c r="H345" s="291"/>
      <c r="I345" s="291"/>
      <c r="J345" s="291"/>
      <c r="K345" s="291"/>
    </row>
    <row r="346">
      <c r="A346" s="291" t="s">
        <v>241</v>
      </c>
      <c r="B346" s="291" t="s">
        <v>242</v>
      </c>
      <c r="C346" s="291" t="s">
        <v>17</v>
      </c>
      <c r="D346" s="291" t="n">
        <v>4961.8270296</v>
      </c>
      <c r="E346" s="291" t="n">
        <v>3.77162726380999</v>
      </c>
      <c r="F346" s="291" t="n">
        <v>99.8040288410005</v>
      </c>
      <c r="G346" s="291" t="n">
        <v>0.195979053552193</v>
      </c>
      <c r="H346" s="291" t="n">
        <v>9.7428431</v>
      </c>
      <c r="I346" s="291" t="n">
        <v>100</v>
      </c>
      <c r="J346" s="291" t="n">
        <v>0.195971158999497</v>
      </c>
      <c r="K346" s="291" t="n">
        <v>99.8080493722305</v>
      </c>
    </row>
    <row r="347">
      <c r="A347" s="291" t="s">
        <v>243</v>
      </c>
      <c r="B347" s="291" t="s">
        <v>244</v>
      </c>
      <c r="C347" s="291" t="s">
        <v>16</v>
      </c>
      <c r="D347" s="291" t="n">
        <v>2778.415189</v>
      </c>
      <c r="E347" s="291" t="n">
        <v>7.18855364281297</v>
      </c>
      <c r="F347" s="291" t="n">
        <v>99.6671470530649</v>
      </c>
      <c r="G347" s="291" t="n">
        <v>0.330181097247536</v>
      </c>
      <c r="H347" s="291" t="n">
        <v>9.278922</v>
      </c>
      <c r="I347" s="291" t="n">
        <v>100</v>
      </c>
      <c r="J347" s="291" t="n">
        <v>0.332852946935109</v>
      </c>
      <c r="K347" s="291" t="n">
        <v>98.8671071610733</v>
      </c>
    </row>
    <row r="348">
      <c r="A348" s="291" t="s">
        <v>243</v>
      </c>
      <c r="B348" s="291" t="s">
        <v>244</v>
      </c>
      <c r="C348" s="291" t="s">
        <v>17</v>
      </c>
      <c r="D348" s="291" t="n">
        <v>4808.8973274</v>
      </c>
      <c r="E348" s="291" t="n">
        <v>4.43272762191133</v>
      </c>
      <c r="F348" s="291" t="n">
        <v>99.7709066467209</v>
      </c>
      <c r="G348" s="291" t="n">
        <v>0.230930958920524</v>
      </c>
      <c r="H348" s="291" t="n">
        <v>11.042161</v>
      </c>
      <c r="I348" s="291" t="n">
        <v>99.9999999999997</v>
      </c>
      <c r="J348" s="291" t="n">
        <v>0.22909335327912</v>
      </c>
      <c r="K348" s="291" t="n">
        <v>100.571189929836</v>
      </c>
    </row>
    <row r="349">
      <c r="A349" s="291" t="s">
        <v>245</v>
      </c>
      <c r="B349" s="291" t="s">
        <v>246</v>
      </c>
      <c r="C349" s="291" t="s">
        <v>16</v>
      </c>
      <c r="D349" s="291" t="n">
        <v>7202.2063262</v>
      </c>
      <c r="E349" s="291" t="n">
        <v>5.89036874686069</v>
      </c>
      <c r="F349" s="291" t="n">
        <v>99.7379414934756</v>
      </c>
      <c r="G349" s="291" t="n">
        <v>0.258821500635846</v>
      </c>
      <c r="H349" s="291" t="n">
        <v>18.9235852</v>
      </c>
      <c r="I349" s="291" t="n">
        <v>100</v>
      </c>
      <c r="J349" s="291" t="n">
        <v>0.262058506524378</v>
      </c>
      <c r="K349" s="291" t="n">
        <v>98.5059559029052</v>
      </c>
    </row>
    <row r="350">
      <c r="A350" s="291" t="s">
        <v>245</v>
      </c>
      <c r="B350" s="291" t="s">
        <v>246</v>
      </c>
      <c r="C350" s="291" t="s">
        <v>17</v>
      </c>
      <c r="D350" s="291" t="n">
        <v>6474.6193074</v>
      </c>
      <c r="E350" s="291" t="n">
        <v>5.49096535585717</v>
      </c>
      <c r="F350" s="291" t="n">
        <v>99.0864527892832</v>
      </c>
      <c r="G350" s="291" t="n">
        <v>0.518225532798134</v>
      </c>
      <c r="H350" s="291" t="n">
        <v>59.6940373</v>
      </c>
      <c r="I350" s="291" t="n">
        <v>57.0654013555096</v>
      </c>
      <c r="J350" s="291" t="n">
        <v>0.913547210716762</v>
      </c>
      <c r="K350" s="291" t="n">
        <v>56.2085124747032</v>
      </c>
    </row>
    <row r="351">
      <c r="A351" s="291" t="s">
        <v>247</v>
      </c>
      <c r="B351" s="291" t="s">
        <v>248</v>
      </c>
      <c r="C351" s="291" t="s">
        <v>16</v>
      </c>
      <c r="D351" s="291" t="n">
        <v>3362.6219071</v>
      </c>
      <c r="E351" s="291" t="n">
        <v>10.5732368467842</v>
      </c>
      <c r="F351" s="291" t="n">
        <v>98.5752539250294</v>
      </c>
      <c r="G351" s="291" t="n">
        <v>1.02085909458897</v>
      </c>
      <c r="H351" s="291" t="n">
        <v>48.6012683</v>
      </c>
      <c r="I351" s="291" t="n">
        <v>70.3087473690785</v>
      </c>
      <c r="J351" s="291" t="n">
        <v>1.42474607497063</v>
      </c>
      <c r="K351" s="291" t="n">
        <v>70.6311434989267</v>
      </c>
    </row>
    <row r="352">
      <c r="A352" s="291" t="s">
        <v>247</v>
      </c>
      <c r="B352" s="291" t="s">
        <v>248</v>
      </c>
      <c r="C352" s="291" t="s">
        <v>17</v>
      </c>
      <c r="D352" s="291" t="n">
        <v>14559.6792275</v>
      </c>
      <c r="E352" s="291" t="n">
        <v>2.80595773943495</v>
      </c>
      <c r="F352" s="291" t="n">
        <v>99.7331203760189</v>
      </c>
      <c r="G352" s="291" t="n">
        <v>0.189913280357657</v>
      </c>
      <c r="H352" s="291" t="n">
        <v>38.9607956</v>
      </c>
      <c r="I352" s="291" t="n">
        <v>70.5106257652972</v>
      </c>
      <c r="J352" s="291" t="n">
        <v>0.266879623981075</v>
      </c>
      <c r="K352" s="291" t="n">
        <v>70.9707386737697</v>
      </c>
    </row>
    <row r="353">
      <c r="A353" s="291" t="s">
        <v>249</v>
      </c>
      <c r="B353" s="291" t="s">
        <v>250</v>
      </c>
      <c r="C353" s="291" t="s">
        <v>16</v>
      </c>
      <c r="D353" s="291" t="n">
        <v>2257.3593673</v>
      </c>
      <c r="E353" s="291" t="n">
        <v>11.6753470755935</v>
      </c>
      <c r="F353" s="291" t="n">
        <v>100</v>
      </c>
      <c r="G353" s="291" t="n">
        <v>0</v>
      </c>
      <c r="H353" s="291"/>
      <c r="I353" s="291"/>
      <c r="J353" s="291"/>
      <c r="K353" s="291"/>
    </row>
    <row r="354">
      <c r="A354" s="291" t="s">
        <v>249</v>
      </c>
      <c r="B354" s="291" t="s">
        <v>250</v>
      </c>
      <c r="C354" s="291" t="s">
        <v>17</v>
      </c>
      <c r="D354" s="291" t="n">
        <v>17398.029889</v>
      </c>
      <c r="E354" s="291" t="n">
        <v>1.89191497658147</v>
      </c>
      <c r="F354" s="291" t="n">
        <v>99.7304886791954</v>
      </c>
      <c r="G354" s="291" t="n">
        <v>0.190207906329398</v>
      </c>
      <c r="H354" s="291" t="n">
        <v>47.0163746</v>
      </c>
      <c r="I354" s="291" t="n">
        <v>70.4475955095287</v>
      </c>
      <c r="J354" s="291" t="n">
        <v>0.269511320804589</v>
      </c>
      <c r="K354" s="291" t="n">
        <v>70.3849003160481</v>
      </c>
    </row>
    <row r="355">
      <c r="A355" s="291" t="s">
        <v>251</v>
      </c>
      <c r="B355" s="291" t="s">
        <v>252</v>
      </c>
      <c r="C355" s="291" t="s">
        <v>16</v>
      </c>
      <c r="D355" s="291" t="n">
        <v>1239.6105793</v>
      </c>
      <c r="E355" s="291" t="n">
        <v>12.7948192886428</v>
      </c>
      <c r="F355" s="291" t="n">
        <v>100</v>
      </c>
      <c r="G355" s="291" t="n">
        <v>0</v>
      </c>
      <c r="H355" s="291"/>
      <c r="I355" s="291"/>
      <c r="J355" s="291"/>
      <c r="K355" s="291"/>
    </row>
    <row r="356">
      <c r="A356" s="291" t="s">
        <v>251</v>
      </c>
      <c r="B356" s="291" t="s">
        <v>252</v>
      </c>
      <c r="C356" s="291" t="s">
        <v>17</v>
      </c>
      <c r="D356" s="291" t="n">
        <v>14338.3142108</v>
      </c>
      <c r="E356" s="291" t="n">
        <v>1.92970128753966</v>
      </c>
      <c r="F356" s="291" t="n">
        <v>100</v>
      </c>
      <c r="G356" s="291" t="n">
        <v>0</v>
      </c>
      <c r="H356" s="291"/>
      <c r="I356" s="291"/>
      <c r="J356" s="291"/>
      <c r="K356" s="291"/>
    </row>
    <row r="357">
      <c r="A357" s="291" t="s">
        <v>253</v>
      </c>
      <c r="B357" s="291" t="s">
        <v>254</v>
      </c>
      <c r="C357" s="291" t="s">
        <v>16</v>
      </c>
      <c r="D357" s="291" t="n">
        <v>6838.3477288</v>
      </c>
      <c r="E357" s="291" t="n">
        <v>8.06166027269513</v>
      </c>
      <c r="F357" s="291" t="n">
        <v>100</v>
      </c>
      <c r="G357" s="291" t="n">
        <v>0</v>
      </c>
      <c r="H357" s="291"/>
      <c r="I357" s="291"/>
      <c r="J357" s="291"/>
      <c r="K357" s="291"/>
    </row>
    <row r="358">
      <c r="A358" s="291" t="s">
        <v>253</v>
      </c>
      <c r="B358" s="291" t="s">
        <v>254</v>
      </c>
      <c r="C358" s="291" t="s">
        <v>17</v>
      </c>
      <c r="D358" s="291" t="n">
        <v>8532.6179979</v>
      </c>
      <c r="E358" s="291" t="n">
        <v>5.68380648083176</v>
      </c>
      <c r="F358" s="291" t="n">
        <v>99.453866678873</v>
      </c>
      <c r="G358" s="291" t="n">
        <v>0.385988176360908</v>
      </c>
      <c r="H358" s="291" t="n">
        <v>46.8553628</v>
      </c>
      <c r="I358" s="291" t="n">
        <v>70.4192415183753</v>
      </c>
      <c r="J358" s="291" t="n">
        <v>0.546133321127033</v>
      </c>
      <c r="K358" s="291" t="n">
        <v>70.2905593678101</v>
      </c>
    </row>
    <row r="359">
      <c r="A359" s="291" t="s">
        <v>255</v>
      </c>
      <c r="B359" s="291" t="s">
        <v>256</v>
      </c>
      <c r="C359" s="291" t="s">
        <v>16</v>
      </c>
      <c r="D359" s="291" t="n">
        <v>854.8938995</v>
      </c>
      <c r="E359" s="291" t="n">
        <v>15.8019385896193</v>
      </c>
      <c r="F359" s="291" t="n">
        <v>100</v>
      </c>
      <c r="G359" s="291" t="n">
        <v>0</v>
      </c>
      <c r="H359" s="291"/>
      <c r="I359" s="291"/>
      <c r="J359" s="291"/>
      <c r="K359" s="291"/>
    </row>
    <row r="360">
      <c r="A360" s="291" t="s">
        <v>255</v>
      </c>
      <c r="B360" s="291" t="s">
        <v>256</v>
      </c>
      <c r="C360" s="291" t="s">
        <v>17</v>
      </c>
      <c r="D360" s="291" t="n">
        <v>12627.3759304</v>
      </c>
      <c r="E360" s="291" t="n">
        <v>1.66878319344728</v>
      </c>
      <c r="F360" s="291" t="n">
        <v>100</v>
      </c>
      <c r="G360" s="291" t="n">
        <v>0</v>
      </c>
      <c r="H360" s="291"/>
      <c r="I360" s="291"/>
      <c r="J360" s="291"/>
      <c r="K360" s="291"/>
    </row>
    <row r="361">
      <c r="A361" s="291" t="s">
        <v>257</v>
      </c>
      <c r="B361" s="291" t="s">
        <v>258</v>
      </c>
      <c r="C361" s="291" t="s">
        <v>16</v>
      </c>
      <c r="D361" s="291" t="n">
        <v>175.3642889</v>
      </c>
      <c r="E361" s="291" t="n">
        <v>27.0105999723561</v>
      </c>
      <c r="F361" s="291" t="n">
        <v>100</v>
      </c>
      <c r="G361" s="291" t="n">
        <v>0</v>
      </c>
      <c r="H361" s="291"/>
      <c r="I361" s="291"/>
      <c r="J361" s="291"/>
      <c r="K361" s="291"/>
    </row>
    <row r="362">
      <c r="A362" s="291" t="s">
        <v>257</v>
      </c>
      <c r="B362" s="291" t="s">
        <v>258</v>
      </c>
      <c r="C362" s="291" t="s">
        <v>17</v>
      </c>
      <c r="D362" s="291" t="n">
        <v>10679.2780875</v>
      </c>
      <c r="E362" s="291" t="n">
        <v>1.36950776773686</v>
      </c>
      <c r="F362" s="291" t="n">
        <v>99.9064430143199</v>
      </c>
      <c r="G362" s="291" t="n">
        <v>0.0936917220008672</v>
      </c>
      <c r="H362" s="291" t="n">
        <v>10.0005669</v>
      </c>
      <c r="I362" s="291" t="n">
        <v>99.9999999999999</v>
      </c>
      <c r="J362" s="291" t="n">
        <v>0.093556985680072</v>
      </c>
      <c r="K362" s="291" t="n">
        <v>100.05032352156</v>
      </c>
    </row>
    <row r="363">
      <c r="A363" s="291" t="s">
        <v>259</v>
      </c>
      <c r="B363" s="291" t="s">
        <v>260</v>
      </c>
      <c r="C363" s="291" t="s">
        <v>16</v>
      </c>
      <c r="D363" s="291" t="n">
        <v>566.9585157</v>
      </c>
      <c r="E363" s="291" t="n">
        <v>25.9684385134774</v>
      </c>
      <c r="F363" s="291" t="n">
        <v>100</v>
      </c>
      <c r="G363" s="291" t="n">
        <v>0</v>
      </c>
      <c r="H363" s="291"/>
      <c r="I363" s="291"/>
      <c r="J363" s="291"/>
      <c r="K363" s="291"/>
    </row>
    <row r="364">
      <c r="A364" s="291" t="s">
        <v>259</v>
      </c>
      <c r="B364" s="291" t="s">
        <v>260</v>
      </c>
      <c r="C364" s="291" t="s">
        <v>17</v>
      </c>
      <c r="D364" s="291" t="n">
        <v>18531.1947059</v>
      </c>
      <c r="E364" s="291" t="n">
        <v>1.44170978356863</v>
      </c>
      <c r="F364" s="291" t="n">
        <v>100</v>
      </c>
      <c r="G364" s="291" t="n">
        <v>0.000000000000000160061939654525</v>
      </c>
      <c r="H364" s="291"/>
      <c r="I364" s="291"/>
      <c r="J364" s="291"/>
      <c r="K364" s="291"/>
    </row>
    <row r="365">
      <c r="A365" s="291" t="s">
        <v>261</v>
      </c>
      <c r="B365" s="291" t="s">
        <v>262</v>
      </c>
      <c r="C365" s="291" t="s">
        <v>16</v>
      </c>
      <c r="D365" s="291" t="n">
        <v>499.1383043</v>
      </c>
      <c r="E365" s="291" t="n">
        <v>20.3799230731535</v>
      </c>
      <c r="F365" s="291" t="n">
        <v>100</v>
      </c>
      <c r="G365" s="291" t="n">
        <v>0</v>
      </c>
      <c r="H365" s="291"/>
      <c r="I365" s="291"/>
      <c r="J365" s="291"/>
      <c r="K365" s="291"/>
    </row>
    <row r="366">
      <c r="A366" s="291" t="s">
        <v>261</v>
      </c>
      <c r="B366" s="291" t="s">
        <v>262</v>
      </c>
      <c r="C366" s="291" t="s">
        <v>17</v>
      </c>
      <c r="D366" s="291" t="n">
        <v>19442.2130392</v>
      </c>
      <c r="E366" s="291" t="n">
        <v>1.36117617434898</v>
      </c>
      <c r="F366" s="291" t="n">
        <v>99.904346315771</v>
      </c>
      <c r="G366" s="291" t="n">
        <v>0.0958426577785394</v>
      </c>
      <c r="H366" s="291" t="n">
        <v>18.614999</v>
      </c>
      <c r="I366" s="291" t="n">
        <v>100</v>
      </c>
      <c r="J366" s="291" t="n">
        <v>0.0956536842289562</v>
      </c>
      <c r="K366" s="291" t="n">
        <v>100.101717479195</v>
      </c>
    </row>
    <row r="367">
      <c r="A367" s="291" t="s">
        <v>263</v>
      </c>
      <c r="B367" s="291" t="s">
        <v>264</v>
      </c>
      <c r="C367" s="291" t="s">
        <v>16</v>
      </c>
      <c r="D367" s="291" t="n">
        <v>719.9209895</v>
      </c>
      <c r="E367" s="291" t="n">
        <v>22.8576663287431</v>
      </c>
      <c r="F367" s="291" t="n">
        <v>100</v>
      </c>
      <c r="G367" s="291" t="n">
        <v>0</v>
      </c>
      <c r="H367" s="291"/>
      <c r="I367" s="291"/>
      <c r="J367" s="291"/>
      <c r="K367" s="291"/>
    </row>
    <row r="368">
      <c r="A368" s="291" t="s">
        <v>263</v>
      </c>
      <c r="B368" s="291" t="s">
        <v>264</v>
      </c>
      <c r="C368" s="291" t="s">
        <v>17</v>
      </c>
      <c r="D368" s="291" t="n">
        <v>16673.8175613</v>
      </c>
      <c r="E368" s="291" t="n">
        <v>1.25708164319464</v>
      </c>
      <c r="F368" s="291" t="n">
        <v>100</v>
      </c>
      <c r="G368" s="291" t="n">
        <v>0</v>
      </c>
      <c r="H368" s="291"/>
      <c r="I368" s="291"/>
      <c r="J368" s="291"/>
      <c r="K368" s="291"/>
    </row>
    <row r="369">
      <c r="A369" s="291" t="s">
        <v>265</v>
      </c>
      <c r="B369" s="291" t="s">
        <v>266</v>
      </c>
      <c r="C369" s="291" t="s">
        <v>16</v>
      </c>
      <c r="D369" s="291" t="n">
        <v>972.1379935</v>
      </c>
      <c r="E369" s="291" t="n">
        <v>11.0853267098713</v>
      </c>
      <c r="F369" s="291" t="n">
        <v>100</v>
      </c>
      <c r="G369" s="291" t="n">
        <v>0</v>
      </c>
      <c r="H369" s="291"/>
      <c r="I369" s="291"/>
      <c r="J369" s="291"/>
      <c r="K369" s="291"/>
    </row>
    <row r="370">
      <c r="A370" s="291" t="s">
        <v>265</v>
      </c>
      <c r="B370" s="291" t="s">
        <v>266</v>
      </c>
      <c r="C370" s="291" t="s">
        <v>17</v>
      </c>
      <c r="D370" s="291" t="n">
        <v>3642.4443658</v>
      </c>
      <c r="E370" s="291" t="n">
        <v>3.47861033799501</v>
      </c>
      <c r="F370" s="291" t="n">
        <v>99.8011202055636</v>
      </c>
      <c r="G370" s="291" t="n">
        <v>0.200020373871043</v>
      </c>
      <c r="H370" s="291" t="n">
        <v>7.2585216</v>
      </c>
      <c r="I370" s="291" t="n">
        <v>100</v>
      </c>
      <c r="J370" s="291" t="n">
        <v>0.198879794436387</v>
      </c>
      <c r="K370" s="291" t="n">
        <v>100.373481543651</v>
      </c>
    </row>
    <row r="371">
      <c r="A371" s="291" t="s">
        <v>267</v>
      </c>
      <c r="B371" s="291" t="s">
        <v>268</v>
      </c>
      <c r="C371" s="291" t="s">
        <v>16</v>
      </c>
      <c r="D371" s="291" t="n">
        <v>11400.3175924</v>
      </c>
      <c r="E371" s="291" t="n">
        <v>10.993493291423</v>
      </c>
      <c r="F371" s="291" t="n">
        <v>98.2145987857358</v>
      </c>
      <c r="G371" s="291" t="n">
        <v>1.41595626861686</v>
      </c>
      <c r="H371" s="291" t="n">
        <v>207.241501</v>
      </c>
      <c r="I371" s="291" t="n">
        <v>77.0267941637945</v>
      </c>
      <c r="J371" s="291" t="n">
        <v>1.78540121426422</v>
      </c>
      <c r="K371" s="291" t="n">
        <v>77.8914989579323</v>
      </c>
    </row>
    <row r="372">
      <c r="A372" s="291" t="s">
        <v>267</v>
      </c>
      <c r="B372" s="291" t="s">
        <v>268</v>
      </c>
      <c r="C372" s="291" t="s">
        <v>17</v>
      </c>
      <c r="D372" s="291" t="n">
        <v>61709.1389376</v>
      </c>
      <c r="E372" s="291" t="n">
        <v>2.54330925115278</v>
      </c>
      <c r="F372" s="291" t="n">
        <v>99.8454140947015</v>
      </c>
      <c r="G372" s="291" t="n">
        <v>0.155230465340693</v>
      </c>
      <c r="H372" s="291" t="n">
        <v>95.5413245</v>
      </c>
      <c r="I372" s="291" t="n">
        <v>100</v>
      </c>
      <c r="J372" s="291" t="n">
        <v>0.154585905298483</v>
      </c>
      <c r="K372" s="291" t="n">
        <v>100.261728662315</v>
      </c>
    </row>
    <row r="373">
      <c r="A373" s="291" t="s">
        <v>269</v>
      </c>
      <c r="B373" s="291" t="s">
        <v>270</v>
      </c>
      <c r="C373" s="291" t="s">
        <v>16</v>
      </c>
      <c r="D373" s="291" t="n">
        <v>253.409936</v>
      </c>
      <c r="E373" s="291" t="n">
        <v>37.2755993154414</v>
      </c>
      <c r="F373" s="291" t="n">
        <v>100</v>
      </c>
      <c r="G373" s="291" t="n">
        <v>0</v>
      </c>
      <c r="H373" s="291"/>
      <c r="I373" s="291"/>
      <c r="J373" s="291"/>
      <c r="K373" s="291"/>
    </row>
    <row r="374">
      <c r="A374" s="291" t="s">
        <v>269</v>
      </c>
      <c r="B374" s="291" t="s">
        <v>270</v>
      </c>
      <c r="C374" s="291" t="s">
        <v>17</v>
      </c>
      <c r="D374" s="291" t="n">
        <v>42784.0063947</v>
      </c>
      <c r="E374" s="291" t="n">
        <v>1.821250159965</v>
      </c>
      <c r="F374" s="291" t="n">
        <v>100</v>
      </c>
      <c r="G374" s="291" t="n">
        <v>0</v>
      </c>
      <c r="H374" s="291"/>
      <c r="I374" s="291"/>
      <c r="J374" s="291"/>
      <c r="K374" s="291"/>
    </row>
    <row r="375">
      <c r="A375" s="291" t="s">
        <v>271</v>
      </c>
      <c r="B375" s="291" t="s">
        <v>272</v>
      </c>
      <c r="C375" s="291" t="s">
        <v>16</v>
      </c>
      <c r="D375" s="291" t="n">
        <v>1223.575994</v>
      </c>
      <c r="E375" s="291" t="n">
        <v>20.8760603615741</v>
      </c>
      <c r="F375" s="291" t="n">
        <v>98.5558649574859</v>
      </c>
      <c r="G375" s="291" t="n">
        <v>1.4535404271521</v>
      </c>
      <c r="H375" s="291" t="n">
        <v>17.9290088</v>
      </c>
      <c r="I375" s="291" t="n">
        <v>99.9999999999998</v>
      </c>
      <c r="J375" s="291" t="n">
        <v>1.44413504251406</v>
      </c>
      <c r="K375" s="291" t="n">
        <v>99.1977410916222</v>
      </c>
    </row>
    <row r="376">
      <c r="A376" s="291" t="s">
        <v>271</v>
      </c>
      <c r="B376" s="291" t="s">
        <v>272</v>
      </c>
      <c r="C376" s="291" t="s">
        <v>17</v>
      </c>
      <c r="D376" s="291" t="n">
        <v>12590.3331027</v>
      </c>
      <c r="E376" s="291" t="n">
        <v>2.92526507764098</v>
      </c>
      <c r="F376" s="291" t="n">
        <v>99.5925252111173</v>
      </c>
      <c r="G376" s="291" t="n">
        <v>0.233029106099938</v>
      </c>
      <c r="H376" s="291" t="n">
        <v>51.512333</v>
      </c>
      <c r="I376" s="291" t="n">
        <v>57.7913779295706</v>
      </c>
      <c r="J376" s="291" t="n">
        <v>0.407474788882733</v>
      </c>
      <c r="K376" s="291" t="n">
        <v>56.9555657365129</v>
      </c>
    </row>
    <row r="377">
      <c r="A377" s="291" t="s">
        <v>273</v>
      </c>
      <c r="B377" s="291" t="s">
        <v>274</v>
      </c>
      <c r="C377" s="291" t="s">
        <v>16</v>
      </c>
      <c r="D377" s="291" t="n">
        <v>1652.789257</v>
      </c>
      <c r="E377" s="291" t="n">
        <v>21.3479424831874</v>
      </c>
      <c r="F377" s="291" t="n">
        <v>100</v>
      </c>
      <c r="G377" s="291" t="n">
        <v>0</v>
      </c>
      <c r="H377" s="291"/>
      <c r="I377" s="291"/>
      <c r="J377" s="291"/>
      <c r="K377" s="291"/>
    </row>
    <row r="378">
      <c r="A378" s="291" t="s">
        <v>273</v>
      </c>
      <c r="B378" s="291" t="s">
        <v>274</v>
      </c>
      <c r="C378" s="291" t="s">
        <v>17</v>
      </c>
      <c r="D378" s="291" t="n">
        <v>19303.2463328</v>
      </c>
      <c r="E378" s="291" t="n">
        <v>2.07537980229108</v>
      </c>
      <c r="F378" s="291" t="n">
        <v>100</v>
      </c>
      <c r="G378" s="291" t="n">
        <v>0.000000000000000230413444134556</v>
      </c>
      <c r="H378" s="291"/>
      <c r="I378" s="291"/>
      <c r="J378" s="291"/>
      <c r="K378" s="291"/>
    </row>
    <row r="379">
      <c r="A379" s="291" t="s">
        <v>275</v>
      </c>
      <c r="B379" s="291" t="s">
        <v>276</v>
      </c>
      <c r="C379" s="291" t="s">
        <v>16</v>
      </c>
      <c r="D379" s="291" t="n">
        <v>3516.0824578</v>
      </c>
      <c r="E379" s="291" t="n">
        <v>16.5791995572775</v>
      </c>
      <c r="F379" s="291" t="n">
        <v>98.8947045159929</v>
      </c>
      <c r="G379" s="291" t="n">
        <v>1.10365498420735</v>
      </c>
      <c r="H379" s="291" t="n">
        <v>39.2974536</v>
      </c>
      <c r="I379" s="291" t="n">
        <v>100</v>
      </c>
      <c r="J379" s="291" t="n">
        <v>1.1052954840071</v>
      </c>
      <c r="K379" s="291" t="n">
        <v>98.7479231843921</v>
      </c>
    </row>
    <row r="380">
      <c r="A380" s="291" t="s">
        <v>275</v>
      </c>
      <c r="B380" s="291" t="s">
        <v>276</v>
      </c>
      <c r="C380" s="291" t="s">
        <v>17</v>
      </c>
      <c r="D380" s="291" t="n">
        <v>23206.3477587</v>
      </c>
      <c r="E380" s="291" t="n">
        <v>2.44178407762105</v>
      </c>
      <c r="F380" s="291" t="n">
        <v>100</v>
      </c>
      <c r="G380" s="291" t="n">
        <v>0.000000000000000271092490413799</v>
      </c>
      <c r="H380" s="291"/>
      <c r="I380" s="291"/>
      <c r="J380" s="291"/>
      <c r="K380" s="291"/>
    </row>
    <row r="381">
      <c r="A381" s="291" t="s">
        <v>277</v>
      </c>
      <c r="B381" s="291" t="s">
        <v>278</v>
      </c>
      <c r="C381" s="291" t="s">
        <v>16</v>
      </c>
      <c r="D381" s="291" t="n">
        <v>396.5153135</v>
      </c>
      <c r="E381" s="291" t="n">
        <v>28.9008963479946</v>
      </c>
      <c r="F381" s="291" t="n">
        <v>100</v>
      </c>
      <c r="G381" s="291" t="n">
        <v>0</v>
      </c>
      <c r="H381" s="291"/>
      <c r="I381" s="291"/>
      <c r="J381" s="291"/>
      <c r="K381" s="291"/>
    </row>
    <row r="382">
      <c r="A382" s="291" t="s">
        <v>277</v>
      </c>
      <c r="B382" s="291" t="s">
        <v>278</v>
      </c>
      <c r="C382" s="291" t="s">
        <v>17</v>
      </c>
      <c r="D382" s="291" t="n">
        <v>17304.1345589</v>
      </c>
      <c r="E382" s="291" t="n">
        <v>2.91434961173874</v>
      </c>
      <c r="F382" s="291" t="n">
        <v>99.8947810166841</v>
      </c>
      <c r="G382" s="291" t="n">
        <v>0.105452672669892</v>
      </c>
      <c r="H382" s="291" t="n">
        <v>18.2264121</v>
      </c>
      <c r="I382" s="291" t="n">
        <v>99.9999999999999</v>
      </c>
      <c r="J382" s="291" t="n">
        <v>0.10521898331592</v>
      </c>
      <c r="K382" s="291" t="n">
        <v>100.116645418955</v>
      </c>
    </row>
    <row r="383">
      <c r="A383" s="291" t="s">
        <v>279</v>
      </c>
      <c r="B383" s="291" t="s">
        <v>280</v>
      </c>
      <c r="C383" s="291" t="s">
        <v>16</v>
      </c>
      <c r="D383" s="291" t="n">
        <v>1158.2534808</v>
      </c>
      <c r="E383" s="291" t="n">
        <v>12.4856107977891</v>
      </c>
      <c r="F383" s="291" t="n">
        <v>99.5784658684391</v>
      </c>
      <c r="G383" s="291" t="n">
        <v>0.428163929197893</v>
      </c>
      <c r="H383" s="291" t="n">
        <v>4.903102</v>
      </c>
      <c r="I383" s="291" t="n">
        <v>100</v>
      </c>
      <c r="J383" s="291" t="n">
        <v>0.42153413156095</v>
      </c>
      <c r="K383" s="291" t="n">
        <v>101.14461443928</v>
      </c>
    </row>
    <row r="384">
      <c r="A384" s="291" t="s">
        <v>279</v>
      </c>
      <c r="B384" s="291" t="s">
        <v>280</v>
      </c>
      <c r="C384" s="291" t="s">
        <v>17</v>
      </c>
      <c r="D384" s="291" t="n">
        <v>5646.7158055</v>
      </c>
      <c r="E384" s="291" t="n">
        <v>3.72824752488659</v>
      </c>
      <c r="F384" s="291" t="n">
        <v>99.6507714896062</v>
      </c>
      <c r="G384" s="291" t="n">
        <v>0.28209336901934</v>
      </c>
      <c r="H384" s="291" t="n">
        <v>19.7890505</v>
      </c>
      <c r="I384" s="291" t="n">
        <v>79.9627289815313</v>
      </c>
      <c r="J384" s="291" t="n">
        <v>0.34922851039378</v>
      </c>
      <c r="K384" s="291" t="n">
        <v>80.4940633947168</v>
      </c>
    </row>
    <row r="385">
      <c r="A385" s="291" t="s">
        <v>281</v>
      </c>
      <c r="B385" s="291" t="s">
        <v>282</v>
      </c>
      <c r="C385" s="291" t="s">
        <v>16</v>
      </c>
      <c r="D385" s="291" t="n">
        <v>3742.9337576</v>
      </c>
      <c r="E385" s="291" t="n">
        <v>14.2269181597008</v>
      </c>
      <c r="F385" s="291" t="n">
        <v>98.795359513827</v>
      </c>
      <c r="G385" s="291" t="n">
        <v>1.22229403095057</v>
      </c>
      <c r="H385" s="291" t="n">
        <v>45.6386774</v>
      </c>
      <c r="I385" s="291" t="n">
        <v>99.9999999999997</v>
      </c>
      <c r="J385" s="291" t="n">
        <v>1.20464048617299</v>
      </c>
      <c r="K385" s="291" t="n">
        <v>100.243167654939</v>
      </c>
    </row>
    <row r="386">
      <c r="A386" s="291" t="s">
        <v>281</v>
      </c>
      <c r="B386" s="291" t="s">
        <v>282</v>
      </c>
      <c r="C386" s="291" t="s">
        <v>17</v>
      </c>
      <c r="D386" s="291" t="n">
        <v>24632.2871737</v>
      </c>
      <c r="E386" s="291" t="n">
        <v>2.95401816036607</v>
      </c>
      <c r="F386" s="291" t="n">
        <v>99.8484788522007</v>
      </c>
      <c r="G386" s="291" t="n">
        <v>0.152395681086016</v>
      </c>
      <c r="H386" s="291" t="n">
        <v>37.3797625</v>
      </c>
      <c r="I386" s="291" t="n">
        <v>100</v>
      </c>
      <c r="J386" s="291" t="n">
        <v>0.151521147799322</v>
      </c>
      <c r="K386" s="291" t="n">
        <v>100.42477344639</v>
      </c>
    </row>
    <row r="387">
      <c r="A387" s="291" t="s">
        <v>283</v>
      </c>
      <c r="B387" s="291" t="s">
        <v>284</v>
      </c>
      <c r="C387" s="291" t="s">
        <v>16</v>
      </c>
      <c r="D387" s="291" t="n">
        <v>15096.8291117</v>
      </c>
      <c r="E387" s="291" t="n">
        <v>4.97932069899164</v>
      </c>
      <c r="F387" s="291" t="n">
        <v>98.4657038070162</v>
      </c>
      <c r="G387" s="291" t="n">
        <v>0.610936207369285</v>
      </c>
      <c r="H387" s="291" t="n">
        <v>235.2393426</v>
      </c>
      <c r="I387" s="291" t="n">
        <v>40.1424891162539</v>
      </c>
      <c r="J387" s="291" t="n">
        <v>1.53429619298383</v>
      </c>
      <c r="K387" s="291" t="n">
        <v>39.2077252846574</v>
      </c>
    </row>
    <row r="388">
      <c r="A388" s="291" t="s">
        <v>283</v>
      </c>
      <c r="B388" s="291" t="s">
        <v>284</v>
      </c>
      <c r="C388" s="291" t="s">
        <v>17</v>
      </c>
      <c r="D388" s="291" t="n">
        <v>9699.2291447</v>
      </c>
      <c r="E388" s="291" t="n">
        <v>7.47361461331636</v>
      </c>
      <c r="F388" s="291" t="n">
        <v>98.8032163680163</v>
      </c>
      <c r="G388" s="291" t="n">
        <v>0.7025140486389</v>
      </c>
      <c r="H388" s="291" t="n">
        <v>117.484826</v>
      </c>
      <c r="I388" s="291" t="n">
        <v>57.5912534156206</v>
      </c>
      <c r="J388" s="291" t="n">
        <v>1.19678363198375</v>
      </c>
      <c r="K388" s="291" t="n">
        <v>57.997657800673</v>
      </c>
    </row>
    <row r="389">
      <c r="A389" s="291" t="s">
        <v>285</v>
      </c>
      <c r="B389" s="291" t="s">
        <v>286</v>
      </c>
      <c r="C389" s="291" t="s">
        <v>16</v>
      </c>
      <c r="D389" s="291" t="n">
        <v>6787.4844016</v>
      </c>
      <c r="E389" s="291" t="n">
        <v>10.2095127408452</v>
      </c>
      <c r="F389" s="291" t="n">
        <v>98.2397240834902</v>
      </c>
      <c r="G389" s="291" t="n">
        <v>0.75031822584311</v>
      </c>
      <c r="H389" s="291" t="n">
        <v>121.6192883</v>
      </c>
      <c r="I389" s="291" t="n">
        <v>44.1637258318423</v>
      </c>
      <c r="J389" s="291" t="n">
        <v>1.76027591650981</v>
      </c>
      <c r="K389" s="291" t="n">
        <v>41.8747167931445</v>
      </c>
    </row>
    <row r="390">
      <c r="A390" s="291" t="s">
        <v>285</v>
      </c>
      <c r="B390" s="291" t="s">
        <v>286</v>
      </c>
      <c r="C390" s="291" t="s">
        <v>17</v>
      </c>
      <c r="D390" s="291" t="n">
        <v>11949.3774834</v>
      </c>
      <c r="E390" s="291" t="n">
        <v>4.59773721675852</v>
      </c>
      <c r="F390" s="291" t="n">
        <v>99.6085988260613</v>
      </c>
      <c r="G390" s="291" t="n">
        <v>0.27722291020363</v>
      </c>
      <c r="H390" s="291" t="n">
        <v>46.9537814</v>
      </c>
      <c r="I390" s="291" t="n">
        <v>70.2180484032068</v>
      </c>
      <c r="J390" s="291" t="n">
        <v>0.391401173938679</v>
      </c>
      <c r="K390" s="291" t="n">
        <v>70.5511058385146</v>
      </c>
    </row>
    <row r="391">
      <c r="A391" s="291" t="s">
        <v>287</v>
      </c>
      <c r="B391" s="291" t="s">
        <v>288</v>
      </c>
      <c r="C391" s="291" t="s">
        <v>16</v>
      </c>
      <c r="D391" s="291" t="n">
        <v>643.6949264</v>
      </c>
      <c r="E391" s="291" t="n">
        <v>19.5485843699098</v>
      </c>
      <c r="F391" s="291" t="n">
        <v>100</v>
      </c>
      <c r="G391" s="291" t="n">
        <v>0</v>
      </c>
      <c r="H391" s="291"/>
      <c r="I391" s="291"/>
      <c r="J391" s="291"/>
      <c r="K391" s="291"/>
    </row>
    <row r="392">
      <c r="A392" s="291" t="s">
        <v>287</v>
      </c>
      <c r="B392" s="291" t="s">
        <v>288</v>
      </c>
      <c r="C392" s="291" t="s">
        <v>17</v>
      </c>
      <c r="D392" s="291" t="n">
        <v>6162.2593111</v>
      </c>
      <c r="E392" s="291" t="n">
        <v>2.8052221383518</v>
      </c>
      <c r="F392" s="291" t="n">
        <v>99.8418438950019</v>
      </c>
      <c r="G392" s="291" t="n">
        <v>0.158790592115551</v>
      </c>
      <c r="H392" s="291" t="n">
        <v>9.7614276</v>
      </c>
      <c r="I392" s="291" t="n">
        <v>99.9999999999999</v>
      </c>
      <c r="J392" s="291" t="n">
        <v>0.158156104998053</v>
      </c>
      <c r="K392" s="291" t="n">
        <v>100.242387166723</v>
      </c>
    </row>
    <row r="393">
      <c r="A393" s="291" t="s">
        <v>289</v>
      </c>
      <c r="B393" s="291" t="s">
        <v>290</v>
      </c>
      <c r="C393" s="291" t="s">
        <v>16</v>
      </c>
      <c r="D393" s="291" t="n">
        <v>1751.8191072</v>
      </c>
      <c r="E393" s="291" t="n">
        <v>17.0926389897919</v>
      </c>
      <c r="F393" s="291" t="n">
        <v>100</v>
      </c>
      <c r="G393" s="291" t="n">
        <v>0</v>
      </c>
      <c r="H393" s="291"/>
      <c r="I393" s="291"/>
      <c r="J393" s="291"/>
      <c r="K393" s="291"/>
    </row>
    <row r="394">
      <c r="A394" s="291" t="s">
        <v>289</v>
      </c>
      <c r="B394" s="291" t="s">
        <v>290</v>
      </c>
      <c r="C394" s="291" t="s">
        <v>17</v>
      </c>
      <c r="D394" s="291" t="n">
        <v>10702.7908443</v>
      </c>
      <c r="E394" s="291" t="n">
        <v>4.31483851620515</v>
      </c>
      <c r="F394" s="291" t="n">
        <v>99.8588121621205</v>
      </c>
      <c r="G394" s="291" t="n">
        <v>0.142376406699886</v>
      </c>
      <c r="H394" s="291" t="n">
        <v>15.1324041</v>
      </c>
      <c r="I394" s="291" t="n">
        <v>100</v>
      </c>
      <c r="J394" s="291" t="n">
        <v>0.141187837879498</v>
      </c>
      <c r="K394" s="291" t="n">
        <v>100.699458724597</v>
      </c>
    </row>
    <row r="395">
      <c r="A395" s="291" t="s">
        <v>291</v>
      </c>
      <c r="B395" s="291" t="s">
        <v>292</v>
      </c>
      <c r="C395" s="291" t="s">
        <v>16</v>
      </c>
      <c r="D395" s="291" t="n">
        <v>8671.0300348</v>
      </c>
      <c r="E395" s="291" t="n">
        <v>6.53965849791524</v>
      </c>
      <c r="F395" s="291" t="n">
        <v>99.2758701521618</v>
      </c>
      <c r="G395" s="291" t="n">
        <v>0.447205045807205</v>
      </c>
      <c r="H395" s="291" t="n">
        <v>63.2475107</v>
      </c>
      <c r="I395" s="291" t="n">
        <v>61.0408063223465</v>
      </c>
      <c r="J395" s="291" t="n">
        <v>0.724129847838255</v>
      </c>
      <c r="K395" s="291" t="n">
        <v>61.3103716018405</v>
      </c>
    </row>
    <row r="396">
      <c r="A396" s="291" t="s">
        <v>291</v>
      </c>
      <c r="B396" s="291" t="s">
        <v>292</v>
      </c>
      <c r="C396" s="291" t="s">
        <v>17</v>
      </c>
      <c r="D396" s="291" t="n">
        <v>10059.0904974</v>
      </c>
      <c r="E396" s="291" t="n">
        <v>4.66209527299632</v>
      </c>
      <c r="F396" s="291" t="n">
        <v>99.3451640187563</v>
      </c>
      <c r="G396" s="291" t="n">
        <v>0.47495307377857</v>
      </c>
      <c r="H396" s="291" t="n">
        <v>66.3047312</v>
      </c>
      <c r="I396" s="291" t="n">
        <v>71.7479454803644</v>
      </c>
      <c r="J396" s="291" t="n">
        <v>0.654835981243645</v>
      </c>
      <c r="K396" s="291" t="n">
        <v>72.0551288677411</v>
      </c>
    </row>
    <row r="397">
      <c r="A397" s="291" t="s">
        <v>293</v>
      </c>
      <c r="B397" s="291" t="s">
        <v>294</v>
      </c>
      <c r="C397" s="291" t="s">
        <v>16</v>
      </c>
      <c r="D397" s="291" t="n">
        <v>1970.2846636</v>
      </c>
      <c r="E397" s="291" t="n">
        <v>24.673973657018</v>
      </c>
      <c r="F397" s="291" t="n">
        <v>98.1699627684372</v>
      </c>
      <c r="G397" s="291" t="n">
        <v>1.61884478785461</v>
      </c>
      <c r="H397" s="291" t="n">
        <v>36.7290991</v>
      </c>
      <c r="I397" s="291" t="n">
        <v>100</v>
      </c>
      <c r="J397" s="291" t="n">
        <v>1.83003723156283</v>
      </c>
      <c r="K397" s="291" t="n">
        <v>86.8408193071837</v>
      </c>
    </row>
    <row r="398">
      <c r="A398" s="291" t="s">
        <v>293</v>
      </c>
      <c r="B398" s="291" t="s">
        <v>294</v>
      </c>
      <c r="C398" s="291" t="s">
        <v>17</v>
      </c>
      <c r="D398" s="291" t="n">
        <v>35654.185882</v>
      </c>
      <c r="E398" s="291" t="n">
        <v>2.71100885588233</v>
      </c>
      <c r="F398" s="291" t="n">
        <v>99.9326347878289</v>
      </c>
      <c r="G398" s="291" t="n">
        <v>0.0674312279961407</v>
      </c>
      <c r="H398" s="291" t="n">
        <v>24.034709</v>
      </c>
      <c r="I398" s="291" t="n">
        <v>100</v>
      </c>
      <c r="J398" s="291" t="n">
        <v>0.0673652121710993</v>
      </c>
      <c r="K398" s="291" t="n">
        <v>100.030565680072</v>
      </c>
    </row>
    <row r="399">
      <c r="A399" s="291" t="s">
        <v>295</v>
      </c>
      <c r="B399" s="291" t="s">
        <v>296</v>
      </c>
      <c r="C399" s="291" t="s">
        <v>16</v>
      </c>
      <c r="D399" s="291" t="n">
        <v>539.8834254</v>
      </c>
      <c r="E399" s="291" t="n">
        <v>28.7927507709808</v>
      </c>
      <c r="F399" s="291" t="n">
        <v>100</v>
      </c>
      <c r="G399" s="291" t="n">
        <v>0</v>
      </c>
      <c r="H399" s="291"/>
      <c r="I399" s="291"/>
      <c r="J399" s="291"/>
      <c r="K399" s="291"/>
    </row>
    <row r="400">
      <c r="A400" s="291" t="s">
        <v>295</v>
      </c>
      <c r="B400" s="291" t="s">
        <v>296</v>
      </c>
      <c r="C400" s="291" t="s">
        <v>17</v>
      </c>
      <c r="D400" s="291" t="n">
        <v>33658.5640727</v>
      </c>
      <c r="E400" s="291" t="n">
        <v>2.57553557418677</v>
      </c>
      <c r="F400" s="291" t="n">
        <v>99.9355275457366</v>
      </c>
      <c r="G400" s="291" t="n">
        <v>0.0644581923257955</v>
      </c>
      <c r="H400" s="291" t="n">
        <v>21.7145022</v>
      </c>
      <c r="I400" s="291" t="n">
        <v>100</v>
      </c>
      <c r="J400" s="291" t="n">
        <v>0.0644724542634353</v>
      </c>
      <c r="K400" s="291" t="n">
        <v>99.9134208293389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791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92" t="s">
        <v>72</v>
      </c>
      <c r="B411" s="292" t="s">
        <v>73</v>
      </c>
      <c r="C411" s="292" t="s">
        <v>16</v>
      </c>
      <c r="D411" s="292" t="n">
        <v>76.3022416</v>
      </c>
      <c r="E411" s="292"/>
      <c r="F411" s="292" t="n">
        <v>96.9971924370915</v>
      </c>
      <c r="G411" s="292"/>
      <c r="H411" s="292" t="n">
        <v>2.36214</v>
      </c>
      <c r="I411" s="292"/>
      <c r="J411" s="292" t="n">
        <v>3.0028075629085</v>
      </c>
      <c r="K411" s="292"/>
    </row>
    <row r="412">
      <c r="A412" s="292" t="s">
        <v>72</v>
      </c>
      <c r="B412" s="292" t="s">
        <v>73</v>
      </c>
      <c r="C412" s="292" t="s">
        <v>17</v>
      </c>
      <c r="D412" s="292" t="n">
        <v>79.6195717</v>
      </c>
      <c r="E412" s="292"/>
      <c r="F412" s="292" t="n">
        <v>100</v>
      </c>
      <c r="G412" s="292"/>
      <c r="H412" s="292"/>
      <c r="I412" s="292"/>
      <c r="J412" s="292"/>
      <c r="K412" s="292"/>
    </row>
    <row r="413">
      <c r="A413" s="292" t="s">
        <v>74</v>
      </c>
      <c r="B413" s="292" t="s">
        <v>75</v>
      </c>
      <c r="C413" s="292" t="s">
        <v>16</v>
      </c>
      <c r="D413" s="292" t="n">
        <v>101.90955</v>
      </c>
      <c r="E413" s="292"/>
      <c r="F413" s="292" t="n">
        <v>98.3606557377049</v>
      </c>
      <c r="G413" s="292"/>
      <c r="H413" s="292" t="n">
        <v>1.6984925</v>
      </c>
      <c r="I413" s="292"/>
      <c r="J413" s="292" t="n">
        <v>1.63934426229508</v>
      </c>
      <c r="K413" s="292"/>
    </row>
    <row r="414">
      <c r="A414" s="292" t="s">
        <v>74</v>
      </c>
      <c r="B414" s="292" t="s">
        <v>75</v>
      </c>
      <c r="C414" s="292" t="s">
        <v>17</v>
      </c>
      <c r="D414" s="292" t="n">
        <v>263.2663375</v>
      </c>
      <c r="E414" s="292"/>
      <c r="F414" s="292" t="n">
        <v>98.7261146496815</v>
      </c>
      <c r="G414" s="292"/>
      <c r="H414" s="292" t="n">
        <v>3.396985</v>
      </c>
      <c r="I414" s="292"/>
      <c r="J414" s="292" t="n">
        <v>1.27388535031847</v>
      </c>
      <c r="K414" s="292"/>
    </row>
    <row r="415">
      <c r="A415" s="292" t="s">
        <v>76</v>
      </c>
      <c r="B415" s="292" t="s">
        <v>77</v>
      </c>
      <c r="C415" s="292" t="s">
        <v>16</v>
      </c>
      <c r="D415" s="292" t="n">
        <v>105.9224131</v>
      </c>
      <c r="E415" s="292"/>
      <c r="F415" s="292" t="n">
        <v>100</v>
      </c>
      <c r="G415" s="292"/>
      <c r="H415" s="292"/>
      <c r="I415" s="292"/>
      <c r="J415" s="292"/>
      <c r="K415" s="292"/>
    </row>
    <row r="416">
      <c r="A416" s="292" t="s">
        <v>76</v>
      </c>
      <c r="B416" s="292" t="s">
        <v>77</v>
      </c>
      <c r="C416" s="292" t="s">
        <v>17</v>
      </c>
      <c r="D416" s="292" t="n">
        <v>229.8361694</v>
      </c>
      <c r="E416" s="292"/>
      <c r="F416" s="292" t="n">
        <v>100</v>
      </c>
      <c r="G416" s="292"/>
      <c r="H416" s="292"/>
      <c r="I416" s="292"/>
      <c r="J416" s="292"/>
      <c r="K416" s="292"/>
    </row>
    <row r="417">
      <c r="A417" s="292" t="s">
        <v>80</v>
      </c>
      <c r="B417" s="292" t="s">
        <v>81</v>
      </c>
      <c r="C417" s="292" t="s">
        <v>16</v>
      </c>
      <c r="D417" s="292" t="n">
        <v>1497.1416277</v>
      </c>
      <c r="E417" s="292"/>
      <c r="F417" s="292" t="n">
        <v>96.4878884767905</v>
      </c>
      <c r="G417" s="292"/>
      <c r="H417" s="292" t="n">
        <v>54.4952164</v>
      </c>
      <c r="I417" s="292"/>
      <c r="J417" s="292" t="n">
        <v>3.51211152320948</v>
      </c>
      <c r="K417" s="292"/>
    </row>
    <row r="418">
      <c r="A418" s="292" t="s">
        <v>80</v>
      </c>
      <c r="B418" s="292" t="s">
        <v>81</v>
      </c>
      <c r="C418" s="292" t="s">
        <v>17</v>
      </c>
      <c r="D418" s="292" t="n">
        <v>1363.0187952</v>
      </c>
      <c r="E418" s="292"/>
      <c r="F418" s="292" t="n">
        <v>98.9721912706211</v>
      </c>
      <c r="G418" s="292"/>
      <c r="H418" s="292" t="n">
        <v>14.1547095</v>
      </c>
      <c r="I418" s="292"/>
      <c r="J418" s="292" t="n">
        <v>1.0278087293789</v>
      </c>
      <c r="K418" s="292"/>
    </row>
    <row r="419">
      <c r="A419" s="292" t="s">
        <v>92</v>
      </c>
      <c r="B419" s="292" t="s">
        <v>93</v>
      </c>
      <c r="C419" s="292" t="s">
        <v>16</v>
      </c>
      <c r="D419" s="292" t="n">
        <v>328.7323142</v>
      </c>
      <c r="E419" s="292"/>
      <c r="F419" s="292" t="n">
        <v>99.113525587462</v>
      </c>
      <c r="G419" s="292"/>
      <c r="H419" s="292" t="n">
        <v>2.9401919</v>
      </c>
      <c r="I419" s="292"/>
      <c r="J419" s="292" t="n">
        <v>0.886474412537989</v>
      </c>
      <c r="K419" s="292"/>
    </row>
    <row r="420">
      <c r="A420" s="292" t="s">
        <v>92</v>
      </c>
      <c r="B420" s="292" t="s">
        <v>93</v>
      </c>
      <c r="C420" s="292" t="s">
        <v>17</v>
      </c>
      <c r="D420" s="292" t="n">
        <v>901.0386596</v>
      </c>
      <c r="E420" s="292"/>
      <c r="F420" s="292" t="n">
        <v>98.3572474800627</v>
      </c>
      <c r="G420" s="292"/>
      <c r="H420" s="292" t="n">
        <v>15.049054</v>
      </c>
      <c r="I420" s="292"/>
      <c r="J420" s="292" t="n">
        <v>1.6427525199373</v>
      </c>
      <c r="K420" s="292"/>
    </row>
    <row r="421">
      <c r="A421" s="292" t="s">
        <v>108</v>
      </c>
      <c r="B421" s="292" t="s">
        <v>109</v>
      </c>
      <c r="C421" s="292" t="s">
        <v>16</v>
      </c>
      <c r="D421" s="292" t="n">
        <v>1802.1891434</v>
      </c>
      <c r="E421" s="292"/>
      <c r="F421" s="292" t="n">
        <v>99.1652851982126</v>
      </c>
      <c r="G421" s="292"/>
      <c r="H421" s="292" t="n">
        <v>15.1697638</v>
      </c>
      <c r="I421" s="292"/>
      <c r="J421" s="292" t="n">
        <v>0.834714801787392</v>
      </c>
      <c r="K421" s="292"/>
    </row>
    <row r="422">
      <c r="A422" s="292" t="s">
        <v>108</v>
      </c>
      <c r="B422" s="292" t="s">
        <v>109</v>
      </c>
      <c r="C422" s="292" t="s">
        <v>17</v>
      </c>
      <c r="D422" s="292" t="n">
        <v>1181.6793655</v>
      </c>
      <c r="E422" s="292"/>
      <c r="F422" s="292" t="n">
        <v>97.3362186171478</v>
      </c>
      <c r="G422" s="292"/>
      <c r="H422" s="292" t="n">
        <v>32.3387896</v>
      </c>
      <c r="I422" s="292"/>
      <c r="J422" s="292" t="n">
        <v>2.66378138285224</v>
      </c>
      <c r="K422" s="292"/>
    </row>
    <row r="423">
      <c r="A423" s="292" t="s">
        <v>110</v>
      </c>
      <c r="B423" s="292" t="s">
        <v>111</v>
      </c>
      <c r="C423" s="292" t="s">
        <v>16</v>
      </c>
      <c r="D423" s="292" t="n">
        <v>570.2638384</v>
      </c>
      <c r="E423" s="292"/>
      <c r="F423" s="292" t="n">
        <v>97.2307692307692</v>
      </c>
      <c r="G423" s="292"/>
      <c r="H423" s="292" t="n">
        <v>16.2416916</v>
      </c>
      <c r="I423" s="292"/>
      <c r="J423" s="292" t="n">
        <v>2.76923076923077</v>
      </c>
      <c r="K423" s="292"/>
    </row>
    <row r="424">
      <c r="A424" s="292" t="s">
        <v>110</v>
      </c>
      <c r="B424" s="292" t="s">
        <v>111</v>
      </c>
      <c r="C424" s="292" t="s">
        <v>17</v>
      </c>
      <c r="D424" s="292" t="n">
        <v>532.366558</v>
      </c>
      <c r="E424" s="292"/>
      <c r="F424" s="292" t="n">
        <v>97.0394736842105</v>
      </c>
      <c r="G424" s="292"/>
      <c r="H424" s="292" t="n">
        <v>16.2416916</v>
      </c>
      <c r="I424" s="292"/>
      <c r="J424" s="292" t="n">
        <v>2.96052631578947</v>
      </c>
      <c r="K424" s="29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792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293" t="s">
        <v>14</v>
      </c>
      <c r="B435" s="293" t="s">
        <v>15</v>
      </c>
      <c r="C435" s="293" t="s">
        <v>16</v>
      </c>
      <c r="D435" s="293" t="n">
        <v>4482.4611284</v>
      </c>
      <c r="E435" s="293"/>
      <c r="F435" s="293" t="n">
        <v>97.9693986687658</v>
      </c>
      <c r="G435" s="293"/>
      <c r="H435" s="293" t="n">
        <v>92.9074962</v>
      </c>
      <c r="I435" s="293"/>
      <c r="J435" s="293" t="n">
        <v>2.03060133123421</v>
      </c>
      <c r="K435" s="293"/>
    </row>
    <row r="436">
      <c r="A436" s="293" t="s">
        <v>14</v>
      </c>
      <c r="B436" s="293" t="s">
        <v>15</v>
      </c>
      <c r="C436" s="293" t="s">
        <v>17</v>
      </c>
      <c r="D436" s="293" t="n">
        <v>4550.8254569</v>
      </c>
      <c r="E436" s="293"/>
      <c r="F436" s="293" t="n">
        <v>98.2473853085133</v>
      </c>
      <c r="G436" s="293"/>
      <c r="H436" s="293" t="n">
        <v>81.1812297</v>
      </c>
      <c r="I436" s="293"/>
      <c r="J436" s="293" t="n">
        <v>1.75261469148675</v>
      </c>
      <c r="K436" s="293"/>
    </row>
    <row r="437">
      <c r="A437" s="293" t="s">
        <v>27</v>
      </c>
      <c r="B437" s="293" t="s">
        <v>28</v>
      </c>
      <c r="C437" s="293" t="s">
        <v>16</v>
      </c>
      <c r="D437" s="293" t="n">
        <v>2812.639039</v>
      </c>
      <c r="E437" s="293" t="n">
        <v>7.83582148899328</v>
      </c>
      <c r="F437" s="293" t="n">
        <v>98.064450783946</v>
      </c>
      <c r="G437" s="293" t="n">
        <v>0.821559327399511</v>
      </c>
      <c r="H437" s="293" t="n">
        <v>55.5145238</v>
      </c>
      <c r="I437" s="293" t="n">
        <v>40.1394704761523</v>
      </c>
      <c r="J437" s="293" t="n">
        <v>1.93554921605399</v>
      </c>
      <c r="K437" s="293" t="n">
        <v>41.6242395489745</v>
      </c>
    </row>
    <row r="438">
      <c r="A438" s="293" t="s">
        <v>27</v>
      </c>
      <c r="B438" s="293" t="s">
        <v>28</v>
      </c>
      <c r="C438" s="293" t="s">
        <v>17</v>
      </c>
      <c r="D438" s="293" t="n">
        <v>5131.516905</v>
      </c>
      <c r="E438" s="293" t="n">
        <v>3.82147419606875</v>
      </c>
      <c r="F438" s="293" t="n">
        <v>98.8137232810196</v>
      </c>
      <c r="G438" s="293" t="n">
        <v>0.4822791735492</v>
      </c>
      <c r="H438" s="293" t="n">
        <v>61.6047937</v>
      </c>
      <c r="I438" s="293" t="n">
        <v>39.9135094802863</v>
      </c>
      <c r="J438" s="293" t="n">
        <v>1.18627671898045</v>
      </c>
      <c r="K438" s="293" t="n">
        <v>40.17258371238</v>
      </c>
    </row>
    <row r="439">
      <c r="A439" s="293" t="s">
        <v>29</v>
      </c>
      <c r="B439" s="293" t="s">
        <v>30</v>
      </c>
      <c r="C439" s="293" t="s">
        <v>16</v>
      </c>
      <c r="D439" s="293" t="n">
        <v>994.962003</v>
      </c>
      <c r="E439" s="293" t="n">
        <v>11.6634216448788</v>
      </c>
      <c r="F439" s="293" t="n">
        <v>98.2416765582229</v>
      </c>
      <c r="G439" s="293" t="n">
        <v>1.25338567279425</v>
      </c>
      <c r="H439" s="293" t="n">
        <v>17.8077683</v>
      </c>
      <c r="I439" s="293" t="n">
        <v>70.1868406592412</v>
      </c>
      <c r="J439" s="293" t="n">
        <v>1.75832344177708</v>
      </c>
      <c r="K439" s="293" t="n">
        <v>70.0296128367116</v>
      </c>
    </row>
    <row r="440">
      <c r="A440" s="293" t="s">
        <v>29</v>
      </c>
      <c r="B440" s="293" t="s">
        <v>30</v>
      </c>
      <c r="C440" s="293" t="s">
        <v>17</v>
      </c>
      <c r="D440" s="293" t="n">
        <v>2715.9509061</v>
      </c>
      <c r="E440" s="293" t="n">
        <v>3.88893991103843</v>
      </c>
      <c r="F440" s="293" t="n">
        <v>98.3255511342573</v>
      </c>
      <c r="G440" s="293" t="n">
        <v>0.659365398750536</v>
      </c>
      <c r="H440" s="293" t="n">
        <v>46.2516697</v>
      </c>
      <c r="I440" s="293" t="n">
        <v>39.4661594708371</v>
      </c>
      <c r="J440" s="293" t="n">
        <v>1.67444886574275</v>
      </c>
      <c r="K440" s="293" t="n">
        <v>38.7186898073759</v>
      </c>
    </row>
    <row r="441">
      <c r="A441" s="293" t="s">
        <v>31</v>
      </c>
      <c r="B441" s="293" t="s">
        <v>32</v>
      </c>
      <c r="C441" s="293" t="s">
        <v>16</v>
      </c>
      <c r="D441" s="293" t="n">
        <v>181.06832</v>
      </c>
      <c r="E441" s="293" t="n">
        <v>9.32067594115363</v>
      </c>
      <c r="F441" s="293" t="n">
        <v>97.5609756097561</v>
      </c>
      <c r="G441" s="293" t="n">
        <v>1.48947826725529</v>
      </c>
      <c r="H441" s="293" t="n">
        <v>4.526708</v>
      </c>
      <c r="I441" s="293" t="n">
        <v>60.2079728939614</v>
      </c>
      <c r="J441" s="293" t="n">
        <v>2.4390243902439</v>
      </c>
      <c r="K441" s="293" t="n">
        <v>59.5791306902115</v>
      </c>
    </row>
    <row r="442">
      <c r="A442" s="293" t="s">
        <v>31</v>
      </c>
      <c r="B442" s="293" t="s">
        <v>32</v>
      </c>
      <c r="C442" s="293" t="s">
        <v>17</v>
      </c>
      <c r="D442" s="293" t="n">
        <v>428.905583</v>
      </c>
      <c r="E442" s="293" t="n">
        <v>5.0736529147111</v>
      </c>
      <c r="F442" s="293" t="n">
        <v>97.680412371134</v>
      </c>
      <c r="G442" s="293" t="n">
        <v>0.828586666903411</v>
      </c>
      <c r="H442" s="293" t="n">
        <v>10.185093</v>
      </c>
      <c r="I442" s="293" t="n">
        <v>34.4265186329548</v>
      </c>
      <c r="J442" s="293" t="n">
        <v>2.31958762886598</v>
      </c>
      <c r="K442" s="293" t="n">
        <v>34.8927051951548</v>
      </c>
    </row>
    <row r="443">
      <c r="A443" s="293" t="s">
        <v>33</v>
      </c>
      <c r="B443" s="293" t="s">
        <v>34</v>
      </c>
      <c r="C443" s="293" t="s">
        <v>16</v>
      </c>
      <c r="D443" s="293" t="n">
        <v>2568.326663</v>
      </c>
      <c r="E443" s="293" t="n">
        <v>8.68840577617056</v>
      </c>
      <c r="F443" s="293" t="n">
        <v>99.6771038626462</v>
      </c>
      <c r="G443" s="293" t="n">
        <v>0.326331802523447</v>
      </c>
      <c r="H443" s="293" t="n">
        <v>8.3198922</v>
      </c>
      <c r="I443" s="293" t="n">
        <v>100</v>
      </c>
      <c r="J443" s="293" t="n">
        <v>0.322896137353779</v>
      </c>
      <c r="K443" s="293" t="n">
        <v>100.7376837654</v>
      </c>
    </row>
    <row r="444">
      <c r="A444" s="293" t="s">
        <v>33</v>
      </c>
      <c r="B444" s="293" t="s">
        <v>34</v>
      </c>
      <c r="C444" s="293" t="s">
        <v>17</v>
      </c>
      <c r="D444" s="293" t="n">
        <v>4238.8419342</v>
      </c>
      <c r="E444" s="293" t="n">
        <v>5.09949487609521</v>
      </c>
      <c r="F444" s="293" t="n">
        <v>97.82952076769</v>
      </c>
      <c r="G444" s="293" t="n">
        <v>0.693883956771986</v>
      </c>
      <c r="H444" s="293" t="n">
        <v>94.044398</v>
      </c>
      <c r="I444" s="293" t="n">
        <v>31.7965927621155</v>
      </c>
      <c r="J444" s="293" t="n">
        <v>2.17047923231001</v>
      </c>
      <c r="K444" s="293" t="n">
        <v>31.2752750401328</v>
      </c>
    </row>
    <row r="445">
      <c r="A445" s="293" t="s">
        <v>35</v>
      </c>
      <c r="B445" s="293" t="s">
        <v>36</v>
      </c>
      <c r="C445" s="293" t="s">
        <v>16</v>
      </c>
      <c r="D445" s="293" t="n">
        <v>354.4461554</v>
      </c>
      <c r="E445" s="293" t="n">
        <v>7.04010146410642</v>
      </c>
      <c r="F445" s="293" t="n">
        <v>98.1102701844261</v>
      </c>
      <c r="G445" s="293" t="n">
        <v>0.836986521282338</v>
      </c>
      <c r="H445" s="293" t="n">
        <v>6.8270882</v>
      </c>
      <c r="I445" s="293" t="n">
        <v>42.8967169393807</v>
      </c>
      <c r="J445" s="293" t="n">
        <v>1.88972981557387</v>
      </c>
      <c r="K445" s="293" t="n">
        <v>43.4543462599685</v>
      </c>
    </row>
    <row r="446">
      <c r="A446" s="293" t="s">
        <v>35</v>
      </c>
      <c r="B446" s="293" t="s">
        <v>36</v>
      </c>
      <c r="C446" s="293" t="s">
        <v>17</v>
      </c>
      <c r="D446" s="293" t="n">
        <v>335.0025088</v>
      </c>
      <c r="E446" s="293" t="n">
        <v>7.62167778822061</v>
      </c>
      <c r="F446" s="293" t="n">
        <v>99.6431765604773</v>
      </c>
      <c r="G446" s="293" t="n">
        <v>0.362791951502839</v>
      </c>
      <c r="H446" s="293" t="n">
        <v>1.1996481</v>
      </c>
      <c r="I446" s="293" t="n">
        <v>100</v>
      </c>
      <c r="J446" s="293" t="n">
        <v>0.356823439522675</v>
      </c>
      <c r="K446" s="293" t="n">
        <v>101.309887396061</v>
      </c>
    </row>
    <row r="447">
      <c r="A447" s="293" t="s">
        <v>37</v>
      </c>
      <c r="B447" s="293" t="s">
        <v>38</v>
      </c>
      <c r="C447" s="293" t="s">
        <v>16</v>
      </c>
      <c r="D447" s="293" t="n">
        <v>778.3093918</v>
      </c>
      <c r="E447" s="293" t="n">
        <v>6.70415474229313</v>
      </c>
      <c r="F447" s="293" t="n">
        <v>98.5837871787078</v>
      </c>
      <c r="G447" s="293" t="n">
        <v>0.811597759196679</v>
      </c>
      <c r="H447" s="293" t="n">
        <v>11.1808622</v>
      </c>
      <c r="I447" s="293" t="n">
        <v>57.4569892935825</v>
      </c>
      <c r="J447" s="293" t="n">
        <v>1.41621282129215</v>
      </c>
      <c r="K447" s="293" t="n">
        <v>56.4960149805451</v>
      </c>
    </row>
    <row r="448">
      <c r="A448" s="293" t="s">
        <v>37</v>
      </c>
      <c r="B448" s="293" t="s">
        <v>38</v>
      </c>
      <c r="C448" s="293" t="s">
        <v>17</v>
      </c>
      <c r="D448" s="293" t="n">
        <v>881.6302349</v>
      </c>
      <c r="E448" s="293" t="n">
        <v>5.62173885712108</v>
      </c>
      <c r="F448" s="293" t="n">
        <v>100</v>
      </c>
      <c r="G448" s="293" t="n">
        <v>0</v>
      </c>
      <c r="H448" s="293"/>
      <c r="I448" s="293"/>
      <c r="J448" s="293"/>
      <c r="K448" s="293"/>
    </row>
    <row r="449">
      <c r="A449" s="293" t="s">
        <v>39</v>
      </c>
      <c r="B449" s="293" t="s">
        <v>40</v>
      </c>
      <c r="C449" s="293" t="s">
        <v>16</v>
      </c>
      <c r="D449" s="293" t="n">
        <v>1661.3979105</v>
      </c>
      <c r="E449" s="293" t="n">
        <v>7.31240039955666</v>
      </c>
      <c r="F449" s="293" t="n">
        <v>99.7228240535002</v>
      </c>
      <c r="G449" s="293" t="n">
        <v>0.277927366808181</v>
      </c>
      <c r="H449" s="293" t="n">
        <v>4.6177948</v>
      </c>
      <c r="I449" s="293" t="n">
        <v>99.9999999999998</v>
      </c>
      <c r="J449" s="293" t="n">
        <v>0.277175946499764</v>
      </c>
      <c r="K449" s="293" t="n">
        <v>99.9931713045975</v>
      </c>
    </row>
    <row r="450">
      <c r="A450" s="293" t="s">
        <v>39</v>
      </c>
      <c r="B450" s="293" t="s">
        <v>40</v>
      </c>
      <c r="C450" s="293" t="s">
        <v>17</v>
      </c>
      <c r="D450" s="293" t="n">
        <v>1294.2471531</v>
      </c>
      <c r="E450" s="293" t="n">
        <v>9.41746819248407</v>
      </c>
      <c r="F450" s="293" t="n">
        <v>98.9352414235799</v>
      </c>
      <c r="G450" s="293" t="n">
        <v>0.638691298267904</v>
      </c>
      <c r="H450" s="293" t="n">
        <v>13.9289169</v>
      </c>
      <c r="I450" s="293" t="n">
        <v>59.2850641798835</v>
      </c>
      <c r="J450" s="293" t="n">
        <v>1.06475857642007</v>
      </c>
      <c r="K450" s="293" t="n">
        <v>59.3459204637065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793</v>
      </c>
    </row>
    <row r="9">
      <c r="A9" t="s">
        <v>3</v>
      </c>
    </row>
    <row r="10">
      <c r="A10" t="s">
        <v>4</v>
      </c>
    </row>
    <row r="11">
      <c r="A11" t="s">
        <v>794</v>
      </c>
    </row>
    <row r="12">
      <c r="A12" s="3" t="s">
        <v>6</v>
      </c>
    </row>
    <row r="13">
      <c r="A13" s="3" t="s">
        <v>7</v>
      </c>
    </row>
    <row r="15">
      <c r="A15" s="4" t="s">
        <v>795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94" t="s">
        <v>14</v>
      </c>
      <c r="B17" s="294" t="s">
        <v>15</v>
      </c>
      <c r="C17" s="294" t="s">
        <v>16</v>
      </c>
      <c r="D17" s="294" t="n">
        <v>593798.7776532</v>
      </c>
      <c r="E17" s="294" t="n">
        <v>1.17889012518268</v>
      </c>
      <c r="F17" s="294" t="n">
        <v>79.3859810367125</v>
      </c>
      <c r="G17" s="294" t="n">
        <v>0.454813922788636</v>
      </c>
      <c r="H17" s="294" t="n">
        <v>154190.6908886</v>
      </c>
      <c r="I17" s="294" t="n">
        <v>1.96455922284973</v>
      </c>
      <c r="J17" s="294" t="n">
        <v>20.6140189632875</v>
      </c>
      <c r="K17" s="294" t="n">
        <v>1.751519173143</v>
      </c>
    </row>
    <row r="18">
      <c r="A18" s="294" t="s">
        <v>14</v>
      </c>
      <c r="B18" s="294" t="s">
        <v>15</v>
      </c>
      <c r="C18" s="294" t="s">
        <v>17</v>
      </c>
      <c r="D18" s="294" t="n">
        <v>1710131.4156422</v>
      </c>
      <c r="E18" s="294" t="n">
        <v>0.467586455608584</v>
      </c>
      <c r="F18" s="294" t="n">
        <v>82.9217905577727</v>
      </c>
      <c r="G18" s="294" t="n">
        <v>0.226838892155017</v>
      </c>
      <c r="H18" s="294" t="n">
        <v>352211.1895271</v>
      </c>
      <c r="I18" s="294" t="n">
        <v>1.13772853447572</v>
      </c>
      <c r="J18" s="294" t="n">
        <v>17.0782094422273</v>
      </c>
      <c r="K18" s="294" t="n">
        <v>1.10139690986143</v>
      </c>
    </row>
    <row r="19">
      <c r="A19" s="294" t="s">
        <v>14</v>
      </c>
      <c r="B19" s="294" t="s">
        <v>18</v>
      </c>
      <c r="C19" s="294" t="s">
        <v>16</v>
      </c>
      <c r="D19" s="294" t="n">
        <v>3838.1393701</v>
      </c>
      <c r="E19" s="294"/>
      <c r="F19" s="294" t="n">
        <v>83.8869976391366</v>
      </c>
      <c r="G19" s="294"/>
      <c r="H19" s="294" t="n">
        <v>737.2292545</v>
      </c>
      <c r="I19" s="294"/>
      <c r="J19" s="294" t="n">
        <v>16.1130023608634</v>
      </c>
      <c r="K19" s="294"/>
    </row>
    <row r="20">
      <c r="A20" s="294" t="s">
        <v>14</v>
      </c>
      <c r="B20" s="294" t="s">
        <v>18</v>
      </c>
      <c r="C20" s="294" t="s">
        <v>17</v>
      </c>
      <c r="D20" s="294" t="n">
        <v>4110.1640841</v>
      </c>
      <c r="E20" s="294"/>
      <c r="F20" s="294" t="n">
        <v>88.7339842576297</v>
      </c>
      <c r="G20" s="294"/>
      <c r="H20" s="294" t="n">
        <v>521.8426025</v>
      </c>
      <c r="I20" s="294"/>
      <c r="J20" s="294" t="n">
        <v>11.2660157423703</v>
      </c>
      <c r="K20" s="294"/>
    </row>
    <row r="21">
      <c r="A21" s="294" t="s">
        <v>14</v>
      </c>
      <c r="B21" s="294" t="s">
        <v>19</v>
      </c>
      <c r="C21" s="294" t="s">
        <v>16</v>
      </c>
      <c r="D21" s="294" t="n">
        <v>589960.6382831</v>
      </c>
      <c r="E21" s="294" t="n">
        <v>1.18615839942811</v>
      </c>
      <c r="F21" s="294" t="n">
        <v>79.3582793693056</v>
      </c>
      <c r="G21" s="294" t="n">
        <v>0.457677290502044</v>
      </c>
      <c r="H21" s="294" t="n">
        <v>153453.4616341</v>
      </c>
      <c r="I21" s="294" t="n">
        <v>1.97350582314555</v>
      </c>
      <c r="J21" s="294" t="n">
        <v>20.6417206306944</v>
      </c>
      <c r="K21" s="294" t="n">
        <v>1.75956660447381</v>
      </c>
    </row>
    <row r="22">
      <c r="A22" s="294" t="s">
        <v>14</v>
      </c>
      <c r="B22" s="294" t="s">
        <v>19</v>
      </c>
      <c r="C22" s="294" t="s">
        <v>17</v>
      </c>
      <c r="D22" s="294" t="n">
        <v>1706021.2515581</v>
      </c>
      <c r="E22" s="294" t="n">
        <v>0.468404708009656</v>
      </c>
      <c r="F22" s="294" t="n">
        <v>82.9087070269295</v>
      </c>
      <c r="G22" s="294" t="n">
        <v>0.227367016472169</v>
      </c>
      <c r="H22" s="294" t="n">
        <v>351689.3469246</v>
      </c>
      <c r="I22" s="294" t="n">
        <v>1.13929196041091</v>
      </c>
      <c r="J22" s="294" t="n">
        <v>17.0912929730705</v>
      </c>
      <c r="K22" s="294" t="n">
        <v>1.10294202937015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796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95" t="s">
        <v>14</v>
      </c>
      <c r="B33" s="295" t="s">
        <v>15</v>
      </c>
      <c r="C33" s="295" t="s">
        <v>16</v>
      </c>
      <c r="D33" s="295" t="n">
        <v>593798.7776532</v>
      </c>
      <c r="E33" s="295" t="n">
        <v>1.17889012518268</v>
      </c>
      <c r="F33" s="295" t="n">
        <v>79.3859810367125</v>
      </c>
      <c r="G33" s="295" t="n">
        <v>0.454813922788636</v>
      </c>
      <c r="H33" s="295" t="n">
        <v>154190.6908886</v>
      </c>
      <c r="I33" s="295" t="n">
        <v>1.96455922284973</v>
      </c>
      <c r="J33" s="295" t="n">
        <v>20.6140189632875</v>
      </c>
      <c r="K33" s="295" t="n">
        <v>1.751519173143</v>
      </c>
    </row>
    <row r="34">
      <c r="A34" s="295" t="s">
        <v>14</v>
      </c>
      <c r="B34" s="295" t="s">
        <v>15</v>
      </c>
      <c r="C34" s="295" t="s">
        <v>17</v>
      </c>
      <c r="D34" s="295" t="n">
        <v>1710131.4156422</v>
      </c>
      <c r="E34" s="295" t="n">
        <v>0.467586455608584</v>
      </c>
      <c r="F34" s="295" t="n">
        <v>82.9217905577727</v>
      </c>
      <c r="G34" s="295" t="n">
        <v>0.226838892155017</v>
      </c>
      <c r="H34" s="295" t="n">
        <v>352211.1895271</v>
      </c>
      <c r="I34" s="295" t="n">
        <v>1.13772853447572</v>
      </c>
      <c r="J34" s="295" t="n">
        <v>17.0782094422273</v>
      </c>
      <c r="K34" s="295" t="n">
        <v>1.10139690986143</v>
      </c>
    </row>
    <row r="35">
      <c r="A35" s="295" t="s">
        <v>27</v>
      </c>
      <c r="B35" s="295" t="s">
        <v>28</v>
      </c>
      <c r="C35" s="295" t="s">
        <v>16</v>
      </c>
      <c r="D35" s="295" t="n">
        <v>11449.4871959</v>
      </c>
      <c r="E35" s="295" t="n">
        <v>10.9498608004632</v>
      </c>
      <c r="F35" s="295" t="n">
        <v>86.1589477013406</v>
      </c>
      <c r="G35" s="295" t="n">
        <v>2.67612911240935</v>
      </c>
      <c r="H35" s="295" t="n">
        <v>1839.3092685</v>
      </c>
      <c r="I35" s="295" t="n">
        <v>17.9312510601608</v>
      </c>
      <c r="J35" s="295" t="n">
        <v>13.8410522986594</v>
      </c>
      <c r="K35" s="295" t="n">
        <v>16.658593816631</v>
      </c>
    </row>
    <row r="36">
      <c r="A36" s="295" t="s">
        <v>27</v>
      </c>
      <c r="B36" s="295" t="s">
        <v>28</v>
      </c>
      <c r="C36" s="295" t="s">
        <v>17</v>
      </c>
      <c r="D36" s="295" t="n">
        <v>34109.8133369</v>
      </c>
      <c r="E36" s="295" t="n">
        <v>3.42911998267129</v>
      </c>
      <c r="F36" s="295" t="n">
        <v>85.5140820862391</v>
      </c>
      <c r="G36" s="295" t="n">
        <v>1.43425629206513</v>
      </c>
      <c r="H36" s="295" t="n">
        <v>5778.1355304</v>
      </c>
      <c r="I36" s="295" t="n">
        <v>8.7362815983155</v>
      </c>
      <c r="J36" s="295" t="n">
        <v>14.4859179137609</v>
      </c>
      <c r="K36" s="295" t="n">
        <v>8.46678208605972</v>
      </c>
    </row>
    <row r="37">
      <c r="A37" s="295" t="s">
        <v>29</v>
      </c>
      <c r="B37" s="295" t="s">
        <v>30</v>
      </c>
      <c r="C37" s="295" t="s">
        <v>16</v>
      </c>
      <c r="D37" s="295" t="n">
        <v>2524.8172716</v>
      </c>
      <c r="E37" s="295" t="n">
        <v>10.3561543765795</v>
      </c>
      <c r="F37" s="295" t="n">
        <v>88.7991965880965</v>
      </c>
      <c r="G37" s="295" t="n">
        <v>2.24762269356686</v>
      </c>
      <c r="H37" s="295" t="n">
        <v>318.4711461</v>
      </c>
      <c r="I37" s="295" t="n">
        <v>18.6479539479881</v>
      </c>
      <c r="J37" s="295" t="n">
        <v>11.2008034119035</v>
      </c>
      <c r="K37" s="295" t="n">
        <v>17.8189976274203</v>
      </c>
    </row>
    <row r="38">
      <c r="A38" s="295" t="s">
        <v>29</v>
      </c>
      <c r="B38" s="295" t="s">
        <v>30</v>
      </c>
      <c r="C38" s="295" t="s">
        <v>17</v>
      </c>
      <c r="D38" s="295" t="n">
        <v>8133.3310138</v>
      </c>
      <c r="E38" s="295" t="n">
        <v>3.3577813835303</v>
      </c>
      <c r="F38" s="295" t="n">
        <v>88.1158954045784</v>
      </c>
      <c r="G38" s="295" t="n">
        <v>1.09909654151311</v>
      </c>
      <c r="H38" s="295" t="n">
        <v>1096.9343957</v>
      </c>
      <c r="I38" s="295" t="n">
        <v>8.86414244478557</v>
      </c>
      <c r="J38" s="295" t="n">
        <v>11.8841045954216</v>
      </c>
      <c r="K38" s="295" t="n">
        <v>8.14936246259682</v>
      </c>
    </row>
    <row r="39">
      <c r="A39" s="295" t="s">
        <v>31</v>
      </c>
      <c r="B39" s="295" t="s">
        <v>32</v>
      </c>
      <c r="C39" s="295" t="s">
        <v>16</v>
      </c>
      <c r="D39" s="295" t="n">
        <v>3926.9391771</v>
      </c>
      <c r="E39" s="295" t="n">
        <v>11.4112708565419</v>
      </c>
      <c r="F39" s="295" t="n">
        <v>84.2696097658815</v>
      </c>
      <c r="G39" s="295" t="n">
        <v>3.67893514485461</v>
      </c>
      <c r="H39" s="295" t="n">
        <v>733.0315858</v>
      </c>
      <c r="I39" s="295" t="n">
        <v>21.9287954941585</v>
      </c>
      <c r="J39" s="295" t="n">
        <v>15.7303902341185</v>
      </c>
      <c r="K39" s="295" t="n">
        <v>19.7085021030476</v>
      </c>
    </row>
    <row r="40">
      <c r="A40" s="295" t="s">
        <v>31</v>
      </c>
      <c r="B40" s="295" t="s">
        <v>32</v>
      </c>
      <c r="C40" s="295" t="s">
        <v>17</v>
      </c>
      <c r="D40" s="295" t="n">
        <v>31745.5228198</v>
      </c>
      <c r="E40" s="295" t="n">
        <v>2.69943387473389</v>
      </c>
      <c r="F40" s="295" t="n">
        <v>88.9915290121097</v>
      </c>
      <c r="G40" s="295" t="n">
        <v>1.12665108482934</v>
      </c>
      <c r="H40" s="295" t="n">
        <v>3926.9992418</v>
      </c>
      <c r="I40" s="295" t="n">
        <v>8.60159074589372</v>
      </c>
      <c r="J40" s="295" t="n">
        <v>11.0084709878903</v>
      </c>
      <c r="K40" s="295" t="n">
        <v>9.10775009648543</v>
      </c>
    </row>
    <row r="41">
      <c r="A41" s="295" t="s">
        <v>33</v>
      </c>
      <c r="B41" s="295" t="s">
        <v>34</v>
      </c>
      <c r="C41" s="295" t="s">
        <v>16</v>
      </c>
      <c r="D41" s="295" t="n">
        <v>3601.2201366</v>
      </c>
      <c r="E41" s="295" t="n">
        <v>7.60647309361113</v>
      </c>
      <c r="F41" s="295" t="n">
        <v>79.2972789764446</v>
      </c>
      <c r="G41" s="295" t="n">
        <v>2.82402314144848</v>
      </c>
      <c r="H41" s="295" t="n">
        <v>940.1968995</v>
      </c>
      <c r="I41" s="295" t="n">
        <v>13.1844075630227</v>
      </c>
      <c r="J41" s="295" t="n">
        <v>20.7027210235554</v>
      </c>
      <c r="K41" s="295" t="n">
        <v>10.8168076374396</v>
      </c>
    </row>
    <row r="42">
      <c r="A42" s="295" t="s">
        <v>33</v>
      </c>
      <c r="B42" s="295" t="s">
        <v>34</v>
      </c>
      <c r="C42" s="295" t="s">
        <v>17</v>
      </c>
      <c r="D42" s="295" t="n">
        <v>7555.8146291</v>
      </c>
      <c r="E42" s="295" t="n">
        <v>4.1137591430479</v>
      </c>
      <c r="F42" s="295" t="n">
        <v>86.8218866565223</v>
      </c>
      <c r="G42" s="295" t="n">
        <v>1.18562072024363</v>
      </c>
      <c r="H42" s="295" t="n">
        <v>1146.8465547</v>
      </c>
      <c r="I42" s="295" t="n">
        <v>8.27671280015346</v>
      </c>
      <c r="J42" s="295" t="n">
        <v>13.1781133434777</v>
      </c>
      <c r="K42" s="295" t="n">
        <v>7.81127200135705</v>
      </c>
    </row>
    <row r="43">
      <c r="A43" s="295" t="s">
        <v>35</v>
      </c>
      <c r="B43" s="295" t="s">
        <v>36</v>
      </c>
      <c r="C43" s="295" t="s">
        <v>16</v>
      </c>
      <c r="D43" s="295" t="n">
        <v>14807.1259289</v>
      </c>
      <c r="E43" s="295" t="n">
        <v>10.4932086261814</v>
      </c>
      <c r="F43" s="295" t="n">
        <v>89.3126796389512</v>
      </c>
      <c r="G43" s="295" t="n">
        <v>2.06447356926329</v>
      </c>
      <c r="H43" s="295" t="n">
        <v>1771.8480631</v>
      </c>
      <c r="I43" s="295" t="n">
        <v>18.6786131014923</v>
      </c>
      <c r="J43" s="295" t="n">
        <v>10.6873203610488</v>
      </c>
      <c r="K43" s="295" t="n">
        <v>17.2525628769118</v>
      </c>
    </row>
    <row r="44">
      <c r="A44" s="295" t="s">
        <v>35</v>
      </c>
      <c r="B44" s="295" t="s">
        <v>36</v>
      </c>
      <c r="C44" s="295" t="s">
        <v>17</v>
      </c>
      <c r="D44" s="295" t="n">
        <v>30810.3867268</v>
      </c>
      <c r="E44" s="295" t="n">
        <v>4.38690124396727</v>
      </c>
      <c r="F44" s="295" t="n">
        <v>90.5641111119781</v>
      </c>
      <c r="G44" s="295" t="n">
        <v>1.2040966085289</v>
      </c>
      <c r="H44" s="295" t="n">
        <v>3210.1390074</v>
      </c>
      <c r="I44" s="295" t="n">
        <v>11.7723585202459</v>
      </c>
      <c r="J44" s="295" t="n">
        <v>9.43588888802187</v>
      </c>
      <c r="K44" s="295" t="n">
        <v>11.5567214004391</v>
      </c>
    </row>
    <row r="45">
      <c r="A45" s="295" t="s">
        <v>37</v>
      </c>
      <c r="B45" s="295" t="s">
        <v>38</v>
      </c>
      <c r="C45" s="295" t="s">
        <v>16</v>
      </c>
      <c r="D45" s="295" t="n">
        <v>81393.5633281</v>
      </c>
      <c r="E45" s="295" t="n">
        <v>8.11175392287989</v>
      </c>
      <c r="F45" s="295" t="n">
        <v>82.6108134249279</v>
      </c>
      <c r="G45" s="295" t="n">
        <v>2.59297800682922</v>
      </c>
      <c r="H45" s="295" t="n">
        <v>17132.9611711</v>
      </c>
      <c r="I45" s="295" t="n">
        <v>13.7674170303236</v>
      </c>
      <c r="J45" s="295" t="n">
        <v>17.3891865750721</v>
      </c>
      <c r="K45" s="295" t="n">
        <v>12.3184613272356</v>
      </c>
    </row>
    <row r="46">
      <c r="A46" s="295" t="s">
        <v>37</v>
      </c>
      <c r="B46" s="295" t="s">
        <v>38</v>
      </c>
      <c r="C46" s="295" t="s">
        <v>17</v>
      </c>
      <c r="D46" s="295" t="n">
        <v>143747.9901084</v>
      </c>
      <c r="E46" s="295" t="n">
        <v>5.08153235716239</v>
      </c>
      <c r="F46" s="295" t="n">
        <v>89.6035592977871</v>
      </c>
      <c r="G46" s="295" t="n">
        <v>1.66307958250456</v>
      </c>
      <c r="H46" s="295" t="n">
        <v>16678.6617288</v>
      </c>
      <c r="I46" s="295" t="n">
        <v>14.460621799028</v>
      </c>
      <c r="J46" s="295" t="n">
        <v>10.3964407022129</v>
      </c>
      <c r="K46" s="295" t="n">
        <v>14.3335449367944</v>
      </c>
    </row>
    <row r="47">
      <c r="A47" s="295" t="s">
        <v>39</v>
      </c>
      <c r="B47" s="295" t="s">
        <v>40</v>
      </c>
      <c r="C47" s="295" t="s">
        <v>16</v>
      </c>
      <c r="D47" s="295" t="n">
        <v>3113.0802446</v>
      </c>
      <c r="E47" s="295" t="n">
        <v>6.46824807724381</v>
      </c>
      <c r="F47" s="295" t="n">
        <v>84.7067039309935</v>
      </c>
      <c r="G47" s="295" t="n">
        <v>1.7347981994754</v>
      </c>
      <c r="H47" s="295" t="n">
        <v>562.0482873</v>
      </c>
      <c r="I47" s="295" t="n">
        <v>11.4526663142807</v>
      </c>
      <c r="J47" s="295" t="n">
        <v>15.2932960690065</v>
      </c>
      <c r="K47" s="295" t="n">
        <v>9.60872246243836</v>
      </c>
    </row>
    <row r="48">
      <c r="A48" s="295" t="s">
        <v>39</v>
      </c>
      <c r="B48" s="295" t="s">
        <v>40</v>
      </c>
      <c r="C48" s="295" t="s">
        <v>17</v>
      </c>
      <c r="D48" s="295" t="n">
        <v>5320.4296903</v>
      </c>
      <c r="E48" s="295" t="n">
        <v>4.6126053362651</v>
      </c>
      <c r="F48" s="295" t="n">
        <v>87.3771502943251</v>
      </c>
      <c r="G48" s="295" t="n">
        <v>1.36150663105922</v>
      </c>
      <c r="H48" s="295" t="n">
        <v>768.6103761</v>
      </c>
      <c r="I48" s="295" t="n">
        <v>9.37712158271054</v>
      </c>
      <c r="J48" s="295" t="n">
        <v>12.6228497056749</v>
      </c>
      <c r="K48" s="295" t="n">
        <v>9.42454139141803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797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96" t="s">
        <v>14</v>
      </c>
      <c r="B59" s="296" t="s">
        <v>15</v>
      </c>
      <c r="C59" s="296" t="s">
        <v>16</v>
      </c>
      <c r="D59" s="296" t="n">
        <v>589960.6382831</v>
      </c>
      <c r="E59" s="296" t="n">
        <v>1.18615839942811</v>
      </c>
      <c r="F59" s="296" t="n">
        <v>79.3582793693056</v>
      </c>
      <c r="G59" s="296" t="n">
        <v>0.457677290502044</v>
      </c>
      <c r="H59" s="296" t="n">
        <v>153453.4616341</v>
      </c>
      <c r="I59" s="296" t="n">
        <v>1.97350582314555</v>
      </c>
      <c r="J59" s="296" t="n">
        <v>20.6417206306944</v>
      </c>
      <c r="K59" s="296" t="n">
        <v>1.75956660447381</v>
      </c>
    </row>
    <row r="60">
      <c r="A60" s="296" t="s">
        <v>14</v>
      </c>
      <c r="B60" s="296" t="s">
        <v>15</v>
      </c>
      <c r="C60" s="296" t="s">
        <v>17</v>
      </c>
      <c r="D60" s="296" t="n">
        <v>1706021.2515581</v>
      </c>
      <c r="E60" s="296" t="n">
        <v>0.468404708009656</v>
      </c>
      <c r="F60" s="296" t="n">
        <v>82.9087070269295</v>
      </c>
      <c r="G60" s="296" t="n">
        <v>0.227367016472169</v>
      </c>
      <c r="H60" s="296" t="n">
        <v>351689.3469246</v>
      </c>
      <c r="I60" s="296" t="n">
        <v>1.13929196041091</v>
      </c>
      <c r="J60" s="296" t="n">
        <v>17.0912929730705</v>
      </c>
      <c r="K60" s="296" t="n">
        <v>1.10294202937015</v>
      </c>
    </row>
    <row r="61">
      <c r="A61" s="296" t="s">
        <v>42</v>
      </c>
      <c r="B61" s="296" t="s">
        <v>43</v>
      </c>
      <c r="C61" s="296" t="s">
        <v>16</v>
      </c>
      <c r="D61" s="296" t="n">
        <v>969.5511053</v>
      </c>
      <c r="E61" s="296" t="n">
        <v>8.06536331036801</v>
      </c>
      <c r="F61" s="296" t="n">
        <v>82.2562508091983</v>
      </c>
      <c r="G61" s="296" t="n">
        <v>2.6455624192519</v>
      </c>
      <c r="H61" s="296" t="n">
        <v>209.1448549</v>
      </c>
      <c r="I61" s="296" t="n">
        <v>14.9876317591509</v>
      </c>
      <c r="J61" s="296" t="n">
        <v>17.7437491908017</v>
      </c>
      <c r="K61" s="296" t="n">
        <v>12.2642652096426</v>
      </c>
    </row>
    <row r="62">
      <c r="A62" s="296" t="s">
        <v>42</v>
      </c>
      <c r="B62" s="296" t="s">
        <v>43</v>
      </c>
      <c r="C62" s="296" t="s">
        <v>17</v>
      </c>
      <c r="D62" s="296" t="n">
        <v>2067.6872547</v>
      </c>
      <c r="E62" s="296" t="n">
        <v>4.32790298932071</v>
      </c>
      <c r="F62" s="296" t="n">
        <v>84.8557546436746</v>
      </c>
      <c r="G62" s="296" t="n">
        <v>1.65950677959089</v>
      </c>
      <c r="H62" s="296" t="n">
        <v>369.0210904</v>
      </c>
      <c r="I62" s="296" t="n">
        <v>9.53662718007546</v>
      </c>
      <c r="J62" s="296" t="n">
        <v>15.1442453563254</v>
      </c>
      <c r="K62" s="296" t="n">
        <v>9.29849568632766</v>
      </c>
    </row>
    <row r="63">
      <c r="A63" s="296" t="s">
        <v>44</v>
      </c>
      <c r="B63" s="296" t="s">
        <v>45</v>
      </c>
      <c r="C63" s="296" t="s">
        <v>16</v>
      </c>
      <c r="D63" s="296" t="n">
        <v>2798.8961182</v>
      </c>
      <c r="E63" s="296" t="n">
        <v>16.8608211206494</v>
      </c>
      <c r="F63" s="296" t="n">
        <v>82.9163941283383</v>
      </c>
      <c r="G63" s="296" t="n">
        <v>4.20996273802516</v>
      </c>
      <c r="H63" s="296" t="n">
        <v>576.6680843</v>
      </c>
      <c r="I63" s="296" t="n">
        <v>23.6819621911807</v>
      </c>
      <c r="J63" s="296" t="n">
        <v>17.0836058716617</v>
      </c>
      <c r="K63" s="296" t="n">
        <v>20.4333284362852</v>
      </c>
    </row>
    <row r="64">
      <c r="A64" s="296" t="s">
        <v>44</v>
      </c>
      <c r="B64" s="296" t="s">
        <v>45</v>
      </c>
      <c r="C64" s="296" t="s">
        <v>17</v>
      </c>
      <c r="D64" s="296" t="n">
        <v>17341.3905349</v>
      </c>
      <c r="E64" s="296" t="n">
        <v>3.69850874358771</v>
      </c>
      <c r="F64" s="296" t="n">
        <v>84.7150340715909</v>
      </c>
      <c r="G64" s="296" t="n">
        <v>1.95203564824848</v>
      </c>
      <c r="H64" s="296" t="n">
        <v>3128.8727719</v>
      </c>
      <c r="I64" s="296" t="n">
        <v>10.7789918472506</v>
      </c>
      <c r="J64" s="296" t="n">
        <v>15.2849659284091</v>
      </c>
      <c r="K64" s="296" t="n">
        <v>10.8189162622192</v>
      </c>
    </row>
    <row r="65">
      <c r="A65" s="296" t="s">
        <v>27</v>
      </c>
      <c r="B65" s="296" t="s">
        <v>28</v>
      </c>
      <c r="C65" s="296" t="s">
        <v>16</v>
      </c>
      <c r="D65" s="296" t="n">
        <v>8846.9094296</v>
      </c>
      <c r="E65" s="296" t="n">
        <v>13.9737778997904</v>
      </c>
      <c r="F65" s="296" t="n">
        <v>84.8979234116317</v>
      </c>
      <c r="G65" s="296" t="n">
        <v>3.45264350427236</v>
      </c>
      <c r="H65" s="296" t="n">
        <v>1573.733472</v>
      </c>
      <c r="I65" s="296" t="n">
        <v>20.7100509304474</v>
      </c>
      <c r="J65" s="296" t="n">
        <v>15.1020765883683</v>
      </c>
      <c r="K65" s="296" t="n">
        <v>19.4094012222892</v>
      </c>
    </row>
    <row r="66">
      <c r="A66" s="296" t="s">
        <v>27</v>
      </c>
      <c r="B66" s="296" t="s">
        <v>28</v>
      </c>
      <c r="C66" s="296" t="s">
        <v>17</v>
      </c>
      <c r="D66" s="296" t="n">
        <v>29437.6996434</v>
      </c>
      <c r="E66" s="296" t="n">
        <v>3.91879200161037</v>
      </c>
      <c r="F66" s="296" t="n">
        <v>84.8475177591953</v>
      </c>
      <c r="G66" s="296" t="n">
        <v>1.64743352349797</v>
      </c>
      <c r="H66" s="296" t="n">
        <v>5257.1275252</v>
      </c>
      <c r="I66" s="296" t="n">
        <v>9.51155715690367</v>
      </c>
      <c r="J66" s="296" t="n">
        <v>15.1524822408047</v>
      </c>
      <c r="K66" s="296" t="n">
        <v>9.22493377129109</v>
      </c>
    </row>
    <row r="67">
      <c r="A67" s="296" t="s">
        <v>29</v>
      </c>
      <c r="B67" s="296" t="s">
        <v>30</v>
      </c>
      <c r="C67" s="296" t="s">
        <v>16</v>
      </c>
      <c r="D67" s="296" t="n">
        <v>1630.8327336</v>
      </c>
      <c r="E67" s="296" t="n">
        <v>14.4367909625797</v>
      </c>
      <c r="F67" s="296" t="n">
        <v>89.0912931593069</v>
      </c>
      <c r="G67" s="296" t="n">
        <v>2.79108050297484</v>
      </c>
      <c r="H67" s="296" t="n">
        <v>199.6859128</v>
      </c>
      <c r="I67" s="296" t="n">
        <v>24.3162405866816</v>
      </c>
      <c r="J67" s="296" t="n">
        <v>10.9087068406931</v>
      </c>
      <c r="K67" s="296" t="n">
        <v>22.7947248883955</v>
      </c>
    </row>
    <row r="68">
      <c r="A68" s="296" t="s">
        <v>29</v>
      </c>
      <c r="B68" s="296" t="s">
        <v>30</v>
      </c>
      <c r="C68" s="296" t="s">
        <v>17</v>
      </c>
      <c r="D68" s="296" t="n">
        <v>5653.2319689</v>
      </c>
      <c r="E68" s="296" t="n">
        <v>4.4569315934484</v>
      </c>
      <c r="F68" s="296" t="n">
        <v>87.4022425917918</v>
      </c>
      <c r="G68" s="296" t="n">
        <v>1.43858446360343</v>
      </c>
      <c r="H68" s="296" t="n">
        <v>814.8308648</v>
      </c>
      <c r="I68" s="296" t="n">
        <v>10.9812355892091</v>
      </c>
      <c r="J68" s="296" t="n">
        <v>12.5977574082082</v>
      </c>
      <c r="K68" s="296" t="n">
        <v>9.98078500818933</v>
      </c>
    </row>
    <row r="69">
      <c r="A69" s="296" t="s">
        <v>46</v>
      </c>
      <c r="B69" s="296" t="s">
        <v>47</v>
      </c>
      <c r="C69" s="296" t="s">
        <v>16</v>
      </c>
      <c r="D69" s="296" t="n">
        <v>1530.8061877</v>
      </c>
      <c r="E69" s="296" t="n">
        <v>9.15337423963586</v>
      </c>
      <c r="F69" s="296" t="n">
        <v>88.4250071823135</v>
      </c>
      <c r="G69" s="296" t="n">
        <v>3.42713537283545</v>
      </c>
      <c r="H69" s="296" t="n">
        <v>200.3852891</v>
      </c>
      <c r="I69" s="296" t="n">
        <v>29.1110215300158</v>
      </c>
      <c r="J69" s="296" t="n">
        <v>11.5749928176865</v>
      </c>
      <c r="K69" s="296" t="n">
        <v>26.1809639738771</v>
      </c>
    </row>
    <row r="70">
      <c r="A70" s="296" t="s">
        <v>46</v>
      </c>
      <c r="B70" s="296" t="s">
        <v>47</v>
      </c>
      <c r="C70" s="296" t="s">
        <v>17</v>
      </c>
      <c r="D70" s="296" t="n">
        <v>5221.5124918</v>
      </c>
      <c r="E70" s="296" t="n">
        <v>4.4018181091174</v>
      </c>
      <c r="F70" s="296" t="n">
        <v>90.6115823172227</v>
      </c>
      <c r="G70" s="296" t="n">
        <v>1.44047321882302</v>
      </c>
      <c r="H70" s="296" t="n">
        <v>541.0096475</v>
      </c>
      <c r="I70" s="296" t="n">
        <v>13.4454912777155</v>
      </c>
      <c r="J70" s="296" t="n">
        <v>9.38841768277734</v>
      </c>
      <c r="K70" s="296" t="n">
        <v>13.9026151214572</v>
      </c>
    </row>
    <row r="71">
      <c r="A71" s="296" t="s">
        <v>48</v>
      </c>
      <c r="B71" s="296" t="s">
        <v>49</v>
      </c>
      <c r="C71" s="296" t="s">
        <v>16</v>
      </c>
      <c r="D71" s="296" t="n">
        <v>15438.175325</v>
      </c>
      <c r="E71" s="296" t="n">
        <v>9.34634238009027</v>
      </c>
      <c r="F71" s="296" t="n">
        <v>84.7907386930976</v>
      </c>
      <c r="G71" s="296" t="n">
        <v>2.70714955939467</v>
      </c>
      <c r="H71" s="296" t="n">
        <v>2769.208598</v>
      </c>
      <c r="I71" s="296" t="n">
        <v>16.8565786394536</v>
      </c>
      <c r="J71" s="296" t="n">
        <v>15.2092613069024</v>
      </c>
      <c r="K71" s="296" t="n">
        <v>15.0921998289027</v>
      </c>
    </row>
    <row r="72">
      <c r="A72" s="296" t="s">
        <v>48</v>
      </c>
      <c r="B72" s="296" t="s">
        <v>49</v>
      </c>
      <c r="C72" s="296" t="s">
        <v>17</v>
      </c>
      <c r="D72" s="296" t="n">
        <v>27558.8443762</v>
      </c>
      <c r="E72" s="296" t="n">
        <v>4.62154536750728</v>
      </c>
      <c r="F72" s="296" t="n">
        <v>89.1832299958133</v>
      </c>
      <c r="G72" s="296" t="n">
        <v>1.50914964413829</v>
      </c>
      <c r="H72" s="296" t="n">
        <v>3342.5306665</v>
      </c>
      <c r="I72" s="296" t="n">
        <v>13.6080926045124</v>
      </c>
      <c r="J72" s="296" t="n">
        <v>10.8167700041867</v>
      </c>
      <c r="K72" s="296" t="n">
        <v>12.4427938986584</v>
      </c>
    </row>
    <row r="73">
      <c r="A73" s="296" t="s">
        <v>31</v>
      </c>
      <c r="B73" s="296" t="s">
        <v>32</v>
      </c>
      <c r="C73" s="296" t="s">
        <v>16</v>
      </c>
      <c r="D73" s="296" t="n">
        <v>3758.3193041</v>
      </c>
      <c r="E73" s="296" t="n">
        <v>11.9154994553165</v>
      </c>
      <c r="F73" s="296" t="n">
        <v>83.9965064798921</v>
      </c>
      <c r="G73" s="296" t="n">
        <v>3.84399587613712</v>
      </c>
      <c r="H73" s="296" t="n">
        <v>716.0564308</v>
      </c>
      <c r="I73" s="296" t="n">
        <v>22.4392343282701</v>
      </c>
      <c r="J73" s="296" t="n">
        <v>16.0034935201079</v>
      </c>
      <c r="K73" s="296" t="n">
        <v>20.1757337616902</v>
      </c>
    </row>
    <row r="74">
      <c r="A74" s="296" t="s">
        <v>31</v>
      </c>
      <c r="B74" s="296" t="s">
        <v>32</v>
      </c>
      <c r="C74" s="296" t="s">
        <v>17</v>
      </c>
      <c r="D74" s="296" t="n">
        <v>31347.1725158</v>
      </c>
      <c r="E74" s="296" t="n">
        <v>2.73285589777721</v>
      </c>
      <c r="F74" s="296" t="n">
        <v>88.9699676785148</v>
      </c>
      <c r="G74" s="296" t="n">
        <v>1.1408322242346</v>
      </c>
      <c r="H74" s="296" t="n">
        <v>3886.2588698</v>
      </c>
      <c r="I74" s="296" t="n">
        <v>8.68904630928762</v>
      </c>
      <c r="J74" s="296" t="n">
        <v>11.0300323214852</v>
      </c>
      <c r="K74" s="296" t="n">
        <v>9.20213134090737</v>
      </c>
    </row>
    <row r="75">
      <c r="A75" s="296" t="s">
        <v>50</v>
      </c>
      <c r="B75" s="296" t="s">
        <v>51</v>
      </c>
      <c r="C75" s="296" t="s">
        <v>16</v>
      </c>
      <c r="D75" s="296" t="n">
        <v>13428.3350848</v>
      </c>
      <c r="E75" s="296" t="n">
        <v>10.390439508108</v>
      </c>
      <c r="F75" s="296" t="n">
        <v>75.3866781165691</v>
      </c>
      <c r="G75" s="296" t="n">
        <v>3.5181807346418</v>
      </c>
      <c r="H75" s="296" t="n">
        <v>4384.2750743</v>
      </c>
      <c r="I75" s="296" t="n">
        <v>11.6369716045818</v>
      </c>
      <c r="J75" s="296" t="n">
        <v>24.6133218834309</v>
      </c>
      <c r="K75" s="296" t="n">
        <v>10.7756262992237</v>
      </c>
    </row>
    <row r="76">
      <c r="A76" s="296" t="s">
        <v>50</v>
      </c>
      <c r="B76" s="296" t="s">
        <v>51</v>
      </c>
      <c r="C76" s="296" t="s">
        <v>17</v>
      </c>
      <c r="D76" s="296" t="n">
        <v>27084.1884227</v>
      </c>
      <c r="E76" s="296" t="n">
        <v>4.66468270104385</v>
      </c>
      <c r="F76" s="296" t="n">
        <v>70.1533107919643</v>
      </c>
      <c r="G76" s="296" t="n">
        <v>3.01943624442061</v>
      </c>
      <c r="H76" s="296" t="n">
        <v>11522.9537306</v>
      </c>
      <c r="I76" s="296" t="n">
        <v>8.75139629411471</v>
      </c>
      <c r="J76" s="296" t="n">
        <v>29.8466892080357</v>
      </c>
      <c r="K76" s="296" t="n">
        <v>7.09705012153678</v>
      </c>
    </row>
    <row r="77">
      <c r="A77" s="296" t="s">
        <v>52</v>
      </c>
      <c r="B77" s="296" t="s">
        <v>53</v>
      </c>
      <c r="C77" s="296" t="s">
        <v>16</v>
      </c>
      <c r="D77" s="296" t="n">
        <v>1155.9593458</v>
      </c>
      <c r="E77" s="296" t="n">
        <v>11.3518158985248</v>
      </c>
      <c r="F77" s="296" t="n">
        <v>93.8575347233014</v>
      </c>
      <c r="G77" s="296" t="n">
        <v>2.03025353393211</v>
      </c>
      <c r="H77" s="296" t="n">
        <v>75.6512534</v>
      </c>
      <c r="I77" s="296" t="n">
        <v>30.1867863064849</v>
      </c>
      <c r="J77" s="296" t="n">
        <v>6.14246527669863</v>
      </c>
      <c r="K77" s="296" t="n">
        <v>31.022493896873</v>
      </c>
    </row>
    <row r="78">
      <c r="A78" s="296" t="s">
        <v>52</v>
      </c>
      <c r="B78" s="296" t="s">
        <v>53</v>
      </c>
      <c r="C78" s="296" t="s">
        <v>17</v>
      </c>
      <c r="D78" s="296" t="n">
        <v>3318.4181791</v>
      </c>
      <c r="E78" s="296" t="n">
        <v>4.71533024309709</v>
      </c>
      <c r="F78" s="296" t="n">
        <v>94.344762318278</v>
      </c>
      <c r="G78" s="296" t="n">
        <v>1.1234955361924</v>
      </c>
      <c r="H78" s="296" t="n">
        <v>198.9134645</v>
      </c>
      <c r="I78" s="296" t="n">
        <v>18.1088868622167</v>
      </c>
      <c r="J78" s="296" t="n">
        <v>5.65523768172203</v>
      </c>
      <c r="K78" s="296" t="n">
        <v>18.7429645389267</v>
      </c>
    </row>
    <row r="79">
      <c r="A79" s="296" t="s">
        <v>33</v>
      </c>
      <c r="B79" s="296" t="s">
        <v>34</v>
      </c>
      <c r="C79" s="296" t="s">
        <v>16</v>
      </c>
      <c r="D79" s="296" t="n">
        <v>1578.6444862</v>
      </c>
      <c r="E79" s="296" t="n">
        <v>12.341205137625</v>
      </c>
      <c r="F79" s="296" t="n">
        <v>80.3475266727782</v>
      </c>
      <c r="G79" s="296" t="n">
        <v>4.7300197342772</v>
      </c>
      <c r="H79" s="296" t="n">
        <v>386.1259947</v>
      </c>
      <c r="I79" s="296" t="n">
        <v>24.1779034921177</v>
      </c>
      <c r="J79" s="296" t="n">
        <v>19.6524733272218</v>
      </c>
      <c r="K79" s="296" t="n">
        <v>19.3382980571805</v>
      </c>
    </row>
    <row r="80">
      <c r="A80" s="296" t="s">
        <v>33</v>
      </c>
      <c r="B80" s="296" t="s">
        <v>34</v>
      </c>
      <c r="C80" s="296" t="s">
        <v>17</v>
      </c>
      <c r="D80" s="296" t="n">
        <v>3867.9744333</v>
      </c>
      <c r="E80" s="296" t="n">
        <v>6.04526324193534</v>
      </c>
      <c r="F80" s="296" t="n">
        <v>88.5165612567827</v>
      </c>
      <c r="G80" s="296" t="n">
        <v>1.42644700362341</v>
      </c>
      <c r="H80" s="296" t="n">
        <v>501.8004183</v>
      </c>
      <c r="I80" s="296" t="n">
        <v>11.5932112697866</v>
      </c>
      <c r="J80" s="296" t="n">
        <v>11.4834387432173</v>
      </c>
      <c r="K80" s="296" t="n">
        <v>10.9953286989374</v>
      </c>
    </row>
    <row r="81">
      <c r="A81" s="296" t="s">
        <v>54</v>
      </c>
      <c r="B81" s="296" t="s">
        <v>55</v>
      </c>
      <c r="C81" s="296" t="s">
        <v>16</v>
      </c>
      <c r="D81" s="296" t="n">
        <v>8685.8150448</v>
      </c>
      <c r="E81" s="296" t="n">
        <v>8.06333144273502</v>
      </c>
      <c r="F81" s="296" t="n">
        <v>81.1838736093633</v>
      </c>
      <c r="G81" s="296" t="n">
        <v>2.67159027455072</v>
      </c>
      <c r="H81" s="296" t="n">
        <v>2013.1263319</v>
      </c>
      <c r="I81" s="296" t="n">
        <v>14.9423078307935</v>
      </c>
      <c r="J81" s="296" t="n">
        <v>18.8161263906367</v>
      </c>
      <c r="K81" s="296" t="n">
        <v>11.5268170867017</v>
      </c>
    </row>
    <row r="82">
      <c r="A82" s="296" t="s">
        <v>54</v>
      </c>
      <c r="B82" s="296" t="s">
        <v>55</v>
      </c>
      <c r="C82" s="296" t="s">
        <v>17</v>
      </c>
      <c r="D82" s="296" t="n">
        <v>28473.4813666</v>
      </c>
      <c r="E82" s="296" t="n">
        <v>3.24896974992445</v>
      </c>
      <c r="F82" s="296" t="n">
        <v>85.4612205834769</v>
      </c>
      <c r="G82" s="296" t="n">
        <v>1.65523055154077</v>
      </c>
      <c r="H82" s="296" t="n">
        <v>4843.9474885</v>
      </c>
      <c r="I82" s="296" t="n">
        <v>9.3620430500773</v>
      </c>
      <c r="J82" s="296" t="n">
        <v>14.5387794165231</v>
      </c>
      <c r="K82" s="296" t="n">
        <v>9.72970420893594</v>
      </c>
    </row>
    <row r="83">
      <c r="A83" s="296" t="s">
        <v>35</v>
      </c>
      <c r="B83" s="296" t="s">
        <v>36</v>
      </c>
      <c r="C83" s="296" t="s">
        <v>16</v>
      </c>
      <c r="D83" s="296" t="n">
        <v>14471.0343894</v>
      </c>
      <c r="E83" s="296" t="n">
        <v>10.7355662961198</v>
      </c>
      <c r="F83" s="296" t="n">
        <v>89.2298767494996</v>
      </c>
      <c r="G83" s="296" t="n">
        <v>2.11336758557316</v>
      </c>
      <c r="H83" s="296" t="n">
        <v>1746.666359</v>
      </c>
      <c r="I83" s="296" t="n">
        <v>18.9449506267713</v>
      </c>
      <c r="J83" s="296" t="n">
        <v>10.7701232505004</v>
      </c>
      <c r="K83" s="296" t="n">
        <v>17.509133814074</v>
      </c>
    </row>
    <row r="84">
      <c r="A84" s="296" t="s">
        <v>35</v>
      </c>
      <c r="B84" s="296" t="s">
        <v>36</v>
      </c>
      <c r="C84" s="296" t="s">
        <v>17</v>
      </c>
      <c r="D84" s="296" t="n">
        <v>30511.8784477</v>
      </c>
      <c r="E84" s="296" t="n">
        <v>4.42920718573283</v>
      </c>
      <c r="F84" s="296" t="n">
        <v>90.5818351307552</v>
      </c>
      <c r="G84" s="296" t="n">
        <v>1.21551237734836</v>
      </c>
      <c r="H84" s="296" t="n">
        <v>3172.4451296</v>
      </c>
      <c r="I84" s="296" t="n">
        <v>11.9091324328432</v>
      </c>
      <c r="J84" s="296" t="n">
        <v>9.41816486924476</v>
      </c>
      <c r="K84" s="296" t="n">
        <v>11.6905302989446</v>
      </c>
    </row>
    <row r="85">
      <c r="A85" s="296" t="s">
        <v>56</v>
      </c>
      <c r="B85" s="296" t="s">
        <v>57</v>
      </c>
      <c r="C85" s="296" t="s">
        <v>16</v>
      </c>
      <c r="D85" s="296" t="n">
        <v>2171.9855708</v>
      </c>
      <c r="E85" s="296" t="n">
        <v>10.990086598811</v>
      </c>
      <c r="F85" s="296" t="n">
        <v>87.4171621690346</v>
      </c>
      <c r="G85" s="296" t="n">
        <v>3.15018339352719</v>
      </c>
      <c r="H85" s="296" t="n">
        <v>312.635889</v>
      </c>
      <c r="I85" s="296" t="n">
        <v>26.923905521269</v>
      </c>
      <c r="J85" s="296" t="n">
        <v>12.5828378309654</v>
      </c>
      <c r="K85" s="296" t="n">
        <v>21.8853724631558</v>
      </c>
    </row>
    <row r="86">
      <c r="A86" s="296" t="s">
        <v>56</v>
      </c>
      <c r="B86" s="296" t="s">
        <v>57</v>
      </c>
      <c r="C86" s="296" t="s">
        <v>17</v>
      </c>
      <c r="D86" s="296" t="n">
        <v>6168.3824932</v>
      </c>
      <c r="E86" s="296" t="n">
        <v>4.88247626247967</v>
      </c>
      <c r="F86" s="296" t="n">
        <v>90.1516656518572</v>
      </c>
      <c r="G86" s="296" t="n">
        <v>1.72355983285578</v>
      </c>
      <c r="H86" s="296" t="n">
        <v>673.8454885</v>
      </c>
      <c r="I86" s="296" t="n">
        <v>15.8339526642723</v>
      </c>
      <c r="J86" s="296" t="n">
        <v>9.84833434814282</v>
      </c>
      <c r="K86" s="296" t="n">
        <v>15.7774689901635</v>
      </c>
    </row>
    <row r="87">
      <c r="A87" s="296" t="s">
        <v>37</v>
      </c>
      <c r="B87" s="296" t="s">
        <v>38</v>
      </c>
      <c r="C87" s="296" t="s">
        <v>16</v>
      </c>
      <c r="D87" s="296" t="n">
        <v>80693.593765</v>
      </c>
      <c r="E87" s="296" t="n">
        <v>8.18187849433476</v>
      </c>
      <c r="F87" s="296" t="n">
        <v>82.5619422444906</v>
      </c>
      <c r="G87" s="296" t="n">
        <v>2.61582998488664</v>
      </c>
      <c r="H87" s="296" t="n">
        <v>17043.4404802</v>
      </c>
      <c r="I87" s="296" t="n">
        <v>13.8394316575127</v>
      </c>
      <c r="J87" s="296" t="n">
        <v>17.4380577555094</v>
      </c>
      <c r="K87" s="296" t="n">
        <v>12.3848657437428</v>
      </c>
    </row>
    <row r="88">
      <c r="A88" s="296" t="s">
        <v>37</v>
      </c>
      <c r="B88" s="296" t="s">
        <v>38</v>
      </c>
      <c r="C88" s="296" t="s">
        <v>17</v>
      </c>
      <c r="D88" s="296" t="n">
        <v>143023.7409939</v>
      </c>
      <c r="E88" s="296" t="n">
        <v>5.10716303371234</v>
      </c>
      <c r="F88" s="296" t="n">
        <v>89.6447532850114</v>
      </c>
      <c r="G88" s="296" t="n">
        <v>1.67117548354581</v>
      </c>
      <c r="H88" s="296" t="n">
        <v>16521.2806084</v>
      </c>
      <c r="I88" s="296" t="n">
        <v>14.5979127059968</v>
      </c>
      <c r="J88" s="296" t="n">
        <v>10.3552467149886</v>
      </c>
      <c r="K88" s="296" t="n">
        <v>14.4672665018768</v>
      </c>
    </row>
    <row r="89">
      <c r="A89" s="296" t="s">
        <v>39</v>
      </c>
      <c r="B89" s="296" t="s">
        <v>40</v>
      </c>
      <c r="C89" s="296" t="s">
        <v>16</v>
      </c>
      <c r="D89" s="296" t="n">
        <v>1744.025031</v>
      </c>
      <c r="E89" s="296" t="n">
        <v>9.6765969103841</v>
      </c>
      <c r="F89" s="296" t="n">
        <v>86.805728772903</v>
      </c>
      <c r="G89" s="296" t="n">
        <v>2.65230801052728</v>
      </c>
      <c r="H89" s="296" t="n">
        <v>265.0877956</v>
      </c>
      <c r="I89" s="296" t="n">
        <v>21.0226020420399</v>
      </c>
      <c r="J89" s="296" t="n">
        <v>13.194271227097</v>
      </c>
      <c r="K89" s="296" t="n">
        <v>17.4496587057567</v>
      </c>
    </row>
    <row r="90">
      <c r="A90" s="296" t="s">
        <v>39</v>
      </c>
      <c r="B90" s="296" t="s">
        <v>40</v>
      </c>
      <c r="C90" s="296" t="s">
        <v>17</v>
      </c>
      <c r="D90" s="296" t="n">
        <v>4238.0361731</v>
      </c>
      <c r="E90" s="296" t="n">
        <v>5.24981282957804</v>
      </c>
      <c r="F90" s="296" t="n">
        <v>88.6458216818393</v>
      </c>
      <c r="G90" s="296" t="n">
        <v>1.59483293947137</v>
      </c>
      <c r="H90" s="296" t="n">
        <v>542.8278233</v>
      </c>
      <c r="I90" s="296" t="n">
        <v>11.9592538760779</v>
      </c>
      <c r="J90" s="296" t="n">
        <v>11.3541783181607</v>
      </c>
      <c r="K90" s="296" t="n">
        <v>12.4513877097189</v>
      </c>
    </row>
    <row r="91">
      <c r="A91" s="296" t="s">
        <v>58</v>
      </c>
      <c r="B91" s="296" t="s">
        <v>59</v>
      </c>
      <c r="C91" s="296" t="s">
        <v>16</v>
      </c>
      <c r="D91" s="296" t="n">
        <v>906.2586458</v>
      </c>
      <c r="E91" s="296" t="n">
        <v>8.47977955461809</v>
      </c>
      <c r="F91" s="296" t="n">
        <v>86.4047054776645</v>
      </c>
      <c r="G91" s="296" t="n">
        <v>2.88394818665485</v>
      </c>
      <c r="H91" s="296" t="n">
        <v>142.5947017</v>
      </c>
      <c r="I91" s="296" t="n">
        <v>17.7683082931983</v>
      </c>
      <c r="J91" s="296" t="n">
        <v>13.5952945223355</v>
      </c>
      <c r="K91" s="296" t="n">
        <v>18.3288926379177</v>
      </c>
    </row>
    <row r="92">
      <c r="A92" s="296" t="s">
        <v>58</v>
      </c>
      <c r="B92" s="296" t="s">
        <v>59</v>
      </c>
      <c r="C92" s="296" t="s">
        <v>17</v>
      </c>
      <c r="D92" s="296" t="n">
        <v>1814.4814115</v>
      </c>
      <c r="E92" s="296" t="n">
        <v>4.77045971921539</v>
      </c>
      <c r="F92" s="296" t="n">
        <v>88.1416343943607</v>
      </c>
      <c r="G92" s="296" t="n">
        <v>1.72029972959841</v>
      </c>
      <c r="H92" s="296" t="n">
        <v>244.1160084</v>
      </c>
      <c r="I92" s="296" t="n">
        <v>12.447831873462</v>
      </c>
      <c r="J92" s="296" t="n">
        <v>11.8583656056393</v>
      </c>
      <c r="K92" s="296" t="n">
        <v>12.7867561903195</v>
      </c>
    </row>
    <row r="93">
      <c r="A93" s="296" t="s">
        <v>60</v>
      </c>
      <c r="B93" s="296" t="s">
        <v>61</v>
      </c>
      <c r="C93" s="296" t="s">
        <v>16</v>
      </c>
      <c r="D93" s="296" t="n">
        <v>595.5493227</v>
      </c>
      <c r="E93" s="296" t="n">
        <v>8.55470628299648</v>
      </c>
      <c r="F93" s="296" t="n">
        <v>85.7417084668229</v>
      </c>
      <c r="G93" s="296" t="n">
        <v>2.61583238650697</v>
      </c>
      <c r="H93" s="296" t="n">
        <v>99.0360003</v>
      </c>
      <c r="I93" s="296" t="n">
        <v>16.5688161064756</v>
      </c>
      <c r="J93" s="296" t="n">
        <v>14.2582915331771</v>
      </c>
      <c r="K93" s="296" t="n">
        <v>15.7302112500695</v>
      </c>
    </row>
    <row r="94">
      <c r="A94" s="296" t="s">
        <v>60</v>
      </c>
      <c r="B94" s="296" t="s">
        <v>61</v>
      </c>
      <c r="C94" s="296" t="s">
        <v>17</v>
      </c>
      <c r="D94" s="296" t="n">
        <v>1877.165563</v>
      </c>
      <c r="E94" s="296" t="n">
        <v>3.43914995719436</v>
      </c>
      <c r="F94" s="296" t="n">
        <v>85.786482096691</v>
      </c>
      <c r="G94" s="296" t="n">
        <v>1.62176630956961</v>
      </c>
      <c r="H94" s="296" t="n">
        <v>311.0178397</v>
      </c>
      <c r="I94" s="296" t="n">
        <v>10.0211520042686</v>
      </c>
      <c r="J94" s="296" t="n">
        <v>14.213517903309</v>
      </c>
      <c r="K94" s="296" t="n">
        <v>9.78826124731025</v>
      </c>
    </row>
    <row r="95">
      <c r="A95" s="296" t="s">
        <v>62</v>
      </c>
      <c r="B95" s="296" t="s">
        <v>63</v>
      </c>
      <c r="C95" s="296" t="s">
        <v>16</v>
      </c>
      <c r="D95" s="296" t="n">
        <v>229.6110728</v>
      </c>
      <c r="E95" s="296" t="n">
        <v>24.0701691519424</v>
      </c>
      <c r="F95" s="296" t="n">
        <v>73.8074754232831</v>
      </c>
      <c r="G95" s="296" t="n">
        <v>8.38586314539637</v>
      </c>
      <c r="H95" s="296" t="n">
        <v>81.4835304</v>
      </c>
      <c r="I95" s="296" t="n">
        <v>30.7656741691388</v>
      </c>
      <c r="J95" s="296" t="n">
        <v>26.1925245767169</v>
      </c>
      <c r="K95" s="296" t="n">
        <v>23.6303830199341</v>
      </c>
    </row>
    <row r="96">
      <c r="A96" s="296" t="s">
        <v>62</v>
      </c>
      <c r="B96" s="296" t="s">
        <v>63</v>
      </c>
      <c r="C96" s="296" t="s">
        <v>17</v>
      </c>
      <c r="D96" s="296" t="n">
        <v>2990.2935615</v>
      </c>
      <c r="E96" s="296" t="n">
        <v>3.39162418117484</v>
      </c>
      <c r="F96" s="296" t="n">
        <v>84.7856884191479</v>
      </c>
      <c r="G96" s="296" t="n">
        <v>1.83117520675722</v>
      </c>
      <c r="H96" s="296" t="n">
        <v>536.5912433</v>
      </c>
      <c r="I96" s="296" t="n">
        <v>11.1181491651649</v>
      </c>
      <c r="J96" s="296" t="n">
        <v>15.2143115808521</v>
      </c>
      <c r="K96" s="296" t="n">
        <v>10.2046977082016</v>
      </c>
    </row>
    <row r="97">
      <c r="A97" s="296" t="s">
        <v>64</v>
      </c>
      <c r="B97" s="296" t="s">
        <v>65</v>
      </c>
      <c r="C97" s="296" t="s">
        <v>16</v>
      </c>
      <c r="D97" s="296" t="n">
        <v>1021.8095603</v>
      </c>
      <c r="E97" s="296" t="n">
        <v>16.1177315834864</v>
      </c>
      <c r="F97" s="296" t="n">
        <v>92.7112974298031</v>
      </c>
      <c r="G97" s="296" t="n">
        <v>2.15062367194478</v>
      </c>
      <c r="H97" s="296" t="n">
        <v>80.3318061</v>
      </c>
      <c r="I97" s="296" t="n">
        <v>35.189666454928</v>
      </c>
      <c r="J97" s="296" t="n">
        <v>7.2887025701969</v>
      </c>
      <c r="K97" s="296" t="n">
        <v>27.3556382619495</v>
      </c>
    </row>
    <row r="98">
      <c r="A98" s="296" t="s">
        <v>64</v>
      </c>
      <c r="B98" s="296" t="s">
        <v>65</v>
      </c>
      <c r="C98" s="296" t="s">
        <v>17</v>
      </c>
      <c r="D98" s="296" t="n">
        <v>5347.7954121</v>
      </c>
      <c r="E98" s="296" t="n">
        <v>4.04650245734824</v>
      </c>
      <c r="F98" s="296" t="n">
        <v>90.7633341314077</v>
      </c>
      <c r="G98" s="296" t="n">
        <v>1.39691126776628</v>
      </c>
      <c r="H98" s="296" t="n">
        <v>544.2263644</v>
      </c>
      <c r="I98" s="296" t="n">
        <v>14.0308193141222</v>
      </c>
      <c r="J98" s="296" t="n">
        <v>9.23666586859228</v>
      </c>
      <c r="K98" s="296" t="n">
        <v>13.7266331760816</v>
      </c>
    </row>
    <row r="99">
      <c r="A99" s="296" t="s">
        <v>66</v>
      </c>
      <c r="B99" s="296" t="s">
        <v>67</v>
      </c>
      <c r="C99" s="296" t="s">
        <v>16</v>
      </c>
      <c r="D99" s="296" t="n">
        <v>232.9872662</v>
      </c>
      <c r="E99" s="296" t="n">
        <v>8.14102716329346</v>
      </c>
      <c r="F99" s="296" t="n">
        <v>84.6485828092887</v>
      </c>
      <c r="G99" s="296" t="n">
        <v>2.85280295147345</v>
      </c>
      <c r="H99" s="296" t="n">
        <v>42.2533326</v>
      </c>
      <c r="I99" s="296" t="n">
        <v>19.157608540876</v>
      </c>
      <c r="J99" s="296" t="n">
        <v>15.3514171907113</v>
      </c>
      <c r="K99" s="296" t="n">
        <v>15.7305168556359</v>
      </c>
    </row>
    <row r="100">
      <c r="A100" s="296" t="s">
        <v>66</v>
      </c>
      <c r="B100" s="296" t="s">
        <v>67</v>
      </c>
      <c r="C100" s="296" t="s">
        <v>17</v>
      </c>
      <c r="D100" s="296" t="n">
        <v>250.7155019</v>
      </c>
      <c r="E100" s="296" t="n">
        <v>9.14099450906537</v>
      </c>
      <c r="F100" s="296" t="n">
        <v>83.6767459740961</v>
      </c>
      <c r="G100" s="296" t="n">
        <v>2.94570930384281</v>
      </c>
      <c r="H100" s="296" t="n">
        <v>48.9083649</v>
      </c>
      <c r="I100" s="296" t="n">
        <v>16.2748497661845</v>
      </c>
      <c r="J100" s="296" t="n">
        <v>16.3232540259039</v>
      </c>
      <c r="K100" s="296" t="n">
        <v>15.1003818687149</v>
      </c>
    </row>
    <row r="101">
      <c r="A101" s="296" t="s">
        <v>68</v>
      </c>
      <c r="B101" s="296" t="s">
        <v>69</v>
      </c>
      <c r="C101" s="296" t="s">
        <v>16</v>
      </c>
      <c r="D101" s="296" t="n">
        <v>12062.9842761</v>
      </c>
      <c r="E101" s="296" t="n">
        <v>8.58141138131424</v>
      </c>
      <c r="F101" s="296" t="n">
        <v>84.2266701965146</v>
      </c>
      <c r="G101" s="296" t="n">
        <v>2.47422214264694</v>
      </c>
      <c r="H101" s="296" t="n">
        <v>2259.0638922</v>
      </c>
      <c r="I101" s="296" t="n">
        <v>15.7662254105745</v>
      </c>
      <c r="J101" s="296" t="n">
        <v>15.7733298034854</v>
      </c>
      <c r="K101" s="296" t="n">
        <v>13.2118896262214</v>
      </c>
    </row>
    <row r="102">
      <c r="A102" s="296" t="s">
        <v>68</v>
      </c>
      <c r="B102" s="296" t="s">
        <v>69</v>
      </c>
      <c r="C102" s="296" t="s">
        <v>17</v>
      </c>
      <c r="D102" s="296" t="n">
        <v>24628.0053183</v>
      </c>
      <c r="E102" s="296" t="n">
        <v>4.40862908183219</v>
      </c>
      <c r="F102" s="296" t="n">
        <v>86.8421850329041</v>
      </c>
      <c r="G102" s="296" t="n">
        <v>1.85245041922731</v>
      </c>
      <c r="H102" s="296" t="n">
        <v>3731.4899074</v>
      </c>
      <c r="I102" s="296" t="n">
        <v>12.9508172967952</v>
      </c>
      <c r="J102" s="296" t="n">
        <v>13.1578149670959</v>
      </c>
      <c r="K102" s="296" t="n">
        <v>12.2262581190808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798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97" t="s">
        <v>72</v>
      </c>
      <c r="B113" s="297" t="s">
        <v>73</v>
      </c>
      <c r="C113" s="297" t="s">
        <v>16</v>
      </c>
      <c r="D113" s="297" t="n">
        <v>21039.7279557</v>
      </c>
      <c r="E113" s="297" t="n">
        <v>6.93313153697025</v>
      </c>
      <c r="F113" s="297" t="n">
        <v>86.2966159059553</v>
      </c>
      <c r="G113" s="297" t="n">
        <v>1.68391086288774</v>
      </c>
      <c r="H113" s="297" t="n">
        <v>3340.9823825</v>
      </c>
      <c r="I113" s="297" t="n">
        <v>10.9637632537941</v>
      </c>
      <c r="J113" s="297" t="n">
        <v>13.7033840940447</v>
      </c>
      <c r="K113" s="297" t="n">
        <v>10.6043739237844</v>
      </c>
    </row>
    <row r="114">
      <c r="A114" s="297" t="s">
        <v>72</v>
      </c>
      <c r="B114" s="297" t="s">
        <v>73</v>
      </c>
      <c r="C114" s="297" t="s">
        <v>17</v>
      </c>
      <c r="D114" s="297" t="n">
        <v>163513.1470105</v>
      </c>
      <c r="E114" s="297" t="n">
        <v>1.305072731085</v>
      </c>
      <c r="F114" s="297" t="n">
        <v>79.4879548806991</v>
      </c>
      <c r="G114" s="297" t="n">
        <v>0.759402080016936</v>
      </c>
      <c r="H114" s="297" t="n">
        <v>42194.9344918</v>
      </c>
      <c r="I114" s="297" t="n">
        <v>2.9205008549808</v>
      </c>
      <c r="J114" s="297" t="n">
        <v>20.5120451193009</v>
      </c>
      <c r="K114" s="297" t="n">
        <v>2.94282300578094</v>
      </c>
    </row>
    <row r="115">
      <c r="A115" s="297" t="s">
        <v>74</v>
      </c>
      <c r="B115" s="297" t="s">
        <v>75</v>
      </c>
      <c r="C115" s="297" t="s">
        <v>16</v>
      </c>
      <c r="D115" s="297" t="n">
        <v>3781.2404191</v>
      </c>
      <c r="E115" s="297" t="n">
        <v>12.5806947832043</v>
      </c>
      <c r="F115" s="297" t="n">
        <v>78.1764386011874</v>
      </c>
      <c r="G115" s="297" t="n">
        <v>3.07012606330413</v>
      </c>
      <c r="H115" s="297" t="n">
        <v>1055.562698</v>
      </c>
      <c r="I115" s="297" t="n">
        <v>13.1444369780064</v>
      </c>
      <c r="J115" s="297" t="n">
        <v>21.8235613988126</v>
      </c>
      <c r="K115" s="297" t="n">
        <v>10.997816410426</v>
      </c>
    </row>
    <row r="116">
      <c r="A116" s="297" t="s">
        <v>74</v>
      </c>
      <c r="B116" s="297" t="s">
        <v>75</v>
      </c>
      <c r="C116" s="297" t="s">
        <v>17</v>
      </c>
      <c r="D116" s="297" t="n">
        <v>58699.8350405</v>
      </c>
      <c r="E116" s="297" t="n">
        <v>2.18056595655914</v>
      </c>
      <c r="F116" s="297" t="n">
        <v>80.2070814202963</v>
      </c>
      <c r="G116" s="297" t="n">
        <v>1.08946039691902</v>
      </c>
      <c r="H116" s="297" t="n">
        <v>14485.5171766</v>
      </c>
      <c r="I116" s="297" t="n">
        <v>4.60476344449792</v>
      </c>
      <c r="J116" s="297" t="n">
        <v>19.7929185797037</v>
      </c>
      <c r="K116" s="297" t="n">
        <v>4.41483343691804</v>
      </c>
    </row>
    <row r="117">
      <c r="A117" s="297" t="s">
        <v>76</v>
      </c>
      <c r="B117" s="297" t="s">
        <v>77</v>
      </c>
      <c r="C117" s="297" t="s">
        <v>16</v>
      </c>
      <c r="D117" s="297" t="n">
        <v>9905.8835704</v>
      </c>
      <c r="E117" s="297" t="n">
        <v>5.03218083711946</v>
      </c>
      <c r="F117" s="297" t="n">
        <v>76.1910796343183</v>
      </c>
      <c r="G117" s="297" t="n">
        <v>2.15857240257672</v>
      </c>
      <c r="H117" s="297" t="n">
        <v>3095.4856423</v>
      </c>
      <c r="I117" s="297" t="n">
        <v>7.97989646630374</v>
      </c>
      <c r="J117" s="297" t="n">
        <v>23.8089203656817</v>
      </c>
      <c r="K117" s="297" t="n">
        <v>6.90766146869154</v>
      </c>
    </row>
    <row r="118">
      <c r="A118" s="297" t="s">
        <v>76</v>
      </c>
      <c r="B118" s="297" t="s">
        <v>77</v>
      </c>
      <c r="C118" s="297" t="s">
        <v>17</v>
      </c>
      <c r="D118" s="297" t="n">
        <v>22067.2703172</v>
      </c>
      <c r="E118" s="297" t="n">
        <v>2.69040337281749</v>
      </c>
      <c r="F118" s="297" t="n">
        <v>84.6690055927267</v>
      </c>
      <c r="G118" s="297" t="n">
        <v>0.978411198193881</v>
      </c>
      <c r="H118" s="297" t="n">
        <v>3995.714789</v>
      </c>
      <c r="I118" s="297" t="n">
        <v>5.83056198072</v>
      </c>
      <c r="J118" s="297" t="n">
        <v>15.3309944072733</v>
      </c>
      <c r="K118" s="297" t="n">
        <v>5.40350488762573</v>
      </c>
    </row>
    <row r="119">
      <c r="A119" s="297" t="s">
        <v>78</v>
      </c>
      <c r="B119" s="297" t="s">
        <v>79</v>
      </c>
      <c r="C119" s="297" t="s">
        <v>16</v>
      </c>
      <c r="D119" s="297" t="n">
        <v>42680.2986192</v>
      </c>
      <c r="E119" s="297" t="n">
        <v>3.32552322940404</v>
      </c>
      <c r="F119" s="297" t="n">
        <v>79.0963527136088</v>
      </c>
      <c r="G119" s="297" t="n">
        <v>1.36563997342433</v>
      </c>
      <c r="H119" s="297" t="n">
        <v>11279.583417</v>
      </c>
      <c r="I119" s="297" t="n">
        <v>5.68008681245965</v>
      </c>
      <c r="J119" s="297" t="n">
        <v>20.9036472863912</v>
      </c>
      <c r="K119" s="297" t="n">
        <v>5.1673824925326</v>
      </c>
    </row>
    <row r="120">
      <c r="A120" s="297" t="s">
        <v>78</v>
      </c>
      <c r="B120" s="297" t="s">
        <v>79</v>
      </c>
      <c r="C120" s="297" t="s">
        <v>17</v>
      </c>
      <c r="D120" s="297" t="n">
        <v>66245.3524627</v>
      </c>
      <c r="E120" s="297" t="n">
        <v>2.11345537416974</v>
      </c>
      <c r="F120" s="297" t="n">
        <v>81.0898423481378</v>
      </c>
      <c r="G120" s="297" t="n">
        <v>0.988172403279163</v>
      </c>
      <c r="H120" s="297" t="n">
        <v>15448.421436</v>
      </c>
      <c r="I120" s="297" t="n">
        <v>4.47773598271152</v>
      </c>
      <c r="J120" s="297" t="n">
        <v>18.9101576518622</v>
      </c>
      <c r="K120" s="297" t="n">
        <v>4.23744454540795</v>
      </c>
    </row>
    <row r="121">
      <c r="A121" s="297" t="s">
        <v>80</v>
      </c>
      <c r="B121" s="297" t="s">
        <v>81</v>
      </c>
      <c r="C121" s="297" t="s">
        <v>16</v>
      </c>
      <c r="D121" s="297" t="n">
        <v>46750.9120059</v>
      </c>
      <c r="E121" s="297" t="n">
        <v>3.69021920025552</v>
      </c>
      <c r="F121" s="297" t="n">
        <v>81.0876757861848</v>
      </c>
      <c r="G121" s="297" t="n">
        <v>1.32936663643035</v>
      </c>
      <c r="H121" s="297" t="n">
        <v>10903.8568016</v>
      </c>
      <c r="I121" s="297" t="n">
        <v>6.44685310316638</v>
      </c>
      <c r="J121" s="297" t="n">
        <v>18.9123242138152</v>
      </c>
      <c r="K121" s="297" t="n">
        <v>5.69973577002726</v>
      </c>
    </row>
    <row r="122">
      <c r="A122" s="297" t="s">
        <v>80</v>
      </c>
      <c r="B122" s="297" t="s">
        <v>81</v>
      </c>
      <c r="C122" s="297" t="s">
        <v>17</v>
      </c>
      <c r="D122" s="297" t="n">
        <v>61588.3335853</v>
      </c>
      <c r="E122" s="297" t="n">
        <v>2.68777846828194</v>
      </c>
      <c r="F122" s="297" t="n">
        <v>86.7024263094356</v>
      </c>
      <c r="G122" s="297" t="n">
        <v>0.88117591453692</v>
      </c>
      <c r="H122" s="297" t="n">
        <v>9445.8187526</v>
      </c>
      <c r="I122" s="297" t="n">
        <v>6.17502665224561</v>
      </c>
      <c r="J122" s="297" t="n">
        <v>13.2975736905644</v>
      </c>
      <c r="K122" s="297" t="n">
        <v>5.74541578588871</v>
      </c>
    </row>
    <row r="123">
      <c r="A123" s="297" t="s">
        <v>82</v>
      </c>
      <c r="B123" s="297" t="s">
        <v>83</v>
      </c>
      <c r="C123" s="297" t="s">
        <v>16</v>
      </c>
      <c r="D123" s="297" t="n">
        <v>26366.0701681</v>
      </c>
      <c r="E123" s="297" t="n">
        <v>5.53852583442114</v>
      </c>
      <c r="F123" s="297" t="n">
        <v>80.4817999909176</v>
      </c>
      <c r="G123" s="297" t="n">
        <v>2.18856545465102</v>
      </c>
      <c r="H123" s="297" t="n">
        <v>6394.218706</v>
      </c>
      <c r="I123" s="297" t="n">
        <v>9.54727362840459</v>
      </c>
      <c r="J123" s="297" t="n">
        <v>19.5182000090824</v>
      </c>
      <c r="K123" s="297" t="n">
        <v>9.02438171072599</v>
      </c>
    </row>
    <row r="124">
      <c r="A124" s="297" t="s">
        <v>82</v>
      </c>
      <c r="B124" s="297" t="s">
        <v>83</v>
      </c>
      <c r="C124" s="297" t="s">
        <v>17</v>
      </c>
      <c r="D124" s="297" t="n">
        <v>30716.5716494</v>
      </c>
      <c r="E124" s="297" t="n">
        <v>4.57112296458679</v>
      </c>
      <c r="F124" s="297" t="n">
        <v>81.5378115338115</v>
      </c>
      <c r="G124" s="297" t="n">
        <v>1.86638222112335</v>
      </c>
      <c r="H124" s="297" t="n">
        <v>6954.9957763</v>
      </c>
      <c r="I124" s="297" t="n">
        <v>8.63964419232962</v>
      </c>
      <c r="J124" s="297" t="n">
        <v>18.4621884661885</v>
      </c>
      <c r="K124" s="297" t="n">
        <v>8.24283221215702</v>
      </c>
    </row>
    <row r="125">
      <c r="A125" s="297" t="s">
        <v>84</v>
      </c>
      <c r="B125" s="297" t="s">
        <v>85</v>
      </c>
      <c r="C125" s="297" t="s">
        <v>16</v>
      </c>
      <c r="D125" s="297" t="n">
        <v>75955.1808422</v>
      </c>
      <c r="E125" s="297" t="n">
        <v>3.77550900749235</v>
      </c>
      <c r="F125" s="297" t="n">
        <v>77.3237041795695</v>
      </c>
      <c r="G125" s="297" t="n">
        <v>1.53173701867245</v>
      </c>
      <c r="H125" s="297" t="n">
        <v>22274.9565369</v>
      </c>
      <c r="I125" s="297" t="n">
        <v>6.01025930785548</v>
      </c>
      <c r="J125" s="297" t="n">
        <v>22.6762958204305</v>
      </c>
      <c r="K125" s="297" t="n">
        <v>5.22305675718052</v>
      </c>
    </row>
    <row r="126">
      <c r="A126" s="297" t="s">
        <v>84</v>
      </c>
      <c r="B126" s="297" t="s">
        <v>85</v>
      </c>
      <c r="C126" s="297" t="s">
        <v>17</v>
      </c>
      <c r="D126" s="297" t="n">
        <v>116198.6324204</v>
      </c>
      <c r="E126" s="297" t="n">
        <v>2.38739724796609</v>
      </c>
      <c r="F126" s="297" t="n">
        <v>85.7792713415958</v>
      </c>
      <c r="G126" s="297" t="n">
        <v>0.971324707665296</v>
      </c>
      <c r="H126" s="297" t="n">
        <v>19263.735822</v>
      </c>
      <c r="I126" s="297" t="n">
        <v>6.25476305797527</v>
      </c>
      <c r="J126" s="297" t="n">
        <v>14.2207286584042</v>
      </c>
      <c r="K126" s="297" t="n">
        <v>5.85901943993406</v>
      </c>
    </row>
    <row r="127">
      <c r="A127" s="297" t="s">
        <v>86</v>
      </c>
      <c r="B127" s="297" t="s">
        <v>87</v>
      </c>
      <c r="C127" s="297" t="s">
        <v>16</v>
      </c>
      <c r="D127" s="297" t="n">
        <v>92499.8083894</v>
      </c>
      <c r="E127" s="297" t="n">
        <v>2.51821233865033</v>
      </c>
      <c r="F127" s="297" t="n">
        <v>80.1224950098336</v>
      </c>
      <c r="G127" s="297" t="n">
        <v>1.20318135025756</v>
      </c>
      <c r="H127" s="297" t="n">
        <v>22948.1795671</v>
      </c>
      <c r="I127" s="297" t="n">
        <v>5.49698098591899</v>
      </c>
      <c r="J127" s="297" t="n">
        <v>19.8775049901664</v>
      </c>
      <c r="K127" s="297" t="n">
        <v>4.84979839168079</v>
      </c>
    </row>
    <row r="128">
      <c r="A128" s="297" t="s">
        <v>86</v>
      </c>
      <c r="B128" s="297" t="s">
        <v>87</v>
      </c>
      <c r="C128" s="297" t="s">
        <v>17</v>
      </c>
      <c r="D128" s="297" t="n">
        <v>208135.6918596</v>
      </c>
      <c r="E128" s="297" t="n">
        <v>1.32390261284709</v>
      </c>
      <c r="F128" s="297" t="n">
        <v>83.375719024886</v>
      </c>
      <c r="G128" s="297" t="n">
        <v>0.686903859894951</v>
      </c>
      <c r="H128" s="297" t="n">
        <v>41500.16651</v>
      </c>
      <c r="I128" s="297" t="n">
        <v>3.63871133810152</v>
      </c>
      <c r="J128" s="297" t="n">
        <v>16.624280975114</v>
      </c>
      <c r="K128" s="297" t="n">
        <v>3.44502738527122</v>
      </c>
    </row>
    <row r="129">
      <c r="A129" s="297" t="s">
        <v>88</v>
      </c>
      <c r="B129" s="297" t="s">
        <v>89</v>
      </c>
      <c r="C129" s="297" t="s">
        <v>16</v>
      </c>
      <c r="D129" s="297" t="n">
        <v>17710.588334</v>
      </c>
      <c r="E129" s="297" t="n">
        <v>6.30629933687364</v>
      </c>
      <c r="F129" s="297" t="n">
        <v>81.1606705354413</v>
      </c>
      <c r="G129" s="297" t="n">
        <v>2.04917625301284</v>
      </c>
      <c r="H129" s="297" t="n">
        <v>4111.0504193</v>
      </c>
      <c r="I129" s="297" t="n">
        <v>10.7857721608048</v>
      </c>
      <c r="J129" s="297" t="n">
        <v>18.8393294645587</v>
      </c>
      <c r="K129" s="297" t="n">
        <v>8.82794257899144</v>
      </c>
    </row>
    <row r="130">
      <c r="A130" s="297" t="s">
        <v>88</v>
      </c>
      <c r="B130" s="297" t="s">
        <v>89</v>
      </c>
      <c r="C130" s="297" t="s">
        <v>17</v>
      </c>
      <c r="D130" s="297" t="n">
        <v>103234.9318229</v>
      </c>
      <c r="E130" s="297" t="n">
        <v>1.35787787377514</v>
      </c>
      <c r="F130" s="297" t="n">
        <v>82.6175146799776</v>
      </c>
      <c r="G130" s="297" t="n">
        <v>0.790725321491328</v>
      </c>
      <c r="H130" s="297" t="n">
        <v>21720.330052</v>
      </c>
      <c r="I130" s="297" t="n">
        <v>3.83475885058333</v>
      </c>
      <c r="J130" s="297" t="n">
        <v>17.3824853200224</v>
      </c>
      <c r="K130" s="297" t="n">
        <v>3.75825203665731</v>
      </c>
    </row>
    <row r="131">
      <c r="A131" s="297" t="s">
        <v>90</v>
      </c>
      <c r="B131" s="297" t="s">
        <v>91</v>
      </c>
      <c r="C131" s="297" t="s">
        <v>16</v>
      </c>
      <c r="D131" s="297" t="n">
        <v>43310.8121651</v>
      </c>
      <c r="E131" s="297" t="n">
        <v>5.06587455570734</v>
      </c>
      <c r="F131" s="297" t="n">
        <v>78.6166760771795</v>
      </c>
      <c r="G131" s="297" t="n">
        <v>1.77591608390112</v>
      </c>
      <c r="H131" s="297" t="n">
        <v>11780.3139499</v>
      </c>
      <c r="I131" s="297" t="n">
        <v>7.50366567445474</v>
      </c>
      <c r="J131" s="297" t="n">
        <v>21.3833239228205</v>
      </c>
      <c r="K131" s="297" t="n">
        <v>6.52922903905072</v>
      </c>
    </row>
    <row r="132">
      <c r="A132" s="297" t="s">
        <v>90</v>
      </c>
      <c r="B132" s="297" t="s">
        <v>91</v>
      </c>
      <c r="C132" s="297" t="s">
        <v>17</v>
      </c>
      <c r="D132" s="297" t="n">
        <v>201002.4076815</v>
      </c>
      <c r="E132" s="297" t="n">
        <v>1.49004116155635</v>
      </c>
      <c r="F132" s="297" t="n">
        <v>82.9963325835055</v>
      </c>
      <c r="G132" s="297" t="n">
        <v>0.730864296657561</v>
      </c>
      <c r="H132" s="297" t="n">
        <v>41179.8688417</v>
      </c>
      <c r="I132" s="297" t="n">
        <v>3.64390366375619</v>
      </c>
      <c r="J132" s="297" t="n">
        <v>17.0036674164945</v>
      </c>
      <c r="K132" s="297" t="n">
        <v>3.567410179992</v>
      </c>
    </row>
    <row r="133">
      <c r="A133" s="297" t="s">
        <v>92</v>
      </c>
      <c r="B133" s="297" t="s">
        <v>93</v>
      </c>
      <c r="C133" s="297" t="s">
        <v>16</v>
      </c>
      <c r="D133" s="297" t="n">
        <v>57149.7344047</v>
      </c>
      <c r="E133" s="297" t="n">
        <v>5.76451123064503</v>
      </c>
      <c r="F133" s="297" t="n">
        <v>77.7086439782653</v>
      </c>
      <c r="G133" s="297" t="n">
        <v>2.00037601171873</v>
      </c>
      <c r="H133" s="297" t="n">
        <v>16393.8657393</v>
      </c>
      <c r="I133" s="297" t="n">
        <v>7.66920102258755</v>
      </c>
      <c r="J133" s="297" t="n">
        <v>22.2913560217347</v>
      </c>
      <c r="K133" s="297" t="n">
        <v>6.9733984404425</v>
      </c>
    </row>
    <row r="134">
      <c r="A134" s="297" t="s">
        <v>92</v>
      </c>
      <c r="B134" s="297" t="s">
        <v>93</v>
      </c>
      <c r="C134" s="297" t="s">
        <v>17</v>
      </c>
      <c r="D134" s="297" t="n">
        <v>311586.7616294</v>
      </c>
      <c r="E134" s="297" t="n">
        <v>1.20602788224604</v>
      </c>
      <c r="F134" s="297" t="n">
        <v>83.5783061581663</v>
      </c>
      <c r="G134" s="297" t="n">
        <v>0.615006609046826</v>
      </c>
      <c r="H134" s="297" t="n">
        <v>61221.4178517</v>
      </c>
      <c r="I134" s="297" t="n">
        <v>3.15927908802977</v>
      </c>
      <c r="J134" s="297" t="n">
        <v>16.4216938418337</v>
      </c>
      <c r="K134" s="297" t="n">
        <v>3.13007970768939</v>
      </c>
    </row>
    <row r="135">
      <c r="A135" s="297" t="s">
        <v>94</v>
      </c>
      <c r="B135" s="297" t="s">
        <v>95</v>
      </c>
      <c r="C135" s="297" t="s">
        <v>16</v>
      </c>
      <c r="D135" s="297" t="n">
        <v>6838.2110118</v>
      </c>
      <c r="E135" s="297" t="n">
        <v>9.63075771369857</v>
      </c>
      <c r="F135" s="297" t="n">
        <v>83.0925525040782</v>
      </c>
      <c r="G135" s="297" t="n">
        <v>2.96331625804445</v>
      </c>
      <c r="H135" s="297" t="n">
        <v>1391.4206528</v>
      </c>
      <c r="I135" s="297" t="n">
        <v>15.5705578845796</v>
      </c>
      <c r="J135" s="297" t="n">
        <v>16.9074474959218</v>
      </c>
      <c r="K135" s="297" t="n">
        <v>14.5633758033044</v>
      </c>
    </row>
    <row r="136">
      <c r="A136" s="297" t="s">
        <v>94</v>
      </c>
      <c r="B136" s="297" t="s">
        <v>95</v>
      </c>
      <c r="C136" s="297" t="s">
        <v>17</v>
      </c>
      <c r="D136" s="297" t="n">
        <v>40777.5875702</v>
      </c>
      <c r="E136" s="297" t="n">
        <v>1.89088790340884</v>
      </c>
      <c r="F136" s="297" t="n">
        <v>84.5869032411862</v>
      </c>
      <c r="G136" s="297" t="n">
        <v>0.912058941034328</v>
      </c>
      <c r="H136" s="297" t="n">
        <v>7430.3335236</v>
      </c>
      <c r="I136" s="297" t="n">
        <v>5.05061693193907</v>
      </c>
      <c r="J136" s="297" t="n">
        <v>15.4130967588138</v>
      </c>
      <c r="K136" s="297" t="n">
        <v>5.00536930395984</v>
      </c>
    </row>
    <row r="137">
      <c r="A137" s="297" t="s">
        <v>96</v>
      </c>
      <c r="B137" s="297" t="s">
        <v>97</v>
      </c>
      <c r="C137" s="297" t="s">
        <v>16</v>
      </c>
      <c r="D137" s="297" t="n">
        <v>3534.2168507</v>
      </c>
      <c r="E137" s="297" t="n">
        <v>8.75435685022605</v>
      </c>
      <c r="F137" s="297" t="n">
        <v>71.7790617579128</v>
      </c>
      <c r="G137" s="297" t="n">
        <v>4.09510622298933</v>
      </c>
      <c r="H137" s="297" t="n">
        <v>1389.5265978</v>
      </c>
      <c r="I137" s="297" t="n">
        <v>11.9856721137371</v>
      </c>
      <c r="J137" s="297" t="n">
        <v>28.2209382420872</v>
      </c>
      <c r="K137" s="297" t="n">
        <v>10.4157728550213</v>
      </c>
    </row>
    <row r="138">
      <c r="A138" s="297" t="s">
        <v>96</v>
      </c>
      <c r="B138" s="297" t="s">
        <v>97</v>
      </c>
      <c r="C138" s="297" t="s">
        <v>17</v>
      </c>
      <c r="D138" s="297" t="n">
        <v>58005.6023918</v>
      </c>
      <c r="E138" s="297" t="n">
        <v>1.34755279543275</v>
      </c>
      <c r="F138" s="297" t="n">
        <v>80.0934815610189</v>
      </c>
      <c r="G138" s="297" t="n">
        <v>0.774047338523922</v>
      </c>
      <c r="H138" s="297" t="n">
        <v>14416.7736384</v>
      </c>
      <c r="I138" s="297" t="n">
        <v>3.103271943696</v>
      </c>
      <c r="J138" s="297" t="n">
        <v>19.9065184389811</v>
      </c>
      <c r="K138" s="297" t="n">
        <v>3.11436409261904</v>
      </c>
    </row>
    <row r="139">
      <c r="A139" s="297" t="s">
        <v>98</v>
      </c>
      <c r="B139" s="297" t="s">
        <v>99</v>
      </c>
      <c r="C139" s="297" t="s">
        <v>16</v>
      </c>
      <c r="D139" s="297" t="n">
        <v>10906.2666292</v>
      </c>
      <c r="E139" s="297" t="n">
        <v>6.15743073668257</v>
      </c>
      <c r="F139" s="297" t="n">
        <v>86.6994067819199</v>
      </c>
      <c r="G139" s="297" t="n">
        <v>1.47801646721503</v>
      </c>
      <c r="H139" s="297" t="n">
        <v>1673.1350461</v>
      </c>
      <c r="I139" s="297" t="n">
        <v>9.49819360355457</v>
      </c>
      <c r="J139" s="297" t="n">
        <v>13.3005932180801</v>
      </c>
      <c r="K139" s="297" t="n">
        <v>9.63439365601092</v>
      </c>
    </row>
    <row r="140">
      <c r="A140" s="297" t="s">
        <v>98</v>
      </c>
      <c r="B140" s="297" t="s">
        <v>99</v>
      </c>
      <c r="C140" s="297" t="s">
        <v>17</v>
      </c>
      <c r="D140" s="297" t="n">
        <v>17115.0897976</v>
      </c>
      <c r="E140" s="297" t="n">
        <v>3.69200186655159</v>
      </c>
      <c r="F140" s="297" t="n">
        <v>83.2559670439309</v>
      </c>
      <c r="G140" s="297" t="n">
        <v>1.38102254710984</v>
      </c>
      <c r="H140" s="297" t="n">
        <v>3442.1031644</v>
      </c>
      <c r="I140" s="297" t="n">
        <v>7.36255411579227</v>
      </c>
      <c r="J140" s="297" t="n">
        <v>16.7440329560691</v>
      </c>
      <c r="K140" s="297" t="n">
        <v>6.86682640739946</v>
      </c>
    </row>
    <row r="141">
      <c r="A141" s="297" t="s">
        <v>100</v>
      </c>
      <c r="B141" s="297" t="s">
        <v>101</v>
      </c>
      <c r="C141" s="297" t="s">
        <v>16</v>
      </c>
      <c r="D141" s="297" t="n">
        <v>6588.5798251</v>
      </c>
      <c r="E141" s="297" t="n">
        <v>8.38605528897723</v>
      </c>
      <c r="F141" s="297" t="n">
        <v>80.4706188935111</v>
      </c>
      <c r="G141" s="297" t="n">
        <v>2.59912582710596</v>
      </c>
      <c r="H141" s="297" t="n">
        <v>1598.9797037</v>
      </c>
      <c r="I141" s="297" t="n">
        <v>11.6695716863611</v>
      </c>
      <c r="J141" s="297" t="n">
        <v>19.5293811064889</v>
      </c>
      <c r="K141" s="297" t="n">
        <v>10.7096718912322</v>
      </c>
    </row>
    <row r="142">
      <c r="A142" s="297" t="s">
        <v>100</v>
      </c>
      <c r="B142" s="297" t="s">
        <v>101</v>
      </c>
      <c r="C142" s="297" t="s">
        <v>17</v>
      </c>
      <c r="D142" s="297" t="n">
        <v>16719.9913258</v>
      </c>
      <c r="E142" s="297" t="n">
        <v>3.12101298925679</v>
      </c>
      <c r="F142" s="297" t="n">
        <v>83.4743632923576</v>
      </c>
      <c r="G142" s="297" t="n">
        <v>1.37828145818686</v>
      </c>
      <c r="H142" s="297" t="n">
        <v>3310.1001494</v>
      </c>
      <c r="I142" s="297" t="n">
        <v>7.0568575921022</v>
      </c>
      <c r="J142" s="297" t="n">
        <v>16.5256367076424</v>
      </c>
      <c r="K142" s="297" t="n">
        <v>6.96198090247285</v>
      </c>
    </row>
    <row r="143">
      <c r="A143" s="297" t="s">
        <v>102</v>
      </c>
      <c r="B143" s="297" t="s">
        <v>103</v>
      </c>
      <c r="C143" s="297" t="s">
        <v>16</v>
      </c>
      <c r="D143" s="297" t="n">
        <v>12425.3023388</v>
      </c>
      <c r="E143" s="297" t="n">
        <v>6.31960662193647</v>
      </c>
      <c r="F143" s="297" t="n">
        <v>77.038684762092</v>
      </c>
      <c r="G143" s="297" t="n">
        <v>2.73169411122022</v>
      </c>
      <c r="H143" s="297" t="n">
        <v>3703.3509179</v>
      </c>
      <c r="I143" s="297" t="n">
        <v>10.2967748005959</v>
      </c>
      <c r="J143" s="297" t="n">
        <v>22.961315237908</v>
      </c>
      <c r="K143" s="297" t="n">
        <v>9.16524682145915</v>
      </c>
    </row>
    <row r="144">
      <c r="A144" s="297" t="s">
        <v>102</v>
      </c>
      <c r="B144" s="297" t="s">
        <v>103</v>
      </c>
      <c r="C144" s="297" t="s">
        <v>17</v>
      </c>
      <c r="D144" s="297" t="n">
        <v>59069.5476366</v>
      </c>
      <c r="E144" s="297" t="n">
        <v>1.92751301164555</v>
      </c>
      <c r="F144" s="297" t="n">
        <v>80.0296447884271</v>
      </c>
      <c r="G144" s="297" t="n">
        <v>1.1722735582983</v>
      </c>
      <c r="H144" s="297" t="n">
        <v>14740.0360405</v>
      </c>
      <c r="I144" s="297" t="n">
        <v>4.92560164179707</v>
      </c>
      <c r="J144" s="297" t="n">
        <v>19.9703552115729</v>
      </c>
      <c r="K144" s="297" t="n">
        <v>4.69779508033543</v>
      </c>
    </row>
    <row r="145">
      <c r="A145" s="297" t="s">
        <v>104</v>
      </c>
      <c r="B145" s="297" t="s">
        <v>105</v>
      </c>
      <c r="C145" s="297" t="s">
        <v>16</v>
      </c>
      <c r="D145" s="297" t="n">
        <v>2058.7655402</v>
      </c>
      <c r="E145" s="297" t="n">
        <v>9.07652038054457</v>
      </c>
      <c r="F145" s="297" t="n">
        <v>78.2317113264682</v>
      </c>
      <c r="G145" s="297" t="n">
        <v>3.68218844854177</v>
      </c>
      <c r="H145" s="297" t="n">
        <v>572.8598011</v>
      </c>
      <c r="I145" s="297" t="n">
        <v>14.2029770331056</v>
      </c>
      <c r="J145" s="297" t="n">
        <v>21.7682886735318</v>
      </c>
      <c r="K145" s="297" t="n">
        <v>13.233190172925</v>
      </c>
    </row>
    <row r="146">
      <c r="A146" s="297" t="s">
        <v>104</v>
      </c>
      <c r="B146" s="297" t="s">
        <v>105</v>
      </c>
      <c r="C146" s="297" t="s">
        <v>17</v>
      </c>
      <c r="D146" s="297" t="n">
        <v>4035.2345781</v>
      </c>
      <c r="E146" s="297" t="n">
        <v>3.88975557606956</v>
      </c>
      <c r="F146" s="297" t="n">
        <v>81.1662046682352</v>
      </c>
      <c r="G146" s="297" t="n">
        <v>2.4236113009622</v>
      </c>
      <c r="H146" s="297" t="n">
        <v>936.3352946</v>
      </c>
      <c r="I146" s="297" t="n">
        <v>12.0324772883771</v>
      </c>
      <c r="J146" s="297" t="n">
        <v>18.8337953317648</v>
      </c>
      <c r="K146" s="297" t="n">
        <v>10.4448055967969</v>
      </c>
    </row>
    <row r="147">
      <c r="A147" s="297" t="s">
        <v>106</v>
      </c>
      <c r="B147" s="297" t="s">
        <v>107</v>
      </c>
      <c r="C147" s="297" t="s">
        <v>16</v>
      </c>
      <c r="D147" s="297" t="n">
        <v>35611.114055</v>
      </c>
      <c r="E147" s="297" t="n">
        <v>3.65641127488644</v>
      </c>
      <c r="F147" s="297" t="n">
        <v>73.9807464900943</v>
      </c>
      <c r="G147" s="297" t="n">
        <v>1.72875382849271</v>
      </c>
      <c r="H147" s="297" t="n">
        <v>12524.5371036</v>
      </c>
      <c r="I147" s="297" t="n">
        <v>5.69152507047002</v>
      </c>
      <c r="J147" s="297" t="n">
        <v>26.0192535099057</v>
      </c>
      <c r="K147" s="297" t="n">
        <v>4.91537924717205</v>
      </c>
    </row>
    <row r="148">
      <c r="A148" s="297" t="s">
        <v>106</v>
      </c>
      <c r="B148" s="297" t="s">
        <v>107</v>
      </c>
      <c r="C148" s="297" t="s">
        <v>17</v>
      </c>
      <c r="D148" s="297" t="n">
        <v>72334.0857669</v>
      </c>
      <c r="E148" s="297" t="n">
        <v>2.16665860958415</v>
      </c>
      <c r="F148" s="297" t="n">
        <v>81.6857079904104</v>
      </c>
      <c r="G148" s="297" t="n">
        <v>1.09663826582072</v>
      </c>
      <c r="H148" s="297" t="n">
        <v>16217.6175193</v>
      </c>
      <c r="I148" s="297" t="n">
        <v>5.17007958406967</v>
      </c>
      <c r="J148" s="297" t="n">
        <v>18.3142920095896</v>
      </c>
      <c r="K148" s="297" t="n">
        <v>4.8912441226795</v>
      </c>
    </row>
    <row r="149">
      <c r="A149" s="297" t="s">
        <v>108</v>
      </c>
      <c r="B149" s="297" t="s">
        <v>109</v>
      </c>
      <c r="C149" s="297" t="s">
        <v>16</v>
      </c>
      <c r="D149" s="297" t="n">
        <v>78211.4462074</v>
      </c>
      <c r="E149" s="297" t="n">
        <v>2.88147436967254</v>
      </c>
      <c r="F149" s="297" t="n">
        <v>81.5906160495157</v>
      </c>
      <c r="G149" s="297" t="n">
        <v>1.13778191887603</v>
      </c>
      <c r="H149" s="297" t="n">
        <v>17646.9379969</v>
      </c>
      <c r="I149" s="297" t="n">
        <v>5.51335228333102</v>
      </c>
      <c r="J149" s="297" t="n">
        <v>18.4093839504843</v>
      </c>
      <c r="K149" s="297" t="n">
        <v>5.04266345581072</v>
      </c>
    </row>
    <row r="150">
      <c r="A150" s="297" t="s">
        <v>108</v>
      </c>
      <c r="B150" s="297" t="s">
        <v>109</v>
      </c>
      <c r="C150" s="297" t="s">
        <v>17</v>
      </c>
      <c r="D150" s="297" t="n">
        <v>98574.6301266</v>
      </c>
      <c r="E150" s="297" t="n">
        <v>2.2048195626147</v>
      </c>
      <c r="F150" s="297" t="n">
        <v>87.3550129766772</v>
      </c>
      <c r="G150" s="297" t="n">
        <v>0.800749985468296</v>
      </c>
      <c r="H150" s="297" t="n">
        <v>14269.0714168</v>
      </c>
      <c r="I150" s="297" t="n">
        <v>6.02447732571953</v>
      </c>
      <c r="J150" s="297" t="n">
        <v>12.6449870233228</v>
      </c>
      <c r="K150" s="297" t="n">
        <v>5.53179890518197</v>
      </c>
    </row>
    <row r="151">
      <c r="A151" s="297" t="s">
        <v>110</v>
      </c>
      <c r="B151" s="297" t="s">
        <v>111</v>
      </c>
      <c r="C151" s="297" t="s">
        <v>16</v>
      </c>
      <c r="D151" s="297" t="n">
        <v>474.6183212</v>
      </c>
      <c r="E151" s="297" t="n">
        <v>8.97663500724976</v>
      </c>
      <c r="F151" s="297" t="n">
        <v>80.9230769230769</v>
      </c>
      <c r="G151" s="297" t="n">
        <v>2.06220300563987</v>
      </c>
      <c r="H151" s="297" t="n">
        <v>111.8872088</v>
      </c>
      <c r="I151" s="297" t="n">
        <v>13.6513335041729</v>
      </c>
      <c r="J151" s="297" t="n">
        <v>19.0769230769231</v>
      </c>
      <c r="K151" s="297" t="n">
        <v>8.74773210456912</v>
      </c>
    </row>
    <row r="152">
      <c r="A152" s="297" t="s">
        <v>110</v>
      </c>
      <c r="B152" s="297" t="s">
        <v>111</v>
      </c>
      <c r="C152" s="297" t="s">
        <v>17</v>
      </c>
      <c r="D152" s="297" t="n">
        <v>510.7109692</v>
      </c>
      <c r="E152" s="297" t="n">
        <v>8.70969511036485</v>
      </c>
      <c r="F152" s="297" t="n">
        <v>93.0921052631579</v>
      </c>
      <c r="G152" s="297" t="n">
        <v>1.72249034394954</v>
      </c>
      <c r="H152" s="297" t="n">
        <v>37.8972804</v>
      </c>
      <c r="I152" s="297" t="n">
        <v>22.3814129085897</v>
      </c>
      <c r="J152" s="297" t="n">
        <v>6.9078947368421</v>
      </c>
      <c r="K152" s="297" t="n">
        <v>23.2126079684629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799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8" t="s">
        <v>72</v>
      </c>
      <c r="B163" s="298" t="s">
        <v>73</v>
      </c>
      <c r="C163" s="298" t="s">
        <v>16</v>
      </c>
      <c r="D163" s="298" t="n">
        <v>20963.4257141</v>
      </c>
      <c r="E163" s="298" t="n">
        <v>6.9543990999614</v>
      </c>
      <c r="F163" s="298" t="n">
        <v>86.2619787302588</v>
      </c>
      <c r="G163" s="298" t="n">
        <v>1.69040190524967</v>
      </c>
      <c r="H163" s="298" t="n">
        <v>3338.6202425</v>
      </c>
      <c r="I163" s="298" t="n">
        <v>10.9714633012333</v>
      </c>
      <c r="J163" s="298" t="n">
        <v>13.7380212697412</v>
      </c>
      <c r="K163" s="298" t="n">
        <v>10.6141496168307</v>
      </c>
    </row>
    <row r="164">
      <c r="A164" s="298" t="s">
        <v>72</v>
      </c>
      <c r="B164" s="298" t="s">
        <v>73</v>
      </c>
      <c r="C164" s="298" t="s">
        <v>17</v>
      </c>
      <c r="D164" s="298" t="n">
        <v>163439.4327888</v>
      </c>
      <c r="E164" s="298" t="n">
        <v>1.30553382776021</v>
      </c>
      <c r="F164" s="298" t="n">
        <v>79.4828844481466</v>
      </c>
      <c r="G164" s="298" t="n">
        <v>0.759747163208896</v>
      </c>
      <c r="H164" s="298" t="n">
        <v>42189.0291418</v>
      </c>
      <c r="I164" s="298" t="n">
        <v>2.92090830643748</v>
      </c>
      <c r="J164" s="298" t="n">
        <v>20.5171155518534</v>
      </c>
      <c r="K164" s="298" t="n">
        <v>2.94324491327851</v>
      </c>
    </row>
    <row r="165">
      <c r="A165" s="298" t="s">
        <v>74</v>
      </c>
      <c r="B165" s="298" t="s">
        <v>75</v>
      </c>
      <c r="C165" s="298" t="s">
        <v>16</v>
      </c>
      <c r="D165" s="298" t="n">
        <v>3708.2052416</v>
      </c>
      <c r="E165" s="298" t="n">
        <v>12.8199716954606</v>
      </c>
      <c r="F165" s="298" t="n">
        <v>78.3446526744596</v>
      </c>
      <c r="G165" s="298" t="n">
        <v>3.11150561653438</v>
      </c>
      <c r="H165" s="298" t="n">
        <v>1024.989833</v>
      </c>
      <c r="I165" s="298" t="n">
        <v>13.4943447560296</v>
      </c>
      <c r="J165" s="298" t="n">
        <v>21.6553473255404</v>
      </c>
      <c r="K165" s="298" t="n">
        <v>11.2567959847272</v>
      </c>
    </row>
    <row r="166">
      <c r="A166" s="298" t="s">
        <v>74</v>
      </c>
      <c r="B166" s="298" t="s">
        <v>75</v>
      </c>
      <c r="C166" s="298" t="s">
        <v>17</v>
      </c>
      <c r="D166" s="298" t="n">
        <v>58453.553628</v>
      </c>
      <c r="E166" s="298" t="n">
        <v>2.18716358812236</v>
      </c>
      <c r="F166" s="298" t="n">
        <v>80.1626503631894</v>
      </c>
      <c r="G166" s="298" t="n">
        <v>1.09404415348991</v>
      </c>
      <c r="H166" s="298" t="n">
        <v>14465.1352666</v>
      </c>
      <c r="I166" s="298" t="n">
        <v>4.61096767263289</v>
      </c>
      <c r="J166" s="298" t="n">
        <v>19.8373496368106</v>
      </c>
      <c r="K166" s="298" t="n">
        <v>4.42102803871351</v>
      </c>
    </row>
    <row r="167">
      <c r="A167" s="298" t="s">
        <v>76</v>
      </c>
      <c r="B167" s="298" t="s">
        <v>77</v>
      </c>
      <c r="C167" s="298" t="s">
        <v>16</v>
      </c>
      <c r="D167" s="298" t="n">
        <v>9826.791954</v>
      </c>
      <c r="E167" s="298" t="n">
        <v>5.0704167700067</v>
      </c>
      <c r="F167" s="298" t="n">
        <v>76.2035787259796</v>
      </c>
      <c r="G167" s="298" t="n">
        <v>2.17441015551748</v>
      </c>
      <c r="H167" s="298" t="n">
        <v>3068.6548456</v>
      </c>
      <c r="I167" s="298" t="n">
        <v>8.03750200989368</v>
      </c>
      <c r="J167" s="298" t="n">
        <v>23.7964212740204</v>
      </c>
      <c r="K167" s="298" t="n">
        <v>6.9631409513432</v>
      </c>
    </row>
    <row r="168">
      <c r="A168" s="298" t="s">
        <v>76</v>
      </c>
      <c r="B168" s="298" t="s">
        <v>77</v>
      </c>
      <c r="C168" s="298" t="s">
        <v>17</v>
      </c>
      <c r="D168" s="298" t="n">
        <v>21849.5115188</v>
      </c>
      <c r="E168" s="298" t="n">
        <v>2.675671274336</v>
      </c>
      <c r="F168" s="298" t="n">
        <v>84.5793579878866</v>
      </c>
      <c r="G168" s="298" t="n">
        <v>0.986533224264412</v>
      </c>
      <c r="H168" s="298" t="n">
        <v>3983.637418</v>
      </c>
      <c r="I168" s="298" t="n">
        <v>5.84037514102756</v>
      </c>
      <c r="J168" s="298" t="n">
        <v>15.4206420121134</v>
      </c>
      <c r="K168" s="298" t="n">
        <v>5.41095154640506</v>
      </c>
    </row>
    <row r="169">
      <c r="A169" s="298" t="s">
        <v>78</v>
      </c>
      <c r="B169" s="298" t="s">
        <v>79</v>
      </c>
      <c r="C169" s="298" t="s">
        <v>16</v>
      </c>
      <c r="D169" s="298" t="n">
        <v>42680.2986192</v>
      </c>
      <c r="E169" s="298" t="n">
        <v>3.32552322940404</v>
      </c>
      <c r="F169" s="298" t="n">
        <v>79.0963527136088</v>
      </c>
      <c r="G169" s="298" t="n">
        <v>1.36563997342433</v>
      </c>
      <c r="H169" s="298" t="n">
        <v>11279.583417</v>
      </c>
      <c r="I169" s="298" t="n">
        <v>5.68008681245965</v>
      </c>
      <c r="J169" s="298" t="n">
        <v>20.9036472863912</v>
      </c>
      <c r="K169" s="298" t="n">
        <v>5.1673824925326</v>
      </c>
    </row>
    <row r="170">
      <c r="A170" s="298" t="s">
        <v>78</v>
      </c>
      <c r="B170" s="298" t="s">
        <v>79</v>
      </c>
      <c r="C170" s="298" t="s">
        <v>17</v>
      </c>
      <c r="D170" s="298" t="n">
        <v>66245.3524627</v>
      </c>
      <c r="E170" s="298" t="n">
        <v>2.11345537416974</v>
      </c>
      <c r="F170" s="298" t="n">
        <v>81.0898423481378</v>
      </c>
      <c r="G170" s="298" t="n">
        <v>0.988172403279163</v>
      </c>
      <c r="H170" s="298" t="n">
        <v>15448.421436</v>
      </c>
      <c r="I170" s="298" t="n">
        <v>4.47773598271152</v>
      </c>
      <c r="J170" s="298" t="n">
        <v>18.9101576518622</v>
      </c>
      <c r="K170" s="298" t="n">
        <v>4.23744454540795</v>
      </c>
    </row>
    <row r="171">
      <c r="A171" s="298" t="s">
        <v>80</v>
      </c>
      <c r="B171" s="298" t="s">
        <v>81</v>
      </c>
      <c r="C171" s="298" t="s">
        <v>16</v>
      </c>
      <c r="D171" s="298" t="n">
        <v>45422.0377928</v>
      </c>
      <c r="E171" s="298" t="n">
        <v>3.79211069949602</v>
      </c>
      <c r="F171" s="298" t="n">
        <v>80.9616793273359</v>
      </c>
      <c r="G171" s="298" t="n">
        <v>1.36661780881384</v>
      </c>
      <c r="H171" s="298" t="n">
        <v>10681.0941706</v>
      </c>
      <c r="I171" s="298" t="n">
        <v>6.5744154876564</v>
      </c>
      <c r="J171" s="298" t="n">
        <v>19.0383206726641</v>
      </c>
      <c r="K171" s="298" t="n">
        <v>5.81162985446919</v>
      </c>
    </row>
    <row r="172">
      <c r="A172" s="298" t="s">
        <v>80</v>
      </c>
      <c r="B172" s="298" t="s">
        <v>81</v>
      </c>
      <c r="C172" s="298" t="s">
        <v>17</v>
      </c>
      <c r="D172" s="298" t="n">
        <v>60367.9812042</v>
      </c>
      <c r="E172" s="298" t="n">
        <v>2.73825571158982</v>
      </c>
      <c r="F172" s="298" t="n">
        <v>86.6646561699965</v>
      </c>
      <c r="G172" s="298" t="n">
        <v>0.897516137325872</v>
      </c>
      <c r="H172" s="298" t="n">
        <v>9288.997629</v>
      </c>
      <c r="I172" s="298" t="n">
        <v>6.26908200034556</v>
      </c>
      <c r="J172" s="298" t="n">
        <v>13.3353438300035</v>
      </c>
      <c r="K172" s="298" t="n">
        <v>5.83284004071678</v>
      </c>
    </row>
    <row r="173">
      <c r="A173" s="298" t="s">
        <v>82</v>
      </c>
      <c r="B173" s="298" t="s">
        <v>83</v>
      </c>
      <c r="C173" s="298" t="s">
        <v>16</v>
      </c>
      <c r="D173" s="298" t="n">
        <v>26366.0701681</v>
      </c>
      <c r="E173" s="298" t="n">
        <v>5.53852583442114</v>
      </c>
      <c r="F173" s="298" t="n">
        <v>80.4817999909176</v>
      </c>
      <c r="G173" s="298" t="n">
        <v>2.18856545465102</v>
      </c>
      <c r="H173" s="298" t="n">
        <v>6394.218706</v>
      </c>
      <c r="I173" s="298" t="n">
        <v>9.54727362840459</v>
      </c>
      <c r="J173" s="298" t="n">
        <v>19.5182000090824</v>
      </c>
      <c r="K173" s="298" t="n">
        <v>9.02438171072599</v>
      </c>
    </row>
    <row r="174">
      <c r="A174" s="298" t="s">
        <v>82</v>
      </c>
      <c r="B174" s="298" t="s">
        <v>83</v>
      </c>
      <c r="C174" s="298" t="s">
        <v>17</v>
      </c>
      <c r="D174" s="298" t="n">
        <v>30716.5716494</v>
      </c>
      <c r="E174" s="298" t="n">
        <v>4.57112296458679</v>
      </c>
      <c r="F174" s="298" t="n">
        <v>81.5378115338115</v>
      </c>
      <c r="G174" s="298" t="n">
        <v>1.86638222112335</v>
      </c>
      <c r="H174" s="298" t="n">
        <v>6954.9957763</v>
      </c>
      <c r="I174" s="298" t="n">
        <v>8.63964419232962</v>
      </c>
      <c r="J174" s="298" t="n">
        <v>18.4621884661885</v>
      </c>
      <c r="K174" s="298" t="n">
        <v>8.24283221215702</v>
      </c>
    </row>
    <row r="175">
      <c r="A175" s="298" t="s">
        <v>84</v>
      </c>
      <c r="B175" s="298" t="s">
        <v>85</v>
      </c>
      <c r="C175" s="298" t="s">
        <v>16</v>
      </c>
      <c r="D175" s="298" t="n">
        <v>75955.1808422</v>
      </c>
      <c r="E175" s="298" t="n">
        <v>3.77550900749235</v>
      </c>
      <c r="F175" s="298" t="n">
        <v>77.3237041795695</v>
      </c>
      <c r="G175" s="298" t="n">
        <v>1.53173701867245</v>
      </c>
      <c r="H175" s="298" t="n">
        <v>22274.9565369</v>
      </c>
      <c r="I175" s="298" t="n">
        <v>6.01025930785548</v>
      </c>
      <c r="J175" s="298" t="n">
        <v>22.6762958204305</v>
      </c>
      <c r="K175" s="298" t="n">
        <v>5.22305675718052</v>
      </c>
    </row>
    <row r="176">
      <c r="A176" s="298" t="s">
        <v>84</v>
      </c>
      <c r="B176" s="298" t="s">
        <v>85</v>
      </c>
      <c r="C176" s="298" t="s">
        <v>17</v>
      </c>
      <c r="D176" s="298" t="n">
        <v>116198.6324204</v>
      </c>
      <c r="E176" s="298" t="n">
        <v>2.38739724796609</v>
      </c>
      <c r="F176" s="298" t="n">
        <v>85.7792713415958</v>
      </c>
      <c r="G176" s="298" t="n">
        <v>0.971324707665296</v>
      </c>
      <c r="H176" s="298" t="n">
        <v>19263.735822</v>
      </c>
      <c r="I176" s="298" t="n">
        <v>6.25476305797527</v>
      </c>
      <c r="J176" s="298" t="n">
        <v>14.2207286584042</v>
      </c>
      <c r="K176" s="298" t="n">
        <v>5.85901943993406</v>
      </c>
    </row>
    <row r="177">
      <c r="A177" s="298" t="s">
        <v>86</v>
      </c>
      <c r="B177" s="298" t="s">
        <v>87</v>
      </c>
      <c r="C177" s="298" t="s">
        <v>16</v>
      </c>
      <c r="D177" s="298" t="n">
        <v>92499.8083894</v>
      </c>
      <c r="E177" s="298" t="n">
        <v>2.51821233865033</v>
      </c>
      <c r="F177" s="298" t="n">
        <v>80.1224950098336</v>
      </c>
      <c r="G177" s="298" t="n">
        <v>1.20318135025756</v>
      </c>
      <c r="H177" s="298" t="n">
        <v>22948.1795671</v>
      </c>
      <c r="I177" s="298" t="n">
        <v>5.49698098591899</v>
      </c>
      <c r="J177" s="298" t="n">
        <v>19.8775049901664</v>
      </c>
      <c r="K177" s="298" t="n">
        <v>4.84979839168079</v>
      </c>
    </row>
    <row r="178">
      <c r="A178" s="298" t="s">
        <v>86</v>
      </c>
      <c r="B178" s="298" t="s">
        <v>87</v>
      </c>
      <c r="C178" s="298" t="s">
        <v>17</v>
      </c>
      <c r="D178" s="298" t="n">
        <v>208135.6918596</v>
      </c>
      <c r="E178" s="298" t="n">
        <v>1.32390261284709</v>
      </c>
      <c r="F178" s="298" t="n">
        <v>83.375719024886</v>
      </c>
      <c r="G178" s="298" t="n">
        <v>0.686903859894951</v>
      </c>
      <c r="H178" s="298" t="n">
        <v>41500.16651</v>
      </c>
      <c r="I178" s="298" t="n">
        <v>3.63871133810152</v>
      </c>
      <c r="J178" s="298" t="n">
        <v>16.624280975114</v>
      </c>
      <c r="K178" s="298" t="n">
        <v>3.44502738527122</v>
      </c>
    </row>
    <row r="179">
      <c r="A179" s="298" t="s">
        <v>88</v>
      </c>
      <c r="B179" s="298" t="s">
        <v>89</v>
      </c>
      <c r="C179" s="298" t="s">
        <v>16</v>
      </c>
      <c r="D179" s="298" t="n">
        <v>17710.588334</v>
      </c>
      <c r="E179" s="298" t="n">
        <v>6.30629933687364</v>
      </c>
      <c r="F179" s="298" t="n">
        <v>81.1606705354413</v>
      </c>
      <c r="G179" s="298" t="n">
        <v>2.04917625301284</v>
      </c>
      <c r="H179" s="298" t="n">
        <v>4111.0504193</v>
      </c>
      <c r="I179" s="298" t="n">
        <v>10.7857721608048</v>
      </c>
      <c r="J179" s="298" t="n">
        <v>18.8393294645587</v>
      </c>
      <c r="K179" s="298" t="n">
        <v>8.82794257899144</v>
      </c>
    </row>
    <row r="180">
      <c r="A180" s="298" t="s">
        <v>88</v>
      </c>
      <c r="B180" s="298" t="s">
        <v>89</v>
      </c>
      <c r="C180" s="298" t="s">
        <v>17</v>
      </c>
      <c r="D180" s="298" t="n">
        <v>103234.9318229</v>
      </c>
      <c r="E180" s="298" t="n">
        <v>1.35787787377514</v>
      </c>
      <c r="F180" s="298" t="n">
        <v>82.6175146799776</v>
      </c>
      <c r="G180" s="298" t="n">
        <v>0.790725321491328</v>
      </c>
      <c r="H180" s="298" t="n">
        <v>21720.330052</v>
      </c>
      <c r="I180" s="298" t="n">
        <v>3.83475885058333</v>
      </c>
      <c r="J180" s="298" t="n">
        <v>17.3824853200224</v>
      </c>
      <c r="K180" s="298" t="n">
        <v>3.75825203665731</v>
      </c>
    </row>
    <row r="181">
      <c r="A181" s="298" t="s">
        <v>90</v>
      </c>
      <c r="B181" s="298" t="s">
        <v>91</v>
      </c>
      <c r="C181" s="298" t="s">
        <v>16</v>
      </c>
      <c r="D181" s="298" t="n">
        <v>43310.8121651</v>
      </c>
      <c r="E181" s="298" t="n">
        <v>5.06587455570734</v>
      </c>
      <c r="F181" s="298" t="n">
        <v>78.6166760771795</v>
      </c>
      <c r="G181" s="298" t="n">
        <v>1.77591608390112</v>
      </c>
      <c r="H181" s="298" t="n">
        <v>11780.3139499</v>
      </c>
      <c r="I181" s="298" t="n">
        <v>7.50366567445474</v>
      </c>
      <c r="J181" s="298" t="n">
        <v>21.3833239228205</v>
      </c>
      <c r="K181" s="298" t="n">
        <v>6.52922903905072</v>
      </c>
    </row>
    <row r="182">
      <c r="A182" s="298" t="s">
        <v>90</v>
      </c>
      <c r="B182" s="298" t="s">
        <v>91</v>
      </c>
      <c r="C182" s="298" t="s">
        <v>17</v>
      </c>
      <c r="D182" s="298" t="n">
        <v>201002.4076815</v>
      </c>
      <c r="E182" s="298" t="n">
        <v>1.49004116155635</v>
      </c>
      <c r="F182" s="298" t="n">
        <v>82.9963325835055</v>
      </c>
      <c r="G182" s="298" t="n">
        <v>0.730864296657561</v>
      </c>
      <c r="H182" s="298" t="n">
        <v>41179.8688417</v>
      </c>
      <c r="I182" s="298" t="n">
        <v>3.64390366375619</v>
      </c>
      <c r="J182" s="298" t="n">
        <v>17.0036674164945</v>
      </c>
      <c r="K182" s="298" t="n">
        <v>3.567410179992</v>
      </c>
    </row>
    <row r="183">
      <c r="A183" s="298" t="s">
        <v>92</v>
      </c>
      <c r="B183" s="298" t="s">
        <v>93</v>
      </c>
      <c r="C183" s="298" t="s">
        <v>16</v>
      </c>
      <c r="D183" s="298" t="n">
        <v>56846.3290672</v>
      </c>
      <c r="E183" s="298" t="n">
        <v>5.79366326674838</v>
      </c>
      <c r="F183" s="298" t="n">
        <v>77.6462673518954</v>
      </c>
      <c r="G183" s="298" t="n">
        <v>2.01179323037952</v>
      </c>
      <c r="H183" s="298" t="n">
        <v>16365.5985707</v>
      </c>
      <c r="I183" s="298" t="n">
        <v>7.68173178516551</v>
      </c>
      <c r="J183" s="298" t="n">
        <v>22.3537326481046</v>
      </c>
      <c r="K183" s="298" t="n">
        <v>6.98801571450421</v>
      </c>
    </row>
    <row r="184">
      <c r="A184" s="298" t="s">
        <v>92</v>
      </c>
      <c r="B184" s="298" t="s">
        <v>93</v>
      </c>
      <c r="C184" s="298" t="s">
        <v>17</v>
      </c>
      <c r="D184" s="298" t="n">
        <v>310797.6451873</v>
      </c>
      <c r="E184" s="298" t="n">
        <v>1.20698482864175</v>
      </c>
      <c r="F184" s="298" t="n">
        <v>83.5719963041335</v>
      </c>
      <c r="G184" s="298" t="n">
        <v>0.616513735680827</v>
      </c>
      <c r="H184" s="298" t="n">
        <v>61094.4465802</v>
      </c>
      <c r="I184" s="298" t="n">
        <v>3.16539577736048</v>
      </c>
      <c r="J184" s="298" t="n">
        <v>16.4280036958665</v>
      </c>
      <c r="K184" s="298" t="n">
        <v>3.13630825714567</v>
      </c>
    </row>
    <row r="185">
      <c r="A185" s="298" t="s">
        <v>94</v>
      </c>
      <c r="B185" s="298" t="s">
        <v>95</v>
      </c>
      <c r="C185" s="298" t="s">
        <v>16</v>
      </c>
      <c r="D185" s="298" t="n">
        <v>6838.2110118</v>
      </c>
      <c r="E185" s="298" t="n">
        <v>9.63075771369857</v>
      </c>
      <c r="F185" s="298" t="n">
        <v>83.0925525040782</v>
      </c>
      <c r="G185" s="298" t="n">
        <v>2.96331625804445</v>
      </c>
      <c r="H185" s="298" t="n">
        <v>1391.4206528</v>
      </c>
      <c r="I185" s="298" t="n">
        <v>15.5705578845796</v>
      </c>
      <c r="J185" s="298" t="n">
        <v>16.9074474959218</v>
      </c>
      <c r="K185" s="298" t="n">
        <v>14.5633758033044</v>
      </c>
    </row>
    <row r="186">
      <c r="A186" s="298" t="s">
        <v>94</v>
      </c>
      <c r="B186" s="298" t="s">
        <v>95</v>
      </c>
      <c r="C186" s="298" t="s">
        <v>17</v>
      </c>
      <c r="D186" s="298" t="n">
        <v>40777.5875702</v>
      </c>
      <c r="E186" s="298" t="n">
        <v>1.89088790340884</v>
      </c>
      <c r="F186" s="298" t="n">
        <v>84.5869032411862</v>
      </c>
      <c r="G186" s="298" t="n">
        <v>0.912058941034328</v>
      </c>
      <c r="H186" s="298" t="n">
        <v>7430.3335236</v>
      </c>
      <c r="I186" s="298" t="n">
        <v>5.05061693193907</v>
      </c>
      <c r="J186" s="298" t="n">
        <v>15.4130967588138</v>
      </c>
      <c r="K186" s="298" t="n">
        <v>5.00536930395984</v>
      </c>
    </row>
    <row r="187">
      <c r="A187" s="298" t="s">
        <v>96</v>
      </c>
      <c r="B187" s="298" t="s">
        <v>97</v>
      </c>
      <c r="C187" s="298" t="s">
        <v>16</v>
      </c>
      <c r="D187" s="298" t="n">
        <v>3534.2168507</v>
      </c>
      <c r="E187" s="298" t="n">
        <v>8.75435685022605</v>
      </c>
      <c r="F187" s="298" t="n">
        <v>71.7790617579128</v>
      </c>
      <c r="G187" s="298" t="n">
        <v>4.09510622298933</v>
      </c>
      <c r="H187" s="298" t="n">
        <v>1389.5265978</v>
      </c>
      <c r="I187" s="298" t="n">
        <v>11.9856721137371</v>
      </c>
      <c r="J187" s="298" t="n">
        <v>28.2209382420872</v>
      </c>
      <c r="K187" s="298" t="n">
        <v>10.4157728550213</v>
      </c>
    </row>
    <row r="188">
      <c r="A188" s="298" t="s">
        <v>96</v>
      </c>
      <c r="B188" s="298" t="s">
        <v>97</v>
      </c>
      <c r="C188" s="298" t="s">
        <v>17</v>
      </c>
      <c r="D188" s="298" t="n">
        <v>58005.6023918</v>
      </c>
      <c r="E188" s="298" t="n">
        <v>1.34755279543275</v>
      </c>
      <c r="F188" s="298" t="n">
        <v>80.0934815610189</v>
      </c>
      <c r="G188" s="298" t="n">
        <v>0.774047338523922</v>
      </c>
      <c r="H188" s="298" t="n">
        <v>14416.7736384</v>
      </c>
      <c r="I188" s="298" t="n">
        <v>3.103271943696</v>
      </c>
      <c r="J188" s="298" t="n">
        <v>19.9065184389811</v>
      </c>
      <c r="K188" s="298" t="n">
        <v>3.11436409261904</v>
      </c>
    </row>
    <row r="189">
      <c r="A189" s="298" t="s">
        <v>98</v>
      </c>
      <c r="B189" s="298" t="s">
        <v>99</v>
      </c>
      <c r="C189" s="298" t="s">
        <v>16</v>
      </c>
      <c r="D189" s="298" t="n">
        <v>10906.2666292</v>
      </c>
      <c r="E189" s="298" t="n">
        <v>6.15743073668257</v>
      </c>
      <c r="F189" s="298" t="n">
        <v>86.6994067819199</v>
      </c>
      <c r="G189" s="298" t="n">
        <v>1.47801646721503</v>
      </c>
      <c r="H189" s="298" t="n">
        <v>1673.1350461</v>
      </c>
      <c r="I189" s="298" t="n">
        <v>9.49819360355457</v>
      </c>
      <c r="J189" s="298" t="n">
        <v>13.3005932180801</v>
      </c>
      <c r="K189" s="298" t="n">
        <v>9.63439365601092</v>
      </c>
    </row>
    <row r="190">
      <c r="A190" s="298" t="s">
        <v>98</v>
      </c>
      <c r="B190" s="298" t="s">
        <v>99</v>
      </c>
      <c r="C190" s="298" t="s">
        <v>17</v>
      </c>
      <c r="D190" s="298" t="n">
        <v>17115.0897976</v>
      </c>
      <c r="E190" s="298" t="n">
        <v>3.69200186655159</v>
      </c>
      <c r="F190" s="298" t="n">
        <v>83.2559670439309</v>
      </c>
      <c r="G190" s="298" t="n">
        <v>1.38102254710984</v>
      </c>
      <c r="H190" s="298" t="n">
        <v>3442.1031644</v>
      </c>
      <c r="I190" s="298" t="n">
        <v>7.36255411579227</v>
      </c>
      <c r="J190" s="298" t="n">
        <v>16.7440329560691</v>
      </c>
      <c r="K190" s="298" t="n">
        <v>6.86682640739946</v>
      </c>
    </row>
    <row r="191">
      <c r="A191" s="298" t="s">
        <v>100</v>
      </c>
      <c r="B191" s="298" t="s">
        <v>101</v>
      </c>
      <c r="C191" s="298" t="s">
        <v>16</v>
      </c>
      <c r="D191" s="298" t="n">
        <v>6588.5798251</v>
      </c>
      <c r="E191" s="298" t="n">
        <v>8.38605528897723</v>
      </c>
      <c r="F191" s="298" t="n">
        <v>80.4706188935111</v>
      </c>
      <c r="G191" s="298" t="n">
        <v>2.59912582710596</v>
      </c>
      <c r="H191" s="298" t="n">
        <v>1598.9797037</v>
      </c>
      <c r="I191" s="298" t="n">
        <v>11.6695716863611</v>
      </c>
      <c r="J191" s="298" t="n">
        <v>19.5293811064889</v>
      </c>
      <c r="K191" s="298" t="n">
        <v>10.7096718912322</v>
      </c>
    </row>
    <row r="192">
      <c r="A192" s="298" t="s">
        <v>100</v>
      </c>
      <c r="B192" s="298" t="s">
        <v>101</v>
      </c>
      <c r="C192" s="298" t="s">
        <v>17</v>
      </c>
      <c r="D192" s="298" t="n">
        <v>16719.9913258</v>
      </c>
      <c r="E192" s="298" t="n">
        <v>3.12101298925679</v>
      </c>
      <c r="F192" s="298" t="n">
        <v>83.4743632923576</v>
      </c>
      <c r="G192" s="298" t="n">
        <v>1.37828145818686</v>
      </c>
      <c r="H192" s="298" t="n">
        <v>3310.1001494</v>
      </c>
      <c r="I192" s="298" t="n">
        <v>7.0568575921022</v>
      </c>
      <c r="J192" s="298" t="n">
        <v>16.5256367076424</v>
      </c>
      <c r="K192" s="298" t="n">
        <v>6.96198090247285</v>
      </c>
    </row>
    <row r="193">
      <c r="A193" s="298" t="s">
        <v>102</v>
      </c>
      <c r="B193" s="298" t="s">
        <v>103</v>
      </c>
      <c r="C193" s="298" t="s">
        <v>16</v>
      </c>
      <c r="D193" s="298" t="n">
        <v>12425.3023388</v>
      </c>
      <c r="E193" s="298" t="n">
        <v>6.31960662193647</v>
      </c>
      <c r="F193" s="298" t="n">
        <v>77.038684762092</v>
      </c>
      <c r="G193" s="298" t="n">
        <v>2.73169411122022</v>
      </c>
      <c r="H193" s="298" t="n">
        <v>3703.3509179</v>
      </c>
      <c r="I193" s="298" t="n">
        <v>10.2967748005959</v>
      </c>
      <c r="J193" s="298" t="n">
        <v>22.961315237908</v>
      </c>
      <c r="K193" s="298" t="n">
        <v>9.16524682145915</v>
      </c>
    </row>
    <row r="194">
      <c r="A194" s="298" t="s">
        <v>102</v>
      </c>
      <c r="B194" s="298" t="s">
        <v>103</v>
      </c>
      <c r="C194" s="298" t="s">
        <v>17</v>
      </c>
      <c r="D194" s="298" t="n">
        <v>59069.5476366</v>
      </c>
      <c r="E194" s="298" t="n">
        <v>1.92751301164555</v>
      </c>
      <c r="F194" s="298" t="n">
        <v>80.0296447884271</v>
      </c>
      <c r="G194" s="298" t="n">
        <v>1.1722735582983</v>
      </c>
      <c r="H194" s="298" t="n">
        <v>14740.0360405</v>
      </c>
      <c r="I194" s="298" t="n">
        <v>4.92560164179707</v>
      </c>
      <c r="J194" s="298" t="n">
        <v>19.9703552115729</v>
      </c>
      <c r="K194" s="298" t="n">
        <v>4.69779508033543</v>
      </c>
    </row>
    <row r="195">
      <c r="A195" s="298" t="s">
        <v>104</v>
      </c>
      <c r="B195" s="298" t="s">
        <v>105</v>
      </c>
      <c r="C195" s="298" t="s">
        <v>16</v>
      </c>
      <c r="D195" s="298" t="n">
        <v>2058.7655402</v>
      </c>
      <c r="E195" s="298" t="n">
        <v>9.07652038054457</v>
      </c>
      <c r="F195" s="298" t="n">
        <v>78.2317113264682</v>
      </c>
      <c r="G195" s="298" t="n">
        <v>3.68218844854177</v>
      </c>
      <c r="H195" s="298" t="n">
        <v>572.8598011</v>
      </c>
      <c r="I195" s="298" t="n">
        <v>14.2029770331056</v>
      </c>
      <c r="J195" s="298" t="n">
        <v>21.7682886735318</v>
      </c>
      <c r="K195" s="298" t="n">
        <v>13.233190172925</v>
      </c>
    </row>
    <row r="196">
      <c r="A196" s="298" t="s">
        <v>104</v>
      </c>
      <c r="B196" s="298" t="s">
        <v>105</v>
      </c>
      <c r="C196" s="298" t="s">
        <v>17</v>
      </c>
      <c r="D196" s="298" t="n">
        <v>4035.2345781</v>
      </c>
      <c r="E196" s="298" t="n">
        <v>3.88975557606956</v>
      </c>
      <c r="F196" s="298" t="n">
        <v>81.1662046682352</v>
      </c>
      <c r="G196" s="298" t="n">
        <v>2.4236113009622</v>
      </c>
      <c r="H196" s="298" t="n">
        <v>936.3352946</v>
      </c>
      <c r="I196" s="298" t="n">
        <v>12.0324772883771</v>
      </c>
      <c r="J196" s="298" t="n">
        <v>18.8337953317648</v>
      </c>
      <c r="K196" s="298" t="n">
        <v>10.4448055967969</v>
      </c>
    </row>
    <row r="197">
      <c r="A197" s="298" t="s">
        <v>106</v>
      </c>
      <c r="B197" s="298" t="s">
        <v>107</v>
      </c>
      <c r="C197" s="298" t="s">
        <v>16</v>
      </c>
      <c r="D197" s="298" t="n">
        <v>35611.114055</v>
      </c>
      <c r="E197" s="298" t="n">
        <v>3.65641127488644</v>
      </c>
      <c r="F197" s="298" t="n">
        <v>73.9807464900943</v>
      </c>
      <c r="G197" s="298" t="n">
        <v>1.72875382849271</v>
      </c>
      <c r="H197" s="298" t="n">
        <v>12524.5371036</v>
      </c>
      <c r="I197" s="298" t="n">
        <v>5.69152507047002</v>
      </c>
      <c r="J197" s="298" t="n">
        <v>26.0192535099057</v>
      </c>
      <c r="K197" s="298" t="n">
        <v>4.91537924717205</v>
      </c>
    </row>
    <row r="198">
      <c r="A198" s="298" t="s">
        <v>106</v>
      </c>
      <c r="B198" s="298" t="s">
        <v>107</v>
      </c>
      <c r="C198" s="298" t="s">
        <v>17</v>
      </c>
      <c r="D198" s="298" t="n">
        <v>72334.0857669</v>
      </c>
      <c r="E198" s="298" t="n">
        <v>2.16665860958415</v>
      </c>
      <c r="F198" s="298" t="n">
        <v>81.6857079904104</v>
      </c>
      <c r="G198" s="298" t="n">
        <v>1.09663826582072</v>
      </c>
      <c r="H198" s="298" t="n">
        <v>16217.6175193</v>
      </c>
      <c r="I198" s="298" t="n">
        <v>5.17007958406967</v>
      </c>
      <c r="J198" s="298" t="n">
        <v>18.3142920095896</v>
      </c>
      <c r="K198" s="298" t="n">
        <v>4.8912441226795</v>
      </c>
    </row>
    <row r="199">
      <c r="A199" s="298" t="s">
        <v>108</v>
      </c>
      <c r="B199" s="298" t="s">
        <v>109</v>
      </c>
      <c r="C199" s="298" t="s">
        <v>16</v>
      </c>
      <c r="D199" s="298" t="n">
        <v>76708.6337446</v>
      </c>
      <c r="E199" s="298" t="n">
        <v>2.93421441038044</v>
      </c>
      <c r="F199" s="298" t="n">
        <v>81.5693294519679</v>
      </c>
      <c r="G199" s="298" t="n">
        <v>1.15838017424524</v>
      </c>
      <c r="H199" s="298" t="n">
        <v>17332.3915525</v>
      </c>
      <c r="I199" s="298" t="n">
        <v>5.60538953425884</v>
      </c>
      <c r="J199" s="298" t="n">
        <v>18.4306705480321</v>
      </c>
      <c r="K199" s="298" t="n">
        <v>5.12668781189444</v>
      </c>
    </row>
    <row r="200">
      <c r="A200" s="298" t="s">
        <v>108</v>
      </c>
      <c r="B200" s="298" t="s">
        <v>109</v>
      </c>
      <c r="C200" s="298" t="s">
        <v>17</v>
      </c>
      <c r="D200" s="298" t="n">
        <v>97522.4002675</v>
      </c>
      <c r="E200" s="298" t="n">
        <v>2.22629394116346</v>
      </c>
      <c r="F200" s="298" t="n">
        <v>87.3624266480016</v>
      </c>
      <c r="G200" s="298" t="n">
        <v>0.808835481227778</v>
      </c>
      <c r="H200" s="298" t="n">
        <v>14107.2831208</v>
      </c>
      <c r="I200" s="298" t="n">
        <v>6.08912702902668</v>
      </c>
      <c r="J200" s="298" t="n">
        <v>12.6375733519984</v>
      </c>
      <c r="K200" s="298" t="n">
        <v>5.59140813120494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800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9" t="s">
        <v>88</v>
      </c>
      <c r="B211" s="299" t="s">
        <v>115</v>
      </c>
      <c r="C211" s="299" t="s">
        <v>16</v>
      </c>
      <c r="D211" s="299" t="n">
        <v>11278.5654433</v>
      </c>
      <c r="E211" s="299" t="n">
        <v>11.3383414702554</v>
      </c>
      <c r="F211" s="299" t="n">
        <v>91.9126723570288</v>
      </c>
      <c r="G211" s="299" t="n">
        <v>2.15243695831846</v>
      </c>
      <c r="H211" s="299" t="n">
        <v>992.3925803</v>
      </c>
      <c r="I211" s="299" t="n">
        <v>24.5459541258126</v>
      </c>
      <c r="J211" s="299" t="n">
        <v>8.08732764297124</v>
      </c>
      <c r="K211" s="299" t="n">
        <v>24.4624975829964</v>
      </c>
    </row>
    <row r="212">
      <c r="A212" s="299" t="s">
        <v>88</v>
      </c>
      <c r="B212" s="299" t="s">
        <v>115</v>
      </c>
      <c r="C212" s="299" t="s">
        <v>17</v>
      </c>
      <c r="D212" s="299" t="n">
        <v>28636.6027753</v>
      </c>
      <c r="E212" s="299" t="n">
        <v>3.82309415740539</v>
      </c>
      <c r="F212" s="299" t="n">
        <v>86.8075232753065</v>
      </c>
      <c r="G212" s="299" t="n">
        <v>1.32169269016693</v>
      </c>
      <c r="H212" s="299" t="n">
        <v>4352.0158315</v>
      </c>
      <c r="I212" s="299" t="n">
        <v>9.51779723797845</v>
      </c>
      <c r="J212" s="299" t="n">
        <v>13.1924767246935</v>
      </c>
      <c r="K212" s="299" t="n">
        <v>8.69684073421277</v>
      </c>
    </row>
    <row r="213">
      <c r="A213" s="299" t="s">
        <v>92</v>
      </c>
      <c r="B213" s="299" t="s">
        <v>116</v>
      </c>
      <c r="C213" s="299" t="s">
        <v>16</v>
      </c>
      <c r="D213" s="299" t="n">
        <v>4664.3574091</v>
      </c>
      <c r="E213" s="299" t="n">
        <v>8.88281304230053</v>
      </c>
      <c r="F213" s="299" t="n">
        <v>82.6081611978736</v>
      </c>
      <c r="G213" s="299" t="n">
        <v>3.1701204876397</v>
      </c>
      <c r="H213" s="299" t="n">
        <v>982.0065112</v>
      </c>
      <c r="I213" s="299" t="n">
        <v>17.1144827808783</v>
      </c>
      <c r="J213" s="299" t="n">
        <v>17.3918388021264</v>
      </c>
      <c r="K213" s="299" t="n">
        <v>15.057512160681</v>
      </c>
    </row>
    <row r="214">
      <c r="A214" s="299" t="s">
        <v>92</v>
      </c>
      <c r="B214" s="299" t="s">
        <v>116</v>
      </c>
      <c r="C214" s="299" t="s">
        <v>17</v>
      </c>
      <c r="D214" s="299" t="n">
        <v>16686.3648437</v>
      </c>
      <c r="E214" s="299" t="n">
        <v>4.05238425737334</v>
      </c>
      <c r="F214" s="299" t="n">
        <v>83.987748583394</v>
      </c>
      <c r="G214" s="299" t="n">
        <v>1.65081087687552</v>
      </c>
      <c r="H214" s="299" t="n">
        <v>3181.2529043</v>
      </c>
      <c r="I214" s="299" t="n">
        <v>8.58485514519958</v>
      </c>
      <c r="J214" s="299" t="n">
        <v>16.012251416606</v>
      </c>
      <c r="K214" s="299" t="n">
        <v>8.65886284685511</v>
      </c>
    </row>
    <row r="215">
      <c r="A215" s="299" t="s">
        <v>94</v>
      </c>
      <c r="B215" s="299" t="s">
        <v>117</v>
      </c>
      <c r="C215" s="299" t="s">
        <v>16</v>
      </c>
      <c r="D215" s="299" t="n">
        <v>2643.2370886</v>
      </c>
      <c r="E215" s="299" t="n">
        <v>16.8809765680056</v>
      </c>
      <c r="F215" s="299" t="n">
        <v>82.5512467833105</v>
      </c>
      <c r="G215" s="299" t="n">
        <v>3.76556697002526</v>
      </c>
      <c r="H215" s="299" t="n">
        <v>558.6976993</v>
      </c>
      <c r="I215" s="299" t="n">
        <v>23.9031341864657</v>
      </c>
      <c r="J215" s="299" t="n">
        <v>17.4487532166895</v>
      </c>
      <c r="K215" s="299" t="n">
        <v>17.8151552928328</v>
      </c>
    </row>
    <row r="216">
      <c r="A216" s="299" t="s">
        <v>94</v>
      </c>
      <c r="B216" s="299" t="s">
        <v>117</v>
      </c>
      <c r="C216" s="299" t="s">
        <v>17</v>
      </c>
      <c r="D216" s="299" t="n">
        <v>15865.8430286</v>
      </c>
      <c r="E216" s="299" t="n">
        <v>3.37428573272545</v>
      </c>
      <c r="F216" s="299" t="n">
        <v>80.3101593874273</v>
      </c>
      <c r="G216" s="299" t="n">
        <v>2.06460509347207</v>
      </c>
      <c r="H216" s="299" t="n">
        <v>3889.8680167</v>
      </c>
      <c r="I216" s="299" t="n">
        <v>8.40311514059933</v>
      </c>
      <c r="J216" s="299" t="n">
        <v>19.6898406125728</v>
      </c>
      <c r="K216" s="299" t="n">
        <v>8.42103130194768</v>
      </c>
    </row>
    <row r="217">
      <c r="A217" s="299" t="s">
        <v>96</v>
      </c>
      <c r="B217" s="299" t="s">
        <v>118</v>
      </c>
      <c r="C217" s="299" t="s">
        <v>16</v>
      </c>
      <c r="D217" s="299" t="n">
        <v>699.2981772</v>
      </c>
      <c r="E217" s="299" t="n">
        <v>26.3228881244523</v>
      </c>
      <c r="F217" s="299" t="n">
        <v>74.8313386796291</v>
      </c>
      <c r="G217" s="299" t="n">
        <v>14.5737129545093</v>
      </c>
      <c r="H217" s="299" t="n">
        <v>235.2009104</v>
      </c>
      <c r="I217" s="299" t="n">
        <v>49.7124042643239</v>
      </c>
      <c r="J217" s="299" t="n">
        <v>25.1686613203709</v>
      </c>
      <c r="K217" s="299" t="n">
        <v>43.3304908845472</v>
      </c>
    </row>
    <row r="218">
      <c r="A218" s="299" t="s">
        <v>96</v>
      </c>
      <c r="B218" s="299" t="s">
        <v>118</v>
      </c>
      <c r="C218" s="299" t="s">
        <v>17</v>
      </c>
      <c r="D218" s="299" t="n">
        <v>45381.628226</v>
      </c>
      <c r="E218" s="299" t="n">
        <v>2.60785758244201</v>
      </c>
      <c r="F218" s="299" t="n">
        <v>75.9536264642726</v>
      </c>
      <c r="G218" s="299" t="n">
        <v>1.84214107921981</v>
      </c>
      <c r="H218" s="299" t="n">
        <v>14367.4981009</v>
      </c>
      <c r="I218" s="299" t="n">
        <v>5.62588551525748</v>
      </c>
      <c r="J218" s="299" t="n">
        <v>24.0463735357274</v>
      </c>
      <c r="K218" s="299" t="n">
        <v>5.81864434641956</v>
      </c>
    </row>
    <row r="219">
      <c r="A219" s="299" t="s">
        <v>98</v>
      </c>
      <c r="B219" s="299" t="s">
        <v>119</v>
      </c>
      <c r="C219" s="299" t="s">
        <v>16</v>
      </c>
      <c r="D219" s="299" t="n">
        <v>587.5599138</v>
      </c>
      <c r="E219" s="299" t="n">
        <v>30.9541457682483</v>
      </c>
      <c r="F219" s="299" t="n">
        <v>77.9903446579932</v>
      </c>
      <c r="G219" s="299" t="n">
        <v>8.52695313617138</v>
      </c>
      <c r="H219" s="299" t="n">
        <v>165.8152846</v>
      </c>
      <c r="I219" s="299" t="n">
        <v>40.7771707171147</v>
      </c>
      <c r="J219" s="299" t="n">
        <v>22.0096553420068</v>
      </c>
      <c r="K219" s="299" t="n">
        <v>30.2149217531512</v>
      </c>
    </row>
    <row r="220">
      <c r="A220" s="299" t="s">
        <v>98</v>
      </c>
      <c r="B220" s="299" t="s">
        <v>119</v>
      </c>
      <c r="C220" s="299" t="s">
        <v>17</v>
      </c>
      <c r="D220" s="299" t="n">
        <v>13359.1673696</v>
      </c>
      <c r="E220" s="299" t="n">
        <v>3.35110716210188</v>
      </c>
      <c r="F220" s="299" t="n">
        <v>74.8767768097986</v>
      </c>
      <c r="G220" s="299" t="n">
        <v>2.26524448064127</v>
      </c>
      <c r="H220" s="299" t="n">
        <v>4482.3690036</v>
      </c>
      <c r="I220" s="299" t="n">
        <v>6.25748041725007</v>
      </c>
      <c r="J220" s="299" t="n">
        <v>25.1232231902014</v>
      </c>
      <c r="K220" s="299" t="n">
        <v>6.75129158836426</v>
      </c>
    </row>
    <row r="221">
      <c r="A221" s="299" t="s">
        <v>106</v>
      </c>
      <c r="B221" s="299" t="s">
        <v>120</v>
      </c>
      <c r="C221" s="299" t="s">
        <v>16</v>
      </c>
      <c r="D221" s="299" t="n">
        <v>3163.3363422</v>
      </c>
      <c r="E221" s="299" t="n">
        <v>12.2283940446874</v>
      </c>
      <c r="F221" s="299" t="n">
        <v>75.2102668078042</v>
      </c>
      <c r="G221" s="299" t="n">
        <v>4.74398519236208</v>
      </c>
      <c r="H221" s="299" t="n">
        <v>1042.6537127</v>
      </c>
      <c r="I221" s="299" t="n">
        <v>18.8103802148467</v>
      </c>
      <c r="J221" s="299" t="n">
        <v>24.7897331921958</v>
      </c>
      <c r="K221" s="299" t="n">
        <v>14.3929097293451</v>
      </c>
    </row>
    <row r="222">
      <c r="A222" s="299" t="s">
        <v>106</v>
      </c>
      <c r="B222" s="299" t="s">
        <v>120</v>
      </c>
      <c r="C222" s="299" t="s">
        <v>17</v>
      </c>
      <c r="D222" s="299" t="n">
        <v>26791.7330766</v>
      </c>
      <c r="E222" s="299" t="n">
        <v>2.53713392588059</v>
      </c>
      <c r="F222" s="299" t="n">
        <v>81.5435783126257</v>
      </c>
      <c r="G222" s="299" t="n">
        <v>1.71829445038869</v>
      </c>
      <c r="H222" s="299" t="n">
        <v>6063.9909804</v>
      </c>
      <c r="I222" s="299" t="n">
        <v>7.59350266896166</v>
      </c>
      <c r="J222" s="299" t="n">
        <v>18.4564216873743</v>
      </c>
      <c r="K222" s="299" t="n">
        <v>7.5917141715109</v>
      </c>
    </row>
    <row r="223">
      <c r="A223" s="299" t="s">
        <v>108</v>
      </c>
      <c r="B223" s="299" t="s">
        <v>121</v>
      </c>
      <c r="C223" s="299" t="s">
        <v>16</v>
      </c>
      <c r="D223" s="299" t="n">
        <v>1997.6979324</v>
      </c>
      <c r="E223" s="299" t="n">
        <v>21.3499222723234</v>
      </c>
      <c r="F223" s="299" t="n">
        <v>70.2788127310817</v>
      </c>
      <c r="G223" s="299" t="n">
        <v>7.93896746921873</v>
      </c>
      <c r="H223" s="299" t="n">
        <v>844.8343398</v>
      </c>
      <c r="I223" s="299" t="n">
        <v>22.4220094291605</v>
      </c>
      <c r="J223" s="299" t="n">
        <v>29.7211872689183</v>
      </c>
      <c r="K223" s="299" t="n">
        <v>18.7725074035267</v>
      </c>
    </row>
    <row r="224">
      <c r="A224" s="299" t="s">
        <v>108</v>
      </c>
      <c r="B224" s="299" t="s">
        <v>121</v>
      </c>
      <c r="C224" s="299" t="s">
        <v>17</v>
      </c>
      <c r="D224" s="299" t="n">
        <v>31662.3399264</v>
      </c>
      <c r="E224" s="299" t="n">
        <v>2.36990115641132</v>
      </c>
      <c r="F224" s="299" t="n">
        <v>81.7425100756045</v>
      </c>
      <c r="G224" s="299" t="n">
        <v>1.89734569324068</v>
      </c>
      <c r="H224" s="299" t="n">
        <v>7071.8999411</v>
      </c>
      <c r="I224" s="299" t="n">
        <v>8.57314799757618</v>
      </c>
      <c r="J224" s="299" t="n">
        <v>18.2574899243955</v>
      </c>
      <c r="K224" s="299" t="n">
        <v>8.49480405515088</v>
      </c>
    </row>
    <row r="225">
      <c r="A225" s="299" t="s">
        <v>110</v>
      </c>
      <c r="B225" s="299" t="s">
        <v>122</v>
      </c>
      <c r="C225" s="299" t="s">
        <v>16</v>
      </c>
      <c r="D225" s="299" t="n">
        <v>304.2577033</v>
      </c>
      <c r="E225" s="299" t="n">
        <v>22.7687101656247</v>
      </c>
      <c r="F225" s="299" t="n">
        <v>57.0285657321731</v>
      </c>
      <c r="G225" s="299" t="n">
        <v>14.3744228551031</v>
      </c>
      <c r="H225" s="299" t="n">
        <v>229.2603668</v>
      </c>
      <c r="I225" s="299" t="n">
        <v>32.5646224353733</v>
      </c>
      <c r="J225" s="299" t="n">
        <v>42.9714342678269</v>
      </c>
      <c r="K225" s="299" t="n">
        <v>19.0766897270649</v>
      </c>
    </row>
    <row r="226">
      <c r="A226" s="299" t="s">
        <v>110</v>
      </c>
      <c r="B226" s="299" t="s">
        <v>122</v>
      </c>
      <c r="C226" s="299" t="s">
        <v>17</v>
      </c>
      <c r="D226" s="299" t="n">
        <v>14584.5028107</v>
      </c>
      <c r="E226" s="299" t="n">
        <v>2.13055193639651</v>
      </c>
      <c r="F226" s="299" t="n">
        <v>77.7689052386936</v>
      </c>
      <c r="G226" s="299" t="n">
        <v>1.77825456943322</v>
      </c>
      <c r="H226" s="299" t="n">
        <v>4169.1401343</v>
      </c>
      <c r="I226" s="299" t="n">
        <v>6.33133457352854</v>
      </c>
      <c r="J226" s="299" t="n">
        <v>22.2310947613064</v>
      </c>
      <c r="K226" s="299" t="n">
        <v>6.22069729742807</v>
      </c>
    </row>
    <row r="227">
      <c r="A227" s="299" t="s">
        <v>123</v>
      </c>
      <c r="B227" s="299" t="s">
        <v>124</v>
      </c>
      <c r="C227" s="299" t="s">
        <v>16</v>
      </c>
      <c r="D227" s="299" t="n">
        <v>930.4384977</v>
      </c>
      <c r="E227" s="299" t="n">
        <v>16.8782286345162</v>
      </c>
      <c r="F227" s="299" t="n">
        <v>73.6672561535131</v>
      </c>
      <c r="G227" s="299" t="n">
        <v>8.16051740020598</v>
      </c>
      <c r="H227" s="299" t="n">
        <v>332.5900801</v>
      </c>
      <c r="I227" s="299" t="n">
        <v>27.4669417565114</v>
      </c>
      <c r="J227" s="299" t="n">
        <v>26.3327438464869</v>
      </c>
      <c r="K227" s="299" t="n">
        <v>22.8294829118758</v>
      </c>
    </row>
    <row r="228">
      <c r="A228" s="299" t="s">
        <v>123</v>
      </c>
      <c r="B228" s="299" t="s">
        <v>124</v>
      </c>
      <c r="C228" s="299" t="s">
        <v>17</v>
      </c>
      <c r="D228" s="299" t="n">
        <v>8165.3043247</v>
      </c>
      <c r="E228" s="299" t="n">
        <v>3.72324259841418</v>
      </c>
      <c r="F228" s="299" t="n">
        <v>78.4904034257449</v>
      </c>
      <c r="G228" s="299" t="n">
        <v>1.90564589048029</v>
      </c>
      <c r="H228" s="299" t="n">
        <v>2237.6289873</v>
      </c>
      <c r="I228" s="299" t="n">
        <v>6.46599241760084</v>
      </c>
      <c r="J228" s="299" t="n">
        <v>21.5095965742552</v>
      </c>
      <c r="K228" s="299" t="n">
        <v>6.95386890284298</v>
      </c>
    </row>
    <row r="229">
      <c r="A229" s="299" t="s">
        <v>125</v>
      </c>
      <c r="B229" s="299" t="s">
        <v>126</v>
      </c>
      <c r="C229" s="299" t="s">
        <v>16</v>
      </c>
      <c r="D229" s="299" t="n">
        <v>461.5822895</v>
      </c>
      <c r="E229" s="299" t="n">
        <v>28.2167026083486</v>
      </c>
      <c r="F229" s="299" t="n">
        <v>70.2203142501661</v>
      </c>
      <c r="G229" s="299" t="n">
        <v>11.927505452162</v>
      </c>
      <c r="H229" s="299" t="n">
        <v>195.7521221</v>
      </c>
      <c r="I229" s="299" t="n">
        <v>47.903004064181</v>
      </c>
      <c r="J229" s="299" t="n">
        <v>29.7796857498339</v>
      </c>
      <c r="K229" s="299" t="n">
        <v>28.124983860048</v>
      </c>
    </row>
    <row r="230">
      <c r="A230" s="299" t="s">
        <v>125</v>
      </c>
      <c r="B230" s="299" t="s">
        <v>126</v>
      </c>
      <c r="C230" s="299" t="s">
        <v>17</v>
      </c>
      <c r="D230" s="299" t="n">
        <v>16756.0006121</v>
      </c>
      <c r="E230" s="299" t="n">
        <v>2.90535704474852</v>
      </c>
      <c r="F230" s="299" t="n">
        <v>77.6030134257462</v>
      </c>
      <c r="G230" s="299" t="n">
        <v>2.32787945000036</v>
      </c>
      <c r="H230" s="299" t="n">
        <v>4835.945206</v>
      </c>
      <c r="I230" s="299" t="n">
        <v>7.84849825698794</v>
      </c>
      <c r="J230" s="299" t="n">
        <v>22.3969865742537</v>
      </c>
      <c r="K230" s="299" t="n">
        <v>8.06583776853096</v>
      </c>
    </row>
    <row r="231">
      <c r="A231" s="299" t="s">
        <v>127</v>
      </c>
      <c r="B231" s="299" t="s">
        <v>128</v>
      </c>
      <c r="C231" s="299" t="s">
        <v>16</v>
      </c>
      <c r="D231" s="299" t="n">
        <v>2182.7266898</v>
      </c>
      <c r="E231" s="299" t="n">
        <v>24.59328319079</v>
      </c>
      <c r="F231" s="299" t="n">
        <v>74.3247094898602</v>
      </c>
      <c r="G231" s="299" t="n">
        <v>7.11172313955668</v>
      </c>
      <c r="H231" s="299" t="n">
        <v>754.0176376</v>
      </c>
      <c r="I231" s="299" t="n">
        <v>24.1650414780075</v>
      </c>
      <c r="J231" s="299" t="n">
        <v>25.6752905101398</v>
      </c>
      <c r="K231" s="299" t="n">
        <v>20.5869824963079</v>
      </c>
    </row>
    <row r="232">
      <c r="A232" s="299" t="s">
        <v>127</v>
      </c>
      <c r="B232" s="299" t="s">
        <v>128</v>
      </c>
      <c r="C232" s="299" t="s">
        <v>17</v>
      </c>
      <c r="D232" s="299" t="n">
        <v>21733.5223983</v>
      </c>
      <c r="E232" s="299" t="n">
        <v>2.84669190525682</v>
      </c>
      <c r="F232" s="299" t="n">
        <v>76.6741455045378</v>
      </c>
      <c r="G232" s="299" t="n">
        <v>2.06541670665753</v>
      </c>
      <c r="H232" s="299" t="n">
        <v>6611.7852087</v>
      </c>
      <c r="I232" s="299" t="n">
        <v>6.95905228649145</v>
      </c>
      <c r="J232" s="299" t="n">
        <v>23.3258544954622</v>
      </c>
      <c r="K232" s="299" t="n">
        <v>6.78920727746846</v>
      </c>
    </row>
    <row r="233">
      <c r="A233" s="299" t="s">
        <v>129</v>
      </c>
      <c r="B233" s="299" t="s">
        <v>130</v>
      </c>
      <c r="C233" s="299" t="s">
        <v>16</v>
      </c>
      <c r="D233" s="299" t="n">
        <v>537.228701</v>
      </c>
      <c r="E233" s="299" t="n">
        <v>20.9368556755925</v>
      </c>
      <c r="F233" s="299" t="n">
        <v>58.4095556456668</v>
      </c>
      <c r="G233" s="299" t="n">
        <v>10.390095612135</v>
      </c>
      <c r="H233" s="299" t="n">
        <v>382.5329631</v>
      </c>
      <c r="I233" s="299" t="n">
        <v>23.692561507321</v>
      </c>
      <c r="J233" s="299" t="n">
        <v>41.5904443543333</v>
      </c>
      <c r="K233" s="299" t="n">
        <v>14.5918341879308</v>
      </c>
    </row>
    <row r="234">
      <c r="A234" s="299" t="s">
        <v>129</v>
      </c>
      <c r="B234" s="299" t="s">
        <v>130</v>
      </c>
      <c r="C234" s="299" t="s">
        <v>17</v>
      </c>
      <c r="D234" s="299" t="n">
        <v>13436.6834403</v>
      </c>
      <c r="E234" s="299" t="n">
        <v>2.41911280462532</v>
      </c>
      <c r="F234" s="299" t="n">
        <v>81.7867220467093</v>
      </c>
      <c r="G234" s="299" t="n">
        <v>1.85923666576904</v>
      </c>
      <c r="H234" s="299" t="n">
        <v>2992.2467137</v>
      </c>
      <c r="I234" s="299" t="n">
        <v>8.34902539801005</v>
      </c>
      <c r="J234" s="299" t="n">
        <v>18.2132779532906</v>
      </c>
      <c r="K234" s="299" t="n">
        <v>8.34890198196476</v>
      </c>
    </row>
    <row r="235">
      <c r="A235" s="299" t="s">
        <v>131</v>
      </c>
      <c r="B235" s="299" t="s">
        <v>132</v>
      </c>
      <c r="C235" s="299" t="s">
        <v>16</v>
      </c>
      <c r="D235" s="299" t="n">
        <v>5417.6678956</v>
      </c>
      <c r="E235" s="299" t="n">
        <v>10.2429033441882</v>
      </c>
      <c r="F235" s="299" t="n">
        <v>77.6776453873678</v>
      </c>
      <c r="G235" s="299" t="n">
        <v>4.70098618469421</v>
      </c>
      <c r="H235" s="299" t="n">
        <v>1556.8842662</v>
      </c>
      <c r="I235" s="299" t="n">
        <v>18.4578372327934</v>
      </c>
      <c r="J235" s="299" t="n">
        <v>22.3223546126322</v>
      </c>
      <c r="K235" s="299" t="n">
        <v>16.3585582328733</v>
      </c>
    </row>
    <row r="236">
      <c r="A236" s="299" t="s">
        <v>131</v>
      </c>
      <c r="B236" s="299" t="s">
        <v>132</v>
      </c>
      <c r="C236" s="299" t="s">
        <v>17</v>
      </c>
      <c r="D236" s="299" t="n">
        <v>24845.2760248</v>
      </c>
      <c r="E236" s="299" t="n">
        <v>3.51087189514385</v>
      </c>
      <c r="F236" s="299" t="n">
        <v>82.2016574036584</v>
      </c>
      <c r="G236" s="299" t="n">
        <v>2.03516398240115</v>
      </c>
      <c r="H236" s="299" t="n">
        <v>5379.5111748</v>
      </c>
      <c r="I236" s="299" t="n">
        <v>9.40005749924699</v>
      </c>
      <c r="J236" s="299" t="n">
        <v>17.7983425963416</v>
      </c>
      <c r="K236" s="299" t="n">
        <v>9.39940623887034</v>
      </c>
    </row>
    <row r="237">
      <c r="A237" s="299" t="s">
        <v>133</v>
      </c>
      <c r="B237" s="299" t="s">
        <v>134</v>
      </c>
      <c r="C237" s="299" t="s">
        <v>16</v>
      </c>
      <c r="D237" s="299" t="n">
        <v>9403.3744583</v>
      </c>
      <c r="E237" s="299" t="n">
        <v>11.0331776235806</v>
      </c>
      <c r="F237" s="299" t="n">
        <v>77.9172945737968</v>
      </c>
      <c r="G237" s="299" t="n">
        <v>4.05561431116755</v>
      </c>
      <c r="H237" s="299" t="n">
        <v>2665.0302646</v>
      </c>
      <c r="I237" s="299" t="n">
        <v>17.2171333707173</v>
      </c>
      <c r="J237" s="299" t="n">
        <v>22.0827054262032</v>
      </c>
      <c r="K237" s="299" t="n">
        <v>14.3099538241352</v>
      </c>
    </row>
    <row r="238">
      <c r="A238" s="299" t="s">
        <v>133</v>
      </c>
      <c r="B238" s="299" t="s">
        <v>134</v>
      </c>
      <c r="C238" s="299" t="s">
        <v>17</v>
      </c>
      <c r="D238" s="299" t="n">
        <v>44302.0276452</v>
      </c>
      <c r="E238" s="299" t="n">
        <v>3.22397888354562</v>
      </c>
      <c r="F238" s="299" t="n">
        <v>85.4504229821541</v>
      </c>
      <c r="G238" s="299" t="n">
        <v>1.49125327278265</v>
      </c>
      <c r="H238" s="299" t="n">
        <v>7543.2717683</v>
      </c>
      <c r="I238" s="299" t="n">
        <v>8.57736921740148</v>
      </c>
      <c r="J238" s="299" t="n">
        <v>14.5495770178459</v>
      </c>
      <c r="K238" s="299" t="n">
        <v>8.75820807549943</v>
      </c>
    </row>
    <row r="239">
      <c r="A239" s="299" t="s">
        <v>135</v>
      </c>
      <c r="B239" s="299" t="s">
        <v>136</v>
      </c>
      <c r="C239" s="299" t="s">
        <v>16</v>
      </c>
      <c r="D239" s="299" t="n">
        <v>21773.2100102</v>
      </c>
      <c r="E239" s="299" t="n">
        <v>10.6830001088781</v>
      </c>
      <c r="F239" s="299" t="n">
        <v>79.5295028500552</v>
      </c>
      <c r="G239" s="299" t="n">
        <v>3.70123330502389</v>
      </c>
      <c r="H239" s="299" t="n">
        <v>5604.3155997</v>
      </c>
      <c r="I239" s="299" t="n">
        <v>15.3431156002753</v>
      </c>
      <c r="J239" s="299" t="n">
        <v>20.4704971499448</v>
      </c>
      <c r="K239" s="299" t="n">
        <v>14.3795845564703</v>
      </c>
    </row>
    <row r="240">
      <c r="A240" s="299" t="s">
        <v>135</v>
      </c>
      <c r="B240" s="299" t="s">
        <v>136</v>
      </c>
      <c r="C240" s="299" t="s">
        <v>17</v>
      </c>
      <c r="D240" s="299" t="n">
        <v>62694.6384291</v>
      </c>
      <c r="E240" s="299" t="n">
        <v>3.60423650304578</v>
      </c>
      <c r="F240" s="299" t="n">
        <v>86.6029225827587</v>
      </c>
      <c r="G240" s="299" t="n">
        <v>1.7049426649952</v>
      </c>
      <c r="H240" s="299" t="n">
        <v>9698.5748244</v>
      </c>
      <c r="I240" s="299" t="n">
        <v>11.3902194972446</v>
      </c>
      <c r="J240" s="299" t="n">
        <v>13.3970774172413</v>
      </c>
      <c r="K240" s="299" t="n">
        <v>11.0212856898625</v>
      </c>
    </row>
    <row r="241">
      <c r="A241" s="299" t="s">
        <v>137</v>
      </c>
      <c r="B241" s="299" t="s">
        <v>138</v>
      </c>
      <c r="C241" s="299" t="s">
        <v>16</v>
      </c>
      <c r="D241" s="299" t="n">
        <v>7712.6722466</v>
      </c>
      <c r="E241" s="299" t="n">
        <v>10.4049537198748</v>
      </c>
      <c r="F241" s="299" t="n">
        <v>72.5714374621495</v>
      </c>
      <c r="G241" s="299" t="n">
        <v>4.48481812459985</v>
      </c>
      <c r="H241" s="299" t="n">
        <v>2915.024429</v>
      </c>
      <c r="I241" s="299" t="n">
        <v>14.4461335442162</v>
      </c>
      <c r="J241" s="299" t="n">
        <v>27.4285625378505</v>
      </c>
      <c r="K241" s="299" t="n">
        <v>11.8660865880002</v>
      </c>
    </row>
    <row r="242">
      <c r="A242" s="299" t="s">
        <v>137</v>
      </c>
      <c r="B242" s="299" t="s">
        <v>138</v>
      </c>
      <c r="C242" s="299" t="s">
        <v>17</v>
      </c>
      <c r="D242" s="299" t="n">
        <v>24467.9871625</v>
      </c>
      <c r="E242" s="299" t="n">
        <v>3.97394265928461</v>
      </c>
      <c r="F242" s="299" t="n">
        <v>81.0705874775215</v>
      </c>
      <c r="G242" s="299" t="n">
        <v>1.85123620194465</v>
      </c>
      <c r="H242" s="299" t="n">
        <v>5713.1030748</v>
      </c>
      <c r="I242" s="299" t="n">
        <v>8.6220435842604</v>
      </c>
      <c r="J242" s="299" t="n">
        <v>18.9294125224785</v>
      </c>
      <c r="K242" s="299" t="n">
        <v>7.9284450203137</v>
      </c>
    </row>
    <row r="243">
      <c r="A243" s="299" t="s">
        <v>139</v>
      </c>
      <c r="B243" s="299" t="s">
        <v>140</v>
      </c>
      <c r="C243" s="299" t="s">
        <v>16</v>
      </c>
      <c r="D243" s="299" t="n">
        <v>6503.1709917</v>
      </c>
      <c r="E243" s="299" t="n">
        <v>15.4179076166417</v>
      </c>
      <c r="F243" s="299" t="n">
        <v>76.1412517767963</v>
      </c>
      <c r="G243" s="299" t="n">
        <v>4.86900423146507</v>
      </c>
      <c r="H243" s="299" t="n">
        <v>2037.7589772</v>
      </c>
      <c r="I243" s="299" t="n">
        <v>20.3692203684276</v>
      </c>
      <c r="J243" s="299" t="n">
        <v>23.8587482232037</v>
      </c>
      <c r="K243" s="299" t="n">
        <v>15.5386222957714</v>
      </c>
    </row>
    <row r="244">
      <c r="A244" s="299" t="s">
        <v>139</v>
      </c>
      <c r="B244" s="299" t="s">
        <v>140</v>
      </c>
      <c r="C244" s="299" t="s">
        <v>17</v>
      </c>
      <c r="D244" s="299" t="n">
        <v>31757.6641842</v>
      </c>
      <c r="E244" s="299" t="n">
        <v>4.58748799849375</v>
      </c>
      <c r="F244" s="299" t="n">
        <v>82.4330248186984</v>
      </c>
      <c r="G244" s="299" t="n">
        <v>1.85723450691678</v>
      </c>
      <c r="H244" s="299" t="n">
        <v>6767.7499372</v>
      </c>
      <c r="I244" s="299" t="n">
        <v>8.8868215607398</v>
      </c>
      <c r="J244" s="299" t="n">
        <v>17.5669751813016</v>
      </c>
      <c r="K244" s="299" t="n">
        <v>8.7150722661561</v>
      </c>
    </row>
    <row r="245">
      <c r="A245" s="299" t="s">
        <v>141</v>
      </c>
      <c r="B245" s="299" t="s">
        <v>142</v>
      </c>
      <c r="C245" s="299" t="s">
        <v>16</v>
      </c>
      <c r="D245" s="299" t="n">
        <v>14523.715356</v>
      </c>
      <c r="E245" s="299" t="n">
        <v>6.12879196668783</v>
      </c>
      <c r="F245" s="299" t="n">
        <v>78.7529949571489</v>
      </c>
      <c r="G245" s="299" t="n">
        <v>2.28788683438949</v>
      </c>
      <c r="H245" s="299" t="n">
        <v>3918.3964188</v>
      </c>
      <c r="I245" s="299" t="n">
        <v>9.57036059784456</v>
      </c>
      <c r="J245" s="299" t="n">
        <v>21.2470050428511</v>
      </c>
      <c r="K245" s="299" t="n">
        <v>8.4801570841546</v>
      </c>
    </row>
    <row r="246">
      <c r="A246" s="299" t="s">
        <v>141</v>
      </c>
      <c r="B246" s="299" t="s">
        <v>142</v>
      </c>
      <c r="C246" s="299" t="s">
        <v>17</v>
      </c>
      <c r="D246" s="299" t="n">
        <v>12798.0474832</v>
      </c>
      <c r="E246" s="299" t="n">
        <v>6.1226637785206</v>
      </c>
      <c r="F246" s="299" t="n">
        <v>84.2212194772335</v>
      </c>
      <c r="G246" s="299" t="n">
        <v>2.31449137610718</v>
      </c>
      <c r="H246" s="299" t="n">
        <v>2397.7043269</v>
      </c>
      <c r="I246" s="299" t="n">
        <v>12.628871105488</v>
      </c>
      <c r="J246" s="299" t="n">
        <v>15.7787805227665</v>
      </c>
      <c r="K246" s="299" t="n">
        <v>12.3538879246106</v>
      </c>
    </row>
    <row r="247">
      <c r="A247" s="299" t="s">
        <v>143</v>
      </c>
      <c r="B247" s="299" t="s">
        <v>144</v>
      </c>
      <c r="C247" s="299" t="s">
        <v>16</v>
      </c>
      <c r="D247" s="299" t="n">
        <v>3174.3709766</v>
      </c>
      <c r="E247" s="299" t="n">
        <v>9.78011825491836</v>
      </c>
      <c r="F247" s="299" t="n">
        <v>76.6878482332502</v>
      </c>
      <c r="G247" s="299" t="n">
        <v>3.92098244617586</v>
      </c>
      <c r="H247" s="299" t="n">
        <v>964.9692836</v>
      </c>
      <c r="I247" s="299" t="n">
        <v>16.3792699843069</v>
      </c>
      <c r="J247" s="299" t="n">
        <v>23.3121517667498</v>
      </c>
      <c r="K247" s="299" t="n">
        <v>12.8984964479534</v>
      </c>
    </row>
    <row r="248">
      <c r="A248" s="299" t="s">
        <v>143</v>
      </c>
      <c r="B248" s="299" t="s">
        <v>144</v>
      </c>
      <c r="C248" s="299" t="s">
        <v>17</v>
      </c>
      <c r="D248" s="299" t="n">
        <v>9765.8465949</v>
      </c>
      <c r="E248" s="299" t="n">
        <v>4.21514801293008</v>
      </c>
      <c r="F248" s="299" t="n">
        <v>84.4897300962364</v>
      </c>
      <c r="G248" s="299" t="n">
        <v>1.83365586259335</v>
      </c>
      <c r="H248" s="299" t="n">
        <v>1792.773114</v>
      </c>
      <c r="I248" s="299" t="n">
        <v>10.3668779902057</v>
      </c>
      <c r="J248" s="299" t="n">
        <v>15.5102699037636</v>
      </c>
      <c r="K248" s="299" t="n">
        <v>9.98854886995238</v>
      </c>
    </row>
    <row r="249">
      <c r="A249" s="299" t="s">
        <v>145</v>
      </c>
      <c r="B249" s="299" t="s">
        <v>146</v>
      </c>
      <c r="C249" s="299" t="s">
        <v>16</v>
      </c>
      <c r="D249" s="299" t="n">
        <v>8536.5963722</v>
      </c>
      <c r="E249" s="299" t="n">
        <v>7.8178592010282</v>
      </c>
      <c r="F249" s="299" t="n">
        <v>82.2429168600681</v>
      </c>
      <c r="G249" s="299" t="n">
        <v>3.22670999784899</v>
      </c>
      <c r="H249" s="299" t="n">
        <v>1843.1380756</v>
      </c>
      <c r="I249" s="299" t="n">
        <v>15.592127253371</v>
      </c>
      <c r="J249" s="299" t="n">
        <v>17.7570831399319</v>
      </c>
      <c r="K249" s="299" t="n">
        <v>14.9446865790629</v>
      </c>
    </row>
    <row r="250">
      <c r="A250" s="299" t="s">
        <v>145</v>
      </c>
      <c r="B250" s="299" t="s">
        <v>146</v>
      </c>
      <c r="C250" s="299" t="s">
        <v>17</v>
      </c>
      <c r="D250" s="299" t="n">
        <v>12887.8351724</v>
      </c>
      <c r="E250" s="299" t="n">
        <v>3.84829765093573</v>
      </c>
      <c r="F250" s="299" t="n">
        <v>77.9756273254333</v>
      </c>
      <c r="G250" s="299" t="n">
        <v>2.33497308535689</v>
      </c>
      <c r="H250" s="299" t="n">
        <v>3640.1949499</v>
      </c>
      <c r="I250" s="299" t="n">
        <v>8.70723828011074</v>
      </c>
      <c r="J250" s="299" t="n">
        <v>22.0243726745667</v>
      </c>
      <c r="K250" s="299" t="n">
        <v>8.26679578160959</v>
      </c>
    </row>
    <row r="251">
      <c r="A251" s="299" t="s">
        <v>147</v>
      </c>
      <c r="B251" s="299" t="s">
        <v>148</v>
      </c>
      <c r="C251" s="299" t="s">
        <v>16</v>
      </c>
      <c r="D251" s="299" t="n">
        <v>1639.767864</v>
      </c>
      <c r="E251" s="299" t="n">
        <v>14.8207320491737</v>
      </c>
      <c r="F251" s="299" t="n">
        <v>80.1768567728</v>
      </c>
      <c r="G251" s="299" t="n">
        <v>4.03887886169629</v>
      </c>
      <c r="H251" s="299" t="n">
        <v>405.420648</v>
      </c>
      <c r="I251" s="299" t="n">
        <v>17.9279857996549</v>
      </c>
      <c r="J251" s="299" t="n">
        <v>19.8231432272</v>
      </c>
      <c r="K251" s="299" t="n">
        <v>16.3356844222657</v>
      </c>
    </row>
    <row r="252">
      <c r="A252" s="299" t="s">
        <v>147</v>
      </c>
      <c r="B252" s="299" t="s">
        <v>148</v>
      </c>
      <c r="C252" s="299" t="s">
        <v>17</v>
      </c>
      <c r="D252" s="299" t="n">
        <v>6183.6744295</v>
      </c>
      <c r="E252" s="299" t="n">
        <v>4.12399979446123</v>
      </c>
      <c r="F252" s="299" t="n">
        <v>84.2404106835952</v>
      </c>
      <c r="G252" s="299" t="n">
        <v>1.82398424770385</v>
      </c>
      <c r="H252" s="299" t="n">
        <v>1156.8339789</v>
      </c>
      <c r="I252" s="299" t="n">
        <v>10.0352322252221</v>
      </c>
      <c r="J252" s="299" t="n">
        <v>15.7595893164048</v>
      </c>
      <c r="K252" s="299" t="n">
        <v>9.74982145930907</v>
      </c>
    </row>
    <row r="253">
      <c r="A253" s="299" t="s">
        <v>149</v>
      </c>
      <c r="B253" s="299" t="s">
        <v>150</v>
      </c>
      <c r="C253" s="299" t="s">
        <v>16</v>
      </c>
      <c r="D253" s="299" t="n">
        <v>3700.5856902</v>
      </c>
      <c r="E253" s="299" t="n">
        <v>8.68323671250494</v>
      </c>
      <c r="F253" s="299" t="n">
        <v>70.4142750116698</v>
      </c>
      <c r="G253" s="299" t="n">
        <v>4.95043789301951</v>
      </c>
      <c r="H253" s="299" t="n">
        <v>1554.8624268</v>
      </c>
      <c r="I253" s="299" t="n">
        <v>14.7464485289578</v>
      </c>
      <c r="J253" s="299" t="n">
        <v>29.5857249883302</v>
      </c>
      <c r="K253" s="299" t="n">
        <v>11.7820839396284</v>
      </c>
    </row>
    <row r="254">
      <c r="A254" s="299" t="s">
        <v>149</v>
      </c>
      <c r="B254" s="299" t="s">
        <v>150</v>
      </c>
      <c r="C254" s="299" t="s">
        <v>17</v>
      </c>
      <c r="D254" s="299" t="n">
        <v>11042.1192251</v>
      </c>
      <c r="E254" s="299" t="n">
        <v>3.60888708040412</v>
      </c>
      <c r="F254" s="299" t="n">
        <v>83.3512999844661</v>
      </c>
      <c r="G254" s="299" t="n">
        <v>2.25202435583101</v>
      </c>
      <c r="H254" s="299" t="n">
        <v>2205.5676462</v>
      </c>
      <c r="I254" s="299" t="n">
        <v>12.4063329004516</v>
      </c>
      <c r="J254" s="299" t="n">
        <v>16.6487000155339</v>
      </c>
      <c r="K254" s="299" t="n">
        <v>11.2747035792617</v>
      </c>
    </row>
    <row r="255">
      <c r="A255" s="299" t="s">
        <v>151</v>
      </c>
      <c r="B255" s="299" t="s">
        <v>152</v>
      </c>
      <c r="C255" s="299" t="s">
        <v>16</v>
      </c>
      <c r="D255" s="299" t="n">
        <v>4594.7256304</v>
      </c>
      <c r="E255" s="299" t="n">
        <v>8.81931203520725</v>
      </c>
      <c r="F255" s="299" t="n">
        <v>80.032789679692</v>
      </c>
      <c r="G255" s="299" t="n">
        <v>2.80328473560794</v>
      </c>
      <c r="H255" s="299" t="n">
        <v>1146.3283161</v>
      </c>
      <c r="I255" s="299" t="n">
        <v>10.9862016896452</v>
      </c>
      <c r="J255" s="299" t="n">
        <v>19.967210320308</v>
      </c>
      <c r="K255" s="299" t="n">
        <v>11.2361563812956</v>
      </c>
    </row>
    <row r="256">
      <c r="A256" s="299" t="s">
        <v>151</v>
      </c>
      <c r="B256" s="299" t="s">
        <v>152</v>
      </c>
      <c r="C256" s="299" t="s">
        <v>17</v>
      </c>
      <c r="D256" s="299" t="n">
        <v>9564.0539593</v>
      </c>
      <c r="E256" s="299" t="n">
        <v>4.67062759430344</v>
      </c>
      <c r="F256" s="299" t="n">
        <v>79.8487047422781</v>
      </c>
      <c r="G256" s="299" t="n">
        <v>2.09348549665731</v>
      </c>
      <c r="H256" s="299" t="n">
        <v>2413.665642</v>
      </c>
      <c r="I256" s="299" t="n">
        <v>8.8319572197112</v>
      </c>
      <c r="J256" s="299" t="n">
        <v>20.151295257722</v>
      </c>
      <c r="K256" s="299" t="n">
        <v>8.2953528875904</v>
      </c>
    </row>
    <row r="257">
      <c r="A257" s="299" t="s">
        <v>153</v>
      </c>
      <c r="B257" s="299" t="s">
        <v>154</v>
      </c>
      <c r="C257" s="299" t="s">
        <v>16</v>
      </c>
      <c r="D257" s="299" t="n">
        <v>4948.8119611</v>
      </c>
      <c r="E257" s="299" t="n">
        <v>10.0267429462871</v>
      </c>
      <c r="F257" s="299" t="n">
        <v>80.5684311085166</v>
      </c>
      <c r="G257" s="299" t="n">
        <v>3.19073038950016</v>
      </c>
      <c r="H257" s="299" t="n">
        <v>1193.5590557</v>
      </c>
      <c r="I257" s="299" t="n">
        <v>14.3986022699878</v>
      </c>
      <c r="J257" s="299" t="n">
        <v>19.4315688914834</v>
      </c>
      <c r="K257" s="299" t="n">
        <v>13.2296132652966</v>
      </c>
    </row>
    <row r="258">
      <c r="A258" s="299" t="s">
        <v>153</v>
      </c>
      <c r="B258" s="299" t="s">
        <v>154</v>
      </c>
      <c r="C258" s="299" t="s">
        <v>17</v>
      </c>
      <c r="D258" s="299" t="n">
        <v>10536.3168963</v>
      </c>
      <c r="E258" s="299" t="n">
        <v>4.3210274347615</v>
      </c>
      <c r="F258" s="299" t="n">
        <v>83.0312299532233</v>
      </c>
      <c r="G258" s="299" t="n">
        <v>1.90933610190352</v>
      </c>
      <c r="H258" s="299" t="n">
        <v>2153.2661705</v>
      </c>
      <c r="I258" s="299" t="n">
        <v>9.41354229619734</v>
      </c>
      <c r="J258" s="299" t="n">
        <v>16.9687700467766</v>
      </c>
      <c r="K258" s="299" t="n">
        <v>9.34272339704769</v>
      </c>
    </row>
    <row r="259">
      <c r="A259" s="299" t="s">
        <v>155</v>
      </c>
      <c r="B259" s="299" t="s">
        <v>156</v>
      </c>
      <c r="C259" s="299" t="s">
        <v>16</v>
      </c>
      <c r="D259" s="299" t="n">
        <v>8089.6105427</v>
      </c>
      <c r="E259" s="299" t="n">
        <v>6.87413361979961</v>
      </c>
      <c r="F259" s="299" t="n">
        <v>72.2200330992651</v>
      </c>
      <c r="G259" s="299" t="n">
        <v>3.50296343797559</v>
      </c>
      <c r="H259" s="299" t="n">
        <v>3111.7281933</v>
      </c>
      <c r="I259" s="299" t="n">
        <v>10.2935770947648</v>
      </c>
      <c r="J259" s="299" t="n">
        <v>27.7799669007349</v>
      </c>
      <c r="K259" s="299" t="n">
        <v>9.10671119012096</v>
      </c>
    </row>
    <row r="260">
      <c r="A260" s="299" t="s">
        <v>155</v>
      </c>
      <c r="B260" s="299" t="s">
        <v>156</v>
      </c>
      <c r="C260" s="299" t="s">
        <v>17</v>
      </c>
      <c r="D260" s="299" t="n">
        <v>19464.1156924</v>
      </c>
      <c r="E260" s="299" t="n">
        <v>3.77204669886315</v>
      </c>
      <c r="F260" s="299" t="n">
        <v>82.8652390305368</v>
      </c>
      <c r="G260" s="299" t="n">
        <v>1.96755555813823</v>
      </c>
      <c r="H260" s="299" t="n">
        <v>4024.7632635</v>
      </c>
      <c r="I260" s="299" t="n">
        <v>9.81203711331755</v>
      </c>
      <c r="J260" s="299" t="n">
        <v>17.1347609694632</v>
      </c>
      <c r="K260" s="299" t="n">
        <v>9.51527493856214</v>
      </c>
    </row>
    <row r="261">
      <c r="A261" s="299" t="s">
        <v>157</v>
      </c>
      <c r="B261" s="299" t="s">
        <v>158</v>
      </c>
      <c r="C261" s="299" t="s">
        <v>16</v>
      </c>
      <c r="D261" s="299" t="n">
        <v>4416.8744893</v>
      </c>
      <c r="E261" s="299" t="n">
        <v>12.6374360647107</v>
      </c>
      <c r="F261" s="299" t="n">
        <v>71.6358920269964</v>
      </c>
      <c r="G261" s="299" t="n">
        <v>6.31511887188123</v>
      </c>
      <c r="H261" s="299" t="n">
        <v>1748.8538409</v>
      </c>
      <c r="I261" s="299" t="n">
        <v>18.5147455278501</v>
      </c>
      <c r="J261" s="299" t="n">
        <v>28.3641079730036</v>
      </c>
      <c r="K261" s="299" t="n">
        <v>15.9493531076072</v>
      </c>
    </row>
    <row r="262">
      <c r="A262" s="299" t="s">
        <v>157</v>
      </c>
      <c r="B262" s="299" t="s">
        <v>158</v>
      </c>
      <c r="C262" s="299" t="s">
        <v>17</v>
      </c>
      <c r="D262" s="299" t="n">
        <v>24551.4227167</v>
      </c>
      <c r="E262" s="299" t="n">
        <v>3.38494557325506</v>
      </c>
      <c r="F262" s="299" t="n">
        <v>79.4453811213223</v>
      </c>
      <c r="G262" s="299" t="n">
        <v>2.19401483857357</v>
      </c>
      <c r="H262" s="299" t="n">
        <v>6352.1016546</v>
      </c>
      <c r="I262" s="299" t="n">
        <v>8.79242644278716</v>
      </c>
      <c r="J262" s="299" t="n">
        <v>20.5546188786777</v>
      </c>
      <c r="K262" s="299" t="n">
        <v>8.48005725939915</v>
      </c>
    </row>
    <row r="263">
      <c r="A263" s="299" t="s">
        <v>159</v>
      </c>
      <c r="B263" s="299" t="s">
        <v>160</v>
      </c>
      <c r="C263" s="299" t="s">
        <v>16</v>
      </c>
      <c r="D263" s="299" t="n">
        <v>2386.6557673</v>
      </c>
      <c r="E263" s="299" t="n">
        <v>11.6846638499091</v>
      </c>
      <c r="F263" s="299" t="n">
        <v>84.8623190222038</v>
      </c>
      <c r="G263" s="299" t="n">
        <v>3.49933545921671</v>
      </c>
      <c r="H263" s="299" t="n">
        <v>425.7299827</v>
      </c>
      <c r="I263" s="299" t="n">
        <v>21.9290236025723</v>
      </c>
      <c r="J263" s="299" t="n">
        <v>15.1376809777962</v>
      </c>
      <c r="K263" s="299" t="n">
        <v>19.6173854199557</v>
      </c>
    </row>
    <row r="264">
      <c r="A264" s="299" t="s">
        <v>159</v>
      </c>
      <c r="B264" s="299" t="s">
        <v>160</v>
      </c>
      <c r="C264" s="299" t="s">
        <v>17</v>
      </c>
      <c r="D264" s="299" t="n">
        <v>14527.042976</v>
      </c>
      <c r="E264" s="299" t="n">
        <v>3.4405465449015</v>
      </c>
      <c r="F264" s="299" t="n">
        <v>80.7139445065858</v>
      </c>
      <c r="G264" s="299" t="n">
        <v>2.24434858162576</v>
      </c>
      <c r="H264" s="299" t="n">
        <v>3471.1394506</v>
      </c>
      <c r="I264" s="299" t="n">
        <v>9.72852006735194</v>
      </c>
      <c r="J264" s="299" t="n">
        <v>19.2860554934142</v>
      </c>
      <c r="K264" s="299" t="n">
        <v>9.39280854670542</v>
      </c>
    </row>
    <row r="265">
      <c r="A265" s="299" t="s">
        <v>161</v>
      </c>
      <c r="B265" s="299" t="s">
        <v>162</v>
      </c>
      <c r="C265" s="299" t="s">
        <v>16</v>
      </c>
      <c r="D265" s="299" t="n">
        <v>18957.8286135</v>
      </c>
      <c r="E265" s="299" t="n">
        <v>7.4622853119056</v>
      </c>
      <c r="F265" s="299" t="n">
        <v>79.3363584235813</v>
      </c>
      <c r="G265" s="299" t="n">
        <v>2.94740657943495</v>
      </c>
      <c r="H265" s="299" t="n">
        <v>4937.6828395</v>
      </c>
      <c r="I265" s="299" t="n">
        <v>11.8853845490623</v>
      </c>
      <c r="J265" s="299" t="n">
        <v>20.6636415764187</v>
      </c>
      <c r="K265" s="299" t="n">
        <v>11.3163260183978</v>
      </c>
    </row>
    <row r="266">
      <c r="A266" s="299" t="s">
        <v>161</v>
      </c>
      <c r="B266" s="299" t="s">
        <v>162</v>
      </c>
      <c r="C266" s="299" t="s">
        <v>17</v>
      </c>
      <c r="D266" s="299" t="n">
        <v>25532.8186281</v>
      </c>
      <c r="E266" s="299" t="n">
        <v>5.34074245979255</v>
      </c>
      <c r="F266" s="299" t="n">
        <v>80.8359318355212</v>
      </c>
      <c r="G266" s="299" t="n">
        <v>2.20484903174929</v>
      </c>
      <c r="H266" s="299" t="n">
        <v>6053.1581131</v>
      </c>
      <c r="I266" s="299" t="n">
        <v>9.71003973773952</v>
      </c>
      <c r="J266" s="299" t="n">
        <v>19.1640681644788</v>
      </c>
      <c r="K266" s="299" t="n">
        <v>9.30027092934564</v>
      </c>
    </row>
    <row r="267">
      <c r="A267" s="299" t="s">
        <v>163</v>
      </c>
      <c r="B267" s="299" t="s">
        <v>164</v>
      </c>
      <c r="C267" s="299" t="s">
        <v>16</v>
      </c>
      <c r="D267" s="299" t="n">
        <v>4837.8421555</v>
      </c>
      <c r="E267" s="299" t="n">
        <v>9.56348329556836</v>
      </c>
      <c r="F267" s="299" t="n">
        <v>80.8006182967235</v>
      </c>
      <c r="G267" s="299" t="n">
        <v>3.21710279573554</v>
      </c>
      <c r="H267" s="299" t="n">
        <v>1149.5404382</v>
      </c>
      <c r="I267" s="299" t="n">
        <v>14.0646200699537</v>
      </c>
      <c r="J267" s="299" t="n">
        <v>19.1993817032765</v>
      </c>
      <c r="K267" s="299" t="n">
        <v>13.5391805338808</v>
      </c>
    </row>
    <row r="268">
      <c r="A268" s="299" t="s">
        <v>163</v>
      </c>
      <c r="B268" s="299" t="s">
        <v>164</v>
      </c>
      <c r="C268" s="299" t="s">
        <v>17</v>
      </c>
      <c r="D268" s="299" t="n">
        <v>15236.993111</v>
      </c>
      <c r="E268" s="299" t="n">
        <v>3.68081781832679</v>
      </c>
      <c r="F268" s="299" t="n">
        <v>79.188703864923</v>
      </c>
      <c r="G268" s="299" t="n">
        <v>1.7182880696311</v>
      </c>
      <c r="H268" s="299" t="n">
        <v>4004.3789122</v>
      </c>
      <c r="I268" s="299" t="n">
        <v>7.26554349056304</v>
      </c>
      <c r="J268" s="299" t="n">
        <v>20.811296135077</v>
      </c>
      <c r="K268" s="299" t="n">
        <v>6.53822828801645</v>
      </c>
    </row>
    <row r="269">
      <c r="A269" s="299" t="s">
        <v>165</v>
      </c>
      <c r="B269" s="299" t="s">
        <v>166</v>
      </c>
      <c r="C269" s="299" t="s">
        <v>16</v>
      </c>
      <c r="D269" s="299" t="n">
        <v>3740.0470913</v>
      </c>
      <c r="E269" s="299" t="n">
        <v>13.8786683641416</v>
      </c>
      <c r="F269" s="299" t="n">
        <v>83.4125306374973</v>
      </c>
      <c r="G269" s="299" t="n">
        <v>3.82522457905294</v>
      </c>
      <c r="H269" s="299" t="n">
        <v>743.7481643</v>
      </c>
      <c r="I269" s="299" t="n">
        <v>21.3621098473406</v>
      </c>
      <c r="J269" s="299" t="n">
        <v>16.5874693625027</v>
      </c>
      <c r="K269" s="299" t="n">
        <v>19.2357047010949</v>
      </c>
    </row>
    <row r="270">
      <c r="A270" s="299" t="s">
        <v>165</v>
      </c>
      <c r="B270" s="299" t="s">
        <v>166</v>
      </c>
      <c r="C270" s="299" t="s">
        <v>17</v>
      </c>
      <c r="D270" s="299" t="n">
        <v>22013.0787198</v>
      </c>
      <c r="E270" s="299" t="n">
        <v>3.00501660516414</v>
      </c>
      <c r="F270" s="299" t="n">
        <v>83.0240908389131</v>
      </c>
      <c r="G270" s="299" t="n">
        <v>1.60288110546485</v>
      </c>
      <c r="H270" s="299" t="n">
        <v>4501.0071285</v>
      </c>
      <c r="I270" s="299" t="n">
        <v>8.12064009978858</v>
      </c>
      <c r="J270" s="299" t="n">
        <v>16.9759091610869</v>
      </c>
      <c r="K270" s="299" t="n">
        <v>7.83921174655783</v>
      </c>
    </row>
    <row r="271">
      <c r="A271" s="299" t="s">
        <v>167</v>
      </c>
      <c r="B271" s="299" t="s">
        <v>168</v>
      </c>
      <c r="C271" s="299" t="s">
        <v>16</v>
      </c>
      <c r="D271" s="299" t="n">
        <v>8877.9853381</v>
      </c>
      <c r="E271" s="299" t="n">
        <v>7.91168037934102</v>
      </c>
      <c r="F271" s="299" t="n">
        <v>83.1132978349461</v>
      </c>
      <c r="G271" s="299" t="n">
        <v>3.10223119021254</v>
      </c>
      <c r="H271" s="299" t="n">
        <v>1803.8015352</v>
      </c>
      <c r="I271" s="299" t="n">
        <v>15.5077827648658</v>
      </c>
      <c r="J271" s="299" t="n">
        <v>16.886702165054</v>
      </c>
      <c r="K271" s="299" t="n">
        <v>15.2686215665349</v>
      </c>
    </row>
    <row r="272">
      <c r="A272" s="299" t="s">
        <v>167</v>
      </c>
      <c r="B272" s="299" t="s">
        <v>168</v>
      </c>
      <c r="C272" s="299" t="s">
        <v>17</v>
      </c>
      <c r="D272" s="299" t="n">
        <v>16816.2812903</v>
      </c>
      <c r="E272" s="299" t="n">
        <v>4.41038524743865</v>
      </c>
      <c r="F272" s="299" t="n">
        <v>83.21255967639</v>
      </c>
      <c r="G272" s="299" t="n">
        <v>1.83371255336696</v>
      </c>
      <c r="H272" s="299" t="n">
        <v>3392.5445837</v>
      </c>
      <c r="I272" s="299" t="n">
        <v>9.36513374819357</v>
      </c>
      <c r="J272" s="299" t="n">
        <v>16.78744032361</v>
      </c>
      <c r="K272" s="299" t="n">
        <v>9.08940924494565</v>
      </c>
    </row>
    <row r="273">
      <c r="A273" s="299" t="s">
        <v>169</v>
      </c>
      <c r="B273" s="299" t="s">
        <v>170</v>
      </c>
      <c r="C273" s="299" t="s">
        <v>16</v>
      </c>
      <c r="D273" s="299" t="n">
        <v>4991.3627566</v>
      </c>
      <c r="E273" s="299" t="n">
        <v>10.3366827623675</v>
      </c>
      <c r="F273" s="299" t="n">
        <v>80.868500510904</v>
      </c>
      <c r="G273" s="299" t="n">
        <v>3.85213508208734</v>
      </c>
      <c r="H273" s="299" t="n">
        <v>1180.8337415</v>
      </c>
      <c r="I273" s="299" t="n">
        <v>18.6072231996291</v>
      </c>
      <c r="J273" s="299" t="n">
        <v>19.131499489096</v>
      </c>
      <c r="K273" s="299" t="n">
        <v>16.2829049563732</v>
      </c>
    </row>
    <row r="274">
      <c r="A274" s="299" t="s">
        <v>169</v>
      </c>
      <c r="B274" s="299" t="s">
        <v>170</v>
      </c>
      <c r="C274" s="299" t="s">
        <v>17</v>
      </c>
      <c r="D274" s="299" t="n">
        <v>22475.1086632</v>
      </c>
      <c r="E274" s="299" t="n">
        <v>3.02536912258817</v>
      </c>
      <c r="F274" s="299" t="n">
        <v>81.0680657778314</v>
      </c>
      <c r="G274" s="299" t="n">
        <v>1.90036147178215</v>
      </c>
      <c r="H274" s="299" t="n">
        <v>5248.6422954</v>
      </c>
      <c r="I274" s="299" t="n">
        <v>8.94837086638373</v>
      </c>
      <c r="J274" s="299" t="n">
        <v>18.9319342221686</v>
      </c>
      <c r="K274" s="299" t="n">
        <v>8.13750074282927</v>
      </c>
    </row>
    <row r="275">
      <c r="A275" s="299" t="s">
        <v>171</v>
      </c>
      <c r="B275" s="299" t="s">
        <v>172</v>
      </c>
      <c r="C275" s="299" t="s">
        <v>16</v>
      </c>
      <c r="D275" s="299" t="n">
        <v>10857.1842134</v>
      </c>
      <c r="E275" s="299" t="n">
        <v>7.20568861630387</v>
      </c>
      <c r="F275" s="299" t="n">
        <v>75.1364701758885</v>
      </c>
      <c r="G275" s="299" t="n">
        <v>4.00638883790172</v>
      </c>
      <c r="H275" s="299" t="n">
        <v>3592.7682371</v>
      </c>
      <c r="I275" s="299" t="n">
        <v>14.618499240604</v>
      </c>
      <c r="J275" s="299" t="n">
        <v>24.8635298241115</v>
      </c>
      <c r="K275" s="299" t="n">
        <v>12.1071270878077</v>
      </c>
    </row>
    <row r="276">
      <c r="A276" s="299" t="s">
        <v>171</v>
      </c>
      <c r="B276" s="299" t="s">
        <v>172</v>
      </c>
      <c r="C276" s="299" t="s">
        <v>17</v>
      </c>
      <c r="D276" s="299" t="n">
        <v>26857.3693107</v>
      </c>
      <c r="E276" s="299" t="n">
        <v>3.82172606799231</v>
      </c>
      <c r="F276" s="299" t="n">
        <v>79.7373816557246</v>
      </c>
      <c r="G276" s="299" t="n">
        <v>2.37558529152627</v>
      </c>
      <c r="H276" s="299" t="n">
        <v>6824.91214</v>
      </c>
      <c r="I276" s="299" t="n">
        <v>10.1939473793273</v>
      </c>
      <c r="J276" s="299" t="n">
        <v>20.2626183442754</v>
      </c>
      <c r="K276" s="299" t="n">
        <v>9.34839455729432</v>
      </c>
    </row>
    <row r="277">
      <c r="A277" s="299" t="s">
        <v>173</v>
      </c>
      <c r="B277" s="299" t="s">
        <v>174</v>
      </c>
      <c r="C277" s="299" t="s">
        <v>16</v>
      </c>
      <c r="D277" s="299" t="n">
        <v>2694.1642107</v>
      </c>
      <c r="E277" s="299" t="n">
        <v>8.92470320322338</v>
      </c>
      <c r="F277" s="299" t="n">
        <v>74.8846770944459</v>
      </c>
      <c r="G277" s="299" t="n">
        <v>3.89462215109709</v>
      </c>
      <c r="H277" s="299" t="n">
        <v>903.5867782</v>
      </c>
      <c r="I277" s="299" t="n">
        <v>14.3242377801171</v>
      </c>
      <c r="J277" s="299" t="n">
        <v>25.1153229055541</v>
      </c>
      <c r="K277" s="299" t="n">
        <v>11.6123341629538</v>
      </c>
    </row>
    <row r="278">
      <c r="A278" s="299" t="s">
        <v>173</v>
      </c>
      <c r="B278" s="299" t="s">
        <v>174</v>
      </c>
      <c r="C278" s="299" t="s">
        <v>17</v>
      </c>
      <c r="D278" s="299" t="n">
        <v>6240.8224196</v>
      </c>
      <c r="E278" s="299" t="n">
        <v>3.66707662495812</v>
      </c>
      <c r="F278" s="299" t="n">
        <v>79.0583631185682</v>
      </c>
      <c r="G278" s="299" t="n">
        <v>2.13316183356463</v>
      </c>
      <c r="H278" s="299" t="n">
        <v>1653.1209577</v>
      </c>
      <c r="I278" s="299" t="n">
        <v>8.42950241875399</v>
      </c>
      <c r="J278" s="299" t="n">
        <v>20.9416368814318</v>
      </c>
      <c r="K278" s="299" t="n">
        <v>8.05306117107559</v>
      </c>
    </row>
    <row r="279">
      <c r="A279" s="299" t="s">
        <v>175</v>
      </c>
      <c r="B279" s="299" t="s">
        <v>176</v>
      </c>
      <c r="C279" s="299" t="s">
        <v>16</v>
      </c>
      <c r="D279" s="299" t="n">
        <v>11686.4951962</v>
      </c>
      <c r="E279" s="299" t="n">
        <v>5.4115533395118</v>
      </c>
      <c r="F279" s="299" t="n">
        <v>78.8892465479113</v>
      </c>
      <c r="G279" s="299" t="n">
        <v>2.57992132334078</v>
      </c>
      <c r="H279" s="299" t="n">
        <v>3127.3047925</v>
      </c>
      <c r="I279" s="299" t="n">
        <v>10.6401168666997</v>
      </c>
      <c r="J279" s="299" t="n">
        <v>21.1107534520887</v>
      </c>
      <c r="K279" s="299" t="n">
        <v>9.64096567245482</v>
      </c>
    </row>
    <row r="280">
      <c r="A280" s="299" t="s">
        <v>175</v>
      </c>
      <c r="B280" s="299" t="s">
        <v>176</v>
      </c>
      <c r="C280" s="299" t="s">
        <v>17</v>
      </c>
      <c r="D280" s="299" t="n">
        <v>15166.7928153</v>
      </c>
      <c r="E280" s="299" t="n">
        <v>4.42157445854689</v>
      </c>
      <c r="F280" s="299" t="n">
        <v>83.3225437074403</v>
      </c>
      <c r="G280" s="299" t="n">
        <v>1.94534740076793</v>
      </c>
      <c r="H280" s="299" t="n">
        <v>3035.7153421</v>
      </c>
      <c r="I280" s="299" t="n">
        <v>10.340982424052</v>
      </c>
      <c r="J280" s="299" t="n">
        <v>16.6774562925597</v>
      </c>
      <c r="K280" s="299" t="n">
        <v>9.71918564697153</v>
      </c>
    </row>
    <row r="281">
      <c r="A281" s="299" t="s">
        <v>177</v>
      </c>
      <c r="B281" s="299" t="s">
        <v>178</v>
      </c>
      <c r="C281" s="299" t="s">
        <v>16</v>
      </c>
      <c r="D281" s="299" t="n">
        <v>4759.1207182</v>
      </c>
      <c r="E281" s="299" t="n">
        <v>11.1280254394179</v>
      </c>
      <c r="F281" s="299" t="n">
        <v>76.9474709542786</v>
      </c>
      <c r="G281" s="299" t="n">
        <v>4.50627741841575</v>
      </c>
      <c r="H281" s="299" t="n">
        <v>1425.7748465</v>
      </c>
      <c r="I281" s="299" t="n">
        <v>15.9263187671448</v>
      </c>
      <c r="J281" s="299" t="n">
        <v>23.0525290457214</v>
      </c>
      <c r="K281" s="299" t="n">
        <v>15.0415882820382</v>
      </c>
    </row>
    <row r="282">
      <c r="A282" s="299" t="s">
        <v>177</v>
      </c>
      <c r="B282" s="299" t="s">
        <v>178</v>
      </c>
      <c r="C282" s="299" t="s">
        <v>17</v>
      </c>
      <c r="D282" s="299" t="n">
        <v>15626.8303969</v>
      </c>
      <c r="E282" s="299" t="n">
        <v>4.43831088610471</v>
      </c>
      <c r="F282" s="299" t="n">
        <v>77.3266142994153</v>
      </c>
      <c r="G282" s="299" t="n">
        <v>2.27649854371048</v>
      </c>
      <c r="H282" s="299" t="n">
        <v>4582.0337031</v>
      </c>
      <c r="I282" s="299" t="n">
        <v>8.54391467326883</v>
      </c>
      <c r="J282" s="299" t="n">
        <v>22.6733857005847</v>
      </c>
      <c r="K282" s="299" t="n">
        <v>7.76390112916137</v>
      </c>
    </row>
    <row r="283">
      <c r="A283" s="299" t="s">
        <v>179</v>
      </c>
      <c r="B283" s="299" t="s">
        <v>180</v>
      </c>
      <c r="C283" s="299" t="s">
        <v>16</v>
      </c>
      <c r="D283" s="299" t="n">
        <v>2903.9391701</v>
      </c>
      <c r="E283" s="299" t="n">
        <v>6.50626860959079</v>
      </c>
      <c r="F283" s="299" t="n">
        <v>79.8081610504304</v>
      </c>
      <c r="G283" s="299" t="n">
        <v>3.04142751813577</v>
      </c>
      <c r="H283" s="299" t="n">
        <v>734.710226</v>
      </c>
      <c r="I283" s="299" t="n">
        <v>12.7577942709973</v>
      </c>
      <c r="J283" s="299" t="n">
        <v>20.1918389495696</v>
      </c>
      <c r="K283" s="299" t="n">
        <v>12.0212298541418</v>
      </c>
    </row>
    <row r="284">
      <c r="A284" s="299" t="s">
        <v>179</v>
      </c>
      <c r="B284" s="299" t="s">
        <v>180</v>
      </c>
      <c r="C284" s="299" t="s">
        <v>17</v>
      </c>
      <c r="D284" s="299" t="n">
        <v>2682.0384858</v>
      </c>
      <c r="E284" s="299" t="n">
        <v>6.12339128917669</v>
      </c>
      <c r="F284" s="299" t="n">
        <v>85.8641037338209</v>
      </c>
      <c r="G284" s="299" t="n">
        <v>2.26470671325171</v>
      </c>
      <c r="H284" s="299" t="n">
        <v>441.5467718</v>
      </c>
      <c r="I284" s="299" t="n">
        <v>14.6989062487787</v>
      </c>
      <c r="J284" s="299" t="n">
        <v>14.1358962661791</v>
      </c>
      <c r="K284" s="299" t="n">
        <v>13.7562563060521</v>
      </c>
    </row>
    <row r="285">
      <c r="A285" s="299" t="s">
        <v>181</v>
      </c>
      <c r="B285" s="299" t="s">
        <v>182</v>
      </c>
      <c r="C285" s="299" t="s">
        <v>16</v>
      </c>
      <c r="D285" s="299" t="n">
        <v>6599.5345035</v>
      </c>
      <c r="E285" s="299" t="n">
        <v>6.1469391138548</v>
      </c>
      <c r="F285" s="299" t="n">
        <v>78.7742437257461</v>
      </c>
      <c r="G285" s="299" t="n">
        <v>2.84505900812167</v>
      </c>
      <c r="H285" s="299" t="n">
        <v>1778.2476133</v>
      </c>
      <c r="I285" s="299" t="n">
        <v>11.1923386367292</v>
      </c>
      <c r="J285" s="299" t="n">
        <v>21.2257562742539</v>
      </c>
      <c r="K285" s="299" t="n">
        <v>10.5587461207096</v>
      </c>
    </row>
    <row r="286">
      <c r="A286" s="299" t="s">
        <v>181</v>
      </c>
      <c r="B286" s="299" t="s">
        <v>182</v>
      </c>
      <c r="C286" s="299" t="s">
        <v>17</v>
      </c>
      <c r="D286" s="299" t="n">
        <v>7356.1621532</v>
      </c>
      <c r="E286" s="299" t="n">
        <v>6.53771951074483</v>
      </c>
      <c r="F286" s="299" t="n">
        <v>73.9283232420585</v>
      </c>
      <c r="G286" s="299" t="n">
        <v>3.53660680803921</v>
      </c>
      <c r="H286" s="299" t="n">
        <v>2594.2355166</v>
      </c>
      <c r="I286" s="299" t="n">
        <v>10.5573215330855</v>
      </c>
      <c r="J286" s="299" t="n">
        <v>26.0716767579415</v>
      </c>
      <c r="K286" s="299" t="n">
        <v>10.0283312696851</v>
      </c>
    </row>
    <row r="287">
      <c r="A287" s="299" t="s">
        <v>183</v>
      </c>
      <c r="B287" s="299" t="s">
        <v>184</v>
      </c>
      <c r="C287" s="299" t="s">
        <v>16</v>
      </c>
      <c r="D287" s="299" t="n">
        <v>8898.6449908</v>
      </c>
      <c r="E287" s="299" t="n">
        <v>9.49603245935689</v>
      </c>
      <c r="F287" s="299" t="n">
        <v>72.6321803476083</v>
      </c>
      <c r="G287" s="299" t="n">
        <v>4.38512803206567</v>
      </c>
      <c r="H287" s="299" t="n">
        <v>3353.0111597</v>
      </c>
      <c r="I287" s="299" t="n">
        <v>14.59780359872</v>
      </c>
      <c r="J287" s="299" t="n">
        <v>27.3678196523917</v>
      </c>
      <c r="K287" s="299" t="n">
        <v>11.6378072538384</v>
      </c>
    </row>
    <row r="288">
      <c r="A288" s="299" t="s">
        <v>183</v>
      </c>
      <c r="B288" s="299" t="s">
        <v>184</v>
      </c>
      <c r="C288" s="299" t="s">
        <v>17</v>
      </c>
      <c r="D288" s="299" t="n">
        <v>22177.6745004</v>
      </c>
      <c r="E288" s="299" t="n">
        <v>5.00480998803035</v>
      </c>
      <c r="F288" s="299" t="n">
        <v>83.8652361773607</v>
      </c>
      <c r="G288" s="299" t="n">
        <v>2.09942022093648</v>
      </c>
      <c r="H288" s="299" t="n">
        <v>4266.7445596</v>
      </c>
      <c r="I288" s="299" t="n">
        <v>10.8142174972129</v>
      </c>
      <c r="J288" s="299" t="n">
        <v>16.1347638226393</v>
      </c>
      <c r="K288" s="299" t="n">
        <v>10.9123613211689</v>
      </c>
    </row>
    <row r="289">
      <c r="A289" s="299" t="s">
        <v>185</v>
      </c>
      <c r="B289" s="299" t="s">
        <v>186</v>
      </c>
      <c r="C289" s="299" t="s">
        <v>16</v>
      </c>
      <c r="D289" s="299" t="n">
        <v>8322.7383278</v>
      </c>
      <c r="E289" s="299" t="n">
        <v>7.64006841983165</v>
      </c>
      <c r="F289" s="299" t="n">
        <v>75.3228113293067</v>
      </c>
      <c r="G289" s="299" t="n">
        <v>3.26667354989905</v>
      </c>
      <c r="H289" s="299" t="n">
        <v>2726.6877105</v>
      </c>
      <c r="I289" s="299" t="n">
        <v>9.96158305626088</v>
      </c>
      <c r="J289" s="299" t="n">
        <v>24.6771886706933</v>
      </c>
      <c r="K289" s="299" t="n">
        <v>9.97095085493667</v>
      </c>
    </row>
    <row r="290">
      <c r="A290" s="299" t="s">
        <v>185</v>
      </c>
      <c r="B290" s="299" t="s">
        <v>186</v>
      </c>
      <c r="C290" s="299" t="s">
        <v>17</v>
      </c>
      <c r="D290" s="299" t="n">
        <v>12294.0141958</v>
      </c>
      <c r="E290" s="299" t="n">
        <v>4.41863139694576</v>
      </c>
      <c r="F290" s="299" t="n">
        <v>79.7260602532085</v>
      </c>
      <c r="G290" s="299" t="n">
        <v>2.92099125803614</v>
      </c>
      <c r="H290" s="299" t="n">
        <v>3126.3065334</v>
      </c>
      <c r="I290" s="299" t="n">
        <v>13.7310970688773</v>
      </c>
      <c r="J290" s="299" t="n">
        <v>20.2739397467914</v>
      </c>
      <c r="K290" s="299" t="n">
        <v>11.4866241068976</v>
      </c>
    </row>
    <row r="291">
      <c r="A291" s="299" t="s">
        <v>187</v>
      </c>
      <c r="B291" s="299" t="s">
        <v>188</v>
      </c>
      <c r="C291" s="299" t="s">
        <v>16</v>
      </c>
      <c r="D291" s="299" t="n">
        <v>15241.3796341</v>
      </c>
      <c r="E291" s="299" t="n">
        <v>8.40213760157641</v>
      </c>
      <c r="F291" s="299" t="n">
        <v>81.1885178561061</v>
      </c>
      <c r="G291" s="299" t="n">
        <v>2.65823997623068</v>
      </c>
      <c r="H291" s="299" t="n">
        <v>3531.446914</v>
      </c>
      <c r="I291" s="299" t="n">
        <v>13.7310281184292</v>
      </c>
      <c r="J291" s="299" t="n">
        <v>18.8114821438939</v>
      </c>
      <c r="K291" s="299" t="n">
        <v>11.4727038584822</v>
      </c>
    </row>
    <row r="292">
      <c r="A292" s="299" t="s">
        <v>187</v>
      </c>
      <c r="B292" s="299" t="s">
        <v>188</v>
      </c>
      <c r="C292" s="299" t="s">
        <v>17</v>
      </c>
      <c r="D292" s="299" t="n">
        <v>20239.7615513</v>
      </c>
      <c r="E292" s="299" t="n">
        <v>6.16081740975937</v>
      </c>
      <c r="F292" s="299" t="n">
        <v>84.262410551418</v>
      </c>
      <c r="G292" s="299" t="n">
        <v>1.74361240385206</v>
      </c>
      <c r="H292" s="299" t="n">
        <v>3780.156012</v>
      </c>
      <c r="I292" s="299" t="n">
        <v>10.2021452256743</v>
      </c>
      <c r="J292" s="299" t="n">
        <v>15.737589448582</v>
      </c>
      <c r="K292" s="299" t="n">
        <v>9.33567270235056</v>
      </c>
    </row>
    <row r="293">
      <c r="A293" s="299" t="s">
        <v>189</v>
      </c>
      <c r="B293" s="299" t="s">
        <v>190</v>
      </c>
      <c r="C293" s="299" t="s">
        <v>16</v>
      </c>
      <c r="D293" s="299" t="n">
        <v>8936.3337264</v>
      </c>
      <c r="E293" s="299" t="n">
        <v>6.02361201260693</v>
      </c>
      <c r="F293" s="299" t="n">
        <v>78.0432846677407</v>
      </c>
      <c r="G293" s="299" t="n">
        <v>3.19445699244318</v>
      </c>
      <c r="H293" s="299" t="n">
        <v>2514.1501486</v>
      </c>
      <c r="I293" s="299" t="n">
        <v>13.5606583563153</v>
      </c>
      <c r="J293" s="299" t="n">
        <v>21.9567153322593</v>
      </c>
      <c r="K293" s="299" t="n">
        <v>11.3544267731983</v>
      </c>
    </row>
    <row r="294">
      <c r="A294" s="299" t="s">
        <v>189</v>
      </c>
      <c r="B294" s="299" t="s">
        <v>190</v>
      </c>
      <c r="C294" s="299" t="s">
        <v>17</v>
      </c>
      <c r="D294" s="299" t="n">
        <v>17573.4257707</v>
      </c>
      <c r="E294" s="299" t="n">
        <v>3.60393989490474</v>
      </c>
      <c r="F294" s="299" t="n">
        <v>84.8940099855091</v>
      </c>
      <c r="G294" s="299" t="n">
        <v>1.85510809272858</v>
      </c>
      <c r="H294" s="299" t="n">
        <v>3127.0050061</v>
      </c>
      <c r="I294" s="299" t="n">
        <v>11.1803988803162</v>
      </c>
      <c r="J294" s="299" t="n">
        <v>15.1059900144909</v>
      </c>
      <c r="K294" s="299" t="n">
        <v>10.425504372585</v>
      </c>
    </row>
    <row r="295">
      <c r="A295" s="299" t="s">
        <v>191</v>
      </c>
      <c r="B295" s="299" t="s">
        <v>192</v>
      </c>
      <c r="C295" s="299" t="s">
        <v>16</v>
      </c>
      <c r="D295" s="299" t="n">
        <v>7408.2415546</v>
      </c>
      <c r="E295" s="299" t="n">
        <v>4.88770873593983</v>
      </c>
      <c r="F295" s="299" t="n">
        <v>83.5694028478014</v>
      </c>
      <c r="G295" s="299" t="n">
        <v>2.0893997124163</v>
      </c>
      <c r="H295" s="299" t="n">
        <v>1456.5358665</v>
      </c>
      <c r="I295" s="299" t="n">
        <v>11.5436649767568</v>
      </c>
      <c r="J295" s="299" t="n">
        <v>16.4305971521986</v>
      </c>
      <c r="K295" s="299" t="n">
        <v>10.6271174845057</v>
      </c>
    </row>
    <row r="296">
      <c r="A296" s="299" t="s">
        <v>191</v>
      </c>
      <c r="B296" s="299" t="s">
        <v>192</v>
      </c>
      <c r="C296" s="299" t="s">
        <v>17</v>
      </c>
      <c r="D296" s="299" t="n">
        <v>5183.7530213</v>
      </c>
      <c r="E296" s="299" t="n">
        <v>6.45473032231992</v>
      </c>
      <c r="F296" s="299" t="n">
        <v>85.1807702825466</v>
      </c>
      <c r="G296" s="299" t="n">
        <v>2.2062988089988</v>
      </c>
      <c r="H296" s="299" t="n">
        <v>901.8376632</v>
      </c>
      <c r="I296" s="299" t="n">
        <v>13.84881332424</v>
      </c>
      <c r="J296" s="299" t="n">
        <v>14.8192297174534</v>
      </c>
      <c r="K296" s="299" t="n">
        <v>12.6817814155781</v>
      </c>
    </row>
    <row r="297">
      <c r="A297" s="299" t="s">
        <v>193</v>
      </c>
      <c r="B297" s="299" t="s">
        <v>194</v>
      </c>
      <c r="C297" s="299" t="s">
        <v>16</v>
      </c>
      <c r="D297" s="299" t="n">
        <v>6401.7748759</v>
      </c>
      <c r="E297" s="299" t="n">
        <v>10.0575697667538</v>
      </c>
      <c r="F297" s="299" t="n">
        <v>81.2776468209812</v>
      </c>
      <c r="G297" s="299" t="n">
        <v>3.365190194258</v>
      </c>
      <c r="H297" s="299" t="n">
        <v>1474.652563</v>
      </c>
      <c r="I297" s="299" t="n">
        <v>14.3591687044771</v>
      </c>
      <c r="J297" s="299" t="n">
        <v>18.7223531790188</v>
      </c>
      <c r="K297" s="299" t="n">
        <v>14.6089937241888</v>
      </c>
    </row>
    <row r="298">
      <c r="A298" s="299" t="s">
        <v>193</v>
      </c>
      <c r="B298" s="299" t="s">
        <v>194</v>
      </c>
      <c r="C298" s="299" t="s">
        <v>17</v>
      </c>
      <c r="D298" s="299" t="n">
        <v>17367.3364172</v>
      </c>
      <c r="E298" s="299" t="n">
        <v>3.62988006550233</v>
      </c>
      <c r="F298" s="299" t="n">
        <v>90.276491333377</v>
      </c>
      <c r="G298" s="299" t="n">
        <v>1.45889169398806</v>
      </c>
      <c r="H298" s="299" t="n">
        <v>1870.6026749</v>
      </c>
      <c r="I298" s="299" t="n">
        <v>14.0923221759254</v>
      </c>
      <c r="J298" s="299" t="n">
        <v>9.72350866662301</v>
      </c>
      <c r="K298" s="299" t="n">
        <v>13.5448661470047</v>
      </c>
    </row>
    <row r="299">
      <c r="A299" s="299" t="s">
        <v>195</v>
      </c>
      <c r="B299" s="299" t="s">
        <v>196</v>
      </c>
      <c r="C299" s="299" t="s">
        <v>16</v>
      </c>
      <c r="D299" s="299" t="n">
        <v>8923.400893</v>
      </c>
      <c r="E299" s="299" t="n">
        <v>6.25557418962201</v>
      </c>
      <c r="F299" s="299" t="n">
        <v>83.4795876793599</v>
      </c>
      <c r="G299" s="299" t="n">
        <v>2.30138741290022</v>
      </c>
      <c r="H299" s="299" t="n">
        <v>1765.9198632</v>
      </c>
      <c r="I299" s="299" t="n">
        <v>12.184397918597</v>
      </c>
      <c r="J299" s="299" t="n">
        <v>16.5204123206401</v>
      </c>
      <c r="K299" s="299" t="n">
        <v>11.6291814387315</v>
      </c>
    </row>
    <row r="300">
      <c r="A300" s="299" t="s">
        <v>195</v>
      </c>
      <c r="B300" s="299" t="s">
        <v>196</v>
      </c>
      <c r="C300" s="299" t="s">
        <v>17</v>
      </c>
      <c r="D300" s="299" t="n">
        <v>9905.4310009</v>
      </c>
      <c r="E300" s="299" t="n">
        <v>5.6421249024638</v>
      </c>
      <c r="F300" s="299" t="n">
        <v>84.6084245535798</v>
      </c>
      <c r="G300" s="299" t="n">
        <v>1.99535908404856</v>
      </c>
      <c r="H300" s="299" t="n">
        <v>1801.9504486</v>
      </c>
      <c r="I300" s="299" t="n">
        <v>11.1758644729975</v>
      </c>
      <c r="J300" s="299" t="n">
        <v>15.3915754464202</v>
      </c>
      <c r="K300" s="299" t="n">
        <v>10.9686100105683</v>
      </c>
    </row>
    <row r="301">
      <c r="A301" s="299" t="s">
        <v>197</v>
      </c>
      <c r="B301" s="299" t="s">
        <v>198</v>
      </c>
      <c r="C301" s="299" t="s">
        <v>16</v>
      </c>
      <c r="D301" s="299" t="n">
        <v>22612.5519774</v>
      </c>
      <c r="E301" s="299" t="n">
        <v>6.39737088002982</v>
      </c>
      <c r="F301" s="299" t="n">
        <v>82.2116857538595</v>
      </c>
      <c r="G301" s="299" t="n">
        <v>2.28263506332208</v>
      </c>
      <c r="H301" s="299" t="n">
        <v>4892.7251253</v>
      </c>
      <c r="I301" s="299" t="n">
        <v>12.1322618767156</v>
      </c>
      <c r="J301" s="299" t="n">
        <v>17.7883142461405</v>
      </c>
      <c r="K301" s="299" t="n">
        <v>10.5495818164609</v>
      </c>
    </row>
    <row r="302">
      <c r="A302" s="299" t="s">
        <v>197</v>
      </c>
      <c r="B302" s="299" t="s">
        <v>198</v>
      </c>
      <c r="C302" s="299" t="s">
        <v>17</v>
      </c>
      <c r="D302" s="299" t="n">
        <v>22433.6845141</v>
      </c>
      <c r="E302" s="299" t="n">
        <v>5.74842044951405</v>
      </c>
      <c r="F302" s="299" t="n">
        <v>83.8991576193025</v>
      </c>
      <c r="G302" s="299" t="n">
        <v>2.30161111254478</v>
      </c>
      <c r="H302" s="299" t="n">
        <v>4305.1828961</v>
      </c>
      <c r="I302" s="299" t="n">
        <v>13.4034695990436</v>
      </c>
      <c r="J302" s="299" t="n">
        <v>16.1008423806975</v>
      </c>
      <c r="K302" s="299" t="n">
        <v>11.9933621449045</v>
      </c>
    </row>
    <row r="303">
      <c r="A303" s="299" t="s">
        <v>199</v>
      </c>
      <c r="B303" s="299" t="s">
        <v>200</v>
      </c>
      <c r="C303" s="299" t="s">
        <v>16</v>
      </c>
      <c r="D303" s="299" t="n">
        <v>18993.8402289</v>
      </c>
      <c r="E303" s="299" t="n">
        <v>6.32770234951094</v>
      </c>
      <c r="F303" s="299" t="n">
        <v>83.1165578102512</v>
      </c>
      <c r="G303" s="299" t="n">
        <v>2.82747723661702</v>
      </c>
      <c r="H303" s="299" t="n">
        <v>3858.2132359</v>
      </c>
      <c r="I303" s="299" t="n">
        <v>14.896702664638</v>
      </c>
      <c r="J303" s="299" t="n">
        <v>16.8834421897488</v>
      </c>
      <c r="K303" s="299" t="n">
        <v>13.9195652493862</v>
      </c>
    </row>
    <row r="304">
      <c r="A304" s="299" t="s">
        <v>199</v>
      </c>
      <c r="B304" s="299" t="s">
        <v>200</v>
      </c>
      <c r="C304" s="299" t="s">
        <v>17</v>
      </c>
      <c r="D304" s="299" t="n">
        <v>27504.3783625</v>
      </c>
      <c r="E304" s="299" t="n">
        <v>4.65844080420918</v>
      </c>
      <c r="F304" s="299" t="n">
        <v>91.1954982217967</v>
      </c>
      <c r="G304" s="299" t="n">
        <v>1.51577805475752</v>
      </c>
      <c r="H304" s="299" t="n">
        <v>2655.4199815</v>
      </c>
      <c r="I304" s="299" t="n">
        <v>17.0643880160812</v>
      </c>
      <c r="J304" s="299" t="n">
        <v>8.80450177820327</v>
      </c>
      <c r="K304" s="299" t="n">
        <v>15.7001654811962</v>
      </c>
    </row>
    <row r="305">
      <c r="A305" s="299" t="s">
        <v>201</v>
      </c>
      <c r="B305" s="299" t="s">
        <v>202</v>
      </c>
      <c r="C305" s="299" t="s">
        <v>16</v>
      </c>
      <c r="D305" s="299" t="n">
        <v>12834.8508634</v>
      </c>
      <c r="E305" s="299" t="n">
        <v>5.82232416707023</v>
      </c>
      <c r="F305" s="299" t="n">
        <v>78.3392955022304</v>
      </c>
      <c r="G305" s="299" t="n">
        <v>2.48914092011348</v>
      </c>
      <c r="H305" s="299" t="n">
        <v>3548.8181256</v>
      </c>
      <c r="I305" s="299" t="n">
        <v>9.38705208011015</v>
      </c>
      <c r="J305" s="299" t="n">
        <v>21.6607044977696</v>
      </c>
      <c r="K305" s="299" t="n">
        <v>9.0023639862472</v>
      </c>
    </row>
    <row r="306">
      <c r="A306" s="299" t="s">
        <v>201</v>
      </c>
      <c r="B306" s="299" t="s">
        <v>202</v>
      </c>
      <c r="C306" s="299" t="s">
        <v>17</v>
      </c>
      <c r="D306" s="299" t="n">
        <v>11726.3754829</v>
      </c>
      <c r="E306" s="299" t="n">
        <v>6.03015128685961</v>
      </c>
      <c r="F306" s="299" t="n">
        <v>85.8427258762797</v>
      </c>
      <c r="G306" s="299" t="n">
        <v>1.84403934207866</v>
      </c>
      <c r="H306" s="299" t="n">
        <v>1933.926381</v>
      </c>
      <c r="I306" s="299" t="n">
        <v>12.068239485031</v>
      </c>
      <c r="J306" s="299" t="n">
        <v>14.1572741237203</v>
      </c>
      <c r="K306" s="299" t="n">
        <v>11.1813448241359</v>
      </c>
    </row>
    <row r="307">
      <c r="A307" s="299" t="s">
        <v>203</v>
      </c>
      <c r="B307" s="299" t="s">
        <v>204</v>
      </c>
      <c r="C307" s="299" t="s">
        <v>16</v>
      </c>
      <c r="D307" s="299" t="n">
        <v>15841.6828666</v>
      </c>
      <c r="E307" s="299" t="n">
        <v>12.0122265322795</v>
      </c>
      <c r="F307" s="299" t="n">
        <v>79.1398505429394</v>
      </c>
      <c r="G307" s="299" t="n">
        <v>3.9748740071935</v>
      </c>
      <c r="H307" s="299" t="n">
        <v>4175.6443812</v>
      </c>
      <c r="I307" s="299" t="n">
        <v>16.6829392090286</v>
      </c>
      <c r="J307" s="299" t="n">
        <v>20.8601494570606</v>
      </c>
      <c r="K307" s="299" t="n">
        <v>15.0799942974442</v>
      </c>
    </row>
    <row r="308">
      <c r="A308" s="299" t="s">
        <v>203</v>
      </c>
      <c r="B308" s="299" t="s">
        <v>204</v>
      </c>
      <c r="C308" s="299" t="s">
        <v>17</v>
      </c>
      <c r="D308" s="299" t="n">
        <v>62813.7320836</v>
      </c>
      <c r="E308" s="299" t="n">
        <v>3.52157701393375</v>
      </c>
      <c r="F308" s="299" t="n">
        <v>87.6790292901696</v>
      </c>
      <c r="G308" s="299" t="n">
        <v>1.51997238917253</v>
      </c>
      <c r="H308" s="299" t="n">
        <v>8826.8102355</v>
      </c>
      <c r="I308" s="299" t="n">
        <v>10.9637892179491</v>
      </c>
      <c r="J308" s="299" t="n">
        <v>12.3209707098305</v>
      </c>
      <c r="K308" s="299" t="n">
        <v>10.8164938274041</v>
      </c>
    </row>
    <row r="309">
      <c r="A309" s="299" t="s">
        <v>205</v>
      </c>
      <c r="B309" s="299" t="s">
        <v>206</v>
      </c>
      <c r="C309" s="299" t="s">
        <v>16</v>
      </c>
      <c r="D309" s="299" t="n">
        <v>2197.5065596</v>
      </c>
      <c r="E309" s="299" t="n">
        <v>15.5405633216248</v>
      </c>
      <c r="F309" s="299" t="n">
        <v>70.1108394934085</v>
      </c>
      <c r="G309" s="299" t="n">
        <v>7.20331272940507</v>
      </c>
      <c r="H309" s="299" t="n">
        <v>936.8255572</v>
      </c>
      <c r="I309" s="299" t="n">
        <v>20.9682051180778</v>
      </c>
      <c r="J309" s="299" t="n">
        <v>29.8891605065915</v>
      </c>
      <c r="K309" s="299" t="n">
        <v>16.8967710712641</v>
      </c>
    </row>
    <row r="310">
      <c r="A310" s="299" t="s">
        <v>205</v>
      </c>
      <c r="B310" s="299" t="s">
        <v>206</v>
      </c>
      <c r="C310" s="299" t="s">
        <v>17</v>
      </c>
      <c r="D310" s="299" t="n">
        <v>22996.7750759</v>
      </c>
      <c r="E310" s="299" t="n">
        <v>2.52585302432884</v>
      </c>
      <c r="F310" s="299" t="n">
        <v>80.5727302731047</v>
      </c>
      <c r="G310" s="299" t="n">
        <v>1.86145080416839</v>
      </c>
      <c r="H310" s="299" t="n">
        <v>5544.8605345</v>
      </c>
      <c r="I310" s="299" t="n">
        <v>7.91231035154787</v>
      </c>
      <c r="J310" s="299" t="n">
        <v>19.4272697268953</v>
      </c>
      <c r="K310" s="299" t="n">
        <v>7.72018794556997</v>
      </c>
    </row>
    <row r="311">
      <c r="A311" s="299" t="s">
        <v>207</v>
      </c>
      <c r="B311" s="299" t="s">
        <v>208</v>
      </c>
      <c r="C311" s="299" t="s">
        <v>16</v>
      </c>
      <c r="D311" s="299" t="n">
        <v>9072.6382777</v>
      </c>
      <c r="E311" s="299" t="n">
        <v>14.4193156028493</v>
      </c>
      <c r="F311" s="299" t="n">
        <v>82.1479274802335</v>
      </c>
      <c r="G311" s="299" t="n">
        <v>4.48170438605214</v>
      </c>
      <c r="H311" s="299" t="n">
        <v>1971.6309522</v>
      </c>
      <c r="I311" s="299" t="n">
        <v>21.7905904786933</v>
      </c>
      <c r="J311" s="299" t="n">
        <v>17.8520725197665</v>
      </c>
      <c r="K311" s="299" t="n">
        <v>20.622968368833</v>
      </c>
    </row>
    <row r="312">
      <c r="A312" s="299" t="s">
        <v>207</v>
      </c>
      <c r="B312" s="299" t="s">
        <v>208</v>
      </c>
      <c r="C312" s="299" t="s">
        <v>17</v>
      </c>
      <c r="D312" s="299" t="n">
        <v>41721.2058502</v>
      </c>
      <c r="E312" s="299" t="n">
        <v>3.68094599112322</v>
      </c>
      <c r="F312" s="299" t="n">
        <v>86.5973927001296</v>
      </c>
      <c r="G312" s="299" t="n">
        <v>1.78369812922142</v>
      </c>
      <c r="H312" s="299" t="n">
        <v>6457.1567417</v>
      </c>
      <c r="I312" s="299" t="n">
        <v>11.8729437974316</v>
      </c>
      <c r="J312" s="299" t="n">
        <v>13.4026072998704</v>
      </c>
      <c r="K312" s="299" t="n">
        <v>11.5248924256826</v>
      </c>
    </row>
    <row r="313">
      <c r="A313" s="299" t="s">
        <v>209</v>
      </c>
      <c r="B313" s="299" t="s">
        <v>210</v>
      </c>
      <c r="C313" s="299" t="s">
        <v>16</v>
      </c>
      <c r="D313" s="299" t="n">
        <v>8300.5802931</v>
      </c>
      <c r="E313" s="299" t="n">
        <v>10.7388047694575</v>
      </c>
      <c r="F313" s="299" t="n">
        <v>82.9341848378537</v>
      </c>
      <c r="G313" s="299" t="n">
        <v>3.54201283000821</v>
      </c>
      <c r="H313" s="299" t="n">
        <v>1708.0552404</v>
      </c>
      <c r="I313" s="299" t="n">
        <v>19.2540086651305</v>
      </c>
      <c r="J313" s="299" t="n">
        <v>17.0658151621462</v>
      </c>
      <c r="K313" s="299" t="n">
        <v>17.2130041226233</v>
      </c>
    </row>
    <row r="314">
      <c r="A314" s="299" t="s">
        <v>209</v>
      </c>
      <c r="B314" s="299" t="s">
        <v>210</v>
      </c>
      <c r="C314" s="299" t="s">
        <v>17</v>
      </c>
      <c r="D314" s="299" t="n">
        <v>32271.5984834</v>
      </c>
      <c r="E314" s="299" t="n">
        <v>4.20281484138744</v>
      </c>
      <c r="F314" s="299" t="n">
        <v>84.4549408493169</v>
      </c>
      <c r="G314" s="299" t="n">
        <v>2.06410609494043</v>
      </c>
      <c r="H314" s="299" t="n">
        <v>5940.0184556</v>
      </c>
      <c r="I314" s="299" t="n">
        <v>11.2815293440096</v>
      </c>
      <c r="J314" s="299" t="n">
        <v>15.5450591506831</v>
      </c>
      <c r="K314" s="299" t="n">
        <v>11.2141070976399</v>
      </c>
    </row>
    <row r="315">
      <c r="A315" s="299" t="s">
        <v>211</v>
      </c>
      <c r="B315" s="299" t="s">
        <v>212</v>
      </c>
      <c r="C315" s="299" t="s">
        <v>16</v>
      </c>
      <c r="D315" s="299" t="n">
        <v>7837.3830376</v>
      </c>
      <c r="E315" s="299" t="n">
        <v>12.3855169467144</v>
      </c>
      <c r="F315" s="299" t="n">
        <v>80.6961400004199</v>
      </c>
      <c r="G315" s="299" t="n">
        <v>3.73043456328894</v>
      </c>
      <c r="H315" s="299" t="n">
        <v>1874.8324879</v>
      </c>
      <c r="I315" s="299" t="n">
        <v>20.1158295789977</v>
      </c>
      <c r="J315" s="299" t="n">
        <v>19.3038599995801</v>
      </c>
      <c r="K315" s="299" t="n">
        <v>15.5943769685502</v>
      </c>
    </row>
    <row r="316">
      <c r="A316" s="299" t="s">
        <v>211</v>
      </c>
      <c r="B316" s="299" t="s">
        <v>212</v>
      </c>
      <c r="C316" s="299" t="s">
        <v>17</v>
      </c>
      <c r="D316" s="299" t="n">
        <v>32235.6367399</v>
      </c>
      <c r="E316" s="299" t="n">
        <v>3.5431524615326</v>
      </c>
      <c r="F316" s="299" t="n">
        <v>80.6891612108678</v>
      </c>
      <c r="G316" s="299" t="n">
        <v>1.9926716619804</v>
      </c>
      <c r="H316" s="299" t="n">
        <v>7714.7559227</v>
      </c>
      <c r="I316" s="299" t="n">
        <v>8.50932808504565</v>
      </c>
      <c r="J316" s="299" t="n">
        <v>19.3108387891322</v>
      </c>
      <c r="K316" s="299" t="n">
        <v>8.32625691351904</v>
      </c>
    </row>
    <row r="317">
      <c r="A317" s="299" t="s">
        <v>213</v>
      </c>
      <c r="B317" s="299" t="s">
        <v>214</v>
      </c>
      <c r="C317" s="299" t="s">
        <v>16</v>
      </c>
      <c r="D317" s="299" t="n">
        <v>3708.9814531</v>
      </c>
      <c r="E317" s="299" t="n">
        <v>7.07695400341431</v>
      </c>
      <c r="F317" s="299" t="n">
        <v>90.6377012381134</v>
      </c>
      <c r="G317" s="299" t="n">
        <v>2.05064030831172</v>
      </c>
      <c r="H317" s="299" t="n">
        <v>383.1142228</v>
      </c>
      <c r="I317" s="299" t="n">
        <v>20.2692062655898</v>
      </c>
      <c r="J317" s="299" t="n">
        <v>9.36229876188658</v>
      </c>
      <c r="K317" s="299" t="n">
        <v>19.8525307019937</v>
      </c>
    </row>
    <row r="318">
      <c r="A318" s="299" t="s">
        <v>213</v>
      </c>
      <c r="B318" s="299" t="s">
        <v>214</v>
      </c>
      <c r="C318" s="299" t="s">
        <v>17</v>
      </c>
      <c r="D318" s="299" t="n">
        <v>6513.3687124</v>
      </c>
      <c r="E318" s="299" t="n">
        <v>4.88172793441671</v>
      </c>
      <c r="F318" s="299" t="n">
        <v>87.2533984331015</v>
      </c>
      <c r="G318" s="299" t="n">
        <v>1.92837983474877</v>
      </c>
      <c r="H318" s="299" t="n">
        <v>951.5195663</v>
      </c>
      <c r="I318" s="299" t="n">
        <v>13.4323073208141</v>
      </c>
      <c r="J318" s="299" t="n">
        <v>12.7466015668985</v>
      </c>
      <c r="K318" s="299" t="n">
        <v>13.2002003175998</v>
      </c>
    </row>
    <row r="319">
      <c r="A319" s="299" t="s">
        <v>215</v>
      </c>
      <c r="B319" s="299" t="s">
        <v>216</v>
      </c>
      <c r="C319" s="299" t="s">
        <v>16</v>
      </c>
      <c r="D319" s="299" t="n">
        <v>4463.6339887</v>
      </c>
      <c r="E319" s="299" t="n">
        <v>9.75312598447704</v>
      </c>
      <c r="F319" s="299" t="n">
        <v>79.8844253887811</v>
      </c>
      <c r="G319" s="299" t="n">
        <v>3.99584174635666</v>
      </c>
      <c r="H319" s="299" t="n">
        <v>1123.9808273</v>
      </c>
      <c r="I319" s="299" t="n">
        <v>16.7869131218224</v>
      </c>
      <c r="J319" s="299" t="n">
        <v>20.1155746112189</v>
      </c>
      <c r="K319" s="299" t="n">
        <v>15.8685758682816</v>
      </c>
    </row>
    <row r="320">
      <c r="A320" s="299" t="s">
        <v>215</v>
      </c>
      <c r="B320" s="299" t="s">
        <v>216</v>
      </c>
      <c r="C320" s="299" t="s">
        <v>17</v>
      </c>
      <c r="D320" s="299" t="n">
        <v>14869.2463276</v>
      </c>
      <c r="E320" s="299" t="n">
        <v>2.9271230566456</v>
      </c>
      <c r="F320" s="299" t="n">
        <v>89.0261022311769</v>
      </c>
      <c r="G320" s="299" t="n">
        <v>1.51896686712484</v>
      </c>
      <c r="H320" s="299" t="n">
        <v>1832.8735619</v>
      </c>
      <c r="I320" s="299" t="n">
        <v>13.0652557666438</v>
      </c>
      <c r="J320" s="299" t="n">
        <v>10.9738977688231</v>
      </c>
      <c r="K320" s="299" t="n">
        <v>12.3226680662735</v>
      </c>
    </row>
    <row r="321">
      <c r="A321" s="299" t="s">
        <v>217</v>
      </c>
      <c r="B321" s="299" t="s">
        <v>218</v>
      </c>
      <c r="C321" s="299" t="s">
        <v>16</v>
      </c>
      <c r="D321" s="299" t="n">
        <v>1518.9507612</v>
      </c>
      <c r="E321" s="299" t="n">
        <v>10.997829750808</v>
      </c>
      <c r="F321" s="299" t="n">
        <v>82.3794651882894</v>
      </c>
      <c r="G321" s="299" t="n">
        <v>3.71433800218298</v>
      </c>
      <c r="H321" s="299" t="n">
        <v>324.8955878</v>
      </c>
      <c r="I321" s="299" t="n">
        <v>19.6362513892671</v>
      </c>
      <c r="J321" s="299" t="n">
        <v>17.6205348117106</v>
      </c>
      <c r="K321" s="299" t="n">
        <v>17.3652605563944</v>
      </c>
    </row>
    <row r="322">
      <c r="A322" s="299" t="s">
        <v>217</v>
      </c>
      <c r="B322" s="299" t="s">
        <v>218</v>
      </c>
      <c r="C322" s="299" t="s">
        <v>17</v>
      </c>
      <c r="D322" s="299" t="n">
        <v>7493.8251588</v>
      </c>
      <c r="E322" s="299" t="n">
        <v>2.6910063135203</v>
      </c>
      <c r="F322" s="299" t="n">
        <v>90.899836961873</v>
      </c>
      <c r="G322" s="299" t="n">
        <v>1.15575615018032</v>
      </c>
      <c r="H322" s="299" t="n">
        <v>750.2217056</v>
      </c>
      <c r="I322" s="299" t="n">
        <v>12.1833573375299</v>
      </c>
      <c r="J322" s="299" t="n">
        <v>9.10016303812704</v>
      </c>
      <c r="K322" s="299" t="n">
        <v>11.5446333410632</v>
      </c>
    </row>
    <row r="323">
      <c r="A323" s="299" t="s">
        <v>219</v>
      </c>
      <c r="B323" s="299" t="s">
        <v>220</v>
      </c>
      <c r="C323" s="299" t="s">
        <v>16</v>
      </c>
      <c r="D323" s="299" t="n">
        <v>12096.6239105</v>
      </c>
      <c r="E323" s="299" t="n">
        <v>8.01873763645536</v>
      </c>
      <c r="F323" s="299" t="n">
        <v>72.1540021003394</v>
      </c>
      <c r="G323" s="299" t="n">
        <v>4.73510908805859</v>
      </c>
      <c r="H323" s="299" t="n">
        <v>4668.3836544</v>
      </c>
      <c r="I323" s="299" t="n">
        <v>15.4416605013639</v>
      </c>
      <c r="J323" s="299" t="n">
        <v>27.8459978996606</v>
      </c>
      <c r="K323" s="299" t="n">
        <v>12.269521541883</v>
      </c>
    </row>
    <row r="324">
      <c r="A324" s="299" t="s">
        <v>219</v>
      </c>
      <c r="B324" s="299" t="s">
        <v>220</v>
      </c>
      <c r="C324" s="299" t="s">
        <v>17</v>
      </c>
      <c r="D324" s="299" t="n">
        <v>21999.6036157</v>
      </c>
      <c r="E324" s="299" t="n">
        <v>5.59314440745855</v>
      </c>
      <c r="F324" s="299" t="n">
        <v>84.9294073255434</v>
      </c>
      <c r="G324" s="299" t="n">
        <v>2.35815854489262</v>
      </c>
      <c r="H324" s="299" t="n">
        <v>3903.7958174</v>
      </c>
      <c r="I324" s="299" t="n">
        <v>13.4669881346359</v>
      </c>
      <c r="J324" s="299" t="n">
        <v>15.0705926744566</v>
      </c>
      <c r="K324" s="299" t="n">
        <v>13.2892588847451</v>
      </c>
    </row>
    <row r="325">
      <c r="A325" s="299" t="s">
        <v>221</v>
      </c>
      <c r="B325" s="299" t="s">
        <v>222</v>
      </c>
      <c r="C325" s="299" t="s">
        <v>16</v>
      </c>
      <c r="D325" s="299" t="n">
        <v>9437.0966901</v>
      </c>
      <c r="E325" s="299" t="n">
        <v>5.32459902844061</v>
      </c>
      <c r="F325" s="299" t="n">
        <v>85.3047711378275</v>
      </c>
      <c r="G325" s="299" t="n">
        <v>1.92595555974808</v>
      </c>
      <c r="H325" s="299" t="n">
        <v>1625.7038593</v>
      </c>
      <c r="I325" s="299" t="n">
        <v>11.5933248776224</v>
      </c>
      <c r="J325" s="299" t="n">
        <v>14.6952288621724</v>
      </c>
      <c r="K325" s="299" t="n">
        <v>11.180036717145</v>
      </c>
    </row>
    <row r="326">
      <c r="A326" s="299" t="s">
        <v>221</v>
      </c>
      <c r="B326" s="299" t="s">
        <v>222</v>
      </c>
      <c r="C326" s="299" t="s">
        <v>17</v>
      </c>
      <c r="D326" s="299" t="n">
        <v>7000.6122314</v>
      </c>
      <c r="E326" s="299" t="n">
        <v>7.13445477312312</v>
      </c>
      <c r="F326" s="299" t="n">
        <v>86.0735926256295</v>
      </c>
      <c r="G326" s="299" t="n">
        <v>2.21741701625173</v>
      </c>
      <c r="H326" s="299" t="n">
        <v>1132.6746663</v>
      </c>
      <c r="I326" s="299" t="n">
        <v>14.0076789358862</v>
      </c>
      <c r="J326" s="299" t="n">
        <v>13.9264073743705</v>
      </c>
      <c r="K326" s="299" t="n">
        <v>13.7049738534321</v>
      </c>
    </row>
    <row r="327">
      <c r="A327" s="299" t="s">
        <v>223</v>
      </c>
      <c r="B327" s="299" t="s">
        <v>224</v>
      </c>
      <c r="C327" s="299" t="s">
        <v>16</v>
      </c>
      <c r="D327" s="299" t="n">
        <v>6315.8982606</v>
      </c>
      <c r="E327" s="299" t="n">
        <v>7.66959172606281</v>
      </c>
      <c r="F327" s="299" t="n">
        <v>84.2223564172464</v>
      </c>
      <c r="G327" s="299" t="n">
        <v>2.76707850758357</v>
      </c>
      <c r="H327" s="299" t="n">
        <v>1183.1774353</v>
      </c>
      <c r="I327" s="299" t="n">
        <v>16.1753013869294</v>
      </c>
      <c r="J327" s="299" t="n">
        <v>15.7776435827536</v>
      </c>
      <c r="K327" s="299" t="n">
        <v>14.77089218538</v>
      </c>
    </row>
    <row r="328">
      <c r="A328" s="299" t="s">
        <v>223</v>
      </c>
      <c r="B328" s="299" t="s">
        <v>224</v>
      </c>
      <c r="C328" s="299" t="s">
        <v>17</v>
      </c>
      <c r="D328" s="299" t="n">
        <v>11792.790447</v>
      </c>
      <c r="E328" s="299" t="n">
        <v>4.78476004370319</v>
      </c>
      <c r="F328" s="299" t="n">
        <v>85.0332655683986</v>
      </c>
      <c r="G328" s="299" t="n">
        <v>1.94800593183658</v>
      </c>
      <c r="H328" s="299" t="n">
        <v>2075.6531182</v>
      </c>
      <c r="I328" s="299" t="n">
        <v>11.9546186751095</v>
      </c>
      <c r="J328" s="299" t="n">
        <v>14.9667344316014</v>
      </c>
      <c r="K328" s="299" t="n">
        <v>11.0675649713491</v>
      </c>
    </row>
    <row r="329">
      <c r="A329" s="299" t="s">
        <v>225</v>
      </c>
      <c r="B329" s="299" t="s">
        <v>226</v>
      </c>
      <c r="C329" s="299" t="s">
        <v>16</v>
      </c>
      <c r="D329" s="299" t="n">
        <v>23344.8333703</v>
      </c>
      <c r="E329" s="299" t="n">
        <v>4.33087743226274</v>
      </c>
      <c r="F329" s="299" t="n">
        <v>84.178717383958</v>
      </c>
      <c r="G329" s="299" t="n">
        <v>1.9625083698533</v>
      </c>
      <c r="H329" s="299" t="n">
        <v>4387.6316705</v>
      </c>
      <c r="I329" s="299" t="n">
        <v>11.1851888395005</v>
      </c>
      <c r="J329" s="299" t="n">
        <v>15.8212826160419</v>
      </c>
      <c r="K329" s="299" t="n">
        <v>10.4417221687215</v>
      </c>
    </row>
    <row r="330">
      <c r="A330" s="299" t="s">
        <v>225</v>
      </c>
      <c r="B330" s="299" t="s">
        <v>226</v>
      </c>
      <c r="C330" s="299" t="s">
        <v>17</v>
      </c>
      <c r="D330" s="299" t="n">
        <v>15255.8421546</v>
      </c>
      <c r="E330" s="299" t="n">
        <v>4.61546319783205</v>
      </c>
      <c r="F330" s="299" t="n">
        <v>87.5807855300922</v>
      </c>
      <c r="G330" s="299" t="n">
        <v>1.79552508038264</v>
      </c>
      <c r="H330" s="299" t="n">
        <v>2163.3235474</v>
      </c>
      <c r="I330" s="299" t="n">
        <v>14.0401355116019</v>
      </c>
      <c r="J330" s="299" t="n">
        <v>12.4192144699078</v>
      </c>
      <c r="K330" s="299" t="n">
        <v>12.6621129991695</v>
      </c>
    </row>
    <row r="331">
      <c r="A331" s="299" t="s">
        <v>227</v>
      </c>
      <c r="B331" s="299" t="s">
        <v>228</v>
      </c>
      <c r="C331" s="299" t="s">
        <v>16</v>
      </c>
      <c r="D331" s="299" t="n">
        <v>2617.9904594</v>
      </c>
      <c r="E331" s="299" t="n">
        <v>9.08404991051878</v>
      </c>
      <c r="F331" s="299" t="n">
        <v>83.1239342799668</v>
      </c>
      <c r="G331" s="299" t="n">
        <v>3.23778340794047</v>
      </c>
      <c r="H331" s="299" t="n">
        <v>531.5121262</v>
      </c>
      <c r="I331" s="299" t="n">
        <v>18.4676425070542</v>
      </c>
      <c r="J331" s="299" t="n">
        <v>16.8760657200332</v>
      </c>
      <c r="K331" s="299" t="n">
        <v>15.9478695852034</v>
      </c>
    </row>
    <row r="332">
      <c r="A332" s="299" t="s">
        <v>227</v>
      </c>
      <c r="B332" s="299" t="s">
        <v>228</v>
      </c>
      <c r="C332" s="299" t="s">
        <v>17</v>
      </c>
      <c r="D332" s="299" t="n">
        <v>5522.4092051</v>
      </c>
      <c r="E332" s="299" t="n">
        <v>5.20601515582146</v>
      </c>
      <c r="F332" s="299" t="n">
        <v>90.031087001552</v>
      </c>
      <c r="G332" s="299" t="n">
        <v>2.04357806638286</v>
      </c>
      <c r="H332" s="299" t="n">
        <v>611.4823084</v>
      </c>
      <c r="I332" s="299" t="n">
        <v>18.6506335249078</v>
      </c>
      <c r="J332" s="299" t="n">
        <v>9.968912998448</v>
      </c>
      <c r="K332" s="299" t="n">
        <v>18.4559294195488</v>
      </c>
    </row>
    <row r="333">
      <c r="A333" s="299" t="s">
        <v>229</v>
      </c>
      <c r="B333" s="299" t="s">
        <v>230</v>
      </c>
      <c r="C333" s="299" t="s">
        <v>16</v>
      </c>
      <c r="D333" s="299" t="n">
        <v>18183.0052668</v>
      </c>
      <c r="E333" s="299" t="n">
        <v>9.36193548995169</v>
      </c>
      <c r="F333" s="299" t="n">
        <v>79.7566562004878</v>
      </c>
      <c r="G333" s="299" t="n">
        <v>3.52942533071501</v>
      </c>
      <c r="H333" s="299" t="n">
        <v>4615.0985317</v>
      </c>
      <c r="I333" s="299" t="n">
        <v>18.006043520934</v>
      </c>
      <c r="J333" s="299" t="n">
        <v>20.2433437995122</v>
      </c>
      <c r="K333" s="299" t="n">
        <v>13.9055664654529</v>
      </c>
    </row>
    <row r="334">
      <c r="A334" s="299" t="s">
        <v>229</v>
      </c>
      <c r="B334" s="299" t="s">
        <v>230</v>
      </c>
      <c r="C334" s="299" t="s">
        <v>17</v>
      </c>
      <c r="D334" s="299" t="n">
        <v>36416.6995199</v>
      </c>
      <c r="E334" s="299" t="n">
        <v>4.86292545888484</v>
      </c>
      <c r="F334" s="299" t="n">
        <v>90.6884804752861</v>
      </c>
      <c r="G334" s="299" t="n">
        <v>1.30566510245296</v>
      </c>
      <c r="H334" s="299" t="n">
        <v>3739.1166643</v>
      </c>
      <c r="I334" s="299" t="n">
        <v>12.8561971149105</v>
      </c>
      <c r="J334" s="299" t="n">
        <v>9.31151952471388</v>
      </c>
      <c r="K334" s="299" t="n">
        <v>12.7163760798435</v>
      </c>
    </row>
    <row r="335">
      <c r="A335" s="299" t="s">
        <v>231</v>
      </c>
      <c r="B335" s="299" t="s">
        <v>232</v>
      </c>
      <c r="C335" s="299" t="s">
        <v>16</v>
      </c>
      <c r="D335" s="299" t="n">
        <v>28334.1965917</v>
      </c>
      <c r="E335" s="299" t="n">
        <v>6.43591642724058</v>
      </c>
      <c r="F335" s="299" t="n">
        <v>73.7336053816223</v>
      </c>
      <c r="G335" s="299" t="n">
        <v>2.85184031193597</v>
      </c>
      <c r="H335" s="299" t="n">
        <v>10093.5955189</v>
      </c>
      <c r="I335" s="299" t="n">
        <v>8.57942710117063</v>
      </c>
      <c r="J335" s="299" t="n">
        <v>26.2663946183777</v>
      </c>
      <c r="K335" s="299" t="n">
        <v>8.00553221052146</v>
      </c>
    </row>
    <row r="336">
      <c r="A336" s="299" t="s">
        <v>231</v>
      </c>
      <c r="B336" s="299" t="s">
        <v>232</v>
      </c>
      <c r="C336" s="299" t="s">
        <v>17</v>
      </c>
      <c r="D336" s="299" t="n">
        <v>31044.2042899</v>
      </c>
      <c r="E336" s="299" t="n">
        <v>5.23173840014592</v>
      </c>
      <c r="F336" s="299" t="n">
        <v>76.8435329274912</v>
      </c>
      <c r="G336" s="299" t="n">
        <v>2.71863909524756</v>
      </c>
      <c r="H336" s="299" t="n">
        <v>9355.0370089</v>
      </c>
      <c r="I336" s="299" t="n">
        <v>10.3957366201166</v>
      </c>
      <c r="J336" s="299" t="n">
        <v>23.1564670725088</v>
      </c>
      <c r="K336" s="299" t="n">
        <v>9.02166259557086</v>
      </c>
    </row>
    <row r="337">
      <c r="A337" s="299" t="s">
        <v>233</v>
      </c>
      <c r="B337" s="299" t="s">
        <v>234</v>
      </c>
      <c r="C337" s="299" t="s">
        <v>16</v>
      </c>
      <c r="D337" s="299" t="n">
        <v>15285.4531006</v>
      </c>
      <c r="E337" s="299" t="n">
        <v>7.20814228569389</v>
      </c>
      <c r="F337" s="299" t="n">
        <v>78.8506920323724</v>
      </c>
      <c r="G337" s="299" t="n">
        <v>2.92279758473392</v>
      </c>
      <c r="H337" s="299" t="n">
        <v>4099.8594523</v>
      </c>
      <c r="I337" s="299" t="n">
        <v>11.0071195736978</v>
      </c>
      <c r="J337" s="299" t="n">
        <v>21.1493079676276</v>
      </c>
      <c r="K337" s="299" t="n">
        <v>10.8970285259252</v>
      </c>
    </row>
    <row r="338">
      <c r="A338" s="299" t="s">
        <v>233</v>
      </c>
      <c r="B338" s="299" t="s">
        <v>234</v>
      </c>
      <c r="C338" s="299" t="s">
        <v>17</v>
      </c>
      <c r="D338" s="299" t="n">
        <v>24037.5539188</v>
      </c>
      <c r="E338" s="299" t="n">
        <v>4.65754724378315</v>
      </c>
      <c r="F338" s="299" t="n">
        <v>91.1410756976941</v>
      </c>
      <c r="G338" s="299" t="n">
        <v>1.61387794443063</v>
      </c>
      <c r="H338" s="299" t="n">
        <v>2336.4533384</v>
      </c>
      <c r="I338" s="299" t="n">
        <v>16.9760147804997</v>
      </c>
      <c r="J338" s="299" t="n">
        <v>8.85892430230585</v>
      </c>
      <c r="K338" s="299" t="n">
        <v>16.6036605439676</v>
      </c>
    </row>
    <row r="339">
      <c r="A339" s="299" t="s">
        <v>235</v>
      </c>
      <c r="B339" s="299" t="s">
        <v>236</v>
      </c>
      <c r="C339" s="299" t="s">
        <v>16</v>
      </c>
      <c r="D339" s="299" t="n">
        <v>11458.3616724</v>
      </c>
      <c r="E339" s="299" t="n">
        <v>7.45017969343712</v>
      </c>
      <c r="F339" s="299" t="n">
        <v>81.7218191729416</v>
      </c>
      <c r="G339" s="299" t="n">
        <v>2.75996406944754</v>
      </c>
      <c r="H339" s="299" t="n">
        <v>2562.8162558</v>
      </c>
      <c r="I339" s="299" t="n">
        <v>14.1481255889413</v>
      </c>
      <c r="J339" s="299" t="n">
        <v>18.2781808270584</v>
      </c>
      <c r="K339" s="299" t="n">
        <v>12.3398103313056</v>
      </c>
    </row>
    <row r="340">
      <c r="A340" s="299" t="s">
        <v>235</v>
      </c>
      <c r="B340" s="299" t="s">
        <v>236</v>
      </c>
      <c r="C340" s="299" t="s">
        <v>17</v>
      </c>
      <c r="D340" s="299" t="n">
        <v>18459.3522722</v>
      </c>
      <c r="E340" s="299" t="n">
        <v>4.25164661294216</v>
      </c>
      <c r="F340" s="299" t="n">
        <v>89.4376189983237</v>
      </c>
      <c r="G340" s="299" t="n">
        <v>1.66204142072308</v>
      </c>
      <c r="H340" s="299" t="n">
        <v>2180.0078527</v>
      </c>
      <c r="I340" s="299" t="n">
        <v>14.3718960823657</v>
      </c>
      <c r="J340" s="299" t="n">
        <v>10.5623810016763</v>
      </c>
      <c r="K340" s="299" t="n">
        <v>14.0734392484489</v>
      </c>
    </row>
    <row r="341">
      <c r="A341" s="299" t="s">
        <v>237</v>
      </c>
      <c r="B341" s="299" t="s">
        <v>238</v>
      </c>
      <c r="C341" s="299" t="s">
        <v>16</v>
      </c>
      <c r="D341" s="299" t="n">
        <v>1698.0732962</v>
      </c>
      <c r="E341" s="299" t="n">
        <v>6.82694311516555</v>
      </c>
      <c r="F341" s="299" t="n">
        <v>77.6688898015819</v>
      </c>
      <c r="G341" s="299" t="n">
        <v>2.94182812936053</v>
      </c>
      <c r="H341" s="299" t="n">
        <v>488.2245903</v>
      </c>
      <c r="I341" s="299" t="n">
        <v>11.2161053643346</v>
      </c>
      <c r="J341" s="299" t="n">
        <v>22.3311101984181</v>
      </c>
      <c r="K341" s="299" t="n">
        <v>10.2318479808802</v>
      </c>
    </row>
    <row r="342">
      <c r="A342" s="299" t="s">
        <v>237</v>
      </c>
      <c r="B342" s="299" t="s">
        <v>238</v>
      </c>
      <c r="C342" s="299" t="s">
        <v>17</v>
      </c>
      <c r="D342" s="299" t="n">
        <v>3107.4508677</v>
      </c>
      <c r="E342" s="299" t="n">
        <v>4.5346392459461</v>
      </c>
      <c r="F342" s="299" t="n">
        <v>87.2832939955333</v>
      </c>
      <c r="G342" s="299" t="n">
        <v>1.56236274259723</v>
      </c>
      <c r="H342" s="299" t="n">
        <v>452.738861</v>
      </c>
      <c r="I342" s="299" t="n">
        <v>11.5880953776862</v>
      </c>
      <c r="J342" s="299" t="n">
        <v>12.7167060044667</v>
      </c>
      <c r="K342" s="299" t="n">
        <v>10.7235448033385</v>
      </c>
    </row>
    <row r="343">
      <c r="A343" s="299" t="s">
        <v>239</v>
      </c>
      <c r="B343" s="299" t="s">
        <v>240</v>
      </c>
      <c r="C343" s="299" t="s">
        <v>16</v>
      </c>
      <c r="D343" s="299" t="n">
        <v>887.661848</v>
      </c>
      <c r="E343" s="299" t="n">
        <v>11.9356122001322</v>
      </c>
      <c r="F343" s="299" t="n">
        <v>78.2216229526293</v>
      </c>
      <c r="G343" s="299" t="n">
        <v>4.04560065235127</v>
      </c>
      <c r="H343" s="299" t="n">
        <v>247.141822</v>
      </c>
      <c r="I343" s="299" t="n">
        <v>17.4417224439842</v>
      </c>
      <c r="J343" s="299" t="n">
        <v>21.7783770473707</v>
      </c>
      <c r="K343" s="299" t="n">
        <v>14.5306258660508</v>
      </c>
    </row>
    <row r="344">
      <c r="A344" s="299" t="s">
        <v>239</v>
      </c>
      <c r="B344" s="299" t="s">
        <v>240</v>
      </c>
      <c r="C344" s="299" t="s">
        <v>17</v>
      </c>
      <c r="D344" s="299" t="n">
        <v>3169.0762449</v>
      </c>
      <c r="E344" s="299" t="n">
        <v>3.47856070296824</v>
      </c>
      <c r="F344" s="299" t="n">
        <v>84.2621408562975</v>
      </c>
      <c r="G344" s="299" t="n">
        <v>1.77237386516891</v>
      </c>
      <c r="H344" s="299" t="n">
        <v>591.8966104</v>
      </c>
      <c r="I344" s="299" t="n">
        <v>9.98025632456174</v>
      </c>
      <c r="J344" s="299" t="n">
        <v>15.7378591437025</v>
      </c>
      <c r="K344" s="299" t="n">
        <v>9.48947470638935</v>
      </c>
    </row>
    <row r="345">
      <c r="A345" s="299" t="s">
        <v>241</v>
      </c>
      <c r="B345" s="299" t="s">
        <v>242</v>
      </c>
      <c r="C345" s="299" t="s">
        <v>16</v>
      </c>
      <c r="D345" s="299" t="n">
        <v>2058.7655402</v>
      </c>
      <c r="E345" s="299" t="n">
        <v>9.07652038054457</v>
      </c>
      <c r="F345" s="299" t="n">
        <v>78.2317113264682</v>
      </c>
      <c r="G345" s="299" t="n">
        <v>3.68218844854177</v>
      </c>
      <c r="H345" s="299" t="n">
        <v>572.8598011</v>
      </c>
      <c r="I345" s="299" t="n">
        <v>14.2029770331056</v>
      </c>
      <c r="J345" s="299" t="n">
        <v>21.7682886735318</v>
      </c>
      <c r="K345" s="299" t="n">
        <v>13.233190172925</v>
      </c>
    </row>
    <row r="346">
      <c r="A346" s="299" t="s">
        <v>241</v>
      </c>
      <c r="B346" s="299" t="s">
        <v>242</v>
      </c>
      <c r="C346" s="299" t="s">
        <v>17</v>
      </c>
      <c r="D346" s="299" t="n">
        <v>4035.2345781</v>
      </c>
      <c r="E346" s="299" t="n">
        <v>3.88975557606956</v>
      </c>
      <c r="F346" s="299" t="n">
        <v>81.1662046682352</v>
      </c>
      <c r="G346" s="299" t="n">
        <v>2.4236113009622</v>
      </c>
      <c r="H346" s="299" t="n">
        <v>936.3352946</v>
      </c>
      <c r="I346" s="299" t="n">
        <v>12.0324772883771</v>
      </c>
      <c r="J346" s="299" t="n">
        <v>18.8337953317648</v>
      </c>
      <c r="K346" s="299" t="n">
        <v>10.4448055967969</v>
      </c>
    </row>
    <row r="347">
      <c r="A347" s="299" t="s">
        <v>243</v>
      </c>
      <c r="B347" s="299" t="s">
        <v>244</v>
      </c>
      <c r="C347" s="299" t="s">
        <v>16</v>
      </c>
      <c r="D347" s="299" t="n">
        <v>2206.8907481</v>
      </c>
      <c r="E347" s="299" t="n">
        <v>7.47557506831158</v>
      </c>
      <c r="F347" s="299" t="n">
        <v>79.1654557575668</v>
      </c>
      <c r="G347" s="299" t="n">
        <v>3.58535400180186</v>
      </c>
      <c r="H347" s="299" t="n">
        <v>580.8033629</v>
      </c>
      <c r="I347" s="299" t="n">
        <v>16.5037831540842</v>
      </c>
      <c r="J347" s="299" t="n">
        <v>20.8345442424332</v>
      </c>
      <c r="K347" s="299" t="n">
        <v>13.6233449746781</v>
      </c>
    </row>
    <row r="348">
      <c r="A348" s="299" t="s">
        <v>243</v>
      </c>
      <c r="B348" s="299" t="s">
        <v>244</v>
      </c>
      <c r="C348" s="299" t="s">
        <v>17</v>
      </c>
      <c r="D348" s="299" t="n">
        <v>4058.4254064</v>
      </c>
      <c r="E348" s="299" t="n">
        <v>5.27358282799745</v>
      </c>
      <c r="F348" s="299" t="n">
        <v>84.2007543075445</v>
      </c>
      <c r="G348" s="299" t="n">
        <v>2.3951056199816</v>
      </c>
      <c r="H348" s="299" t="n">
        <v>761.514082</v>
      </c>
      <c r="I348" s="299" t="n">
        <v>12.9373410608821</v>
      </c>
      <c r="J348" s="299" t="n">
        <v>15.7992456924555</v>
      </c>
      <c r="K348" s="299" t="n">
        <v>12.7645144441922</v>
      </c>
    </row>
    <row r="349">
      <c r="A349" s="299" t="s">
        <v>245</v>
      </c>
      <c r="B349" s="299" t="s">
        <v>246</v>
      </c>
      <c r="C349" s="299" t="s">
        <v>16</v>
      </c>
      <c r="D349" s="299" t="n">
        <v>5268.7368694</v>
      </c>
      <c r="E349" s="299" t="n">
        <v>7.12873184424294</v>
      </c>
      <c r="F349" s="299" t="n">
        <v>72.9627763804975</v>
      </c>
      <c r="G349" s="299" t="n">
        <v>3.51637846520011</v>
      </c>
      <c r="H349" s="299" t="n">
        <v>1952.393042</v>
      </c>
      <c r="I349" s="299" t="n">
        <v>10.8117907076058</v>
      </c>
      <c r="J349" s="299" t="n">
        <v>27.0372236195025</v>
      </c>
      <c r="K349" s="299" t="n">
        <v>9.48931514700819</v>
      </c>
    </row>
    <row r="350">
      <c r="A350" s="299" t="s">
        <v>245</v>
      </c>
      <c r="B350" s="299" t="s">
        <v>246</v>
      </c>
      <c r="C350" s="299" t="s">
        <v>17</v>
      </c>
      <c r="D350" s="299" t="n">
        <v>5363.1749463</v>
      </c>
      <c r="E350" s="299" t="n">
        <v>6.27845987284582</v>
      </c>
      <c r="F350" s="299" t="n">
        <v>82.0771007354596</v>
      </c>
      <c r="G350" s="299" t="n">
        <v>2.5103035358016</v>
      </c>
      <c r="H350" s="299" t="n">
        <v>1171.1383984</v>
      </c>
      <c r="I350" s="299" t="n">
        <v>12.273729888551</v>
      </c>
      <c r="J350" s="299" t="n">
        <v>17.9228992645404</v>
      </c>
      <c r="K350" s="299" t="n">
        <v>11.495820689692</v>
      </c>
    </row>
    <row r="351">
      <c r="A351" s="299" t="s">
        <v>247</v>
      </c>
      <c r="B351" s="299" t="s">
        <v>248</v>
      </c>
      <c r="C351" s="299" t="s">
        <v>16</v>
      </c>
      <c r="D351" s="299" t="n">
        <v>2878.5482029</v>
      </c>
      <c r="E351" s="299" t="n">
        <v>11.1771556733283</v>
      </c>
      <c r="F351" s="299" t="n">
        <v>84.3846343346463</v>
      </c>
      <c r="G351" s="299" t="n">
        <v>3.37158108894832</v>
      </c>
      <c r="H351" s="299" t="n">
        <v>532.6749725</v>
      </c>
      <c r="I351" s="299" t="n">
        <v>20.3292390769498</v>
      </c>
      <c r="J351" s="299" t="n">
        <v>15.6153656653537</v>
      </c>
      <c r="K351" s="299" t="n">
        <v>18.2198511016468</v>
      </c>
    </row>
    <row r="352">
      <c r="A352" s="299" t="s">
        <v>247</v>
      </c>
      <c r="B352" s="299" t="s">
        <v>248</v>
      </c>
      <c r="C352" s="299" t="s">
        <v>17</v>
      </c>
      <c r="D352" s="299" t="n">
        <v>12479.5920447</v>
      </c>
      <c r="E352" s="299" t="n">
        <v>2.6433749051541</v>
      </c>
      <c r="F352" s="299" t="n">
        <v>85.4846206561231</v>
      </c>
      <c r="G352" s="299" t="n">
        <v>1.3171062462967</v>
      </c>
      <c r="H352" s="299" t="n">
        <v>2119.0479784</v>
      </c>
      <c r="I352" s="299" t="n">
        <v>9.04905783507123</v>
      </c>
      <c r="J352" s="299" t="n">
        <v>14.5153793438769</v>
      </c>
      <c r="K352" s="299" t="n">
        <v>7.75676096098581</v>
      </c>
    </row>
    <row r="353">
      <c r="A353" s="299" t="s">
        <v>249</v>
      </c>
      <c r="B353" s="299" t="s">
        <v>250</v>
      </c>
      <c r="C353" s="299" t="s">
        <v>16</v>
      </c>
      <c r="D353" s="299" t="n">
        <v>1640.7770786</v>
      </c>
      <c r="E353" s="299" t="n">
        <v>14.2369302860283</v>
      </c>
      <c r="F353" s="299" t="n">
        <v>72.6856832088066</v>
      </c>
      <c r="G353" s="299" t="n">
        <v>6.19102248184213</v>
      </c>
      <c r="H353" s="299" t="n">
        <v>616.5822887</v>
      </c>
      <c r="I353" s="299" t="n">
        <v>18.2509302714047</v>
      </c>
      <c r="J353" s="299" t="n">
        <v>27.3143167911934</v>
      </c>
      <c r="K353" s="299" t="n">
        <v>16.4748290170986</v>
      </c>
    </row>
    <row r="354">
      <c r="A354" s="299" t="s">
        <v>249</v>
      </c>
      <c r="B354" s="299" t="s">
        <v>250</v>
      </c>
      <c r="C354" s="299" t="s">
        <v>17</v>
      </c>
      <c r="D354" s="299" t="n">
        <v>13904.1594859</v>
      </c>
      <c r="E354" s="299" t="n">
        <v>2.6425270953999</v>
      </c>
      <c r="F354" s="299" t="n">
        <v>79.7026231733862</v>
      </c>
      <c r="G354" s="299" t="n">
        <v>1.7813936251799</v>
      </c>
      <c r="H354" s="299" t="n">
        <v>3540.8867777</v>
      </c>
      <c r="I354" s="299" t="n">
        <v>7.17623193272732</v>
      </c>
      <c r="J354" s="299" t="n">
        <v>20.2973768266138</v>
      </c>
      <c r="K354" s="299" t="n">
        <v>6.9950785288186</v>
      </c>
    </row>
    <row r="355">
      <c r="A355" s="299" t="s">
        <v>251</v>
      </c>
      <c r="B355" s="299" t="s">
        <v>252</v>
      </c>
      <c r="C355" s="299" t="s">
        <v>16</v>
      </c>
      <c r="D355" s="299" t="n">
        <v>926.4736381</v>
      </c>
      <c r="E355" s="299" t="n">
        <v>14.7795046233228</v>
      </c>
      <c r="F355" s="299" t="n">
        <v>74.7390877079456</v>
      </c>
      <c r="G355" s="299" t="n">
        <v>7.20849658168643</v>
      </c>
      <c r="H355" s="299" t="n">
        <v>313.1369412</v>
      </c>
      <c r="I355" s="299" t="n">
        <v>24.706262280514</v>
      </c>
      <c r="J355" s="299" t="n">
        <v>25.2609122920544</v>
      </c>
      <c r="K355" s="299" t="n">
        <v>21.3276722563401</v>
      </c>
    </row>
    <row r="356">
      <c r="A356" s="299" t="s">
        <v>251</v>
      </c>
      <c r="B356" s="299" t="s">
        <v>252</v>
      </c>
      <c r="C356" s="299" t="s">
        <v>17</v>
      </c>
      <c r="D356" s="299" t="n">
        <v>11705.1414713</v>
      </c>
      <c r="E356" s="299" t="n">
        <v>2.55429854375477</v>
      </c>
      <c r="F356" s="299" t="n">
        <v>81.6354091507032</v>
      </c>
      <c r="G356" s="299" t="n">
        <v>1.45446592788017</v>
      </c>
      <c r="H356" s="299" t="n">
        <v>2633.1727395</v>
      </c>
      <c r="I356" s="299" t="n">
        <v>6.51768382098157</v>
      </c>
      <c r="J356" s="299" t="n">
        <v>18.3645908492968</v>
      </c>
      <c r="K356" s="299" t="n">
        <v>6.46548143068493</v>
      </c>
    </row>
    <row r="357">
      <c r="A357" s="299" t="s">
        <v>253</v>
      </c>
      <c r="B357" s="299" t="s">
        <v>254</v>
      </c>
      <c r="C357" s="299" t="s">
        <v>16</v>
      </c>
      <c r="D357" s="299" t="n">
        <v>6311.5409988</v>
      </c>
      <c r="E357" s="299" t="n">
        <v>8.48457113070082</v>
      </c>
      <c r="F357" s="299" t="n">
        <v>92.2962863122428</v>
      </c>
      <c r="G357" s="299" t="n">
        <v>1.51585265661781</v>
      </c>
      <c r="H357" s="299" t="n">
        <v>526.80673</v>
      </c>
      <c r="I357" s="299" t="n">
        <v>18.3985732574442</v>
      </c>
      <c r="J357" s="299" t="n">
        <v>7.70371368775721</v>
      </c>
      <c r="K357" s="299" t="n">
        <v>18.161055365377</v>
      </c>
    </row>
    <row r="358">
      <c r="A358" s="299" t="s">
        <v>253</v>
      </c>
      <c r="B358" s="299" t="s">
        <v>254</v>
      </c>
      <c r="C358" s="299" t="s">
        <v>17</v>
      </c>
      <c r="D358" s="299" t="n">
        <v>7551.0358383</v>
      </c>
      <c r="E358" s="299" t="n">
        <v>5.91872753308401</v>
      </c>
      <c r="F358" s="299" t="n">
        <v>88.0128129179704</v>
      </c>
      <c r="G358" s="299" t="n">
        <v>1.65203356167329</v>
      </c>
      <c r="H358" s="299" t="n">
        <v>1028.4375224</v>
      </c>
      <c r="I358" s="299" t="n">
        <v>13.3257832612484</v>
      </c>
      <c r="J358" s="299" t="n">
        <v>11.9871870820296</v>
      </c>
      <c r="K358" s="299" t="n">
        <v>12.1296280605926</v>
      </c>
    </row>
    <row r="359">
      <c r="A359" s="299" t="s">
        <v>255</v>
      </c>
      <c r="B359" s="299" t="s">
        <v>256</v>
      </c>
      <c r="C359" s="299" t="s">
        <v>16</v>
      </c>
      <c r="D359" s="299" t="n">
        <v>661.9401627</v>
      </c>
      <c r="E359" s="299" t="n">
        <v>18.6684230610152</v>
      </c>
      <c r="F359" s="299" t="n">
        <v>77.4295106196392</v>
      </c>
      <c r="G359" s="299" t="n">
        <v>7.16390392048204</v>
      </c>
      <c r="H359" s="299" t="n">
        <v>192.9537368</v>
      </c>
      <c r="I359" s="299" t="n">
        <v>26.2827778790796</v>
      </c>
      <c r="J359" s="299" t="n">
        <v>22.5704893803608</v>
      </c>
      <c r="K359" s="299" t="n">
        <v>24.5762316155934</v>
      </c>
    </row>
    <row r="360">
      <c r="A360" s="299" t="s">
        <v>255</v>
      </c>
      <c r="B360" s="299" t="s">
        <v>256</v>
      </c>
      <c r="C360" s="299" t="s">
        <v>17</v>
      </c>
      <c r="D360" s="299" t="n">
        <v>10215.1202322</v>
      </c>
      <c r="E360" s="299" t="n">
        <v>2.65651842779354</v>
      </c>
      <c r="F360" s="299" t="n">
        <v>80.8966192857807</v>
      </c>
      <c r="G360" s="299" t="n">
        <v>1.60243177244922</v>
      </c>
      <c r="H360" s="299" t="n">
        <v>2412.2556982</v>
      </c>
      <c r="I360" s="299" t="n">
        <v>6.45087374223392</v>
      </c>
      <c r="J360" s="299" t="n">
        <v>19.1033807142193</v>
      </c>
      <c r="K360" s="299" t="n">
        <v>6.78577865177417</v>
      </c>
    </row>
    <row r="361">
      <c r="A361" s="299" t="s">
        <v>257</v>
      </c>
      <c r="B361" s="299" t="s">
        <v>258</v>
      </c>
      <c r="C361" s="299" t="s">
        <v>16</v>
      </c>
      <c r="D361" s="299" t="n">
        <v>118.9499424</v>
      </c>
      <c r="E361" s="299" t="n">
        <v>34.5189501238643</v>
      </c>
      <c r="F361" s="299" t="n">
        <v>67.8301968696889</v>
      </c>
      <c r="G361" s="299" t="n">
        <v>17.372498585223</v>
      </c>
      <c r="H361" s="299" t="n">
        <v>56.4143465</v>
      </c>
      <c r="I361" s="299" t="n">
        <v>41.6363509123783</v>
      </c>
      <c r="J361" s="299" t="n">
        <v>32.1698031303111</v>
      </c>
      <c r="K361" s="299" t="n">
        <v>36.6300034346115</v>
      </c>
    </row>
    <row r="362">
      <c r="A362" s="299" t="s">
        <v>257</v>
      </c>
      <c r="B362" s="299" t="s">
        <v>258</v>
      </c>
      <c r="C362" s="299" t="s">
        <v>17</v>
      </c>
      <c r="D362" s="299" t="n">
        <v>8814.0261107</v>
      </c>
      <c r="E362" s="299" t="n">
        <v>2.30132010674449</v>
      </c>
      <c r="F362" s="299" t="n">
        <v>82.4566969921016</v>
      </c>
      <c r="G362" s="299" t="n">
        <v>1.55594040529462</v>
      </c>
      <c r="H362" s="299" t="n">
        <v>1875.2525437</v>
      </c>
      <c r="I362" s="299" t="n">
        <v>7.10961425879358</v>
      </c>
      <c r="J362" s="299" t="n">
        <v>17.5433030078984</v>
      </c>
      <c r="K362" s="299" t="n">
        <v>7.31320130988921</v>
      </c>
    </row>
    <row r="363">
      <c r="A363" s="299" t="s">
        <v>259</v>
      </c>
      <c r="B363" s="299" t="s">
        <v>260</v>
      </c>
      <c r="C363" s="299" t="s">
        <v>16</v>
      </c>
      <c r="D363" s="299" t="n">
        <v>384.7213544</v>
      </c>
      <c r="E363" s="299" t="n">
        <v>29.2607803631709</v>
      </c>
      <c r="F363" s="299" t="n">
        <v>67.8570554540486</v>
      </c>
      <c r="G363" s="299" t="n">
        <v>10.2086511537711</v>
      </c>
      <c r="H363" s="299" t="n">
        <v>182.2371613</v>
      </c>
      <c r="I363" s="299" t="n">
        <v>31.2245118359664</v>
      </c>
      <c r="J363" s="299" t="n">
        <v>32.1429445459514</v>
      </c>
      <c r="K363" s="299" t="n">
        <v>21.5515105177176</v>
      </c>
    </row>
    <row r="364">
      <c r="A364" s="299" t="s">
        <v>259</v>
      </c>
      <c r="B364" s="299" t="s">
        <v>260</v>
      </c>
      <c r="C364" s="299" t="s">
        <v>17</v>
      </c>
      <c r="D364" s="299" t="n">
        <v>14388.9905352</v>
      </c>
      <c r="E364" s="299" t="n">
        <v>2.41193826644472</v>
      </c>
      <c r="F364" s="299" t="n">
        <v>77.6473981497739</v>
      </c>
      <c r="G364" s="299" t="n">
        <v>1.98621942187932</v>
      </c>
      <c r="H364" s="299" t="n">
        <v>4142.2041707</v>
      </c>
      <c r="I364" s="299" t="n">
        <v>7.09926646181844</v>
      </c>
      <c r="J364" s="299" t="n">
        <v>22.3526018502261</v>
      </c>
      <c r="K364" s="299" t="n">
        <v>6.89963393509456</v>
      </c>
    </row>
    <row r="365">
      <c r="A365" s="299" t="s">
        <v>261</v>
      </c>
      <c r="B365" s="299" t="s">
        <v>262</v>
      </c>
      <c r="C365" s="299" t="s">
        <v>16</v>
      </c>
      <c r="D365" s="299" t="n">
        <v>311.1774129</v>
      </c>
      <c r="E365" s="299" t="n">
        <v>26.5261536832082</v>
      </c>
      <c r="F365" s="299" t="n">
        <v>62.3429238387946</v>
      </c>
      <c r="G365" s="299" t="n">
        <v>16.3720851701252</v>
      </c>
      <c r="H365" s="299" t="n">
        <v>187.9608914</v>
      </c>
      <c r="I365" s="299" t="n">
        <v>33.4137769406306</v>
      </c>
      <c r="J365" s="299" t="n">
        <v>37.6570761612054</v>
      </c>
      <c r="K365" s="299" t="n">
        <v>27.1046975201673</v>
      </c>
    </row>
    <row r="366">
      <c r="A366" s="299" t="s">
        <v>261</v>
      </c>
      <c r="B366" s="299" t="s">
        <v>262</v>
      </c>
      <c r="C366" s="299" t="s">
        <v>17</v>
      </c>
      <c r="D366" s="299" t="n">
        <v>16582.9909468</v>
      </c>
      <c r="E366" s="299" t="n">
        <v>2.2601454255303</v>
      </c>
      <c r="F366" s="299" t="n">
        <v>85.2121549722805</v>
      </c>
      <c r="G366" s="299" t="n">
        <v>1.41118264815752</v>
      </c>
      <c r="H366" s="299" t="n">
        <v>2877.8370914</v>
      </c>
      <c r="I366" s="299" t="n">
        <v>7.77737252178023</v>
      </c>
      <c r="J366" s="299" t="n">
        <v>14.7878450277195</v>
      </c>
      <c r="K366" s="299" t="n">
        <v>8.13167261920759</v>
      </c>
    </row>
    <row r="367">
      <c r="A367" s="299" t="s">
        <v>263</v>
      </c>
      <c r="B367" s="299" t="s">
        <v>264</v>
      </c>
      <c r="C367" s="299" t="s">
        <v>16</v>
      </c>
      <c r="D367" s="299" t="n">
        <v>442.0790631</v>
      </c>
      <c r="E367" s="299" t="n">
        <v>26.3530074444016</v>
      </c>
      <c r="F367" s="299" t="n">
        <v>61.4066084400502</v>
      </c>
      <c r="G367" s="299" t="n">
        <v>9.51146488568024</v>
      </c>
      <c r="H367" s="299" t="n">
        <v>277.8419264</v>
      </c>
      <c r="I367" s="299" t="n">
        <v>24.9352478677552</v>
      </c>
      <c r="J367" s="299" t="n">
        <v>38.5933915599498</v>
      </c>
      <c r="K367" s="299" t="n">
        <v>15.133855209874</v>
      </c>
    </row>
    <row r="368">
      <c r="A368" s="299" t="s">
        <v>263</v>
      </c>
      <c r="B368" s="299" t="s">
        <v>264</v>
      </c>
      <c r="C368" s="299" t="s">
        <v>17</v>
      </c>
      <c r="D368" s="299" t="n">
        <v>13181.3790665</v>
      </c>
      <c r="E368" s="299" t="n">
        <v>2.06749064170479</v>
      </c>
      <c r="F368" s="299" t="n">
        <v>79.0543558368663</v>
      </c>
      <c r="G368" s="299" t="n">
        <v>1.61008890319543</v>
      </c>
      <c r="H368" s="299" t="n">
        <v>3492.4384948</v>
      </c>
      <c r="I368" s="299" t="n">
        <v>6.17449850411683</v>
      </c>
      <c r="J368" s="299" t="n">
        <v>20.9456441631337</v>
      </c>
      <c r="K368" s="299" t="n">
        <v>6.07689790253546</v>
      </c>
    </row>
    <row r="369">
      <c r="A369" s="299" t="s">
        <v>265</v>
      </c>
      <c r="B369" s="299" t="s">
        <v>266</v>
      </c>
      <c r="C369" s="299" t="s">
        <v>16</v>
      </c>
      <c r="D369" s="299" t="n">
        <v>792.3919023</v>
      </c>
      <c r="E369" s="299" t="n">
        <v>11.2662696605181</v>
      </c>
      <c r="F369" s="299" t="n">
        <v>81.5102287533421</v>
      </c>
      <c r="G369" s="299" t="n">
        <v>2.97005100730994</v>
      </c>
      <c r="H369" s="299" t="n">
        <v>179.7460912</v>
      </c>
      <c r="I369" s="299" t="n">
        <v>17.7587586792832</v>
      </c>
      <c r="J369" s="299" t="n">
        <v>18.4897712466579</v>
      </c>
      <c r="K369" s="299" t="n">
        <v>13.0931602011402</v>
      </c>
    </row>
    <row r="370">
      <c r="A370" s="299" t="s">
        <v>265</v>
      </c>
      <c r="B370" s="299" t="s">
        <v>266</v>
      </c>
      <c r="C370" s="299" t="s">
        <v>17</v>
      </c>
      <c r="D370" s="299" t="n">
        <v>3148.7013003</v>
      </c>
      <c r="E370" s="299" t="n">
        <v>3.99607873234727</v>
      </c>
      <c r="F370" s="299" t="n">
        <v>86.2728117176435</v>
      </c>
      <c r="G370" s="299" t="n">
        <v>1.73213742433491</v>
      </c>
      <c r="H370" s="299" t="n">
        <v>501.0015871</v>
      </c>
      <c r="I370" s="299" t="n">
        <v>11.1178233334852</v>
      </c>
      <c r="J370" s="299" t="n">
        <v>13.7271882823565</v>
      </c>
      <c r="K370" s="299" t="n">
        <v>10.8861598460625</v>
      </c>
    </row>
    <row r="371">
      <c r="A371" s="299" t="s">
        <v>267</v>
      </c>
      <c r="B371" s="299" t="s">
        <v>268</v>
      </c>
      <c r="C371" s="299" t="s">
        <v>16</v>
      </c>
      <c r="D371" s="299" t="n">
        <v>8701.8355379</v>
      </c>
      <c r="E371" s="299" t="n">
        <v>12.8487764968263</v>
      </c>
      <c r="F371" s="299" t="n">
        <v>74.9669716766535</v>
      </c>
      <c r="G371" s="299" t="n">
        <v>5.87881271422763</v>
      </c>
      <c r="H371" s="299" t="n">
        <v>2905.7235555</v>
      </c>
      <c r="I371" s="299" t="n">
        <v>19.3854910793057</v>
      </c>
      <c r="J371" s="299" t="n">
        <v>25.0330283233465</v>
      </c>
      <c r="K371" s="299" t="n">
        <v>17.6054123595118</v>
      </c>
    </row>
    <row r="372">
      <c r="A372" s="299" t="s">
        <v>267</v>
      </c>
      <c r="B372" s="299" t="s">
        <v>268</v>
      </c>
      <c r="C372" s="299" t="s">
        <v>17</v>
      </c>
      <c r="D372" s="299" t="n">
        <v>50908.771063</v>
      </c>
      <c r="E372" s="299" t="n">
        <v>3.0356726919896</v>
      </c>
      <c r="F372" s="299" t="n">
        <v>82.3704140966463</v>
      </c>
      <c r="G372" s="299" t="n">
        <v>1.73554114426438</v>
      </c>
      <c r="H372" s="299" t="n">
        <v>10895.9091991</v>
      </c>
      <c r="I372" s="299" t="n">
        <v>8.53285992661762</v>
      </c>
      <c r="J372" s="299" t="n">
        <v>17.6295859033537</v>
      </c>
      <c r="K372" s="299" t="n">
        <v>8.10893934313166</v>
      </c>
    </row>
    <row r="373">
      <c r="A373" s="299" t="s">
        <v>269</v>
      </c>
      <c r="B373" s="299" t="s">
        <v>270</v>
      </c>
      <c r="C373" s="299" t="s">
        <v>16</v>
      </c>
      <c r="D373" s="299" t="n">
        <v>129.3726249</v>
      </c>
      <c r="E373" s="299" t="n">
        <v>49.5022662096087</v>
      </c>
      <c r="F373" s="299" t="n">
        <v>51.0527041449551</v>
      </c>
      <c r="G373" s="299" t="n">
        <v>38.0509098088327</v>
      </c>
      <c r="H373" s="299" t="n">
        <v>124.0373111</v>
      </c>
      <c r="I373" s="299" t="n">
        <v>58.0352140821899</v>
      </c>
      <c r="J373" s="299" t="n">
        <v>48.9472958550449</v>
      </c>
      <c r="K373" s="299" t="n">
        <v>39.6876233299921</v>
      </c>
    </row>
    <row r="374">
      <c r="A374" s="299" t="s">
        <v>269</v>
      </c>
      <c r="B374" s="299" t="s">
        <v>270</v>
      </c>
      <c r="C374" s="299" t="s">
        <v>17</v>
      </c>
      <c r="D374" s="299" t="n">
        <v>32539.7552691</v>
      </c>
      <c r="E374" s="299" t="n">
        <v>2.83483378593704</v>
      </c>
      <c r="F374" s="299" t="n">
        <v>76.0558863256223</v>
      </c>
      <c r="G374" s="299" t="n">
        <v>1.94861250154273</v>
      </c>
      <c r="H374" s="299" t="n">
        <v>10244.2511256</v>
      </c>
      <c r="I374" s="299" t="n">
        <v>6.2207853464876</v>
      </c>
      <c r="J374" s="299" t="n">
        <v>23.9441136743777</v>
      </c>
      <c r="K374" s="299" t="n">
        <v>6.18955677063172</v>
      </c>
    </row>
    <row r="375">
      <c r="A375" s="299" t="s">
        <v>271</v>
      </c>
      <c r="B375" s="299" t="s">
        <v>272</v>
      </c>
      <c r="C375" s="299" t="s">
        <v>16</v>
      </c>
      <c r="D375" s="299" t="n">
        <v>961.0350572</v>
      </c>
      <c r="E375" s="299" t="n">
        <v>22.8569389412884</v>
      </c>
      <c r="F375" s="299" t="n">
        <v>77.4088751179054</v>
      </c>
      <c r="G375" s="299" t="n">
        <v>6.10566055859614</v>
      </c>
      <c r="H375" s="299" t="n">
        <v>280.4699456</v>
      </c>
      <c r="I375" s="299" t="n">
        <v>26.0296547931602</v>
      </c>
      <c r="J375" s="299" t="n">
        <v>22.5911248820946</v>
      </c>
      <c r="K375" s="299" t="n">
        <v>20.9211501489813</v>
      </c>
    </row>
    <row r="376">
      <c r="A376" s="299" t="s">
        <v>271</v>
      </c>
      <c r="B376" s="299" t="s">
        <v>272</v>
      </c>
      <c r="C376" s="299" t="s">
        <v>17</v>
      </c>
      <c r="D376" s="299" t="n">
        <v>10970.0712765</v>
      </c>
      <c r="E376" s="299" t="n">
        <v>3.62916540956492</v>
      </c>
      <c r="F376" s="299" t="n">
        <v>86.7758693325028</v>
      </c>
      <c r="G376" s="299" t="n">
        <v>1.53933228348243</v>
      </c>
      <c r="H376" s="299" t="n">
        <v>1671.7741592</v>
      </c>
      <c r="I376" s="299" t="n">
        <v>9.90676896750632</v>
      </c>
      <c r="J376" s="299" t="n">
        <v>13.2241306674972</v>
      </c>
      <c r="K376" s="299" t="n">
        <v>10.1009964624053</v>
      </c>
    </row>
    <row r="377">
      <c r="A377" s="299" t="s">
        <v>273</v>
      </c>
      <c r="B377" s="299" t="s">
        <v>274</v>
      </c>
      <c r="C377" s="299" t="s">
        <v>16</v>
      </c>
      <c r="D377" s="299" t="n">
        <v>1181.2320739</v>
      </c>
      <c r="E377" s="299" t="n">
        <v>24.6728327476787</v>
      </c>
      <c r="F377" s="299" t="n">
        <v>71.4690072492406</v>
      </c>
      <c r="G377" s="299" t="n">
        <v>8.31877573238196</v>
      </c>
      <c r="H377" s="299" t="n">
        <v>471.5571831</v>
      </c>
      <c r="I377" s="299" t="n">
        <v>26.0771864246598</v>
      </c>
      <c r="J377" s="299" t="n">
        <v>28.5309927507594</v>
      </c>
      <c r="K377" s="299" t="n">
        <v>20.8382038548795</v>
      </c>
    </row>
    <row r="378">
      <c r="A378" s="299" t="s">
        <v>273</v>
      </c>
      <c r="B378" s="299" t="s">
        <v>274</v>
      </c>
      <c r="C378" s="299" t="s">
        <v>17</v>
      </c>
      <c r="D378" s="299" t="n">
        <v>16022.464765</v>
      </c>
      <c r="E378" s="299" t="n">
        <v>2.69061748250777</v>
      </c>
      <c r="F378" s="299" t="n">
        <v>83.0039905659531</v>
      </c>
      <c r="G378" s="299" t="n">
        <v>1.86603788024269</v>
      </c>
      <c r="H378" s="299" t="n">
        <v>3280.7815678</v>
      </c>
      <c r="I378" s="299" t="n">
        <v>9.48913393154365</v>
      </c>
      <c r="J378" s="299" t="n">
        <v>16.9960094340469</v>
      </c>
      <c r="K378" s="299" t="n">
        <v>9.11323279787652</v>
      </c>
    </row>
    <row r="379">
      <c r="A379" s="299" t="s">
        <v>275</v>
      </c>
      <c r="B379" s="299" t="s">
        <v>276</v>
      </c>
      <c r="C379" s="299" t="s">
        <v>16</v>
      </c>
      <c r="D379" s="299" t="n">
        <v>3029.2243112</v>
      </c>
      <c r="E379" s="299" t="n">
        <v>18.2474054065588</v>
      </c>
      <c r="F379" s="299" t="n">
        <v>85.2011426820259</v>
      </c>
      <c r="G379" s="299" t="n">
        <v>5.17078876224302</v>
      </c>
      <c r="H379" s="299" t="n">
        <v>526.1556002</v>
      </c>
      <c r="I379" s="299" t="n">
        <v>31.1523110462904</v>
      </c>
      <c r="J379" s="299" t="n">
        <v>14.7988573179741</v>
      </c>
      <c r="K379" s="299" t="n">
        <v>29.7696708363693</v>
      </c>
    </row>
    <row r="380">
      <c r="A380" s="299" t="s">
        <v>275</v>
      </c>
      <c r="B380" s="299" t="s">
        <v>276</v>
      </c>
      <c r="C380" s="299" t="s">
        <v>17</v>
      </c>
      <c r="D380" s="299" t="n">
        <v>20132.6912008</v>
      </c>
      <c r="E380" s="299" t="n">
        <v>3.11495241280008</v>
      </c>
      <c r="F380" s="299" t="n">
        <v>86.7551042936186</v>
      </c>
      <c r="G380" s="299" t="n">
        <v>1.46771204540985</v>
      </c>
      <c r="H380" s="299" t="n">
        <v>3073.6565579</v>
      </c>
      <c r="I380" s="299" t="n">
        <v>9.38045096883248</v>
      </c>
      <c r="J380" s="299" t="n">
        <v>13.2448957063814</v>
      </c>
      <c r="K380" s="299" t="n">
        <v>9.61362885712892</v>
      </c>
    </row>
    <row r="381">
      <c r="A381" s="299" t="s">
        <v>277</v>
      </c>
      <c r="B381" s="299" t="s">
        <v>278</v>
      </c>
      <c r="C381" s="299" t="s">
        <v>16</v>
      </c>
      <c r="D381" s="299" t="n">
        <v>186.0760289</v>
      </c>
      <c r="E381" s="299" t="n">
        <v>39.689106511675</v>
      </c>
      <c r="F381" s="299" t="n">
        <v>46.9278291568429</v>
      </c>
      <c r="G381" s="299" t="n">
        <v>26.4536443042321</v>
      </c>
      <c r="H381" s="299" t="n">
        <v>210.4392846</v>
      </c>
      <c r="I381" s="299" t="n">
        <v>36.6999162403732</v>
      </c>
      <c r="J381" s="299" t="n">
        <v>53.0721708431571</v>
      </c>
      <c r="K381" s="299" t="n">
        <v>23.3910179433513</v>
      </c>
    </row>
    <row r="382">
      <c r="A382" s="299" t="s">
        <v>277</v>
      </c>
      <c r="B382" s="299" t="s">
        <v>278</v>
      </c>
      <c r="C382" s="299" t="s">
        <v>17</v>
      </c>
      <c r="D382" s="299" t="n">
        <v>13367.1550917</v>
      </c>
      <c r="E382" s="299" t="n">
        <v>3.90028251427856</v>
      </c>
      <c r="F382" s="299" t="n">
        <v>77.1670508083652</v>
      </c>
      <c r="G382" s="299" t="n">
        <v>1.93489167451671</v>
      </c>
      <c r="H382" s="299" t="n">
        <v>3955.2058793</v>
      </c>
      <c r="I382" s="299" t="n">
        <v>6.4035377379907</v>
      </c>
      <c r="J382" s="299" t="n">
        <v>22.8329491916348</v>
      </c>
      <c r="K382" s="299" t="n">
        <v>6.53922902832089</v>
      </c>
    </row>
    <row r="383">
      <c r="A383" s="299" t="s">
        <v>279</v>
      </c>
      <c r="B383" s="299" t="s">
        <v>280</v>
      </c>
      <c r="C383" s="299" t="s">
        <v>16</v>
      </c>
      <c r="D383" s="299" t="n">
        <v>783.9299267</v>
      </c>
      <c r="E383" s="299" t="n">
        <v>14.6513231764172</v>
      </c>
      <c r="F383" s="299" t="n">
        <v>67.3967665482226</v>
      </c>
      <c r="G383" s="299" t="n">
        <v>7.62031148844246</v>
      </c>
      <c r="H383" s="299" t="n">
        <v>379.2266561</v>
      </c>
      <c r="I383" s="299" t="n">
        <v>19.9256359084757</v>
      </c>
      <c r="J383" s="299" t="n">
        <v>32.6032334517774</v>
      </c>
      <c r="K383" s="299" t="n">
        <v>15.7525588733684</v>
      </c>
    </row>
    <row r="384">
      <c r="A384" s="299" t="s">
        <v>279</v>
      </c>
      <c r="B384" s="299" t="s">
        <v>280</v>
      </c>
      <c r="C384" s="299" t="s">
        <v>17</v>
      </c>
      <c r="D384" s="299" t="n">
        <v>4754.0888329</v>
      </c>
      <c r="E384" s="299" t="n">
        <v>4.2769531556428</v>
      </c>
      <c r="F384" s="299" t="n">
        <v>83.8980809813675</v>
      </c>
      <c r="G384" s="299" t="n">
        <v>2.54789574705039</v>
      </c>
      <c r="H384" s="299" t="n">
        <v>912.4160231</v>
      </c>
      <c r="I384" s="299" t="n">
        <v>14.0868029406553</v>
      </c>
      <c r="J384" s="299" t="n">
        <v>16.1019190186325</v>
      </c>
      <c r="K384" s="299" t="n">
        <v>13.2756576076899</v>
      </c>
    </row>
    <row r="385">
      <c r="A385" s="299" t="s">
        <v>281</v>
      </c>
      <c r="B385" s="299" t="s">
        <v>282</v>
      </c>
      <c r="C385" s="299" t="s">
        <v>16</v>
      </c>
      <c r="D385" s="299" t="n">
        <v>3314.1839985</v>
      </c>
      <c r="E385" s="299" t="n">
        <v>14.3476770745891</v>
      </c>
      <c r="F385" s="299" t="n">
        <v>87.478438260347</v>
      </c>
      <c r="G385" s="299" t="n">
        <v>3.294860891498</v>
      </c>
      <c r="H385" s="299" t="n">
        <v>474.3884365</v>
      </c>
      <c r="I385" s="299" t="n">
        <v>27.3505846782822</v>
      </c>
      <c r="J385" s="299" t="n">
        <v>12.521561739653</v>
      </c>
      <c r="K385" s="299" t="n">
        <v>23.0186370571158</v>
      </c>
    </row>
    <row r="386">
      <c r="A386" s="299" t="s">
        <v>281</v>
      </c>
      <c r="B386" s="299" t="s">
        <v>282</v>
      </c>
      <c r="C386" s="299" t="s">
        <v>17</v>
      </c>
      <c r="D386" s="299" t="n">
        <v>19793.1996002</v>
      </c>
      <c r="E386" s="299" t="n">
        <v>3.88068407985068</v>
      </c>
      <c r="F386" s="299" t="n">
        <v>80.2329421446533</v>
      </c>
      <c r="G386" s="299" t="n">
        <v>2.03164629136109</v>
      </c>
      <c r="H386" s="299" t="n">
        <v>4876.467336</v>
      </c>
      <c r="I386" s="299" t="n">
        <v>8.18151671553596</v>
      </c>
      <c r="J386" s="299" t="n">
        <v>19.7670578553467</v>
      </c>
      <c r="K386" s="299" t="n">
        <v>8.24629343152771</v>
      </c>
    </row>
    <row r="387">
      <c r="A387" s="299" t="s">
        <v>283</v>
      </c>
      <c r="B387" s="299" t="s">
        <v>284</v>
      </c>
      <c r="C387" s="299" t="s">
        <v>16</v>
      </c>
      <c r="D387" s="299" t="n">
        <v>12657.3080307</v>
      </c>
      <c r="E387" s="299" t="n">
        <v>5.9329927413802</v>
      </c>
      <c r="F387" s="299" t="n">
        <v>82.5544711623705</v>
      </c>
      <c r="G387" s="299" t="n">
        <v>2.44554526370765</v>
      </c>
      <c r="H387" s="299" t="n">
        <v>2674.7604236</v>
      </c>
      <c r="I387" s="299" t="n">
        <v>11.8326209781309</v>
      </c>
      <c r="J387" s="299" t="n">
        <v>17.4455288376295</v>
      </c>
      <c r="K387" s="299" t="n">
        <v>11.5726326113745</v>
      </c>
    </row>
    <row r="388">
      <c r="A388" s="299" t="s">
        <v>283</v>
      </c>
      <c r="B388" s="299" t="s">
        <v>284</v>
      </c>
      <c r="C388" s="299" t="s">
        <v>17</v>
      </c>
      <c r="D388" s="299" t="n">
        <v>8915.1575395</v>
      </c>
      <c r="E388" s="299" t="n">
        <v>7.70906136707377</v>
      </c>
      <c r="F388" s="299" t="n">
        <v>90.8161077740384</v>
      </c>
      <c r="G388" s="299" t="n">
        <v>2.08863982955809</v>
      </c>
      <c r="H388" s="299" t="n">
        <v>901.5564312</v>
      </c>
      <c r="I388" s="299" t="n">
        <v>21.7143584066771</v>
      </c>
      <c r="J388" s="299" t="n">
        <v>9.18389222596156</v>
      </c>
      <c r="K388" s="299" t="n">
        <v>20.6537854751923</v>
      </c>
    </row>
    <row r="389">
      <c r="A389" s="299" t="s">
        <v>285</v>
      </c>
      <c r="B389" s="299" t="s">
        <v>286</v>
      </c>
      <c r="C389" s="299" t="s">
        <v>16</v>
      </c>
      <c r="D389" s="299" t="n">
        <v>5683.0772315</v>
      </c>
      <c r="E389" s="299" t="n">
        <v>11.6389458379758</v>
      </c>
      <c r="F389" s="299" t="n">
        <v>82.2549130331876</v>
      </c>
      <c r="G389" s="299" t="n">
        <v>3.10960216010375</v>
      </c>
      <c r="H389" s="299" t="n">
        <v>1226.0264584</v>
      </c>
      <c r="I389" s="299" t="n">
        <v>14.769454829299</v>
      </c>
      <c r="J389" s="299" t="n">
        <v>17.7450869668124</v>
      </c>
      <c r="K389" s="299" t="n">
        <v>14.4141336543189</v>
      </c>
    </row>
    <row r="390">
      <c r="A390" s="299" t="s">
        <v>285</v>
      </c>
      <c r="B390" s="299" t="s">
        <v>286</v>
      </c>
      <c r="C390" s="299" t="s">
        <v>17</v>
      </c>
      <c r="D390" s="299" t="n">
        <v>10957.5978569</v>
      </c>
      <c r="E390" s="299" t="n">
        <v>4.8051070213816</v>
      </c>
      <c r="F390" s="299" t="n">
        <v>91.3412410430189</v>
      </c>
      <c r="G390" s="299" t="n">
        <v>1.40592167449644</v>
      </c>
      <c r="H390" s="299" t="n">
        <v>1038.7334079</v>
      </c>
      <c r="I390" s="299" t="n">
        <v>15.4085351188175</v>
      </c>
      <c r="J390" s="299" t="n">
        <v>8.65875895698115</v>
      </c>
      <c r="K390" s="299" t="n">
        <v>14.8310665761456</v>
      </c>
    </row>
    <row r="391">
      <c r="A391" s="299" t="s">
        <v>287</v>
      </c>
      <c r="B391" s="299" t="s">
        <v>288</v>
      </c>
      <c r="C391" s="299" t="s">
        <v>16</v>
      </c>
      <c r="D391" s="299" t="n">
        <v>562.6120242</v>
      </c>
      <c r="E391" s="299" t="n">
        <v>20.7948658394002</v>
      </c>
      <c r="F391" s="299" t="n">
        <v>87.4035200722378</v>
      </c>
      <c r="G391" s="299" t="n">
        <v>4.52945104664011</v>
      </c>
      <c r="H391" s="299" t="n">
        <v>81.0829022</v>
      </c>
      <c r="I391" s="299" t="n">
        <v>34.1084356449931</v>
      </c>
      <c r="J391" s="299" t="n">
        <v>12.5964799277623</v>
      </c>
      <c r="K391" s="299" t="n">
        <v>31.4286187682241</v>
      </c>
    </row>
    <row r="392">
      <c r="A392" s="299" t="s">
        <v>287</v>
      </c>
      <c r="B392" s="299" t="s">
        <v>288</v>
      </c>
      <c r="C392" s="299" t="s">
        <v>17</v>
      </c>
      <c r="D392" s="299" t="n">
        <v>5463.3194945</v>
      </c>
      <c r="E392" s="299" t="n">
        <v>3.41475162691745</v>
      </c>
      <c r="F392" s="299" t="n">
        <v>88.5175168035927</v>
      </c>
      <c r="G392" s="299" t="n">
        <v>1.45837816030842</v>
      </c>
      <c r="H392" s="299" t="n">
        <v>708.7012442</v>
      </c>
      <c r="I392" s="299" t="n">
        <v>10.9743636367973</v>
      </c>
      <c r="J392" s="299" t="n">
        <v>11.4824831964073</v>
      </c>
      <c r="K392" s="299" t="n">
        <v>11.2425170673435</v>
      </c>
    </row>
    <row r="393">
      <c r="A393" s="299" t="s">
        <v>289</v>
      </c>
      <c r="B393" s="299" t="s">
        <v>290</v>
      </c>
      <c r="C393" s="299" t="s">
        <v>16</v>
      </c>
      <c r="D393" s="299" t="n">
        <v>1463.5024885</v>
      </c>
      <c r="E393" s="299" t="n">
        <v>17.9159157716019</v>
      </c>
      <c r="F393" s="299" t="n">
        <v>83.5418727016383</v>
      </c>
      <c r="G393" s="299" t="n">
        <v>3.95770559373018</v>
      </c>
      <c r="H393" s="299" t="n">
        <v>288.3166187</v>
      </c>
      <c r="I393" s="299" t="n">
        <v>25.0788959741385</v>
      </c>
      <c r="J393" s="299" t="n">
        <v>16.4581272983617</v>
      </c>
      <c r="K393" s="299" t="n">
        <v>20.0894142394245</v>
      </c>
    </row>
    <row r="394">
      <c r="A394" s="299" t="s">
        <v>289</v>
      </c>
      <c r="B394" s="299" t="s">
        <v>290</v>
      </c>
      <c r="C394" s="299" t="s">
        <v>17</v>
      </c>
      <c r="D394" s="299" t="n">
        <v>9258.8349212</v>
      </c>
      <c r="E394" s="299" t="n">
        <v>4.45890855223139</v>
      </c>
      <c r="F394" s="299" t="n">
        <v>86.386464118244</v>
      </c>
      <c r="G394" s="299" t="n">
        <v>1.36166374623434</v>
      </c>
      <c r="H394" s="299" t="n">
        <v>1459.0883272</v>
      </c>
      <c r="I394" s="299" t="n">
        <v>9.75832355257972</v>
      </c>
      <c r="J394" s="299" t="n">
        <v>13.613535881756</v>
      </c>
      <c r="K394" s="299" t="n">
        <v>8.64061456016183</v>
      </c>
    </row>
    <row r="395">
      <c r="A395" s="299" t="s">
        <v>291</v>
      </c>
      <c r="B395" s="299" t="s">
        <v>292</v>
      </c>
      <c r="C395" s="299" t="s">
        <v>16</v>
      </c>
      <c r="D395" s="299" t="n">
        <v>6942.214906</v>
      </c>
      <c r="E395" s="299" t="n">
        <v>7.11986489483808</v>
      </c>
      <c r="F395" s="299" t="n">
        <v>79.4824170612338</v>
      </c>
      <c r="G395" s="299" t="n">
        <v>3.04980368209802</v>
      </c>
      <c r="H395" s="299" t="n">
        <v>1792.0626395</v>
      </c>
      <c r="I395" s="299" t="n">
        <v>13.5661211953766</v>
      </c>
      <c r="J395" s="299" t="n">
        <v>20.5175829387663</v>
      </c>
      <c r="K395" s="299" t="n">
        <v>11.8145382396576</v>
      </c>
    </row>
    <row r="396">
      <c r="A396" s="299" t="s">
        <v>291</v>
      </c>
      <c r="B396" s="299" t="s">
        <v>292</v>
      </c>
      <c r="C396" s="299" t="s">
        <v>17</v>
      </c>
      <c r="D396" s="299" t="n">
        <v>8585.1944899</v>
      </c>
      <c r="E396" s="299" t="n">
        <v>5.20076836620197</v>
      </c>
      <c r="F396" s="299" t="n">
        <v>84.7887346229254</v>
      </c>
      <c r="G396" s="299" t="n">
        <v>2.08984102820934</v>
      </c>
      <c r="H396" s="299" t="n">
        <v>1540.2007387</v>
      </c>
      <c r="I396" s="299" t="n">
        <v>12.1594506050498</v>
      </c>
      <c r="J396" s="299" t="n">
        <v>15.2112653770746</v>
      </c>
      <c r="K396" s="299" t="n">
        <v>11.648930707106</v>
      </c>
    </row>
    <row r="397">
      <c r="A397" s="299" t="s">
        <v>293</v>
      </c>
      <c r="B397" s="299" t="s">
        <v>294</v>
      </c>
      <c r="C397" s="299" t="s">
        <v>16</v>
      </c>
      <c r="D397" s="299" t="n">
        <v>1611.9118729</v>
      </c>
      <c r="E397" s="299" t="n">
        <v>27.6527007295665</v>
      </c>
      <c r="F397" s="299" t="n">
        <v>80.3139421790274</v>
      </c>
      <c r="G397" s="299" t="n">
        <v>5.62612344226884</v>
      </c>
      <c r="H397" s="299" t="n">
        <v>395.1018898</v>
      </c>
      <c r="I397" s="299" t="n">
        <v>28.0675632705552</v>
      </c>
      <c r="J397" s="299" t="n">
        <v>19.6860578209726</v>
      </c>
      <c r="K397" s="299" t="n">
        <v>22.9531050321849</v>
      </c>
    </row>
    <row r="398">
      <c r="A398" s="299" t="s">
        <v>293</v>
      </c>
      <c r="B398" s="299" t="s">
        <v>294</v>
      </c>
      <c r="C398" s="299" t="s">
        <v>17</v>
      </c>
      <c r="D398" s="299" t="n">
        <v>29672.2358878</v>
      </c>
      <c r="E398" s="299" t="n">
        <v>2.9916215575415</v>
      </c>
      <c r="F398" s="299" t="n">
        <v>83.1662437091523</v>
      </c>
      <c r="G398" s="299" t="n">
        <v>1.39188293803987</v>
      </c>
      <c r="H398" s="299" t="n">
        <v>6005.9847032</v>
      </c>
      <c r="I398" s="299" t="n">
        <v>7.49804624658618</v>
      </c>
      <c r="J398" s="299" t="n">
        <v>16.8337562908478</v>
      </c>
      <c r="K398" s="299" t="n">
        <v>6.87652082159289</v>
      </c>
    </row>
    <row r="399">
      <c r="A399" s="299" t="s">
        <v>295</v>
      </c>
      <c r="B399" s="299" t="s">
        <v>296</v>
      </c>
      <c r="C399" s="299" t="s">
        <v>16</v>
      </c>
      <c r="D399" s="299" t="n">
        <v>398.2200725</v>
      </c>
      <c r="E399" s="299" t="n">
        <v>29.5806285634663</v>
      </c>
      <c r="F399" s="299" t="n">
        <v>73.7603811795034</v>
      </c>
      <c r="G399" s="299" t="n">
        <v>10.6325394974585</v>
      </c>
      <c r="H399" s="299" t="n">
        <v>141.6633529</v>
      </c>
      <c r="I399" s="299" t="n">
        <v>43.7132247269257</v>
      </c>
      <c r="J399" s="299" t="n">
        <v>26.2396188204966</v>
      </c>
      <c r="K399" s="299" t="n">
        <v>29.8883978309188</v>
      </c>
    </row>
    <row r="400">
      <c r="A400" s="299" t="s">
        <v>295</v>
      </c>
      <c r="B400" s="299" t="s">
        <v>296</v>
      </c>
      <c r="C400" s="299" t="s">
        <v>17</v>
      </c>
      <c r="D400" s="299" t="n">
        <v>25673.8668725</v>
      </c>
      <c r="E400" s="299" t="n">
        <v>3.54138621806079</v>
      </c>
      <c r="F400" s="299" t="n">
        <v>76.2281903797354</v>
      </c>
      <c r="G400" s="299" t="n">
        <v>1.91818748212209</v>
      </c>
      <c r="H400" s="299" t="n">
        <v>8006.4117024</v>
      </c>
      <c r="I400" s="299" t="n">
        <v>6.11008224544355</v>
      </c>
      <c r="J400" s="299" t="n">
        <v>23.7718096202646</v>
      </c>
      <c r="K400" s="299" t="n">
        <v>6.15098147372762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801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0" t="s">
        <v>72</v>
      </c>
      <c r="B411" s="300" t="s">
        <v>73</v>
      </c>
      <c r="C411" s="300" t="s">
        <v>16</v>
      </c>
      <c r="D411" s="300" t="n">
        <v>76.3022416</v>
      </c>
      <c r="E411" s="300"/>
      <c r="F411" s="300" t="n">
        <v>96.9971924370915</v>
      </c>
      <c r="G411" s="300"/>
      <c r="H411" s="300" t="n">
        <v>2.36214</v>
      </c>
      <c r="I411" s="300"/>
      <c r="J411" s="300" t="n">
        <v>3.0028075629085</v>
      </c>
      <c r="K411" s="300"/>
    </row>
    <row r="412">
      <c r="A412" s="300" t="s">
        <v>72</v>
      </c>
      <c r="B412" s="300" t="s">
        <v>73</v>
      </c>
      <c r="C412" s="300" t="s">
        <v>17</v>
      </c>
      <c r="D412" s="300" t="n">
        <v>73.7142217</v>
      </c>
      <c r="E412" s="300"/>
      <c r="F412" s="300" t="n">
        <v>92.5830422421124</v>
      </c>
      <c r="G412" s="300"/>
      <c r="H412" s="300" t="n">
        <v>5.90535</v>
      </c>
      <c r="I412" s="300"/>
      <c r="J412" s="300" t="n">
        <v>7.41695775788756</v>
      </c>
      <c r="K412" s="300"/>
    </row>
    <row r="413">
      <c r="A413" s="300" t="s">
        <v>74</v>
      </c>
      <c r="B413" s="300" t="s">
        <v>75</v>
      </c>
      <c r="C413" s="300" t="s">
        <v>16</v>
      </c>
      <c r="D413" s="300" t="n">
        <v>73.0351775</v>
      </c>
      <c r="E413" s="300"/>
      <c r="F413" s="300" t="n">
        <v>70.4918032786885</v>
      </c>
      <c r="G413" s="300"/>
      <c r="H413" s="300" t="n">
        <v>30.572865</v>
      </c>
      <c r="I413" s="300"/>
      <c r="J413" s="300" t="n">
        <v>29.5081967213115</v>
      </c>
      <c r="K413" s="300"/>
    </row>
    <row r="414">
      <c r="A414" s="300" t="s">
        <v>74</v>
      </c>
      <c r="B414" s="300" t="s">
        <v>75</v>
      </c>
      <c r="C414" s="300" t="s">
        <v>17</v>
      </c>
      <c r="D414" s="300" t="n">
        <v>246.2814125</v>
      </c>
      <c r="E414" s="300"/>
      <c r="F414" s="300" t="n">
        <v>92.3566878980892</v>
      </c>
      <c r="G414" s="300"/>
      <c r="H414" s="300" t="n">
        <v>20.38191</v>
      </c>
      <c r="I414" s="300"/>
      <c r="J414" s="300" t="n">
        <v>7.64331210191083</v>
      </c>
      <c r="K414" s="300"/>
    </row>
    <row r="415">
      <c r="A415" s="300" t="s">
        <v>76</v>
      </c>
      <c r="B415" s="300" t="s">
        <v>77</v>
      </c>
      <c r="C415" s="300" t="s">
        <v>16</v>
      </c>
      <c r="D415" s="300" t="n">
        <v>79.0916164</v>
      </c>
      <c r="E415" s="300"/>
      <c r="F415" s="300" t="n">
        <v>74.6693868514217</v>
      </c>
      <c r="G415" s="300"/>
      <c r="H415" s="300" t="n">
        <v>26.8307967</v>
      </c>
      <c r="I415" s="300"/>
      <c r="J415" s="300" t="n">
        <v>25.3306131485783</v>
      </c>
      <c r="K415" s="300"/>
    </row>
    <row r="416">
      <c r="A416" s="300" t="s">
        <v>76</v>
      </c>
      <c r="B416" s="300" t="s">
        <v>77</v>
      </c>
      <c r="C416" s="300" t="s">
        <v>17</v>
      </c>
      <c r="D416" s="300" t="n">
        <v>217.7587984</v>
      </c>
      <c r="E416" s="300"/>
      <c r="F416" s="300" t="n">
        <v>94.745226118444</v>
      </c>
      <c r="G416" s="300"/>
      <c r="H416" s="300" t="n">
        <v>12.077371</v>
      </c>
      <c r="I416" s="300"/>
      <c r="J416" s="300" t="n">
        <v>5.254773881556</v>
      </c>
      <c r="K416" s="300"/>
    </row>
    <row r="417">
      <c r="A417" s="300" t="s">
        <v>80</v>
      </c>
      <c r="B417" s="300" t="s">
        <v>81</v>
      </c>
      <c r="C417" s="300" t="s">
        <v>16</v>
      </c>
      <c r="D417" s="300" t="n">
        <v>1328.8742131</v>
      </c>
      <c r="E417" s="300"/>
      <c r="F417" s="300" t="n">
        <v>85.6433783557641</v>
      </c>
      <c r="G417" s="300"/>
      <c r="H417" s="300" t="n">
        <v>222.762631</v>
      </c>
      <c r="I417" s="300"/>
      <c r="J417" s="300" t="n">
        <v>14.3566216442359</v>
      </c>
      <c r="K417" s="300"/>
    </row>
    <row r="418">
      <c r="A418" s="300" t="s">
        <v>80</v>
      </c>
      <c r="B418" s="300" t="s">
        <v>81</v>
      </c>
      <c r="C418" s="300" t="s">
        <v>17</v>
      </c>
      <c r="D418" s="300" t="n">
        <v>1220.3523811</v>
      </c>
      <c r="E418" s="300"/>
      <c r="F418" s="300" t="n">
        <v>88.6128274277131</v>
      </c>
      <c r="G418" s="300"/>
      <c r="H418" s="300" t="n">
        <v>156.8211236</v>
      </c>
      <c r="I418" s="300"/>
      <c r="J418" s="300" t="n">
        <v>11.3871725722869</v>
      </c>
      <c r="K418" s="300"/>
    </row>
    <row r="419">
      <c r="A419" s="300" t="s">
        <v>92</v>
      </c>
      <c r="B419" s="300" t="s">
        <v>93</v>
      </c>
      <c r="C419" s="300" t="s">
        <v>16</v>
      </c>
      <c r="D419" s="300" t="n">
        <v>303.4053375</v>
      </c>
      <c r="E419" s="300"/>
      <c r="F419" s="300" t="n">
        <v>91.4773856499648</v>
      </c>
      <c r="G419" s="300"/>
      <c r="H419" s="300" t="n">
        <v>28.2671686</v>
      </c>
      <c r="I419" s="300"/>
      <c r="J419" s="300" t="n">
        <v>8.52261435003521</v>
      </c>
      <c r="K419" s="300"/>
    </row>
    <row r="420">
      <c r="A420" s="300" t="s">
        <v>92</v>
      </c>
      <c r="B420" s="300" t="s">
        <v>93</v>
      </c>
      <c r="C420" s="300" t="s">
        <v>17</v>
      </c>
      <c r="D420" s="300" t="n">
        <v>789.1164421</v>
      </c>
      <c r="E420" s="300"/>
      <c r="F420" s="300" t="n">
        <v>86.1398346888603</v>
      </c>
      <c r="G420" s="300"/>
      <c r="H420" s="300" t="n">
        <v>126.9712715</v>
      </c>
      <c r="I420" s="300"/>
      <c r="J420" s="300" t="n">
        <v>13.8601653111397</v>
      </c>
      <c r="K420" s="300"/>
    </row>
    <row r="421">
      <c r="A421" s="300" t="s">
        <v>108</v>
      </c>
      <c r="B421" s="300" t="s">
        <v>109</v>
      </c>
      <c r="C421" s="300" t="s">
        <v>16</v>
      </c>
      <c r="D421" s="300" t="n">
        <v>1502.8124628</v>
      </c>
      <c r="E421" s="300"/>
      <c r="F421" s="300" t="n">
        <v>82.6921119898864</v>
      </c>
      <c r="G421" s="300"/>
      <c r="H421" s="300" t="n">
        <v>314.5464444</v>
      </c>
      <c r="I421" s="300"/>
      <c r="J421" s="300" t="n">
        <v>17.3078880101136</v>
      </c>
      <c r="K421" s="300"/>
    </row>
    <row r="422">
      <c r="A422" s="300" t="s">
        <v>108</v>
      </c>
      <c r="B422" s="300" t="s">
        <v>109</v>
      </c>
      <c r="C422" s="300" t="s">
        <v>17</v>
      </c>
      <c r="D422" s="300" t="n">
        <v>1052.2298591</v>
      </c>
      <c r="E422" s="300"/>
      <c r="F422" s="300" t="n">
        <v>86.6733215380396</v>
      </c>
      <c r="G422" s="300"/>
      <c r="H422" s="300" t="n">
        <v>161.788296</v>
      </c>
      <c r="I422" s="300"/>
      <c r="J422" s="300" t="n">
        <v>13.3266784619603</v>
      </c>
      <c r="K422" s="300"/>
    </row>
    <row r="423">
      <c r="A423" s="300" t="s">
        <v>110</v>
      </c>
      <c r="B423" s="300" t="s">
        <v>111</v>
      </c>
      <c r="C423" s="300" t="s">
        <v>16</v>
      </c>
      <c r="D423" s="300" t="n">
        <v>474.6183212</v>
      </c>
      <c r="E423" s="300"/>
      <c r="F423" s="300" t="n">
        <v>80.9230769230769</v>
      </c>
      <c r="G423" s="300"/>
      <c r="H423" s="300" t="n">
        <v>111.8872088</v>
      </c>
      <c r="I423" s="300"/>
      <c r="J423" s="300" t="n">
        <v>19.0769230769231</v>
      </c>
      <c r="K423" s="300"/>
    </row>
    <row r="424">
      <c r="A424" s="300" t="s">
        <v>110</v>
      </c>
      <c r="B424" s="300" t="s">
        <v>111</v>
      </c>
      <c r="C424" s="300" t="s">
        <v>17</v>
      </c>
      <c r="D424" s="300" t="n">
        <v>510.7109692</v>
      </c>
      <c r="E424" s="300"/>
      <c r="F424" s="300" t="n">
        <v>93.0921052631579</v>
      </c>
      <c r="G424" s="300"/>
      <c r="H424" s="300" t="n">
        <v>37.8972804</v>
      </c>
      <c r="I424" s="300"/>
      <c r="J424" s="300" t="n">
        <v>6.9078947368421</v>
      </c>
      <c r="K424" s="30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802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1" t="s">
        <v>14</v>
      </c>
      <c r="B435" s="301" t="s">
        <v>15</v>
      </c>
      <c r="C435" s="301" t="s">
        <v>16</v>
      </c>
      <c r="D435" s="301" t="n">
        <v>3838.1393701</v>
      </c>
      <c r="E435" s="301"/>
      <c r="F435" s="301" t="n">
        <v>83.8869976391366</v>
      </c>
      <c r="G435" s="301"/>
      <c r="H435" s="301" t="n">
        <v>737.2292545</v>
      </c>
      <c r="I435" s="301"/>
      <c r="J435" s="301" t="n">
        <v>16.1130023608634</v>
      </c>
      <c r="K435" s="301"/>
    </row>
    <row r="436">
      <c r="A436" s="301" t="s">
        <v>14</v>
      </c>
      <c r="B436" s="301" t="s">
        <v>15</v>
      </c>
      <c r="C436" s="301" t="s">
        <v>17</v>
      </c>
      <c r="D436" s="301" t="n">
        <v>4110.1640841</v>
      </c>
      <c r="E436" s="301"/>
      <c r="F436" s="301" t="n">
        <v>88.7339842576297</v>
      </c>
      <c r="G436" s="301"/>
      <c r="H436" s="301" t="n">
        <v>521.8426025</v>
      </c>
      <c r="I436" s="301"/>
      <c r="J436" s="301" t="n">
        <v>11.2660157423703</v>
      </c>
      <c r="K436" s="301"/>
    </row>
    <row r="437">
      <c r="A437" s="301" t="s">
        <v>27</v>
      </c>
      <c r="B437" s="301" t="s">
        <v>28</v>
      </c>
      <c r="C437" s="301" t="s">
        <v>16</v>
      </c>
      <c r="D437" s="301" t="n">
        <v>2602.5777663</v>
      </c>
      <c r="E437" s="301" t="n">
        <v>8.01045116829597</v>
      </c>
      <c r="F437" s="301" t="n">
        <v>90.7405307740658</v>
      </c>
      <c r="G437" s="301" t="n">
        <v>1.87670152473846</v>
      </c>
      <c r="H437" s="301" t="n">
        <v>265.5757965</v>
      </c>
      <c r="I437" s="301" t="n">
        <v>19.0177194213134</v>
      </c>
      <c r="J437" s="301" t="n">
        <v>9.25946922593415</v>
      </c>
      <c r="K437" s="301" t="n">
        <v>18.391215339029</v>
      </c>
    </row>
    <row r="438">
      <c r="A438" s="301" t="s">
        <v>27</v>
      </c>
      <c r="B438" s="301" t="s">
        <v>28</v>
      </c>
      <c r="C438" s="301" t="s">
        <v>17</v>
      </c>
      <c r="D438" s="301" t="n">
        <v>4672.1136935</v>
      </c>
      <c r="E438" s="301" t="n">
        <v>4.13490891010343</v>
      </c>
      <c r="F438" s="301" t="n">
        <v>89.9673445871599</v>
      </c>
      <c r="G438" s="301" t="n">
        <v>1.45956187086041</v>
      </c>
      <c r="H438" s="301" t="n">
        <v>521.0080052</v>
      </c>
      <c r="I438" s="301" t="n">
        <v>13.2734066935517</v>
      </c>
      <c r="J438" s="301" t="n">
        <v>10.0326554128401</v>
      </c>
      <c r="K438" s="301" t="n">
        <v>13.0885493798501</v>
      </c>
    </row>
    <row r="439">
      <c r="A439" s="301" t="s">
        <v>29</v>
      </c>
      <c r="B439" s="301" t="s">
        <v>30</v>
      </c>
      <c r="C439" s="301" t="s">
        <v>16</v>
      </c>
      <c r="D439" s="301" t="n">
        <v>893.984538</v>
      </c>
      <c r="E439" s="301" t="n">
        <v>12.722765548311</v>
      </c>
      <c r="F439" s="301" t="n">
        <v>88.2712501235571</v>
      </c>
      <c r="G439" s="301" t="n">
        <v>3.78098233667169</v>
      </c>
      <c r="H439" s="301" t="n">
        <v>118.7852333</v>
      </c>
      <c r="I439" s="301" t="n">
        <v>28.7870375434087</v>
      </c>
      <c r="J439" s="301" t="n">
        <v>11.7287498764429</v>
      </c>
      <c r="K439" s="301" t="n">
        <v>28.4558918102121</v>
      </c>
    </row>
    <row r="440">
      <c r="A440" s="301" t="s">
        <v>29</v>
      </c>
      <c r="B440" s="301" t="s">
        <v>30</v>
      </c>
      <c r="C440" s="301" t="s">
        <v>17</v>
      </c>
      <c r="D440" s="301" t="n">
        <v>2480.0990449</v>
      </c>
      <c r="E440" s="301" t="n">
        <v>4.2479128611437</v>
      </c>
      <c r="F440" s="301" t="n">
        <v>89.7870078982786</v>
      </c>
      <c r="G440" s="301" t="n">
        <v>1.48407118995366</v>
      </c>
      <c r="H440" s="301" t="n">
        <v>282.1035309</v>
      </c>
      <c r="I440" s="301" t="n">
        <v>13.4889493608002</v>
      </c>
      <c r="J440" s="301" t="n">
        <v>10.2129921017214</v>
      </c>
      <c r="K440" s="301" t="n">
        <v>13.0471374428574</v>
      </c>
    </row>
    <row r="441">
      <c r="A441" s="301" t="s">
        <v>31</v>
      </c>
      <c r="B441" s="301" t="s">
        <v>32</v>
      </c>
      <c r="C441" s="301" t="s">
        <v>16</v>
      </c>
      <c r="D441" s="301" t="n">
        <v>168.619873</v>
      </c>
      <c r="E441" s="301" t="n">
        <v>9.57828873820739</v>
      </c>
      <c r="F441" s="301" t="n">
        <v>90.8536585365854</v>
      </c>
      <c r="G441" s="301" t="n">
        <v>2.61071631153134</v>
      </c>
      <c r="H441" s="301" t="n">
        <v>16.975155</v>
      </c>
      <c r="I441" s="301" t="n">
        <v>27.4226184016042</v>
      </c>
      <c r="J441" s="301" t="n">
        <v>9.14634146341463</v>
      </c>
      <c r="K441" s="301" t="n">
        <v>25.9331153612113</v>
      </c>
    </row>
    <row r="442">
      <c r="A442" s="301" t="s">
        <v>31</v>
      </c>
      <c r="B442" s="301" t="s">
        <v>32</v>
      </c>
      <c r="C442" s="301" t="s">
        <v>17</v>
      </c>
      <c r="D442" s="301" t="n">
        <v>398.350304</v>
      </c>
      <c r="E442" s="301" t="n">
        <v>5.46282515532814</v>
      </c>
      <c r="F442" s="301" t="n">
        <v>90.7216494845361</v>
      </c>
      <c r="G442" s="301" t="n">
        <v>2.10222662043315</v>
      </c>
      <c r="H442" s="301" t="n">
        <v>40.740372</v>
      </c>
      <c r="I442" s="301" t="n">
        <v>20.727509006864</v>
      </c>
      <c r="J442" s="301" t="n">
        <v>9.27835051546392</v>
      </c>
      <c r="K442" s="301" t="n">
        <v>20.5551047331242</v>
      </c>
    </row>
    <row r="443">
      <c r="A443" s="301" t="s">
        <v>33</v>
      </c>
      <c r="B443" s="301" t="s">
        <v>34</v>
      </c>
      <c r="C443" s="301" t="s">
        <v>16</v>
      </c>
      <c r="D443" s="301" t="n">
        <v>2022.5756504</v>
      </c>
      <c r="E443" s="301" t="n">
        <v>9.52049758817818</v>
      </c>
      <c r="F443" s="301" t="n">
        <v>78.4964335259015</v>
      </c>
      <c r="G443" s="301" t="n">
        <v>3.43498916425612</v>
      </c>
      <c r="H443" s="301" t="n">
        <v>554.0709048</v>
      </c>
      <c r="I443" s="301" t="n">
        <v>14.7182962136604</v>
      </c>
      <c r="J443" s="301" t="n">
        <v>21.5035664740985</v>
      </c>
      <c r="K443" s="301" t="n">
        <v>12.5390548083735</v>
      </c>
    </row>
    <row r="444">
      <c r="A444" s="301" t="s">
        <v>33</v>
      </c>
      <c r="B444" s="301" t="s">
        <v>34</v>
      </c>
      <c r="C444" s="301" t="s">
        <v>17</v>
      </c>
      <c r="D444" s="301" t="n">
        <v>3687.8401958</v>
      </c>
      <c r="E444" s="301" t="n">
        <v>5.55304853599503</v>
      </c>
      <c r="F444" s="301" t="n">
        <v>85.1127842517742</v>
      </c>
      <c r="G444" s="301" t="n">
        <v>1.90239607954217</v>
      </c>
      <c r="H444" s="301" t="n">
        <v>645.0461364</v>
      </c>
      <c r="I444" s="301" t="n">
        <v>11.6278277144876</v>
      </c>
      <c r="J444" s="301" t="n">
        <v>14.8872157482258</v>
      </c>
      <c r="K444" s="301" t="n">
        <v>10.8763270323929</v>
      </c>
    </row>
    <row r="445">
      <c r="A445" s="301" t="s">
        <v>35</v>
      </c>
      <c r="B445" s="301" t="s">
        <v>36</v>
      </c>
      <c r="C445" s="301" t="s">
        <v>16</v>
      </c>
      <c r="D445" s="301" t="n">
        <v>336.0915395</v>
      </c>
      <c r="E445" s="301" t="n">
        <v>7.32637918685346</v>
      </c>
      <c r="F445" s="301" t="n">
        <v>93.0297345441167</v>
      </c>
      <c r="G445" s="301" t="n">
        <v>1.74025314089577</v>
      </c>
      <c r="H445" s="301" t="n">
        <v>25.1817041</v>
      </c>
      <c r="I445" s="301" t="n">
        <v>23.1993895441308</v>
      </c>
      <c r="J445" s="301" t="n">
        <v>6.97026545588332</v>
      </c>
      <c r="K445" s="301" t="n">
        <v>23.2265598436354</v>
      </c>
    </row>
    <row r="446">
      <c r="A446" s="301" t="s">
        <v>35</v>
      </c>
      <c r="B446" s="301" t="s">
        <v>36</v>
      </c>
      <c r="C446" s="301" t="s">
        <v>17</v>
      </c>
      <c r="D446" s="301" t="n">
        <v>298.5082791</v>
      </c>
      <c r="E446" s="301" t="n">
        <v>7.53018807793845</v>
      </c>
      <c r="F446" s="301" t="n">
        <v>88.7883295730278</v>
      </c>
      <c r="G446" s="301" t="n">
        <v>2.56748358686368</v>
      </c>
      <c r="H446" s="301" t="n">
        <v>37.6938778</v>
      </c>
      <c r="I446" s="301" t="n">
        <v>22.8752275285318</v>
      </c>
      <c r="J446" s="301" t="n">
        <v>11.2116704269722</v>
      </c>
      <c r="K446" s="301" t="n">
        <v>20.3326150522028</v>
      </c>
    </row>
    <row r="447">
      <c r="A447" s="301" t="s">
        <v>37</v>
      </c>
      <c r="B447" s="301" t="s">
        <v>38</v>
      </c>
      <c r="C447" s="301" t="s">
        <v>16</v>
      </c>
      <c r="D447" s="301" t="n">
        <v>699.9695631</v>
      </c>
      <c r="E447" s="301" t="n">
        <v>7.22653676067697</v>
      </c>
      <c r="F447" s="301" t="n">
        <v>88.6609504745071</v>
      </c>
      <c r="G447" s="301" t="n">
        <v>2.11802561968211</v>
      </c>
      <c r="H447" s="301" t="n">
        <v>89.5206909</v>
      </c>
      <c r="I447" s="301" t="n">
        <v>17.3125842063072</v>
      </c>
      <c r="J447" s="301" t="n">
        <v>11.3390495254929</v>
      </c>
      <c r="K447" s="301" t="n">
        <v>16.5610145848806</v>
      </c>
    </row>
    <row r="448">
      <c r="A448" s="301" t="s">
        <v>37</v>
      </c>
      <c r="B448" s="301" t="s">
        <v>38</v>
      </c>
      <c r="C448" s="301" t="s">
        <v>17</v>
      </c>
      <c r="D448" s="301" t="n">
        <v>724.2491145</v>
      </c>
      <c r="E448" s="301" t="n">
        <v>6.35489078835389</v>
      </c>
      <c r="F448" s="301" t="n">
        <v>82.1488517328525</v>
      </c>
      <c r="G448" s="301" t="n">
        <v>2.46744684692251</v>
      </c>
      <c r="H448" s="301" t="n">
        <v>157.3811204</v>
      </c>
      <c r="I448" s="301" t="n">
        <v>12.1715866301247</v>
      </c>
      <c r="J448" s="301" t="n">
        <v>17.8511482671475</v>
      </c>
      <c r="K448" s="301" t="n">
        <v>11.3548956152904</v>
      </c>
    </row>
    <row r="449">
      <c r="A449" s="301" t="s">
        <v>39</v>
      </c>
      <c r="B449" s="301" t="s">
        <v>40</v>
      </c>
      <c r="C449" s="301" t="s">
        <v>16</v>
      </c>
      <c r="D449" s="301" t="n">
        <v>1369.0552136</v>
      </c>
      <c r="E449" s="301" t="n">
        <v>8.02339210036803</v>
      </c>
      <c r="F449" s="301" t="n">
        <v>82.1754086257832</v>
      </c>
      <c r="G449" s="301" t="n">
        <v>2.1152196521401</v>
      </c>
      <c r="H449" s="301" t="n">
        <v>296.9604917</v>
      </c>
      <c r="I449" s="301" t="n">
        <v>10.8481344947248</v>
      </c>
      <c r="J449" s="301" t="n">
        <v>17.8245913742167</v>
      </c>
      <c r="K449" s="301" t="n">
        <v>9.75164230128319</v>
      </c>
    </row>
    <row r="450">
      <c r="A450" s="301" t="s">
        <v>39</v>
      </c>
      <c r="B450" s="301" t="s">
        <v>40</v>
      </c>
      <c r="C450" s="301" t="s">
        <v>17</v>
      </c>
      <c r="D450" s="301" t="n">
        <v>1082.3935172</v>
      </c>
      <c r="E450" s="301" t="n">
        <v>9.56780175107372</v>
      </c>
      <c r="F450" s="301" t="n">
        <v>82.7406602232068</v>
      </c>
      <c r="G450" s="301" t="n">
        <v>2.12591294598994</v>
      </c>
      <c r="H450" s="301" t="n">
        <v>225.7825528</v>
      </c>
      <c r="I450" s="301" t="n">
        <v>13.8666909156637</v>
      </c>
      <c r="J450" s="301" t="n">
        <v>17.2593397767932</v>
      </c>
      <c r="K450" s="301" t="n">
        <v>10.191550951722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803</v>
      </c>
    </row>
    <row r="9">
      <c r="A9" t="s">
        <v>3</v>
      </c>
    </row>
    <row r="10">
      <c r="A10" t="s">
        <v>4</v>
      </c>
    </row>
    <row r="11">
      <c r="A11" t="s">
        <v>804</v>
      </c>
    </row>
    <row r="12">
      <c r="A12" s="3" t="s">
        <v>6</v>
      </c>
    </row>
    <row r="13">
      <c r="A13" s="3" t="s">
        <v>7</v>
      </c>
    </row>
    <row r="15">
      <c r="A15" s="4" t="s">
        <v>805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02" t="s">
        <v>14</v>
      </c>
      <c r="B17" s="302" t="s">
        <v>15</v>
      </c>
      <c r="C17" s="302" t="s">
        <v>16</v>
      </c>
      <c r="D17" s="302" t="n">
        <v>187906.2587997</v>
      </c>
      <c r="E17" s="302" t="n">
        <v>1.88114693532305</v>
      </c>
      <c r="F17" s="302" t="n">
        <v>25.121511291599</v>
      </c>
      <c r="G17" s="302" t="n">
        <v>1.56512000382924</v>
      </c>
      <c r="H17" s="302" t="n">
        <v>560083.2097421</v>
      </c>
      <c r="I17" s="302" t="n">
        <v>1.17575988313207</v>
      </c>
      <c r="J17" s="302" t="n">
        <v>74.878488708401</v>
      </c>
      <c r="K17" s="302" t="n">
        <v>0.525093127907808</v>
      </c>
    </row>
    <row r="18">
      <c r="A18" s="302" t="s">
        <v>14</v>
      </c>
      <c r="B18" s="302" t="s">
        <v>15</v>
      </c>
      <c r="C18" s="302" t="s">
        <v>17</v>
      </c>
      <c r="D18" s="302" t="n">
        <v>1086895.9756237</v>
      </c>
      <c r="E18" s="302" t="n">
        <v>0.668418778274646</v>
      </c>
      <c r="F18" s="302" t="n">
        <v>52.702008526584</v>
      </c>
      <c r="G18" s="302" t="n">
        <v>0.543080364725906</v>
      </c>
      <c r="H18" s="302" t="n">
        <v>975446.6295456</v>
      </c>
      <c r="I18" s="302" t="n">
        <v>0.720734241977783</v>
      </c>
      <c r="J18" s="302" t="n">
        <v>47.297991473416</v>
      </c>
      <c r="K18" s="302" t="n">
        <v>0.605129839995253</v>
      </c>
    </row>
    <row r="19">
      <c r="A19" s="302" t="s">
        <v>14</v>
      </c>
      <c r="B19" s="302" t="s">
        <v>18</v>
      </c>
      <c r="C19" s="302" t="s">
        <v>16</v>
      </c>
      <c r="D19" s="302" t="n">
        <v>564.5648937</v>
      </c>
      <c r="E19" s="302"/>
      <c r="F19" s="302" t="n">
        <v>12.3392220391719</v>
      </c>
      <c r="G19" s="302"/>
      <c r="H19" s="302" t="n">
        <v>4010.8037309</v>
      </c>
      <c r="I19" s="302"/>
      <c r="J19" s="302" t="n">
        <v>87.6607779608281</v>
      </c>
      <c r="K19" s="302"/>
    </row>
    <row r="20">
      <c r="A20" s="302" t="s">
        <v>14</v>
      </c>
      <c r="B20" s="302" t="s">
        <v>18</v>
      </c>
      <c r="C20" s="302" t="s">
        <v>17</v>
      </c>
      <c r="D20" s="302" t="n">
        <v>1317.7776946</v>
      </c>
      <c r="E20" s="302"/>
      <c r="F20" s="302" t="n">
        <v>28.4493910255401</v>
      </c>
      <c r="G20" s="302"/>
      <c r="H20" s="302" t="n">
        <v>3314.228992</v>
      </c>
      <c r="I20" s="302"/>
      <c r="J20" s="302" t="n">
        <v>71.5506089744598</v>
      </c>
      <c r="K20" s="302"/>
    </row>
    <row r="21">
      <c r="A21" s="302" t="s">
        <v>14</v>
      </c>
      <c r="B21" s="302" t="s">
        <v>19</v>
      </c>
      <c r="C21" s="302" t="s">
        <v>16</v>
      </c>
      <c r="D21" s="302" t="n">
        <v>187341.693906</v>
      </c>
      <c r="E21" s="302" t="n">
        <v>1.88656192343922</v>
      </c>
      <c r="F21" s="302" t="n">
        <v>25.2001803472473</v>
      </c>
      <c r="G21" s="302" t="n">
        <v>1.56961061066308</v>
      </c>
      <c r="H21" s="302" t="n">
        <v>556072.4060112</v>
      </c>
      <c r="I21" s="302" t="n">
        <v>1.18383103593824</v>
      </c>
      <c r="J21" s="302" t="n">
        <v>74.7998196527526</v>
      </c>
      <c r="K21" s="302" t="n">
        <v>0.528804356043753</v>
      </c>
    </row>
    <row r="22">
      <c r="A22" s="302" t="s">
        <v>14</v>
      </c>
      <c r="B22" s="302" t="s">
        <v>19</v>
      </c>
      <c r="C22" s="302" t="s">
        <v>17</v>
      </c>
      <c r="D22" s="302" t="n">
        <v>1085578.1979291</v>
      </c>
      <c r="E22" s="302" t="n">
        <v>0.669144540348726</v>
      </c>
      <c r="F22" s="302" t="n">
        <v>52.7566023487256</v>
      </c>
      <c r="G22" s="302" t="n">
        <v>0.543655240196931</v>
      </c>
      <c r="H22" s="302" t="n">
        <v>972132.4005536</v>
      </c>
      <c r="I22" s="302" t="n">
        <v>0.722782671664222</v>
      </c>
      <c r="J22" s="302" t="n">
        <v>47.2433976512744</v>
      </c>
      <c r="K22" s="302" t="n">
        <v>0.607098658178255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806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03" t="s">
        <v>14</v>
      </c>
      <c r="B33" s="303" t="s">
        <v>15</v>
      </c>
      <c r="C33" s="303" t="s">
        <v>16</v>
      </c>
      <c r="D33" s="303" t="n">
        <v>187906.2587997</v>
      </c>
      <c r="E33" s="303" t="n">
        <v>1.88114693532305</v>
      </c>
      <c r="F33" s="303" t="n">
        <v>25.121511291599</v>
      </c>
      <c r="G33" s="303" t="n">
        <v>1.56512000382924</v>
      </c>
      <c r="H33" s="303" t="n">
        <v>560083.2097421</v>
      </c>
      <c r="I33" s="303" t="n">
        <v>1.17575988313207</v>
      </c>
      <c r="J33" s="303" t="n">
        <v>74.878488708401</v>
      </c>
      <c r="K33" s="303" t="n">
        <v>0.525093127907808</v>
      </c>
    </row>
    <row r="34">
      <c r="A34" s="303" t="s">
        <v>14</v>
      </c>
      <c r="B34" s="303" t="s">
        <v>15</v>
      </c>
      <c r="C34" s="303" t="s">
        <v>17</v>
      </c>
      <c r="D34" s="303" t="n">
        <v>1086895.9756237</v>
      </c>
      <c r="E34" s="303" t="n">
        <v>0.668418778274646</v>
      </c>
      <c r="F34" s="303" t="n">
        <v>52.702008526584</v>
      </c>
      <c r="G34" s="303" t="n">
        <v>0.543080364725906</v>
      </c>
      <c r="H34" s="303" t="n">
        <v>975446.6295456</v>
      </c>
      <c r="I34" s="303" t="n">
        <v>0.720734241977783</v>
      </c>
      <c r="J34" s="303" t="n">
        <v>47.297991473416</v>
      </c>
      <c r="K34" s="303" t="n">
        <v>0.605129839995253</v>
      </c>
    </row>
    <row r="35">
      <c r="A35" s="303" t="s">
        <v>27</v>
      </c>
      <c r="B35" s="303" t="s">
        <v>28</v>
      </c>
      <c r="C35" s="303" t="s">
        <v>16</v>
      </c>
      <c r="D35" s="303" t="n">
        <v>3909.3555526</v>
      </c>
      <c r="E35" s="303" t="n">
        <v>13.4679153902934</v>
      </c>
      <c r="F35" s="303" t="n">
        <v>29.4184320082933</v>
      </c>
      <c r="G35" s="303" t="n">
        <v>9.31974812752404</v>
      </c>
      <c r="H35" s="303" t="n">
        <v>9379.4409118</v>
      </c>
      <c r="I35" s="303" t="n">
        <v>11.0427269032872</v>
      </c>
      <c r="J35" s="303" t="n">
        <v>70.5815679917067</v>
      </c>
      <c r="K35" s="303" t="n">
        <v>3.8844755709621</v>
      </c>
    </row>
    <row r="36">
      <c r="A36" s="303" t="s">
        <v>27</v>
      </c>
      <c r="B36" s="303" t="s">
        <v>28</v>
      </c>
      <c r="C36" s="303" t="s">
        <v>17</v>
      </c>
      <c r="D36" s="303" t="n">
        <v>18886.6822432</v>
      </c>
      <c r="E36" s="303" t="n">
        <v>5.7432022423016</v>
      </c>
      <c r="F36" s="303" t="n">
        <v>47.3493442995341</v>
      </c>
      <c r="G36" s="303" t="n">
        <v>4.58701834611014</v>
      </c>
      <c r="H36" s="303" t="n">
        <v>21001.2666241</v>
      </c>
      <c r="I36" s="303" t="n">
        <v>4.82792654157177</v>
      </c>
      <c r="J36" s="303" t="n">
        <v>52.6506557004659</v>
      </c>
      <c r="K36" s="303" t="n">
        <v>4.12515871053676</v>
      </c>
    </row>
    <row r="37">
      <c r="A37" s="303" t="s">
        <v>29</v>
      </c>
      <c r="B37" s="303" t="s">
        <v>30</v>
      </c>
      <c r="C37" s="303" t="s">
        <v>16</v>
      </c>
      <c r="D37" s="303" t="n">
        <v>781.2546812</v>
      </c>
      <c r="E37" s="303" t="n">
        <v>16.4558086537254</v>
      </c>
      <c r="F37" s="303" t="n">
        <v>27.4771520306046</v>
      </c>
      <c r="G37" s="303" t="n">
        <v>10.941936580652</v>
      </c>
      <c r="H37" s="303" t="n">
        <v>2062.0337365</v>
      </c>
      <c r="I37" s="303" t="n">
        <v>9.47384427495807</v>
      </c>
      <c r="J37" s="303" t="n">
        <v>72.5228479693954</v>
      </c>
      <c r="K37" s="303" t="n">
        <v>4.14563497372142</v>
      </c>
    </row>
    <row r="38">
      <c r="A38" s="303" t="s">
        <v>29</v>
      </c>
      <c r="B38" s="303" t="s">
        <v>30</v>
      </c>
      <c r="C38" s="303" t="s">
        <v>17</v>
      </c>
      <c r="D38" s="303" t="n">
        <v>4246.776795</v>
      </c>
      <c r="E38" s="303" t="n">
        <v>5.79789709139971</v>
      </c>
      <c r="F38" s="303" t="n">
        <v>46.0092598272323</v>
      </c>
      <c r="G38" s="303" t="n">
        <v>4.96282697724827</v>
      </c>
      <c r="H38" s="303" t="n">
        <v>4983.4886145</v>
      </c>
      <c r="I38" s="303" t="n">
        <v>5.41613205028052</v>
      </c>
      <c r="J38" s="303" t="n">
        <v>53.9907401727677</v>
      </c>
      <c r="K38" s="303" t="n">
        <v>4.22916957876757</v>
      </c>
    </row>
    <row r="39">
      <c r="A39" s="303" t="s">
        <v>31</v>
      </c>
      <c r="B39" s="303" t="s">
        <v>32</v>
      </c>
      <c r="C39" s="303" t="s">
        <v>16</v>
      </c>
      <c r="D39" s="303" t="n">
        <v>1813.394923</v>
      </c>
      <c r="E39" s="303" t="n">
        <v>17.3570548303843</v>
      </c>
      <c r="F39" s="303" t="n">
        <v>38.9142982921096</v>
      </c>
      <c r="G39" s="303" t="n">
        <v>13.9565066612015</v>
      </c>
      <c r="H39" s="303" t="n">
        <v>2846.5758399</v>
      </c>
      <c r="I39" s="303" t="n">
        <v>13.999545856146</v>
      </c>
      <c r="J39" s="303" t="n">
        <v>61.0857017078904</v>
      </c>
      <c r="K39" s="303" t="n">
        <v>8.89091306386116</v>
      </c>
    </row>
    <row r="40">
      <c r="A40" s="303" t="s">
        <v>31</v>
      </c>
      <c r="B40" s="303" t="s">
        <v>32</v>
      </c>
      <c r="C40" s="303" t="s">
        <v>17</v>
      </c>
      <c r="D40" s="303" t="n">
        <v>19715.1694951</v>
      </c>
      <c r="E40" s="303" t="n">
        <v>5.0244799723048</v>
      </c>
      <c r="F40" s="303" t="n">
        <v>55.2671029568794</v>
      </c>
      <c r="G40" s="303" t="n">
        <v>4.22221004048492</v>
      </c>
      <c r="H40" s="303" t="n">
        <v>15957.3525665</v>
      </c>
      <c r="I40" s="303" t="n">
        <v>5.27371745998764</v>
      </c>
      <c r="J40" s="303" t="n">
        <v>44.7328970431206</v>
      </c>
      <c r="K40" s="303" t="n">
        <v>5.2165035675671</v>
      </c>
    </row>
    <row r="41">
      <c r="A41" s="303" t="s">
        <v>33</v>
      </c>
      <c r="B41" s="303" t="s">
        <v>34</v>
      </c>
      <c r="C41" s="303" t="s">
        <v>16</v>
      </c>
      <c r="D41" s="303" t="n">
        <v>1080.1372257</v>
      </c>
      <c r="E41" s="303" t="n">
        <v>12.9617586026469</v>
      </c>
      <c r="F41" s="303" t="n">
        <v>23.784145281394</v>
      </c>
      <c r="G41" s="303" t="n">
        <v>10.6017633270326</v>
      </c>
      <c r="H41" s="303" t="n">
        <v>3461.2798104</v>
      </c>
      <c r="I41" s="303" t="n">
        <v>7.80561296175308</v>
      </c>
      <c r="J41" s="303" t="n">
        <v>76.215854718606</v>
      </c>
      <c r="K41" s="303" t="n">
        <v>3.30841765325688</v>
      </c>
    </row>
    <row r="42">
      <c r="A42" s="303" t="s">
        <v>33</v>
      </c>
      <c r="B42" s="303" t="s">
        <v>34</v>
      </c>
      <c r="C42" s="303" t="s">
        <v>17</v>
      </c>
      <c r="D42" s="303" t="n">
        <v>4497.8258972</v>
      </c>
      <c r="E42" s="303" t="n">
        <v>5.162650729767</v>
      </c>
      <c r="F42" s="303" t="n">
        <v>51.6833391787411</v>
      </c>
      <c r="G42" s="303" t="n">
        <v>3.65054462933197</v>
      </c>
      <c r="H42" s="303" t="n">
        <v>4204.8352866</v>
      </c>
      <c r="I42" s="303" t="n">
        <v>5.56050308522267</v>
      </c>
      <c r="J42" s="303" t="n">
        <v>48.3166608212589</v>
      </c>
      <c r="K42" s="303" t="n">
        <v>3.90491257172892</v>
      </c>
    </row>
    <row r="43">
      <c r="A43" s="303" t="s">
        <v>35</v>
      </c>
      <c r="B43" s="303" t="s">
        <v>36</v>
      </c>
      <c r="C43" s="303" t="s">
        <v>16</v>
      </c>
      <c r="D43" s="303" t="n">
        <v>7554.7644468</v>
      </c>
      <c r="E43" s="303" t="n">
        <v>12.2043013900339</v>
      </c>
      <c r="F43" s="303" t="n">
        <v>45.5683472960719</v>
      </c>
      <c r="G43" s="303" t="n">
        <v>7.62140830564418</v>
      </c>
      <c r="H43" s="303" t="n">
        <v>9024.2095452</v>
      </c>
      <c r="I43" s="303" t="n">
        <v>12.181100552758</v>
      </c>
      <c r="J43" s="303" t="n">
        <v>54.4316527039281</v>
      </c>
      <c r="K43" s="303" t="n">
        <v>6.38038647192681</v>
      </c>
    </row>
    <row r="44">
      <c r="A44" s="303" t="s">
        <v>35</v>
      </c>
      <c r="B44" s="303" t="s">
        <v>36</v>
      </c>
      <c r="C44" s="303" t="s">
        <v>17</v>
      </c>
      <c r="D44" s="303" t="n">
        <v>17187.3553136</v>
      </c>
      <c r="E44" s="303" t="n">
        <v>6.77374164532026</v>
      </c>
      <c r="F44" s="303" t="n">
        <v>50.5205458842218</v>
      </c>
      <c r="G44" s="303" t="n">
        <v>5.22597717971127</v>
      </c>
      <c r="H44" s="303" t="n">
        <v>16833.1704206</v>
      </c>
      <c r="I44" s="303" t="n">
        <v>6.5604119154196</v>
      </c>
      <c r="J44" s="303" t="n">
        <v>49.4794541157782</v>
      </c>
      <c r="K44" s="303" t="n">
        <v>5.33593639250171</v>
      </c>
    </row>
    <row r="45">
      <c r="A45" s="303" t="s">
        <v>37</v>
      </c>
      <c r="B45" s="303" t="s">
        <v>38</v>
      </c>
      <c r="C45" s="303" t="s">
        <v>16</v>
      </c>
      <c r="D45" s="303" t="n">
        <v>20614.0317269</v>
      </c>
      <c r="E45" s="303" t="n">
        <v>13.2974822441784</v>
      </c>
      <c r="F45" s="303" t="n">
        <v>20.9223169412287</v>
      </c>
      <c r="G45" s="303" t="n">
        <v>13.4557243152173</v>
      </c>
      <c r="H45" s="303" t="n">
        <v>77912.4927723</v>
      </c>
      <c r="I45" s="303" t="n">
        <v>9.15546848053776</v>
      </c>
      <c r="J45" s="303" t="n">
        <v>79.0776830587713</v>
      </c>
      <c r="K45" s="303" t="n">
        <v>3.56010593516684</v>
      </c>
    </row>
    <row r="46">
      <c r="A46" s="303" t="s">
        <v>37</v>
      </c>
      <c r="B46" s="303" t="s">
        <v>38</v>
      </c>
      <c r="C46" s="303" t="s">
        <v>17</v>
      </c>
      <c r="D46" s="303" t="n">
        <v>74239.4757726</v>
      </c>
      <c r="E46" s="303" t="n">
        <v>7.5469641532105</v>
      </c>
      <c r="F46" s="303" t="n">
        <v>46.2762732516152</v>
      </c>
      <c r="G46" s="303" t="n">
        <v>5.51370218591416</v>
      </c>
      <c r="H46" s="303" t="n">
        <v>86187.1760646</v>
      </c>
      <c r="I46" s="303" t="n">
        <v>6.23253276937059</v>
      </c>
      <c r="J46" s="303" t="n">
        <v>53.7237267483848</v>
      </c>
      <c r="K46" s="303" t="n">
        <v>4.74936502782847</v>
      </c>
    </row>
    <row r="47">
      <c r="A47" s="303" t="s">
        <v>39</v>
      </c>
      <c r="B47" s="303" t="s">
        <v>40</v>
      </c>
      <c r="C47" s="303" t="s">
        <v>16</v>
      </c>
      <c r="D47" s="303" t="n">
        <v>1658.2540701</v>
      </c>
      <c r="E47" s="303" t="n">
        <v>9.20874275984074</v>
      </c>
      <c r="F47" s="303" t="n">
        <v>45.1209816393197</v>
      </c>
      <c r="G47" s="303" t="n">
        <v>6.10093654493069</v>
      </c>
      <c r="H47" s="303" t="n">
        <v>2016.8744618</v>
      </c>
      <c r="I47" s="303" t="n">
        <v>7.53640964666566</v>
      </c>
      <c r="J47" s="303" t="n">
        <v>54.8790183606803</v>
      </c>
      <c r="K47" s="303" t="n">
        <v>5.01612918834032</v>
      </c>
    </row>
    <row r="48">
      <c r="A48" s="303" t="s">
        <v>39</v>
      </c>
      <c r="B48" s="303" t="s">
        <v>40</v>
      </c>
      <c r="C48" s="303" t="s">
        <v>17</v>
      </c>
      <c r="D48" s="303" t="n">
        <v>3401.1490579</v>
      </c>
      <c r="E48" s="303" t="n">
        <v>5.94300216995673</v>
      </c>
      <c r="F48" s="303" t="n">
        <v>55.856900608487</v>
      </c>
      <c r="G48" s="303" t="n">
        <v>3.95950231823096</v>
      </c>
      <c r="H48" s="303" t="n">
        <v>2687.8910085</v>
      </c>
      <c r="I48" s="303" t="n">
        <v>6.19986123908018</v>
      </c>
      <c r="J48" s="303" t="n">
        <v>44.143099391513</v>
      </c>
      <c r="K48" s="303" t="n">
        <v>5.01019480954303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807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04" t="s">
        <v>14</v>
      </c>
      <c r="B59" s="304" t="s">
        <v>15</v>
      </c>
      <c r="C59" s="304" t="s">
        <v>16</v>
      </c>
      <c r="D59" s="304" t="n">
        <v>187341.693906</v>
      </c>
      <c r="E59" s="304" t="n">
        <v>1.88656192343922</v>
      </c>
      <c r="F59" s="304" t="n">
        <v>25.2001803472473</v>
      </c>
      <c r="G59" s="304" t="n">
        <v>1.56961061066308</v>
      </c>
      <c r="H59" s="304" t="n">
        <v>556072.4060112</v>
      </c>
      <c r="I59" s="304" t="n">
        <v>1.18383103593824</v>
      </c>
      <c r="J59" s="304" t="n">
        <v>74.7998196527526</v>
      </c>
      <c r="K59" s="304" t="n">
        <v>0.528804356043753</v>
      </c>
    </row>
    <row r="60">
      <c r="A60" s="304" t="s">
        <v>14</v>
      </c>
      <c r="B60" s="304" t="s">
        <v>15</v>
      </c>
      <c r="C60" s="304" t="s">
        <v>17</v>
      </c>
      <c r="D60" s="304" t="n">
        <v>1085578.1979291</v>
      </c>
      <c r="E60" s="304" t="n">
        <v>0.669144540348726</v>
      </c>
      <c r="F60" s="304" t="n">
        <v>52.7566023487256</v>
      </c>
      <c r="G60" s="304" t="n">
        <v>0.543655240196931</v>
      </c>
      <c r="H60" s="304" t="n">
        <v>972132.4005536</v>
      </c>
      <c r="I60" s="304" t="n">
        <v>0.722782671664222</v>
      </c>
      <c r="J60" s="304" t="n">
        <v>47.2433976512744</v>
      </c>
      <c r="K60" s="304" t="n">
        <v>0.607098658178255</v>
      </c>
    </row>
    <row r="61">
      <c r="A61" s="304" t="s">
        <v>42</v>
      </c>
      <c r="B61" s="304" t="s">
        <v>43</v>
      </c>
      <c r="C61" s="304" t="s">
        <v>16</v>
      </c>
      <c r="D61" s="304" t="n">
        <v>319.095983</v>
      </c>
      <c r="E61" s="304" t="n">
        <v>16.8147897161883</v>
      </c>
      <c r="F61" s="304" t="n">
        <v>27.0719501699027</v>
      </c>
      <c r="G61" s="304" t="n">
        <v>14.7019778343233</v>
      </c>
      <c r="H61" s="304" t="n">
        <v>859.5999772</v>
      </c>
      <c r="I61" s="304" t="n">
        <v>9.41276633581887</v>
      </c>
      <c r="J61" s="304" t="n">
        <v>72.9280498300973</v>
      </c>
      <c r="K61" s="304" t="n">
        <v>5.45758747501233</v>
      </c>
    </row>
    <row r="62">
      <c r="A62" s="304" t="s">
        <v>42</v>
      </c>
      <c r="B62" s="304" t="s">
        <v>43</v>
      </c>
      <c r="C62" s="304" t="s">
        <v>17</v>
      </c>
      <c r="D62" s="304" t="n">
        <v>1148.4532268</v>
      </c>
      <c r="E62" s="304" t="n">
        <v>8.80508413502599</v>
      </c>
      <c r="F62" s="304" t="n">
        <v>47.1313372037091</v>
      </c>
      <c r="G62" s="304" t="n">
        <v>7.33792795374676</v>
      </c>
      <c r="H62" s="304" t="n">
        <v>1288.2551183</v>
      </c>
      <c r="I62" s="304" t="n">
        <v>6.97184464389001</v>
      </c>
      <c r="J62" s="304" t="n">
        <v>52.8686627962909</v>
      </c>
      <c r="K62" s="304" t="n">
        <v>6.54161347142725</v>
      </c>
    </row>
    <row r="63">
      <c r="A63" s="304" t="s">
        <v>44</v>
      </c>
      <c r="B63" s="304" t="s">
        <v>45</v>
      </c>
      <c r="C63" s="304" t="s">
        <v>16</v>
      </c>
      <c r="D63" s="304" t="n">
        <v>872.7363668</v>
      </c>
      <c r="E63" s="304" t="n">
        <v>23.1660524391142</v>
      </c>
      <c r="F63" s="304" t="n">
        <v>25.8545331815534</v>
      </c>
      <c r="G63" s="304" t="n">
        <v>17.7452076618686</v>
      </c>
      <c r="H63" s="304" t="n">
        <v>2502.8278357</v>
      </c>
      <c r="I63" s="304" t="n">
        <v>17.0901337610692</v>
      </c>
      <c r="J63" s="304" t="n">
        <v>74.1454668184466</v>
      </c>
      <c r="K63" s="304" t="n">
        <v>6.18775604219667</v>
      </c>
    </row>
    <row r="64">
      <c r="A64" s="304" t="s">
        <v>44</v>
      </c>
      <c r="B64" s="304" t="s">
        <v>45</v>
      </c>
      <c r="C64" s="304" t="s">
        <v>17</v>
      </c>
      <c r="D64" s="304" t="n">
        <v>10185.2408581</v>
      </c>
      <c r="E64" s="304" t="n">
        <v>6.39474459943116</v>
      </c>
      <c r="F64" s="304" t="n">
        <v>49.7562767290667</v>
      </c>
      <c r="G64" s="304" t="n">
        <v>5.19807785186558</v>
      </c>
      <c r="H64" s="304" t="n">
        <v>10285.0224487</v>
      </c>
      <c r="I64" s="304" t="n">
        <v>5.39786453736688</v>
      </c>
      <c r="J64" s="304" t="n">
        <v>50.2437232709333</v>
      </c>
      <c r="K64" s="304" t="n">
        <v>5.14764796912018</v>
      </c>
    </row>
    <row r="65">
      <c r="A65" s="304" t="s">
        <v>27</v>
      </c>
      <c r="B65" s="304" t="s">
        <v>28</v>
      </c>
      <c r="C65" s="304" t="s">
        <v>16</v>
      </c>
      <c r="D65" s="304" t="n">
        <v>3320.8458305</v>
      </c>
      <c r="E65" s="304" t="n">
        <v>15.6093857509288</v>
      </c>
      <c r="F65" s="304" t="n">
        <v>31.867955382965</v>
      </c>
      <c r="G65" s="304" t="n">
        <v>10.7235706529777</v>
      </c>
      <c r="H65" s="304" t="n">
        <v>7099.7970711</v>
      </c>
      <c r="I65" s="304" t="n">
        <v>14.3181702839204</v>
      </c>
      <c r="J65" s="304" t="n">
        <v>68.132044617035</v>
      </c>
      <c r="K65" s="304" t="n">
        <v>5.01582292203399</v>
      </c>
    </row>
    <row r="66">
      <c r="A66" s="304" t="s">
        <v>27</v>
      </c>
      <c r="B66" s="304" t="s">
        <v>28</v>
      </c>
      <c r="C66" s="304" t="s">
        <v>17</v>
      </c>
      <c r="D66" s="304" t="n">
        <v>16431.6432521</v>
      </c>
      <c r="E66" s="304" t="n">
        <v>6.52129652131279</v>
      </c>
      <c r="F66" s="304" t="n">
        <v>47.3604989361964</v>
      </c>
      <c r="G66" s="304" t="n">
        <v>5.21592540844571</v>
      </c>
      <c r="H66" s="304" t="n">
        <v>18263.1839165</v>
      </c>
      <c r="I66" s="304" t="n">
        <v>5.49202125053277</v>
      </c>
      <c r="J66" s="304" t="n">
        <v>52.6395010638036</v>
      </c>
      <c r="K66" s="304" t="n">
        <v>4.69284139791814</v>
      </c>
    </row>
    <row r="67">
      <c r="A67" s="304" t="s">
        <v>29</v>
      </c>
      <c r="B67" s="304" t="s">
        <v>30</v>
      </c>
      <c r="C67" s="304" t="s">
        <v>16</v>
      </c>
      <c r="D67" s="304" t="n">
        <v>511.5424278</v>
      </c>
      <c r="E67" s="304" t="n">
        <v>23.1284611814397</v>
      </c>
      <c r="F67" s="304" t="n">
        <v>27.9452180837397</v>
      </c>
      <c r="G67" s="304" t="n">
        <v>14.5063478587621</v>
      </c>
      <c r="H67" s="304" t="n">
        <v>1318.9762186</v>
      </c>
      <c r="I67" s="304" t="n">
        <v>12.8344607882145</v>
      </c>
      <c r="J67" s="304" t="n">
        <v>72.0547819162603</v>
      </c>
      <c r="K67" s="304" t="n">
        <v>5.62603957337377</v>
      </c>
    </row>
    <row r="68">
      <c r="A68" s="304" t="s">
        <v>29</v>
      </c>
      <c r="B68" s="304" t="s">
        <v>30</v>
      </c>
      <c r="C68" s="304" t="s">
        <v>17</v>
      </c>
      <c r="D68" s="304" t="n">
        <v>2904.8319748</v>
      </c>
      <c r="E68" s="304" t="n">
        <v>7.73947371960964</v>
      </c>
      <c r="F68" s="304" t="n">
        <v>44.9103858370887</v>
      </c>
      <c r="G68" s="304" t="n">
        <v>6.60259805392406</v>
      </c>
      <c r="H68" s="304" t="n">
        <v>3563.2308589</v>
      </c>
      <c r="I68" s="304" t="n">
        <v>6.979100909524</v>
      </c>
      <c r="J68" s="304" t="n">
        <v>55.0896141629113</v>
      </c>
      <c r="K68" s="304" t="n">
        <v>5.38259762088828</v>
      </c>
    </row>
    <row r="69">
      <c r="A69" s="304" t="s">
        <v>46</v>
      </c>
      <c r="B69" s="304" t="s">
        <v>47</v>
      </c>
      <c r="C69" s="304" t="s">
        <v>16</v>
      </c>
      <c r="D69" s="304" t="n">
        <v>614.1804239</v>
      </c>
      <c r="E69" s="304" t="n">
        <v>14.9226471316006</v>
      </c>
      <c r="F69" s="304" t="n">
        <v>35.4773248442324</v>
      </c>
      <c r="G69" s="304" t="n">
        <v>10.8321921047859</v>
      </c>
      <c r="H69" s="304" t="n">
        <v>1117.0110529</v>
      </c>
      <c r="I69" s="304" t="n">
        <v>10.2634175539481</v>
      </c>
      <c r="J69" s="304" t="n">
        <v>64.5226751557676</v>
      </c>
      <c r="K69" s="304" t="n">
        <v>5.95600224492967</v>
      </c>
    </row>
    <row r="70">
      <c r="A70" s="304" t="s">
        <v>46</v>
      </c>
      <c r="B70" s="304" t="s">
        <v>47</v>
      </c>
      <c r="C70" s="304" t="s">
        <v>17</v>
      </c>
      <c r="D70" s="304" t="n">
        <v>2483.4852548</v>
      </c>
      <c r="E70" s="304" t="n">
        <v>7.9808776210363</v>
      </c>
      <c r="F70" s="304" t="n">
        <v>43.0971924231371</v>
      </c>
      <c r="G70" s="304" t="n">
        <v>6.14761523684925</v>
      </c>
      <c r="H70" s="304" t="n">
        <v>3279.0368845</v>
      </c>
      <c r="I70" s="304" t="n">
        <v>5.24876243964459</v>
      </c>
      <c r="J70" s="304" t="n">
        <v>56.9028075768629</v>
      </c>
      <c r="K70" s="304" t="n">
        <v>4.65609638765225</v>
      </c>
    </row>
    <row r="71">
      <c r="A71" s="304" t="s">
        <v>48</v>
      </c>
      <c r="B71" s="304" t="s">
        <v>49</v>
      </c>
      <c r="C71" s="304" t="s">
        <v>16</v>
      </c>
      <c r="D71" s="304" t="n">
        <v>7920.6855227</v>
      </c>
      <c r="E71" s="304" t="n">
        <v>11.8265676785064</v>
      </c>
      <c r="F71" s="304" t="n">
        <v>43.5026006822122</v>
      </c>
      <c r="G71" s="304" t="n">
        <v>7.98385933991218</v>
      </c>
      <c r="H71" s="304" t="n">
        <v>10286.6984003</v>
      </c>
      <c r="I71" s="304" t="n">
        <v>10.6982247041732</v>
      </c>
      <c r="J71" s="304" t="n">
        <v>56.4973993177878</v>
      </c>
      <c r="K71" s="304" t="n">
        <v>6.1475156194986</v>
      </c>
    </row>
    <row r="72">
      <c r="A72" s="304" t="s">
        <v>48</v>
      </c>
      <c r="B72" s="304" t="s">
        <v>49</v>
      </c>
      <c r="C72" s="304" t="s">
        <v>17</v>
      </c>
      <c r="D72" s="304" t="n">
        <v>15261.481479</v>
      </c>
      <c r="E72" s="304" t="n">
        <v>7.53021418071657</v>
      </c>
      <c r="F72" s="304" t="n">
        <v>49.3877099576037</v>
      </c>
      <c r="G72" s="304" t="n">
        <v>5.20857952859414</v>
      </c>
      <c r="H72" s="304" t="n">
        <v>15639.8935637</v>
      </c>
      <c r="I72" s="304" t="n">
        <v>6.08963204509503</v>
      </c>
      <c r="J72" s="304" t="n">
        <v>50.6122900423963</v>
      </c>
      <c r="K72" s="304" t="n">
        <v>5.08255632839055</v>
      </c>
    </row>
    <row r="73">
      <c r="A73" s="304" t="s">
        <v>31</v>
      </c>
      <c r="B73" s="304" t="s">
        <v>32</v>
      </c>
      <c r="C73" s="304" t="s">
        <v>16</v>
      </c>
      <c r="D73" s="304" t="n">
        <v>1766.996166</v>
      </c>
      <c r="E73" s="304" t="n">
        <v>17.8067134558633</v>
      </c>
      <c r="F73" s="304" t="n">
        <v>39.4914569247612</v>
      </c>
      <c r="G73" s="304" t="n">
        <v>14.319571109339</v>
      </c>
      <c r="H73" s="304" t="n">
        <v>2707.3795689</v>
      </c>
      <c r="I73" s="304" t="n">
        <v>14.7077855015613</v>
      </c>
      <c r="J73" s="304" t="n">
        <v>60.5085430752388</v>
      </c>
      <c r="K73" s="304" t="n">
        <v>9.34579973182214</v>
      </c>
    </row>
    <row r="74">
      <c r="A74" s="304" t="s">
        <v>31</v>
      </c>
      <c r="B74" s="304" t="s">
        <v>32</v>
      </c>
      <c r="C74" s="304" t="s">
        <v>17</v>
      </c>
      <c r="D74" s="304" t="n">
        <v>19499.0191881</v>
      </c>
      <c r="E74" s="304" t="n">
        <v>5.07947493898502</v>
      </c>
      <c r="F74" s="304" t="n">
        <v>55.3423791588727</v>
      </c>
      <c r="G74" s="304" t="n">
        <v>4.26811385638804</v>
      </c>
      <c r="H74" s="304" t="n">
        <v>15734.4121975</v>
      </c>
      <c r="I74" s="304" t="n">
        <v>5.34760176672878</v>
      </c>
      <c r="J74" s="304" t="n">
        <v>44.6576208411273</v>
      </c>
      <c r="K74" s="304" t="n">
        <v>5.28930047961558</v>
      </c>
    </row>
    <row r="75">
      <c r="A75" s="304" t="s">
        <v>50</v>
      </c>
      <c r="B75" s="304" t="s">
        <v>51</v>
      </c>
      <c r="C75" s="304" t="s">
        <v>16</v>
      </c>
      <c r="D75" s="304" t="n">
        <v>1800.1269359</v>
      </c>
      <c r="E75" s="304" t="n">
        <v>19.546512297154</v>
      </c>
      <c r="F75" s="304" t="n">
        <v>10.105913281779</v>
      </c>
      <c r="G75" s="304" t="n">
        <v>18.0808251028283</v>
      </c>
      <c r="H75" s="304" t="n">
        <v>16012.4832232</v>
      </c>
      <c r="I75" s="304" t="n">
        <v>9.13101894860142</v>
      </c>
      <c r="J75" s="304" t="n">
        <v>89.894086718221</v>
      </c>
      <c r="K75" s="304" t="n">
        <v>2.03265039139842</v>
      </c>
    </row>
    <row r="76">
      <c r="A76" s="304" t="s">
        <v>50</v>
      </c>
      <c r="B76" s="304" t="s">
        <v>51</v>
      </c>
      <c r="C76" s="304" t="s">
        <v>17</v>
      </c>
      <c r="D76" s="304" t="n">
        <v>12867.1425025</v>
      </c>
      <c r="E76" s="304" t="n">
        <v>8.49512337688325</v>
      </c>
      <c r="F76" s="304" t="n">
        <v>33.328399318985</v>
      </c>
      <c r="G76" s="304" t="n">
        <v>6.95519791449265</v>
      </c>
      <c r="H76" s="304" t="n">
        <v>25739.9996508</v>
      </c>
      <c r="I76" s="304" t="n">
        <v>5.02340228069465</v>
      </c>
      <c r="J76" s="304" t="n">
        <v>66.671600681015</v>
      </c>
      <c r="K76" s="304" t="n">
        <v>3.47682688084599</v>
      </c>
    </row>
    <row r="77">
      <c r="A77" s="304" t="s">
        <v>52</v>
      </c>
      <c r="B77" s="304" t="s">
        <v>53</v>
      </c>
      <c r="C77" s="304" t="s">
        <v>16</v>
      </c>
      <c r="D77" s="304" t="n">
        <v>568.5576641</v>
      </c>
      <c r="E77" s="304" t="n">
        <v>15.7902400476486</v>
      </c>
      <c r="F77" s="304" t="n">
        <v>46.1637521201352</v>
      </c>
      <c r="G77" s="304" t="n">
        <v>10.5115159813157</v>
      </c>
      <c r="H77" s="304" t="n">
        <v>663.0529351</v>
      </c>
      <c r="I77" s="304" t="n">
        <v>13.1843382644082</v>
      </c>
      <c r="J77" s="304" t="n">
        <v>53.8362478798648</v>
      </c>
      <c r="K77" s="304" t="n">
        <v>9.01346281135961</v>
      </c>
    </row>
    <row r="78">
      <c r="A78" s="304" t="s">
        <v>52</v>
      </c>
      <c r="B78" s="304" t="s">
        <v>53</v>
      </c>
      <c r="C78" s="304" t="s">
        <v>17</v>
      </c>
      <c r="D78" s="304" t="n">
        <v>1947.83918</v>
      </c>
      <c r="E78" s="304" t="n">
        <v>7.6839686514716</v>
      </c>
      <c r="F78" s="304" t="n">
        <v>55.3783201974773</v>
      </c>
      <c r="G78" s="304" t="n">
        <v>5.18814261250053</v>
      </c>
      <c r="H78" s="304" t="n">
        <v>1569.4924636</v>
      </c>
      <c r="I78" s="304" t="n">
        <v>6.55496798085208</v>
      </c>
      <c r="J78" s="304" t="n">
        <v>44.6216798025227</v>
      </c>
      <c r="K78" s="304" t="n">
        <v>6.4388123463023</v>
      </c>
    </row>
    <row r="79">
      <c r="A79" s="304" t="s">
        <v>33</v>
      </c>
      <c r="B79" s="304" t="s">
        <v>34</v>
      </c>
      <c r="C79" s="304" t="s">
        <v>16</v>
      </c>
      <c r="D79" s="304" t="n">
        <v>675.1382795</v>
      </c>
      <c r="E79" s="304" t="n">
        <v>18.0406822907571</v>
      </c>
      <c r="F79" s="304" t="n">
        <v>34.3621957914769</v>
      </c>
      <c r="G79" s="304" t="n">
        <v>11.9442548861208</v>
      </c>
      <c r="H79" s="304" t="n">
        <v>1289.6322014</v>
      </c>
      <c r="I79" s="304" t="n">
        <v>12.864964521564</v>
      </c>
      <c r="J79" s="304" t="n">
        <v>65.6378042085231</v>
      </c>
      <c r="K79" s="304" t="n">
        <v>6.25296397296138</v>
      </c>
    </row>
    <row r="80">
      <c r="A80" s="304" t="s">
        <v>33</v>
      </c>
      <c r="B80" s="304" t="s">
        <v>34</v>
      </c>
      <c r="C80" s="304" t="s">
        <v>17</v>
      </c>
      <c r="D80" s="304" t="n">
        <v>2427.0379449</v>
      </c>
      <c r="E80" s="304" t="n">
        <v>6.82817100492068</v>
      </c>
      <c r="F80" s="304" t="n">
        <v>55.5414873151036</v>
      </c>
      <c r="G80" s="304" t="n">
        <v>4.62762895169282</v>
      </c>
      <c r="H80" s="304" t="n">
        <v>1942.7369067</v>
      </c>
      <c r="I80" s="304" t="n">
        <v>8.60975632635323</v>
      </c>
      <c r="J80" s="304" t="n">
        <v>44.4585126848964</v>
      </c>
      <c r="K80" s="304" t="n">
        <v>5.78124141356555</v>
      </c>
    </row>
    <row r="81">
      <c r="A81" s="304" t="s">
        <v>54</v>
      </c>
      <c r="B81" s="304" t="s">
        <v>55</v>
      </c>
      <c r="C81" s="304" t="s">
        <v>16</v>
      </c>
      <c r="D81" s="304" t="n">
        <v>4092.8500584</v>
      </c>
      <c r="E81" s="304" t="n">
        <v>12.6627166318404</v>
      </c>
      <c r="F81" s="304" t="n">
        <v>38.2547199231631</v>
      </c>
      <c r="G81" s="304" t="n">
        <v>9.07451439096532</v>
      </c>
      <c r="H81" s="304" t="n">
        <v>6606.0913183</v>
      </c>
      <c r="I81" s="304" t="n">
        <v>9.32396998329641</v>
      </c>
      <c r="J81" s="304" t="n">
        <v>61.7452800768368</v>
      </c>
      <c r="K81" s="304" t="n">
        <v>5.62217882942795</v>
      </c>
    </row>
    <row r="82">
      <c r="A82" s="304" t="s">
        <v>54</v>
      </c>
      <c r="B82" s="304" t="s">
        <v>55</v>
      </c>
      <c r="C82" s="304" t="s">
        <v>17</v>
      </c>
      <c r="D82" s="304" t="n">
        <v>17858.5622329</v>
      </c>
      <c r="E82" s="304" t="n">
        <v>4.78443349767082</v>
      </c>
      <c r="F82" s="304" t="n">
        <v>53.6012617017004</v>
      </c>
      <c r="G82" s="304" t="n">
        <v>4.15583394576716</v>
      </c>
      <c r="H82" s="304" t="n">
        <v>15458.8666222</v>
      </c>
      <c r="I82" s="304" t="n">
        <v>5.36224230970941</v>
      </c>
      <c r="J82" s="304" t="n">
        <v>46.3987382982996</v>
      </c>
      <c r="K82" s="304" t="n">
        <v>4.80094828190704</v>
      </c>
    </row>
    <row r="83">
      <c r="A83" s="304" t="s">
        <v>35</v>
      </c>
      <c r="B83" s="304" t="s">
        <v>36</v>
      </c>
      <c r="C83" s="304" t="s">
        <v>16</v>
      </c>
      <c r="D83" s="304" t="n">
        <v>7493.4608714</v>
      </c>
      <c r="E83" s="304" t="n">
        <v>12.3035551723566</v>
      </c>
      <c r="F83" s="304" t="n">
        <v>46.2054454429324</v>
      </c>
      <c r="G83" s="304" t="n">
        <v>7.69129224661936</v>
      </c>
      <c r="H83" s="304" t="n">
        <v>8724.239877</v>
      </c>
      <c r="I83" s="304" t="n">
        <v>12.5965420128269</v>
      </c>
      <c r="J83" s="304" t="n">
        <v>53.7945545570676</v>
      </c>
      <c r="K83" s="304" t="n">
        <v>6.60623714078379</v>
      </c>
    </row>
    <row r="84">
      <c r="A84" s="304" t="s">
        <v>35</v>
      </c>
      <c r="B84" s="304" t="s">
        <v>36</v>
      </c>
      <c r="C84" s="304" t="s">
        <v>17</v>
      </c>
      <c r="D84" s="304" t="n">
        <v>17042.9862345</v>
      </c>
      <c r="E84" s="304" t="n">
        <v>6.8302569238204</v>
      </c>
      <c r="F84" s="304" t="n">
        <v>50.596195572665</v>
      </c>
      <c r="G84" s="304" t="n">
        <v>5.26949790854745</v>
      </c>
      <c r="H84" s="304" t="n">
        <v>16641.3373428</v>
      </c>
      <c r="I84" s="304" t="n">
        <v>6.63531937607157</v>
      </c>
      <c r="J84" s="304" t="n">
        <v>49.4038044273351</v>
      </c>
      <c r="K84" s="304" t="n">
        <v>5.39668047513963</v>
      </c>
    </row>
    <row r="85">
      <c r="A85" s="304" t="s">
        <v>56</v>
      </c>
      <c r="B85" s="304" t="s">
        <v>57</v>
      </c>
      <c r="C85" s="304" t="s">
        <v>16</v>
      </c>
      <c r="D85" s="304" t="n">
        <v>525.4471083</v>
      </c>
      <c r="E85" s="304" t="n">
        <v>21.2061386843623</v>
      </c>
      <c r="F85" s="304" t="n">
        <v>21.1479743212995</v>
      </c>
      <c r="G85" s="304" t="n">
        <v>16.0627854192461</v>
      </c>
      <c r="H85" s="304" t="n">
        <v>1959.1743515</v>
      </c>
      <c r="I85" s="304" t="n">
        <v>11.3706986403098</v>
      </c>
      <c r="J85" s="304" t="n">
        <v>78.8520256787005</v>
      </c>
      <c r="K85" s="304" t="n">
        <v>4.30801074101661</v>
      </c>
    </row>
    <row r="86">
      <c r="A86" s="304" t="s">
        <v>56</v>
      </c>
      <c r="B86" s="304" t="s">
        <v>57</v>
      </c>
      <c r="C86" s="304" t="s">
        <v>17</v>
      </c>
      <c r="D86" s="304" t="n">
        <v>2973.1725159</v>
      </c>
      <c r="E86" s="304" t="n">
        <v>8.24025447364802</v>
      </c>
      <c r="F86" s="304" t="n">
        <v>43.4532804789895</v>
      </c>
      <c r="G86" s="304" t="n">
        <v>5.55566577878825</v>
      </c>
      <c r="H86" s="304" t="n">
        <v>3869.0554658</v>
      </c>
      <c r="I86" s="304" t="n">
        <v>4.83180155915187</v>
      </c>
      <c r="J86" s="304" t="n">
        <v>56.5467195210105</v>
      </c>
      <c r="K86" s="304" t="n">
        <v>4.26924683479667</v>
      </c>
    </row>
    <row r="87">
      <c r="A87" s="304" t="s">
        <v>37</v>
      </c>
      <c r="B87" s="304" t="s">
        <v>38</v>
      </c>
      <c r="C87" s="304" t="s">
        <v>16</v>
      </c>
      <c r="D87" s="304" t="n">
        <v>20510.2027466</v>
      </c>
      <c r="E87" s="304" t="n">
        <v>13.3643226434145</v>
      </c>
      <c r="F87" s="304" t="n">
        <v>20.9850881040083</v>
      </c>
      <c r="G87" s="304" t="n">
        <v>13.5301274887706</v>
      </c>
      <c r="H87" s="304" t="n">
        <v>77226.8314986</v>
      </c>
      <c r="I87" s="304" t="n">
        <v>9.23653440181516</v>
      </c>
      <c r="J87" s="304" t="n">
        <v>79.0149118959917</v>
      </c>
      <c r="K87" s="304" t="n">
        <v>3.59338396509329</v>
      </c>
    </row>
    <row r="88">
      <c r="A88" s="304" t="s">
        <v>37</v>
      </c>
      <c r="B88" s="304" t="s">
        <v>38</v>
      </c>
      <c r="C88" s="304" t="s">
        <v>17</v>
      </c>
      <c r="D88" s="304" t="n">
        <v>73936.9867026</v>
      </c>
      <c r="E88" s="304" t="n">
        <v>7.57769801219259</v>
      </c>
      <c r="F88" s="304" t="n">
        <v>46.3423966226309</v>
      </c>
      <c r="G88" s="304" t="n">
        <v>5.53540307206592</v>
      </c>
      <c r="H88" s="304" t="n">
        <v>85608.0348997</v>
      </c>
      <c r="I88" s="304" t="n">
        <v>6.27449816336285</v>
      </c>
      <c r="J88" s="304" t="n">
        <v>53.6576033773691</v>
      </c>
      <c r="K88" s="304" t="n">
        <v>4.78075479494861</v>
      </c>
    </row>
    <row r="89">
      <c r="A89" s="304" t="s">
        <v>39</v>
      </c>
      <c r="B89" s="304" t="s">
        <v>40</v>
      </c>
      <c r="C89" s="304" t="s">
        <v>16</v>
      </c>
      <c r="D89" s="304" t="n">
        <v>1000.5513839</v>
      </c>
      <c r="E89" s="304" t="n">
        <v>12.7438357025759</v>
      </c>
      <c r="F89" s="304" t="n">
        <v>49.800656819917</v>
      </c>
      <c r="G89" s="304" t="n">
        <v>7.89158044411142</v>
      </c>
      <c r="H89" s="304" t="n">
        <v>1008.5614427</v>
      </c>
      <c r="I89" s="304" t="n">
        <v>12.1590169632212</v>
      </c>
      <c r="J89" s="304" t="n">
        <v>50.199343180083</v>
      </c>
      <c r="K89" s="304" t="n">
        <v>7.82890501284266</v>
      </c>
    </row>
    <row r="90">
      <c r="A90" s="304" t="s">
        <v>39</v>
      </c>
      <c r="B90" s="304" t="s">
        <v>40</v>
      </c>
      <c r="C90" s="304" t="s">
        <v>17</v>
      </c>
      <c r="D90" s="304" t="n">
        <v>2645.6167017</v>
      </c>
      <c r="E90" s="304" t="n">
        <v>6.8491850025961</v>
      </c>
      <c r="F90" s="304" t="n">
        <v>55.3376273345603</v>
      </c>
      <c r="G90" s="304" t="n">
        <v>4.74027310448151</v>
      </c>
      <c r="H90" s="304" t="n">
        <v>2135.2472947</v>
      </c>
      <c r="I90" s="304" t="n">
        <v>7.12827368446285</v>
      </c>
      <c r="J90" s="304" t="n">
        <v>44.6623726654397</v>
      </c>
      <c r="K90" s="304" t="n">
        <v>5.87329895088221</v>
      </c>
    </row>
    <row r="91">
      <c r="A91" s="304" t="s">
        <v>58</v>
      </c>
      <c r="B91" s="304" t="s">
        <v>59</v>
      </c>
      <c r="C91" s="304" t="s">
        <v>16</v>
      </c>
      <c r="D91" s="304" t="n">
        <v>245.5660414</v>
      </c>
      <c r="E91" s="304" t="n">
        <v>12.3217101346337</v>
      </c>
      <c r="F91" s="304" t="n">
        <v>23.4128099972527</v>
      </c>
      <c r="G91" s="304" t="n">
        <v>11.1148907347362</v>
      </c>
      <c r="H91" s="304" t="n">
        <v>803.2873061</v>
      </c>
      <c r="I91" s="304" t="n">
        <v>8.42898043773969</v>
      </c>
      <c r="J91" s="304" t="n">
        <v>76.5871900027473</v>
      </c>
      <c r="K91" s="304" t="n">
        <v>3.39783748304736</v>
      </c>
    </row>
    <row r="92">
      <c r="A92" s="304" t="s">
        <v>58</v>
      </c>
      <c r="B92" s="304" t="s">
        <v>59</v>
      </c>
      <c r="C92" s="304" t="s">
        <v>17</v>
      </c>
      <c r="D92" s="304" t="n">
        <v>781.7207238</v>
      </c>
      <c r="E92" s="304" t="n">
        <v>8.11653899174825</v>
      </c>
      <c r="F92" s="304" t="n">
        <v>37.9734627199704</v>
      </c>
      <c r="G92" s="304" t="n">
        <v>6.50206895446915</v>
      </c>
      <c r="H92" s="304" t="n">
        <v>1276.8766961</v>
      </c>
      <c r="I92" s="304" t="n">
        <v>5.28155483627761</v>
      </c>
      <c r="J92" s="304" t="n">
        <v>62.0265372800296</v>
      </c>
      <c r="K92" s="304" t="n">
        <v>3.9806522155269</v>
      </c>
    </row>
    <row r="93">
      <c r="A93" s="304" t="s">
        <v>60</v>
      </c>
      <c r="B93" s="304" t="s">
        <v>61</v>
      </c>
      <c r="C93" s="304" t="s">
        <v>16</v>
      </c>
      <c r="D93" s="304" t="n">
        <v>221.7554445</v>
      </c>
      <c r="E93" s="304" t="n">
        <v>12.3185041125962</v>
      </c>
      <c r="F93" s="304" t="n">
        <v>31.9263072738437</v>
      </c>
      <c r="G93" s="304" t="n">
        <v>9.82609261958348</v>
      </c>
      <c r="H93" s="304" t="n">
        <v>472.8298785</v>
      </c>
      <c r="I93" s="304" t="n">
        <v>9.19693998791339</v>
      </c>
      <c r="J93" s="304" t="n">
        <v>68.0736927261563</v>
      </c>
      <c r="K93" s="304" t="n">
        <v>4.60840068623943</v>
      </c>
    </row>
    <row r="94">
      <c r="A94" s="304" t="s">
        <v>60</v>
      </c>
      <c r="B94" s="304" t="s">
        <v>61</v>
      </c>
      <c r="C94" s="304" t="s">
        <v>17</v>
      </c>
      <c r="D94" s="304" t="n">
        <v>855.9322719</v>
      </c>
      <c r="E94" s="304" t="n">
        <v>6.72480265646172</v>
      </c>
      <c r="F94" s="304" t="n">
        <v>39.1161120609847</v>
      </c>
      <c r="G94" s="304" t="n">
        <v>5.85963017228193</v>
      </c>
      <c r="H94" s="304" t="n">
        <v>1332.2511308</v>
      </c>
      <c r="I94" s="304" t="n">
        <v>4.60587936471843</v>
      </c>
      <c r="J94" s="304" t="n">
        <v>60.8838879390153</v>
      </c>
      <c r="K94" s="304" t="n">
        <v>3.76464050200756</v>
      </c>
    </row>
    <row r="95">
      <c r="A95" s="304" t="s">
        <v>62</v>
      </c>
      <c r="B95" s="304" t="s">
        <v>63</v>
      </c>
      <c r="C95" s="304" t="s">
        <v>16</v>
      </c>
      <c r="D95" s="304" t="n">
        <v>78.7243085</v>
      </c>
      <c r="E95" s="304" t="n">
        <v>33.968112538975</v>
      </c>
      <c r="F95" s="304" t="n">
        <v>25.3055847611052</v>
      </c>
      <c r="G95" s="304" t="n">
        <v>27.3501148280237</v>
      </c>
      <c r="H95" s="304" t="n">
        <v>232.3702947</v>
      </c>
      <c r="I95" s="304" t="n">
        <v>24.238073732393</v>
      </c>
      <c r="J95" s="304" t="n">
        <v>74.6944152388948</v>
      </c>
      <c r="K95" s="304" t="n">
        <v>9.26589553975276</v>
      </c>
    </row>
    <row r="96">
      <c r="A96" s="304" t="s">
        <v>62</v>
      </c>
      <c r="B96" s="304" t="s">
        <v>63</v>
      </c>
      <c r="C96" s="304" t="s">
        <v>17</v>
      </c>
      <c r="D96" s="304" t="n">
        <v>1728.276068</v>
      </c>
      <c r="E96" s="304" t="n">
        <v>5.78950729723242</v>
      </c>
      <c r="F96" s="304" t="n">
        <v>49.0029066344288</v>
      </c>
      <c r="G96" s="304" t="n">
        <v>4.9757602808635</v>
      </c>
      <c r="H96" s="304" t="n">
        <v>1798.6087368</v>
      </c>
      <c r="I96" s="304" t="n">
        <v>5.81400468790504</v>
      </c>
      <c r="J96" s="304" t="n">
        <v>50.9970933655712</v>
      </c>
      <c r="K96" s="304" t="n">
        <v>4.78118850285424</v>
      </c>
    </row>
    <row r="97">
      <c r="A97" s="304" t="s">
        <v>64</v>
      </c>
      <c r="B97" s="304" t="s">
        <v>65</v>
      </c>
      <c r="C97" s="304" t="s">
        <v>16</v>
      </c>
      <c r="D97" s="304" t="n">
        <v>427.7474393</v>
      </c>
      <c r="E97" s="304" t="n">
        <v>20.1214504199216</v>
      </c>
      <c r="F97" s="304" t="n">
        <v>38.8105784194618</v>
      </c>
      <c r="G97" s="304" t="n">
        <v>13.9841105877453</v>
      </c>
      <c r="H97" s="304" t="n">
        <v>674.3939271</v>
      </c>
      <c r="I97" s="304" t="n">
        <v>19.7705171705473</v>
      </c>
      <c r="J97" s="304" t="n">
        <v>61.1894215805382</v>
      </c>
      <c r="K97" s="304" t="n">
        <v>8.86969359365107</v>
      </c>
    </row>
    <row r="98">
      <c r="A98" s="304" t="s">
        <v>64</v>
      </c>
      <c r="B98" s="304" t="s">
        <v>65</v>
      </c>
      <c r="C98" s="304" t="s">
        <v>17</v>
      </c>
      <c r="D98" s="304" t="n">
        <v>3596.488443</v>
      </c>
      <c r="E98" s="304" t="n">
        <v>5.5606602699362</v>
      </c>
      <c r="F98" s="304" t="n">
        <v>61.0399720066276</v>
      </c>
      <c r="G98" s="304" t="n">
        <v>4.0192556625926</v>
      </c>
      <c r="H98" s="304" t="n">
        <v>2295.5333335</v>
      </c>
      <c r="I98" s="304" t="n">
        <v>7.21943331160508</v>
      </c>
      <c r="J98" s="304" t="n">
        <v>38.9600279933724</v>
      </c>
      <c r="K98" s="304" t="n">
        <v>6.29710156198723</v>
      </c>
    </row>
    <row r="99">
      <c r="A99" s="304" t="s">
        <v>66</v>
      </c>
      <c r="B99" s="304" t="s">
        <v>67</v>
      </c>
      <c r="C99" s="304" t="s">
        <v>16</v>
      </c>
      <c r="D99" s="304" t="n">
        <v>53.7592902</v>
      </c>
      <c r="E99" s="304" t="n">
        <v>16.786990072277</v>
      </c>
      <c r="F99" s="304" t="n">
        <v>19.5317443845061</v>
      </c>
      <c r="G99" s="304" t="n">
        <v>15.3258893769157</v>
      </c>
      <c r="H99" s="304" t="n">
        <v>221.4813086</v>
      </c>
      <c r="I99" s="304" t="n">
        <v>9.29611786795551</v>
      </c>
      <c r="J99" s="304" t="n">
        <v>80.4682556154939</v>
      </c>
      <c r="K99" s="304" t="n">
        <v>3.71999307659278</v>
      </c>
    </row>
    <row r="100">
      <c r="A100" s="304" t="s">
        <v>66</v>
      </c>
      <c r="B100" s="304" t="s">
        <v>67</v>
      </c>
      <c r="C100" s="304" t="s">
        <v>17</v>
      </c>
      <c r="D100" s="304" t="n">
        <v>78.5968065</v>
      </c>
      <c r="E100" s="304" t="n">
        <v>14.2420392244738</v>
      </c>
      <c r="F100" s="304" t="n">
        <v>26.2318243668031</v>
      </c>
      <c r="G100" s="304" t="n">
        <v>11.880464725774</v>
      </c>
      <c r="H100" s="304" t="n">
        <v>221.0270603</v>
      </c>
      <c r="I100" s="304" t="n">
        <v>9.43416052065436</v>
      </c>
      <c r="J100" s="304" t="n">
        <v>73.7681756331969</v>
      </c>
      <c r="K100" s="304" t="n">
        <v>4.22467088832622</v>
      </c>
    </row>
    <row r="101">
      <c r="A101" s="304" t="s">
        <v>68</v>
      </c>
      <c r="B101" s="304" t="s">
        <v>69</v>
      </c>
      <c r="C101" s="304" t="s">
        <v>16</v>
      </c>
      <c r="D101" s="304" t="n">
        <v>5000.6954183</v>
      </c>
      <c r="E101" s="304" t="n">
        <v>12.2564547923382</v>
      </c>
      <c r="F101" s="304" t="n">
        <v>34.9160633977506</v>
      </c>
      <c r="G101" s="304" t="n">
        <v>9.59125399650529</v>
      </c>
      <c r="H101" s="304" t="n">
        <v>9321.35275</v>
      </c>
      <c r="I101" s="304" t="n">
        <v>10.0276871949719</v>
      </c>
      <c r="J101" s="304" t="n">
        <v>65.0839366022495</v>
      </c>
      <c r="K101" s="304" t="n">
        <v>5.14549134685151</v>
      </c>
    </row>
    <row r="102">
      <c r="A102" s="304" t="s">
        <v>68</v>
      </c>
      <c r="B102" s="304" t="s">
        <v>69</v>
      </c>
      <c r="C102" s="304" t="s">
        <v>17</v>
      </c>
      <c r="D102" s="304" t="n">
        <v>15243.9282635</v>
      </c>
      <c r="E102" s="304" t="n">
        <v>6.25372926074509</v>
      </c>
      <c r="F102" s="304" t="n">
        <v>53.7524668270034</v>
      </c>
      <c r="G102" s="304" t="n">
        <v>4.09270242179574</v>
      </c>
      <c r="H102" s="304" t="n">
        <v>13115.5669622</v>
      </c>
      <c r="I102" s="304" t="n">
        <v>5.64651517925069</v>
      </c>
      <c r="J102" s="304" t="n">
        <v>46.2475331729966</v>
      </c>
      <c r="K102" s="304" t="n">
        <v>4.75685590272354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808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05" t="s">
        <v>72</v>
      </c>
      <c r="B113" s="305" t="s">
        <v>73</v>
      </c>
      <c r="C113" s="305" t="s">
        <v>16</v>
      </c>
      <c r="D113" s="305" t="n">
        <v>6654.3190676</v>
      </c>
      <c r="E113" s="305" t="n">
        <v>8.77891503035957</v>
      </c>
      <c r="F113" s="305" t="n">
        <v>27.2933765066473</v>
      </c>
      <c r="G113" s="305" t="n">
        <v>6.769121109514</v>
      </c>
      <c r="H113" s="305" t="n">
        <v>17726.3912706</v>
      </c>
      <c r="I113" s="305" t="n">
        <v>7.06222829456089</v>
      </c>
      <c r="J113" s="305" t="n">
        <v>72.7066234933527</v>
      </c>
      <c r="K113" s="305" t="n">
        <v>2.54106382863386</v>
      </c>
    </row>
    <row r="114">
      <c r="A114" s="305" t="s">
        <v>72</v>
      </c>
      <c r="B114" s="305" t="s">
        <v>73</v>
      </c>
      <c r="C114" s="305" t="s">
        <v>17</v>
      </c>
      <c r="D114" s="305" t="n">
        <v>132337.0738156</v>
      </c>
      <c r="E114" s="305" t="n">
        <v>1.5557129396994</v>
      </c>
      <c r="F114" s="305" t="n">
        <v>64.3324622198279</v>
      </c>
      <c r="G114" s="305" t="n">
        <v>1.20129284089503</v>
      </c>
      <c r="H114" s="305" t="n">
        <v>73371.0076867</v>
      </c>
      <c r="I114" s="305" t="n">
        <v>2.31680530778464</v>
      </c>
      <c r="J114" s="305" t="n">
        <v>35.6675377801721</v>
      </c>
      <c r="K114" s="305" t="n">
        <v>2.16673566810634</v>
      </c>
    </row>
    <row r="115">
      <c r="A115" s="305" t="s">
        <v>74</v>
      </c>
      <c r="B115" s="305" t="s">
        <v>75</v>
      </c>
      <c r="C115" s="305" t="s">
        <v>16</v>
      </c>
      <c r="D115" s="305" t="n">
        <v>1210.3587924</v>
      </c>
      <c r="E115" s="305" t="n">
        <v>16.2746539224048</v>
      </c>
      <c r="F115" s="305" t="n">
        <v>25.0239417048196</v>
      </c>
      <c r="G115" s="305" t="n">
        <v>12.5826100466249</v>
      </c>
      <c r="H115" s="305" t="n">
        <v>3626.4443247</v>
      </c>
      <c r="I115" s="305" t="n">
        <v>12.3435561948258</v>
      </c>
      <c r="J115" s="305" t="n">
        <v>74.9760582951804</v>
      </c>
      <c r="K115" s="305" t="n">
        <v>4.19956059921943</v>
      </c>
    </row>
    <row r="116">
      <c r="A116" s="305" t="s">
        <v>74</v>
      </c>
      <c r="B116" s="305" t="s">
        <v>75</v>
      </c>
      <c r="C116" s="305" t="s">
        <v>17</v>
      </c>
      <c r="D116" s="305" t="n">
        <v>50642.165993</v>
      </c>
      <c r="E116" s="305" t="n">
        <v>2.60906322743212</v>
      </c>
      <c r="F116" s="305" t="n">
        <v>69.1971336597152</v>
      </c>
      <c r="G116" s="305" t="n">
        <v>1.86857079551368</v>
      </c>
      <c r="H116" s="305" t="n">
        <v>22543.1862241</v>
      </c>
      <c r="I116" s="305" t="n">
        <v>4.53465805876953</v>
      </c>
      <c r="J116" s="305" t="n">
        <v>30.8028663402848</v>
      </c>
      <c r="K116" s="305" t="n">
        <v>4.19765296064992</v>
      </c>
    </row>
    <row r="117">
      <c r="A117" s="305" t="s">
        <v>76</v>
      </c>
      <c r="B117" s="305" t="s">
        <v>77</v>
      </c>
      <c r="C117" s="305" t="s">
        <v>16</v>
      </c>
      <c r="D117" s="305" t="n">
        <v>2080.4735145</v>
      </c>
      <c r="E117" s="305" t="n">
        <v>10.3411344967248</v>
      </c>
      <c r="F117" s="305" t="n">
        <v>16.0019570282471</v>
      </c>
      <c r="G117" s="305" t="n">
        <v>9.47149172142695</v>
      </c>
      <c r="H117" s="305" t="n">
        <v>10920.8956982</v>
      </c>
      <c r="I117" s="305" t="n">
        <v>4.82087986793118</v>
      </c>
      <c r="J117" s="305" t="n">
        <v>83.9980429717529</v>
      </c>
      <c r="K117" s="305" t="n">
        <v>1.80435636542913</v>
      </c>
    </row>
    <row r="118">
      <c r="A118" s="305" t="s">
        <v>76</v>
      </c>
      <c r="B118" s="305" t="s">
        <v>77</v>
      </c>
      <c r="C118" s="305" t="s">
        <v>17</v>
      </c>
      <c r="D118" s="305" t="n">
        <v>12739.5553095</v>
      </c>
      <c r="E118" s="305" t="n">
        <v>4.58099996973514</v>
      </c>
      <c r="F118" s="305" t="n">
        <v>48.8798779479387</v>
      </c>
      <c r="G118" s="305" t="n">
        <v>3.33932400427902</v>
      </c>
      <c r="H118" s="305" t="n">
        <v>13323.4297967</v>
      </c>
      <c r="I118" s="305" t="n">
        <v>3.55436214048225</v>
      </c>
      <c r="J118" s="305" t="n">
        <v>51.1201220520613</v>
      </c>
      <c r="K118" s="305" t="n">
        <v>3.19298435147611</v>
      </c>
    </row>
    <row r="119">
      <c r="A119" s="305" t="s">
        <v>78</v>
      </c>
      <c r="B119" s="305" t="s">
        <v>79</v>
      </c>
      <c r="C119" s="305" t="s">
        <v>16</v>
      </c>
      <c r="D119" s="305" t="n">
        <v>13442.0253806</v>
      </c>
      <c r="E119" s="305" t="n">
        <v>5.59358366214207</v>
      </c>
      <c r="F119" s="305" t="n">
        <v>24.9111467137422</v>
      </c>
      <c r="G119" s="305" t="n">
        <v>4.75172526602922</v>
      </c>
      <c r="H119" s="305" t="n">
        <v>40517.8566556</v>
      </c>
      <c r="I119" s="305" t="n">
        <v>3.29071361798843</v>
      </c>
      <c r="J119" s="305" t="n">
        <v>75.0888532862578</v>
      </c>
      <c r="K119" s="305" t="n">
        <v>1.57641141214648</v>
      </c>
    </row>
    <row r="120">
      <c r="A120" s="305" t="s">
        <v>78</v>
      </c>
      <c r="B120" s="305" t="s">
        <v>79</v>
      </c>
      <c r="C120" s="305" t="s">
        <v>17</v>
      </c>
      <c r="D120" s="305" t="n">
        <v>36642.9990129</v>
      </c>
      <c r="E120" s="305" t="n">
        <v>2.97184640938155</v>
      </c>
      <c r="F120" s="305" t="n">
        <v>44.8540901762443</v>
      </c>
      <c r="G120" s="305" t="n">
        <v>2.35177311096731</v>
      </c>
      <c r="H120" s="305" t="n">
        <v>45050.7748858</v>
      </c>
      <c r="I120" s="305" t="n">
        <v>2.61235812092758</v>
      </c>
      <c r="J120" s="305" t="n">
        <v>55.1459098237557</v>
      </c>
      <c r="K120" s="305" t="n">
        <v>1.912864318143</v>
      </c>
    </row>
    <row r="121">
      <c r="A121" s="305" t="s">
        <v>80</v>
      </c>
      <c r="B121" s="305" t="s">
        <v>81</v>
      </c>
      <c r="C121" s="305" t="s">
        <v>16</v>
      </c>
      <c r="D121" s="305" t="n">
        <v>10935.6959122</v>
      </c>
      <c r="E121" s="305" t="n">
        <v>6.57925144637046</v>
      </c>
      <c r="F121" s="305" t="n">
        <v>18.9675479381637</v>
      </c>
      <c r="G121" s="305" t="n">
        <v>5.21413359281848</v>
      </c>
      <c r="H121" s="305" t="n">
        <v>46719.0728953</v>
      </c>
      <c r="I121" s="305" t="n">
        <v>3.42019836847487</v>
      </c>
      <c r="J121" s="305" t="n">
        <v>81.0324520618363</v>
      </c>
      <c r="K121" s="305" t="n">
        <v>1.22049038824968</v>
      </c>
    </row>
    <row r="122">
      <c r="A122" s="305" t="s">
        <v>80</v>
      </c>
      <c r="B122" s="305" t="s">
        <v>81</v>
      </c>
      <c r="C122" s="305" t="s">
        <v>17</v>
      </c>
      <c r="D122" s="305" t="n">
        <v>28115.9535216</v>
      </c>
      <c r="E122" s="305" t="n">
        <v>4.40630741785569</v>
      </c>
      <c r="F122" s="305" t="n">
        <v>39.5808953809375</v>
      </c>
      <c r="G122" s="305" t="n">
        <v>3.43445407280462</v>
      </c>
      <c r="H122" s="305" t="n">
        <v>42918.1988163</v>
      </c>
      <c r="I122" s="305" t="n">
        <v>3.23262667643936</v>
      </c>
      <c r="J122" s="305" t="n">
        <v>60.4191046190625</v>
      </c>
      <c r="K122" s="305" t="n">
        <v>2.2499301868738</v>
      </c>
    </row>
    <row r="123">
      <c r="A123" s="305" t="s">
        <v>82</v>
      </c>
      <c r="B123" s="305" t="s">
        <v>83</v>
      </c>
      <c r="C123" s="305" t="s">
        <v>16</v>
      </c>
      <c r="D123" s="305" t="n">
        <v>7896.6092493</v>
      </c>
      <c r="E123" s="305" t="n">
        <v>9.75316241451697</v>
      </c>
      <c r="F123" s="305" t="n">
        <v>24.104211289611</v>
      </c>
      <c r="G123" s="305" t="n">
        <v>8.95228326613359</v>
      </c>
      <c r="H123" s="305" t="n">
        <v>24863.6796248</v>
      </c>
      <c r="I123" s="305" t="n">
        <v>5.76827213986513</v>
      </c>
      <c r="J123" s="305" t="n">
        <v>75.895788710389</v>
      </c>
      <c r="K123" s="305" t="n">
        <v>2.84321081627807</v>
      </c>
    </row>
    <row r="124">
      <c r="A124" s="305" t="s">
        <v>82</v>
      </c>
      <c r="B124" s="305" t="s">
        <v>83</v>
      </c>
      <c r="C124" s="305" t="s">
        <v>17</v>
      </c>
      <c r="D124" s="305" t="n">
        <v>15157.5060644</v>
      </c>
      <c r="E124" s="305" t="n">
        <v>5.96412253462237</v>
      </c>
      <c r="F124" s="305" t="n">
        <v>40.2359315000505</v>
      </c>
      <c r="G124" s="305" t="n">
        <v>4.99485835782698</v>
      </c>
      <c r="H124" s="305" t="n">
        <v>22514.0613613</v>
      </c>
      <c r="I124" s="305" t="n">
        <v>5.47556193529731</v>
      </c>
      <c r="J124" s="305" t="n">
        <v>59.7640684999495</v>
      </c>
      <c r="K124" s="305" t="n">
        <v>3.36276936598035</v>
      </c>
    </row>
    <row r="125">
      <c r="A125" s="305" t="s">
        <v>84</v>
      </c>
      <c r="B125" s="305" t="s">
        <v>85</v>
      </c>
      <c r="C125" s="305" t="s">
        <v>16</v>
      </c>
      <c r="D125" s="305" t="n">
        <v>27082.3623442</v>
      </c>
      <c r="E125" s="305" t="n">
        <v>5.50754566592461</v>
      </c>
      <c r="F125" s="305" t="n">
        <v>27.5703191167095</v>
      </c>
      <c r="G125" s="305" t="n">
        <v>4.68676181739565</v>
      </c>
      <c r="H125" s="305" t="n">
        <v>71147.7750349</v>
      </c>
      <c r="I125" s="305" t="n">
        <v>3.9343492281436</v>
      </c>
      <c r="J125" s="305" t="n">
        <v>72.4296808832905</v>
      </c>
      <c r="K125" s="305" t="n">
        <v>1.78401336791499</v>
      </c>
    </row>
    <row r="126">
      <c r="A126" s="305" t="s">
        <v>84</v>
      </c>
      <c r="B126" s="305" t="s">
        <v>85</v>
      </c>
      <c r="C126" s="305" t="s">
        <v>17</v>
      </c>
      <c r="D126" s="305" t="n">
        <v>55841.2023898</v>
      </c>
      <c r="E126" s="305" t="n">
        <v>3.84028501819912</v>
      </c>
      <c r="F126" s="305" t="n">
        <v>41.2226680474656</v>
      </c>
      <c r="G126" s="305" t="n">
        <v>3.22370776484373</v>
      </c>
      <c r="H126" s="305" t="n">
        <v>79621.1658526</v>
      </c>
      <c r="I126" s="305" t="n">
        <v>3.18716705220822</v>
      </c>
      <c r="J126" s="305" t="n">
        <v>58.7773319525344</v>
      </c>
      <c r="K126" s="305" t="n">
        <v>2.26090281164013</v>
      </c>
    </row>
    <row r="127">
      <c r="A127" s="305" t="s">
        <v>86</v>
      </c>
      <c r="B127" s="305" t="s">
        <v>87</v>
      </c>
      <c r="C127" s="305" t="s">
        <v>16</v>
      </c>
      <c r="D127" s="305" t="n">
        <v>30393.4555854</v>
      </c>
      <c r="E127" s="305" t="n">
        <v>4.44203634036944</v>
      </c>
      <c r="F127" s="305" t="n">
        <v>26.3265355450387</v>
      </c>
      <c r="G127" s="305" t="n">
        <v>3.8250401117918</v>
      </c>
      <c r="H127" s="305" t="n">
        <v>85054.5323711</v>
      </c>
      <c r="I127" s="305" t="n">
        <v>2.67849995482588</v>
      </c>
      <c r="J127" s="305" t="n">
        <v>73.6734644549613</v>
      </c>
      <c r="K127" s="305" t="n">
        <v>1.36684293604581</v>
      </c>
    </row>
    <row r="128">
      <c r="A128" s="305" t="s">
        <v>86</v>
      </c>
      <c r="B128" s="305" t="s">
        <v>87</v>
      </c>
      <c r="C128" s="305" t="s">
        <v>17</v>
      </c>
      <c r="D128" s="305" t="n">
        <v>122106.0468273</v>
      </c>
      <c r="E128" s="305" t="n">
        <v>2.10104172167666</v>
      </c>
      <c r="F128" s="305" t="n">
        <v>48.9136647374253</v>
      </c>
      <c r="G128" s="305" t="n">
        <v>1.6977782330508</v>
      </c>
      <c r="H128" s="305" t="n">
        <v>127529.8115423</v>
      </c>
      <c r="I128" s="305" t="n">
        <v>1.92682489909256</v>
      </c>
      <c r="J128" s="305" t="n">
        <v>51.0863352625747</v>
      </c>
      <c r="K128" s="305" t="n">
        <v>1.62557276545892</v>
      </c>
    </row>
    <row r="129">
      <c r="A129" s="305" t="s">
        <v>88</v>
      </c>
      <c r="B129" s="305" t="s">
        <v>89</v>
      </c>
      <c r="C129" s="305" t="s">
        <v>16</v>
      </c>
      <c r="D129" s="305" t="n">
        <v>6814.6532169</v>
      </c>
      <c r="E129" s="305" t="n">
        <v>7.69758800280968</v>
      </c>
      <c r="F129" s="305" t="n">
        <v>31.2288792511949</v>
      </c>
      <c r="G129" s="305" t="n">
        <v>6.59587093551896</v>
      </c>
      <c r="H129" s="305" t="n">
        <v>15006.9855364</v>
      </c>
      <c r="I129" s="305" t="n">
        <v>7.37008866895575</v>
      </c>
      <c r="J129" s="305" t="n">
        <v>68.7711207488051</v>
      </c>
      <c r="K129" s="305" t="n">
        <v>2.99517667821876</v>
      </c>
    </row>
    <row r="130">
      <c r="A130" s="305" t="s">
        <v>88</v>
      </c>
      <c r="B130" s="305" t="s">
        <v>89</v>
      </c>
      <c r="C130" s="305" t="s">
        <v>17</v>
      </c>
      <c r="D130" s="305" t="n">
        <v>76875.4094173</v>
      </c>
      <c r="E130" s="305" t="n">
        <v>1.83719494027363</v>
      </c>
      <c r="F130" s="305" t="n">
        <v>61.5223466893811</v>
      </c>
      <c r="G130" s="305" t="n">
        <v>1.44282087946579</v>
      </c>
      <c r="H130" s="305" t="n">
        <v>48079.8524576</v>
      </c>
      <c r="I130" s="305" t="n">
        <v>2.47641518963218</v>
      </c>
      <c r="J130" s="305" t="n">
        <v>38.4776533106189</v>
      </c>
      <c r="K130" s="305" t="n">
        <v>2.30694230858083</v>
      </c>
    </row>
    <row r="131">
      <c r="A131" s="305" t="s">
        <v>90</v>
      </c>
      <c r="B131" s="305" t="s">
        <v>91</v>
      </c>
      <c r="C131" s="305" t="s">
        <v>16</v>
      </c>
      <c r="D131" s="305" t="n">
        <v>16620.6519162</v>
      </c>
      <c r="E131" s="305" t="n">
        <v>7.18305336093085</v>
      </c>
      <c r="F131" s="305" t="n">
        <v>30.1693813292275</v>
      </c>
      <c r="G131" s="305" t="n">
        <v>5.29775908513253</v>
      </c>
      <c r="H131" s="305" t="n">
        <v>38470.4741988</v>
      </c>
      <c r="I131" s="305" t="n">
        <v>4.95998676129019</v>
      </c>
      <c r="J131" s="305" t="n">
        <v>69.8306186707725</v>
      </c>
      <c r="K131" s="305" t="n">
        <v>2.28882569096641</v>
      </c>
    </row>
    <row r="132">
      <c r="A132" s="305" t="s">
        <v>90</v>
      </c>
      <c r="B132" s="305" t="s">
        <v>91</v>
      </c>
      <c r="C132" s="305" t="s">
        <v>17</v>
      </c>
      <c r="D132" s="305" t="n">
        <v>129516.1426177</v>
      </c>
      <c r="E132" s="305" t="n">
        <v>2.17990036483457</v>
      </c>
      <c r="F132" s="305" t="n">
        <v>53.4787865062012</v>
      </c>
      <c r="G132" s="305" t="n">
        <v>1.74352172632565</v>
      </c>
      <c r="H132" s="305" t="n">
        <v>112666.1339055</v>
      </c>
      <c r="I132" s="305" t="n">
        <v>2.29316696424053</v>
      </c>
      <c r="J132" s="305" t="n">
        <v>46.5212134937988</v>
      </c>
      <c r="K132" s="305" t="n">
        <v>2.00427760087389</v>
      </c>
    </row>
    <row r="133">
      <c r="A133" s="305" t="s">
        <v>92</v>
      </c>
      <c r="B133" s="305" t="s">
        <v>93</v>
      </c>
      <c r="C133" s="305" t="s">
        <v>16</v>
      </c>
      <c r="D133" s="305" t="n">
        <v>23471.7610686</v>
      </c>
      <c r="E133" s="305" t="n">
        <v>7.22122726215438</v>
      </c>
      <c r="F133" s="305" t="n">
        <v>31.9154365881488</v>
      </c>
      <c r="G133" s="305" t="n">
        <v>5.47779262570665</v>
      </c>
      <c r="H133" s="305" t="n">
        <v>50071.8390754</v>
      </c>
      <c r="I133" s="305" t="n">
        <v>5.73676769673956</v>
      </c>
      <c r="J133" s="305" t="n">
        <v>68.0845634118512</v>
      </c>
      <c r="K133" s="305" t="n">
        <v>2.56777945583974</v>
      </c>
    </row>
    <row r="134">
      <c r="A134" s="305" t="s">
        <v>92</v>
      </c>
      <c r="B134" s="305" t="s">
        <v>93</v>
      </c>
      <c r="C134" s="305" t="s">
        <v>17</v>
      </c>
      <c r="D134" s="305" t="n">
        <v>215453.7272965</v>
      </c>
      <c r="E134" s="305" t="n">
        <v>1.76570840199054</v>
      </c>
      <c r="F134" s="305" t="n">
        <v>57.7921137879494</v>
      </c>
      <c r="G134" s="305" t="n">
        <v>1.44027830313547</v>
      </c>
      <c r="H134" s="305" t="n">
        <v>157354.4521846</v>
      </c>
      <c r="I134" s="305" t="n">
        <v>2.15942877156972</v>
      </c>
      <c r="J134" s="305" t="n">
        <v>42.2078862120506</v>
      </c>
      <c r="K134" s="305" t="n">
        <v>1.97206576901156</v>
      </c>
    </row>
    <row r="135">
      <c r="A135" s="305" t="s">
        <v>94</v>
      </c>
      <c r="B135" s="305" t="s">
        <v>95</v>
      </c>
      <c r="C135" s="305" t="s">
        <v>16</v>
      </c>
      <c r="D135" s="305" t="n">
        <v>1758.1592045</v>
      </c>
      <c r="E135" s="305" t="n">
        <v>13.2710501853056</v>
      </c>
      <c r="F135" s="305" t="n">
        <v>21.3637654290504</v>
      </c>
      <c r="G135" s="305" t="n">
        <v>11.3340856558811</v>
      </c>
      <c r="H135" s="305" t="n">
        <v>6471.4724601</v>
      </c>
      <c r="I135" s="305" t="n">
        <v>9.58060888852993</v>
      </c>
      <c r="J135" s="305" t="n">
        <v>78.6362345709496</v>
      </c>
      <c r="K135" s="305" t="n">
        <v>3.07922611791054</v>
      </c>
    </row>
    <row r="136">
      <c r="A136" s="305" t="s">
        <v>94</v>
      </c>
      <c r="B136" s="305" t="s">
        <v>95</v>
      </c>
      <c r="C136" s="305" t="s">
        <v>17</v>
      </c>
      <c r="D136" s="305" t="n">
        <v>28437.0028961</v>
      </c>
      <c r="E136" s="305" t="n">
        <v>3.31414009518572</v>
      </c>
      <c r="F136" s="305" t="n">
        <v>58.9882373080744</v>
      </c>
      <c r="G136" s="305" t="n">
        <v>2.49470937716592</v>
      </c>
      <c r="H136" s="305" t="n">
        <v>19770.9181977</v>
      </c>
      <c r="I136" s="305" t="n">
        <v>3.44362330187427</v>
      </c>
      <c r="J136" s="305" t="n">
        <v>41.0117626919256</v>
      </c>
      <c r="K136" s="305" t="n">
        <v>3.58820248376971</v>
      </c>
    </row>
    <row r="137">
      <c r="A137" s="305" t="s">
        <v>96</v>
      </c>
      <c r="B137" s="305" t="s">
        <v>97</v>
      </c>
      <c r="C137" s="305" t="s">
        <v>16</v>
      </c>
      <c r="D137" s="305" t="n">
        <v>1881.3486147</v>
      </c>
      <c r="E137" s="305" t="n">
        <v>10.4839659394552</v>
      </c>
      <c r="F137" s="305" t="n">
        <v>38.2097205993368</v>
      </c>
      <c r="G137" s="305" t="n">
        <v>7.57262488817329</v>
      </c>
      <c r="H137" s="305" t="n">
        <v>3042.3948338</v>
      </c>
      <c r="I137" s="305" t="n">
        <v>8.661966600276</v>
      </c>
      <c r="J137" s="305" t="n">
        <v>61.7902794006632</v>
      </c>
      <c r="K137" s="305" t="n">
        <v>4.68274110405754</v>
      </c>
    </row>
    <row r="138">
      <c r="A138" s="305" t="s">
        <v>96</v>
      </c>
      <c r="B138" s="305" t="s">
        <v>97</v>
      </c>
      <c r="C138" s="305" t="s">
        <v>17</v>
      </c>
      <c r="D138" s="305" t="n">
        <v>51191.6521962</v>
      </c>
      <c r="E138" s="305" t="n">
        <v>1.48757537007242</v>
      </c>
      <c r="F138" s="305" t="n">
        <v>70.6848559827051</v>
      </c>
      <c r="G138" s="305" t="n">
        <v>1.10770623982489</v>
      </c>
      <c r="H138" s="305" t="n">
        <v>21230.723834</v>
      </c>
      <c r="I138" s="305" t="n">
        <v>2.83445490129305</v>
      </c>
      <c r="J138" s="305" t="n">
        <v>29.3151440172949</v>
      </c>
      <c r="K138" s="305" t="n">
        <v>2.67090811448763</v>
      </c>
    </row>
    <row r="139">
      <c r="A139" s="305" t="s">
        <v>98</v>
      </c>
      <c r="B139" s="305" t="s">
        <v>99</v>
      </c>
      <c r="C139" s="305" t="s">
        <v>16</v>
      </c>
      <c r="D139" s="305" t="n">
        <v>1442.1999014</v>
      </c>
      <c r="E139" s="305" t="n">
        <v>12.0071229174198</v>
      </c>
      <c r="F139" s="305" t="n">
        <v>11.4647734337937</v>
      </c>
      <c r="G139" s="305" t="n">
        <v>11.4851685388174</v>
      </c>
      <c r="H139" s="305" t="n">
        <v>11137.2017739</v>
      </c>
      <c r="I139" s="305" t="n">
        <v>5.934743146422</v>
      </c>
      <c r="J139" s="305" t="n">
        <v>88.5352265662063</v>
      </c>
      <c r="K139" s="305" t="n">
        <v>1.4872594813773</v>
      </c>
    </row>
    <row r="140">
      <c r="A140" s="305" t="s">
        <v>98</v>
      </c>
      <c r="B140" s="305" t="s">
        <v>99</v>
      </c>
      <c r="C140" s="305" t="s">
        <v>17</v>
      </c>
      <c r="D140" s="305" t="n">
        <v>8376.0419722</v>
      </c>
      <c r="E140" s="305" t="n">
        <v>6.64341210547125</v>
      </c>
      <c r="F140" s="305" t="n">
        <v>40.7450666425281</v>
      </c>
      <c r="G140" s="305" t="n">
        <v>5.17107257093633</v>
      </c>
      <c r="H140" s="305" t="n">
        <v>12181.1509898</v>
      </c>
      <c r="I140" s="305" t="n">
        <v>4.37581354340864</v>
      </c>
      <c r="J140" s="305" t="n">
        <v>59.2549333574719</v>
      </c>
      <c r="K140" s="305" t="n">
        <v>3.55574944697126</v>
      </c>
    </row>
    <row r="141">
      <c r="A141" s="305" t="s">
        <v>100</v>
      </c>
      <c r="B141" s="305" t="s">
        <v>101</v>
      </c>
      <c r="C141" s="305" t="s">
        <v>16</v>
      </c>
      <c r="D141" s="305" t="n">
        <v>1668.2992945</v>
      </c>
      <c r="E141" s="305" t="n">
        <v>11.4900198031746</v>
      </c>
      <c r="F141" s="305" t="n">
        <v>20.3760264414775</v>
      </c>
      <c r="G141" s="305" t="n">
        <v>10.4620837142797</v>
      </c>
      <c r="H141" s="305" t="n">
        <v>6519.2602343</v>
      </c>
      <c r="I141" s="305" t="n">
        <v>8.42072147023826</v>
      </c>
      <c r="J141" s="305" t="n">
        <v>79.6239735585225</v>
      </c>
      <c r="K141" s="305" t="n">
        <v>2.67728028215564</v>
      </c>
    </row>
    <row r="142">
      <c r="A142" s="305" t="s">
        <v>100</v>
      </c>
      <c r="B142" s="305" t="s">
        <v>101</v>
      </c>
      <c r="C142" s="305" t="s">
        <v>17</v>
      </c>
      <c r="D142" s="305" t="n">
        <v>8389.5356157</v>
      </c>
      <c r="E142" s="305" t="n">
        <v>5.15037473713451</v>
      </c>
      <c r="F142" s="305" t="n">
        <v>41.8846595188414</v>
      </c>
      <c r="G142" s="305" t="n">
        <v>4.23581079523502</v>
      </c>
      <c r="H142" s="305" t="n">
        <v>11640.5558595</v>
      </c>
      <c r="I142" s="305" t="n">
        <v>3.8436506250114</v>
      </c>
      <c r="J142" s="305" t="n">
        <v>58.1153404811586</v>
      </c>
      <c r="K142" s="305" t="n">
        <v>3.05281688923721</v>
      </c>
    </row>
    <row r="143">
      <c r="A143" s="305" t="s">
        <v>102</v>
      </c>
      <c r="B143" s="305" t="s">
        <v>103</v>
      </c>
      <c r="C143" s="305" t="s">
        <v>16</v>
      </c>
      <c r="D143" s="305" t="n">
        <v>4440.6317684</v>
      </c>
      <c r="E143" s="305" t="n">
        <v>9.42903449532756</v>
      </c>
      <c r="F143" s="305" t="n">
        <v>27.5325639265964</v>
      </c>
      <c r="G143" s="305" t="n">
        <v>7.87146198828228</v>
      </c>
      <c r="H143" s="305" t="n">
        <v>11688.0214883</v>
      </c>
      <c r="I143" s="305" t="n">
        <v>6.34091972143961</v>
      </c>
      <c r="J143" s="305" t="n">
        <v>72.4674360734036</v>
      </c>
      <c r="K143" s="305" t="n">
        <v>2.99060574143446</v>
      </c>
    </row>
    <row r="144">
      <c r="A144" s="305" t="s">
        <v>102</v>
      </c>
      <c r="B144" s="305" t="s">
        <v>103</v>
      </c>
      <c r="C144" s="305" t="s">
        <v>17</v>
      </c>
      <c r="D144" s="305" t="n">
        <v>32610.9989049</v>
      </c>
      <c r="E144" s="305" t="n">
        <v>3.40515047884126</v>
      </c>
      <c r="F144" s="305" t="n">
        <v>44.1826078406913</v>
      </c>
      <c r="G144" s="305" t="n">
        <v>3.0167991534687</v>
      </c>
      <c r="H144" s="305" t="n">
        <v>41198.5847722</v>
      </c>
      <c r="I144" s="305" t="n">
        <v>2.80520970714738</v>
      </c>
      <c r="J144" s="305" t="n">
        <v>55.8173921593087</v>
      </c>
      <c r="K144" s="305" t="n">
        <v>2.3879663448162</v>
      </c>
    </row>
    <row r="145">
      <c r="A145" s="305" t="s">
        <v>104</v>
      </c>
      <c r="B145" s="305" t="s">
        <v>105</v>
      </c>
      <c r="C145" s="305" t="s">
        <v>16</v>
      </c>
      <c r="D145" s="305" t="n">
        <v>499.8132266</v>
      </c>
      <c r="E145" s="305" t="n">
        <v>14.3226635226357</v>
      </c>
      <c r="F145" s="305" t="n">
        <v>18.9925677776418</v>
      </c>
      <c r="G145" s="305" t="n">
        <v>12.8000903419898</v>
      </c>
      <c r="H145" s="305" t="n">
        <v>2131.8121147</v>
      </c>
      <c r="I145" s="305" t="n">
        <v>8.54051721461349</v>
      </c>
      <c r="J145" s="305" t="n">
        <v>81.0074322223582</v>
      </c>
      <c r="K145" s="305" t="n">
        <v>3.00104048123479</v>
      </c>
    </row>
    <row r="146">
      <c r="A146" s="305" t="s">
        <v>104</v>
      </c>
      <c r="B146" s="305" t="s">
        <v>105</v>
      </c>
      <c r="C146" s="305" t="s">
        <v>17</v>
      </c>
      <c r="D146" s="305" t="n">
        <v>2483.9897533</v>
      </c>
      <c r="E146" s="305" t="n">
        <v>6.54542999963404</v>
      </c>
      <c r="F146" s="305" t="n">
        <v>49.9638910224342</v>
      </c>
      <c r="G146" s="305" t="n">
        <v>5.35134511718756</v>
      </c>
      <c r="H146" s="305" t="n">
        <v>2487.5801194</v>
      </c>
      <c r="I146" s="305" t="n">
        <v>6.54344996169147</v>
      </c>
      <c r="J146" s="305" t="n">
        <v>50.0361089775658</v>
      </c>
      <c r="K146" s="305" t="n">
        <v>5.34362143104443</v>
      </c>
    </row>
    <row r="147">
      <c r="A147" s="305" t="s">
        <v>106</v>
      </c>
      <c r="B147" s="305" t="s">
        <v>107</v>
      </c>
      <c r="C147" s="305" t="s">
        <v>16</v>
      </c>
      <c r="D147" s="305" t="n">
        <v>9269.7133826</v>
      </c>
      <c r="E147" s="305" t="n">
        <v>7.10862027041255</v>
      </c>
      <c r="F147" s="305" t="n">
        <v>19.2574799747855</v>
      </c>
      <c r="G147" s="305" t="n">
        <v>6.25414916843838</v>
      </c>
      <c r="H147" s="305" t="n">
        <v>38865.937776</v>
      </c>
      <c r="I147" s="305" t="n">
        <v>3.41556330507696</v>
      </c>
      <c r="J147" s="305" t="n">
        <v>80.7425200252145</v>
      </c>
      <c r="K147" s="305" t="n">
        <v>1.49164470384269</v>
      </c>
    </row>
    <row r="148">
      <c r="A148" s="305" t="s">
        <v>106</v>
      </c>
      <c r="B148" s="305" t="s">
        <v>107</v>
      </c>
      <c r="C148" s="305" t="s">
        <v>17</v>
      </c>
      <c r="D148" s="305" t="n">
        <v>35665.9101</v>
      </c>
      <c r="E148" s="305" t="n">
        <v>3.23405591599769</v>
      </c>
      <c r="F148" s="305" t="n">
        <v>40.2769328837498</v>
      </c>
      <c r="G148" s="305" t="n">
        <v>2.72588802480272</v>
      </c>
      <c r="H148" s="305" t="n">
        <v>52885.7931862</v>
      </c>
      <c r="I148" s="305" t="n">
        <v>2.64066370794925</v>
      </c>
      <c r="J148" s="305" t="n">
        <v>59.7230671162502</v>
      </c>
      <c r="K148" s="305" t="n">
        <v>1.8383250279141</v>
      </c>
    </row>
    <row r="149">
      <c r="A149" s="305" t="s">
        <v>108</v>
      </c>
      <c r="B149" s="305" t="s">
        <v>109</v>
      </c>
      <c r="C149" s="305" t="s">
        <v>16</v>
      </c>
      <c r="D149" s="305" t="n">
        <v>20271.5420631</v>
      </c>
      <c r="E149" s="305" t="n">
        <v>4.92412557048157</v>
      </c>
      <c r="F149" s="305" t="n">
        <v>21.1473855222678</v>
      </c>
      <c r="G149" s="305" t="n">
        <v>4.62781538565418</v>
      </c>
      <c r="H149" s="305" t="n">
        <v>75586.8421412</v>
      </c>
      <c r="I149" s="305" t="n">
        <v>3.03200094275186</v>
      </c>
      <c r="J149" s="305" t="n">
        <v>78.8526144777322</v>
      </c>
      <c r="K149" s="305" t="n">
        <v>1.241128106335</v>
      </c>
    </row>
    <row r="150">
      <c r="A150" s="305" t="s">
        <v>108</v>
      </c>
      <c r="B150" s="305" t="s">
        <v>109</v>
      </c>
      <c r="C150" s="305" t="s">
        <v>17</v>
      </c>
      <c r="D150" s="305" t="n">
        <v>44150.6450037</v>
      </c>
      <c r="E150" s="305" t="n">
        <v>3.75184340262984</v>
      </c>
      <c r="F150" s="305" t="n">
        <v>39.1254845417487</v>
      </c>
      <c r="G150" s="305" t="n">
        <v>3.02210652806297</v>
      </c>
      <c r="H150" s="305" t="n">
        <v>68693.0565397</v>
      </c>
      <c r="I150" s="305" t="n">
        <v>2.79895402903659</v>
      </c>
      <c r="J150" s="305" t="n">
        <v>60.8745154582513</v>
      </c>
      <c r="K150" s="305" t="n">
        <v>1.94237902933843</v>
      </c>
    </row>
    <row r="151">
      <c r="A151" s="305" t="s">
        <v>110</v>
      </c>
      <c r="B151" s="305" t="s">
        <v>111</v>
      </c>
      <c r="C151" s="305" t="s">
        <v>16</v>
      </c>
      <c r="D151" s="305" t="n">
        <v>72.185296</v>
      </c>
      <c r="E151" s="305" t="n">
        <v>21.6375095189307</v>
      </c>
      <c r="F151" s="305" t="n">
        <v>12.3076923076923</v>
      </c>
      <c r="G151" s="305" t="n">
        <v>19.2842054790314</v>
      </c>
      <c r="H151" s="305" t="n">
        <v>514.320234</v>
      </c>
      <c r="I151" s="305" t="n">
        <v>9.3882377370089</v>
      </c>
      <c r="J151" s="305" t="n">
        <v>87.6923076923077</v>
      </c>
      <c r="K151" s="305" t="n">
        <v>2.70655515495177</v>
      </c>
    </row>
    <row r="152">
      <c r="A152" s="305" t="s">
        <v>110</v>
      </c>
      <c r="B152" s="305" t="s">
        <v>111</v>
      </c>
      <c r="C152" s="305" t="s">
        <v>17</v>
      </c>
      <c r="D152" s="305" t="n">
        <v>162.416916</v>
      </c>
      <c r="E152" s="305" t="n">
        <v>10.4446593573419</v>
      </c>
      <c r="F152" s="305" t="n">
        <v>29.6052631578947</v>
      </c>
      <c r="G152" s="305" t="n">
        <v>11.1753177893265</v>
      </c>
      <c r="H152" s="305" t="n">
        <v>386.1913336</v>
      </c>
      <c r="I152" s="305" t="n">
        <v>11.0185290864968</v>
      </c>
      <c r="J152" s="305" t="n">
        <v>70.3947368421053</v>
      </c>
      <c r="K152" s="305" t="n">
        <v>4.69990000485693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809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06" t="s">
        <v>72</v>
      </c>
      <c r="B163" s="306" t="s">
        <v>73</v>
      </c>
      <c r="C163" s="306" t="s">
        <v>16</v>
      </c>
      <c r="D163" s="306" t="n">
        <v>6631.2651121</v>
      </c>
      <c r="E163" s="306" t="n">
        <v>8.80671235813692</v>
      </c>
      <c r="F163" s="306" t="n">
        <v>27.2868594024655</v>
      </c>
      <c r="G163" s="306" t="n">
        <v>6.79248518717935</v>
      </c>
      <c r="H163" s="306" t="n">
        <v>17670.7808445</v>
      </c>
      <c r="I163" s="306" t="n">
        <v>7.08160235740898</v>
      </c>
      <c r="J163" s="306" t="n">
        <v>72.7131405975345</v>
      </c>
      <c r="K163" s="306" t="n">
        <v>2.54899715199727</v>
      </c>
    </row>
    <row r="164">
      <c r="A164" s="306" t="s">
        <v>72</v>
      </c>
      <c r="B164" s="306" t="s">
        <v>73</v>
      </c>
      <c r="C164" s="306" t="s">
        <v>17</v>
      </c>
      <c r="D164" s="306" t="n">
        <v>132289.9336683</v>
      </c>
      <c r="E164" s="306" t="n">
        <v>1.55615817438482</v>
      </c>
      <c r="F164" s="306" t="n">
        <v>64.334446907913</v>
      </c>
      <c r="G164" s="306" t="n">
        <v>1.20171333831194</v>
      </c>
      <c r="H164" s="306" t="n">
        <v>73338.5282623</v>
      </c>
      <c r="I164" s="306" t="n">
        <v>2.31781568589736</v>
      </c>
      <c r="J164" s="306" t="n">
        <v>35.665553092087</v>
      </c>
      <c r="K164" s="306" t="n">
        <v>2.1676815935686</v>
      </c>
    </row>
    <row r="165">
      <c r="A165" s="306" t="s">
        <v>74</v>
      </c>
      <c r="B165" s="306" t="s">
        <v>75</v>
      </c>
      <c r="C165" s="306" t="s">
        <v>16</v>
      </c>
      <c r="D165" s="306" t="n">
        <v>1201.8663299</v>
      </c>
      <c r="E165" s="306" t="n">
        <v>16.385081423589</v>
      </c>
      <c r="F165" s="306" t="n">
        <v>25.3922838792265</v>
      </c>
      <c r="G165" s="306" t="n">
        <v>12.6780166904078</v>
      </c>
      <c r="H165" s="306" t="n">
        <v>3531.3287447</v>
      </c>
      <c r="I165" s="306" t="n">
        <v>12.6665792219668</v>
      </c>
      <c r="J165" s="306" t="n">
        <v>74.6077161207735</v>
      </c>
      <c r="K165" s="306" t="n">
        <v>4.31488612125968</v>
      </c>
    </row>
    <row r="166">
      <c r="A166" s="306" t="s">
        <v>74</v>
      </c>
      <c r="B166" s="306" t="s">
        <v>75</v>
      </c>
      <c r="C166" s="306" t="s">
        <v>17</v>
      </c>
      <c r="D166" s="306" t="n">
        <v>50570.829308</v>
      </c>
      <c r="E166" s="306" t="n">
        <v>2.61216828048842</v>
      </c>
      <c r="F166" s="306" t="n">
        <v>69.3523568163676</v>
      </c>
      <c r="G166" s="306" t="n">
        <v>1.86829058541545</v>
      </c>
      <c r="H166" s="306" t="n">
        <v>22347.8595866</v>
      </c>
      <c r="I166" s="306" t="n">
        <v>4.56330857361954</v>
      </c>
      <c r="J166" s="306" t="n">
        <v>30.6476431836324</v>
      </c>
      <c r="K166" s="306" t="n">
        <v>4.2277428818928</v>
      </c>
    </row>
    <row r="167">
      <c r="A167" s="306" t="s">
        <v>76</v>
      </c>
      <c r="B167" s="306" t="s">
        <v>77</v>
      </c>
      <c r="C167" s="306" t="s">
        <v>16</v>
      </c>
      <c r="D167" s="306" t="n">
        <v>2078.4438702</v>
      </c>
      <c r="E167" s="306" t="n">
        <v>10.3507722042329</v>
      </c>
      <c r="F167" s="306" t="n">
        <v>16.1176568947147</v>
      </c>
      <c r="G167" s="306" t="n">
        <v>9.47702415734272</v>
      </c>
      <c r="H167" s="306" t="n">
        <v>10817.0029294</v>
      </c>
      <c r="I167" s="306" t="n">
        <v>4.8599866901546</v>
      </c>
      <c r="J167" s="306" t="n">
        <v>83.8823431052853</v>
      </c>
      <c r="K167" s="306" t="n">
        <v>1.82097230592678</v>
      </c>
    </row>
    <row r="168">
      <c r="A168" s="306" t="s">
        <v>76</v>
      </c>
      <c r="B168" s="306" t="s">
        <v>77</v>
      </c>
      <c r="C168" s="306" t="s">
        <v>17</v>
      </c>
      <c r="D168" s="306" t="n">
        <v>12681.6866436</v>
      </c>
      <c r="E168" s="306" t="n">
        <v>4.59556376435754</v>
      </c>
      <c r="F168" s="306" t="n">
        <v>49.0907503170649</v>
      </c>
      <c r="G168" s="306" t="n">
        <v>3.34254735682031</v>
      </c>
      <c r="H168" s="306" t="n">
        <v>13151.4622932</v>
      </c>
      <c r="I168" s="306" t="n">
        <v>3.54092266297373</v>
      </c>
      <c r="J168" s="306" t="n">
        <v>50.9092496829351</v>
      </c>
      <c r="K168" s="306" t="n">
        <v>3.22315018859204</v>
      </c>
    </row>
    <row r="169">
      <c r="A169" s="306" t="s">
        <v>78</v>
      </c>
      <c r="B169" s="306" t="s">
        <v>79</v>
      </c>
      <c r="C169" s="306" t="s">
        <v>16</v>
      </c>
      <c r="D169" s="306" t="n">
        <v>13442.0253806</v>
      </c>
      <c r="E169" s="306" t="n">
        <v>5.59358366214207</v>
      </c>
      <c r="F169" s="306" t="n">
        <v>24.9111467137422</v>
      </c>
      <c r="G169" s="306" t="n">
        <v>4.75172526602922</v>
      </c>
      <c r="H169" s="306" t="n">
        <v>40517.8566556</v>
      </c>
      <c r="I169" s="306" t="n">
        <v>3.29071361798843</v>
      </c>
      <c r="J169" s="306" t="n">
        <v>75.0888532862578</v>
      </c>
      <c r="K169" s="306" t="n">
        <v>1.57641141214648</v>
      </c>
    </row>
    <row r="170">
      <c r="A170" s="306" t="s">
        <v>78</v>
      </c>
      <c r="B170" s="306" t="s">
        <v>79</v>
      </c>
      <c r="C170" s="306" t="s">
        <v>17</v>
      </c>
      <c r="D170" s="306" t="n">
        <v>36642.9990129</v>
      </c>
      <c r="E170" s="306" t="n">
        <v>2.97184640938155</v>
      </c>
      <c r="F170" s="306" t="n">
        <v>44.8540901762443</v>
      </c>
      <c r="G170" s="306" t="n">
        <v>2.35177311096731</v>
      </c>
      <c r="H170" s="306" t="n">
        <v>45050.7748858</v>
      </c>
      <c r="I170" s="306" t="n">
        <v>2.61235812092758</v>
      </c>
      <c r="J170" s="306" t="n">
        <v>55.1459098237557</v>
      </c>
      <c r="K170" s="306" t="n">
        <v>1.912864318143</v>
      </c>
    </row>
    <row r="171">
      <c r="A171" s="306" t="s">
        <v>80</v>
      </c>
      <c r="B171" s="306" t="s">
        <v>81</v>
      </c>
      <c r="C171" s="306" t="s">
        <v>16</v>
      </c>
      <c r="D171" s="306" t="n">
        <v>10838.8253054</v>
      </c>
      <c r="E171" s="306" t="n">
        <v>6.63419189132504</v>
      </c>
      <c r="F171" s="306" t="n">
        <v>19.3194656449321</v>
      </c>
      <c r="G171" s="306" t="n">
        <v>5.24761340517638</v>
      </c>
      <c r="H171" s="306" t="n">
        <v>45264.306658</v>
      </c>
      <c r="I171" s="306" t="n">
        <v>3.52411970804854</v>
      </c>
      <c r="J171" s="306" t="n">
        <v>80.6805343550679</v>
      </c>
      <c r="K171" s="306" t="n">
        <v>1.25657431138249</v>
      </c>
    </row>
    <row r="172">
      <c r="A172" s="306" t="s">
        <v>80</v>
      </c>
      <c r="B172" s="306" t="s">
        <v>81</v>
      </c>
      <c r="C172" s="306" t="s">
        <v>17</v>
      </c>
      <c r="D172" s="306" t="n">
        <v>27878.6940557</v>
      </c>
      <c r="E172" s="306" t="n">
        <v>4.44207221143288</v>
      </c>
      <c r="F172" s="306" t="n">
        <v>40.0228297619081</v>
      </c>
      <c r="G172" s="306" t="n">
        <v>3.45866551080611</v>
      </c>
      <c r="H172" s="306" t="n">
        <v>41778.2847775</v>
      </c>
      <c r="I172" s="306" t="n">
        <v>3.31455456186707</v>
      </c>
      <c r="J172" s="306" t="n">
        <v>59.9771702380919</v>
      </c>
      <c r="K172" s="306" t="n">
        <v>2.30797118958541</v>
      </c>
    </row>
    <row r="173">
      <c r="A173" s="306" t="s">
        <v>82</v>
      </c>
      <c r="B173" s="306" t="s">
        <v>83</v>
      </c>
      <c r="C173" s="306" t="s">
        <v>16</v>
      </c>
      <c r="D173" s="306" t="n">
        <v>7896.6092493</v>
      </c>
      <c r="E173" s="306" t="n">
        <v>9.75316241451697</v>
      </c>
      <c r="F173" s="306" t="n">
        <v>24.104211289611</v>
      </c>
      <c r="G173" s="306" t="n">
        <v>8.95228326613359</v>
      </c>
      <c r="H173" s="306" t="n">
        <v>24863.6796248</v>
      </c>
      <c r="I173" s="306" t="n">
        <v>5.76827213986513</v>
      </c>
      <c r="J173" s="306" t="n">
        <v>75.895788710389</v>
      </c>
      <c r="K173" s="306" t="n">
        <v>2.84321081627807</v>
      </c>
    </row>
    <row r="174">
      <c r="A174" s="306" t="s">
        <v>82</v>
      </c>
      <c r="B174" s="306" t="s">
        <v>83</v>
      </c>
      <c r="C174" s="306" t="s">
        <v>17</v>
      </c>
      <c r="D174" s="306" t="n">
        <v>15157.5060644</v>
      </c>
      <c r="E174" s="306" t="n">
        <v>5.96412253462237</v>
      </c>
      <c r="F174" s="306" t="n">
        <v>40.2359315000505</v>
      </c>
      <c r="G174" s="306" t="n">
        <v>4.99485835782698</v>
      </c>
      <c r="H174" s="306" t="n">
        <v>22514.0613613</v>
      </c>
      <c r="I174" s="306" t="n">
        <v>5.47556193529731</v>
      </c>
      <c r="J174" s="306" t="n">
        <v>59.7640684999495</v>
      </c>
      <c r="K174" s="306" t="n">
        <v>3.36276936598035</v>
      </c>
    </row>
    <row r="175">
      <c r="A175" s="306" t="s">
        <v>84</v>
      </c>
      <c r="B175" s="306" t="s">
        <v>85</v>
      </c>
      <c r="C175" s="306" t="s">
        <v>16</v>
      </c>
      <c r="D175" s="306" t="n">
        <v>27082.3623442</v>
      </c>
      <c r="E175" s="306" t="n">
        <v>5.50754566592461</v>
      </c>
      <c r="F175" s="306" t="n">
        <v>27.5703191167095</v>
      </c>
      <c r="G175" s="306" t="n">
        <v>4.68676181739565</v>
      </c>
      <c r="H175" s="306" t="n">
        <v>71147.7750349</v>
      </c>
      <c r="I175" s="306" t="n">
        <v>3.9343492281436</v>
      </c>
      <c r="J175" s="306" t="n">
        <v>72.4296808832905</v>
      </c>
      <c r="K175" s="306" t="n">
        <v>1.78401336791499</v>
      </c>
    </row>
    <row r="176">
      <c r="A176" s="306" t="s">
        <v>84</v>
      </c>
      <c r="B176" s="306" t="s">
        <v>85</v>
      </c>
      <c r="C176" s="306" t="s">
        <v>17</v>
      </c>
      <c r="D176" s="306" t="n">
        <v>55841.2023898</v>
      </c>
      <c r="E176" s="306" t="n">
        <v>3.84028501819912</v>
      </c>
      <c r="F176" s="306" t="n">
        <v>41.2226680474656</v>
      </c>
      <c r="G176" s="306" t="n">
        <v>3.22370776484373</v>
      </c>
      <c r="H176" s="306" t="n">
        <v>79621.1658526</v>
      </c>
      <c r="I176" s="306" t="n">
        <v>3.18716705220822</v>
      </c>
      <c r="J176" s="306" t="n">
        <v>58.7773319525344</v>
      </c>
      <c r="K176" s="306" t="n">
        <v>2.26090281164013</v>
      </c>
    </row>
    <row r="177">
      <c r="A177" s="306" t="s">
        <v>86</v>
      </c>
      <c r="B177" s="306" t="s">
        <v>87</v>
      </c>
      <c r="C177" s="306" t="s">
        <v>16</v>
      </c>
      <c r="D177" s="306" t="n">
        <v>30393.4555854</v>
      </c>
      <c r="E177" s="306" t="n">
        <v>4.44203634036944</v>
      </c>
      <c r="F177" s="306" t="n">
        <v>26.3265355450387</v>
      </c>
      <c r="G177" s="306" t="n">
        <v>3.8250401117918</v>
      </c>
      <c r="H177" s="306" t="n">
        <v>85054.5323711</v>
      </c>
      <c r="I177" s="306" t="n">
        <v>2.67849995482588</v>
      </c>
      <c r="J177" s="306" t="n">
        <v>73.6734644549613</v>
      </c>
      <c r="K177" s="306" t="n">
        <v>1.36684293604581</v>
      </c>
    </row>
    <row r="178">
      <c r="A178" s="306" t="s">
        <v>86</v>
      </c>
      <c r="B178" s="306" t="s">
        <v>87</v>
      </c>
      <c r="C178" s="306" t="s">
        <v>17</v>
      </c>
      <c r="D178" s="306" t="n">
        <v>122106.0468273</v>
      </c>
      <c r="E178" s="306" t="n">
        <v>2.10104172167666</v>
      </c>
      <c r="F178" s="306" t="n">
        <v>48.9136647374253</v>
      </c>
      <c r="G178" s="306" t="n">
        <v>1.6977782330508</v>
      </c>
      <c r="H178" s="306" t="n">
        <v>127529.8115423</v>
      </c>
      <c r="I178" s="306" t="n">
        <v>1.92682489909256</v>
      </c>
      <c r="J178" s="306" t="n">
        <v>51.0863352625747</v>
      </c>
      <c r="K178" s="306" t="n">
        <v>1.62557276545892</v>
      </c>
    </row>
    <row r="179">
      <c r="A179" s="306" t="s">
        <v>88</v>
      </c>
      <c r="B179" s="306" t="s">
        <v>89</v>
      </c>
      <c r="C179" s="306" t="s">
        <v>16</v>
      </c>
      <c r="D179" s="306" t="n">
        <v>6814.6532169</v>
      </c>
      <c r="E179" s="306" t="n">
        <v>7.69758800280968</v>
      </c>
      <c r="F179" s="306" t="n">
        <v>31.2288792511949</v>
      </c>
      <c r="G179" s="306" t="n">
        <v>6.59587093551896</v>
      </c>
      <c r="H179" s="306" t="n">
        <v>15006.9855364</v>
      </c>
      <c r="I179" s="306" t="n">
        <v>7.37008866895575</v>
      </c>
      <c r="J179" s="306" t="n">
        <v>68.7711207488051</v>
      </c>
      <c r="K179" s="306" t="n">
        <v>2.99517667821876</v>
      </c>
    </row>
    <row r="180">
      <c r="A180" s="306" t="s">
        <v>88</v>
      </c>
      <c r="B180" s="306" t="s">
        <v>89</v>
      </c>
      <c r="C180" s="306" t="s">
        <v>17</v>
      </c>
      <c r="D180" s="306" t="n">
        <v>76875.4094173</v>
      </c>
      <c r="E180" s="306" t="n">
        <v>1.83719494027363</v>
      </c>
      <c r="F180" s="306" t="n">
        <v>61.5223466893811</v>
      </c>
      <c r="G180" s="306" t="n">
        <v>1.44282087946579</v>
      </c>
      <c r="H180" s="306" t="n">
        <v>48079.8524576</v>
      </c>
      <c r="I180" s="306" t="n">
        <v>2.47641518963218</v>
      </c>
      <c r="J180" s="306" t="n">
        <v>38.4776533106189</v>
      </c>
      <c r="K180" s="306" t="n">
        <v>2.30694230858083</v>
      </c>
    </row>
    <row r="181">
      <c r="A181" s="306" t="s">
        <v>90</v>
      </c>
      <c r="B181" s="306" t="s">
        <v>91</v>
      </c>
      <c r="C181" s="306" t="s">
        <v>16</v>
      </c>
      <c r="D181" s="306" t="n">
        <v>16620.6519162</v>
      </c>
      <c r="E181" s="306" t="n">
        <v>7.18305336093085</v>
      </c>
      <c r="F181" s="306" t="n">
        <v>30.1693813292275</v>
      </c>
      <c r="G181" s="306" t="n">
        <v>5.29775908513253</v>
      </c>
      <c r="H181" s="306" t="n">
        <v>38470.4741988</v>
      </c>
      <c r="I181" s="306" t="n">
        <v>4.95998676129019</v>
      </c>
      <c r="J181" s="306" t="n">
        <v>69.8306186707725</v>
      </c>
      <c r="K181" s="306" t="n">
        <v>2.28882569096641</v>
      </c>
    </row>
    <row r="182">
      <c r="A182" s="306" t="s">
        <v>90</v>
      </c>
      <c r="B182" s="306" t="s">
        <v>91</v>
      </c>
      <c r="C182" s="306" t="s">
        <v>17</v>
      </c>
      <c r="D182" s="306" t="n">
        <v>129516.1426177</v>
      </c>
      <c r="E182" s="306" t="n">
        <v>2.17990036483457</v>
      </c>
      <c r="F182" s="306" t="n">
        <v>53.4787865062012</v>
      </c>
      <c r="G182" s="306" t="n">
        <v>1.74352172632565</v>
      </c>
      <c r="H182" s="306" t="n">
        <v>112666.1339055</v>
      </c>
      <c r="I182" s="306" t="n">
        <v>2.29316696424053</v>
      </c>
      <c r="J182" s="306" t="n">
        <v>46.5212134937988</v>
      </c>
      <c r="K182" s="306" t="n">
        <v>2.00427760087389</v>
      </c>
    </row>
    <row r="183">
      <c r="A183" s="306" t="s">
        <v>92</v>
      </c>
      <c r="B183" s="306" t="s">
        <v>93</v>
      </c>
      <c r="C183" s="306" t="s">
        <v>16</v>
      </c>
      <c r="D183" s="306" t="n">
        <v>23332.7917504</v>
      </c>
      <c r="E183" s="306" t="n">
        <v>7.26323689757454</v>
      </c>
      <c r="F183" s="306" t="n">
        <v>31.8702054476724</v>
      </c>
      <c r="G183" s="306" t="n">
        <v>5.50968246276869</v>
      </c>
      <c r="H183" s="306" t="n">
        <v>49879.1358875</v>
      </c>
      <c r="I183" s="306" t="n">
        <v>5.75732510384894</v>
      </c>
      <c r="J183" s="306" t="n">
        <v>68.1297945523276</v>
      </c>
      <c r="K183" s="306" t="n">
        <v>2.57735566639657</v>
      </c>
    </row>
    <row r="184">
      <c r="A184" s="306" t="s">
        <v>92</v>
      </c>
      <c r="B184" s="306" t="s">
        <v>93</v>
      </c>
      <c r="C184" s="306" t="s">
        <v>17</v>
      </c>
      <c r="D184" s="306" t="n">
        <v>214985.5116203</v>
      </c>
      <c r="E184" s="306" t="n">
        <v>1.76902815294287</v>
      </c>
      <c r="F184" s="306" t="n">
        <v>57.8085730725097</v>
      </c>
      <c r="G184" s="306" t="n">
        <v>1.44312944301419</v>
      </c>
      <c r="H184" s="306" t="n">
        <v>156906.5801472</v>
      </c>
      <c r="I184" s="306" t="n">
        <v>2.16322189806719</v>
      </c>
      <c r="J184" s="306" t="n">
        <v>42.1914269274903</v>
      </c>
      <c r="K184" s="306" t="n">
        <v>1.97730344609937</v>
      </c>
    </row>
    <row r="185">
      <c r="A185" s="306" t="s">
        <v>94</v>
      </c>
      <c r="B185" s="306" t="s">
        <v>95</v>
      </c>
      <c r="C185" s="306" t="s">
        <v>16</v>
      </c>
      <c r="D185" s="306" t="n">
        <v>1758.1592045</v>
      </c>
      <c r="E185" s="306" t="n">
        <v>13.2710501853056</v>
      </c>
      <c r="F185" s="306" t="n">
        <v>21.3637654290504</v>
      </c>
      <c r="G185" s="306" t="n">
        <v>11.3340856558811</v>
      </c>
      <c r="H185" s="306" t="n">
        <v>6471.4724601</v>
      </c>
      <c r="I185" s="306" t="n">
        <v>9.58060888852993</v>
      </c>
      <c r="J185" s="306" t="n">
        <v>78.6362345709496</v>
      </c>
      <c r="K185" s="306" t="n">
        <v>3.07922611791054</v>
      </c>
    </row>
    <row r="186">
      <c r="A186" s="306" t="s">
        <v>94</v>
      </c>
      <c r="B186" s="306" t="s">
        <v>95</v>
      </c>
      <c r="C186" s="306" t="s">
        <v>17</v>
      </c>
      <c r="D186" s="306" t="n">
        <v>28437.0028961</v>
      </c>
      <c r="E186" s="306" t="n">
        <v>3.31414009518572</v>
      </c>
      <c r="F186" s="306" t="n">
        <v>58.9882373080744</v>
      </c>
      <c r="G186" s="306" t="n">
        <v>2.49470937716592</v>
      </c>
      <c r="H186" s="306" t="n">
        <v>19770.9181977</v>
      </c>
      <c r="I186" s="306" t="n">
        <v>3.44362330187427</v>
      </c>
      <c r="J186" s="306" t="n">
        <v>41.0117626919256</v>
      </c>
      <c r="K186" s="306" t="n">
        <v>3.58820248376971</v>
      </c>
    </row>
    <row r="187">
      <c r="A187" s="306" t="s">
        <v>96</v>
      </c>
      <c r="B187" s="306" t="s">
        <v>97</v>
      </c>
      <c r="C187" s="306" t="s">
        <v>16</v>
      </c>
      <c r="D187" s="306" t="n">
        <v>1881.3486147</v>
      </c>
      <c r="E187" s="306" t="n">
        <v>10.4839659394552</v>
      </c>
      <c r="F187" s="306" t="n">
        <v>38.2097205993368</v>
      </c>
      <c r="G187" s="306" t="n">
        <v>7.57262488817329</v>
      </c>
      <c r="H187" s="306" t="n">
        <v>3042.3948338</v>
      </c>
      <c r="I187" s="306" t="n">
        <v>8.661966600276</v>
      </c>
      <c r="J187" s="306" t="n">
        <v>61.7902794006632</v>
      </c>
      <c r="K187" s="306" t="n">
        <v>4.68274110405754</v>
      </c>
    </row>
    <row r="188">
      <c r="A188" s="306" t="s">
        <v>96</v>
      </c>
      <c r="B188" s="306" t="s">
        <v>97</v>
      </c>
      <c r="C188" s="306" t="s">
        <v>17</v>
      </c>
      <c r="D188" s="306" t="n">
        <v>51191.6521962</v>
      </c>
      <c r="E188" s="306" t="n">
        <v>1.48757537007242</v>
      </c>
      <c r="F188" s="306" t="n">
        <v>70.6848559827051</v>
      </c>
      <c r="G188" s="306" t="n">
        <v>1.10770623982489</v>
      </c>
      <c r="H188" s="306" t="n">
        <v>21230.723834</v>
      </c>
      <c r="I188" s="306" t="n">
        <v>2.83445490129305</v>
      </c>
      <c r="J188" s="306" t="n">
        <v>29.3151440172949</v>
      </c>
      <c r="K188" s="306" t="n">
        <v>2.67090811448763</v>
      </c>
    </row>
    <row r="189">
      <c r="A189" s="306" t="s">
        <v>98</v>
      </c>
      <c r="B189" s="306" t="s">
        <v>99</v>
      </c>
      <c r="C189" s="306" t="s">
        <v>16</v>
      </c>
      <c r="D189" s="306" t="n">
        <v>1442.1999014</v>
      </c>
      <c r="E189" s="306" t="n">
        <v>12.0071229174198</v>
      </c>
      <c r="F189" s="306" t="n">
        <v>11.4647734337937</v>
      </c>
      <c r="G189" s="306" t="n">
        <v>11.4851685388174</v>
      </c>
      <c r="H189" s="306" t="n">
        <v>11137.2017739</v>
      </c>
      <c r="I189" s="306" t="n">
        <v>5.934743146422</v>
      </c>
      <c r="J189" s="306" t="n">
        <v>88.5352265662063</v>
      </c>
      <c r="K189" s="306" t="n">
        <v>1.4872594813773</v>
      </c>
    </row>
    <row r="190">
      <c r="A190" s="306" t="s">
        <v>98</v>
      </c>
      <c r="B190" s="306" t="s">
        <v>99</v>
      </c>
      <c r="C190" s="306" t="s">
        <v>17</v>
      </c>
      <c r="D190" s="306" t="n">
        <v>8376.0419722</v>
      </c>
      <c r="E190" s="306" t="n">
        <v>6.64341210547125</v>
      </c>
      <c r="F190" s="306" t="n">
        <v>40.7450666425281</v>
      </c>
      <c r="G190" s="306" t="n">
        <v>5.17107257093633</v>
      </c>
      <c r="H190" s="306" t="n">
        <v>12181.1509898</v>
      </c>
      <c r="I190" s="306" t="n">
        <v>4.37581354340864</v>
      </c>
      <c r="J190" s="306" t="n">
        <v>59.2549333574719</v>
      </c>
      <c r="K190" s="306" t="n">
        <v>3.55574944697126</v>
      </c>
    </row>
    <row r="191">
      <c r="A191" s="306" t="s">
        <v>100</v>
      </c>
      <c r="B191" s="306" t="s">
        <v>101</v>
      </c>
      <c r="C191" s="306" t="s">
        <v>16</v>
      </c>
      <c r="D191" s="306" t="n">
        <v>1668.2992945</v>
      </c>
      <c r="E191" s="306" t="n">
        <v>11.4900198031746</v>
      </c>
      <c r="F191" s="306" t="n">
        <v>20.3760264414775</v>
      </c>
      <c r="G191" s="306" t="n">
        <v>10.4620837142797</v>
      </c>
      <c r="H191" s="306" t="n">
        <v>6519.2602343</v>
      </c>
      <c r="I191" s="306" t="n">
        <v>8.42072147023826</v>
      </c>
      <c r="J191" s="306" t="n">
        <v>79.6239735585225</v>
      </c>
      <c r="K191" s="306" t="n">
        <v>2.67728028215564</v>
      </c>
    </row>
    <row r="192">
      <c r="A192" s="306" t="s">
        <v>100</v>
      </c>
      <c r="B192" s="306" t="s">
        <v>101</v>
      </c>
      <c r="C192" s="306" t="s">
        <v>17</v>
      </c>
      <c r="D192" s="306" t="n">
        <v>8389.5356157</v>
      </c>
      <c r="E192" s="306" t="n">
        <v>5.15037473713451</v>
      </c>
      <c r="F192" s="306" t="n">
        <v>41.8846595188414</v>
      </c>
      <c r="G192" s="306" t="n">
        <v>4.23581079523502</v>
      </c>
      <c r="H192" s="306" t="n">
        <v>11640.5558595</v>
      </c>
      <c r="I192" s="306" t="n">
        <v>3.8436506250114</v>
      </c>
      <c r="J192" s="306" t="n">
        <v>58.1153404811586</v>
      </c>
      <c r="K192" s="306" t="n">
        <v>3.05281688923721</v>
      </c>
    </row>
    <row r="193">
      <c r="A193" s="306" t="s">
        <v>102</v>
      </c>
      <c r="B193" s="306" t="s">
        <v>103</v>
      </c>
      <c r="C193" s="306" t="s">
        <v>16</v>
      </c>
      <c r="D193" s="306" t="n">
        <v>4440.6317684</v>
      </c>
      <c r="E193" s="306" t="n">
        <v>9.42903449532756</v>
      </c>
      <c r="F193" s="306" t="n">
        <v>27.5325639265964</v>
      </c>
      <c r="G193" s="306" t="n">
        <v>7.87146198828228</v>
      </c>
      <c r="H193" s="306" t="n">
        <v>11688.0214883</v>
      </c>
      <c r="I193" s="306" t="n">
        <v>6.34091972143961</v>
      </c>
      <c r="J193" s="306" t="n">
        <v>72.4674360734036</v>
      </c>
      <c r="K193" s="306" t="n">
        <v>2.99060574143446</v>
      </c>
    </row>
    <row r="194">
      <c r="A194" s="306" t="s">
        <v>102</v>
      </c>
      <c r="B194" s="306" t="s">
        <v>103</v>
      </c>
      <c r="C194" s="306" t="s">
        <v>17</v>
      </c>
      <c r="D194" s="306" t="n">
        <v>32610.9989049</v>
      </c>
      <c r="E194" s="306" t="n">
        <v>3.40515047884126</v>
      </c>
      <c r="F194" s="306" t="n">
        <v>44.1826078406913</v>
      </c>
      <c r="G194" s="306" t="n">
        <v>3.0167991534687</v>
      </c>
      <c r="H194" s="306" t="n">
        <v>41198.5847722</v>
      </c>
      <c r="I194" s="306" t="n">
        <v>2.80520970714738</v>
      </c>
      <c r="J194" s="306" t="n">
        <v>55.8173921593087</v>
      </c>
      <c r="K194" s="306" t="n">
        <v>2.3879663448162</v>
      </c>
    </row>
    <row r="195">
      <c r="A195" s="306" t="s">
        <v>104</v>
      </c>
      <c r="B195" s="306" t="s">
        <v>105</v>
      </c>
      <c r="C195" s="306" t="s">
        <v>16</v>
      </c>
      <c r="D195" s="306" t="n">
        <v>499.8132266</v>
      </c>
      <c r="E195" s="306" t="n">
        <v>14.3226635226357</v>
      </c>
      <c r="F195" s="306" t="n">
        <v>18.9925677776418</v>
      </c>
      <c r="G195" s="306" t="n">
        <v>12.8000903419898</v>
      </c>
      <c r="H195" s="306" t="n">
        <v>2131.8121147</v>
      </c>
      <c r="I195" s="306" t="n">
        <v>8.54051721461349</v>
      </c>
      <c r="J195" s="306" t="n">
        <v>81.0074322223582</v>
      </c>
      <c r="K195" s="306" t="n">
        <v>3.00104048123479</v>
      </c>
    </row>
    <row r="196">
      <c r="A196" s="306" t="s">
        <v>104</v>
      </c>
      <c r="B196" s="306" t="s">
        <v>105</v>
      </c>
      <c r="C196" s="306" t="s">
        <v>17</v>
      </c>
      <c r="D196" s="306" t="n">
        <v>2483.9897533</v>
      </c>
      <c r="E196" s="306" t="n">
        <v>6.54542999963404</v>
      </c>
      <c r="F196" s="306" t="n">
        <v>49.9638910224342</v>
      </c>
      <c r="G196" s="306" t="n">
        <v>5.35134511718756</v>
      </c>
      <c r="H196" s="306" t="n">
        <v>2487.5801194</v>
      </c>
      <c r="I196" s="306" t="n">
        <v>6.54344996169147</v>
      </c>
      <c r="J196" s="306" t="n">
        <v>50.0361089775658</v>
      </c>
      <c r="K196" s="306" t="n">
        <v>5.34362143104443</v>
      </c>
    </row>
    <row r="197">
      <c r="A197" s="306" t="s">
        <v>106</v>
      </c>
      <c r="B197" s="306" t="s">
        <v>107</v>
      </c>
      <c r="C197" s="306" t="s">
        <v>16</v>
      </c>
      <c r="D197" s="306" t="n">
        <v>9269.7133826</v>
      </c>
      <c r="E197" s="306" t="n">
        <v>7.10862027041255</v>
      </c>
      <c r="F197" s="306" t="n">
        <v>19.2574799747855</v>
      </c>
      <c r="G197" s="306" t="n">
        <v>6.25414916843838</v>
      </c>
      <c r="H197" s="306" t="n">
        <v>38865.937776</v>
      </c>
      <c r="I197" s="306" t="n">
        <v>3.41556330507696</v>
      </c>
      <c r="J197" s="306" t="n">
        <v>80.7425200252145</v>
      </c>
      <c r="K197" s="306" t="n">
        <v>1.49164470384269</v>
      </c>
    </row>
    <row r="198">
      <c r="A198" s="306" t="s">
        <v>106</v>
      </c>
      <c r="B198" s="306" t="s">
        <v>107</v>
      </c>
      <c r="C198" s="306" t="s">
        <v>17</v>
      </c>
      <c r="D198" s="306" t="n">
        <v>35665.9101</v>
      </c>
      <c r="E198" s="306" t="n">
        <v>3.23405591599769</v>
      </c>
      <c r="F198" s="306" t="n">
        <v>40.2769328837498</v>
      </c>
      <c r="G198" s="306" t="n">
        <v>2.72588802480272</v>
      </c>
      <c r="H198" s="306" t="n">
        <v>52885.7931862</v>
      </c>
      <c r="I198" s="306" t="n">
        <v>2.64066370794925</v>
      </c>
      <c r="J198" s="306" t="n">
        <v>59.7230671162502</v>
      </c>
      <c r="K198" s="306" t="n">
        <v>1.8383250279141</v>
      </c>
    </row>
    <row r="199">
      <c r="A199" s="306" t="s">
        <v>108</v>
      </c>
      <c r="B199" s="306" t="s">
        <v>109</v>
      </c>
      <c r="C199" s="306" t="s">
        <v>16</v>
      </c>
      <c r="D199" s="306" t="n">
        <v>20048.5784527</v>
      </c>
      <c r="E199" s="306" t="n">
        <v>4.97516378074768</v>
      </c>
      <c r="F199" s="306" t="n">
        <v>21.318970512456</v>
      </c>
      <c r="G199" s="306" t="n">
        <v>4.67931474223343</v>
      </c>
      <c r="H199" s="306" t="n">
        <v>73992.4468444</v>
      </c>
      <c r="I199" s="306" t="n">
        <v>3.09379909580427</v>
      </c>
      <c r="J199" s="306" t="n">
        <v>78.681029487544</v>
      </c>
      <c r="K199" s="306" t="n">
        <v>1.26788088129894</v>
      </c>
    </row>
    <row r="200">
      <c r="A200" s="306" t="s">
        <v>108</v>
      </c>
      <c r="B200" s="306" t="s">
        <v>109</v>
      </c>
      <c r="C200" s="306" t="s">
        <v>17</v>
      </c>
      <c r="D200" s="306" t="n">
        <v>43877.1048654</v>
      </c>
      <c r="E200" s="306" t="n">
        <v>3.7744628535944</v>
      </c>
      <c r="F200" s="306" t="n">
        <v>39.3059476060458</v>
      </c>
      <c r="G200" s="306" t="n">
        <v>3.03934986906021</v>
      </c>
      <c r="H200" s="306" t="n">
        <v>67752.5785229</v>
      </c>
      <c r="I200" s="306" t="n">
        <v>2.83432797725789</v>
      </c>
      <c r="J200" s="306" t="n">
        <v>60.6940523939542</v>
      </c>
      <c r="K200" s="306" t="n">
        <v>1.96830697568684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810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07" t="s">
        <v>88</v>
      </c>
      <c r="B211" s="307" t="s">
        <v>115</v>
      </c>
      <c r="C211" s="307" t="s">
        <v>16</v>
      </c>
      <c r="D211" s="307" t="n">
        <v>3243.3896265</v>
      </c>
      <c r="E211" s="307" t="n">
        <v>14.2324564885774</v>
      </c>
      <c r="F211" s="307" t="n">
        <v>26.4314295612631</v>
      </c>
      <c r="G211" s="307" t="n">
        <v>10.6899903864218</v>
      </c>
      <c r="H211" s="307" t="n">
        <v>9027.5683971</v>
      </c>
      <c r="I211" s="307" t="n">
        <v>11.7603665134876</v>
      </c>
      <c r="J211" s="307" t="n">
        <v>73.5685704387369</v>
      </c>
      <c r="K211" s="307" t="n">
        <v>3.84065812648321</v>
      </c>
    </row>
    <row r="212">
      <c r="A212" s="307" t="s">
        <v>88</v>
      </c>
      <c r="B212" s="307" t="s">
        <v>115</v>
      </c>
      <c r="C212" s="307" t="s">
        <v>17</v>
      </c>
      <c r="D212" s="307" t="n">
        <v>17411.0615506</v>
      </c>
      <c r="E212" s="307" t="n">
        <v>6.06828914042682</v>
      </c>
      <c r="F212" s="307" t="n">
        <v>52.7789955624605</v>
      </c>
      <c r="G212" s="307" t="n">
        <v>4.3263007678322</v>
      </c>
      <c r="H212" s="307" t="n">
        <v>15577.5570562</v>
      </c>
      <c r="I212" s="307" t="n">
        <v>5.56588293843752</v>
      </c>
      <c r="J212" s="307" t="n">
        <v>47.2210044375395</v>
      </c>
      <c r="K212" s="307" t="n">
        <v>4.83551359711787</v>
      </c>
    </row>
    <row r="213">
      <c r="A213" s="307" t="s">
        <v>92</v>
      </c>
      <c r="B213" s="307" t="s">
        <v>116</v>
      </c>
      <c r="C213" s="307" t="s">
        <v>16</v>
      </c>
      <c r="D213" s="307" t="n">
        <v>1187.3931229</v>
      </c>
      <c r="E213" s="307" t="n">
        <v>16.6755526630157</v>
      </c>
      <c r="F213" s="307" t="n">
        <v>21.0293409999849</v>
      </c>
      <c r="G213" s="307" t="n">
        <v>15.7486012110104</v>
      </c>
      <c r="H213" s="307" t="n">
        <v>4458.9707974</v>
      </c>
      <c r="I213" s="307" t="n">
        <v>9.80736307181312</v>
      </c>
      <c r="J213" s="307" t="n">
        <v>78.9706590000151</v>
      </c>
      <c r="K213" s="307" t="n">
        <v>4.19374371865188</v>
      </c>
    </row>
    <row r="214">
      <c r="A214" s="307" t="s">
        <v>92</v>
      </c>
      <c r="B214" s="307" t="s">
        <v>116</v>
      </c>
      <c r="C214" s="307" t="s">
        <v>17</v>
      </c>
      <c r="D214" s="307" t="n">
        <v>9028.1363081</v>
      </c>
      <c r="E214" s="307" t="n">
        <v>6.67720848045317</v>
      </c>
      <c r="F214" s="307" t="n">
        <v>45.4414637054754</v>
      </c>
      <c r="G214" s="307" t="n">
        <v>5.84930981600907</v>
      </c>
      <c r="H214" s="307" t="n">
        <v>10839.4814399</v>
      </c>
      <c r="I214" s="307" t="n">
        <v>5.98393112448382</v>
      </c>
      <c r="J214" s="307" t="n">
        <v>54.5585362945246</v>
      </c>
      <c r="K214" s="307" t="n">
        <v>4.87185356790688</v>
      </c>
    </row>
    <row r="215">
      <c r="A215" s="307" t="s">
        <v>94</v>
      </c>
      <c r="B215" s="307" t="s">
        <v>117</v>
      </c>
      <c r="C215" s="307" t="s">
        <v>16</v>
      </c>
      <c r="D215" s="307" t="n">
        <v>937.8626375</v>
      </c>
      <c r="E215" s="307" t="n">
        <v>22.2815489024729</v>
      </c>
      <c r="F215" s="307" t="n">
        <v>29.2904977654183</v>
      </c>
      <c r="G215" s="307" t="n">
        <v>14.317919221311</v>
      </c>
      <c r="H215" s="307" t="n">
        <v>2264.0721504</v>
      </c>
      <c r="I215" s="307" t="n">
        <v>17.1246054654351</v>
      </c>
      <c r="J215" s="307" t="n">
        <v>70.7095022345817</v>
      </c>
      <c r="K215" s="307" t="n">
        <v>5.93101305629251</v>
      </c>
    </row>
    <row r="216">
      <c r="A216" s="307" t="s">
        <v>94</v>
      </c>
      <c r="B216" s="307" t="s">
        <v>117</v>
      </c>
      <c r="C216" s="307" t="s">
        <v>17</v>
      </c>
      <c r="D216" s="307" t="n">
        <v>11433.8826855</v>
      </c>
      <c r="E216" s="307" t="n">
        <v>4.20108584416098</v>
      </c>
      <c r="F216" s="307" t="n">
        <v>57.8763409693633</v>
      </c>
      <c r="G216" s="307" t="n">
        <v>3.15858740195565</v>
      </c>
      <c r="H216" s="307" t="n">
        <v>8321.8283598</v>
      </c>
      <c r="I216" s="307" t="n">
        <v>4.66173671218945</v>
      </c>
      <c r="J216" s="307" t="n">
        <v>42.1236590306367</v>
      </c>
      <c r="K216" s="307" t="n">
        <v>4.33978162543202</v>
      </c>
    </row>
    <row r="217">
      <c r="A217" s="307" t="s">
        <v>96</v>
      </c>
      <c r="B217" s="307" t="s">
        <v>118</v>
      </c>
      <c r="C217" s="307" t="s">
        <v>16</v>
      </c>
      <c r="D217" s="307" t="n">
        <v>263.0915784</v>
      </c>
      <c r="E217" s="307" t="n">
        <v>44.0938802714413</v>
      </c>
      <c r="F217" s="307" t="n">
        <v>28.153219397536</v>
      </c>
      <c r="G217" s="307" t="n">
        <v>38.6535365249041</v>
      </c>
      <c r="H217" s="307" t="n">
        <v>671.4075092</v>
      </c>
      <c r="I217" s="307" t="n">
        <v>27.5950315979148</v>
      </c>
      <c r="J217" s="307" t="n">
        <v>71.846780602464</v>
      </c>
      <c r="K217" s="307" t="n">
        <v>15.1464197163898</v>
      </c>
    </row>
    <row r="218">
      <c r="A218" s="307" t="s">
        <v>96</v>
      </c>
      <c r="B218" s="307" t="s">
        <v>118</v>
      </c>
      <c r="C218" s="307" t="s">
        <v>17</v>
      </c>
      <c r="D218" s="307" t="n">
        <v>43705.1155591</v>
      </c>
      <c r="E218" s="307" t="n">
        <v>2.65082530618957</v>
      </c>
      <c r="F218" s="307" t="n">
        <v>73.1477064952886</v>
      </c>
      <c r="G218" s="307" t="n">
        <v>2.12023037344247</v>
      </c>
      <c r="H218" s="307" t="n">
        <v>16044.0107678</v>
      </c>
      <c r="I218" s="307" t="n">
        <v>5.84166370199386</v>
      </c>
      <c r="J218" s="307" t="n">
        <v>26.8522935047114</v>
      </c>
      <c r="K218" s="307" t="n">
        <v>5.7756701129367</v>
      </c>
    </row>
    <row r="219">
      <c r="A219" s="307" t="s">
        <v>98</v>
      </c>
      <c r="B219" s="307" t="s">
        <v>119</v>
      </c>
      <c r="C219" s="307" t="s">
        <v>16</v>
      </c>
      <c r="D219" s="307" t="n">
        <v>409.3097387</v>
      </c>
      <c r="E219" s="307" t="n">
        <v>29.8861956576465</v>
      </c>
      <c r="F219" s="307" t="n">
        <v>54.3301318611606</v>
      </c>
      <c r="G219" s="307" t="n">
        <v>13.9599501950301</v>
      </c>
      <c r="H219" s="307" t="n">
        <v>344.0654597</v>
      </c>
      <c r="I219" s="307" t="n">
        <v>36.3114945772161</v>
      </c>
      <c r="J219" s="307" t="n">
        <v>45.6698681388394</v>
      </c>
      <c r="K219" s="307" t="n">
        <v>16.6071408957323</v>
      </c>
    </row>
    <row r="220">
      <c r="A220" s="307" t="s">
        <v>98</v>
      </c>
      <c r="B220" s="307" t="s">
        <v>119</v>
      </c>
      <c r="C220" s="307" t="s">
        <v>17</v>
      </c>
      <c r="D220" s="307" t="n">
        <v>12391.4581606</v>
      </c>
      <c r="E220" s="307" t="n">
        <v>3.21898524792186</v>
      </c>
      <c r="F220" s="307" t="n">
        <v>69.4528649405629</v>
      </c>
      <c r="G220" s="307" t="n">
        <v>2.46325495718379</v>
      </c>
      <c r="H220" s="307" t="n">
        <v>5450.0782126</v>
      </c>
      <c r="I220" s="307" t="n">
        <v>5.59177377920556</v>
      </c>
      <c r="J220" s="307" t="n">
        <v>30.5471350594371</v>
      </c>
      <c r="K220" s="307" t="n">
        <v>5.60052893741356</v>
      </c>
    </row>
    <row r="221">
      <c r="A221" s="307" t="s">
        <v>106</v>
      </c>
      <c r="B221" s="307" t="s">
        <v>120</v>
      </c>
      <c r="C221" s="307" t="s">
        <v>16</v>
      </c>
      <c r="D221" s="307" t="n">
        <v>1752.9332391</v>
      </c>
      <c r="E221" s="307" t="n">
        <v>14.85297919893</v>
      </c>
      <c r="F221" s="307" t="n">
        <v>41.6770657138817</v>
      </c>
      <c r="G221" s="307" t="n">
        <v>11.5954555625264</v>
      </c>
      <c r="H221" s="307" t="n">
        <v>2453.0568158</v>
      </c>
      <c r="I221" s="307" t="n">
        <v>15.2723085524858</v>
      </c>
      <c r="J221" s="307" t="n">
        <v>58.3229342861183</v>
      </c>
      <c r="K221" s="307" t="n">
        <v>8.28601251595176</v>
      </c>
    </row>
    <row r="222">
      <c r="A222" s="307" t="s">
        <v>106</v>
      </c>
      <c r="B222" s="307" t="s">
        <v>120</v>
      </c>
      <c r="C222" s="307" t="s">
        <v>17</v>
      </c>
      <c r="D222" s="307" t="n">
        <v>21333.7499035</v>
      </c>
      <c r="E222" s="307" t="n">
        <v>4.0076608701848</v>
      </c>
      <c r="F222" s="307" t="n">
        <v>64.9316078577023</v>
      </c>
      <c r="G222" s="307" t="n">
        <v>3.39781105619262</v>
      </c>
      <c r="H222" s="307" t="n">
        <v>11521.9741535</v>
      </c>
      <c r="I222" s="307" t="n">
        <v>6.27175595329904</v>
      </c>
      <c r="J222" s="307" t="n">
        <v>35.0683921422977</v>
      </c>
      <c r="K222" s="307" t="n">
        <v>6.2912874414096</v>
      </c>
    </row>
    <row r="223">
      <c r="A223" s="307" t="s">
        <v>108</v>
      </c>
      <c r="B223" s="307" t="s">
        <v>121</v>
      </c>
      <c r="C223" s="307" t="s">
        <v>16</v>
      </c>
      <c r="D223" s="307" t="n">
        <v>1115.949446</v>
      </c>
      <c r="E223" s="307" t="n">
        <v>22.8585852074305</v>
      </c>
      <c r="F223" s="307" t="n">
        <v>39.2589894902513</v>
      </c>
      <c r="G223" s="307" t="n">
        <v>17.153400475977</v>
      </c>
      <c r="H223" s="307" t="n">
        <v>1726.5828262</v>
      </c>
      <c r="I223" s="307" t="n">
        <v>22.4367497257568</v>
      </c>
      <c r="J223" s="307" t="n">
        <v>60.7410105097487</v>
      </c>
      <c r="K223" s="307" t="n">
        <v>11.0868285423136</v>
      </c>
    </row>
    <row r="224">
      <c r="A224" s="307" t="s">
        <v>108</v>
      </c>
      <c r="B224" s="307" t="s">
        <v>121</v>
      </c>
      <c r="C224" s="307" t="s">
        <v>17</v>
      </c>
      <c r="D224" s="307" t="n">
        <v>24803.6244436</v>
      </c>
      <c r="E224" s="307" t="n">
        <v>3.61912973537953</v>
      </c>
      <c r="F224" s="307" t="n">
        <v>64.0353974376337</v>
      </c>
      <c r="G224" s="307" t="n">
        <v>3.1893958558438</v>
      </c>
      <c r="H224" s="307" t="n">
        <v>13930.6154239</v>
      </c>
      <c r="I224" s="307" t="n">
        <v>5.68338147288504</v>
      </c>
      <c r="J224" s="307" t="n">
        <v>35.9646025623663</v>
      </c>
      <c r="K224" s="307" t="n">
        <v>5.67875679595616</v>
      </c>
    </row>
    <row r="225">
      <c r="A225" s="307" t="s">
        <v>110</v>
      </c>
      <c r="B225" s="307" t="s">
        <v>122</v>
      </c>
      <c r="C225" s="307" t="s">
        <v>16</v>
      </c>
      <c r="D225" s="307" t="n">
        <v>183.6753697</v>
      </c>
      <c r="E225" s="307" t="n">
        <v>35.7605279558313</v>
      </c>
      <c r="F225" s="307" t="n">
        <v>34.4272068733441</v>
      </c>
      <c r="G225" s="307" t="n">
        <v>25.5225869539709</v>
      </c>
      <c r="H225" s="307" t="n">
        <v>349.8427004</v>
      </c>
      <c r="I225" s="307" t="n">
        <v>24.0368808674057</v>
      </c>
      <c r="J225" s="307" t="n">
        <v>65.5727931266559</v>
      </c>
      <c r="K225" s="307" t="n">
        <v>13.3999382840089</v>
      </c>
    </row>
    <row r="226">
      <c r="A226" s="307" t="s">
        <v>110</v>
      </c>
      <c r="B226" s="307" t="s">
        <v>122</v>
      </c>
      <c r="C226" s="307" t="s">
        <v>17</v>
      </c>
      <c r="D226" s="307" t="n">
        <v>14327.6929023</v>
      </c>
      <c r="E226" s="307" t="n">
        <v>2.43780172228069</v>
      </c>
      <c r="F226" s="307" t="n">
        <v>76.3995184526</v>
      </c>
      <c r="G226" s="307" t="n">
        <v>1.98615156563556</v>
      </c>
      <c r="H226" s="307" t="n">
        <v>4425.9500427</v>
      </c>
      <c r="I226" s="307" t="n">
        <v>6.38099523449618</v>
      </c>
      <c r="J226" s="307" t="n">
        <v>23.6004815474</v>
      </c>
      <c r="K226" s="307" t="n">
        <v>6.42957317983841</v>
      </c>
    </row>
    <row r="227">
      <c r="A227" s="307" t="s">
        <v>123</v>
      </c>
      <c r="B227" s="307" t="s">
        <v>124</v>
      </c>
      <c r="C227" s="307" t="s">
        <v>16</v>
      </c>
      <c r="D227" s="307" t="n">
        <v>364.5799453</v>
      </c>
      <c r="E227" s="307" t="n">
        <v>22.8305371998745</v>
      </c>
      <c r="F227" s="307" t="n">
        <v>28.8655341381936</v>
      </c>
      <c r="G227" s="307" t="n">
        <v>16.9124536575015</v>
      </c>
      <c r="H227" s="307" t="n">
        <v>898.4486325</v>
      </c>
      <c r="I227" s="307" t="n">
        <v>16.2497230802984</v>
      </c>
      <c r="J227" s="307" t="n">
        <v>71.1344658618064</v>
      </c>
      <c r="K227" s="307" t="n">
        <v>6.86287585766978</v>
      </c>
    </row>
    <row r="228">
      <c r="A228" s="307" t="s">
        <v>123</v>
      </c>
      <c r="B228" s="307" t="s">
        <v>124</v>
      </c>
      <c r="C228" s="307" t="s">
        <v>17</v>
      </c>
      <c r="D228" s="307" t="n">
        <v>6557.9180023</v>
      </c>
      <c r="E228" s="307" t="n">
        <v>5.20116229007722</v>
      </c>
      <c r="F228" s="307" t="n">
        <v>63.0391237319123</v>
      </c>
      <c r="G228" s="307" t="n">
        <v>3.92136830697113</v>
      </c>
      <c r="H228" s="307" t="n">
        <v>3845.0153097</v>
      </c>
      <c r="I228" s="307" t="n">
        <v>6.53723209609362</v>
      </c>
      <c r="J228" s="307" t="n">
        <v>36.9608762680877</v>
      </c>
      <c r="K228" s="307" t="n">
        <v>6.68814289219075</v>
      </c>
    </row>
    <row r="229">
      <c r="A229" s="307" t="s">
        <v>125</v>
      </c>
      <c r="B229" s="307" t="s">
        <v>126</v>
      </c>
      <c r="C229" s="307" t="s">
        <v>16</v>
      </c>
      <c r="D229" s="307" t="n">
        <v>201.5385578</v>
      </c>
      <c r="E229" s="307" t="n">
        <v>34.3581916245864</v>
      </c>
      <c r="F229" s="307" t="n">
        <v>30.659973712534</v>
      </c>
      <c r="G229" s="307" t="n">
        <v>24.1390869570241</v>
      </c>
      <c r="H229" s="307" t="n">
        <v>455.7958538</v>
      </c>
      <c r="I229" s="307" t="n">
        <v>34.0236816043009</v>
      </c>
      <c r="J229" s="307" t="n">
        <v>69.340026287466</v>
      </c>
      <c r="K229" s="307" t="n">
        <v>10.6735432790096</v>
      </c>
    </row>
    <row r="230">
      <c r="A230" s="307" t="s">
        <v>125</v>
      </c>
      <c r="B230" s="307" t="s">
        <v>126</v>
      </c>
      <c r="C230" s="307" t="s">
        <v>17</v>
      </c>
      <c r="D230" s="307" t="n">
        <v>13894.2847123</v>
      </c>
      <c r="E230" s="307" t="n">
        <v>3.42034236564938</v>
      </c>
      <c r="F230" s="307" t="n">
        <v>64.3493867081343</v>
      </c>
      <c r="G230" s="307" t="n">
        <v>3.1627353724904</v>
      </c>
      <c r="H230" s="307" t="n">
        <v>7697.6611058</v>
      </c>
      <c r="I230" s="307" t="n">
        <v>5.82529900304047</v>
      </c>
      <c r="J230" s="307" t="n">
        <v>35.6506132918657</v>
      </c>
      <c r="K230" s="307" t="n">
        <v>5.70873998362088</v>
      </c>
    </row>
    <row r="231">
      <c r="A231" s="307" t="s">
        <v>127</v>
      </c>
      <c r="B231" s="307" t="s">
        <v>128</v>
      </c>
      <c r="C231" s="307" t="s">
        <v>16</v>
      </c>
      <c r="D231" s="307" t="n">
        <v>1010.9190851</v>
      </c>
      <c r="E231" s="307" t="n">
        <v>24.7645693761183</v>
      </c>
      <c r="F231" s="307" t="n">
        <v>34.4231220834604</v>
      </c>
      <c r="G231" s="307" t="n">
        <v>15.9314150690627</v>
      </c>
      <c r="H231" s="307" t="n">
        <v>1925.8252423</v>
      </c>
      <c r="I231" s="307" t="n">
        <v>23.9190801703147</v>
      </c>
      <c r="J231" s="307" t="n">
        <v>65.5768779165396</v>
      </c>
      <c r="K231" s="307" t="n">
        <v>8.36284164950016</v>
      </c>
    </row>
    <row r="232">
      <c r="A232" s="307" t="s">
        <v>127</v>
      </c>
      <c r="B232" s="307" t="s">
        <v>128</v>
      </c>
      <c r="C232" s="307" t="s">
        <v>17</v>
      </c>
      <c r="D232" s="307" t="n">
        <v>17717.3501073</v>
      </c>
      <c r="E232" s="307" t="n">
        <v>4.29340334033195</v>
      </c>
      <c r="F232" s="307" t="n">
        <v>62.5054077837018</v>
      </c>
      <c r="G232" s="307" t="n">
        <v>3.49227408702822</v>
      </c>
      <c r="H232" s="307" t="n">
        <v>10627.9574997</v>
      </c>
      <c r="I232" s="307" t="n">
        <v>5.72677543315433</v>
      </c>
      <c r="J232" s="307" t="n">
        <v>37.4945922162982</v>
      </c>
      <c r="K232" s="307" t="n">
        <v>5.82179997165748</v>
      </c>
    </row>
    <row r="233">
      <c r="A233" s="307" t="s">
        <v>129</v>
      </c>
      <c r="B233" s="307" t="s">
        <v>130</v>
      </c>
      <c r="C233" s="307" t="s">
        <v>16</v>
      </c>
      <c r="D233" s="307" t="n">
        <v>376.320248</v>
      </c>
      <c r="E233" s="307" t="n">
        <v>23.1022498137879</v>
      </c>
      <c r="F233" s="307" t="n">
        <v>40.9149742469681</v>
      </c>
      <c r="G233" s="307" t="n">
        <v>18.1398887044707</v>
      </c>
      <c r="H233" s="307" t="n">
        <v>543.4414161</v>
      </c>
      <c r="I233" s="307" t="n">
        <v>24.2475205074505</v>
      </c>
      <c r="J233" s="307" t="n">
        <v>59.0850257530319</v>
      </c>
      <c r="K233" s="307" t="n">
        <v>12.5614412404348</v>
      </c>
    </row>
    <row r="234">
      <c r="A234" s="307" t="s">
        <v>129</v>
      </c>
      <c r="B234" s="307" t="s">
        <v>130</v>
      </c>
      <c r="C234" s="307" t="s">
        <v>17</v>
      </c>
      <c r="D234" s="307" t="n">
        <v>11194.6345955</v>
      </c>
      <c r="E234" s="307" t="n">
        <v>3.34891516637087</v>
      </c>
      <c r="F234" s="307" t="n">
        <v>68.1397661963668</v>
      </c>
      <c r="G234" s="307" t="n">
        <v>2.97381595675515</v>
      </c>
      <c r="H234" s="307" t="n">
        <v>5234.2955585</v>
      </c>
      <c r="I234" s="307" t="n">
        <v>6.44430626835812</v>
      </c>
      <c r="J234" s="307" t="n">
        <v>31.8602338036332</v>
      </c>
      <c r="K234" s="307" t="n">
        <v>6.36012671009378</v>
      </c>
    </row>
    <row r="235">
      <c r="A235" s="307" t="s">
        <v>131</v>
      </c>
      <c r="B235" s="307" t="s">
        <v>132</v>
      </c>
      <c r="C235" s="307" t="s">
        <v>16</v>
      </c>
      <c r="D235" s="307" t="n">
        <v>2187.6169046</v>
      </c>
      <c r="E235" s="307" t="n">
        <v>16.2524193983666</v>
      </c>
      <c r="F235" s="307" t="n">
        <v>31.36569709209</v>
      </c>
      <c r="G235" s="307" t="n">
        <v>13.635833281808</v>
      </c>
      <c r="H235" s="307" t="n">
        <v>4786.9352572</v>
      </c>
      <c r="I235" s="307" t="n">
        <v>10.9815204801124</v>
      </c>
      <c r="J235" s="307" t="n">
        <v>68.63430290791</v>
      </c>
      <c r="K235" s="307" t="n">
        <v>6.2315401802695</v>
      </c>
    </row>
    <row r="236">
      <c r="A236" s="307" t="s">
        <v>131</v>
      </c>
      <c r="B236" s="307" t="s">
        <v>132</v>
      </c>
      <c r="C236" s="307" t="s">
        <v>17</v>
      </c>
      <c r="D236" s="307" t="n">
        <v>14933.8151511</v>
      </c>
      <c r="E236" s="307" t="n">
        <v>6.79327557707657</v>
      </c>
      <c r="F236" s="307" t="n">
        <v>49.4091655715533</v>
      </c>
      <c r="G236" s="307" t="n">
        <v>5.74736908781773</v>
      </c>
      <c r="H236" s="307" t="n">
        <v>15290.9720485</v>
      </c>
      <c r="I236" s="307" t="n">
        <v>5.65682565751369</v>
      </c>
      <c r="J236" s="307" t="n">
        <v>50.5908344284467</v>
      </c>
      <c r="K236" s="307" t="n">
        <v>5.61312565940083</v>
      </c>
    </row>
    <row r="237">
      <c r="A237" s="307" t="s">
        <v>133</v>
      </c>
      <c r="B237" s="307" t="s">
        <v>134</v>
      </c>
      <c r="C237" s="307" t="s">
        <v>16</v>
      </c>
      <c r="D237" s="307" t="n">
        <v>3440.6810366</v>
      </c>
      <c r="E237" s="307" t="n">
        <v>17.0871499096447</v>
      </c>
      <c r="F237" s="307" t="n">
        <v>28.5098247498383</v>
      </c>
      <c r="G237" s="307" t="n">
        <v>12.951246384918</v>
      </c>
      <c r="H237" s="307" t="n">
        <v>8627.7236863</v>
      </c>
      <c r="I237" s="307" t="n">
        <v>10.9631667498793</v>
      </c>
      <c r="J237" s="307" t="n">
        <v>71.4901752501617</v>
      </c>
      <c r="K237" s="307" t="n">
        <v>5.16487424228482</v>
      </c>
    </row>
    <row r="238">
      <c r="A238" s="307" t="s">
        <v>133</v>
      </c>
      <c r="B238" s="307" t="s">
        <v>134</v>
      </c>
      <c r="C238" s="307" t="s">
        <v>17</v>
      </c>
      <c r="D238" s="307" t="n">
        <v>30889.3007489</v>
      </c>
      <c r="E238" s="307" t="n">
        <v>4.58717669228615</v>
      </c>
      <c r="F238" s="307" t="n">
        <v>59.5797518740083</v>
      </c>
      <c r="G238" s="307" t="n">
        <v>3.29163752936978</v>
      </c>
      <c r="H238" s="307" t="n">
        <v>20955.9986646</v>
      </c>
      <c r="I238" s="307" t="n">
        <v>4.96377227613001</v>
      </c>
      <c r="J238" s="307" t="n">
        <v>40.4202481259917</v>
      </c>
      <c r="K238" s="307" t="n">
        <v>4.85189864861112</v>
      </c>
    </row>
    <row r="239">
      <c r="A239" s="307" t="s">
        <v>135</v>
      </c>
      <c r="B239" s="307" t="s">
        <v>136</v>
      </c>
      <c r="C239" s="307" t="s">
        <v>16</v>
      </c>
      <c r="D239" s="307" t="n">
        <v>8443.3277628</v>
      </c>
      <c r="E239" s="307" t="n">
        <v>13.2268889876718</v>
      </c>
      <c r="F239" s="307" t="n">
        <v>30.8403611162975</v>
      </c>
      <c r="G239" s="307" t="n">
        <v>10.5340450873454</v>
      </c>
      <c r="H239" s="307" t="n">
        <v>18934.1978471</v>
      </c>
      <c r="I239" s="307" t="n">
        <v>10.8395434049795</v>
      </c>
      <c r="J239" s="307" t="n">
        <v>69.1596388837025</v>
      </c>
      <c r="K239" s="307" t="n">
        <v>4.69744723588556</v>
      </c>
    </row>
    <row r="240">
      <c r="A240" s="307" t="s">
        <v>135</v>
      </c>
      <c r="B240" s="307" t="s">
        <v>136</v>
      </c>
      <c r="C240" s="307" t="s">
        <v>17</v>
      </c>
      <c r="D240" s="307" t="n">
        <v>34721.7905219</v>
      </c>
      <c r="E240" s="307" t="n">
        <v>6.07959151775436</v>
      </c>
      <c r="F240" s="307" t="n">
        <v>47.9627702120562</v>
      </c>
      <c r="G240" s="307" t="n">
        <v>4.9316862830812</v>
      </c>
      <c r="H240" s="307" t="n">
        <v>37671.4227316</v>
      </c>
      <c r="I240" s="307" t="n">
        <v>5.28414672007872</v>
      </c>
      <c r="J240" s="307" t="n">
        <v>52.0372297879438</v>
      </c>
      <c r="K240" s="307" t="n">
        <v>4.54554050854134</v>
      </c>
    </row>
    <row r="241">
      <c r="A241" s="307" t="s">
        <v>137</v>
      </c>
      <c r="B241" s="307" t="s">
        <v>138</v>
      </c>
      <c r="C241" s="307" t="s">
        <v>16</v>
      </c>
      <c r="D241" s="307" t="n">
        <v>3009.2980939</v>
      </c>
      <c r="E241" s="307" t="n">
        <v>17.6458397761091</v>
      </c>
      <c r="F241" s="307" t="n">
        <v>28.3156189507084</v>
      </c>
      <c r="G241" s="307" t="n">
        <v>13.717343057862</v>
      </c>
      <c r="H241" s="307" t="n">
        <v>7618.3985817</v>
      </c>
      <c r="I241" s="307" t="n">
        <v>9.79317948249173</v>
      </c>
      <c r="J241" s="307" t="n">
        <v>71.6843810492916</v>
      </c>
      <c r="K241" s="307" t="n">
        <v>5.41840570228935</v>
      </c>
    </row>
    <row r="242">
      <c r="A242" s="307" t="s">
        <v>137</v>
      </c>
      <c r="B242" s="307" t="s">
        <v>138</v>
      </c>
      <c r="C242" s="307" t="s">
        <v>17</v>
      </c>
      <c r="D242" s="307" t="n">
        <v>15238.0249418</v>
      </c>
      <c r="E242" s="307" t="n">
        <v>6.2272434336059</v>
      </c>
      <c r="F242" s="307" t="n">
        <v>50.4886497538374</v>
      </c>
      <c r="G242" s="307" t="n">
        <v>5.05678958260561</v>
      </c>
      <c r="H242" s="307" t="n">
        <v>14943.0652955</v>
      </c>
      <c r="I242" s="307" t="n">
        <v>6.14476649114688</v>
      </c>
      <c r="J242" s="307" t="n">
        <v>49.5113502461626</v>
      </c>
      <c r="K242" s="307" t="n">
        <v>5.15660503794917</v>
      </c>
    </row>
    <row r="243">
      <c r="A243" s="307" t="s">
        <v>139</v>
      </c>
      <c r="B243" s="307" t="s">
        <v>140</v>
      </c>
      <c r="C243" s="307" t="s">
        <v>16</v>
      </c>
      <c r="D243" s="307" t="n">
        <v>3295.607915</v>
      </c>
      <c r="E243" s="307" t="n">
        <v>17.6888320872136</v>
      </c>
      <c r="F243" s="307" t="n">
        <v>38.5860547621894</v>
      </c>
      <c r="G243" s="307" t="n">
        <v>10.0834935274897</v>
      </c>
      <c r="H243" s="307" t="n">
        <v>5245.3220539</v>
      </c>
      <c r="I243" s="307" t="n">
        <v>15.4964601811222</v>
      </c>
      <c r="J243" s="307" t="n">
        <v>61.4139452378106</v>
      </c>
      <c r="K243" s="307" t="n">
        <v>6.3354052884776</v>
      </c>
    </row>
    <row r="244">
      <c r="A244" s="307" t="s">
        <v>139</v>
      </c>
      <c r="B244" s="307" t="s">
        <v>140</v>
      </c>
      <c r="C244" s="307" t="s">
        <v>17</v>
      </c>
      <c r="D244" s="307" t="n">
        <v>20341.1107868</v>
      </c>
      <c r="E244" s="307" t="n">
        <v>6.3784615011541</v>
      </c>
      <c r="F244" s="307" t="n">
        <v>52.7992008669959</v>
      </c>
      <c r="G244" s="307" t="n">
        <v>4.71158854238853</v>
      </c>
      <c r="H244" s="307" t="n">
        <v>18184.3033346</v>
      </c>
      <c r="I244" s="307" t="n">
        <v>6.24131113409111</v>
      </c>
      <c r="J244" s="307" t="n">
        <v>47.2007991330041</v>
      </c>
      <c r="K244" s="307" t="n">
        <v>5.27042156958447</v>
      </c>
    </row>
    <row r="245">
      <c r="A245" s="307" t="s">
        <v>141</v>
      </c>
      <c r="B245" s="307" t="s">
        <v>142</v>
      </c>
      <c r="C245" s="307" t="s">
        <v>16</v>
      </c>
      <c r="D245" s="307" t="n">
        <v>4742.1165047</v>
      </c>
      <c r="E245" s="307" t="n">
        <v>7.80267838771091</v>
      </c>
      <c r="F245" s="307" t="n">
        <v>25.7135221964103</v>
      </c>
      <c r="G245" s="307" t="n">
        <v>6.58341434081759</v>
      </c>
      <c r="H245" s="307" t="n">
        <v>13699.9952701</v>
      </c>
      <c r="I245" s="307" t="n">
        <v>6.24669430429873</v>
      </c>
      <c r="J245" s="307" t="n">
        <v>74.2864778035897</v>
      </c>
      <c r="K245" s="307" t="n">
        <v>2.27878310812306</v>
      </c>
    </row>
    <row r="246">
      <c r="A246" s="307" t="s">
        <v>141</v>
      </c>
      <c r="B246" s="307" t="s">
        <v>142</v>
      </c>
      <c r="C246" s="307" t="s">
        <v>17</v>
      </c>
      <c r="D246" s="307" t="n">
        <v>6590.4331838</v>
      </c>
      <c r="E246" s="307" t="n">
        <v>9.17637650085638</v>
      </c>
      <c r="F246" s="307" t="n">
        <v>43.3702344323603</v>
      </c>
      <c r="G246" s="307" t="n">
        <v>7.09880533110629</v>
      </c>
      <c r="H246" s="307" t="n">
        <v>8605.3186263</v>
      </c>
      <c r="I246" s="307" t="n">
        <v>7.30482201781947</v>
      </c>
      <c r="J246" s="307" t="n">
        <v>56.6297655676397</v>
      </c>
      <c r="K246" s="307" t="n">
        <v>5.43666123837356</v>
      </c>
    </row>
    <row r="247">
      <c r="A247" s="307" t="s">
        <v>143</v>
      </c>
      <c r="B247" s="307" t="s">
        <v>144</v>
      </c>
      <c r="C247" s="307" t="s">
        <v>16</v>
      </c>
      <c r="D247" s="307" t="n">
        <v>1121.9696505</v>
      </c>
      <c r="E247" s="307" t="n">
        <v>14.7554163461338</v>
      </c>
      <c r="F247" s="307" t="n">
        <v>27.1050355847236</v>
      </c>
      <c r="G247" s="307" t="n">
        <v>13.8125022870582</v>
      </c>
      <c r="H247" s="307" t="n">
        <v>3017.3706097</v>
      </c>
      <c r="I247" s="307" t="n">
        <v>11.5501908545857</v>
      </c>
      <c r="J247" s="307" t="n">
        <v>72.8949644152764</v>
      </c>
      <c r="K247" s="307" t="n">
        <v>5.13599765097531</v>
      </c>
    </row>
    <row r="248">
      <c r="A248" s="307" t="s">
        <v>143</v>
      </c>
      <c r="B248" s="307" t="s">
        <v>144</v>
      </c>
      <c r="C248" s="307" t="s">
        <v>17</v>
      </c>
      <c r="D248" s="307" t="n">
        <v>5728.1721621</v>
      </c>
      <c r="E248" s="307" t="n">
        <v>6.16869343333932</v>
      </c>
      <c r="F248" s="307" t="n">
        <v>49.5575795930839</v>
      </c>
      <c r="G248" s="307" t="n">
        <v>4.91268067879458</v>
      </c>
      <c r="H248" s="307" t="n">
        <v>5830.4475468</v>
      </c>
      <c r="I248" s="307" t="n">
        <v>6.00975864978525</v>
      </c>
      <c r="J248" s="307" t="n">
        <v>50.4424204069161</v>
      </c>
      <c r="K248" s="307" t="n">
        <v>4.8265043943329</v>
      </c>
    </row>
    <row r="249">
      <c r="A249" s="307" t="s">
        <v>145</v>
      </c>
      <c r="B249" s="307" t="s">
        <v>146</v>
      </c>
      <c r="C249" s="307" t="s">
        <v>16</v>
      </c>
      <c r="D249" s="307" t="n">
        <v>2612.4035498</v>
      </c>
      <c r="E249" s="307" t="n">
        <v>14.5330434706646</v>
      </c>
      <c r="F249" s="307" t="n">
        <v>25.1683081386895</v>
      </c>
      <c r="G249" s="307" t="n">
        <v>12.3970399862484</v>
      </c>
      <c r="H249" s="307" t="n">
        <v>7767.330898</v>
      </c>
      <c r="I249" s="307" t="n">
        <v>7.64584165175767</v>
      </c>
      <c r="J249" s="307" t="n">
        <v>74.8316918613106</v>
      </c>
      <c r="K249" s="307" t="n">
        <v>4.16952382901918</v>
      </c>
    </row>
    <row r="250">
      <c r="A250" s="307" t="s">
        <v>145</v>
      </c>
      <c r="B250" s="307" t="s">
        <v>146</v>
      </c>
      <c r="C250" s="307" t="s">
        <v>17</v>
      </c>
      <c r="D250" s="307" t="n">
        <v>8009.3748325</v>
      </c>
      <c r="E250" s="307" t="n">
        <v>5.54903644819559</v>
      </c>
      <c r="F250" s="307" t="n">
        <v>48.4593431475755</v>
      </c>
      <c r="G250" s="307" t="n">
        <v>4.40778077751908</v>
      </c>
      <c r="H250" s="307" t="n">
        <v>8518.6552898</v>
      </c>
      <c r="I250" s="307" t="n">
        <v>4.8828576862938</v>
      </c>
      <c r="J250" s="307" t="n">
        <v>51.5406568524245</v>
      </c>
      <c r="K250" s="307" t="n">
        <v>4.1442654064087</v>
      </c>
    </row>
    <row r="251">
      <c r="A251" s="307" t="s">
        <v>147</v>
      </c>
      <c r="B251" s="307" t="s">
        <v>148</v>
      </c>
      <c r="C251" s="307" t="s">
        <v>16</v>
      </c>
      <c r="D251" s="307" t="n">
        <v>446.102445</v>
      </c>
      <c r="E251" s="307" t="n">
        <v>19.7248775067639</v>
      </c>
      <c r="F251" s="307" t="n">
        <v>21.8122897905267</v>
      </c>
      <c r="G251" s="307" t="n">
        <v>18.5161070017187</v>
      </c>
      <c r="H251" s="307" t="n">
        <v>1599.086067</v>
      </c>
      <c r="I251" s="307" t="n">
        <v>15.3666500532619</v>
      </c>
      <c r="J251" s="307" t="n">
        <v>78.1877102094734</v>
      </c>
      <c r="K251" s="307" t="n">
        <v>5.16550095445759</v>
      </c>
    </row>
    <row r="252">
      <c r="A252" s="307" t="s">
        <v>147</v>
      </c>
      <c r="B252" s="307" t="s">
        <v>148</v>
      </c>
      <c r="C252" s="307" t="s">
        <v>17</v>
      </c>
      <c r="D252" s="307" t="n">
        <v>2780.4529297</v>
      </c>
      <c r="E252" s="307" t="n">
        <v>6.46561809764144</v>
      </c>
      <c r="F252" s="307" t="n">
        <v>37.8782064539049</v>
      </c>
      <c r="G252" s="307" t="n">
        <v>5.78098385288782</v>
      </c>
      <c r="H252" s="307" t="n">
        <v>4560.0554787</v>
      </c>
      <c r="I252" s="307" t="n">
        <v>5.22461136837865</v>
      </c>
      <c r="J252" s="307" t="n">
        <v>62.1217935460951</v>
      </c>
      <c r="K252" s="307" t="n">
        <v>3.52490305554193</v>
      </c>
    </row>
    <row r="253">
      <c r="A253" s="307" t="s">
        <v>149</v>
      </c>
      <c r="B253" s="307" t="s">
        <v>150</v>
      </c>
      <c r="C253" s="307" t="s">
        <v>16</v>
      </c>
      <c r="D253" s="307" t="n">
        <v>1333.6968656</v>
      </c>
      <c r="E253" s="307" t="n">
        <v>15.3144714902096</v>
      </c>
      <c r="F253" s="307" t="n">
        <v>25.3774147495784</v>
      </c>
      <c r="G253" s="307" t="n">
        <v>12.7420079708976</v>
      </c>
      <c r="H253" s="307" t="n">
        <v>3921.7512514</v>
      </c>
      <c r="I253" s="307" t="n">
        <v>8.56928915633604</v>
      </c>
      <c r="J253" s="307" t="n">
        <v>74.6225852504216</v>
      </c>
      <c r="K253" s="307" t="n">
        <v>4.33326210737354</v>
      </c>
    </row>
    <row r="254">
      <c r="A254" s="307" t="s">
        <v>149</v>
      </c>
      <c r="B254" s="307" t="s">
        <v>150</v>
      </c>
      <c r="C254" s="307" t="s">
        <v>17</v>
      </c>
      <c r="D254" s="307" t="n">
        <v>6044.5193379</v>
      </c>
      <c r="E254" s="307" t="n">
        <v>6.00682130781754</v>
      </c>
      <c r="F254" s="307" t="n">
        <v>45.6269792351066</v>
      </c>
      <c r="G254" s="307" t="n">
        <v>4.86817090559223</v>
      </c>
      <c r="H254" s="307" t="n">
        <v>7203.1675334</v>
      </c>
      <c r="I254" s="307" t="n">
        <v>5.16655758165993</v>
      </c>
      <c r="J254" s="307" t="n">
        <v>54.3730207648934</v>
      </c>
      <c r="K254" s="307" t="n">
        <v>4.0851129787849</v>
      </c>
    </row>
    <row r="255">
      <c r="A255" s="307" t="s">
        <v>151</v>
      </c>
      <c r="B255" s="307" t="s">
        <v>152</v>
      </c>
      <c r="C255" s="307" t="s">
        <v>16</v>
      </c>
      <c r="D255" s="307" t="n">
        <v>880.3656134</v>
      </c>
      <c r="E255" s="307" t="n">
        <v>15.3976896849636</v>
      </c>
      <c r="F255" s="307" t="n">
        <v>15.3345643779695</v>
      </c>
      <c r="G255" s="307" t="n">
        <v>13.4353159423833</v>
      </c>
      <c r="H255" s="307" t="n">
        <v>4860.6883331</v>
      </c>
      <c r="I255" s="307" t="n">
        <v>7.77556706621722</v>
      </c>
      <c r="J255" s="307" t="n">
        <v>84.6654356220305</v>
      </c>
      <c r="K255" s="307" t="n">
        <v>2.43339818360573</v>
      </c>
    </row>
    <row r="256">
      <c r="A256" s="307" t="s">
        <v>151</v>
      </c>
      <c r="B256" s="307" t="s">
        <v>152</v>
      </c>
      <c r="C256" s="307" t="s">
        <v>17</v>
      </c>
      <c r="D256" s="307" t="n">
        <v>4859.5225784</v>
      </c>
      <c r="E256" s="307" t="n">
        <v>6.71890813058693</v>
      </c>
      <c r="F256" s="307" t="n">
        <v>40.571350308389</v>
      </c>
      <c r="G256" s="307" t="n">
        <v>5.31623899893847</v>
      </c>
      <c r="H256" s="307" t="n">
        <v>7118.1970229</v>
      </c>
      <c r="I256" s="307" t="n">
        <v>5.30901609207364</v>
      </c>
      <c r="J256" s="307" t="n">
        <v>59.428649691611</v>
      </c>
      <c r="K256" s="307" t="n">
        <v>3.62934368975742</v>
      </c>
    </row>
    <row r="257">
      <c r="A257" s="307" t="s">
        <v>153</v>
      </c>
      <c r="B257" s="307" t="s">
        <v>154</v>
      </c>
      <c r="C257" s="307" t="s">
        <v>16</v>
      </c>
      <c r="D257" s="307" t="n">
        <v>1222.1968495</v>
      </c>
      <c r="E257" s="307" t="n">
        <v>13.9337747781773</v>
      </c>
      <c r="F257" s="307" t="n">
        <v>19.8978024309696</v>
      </c>
      <c r="G257" s="307" t="n">
        <v>12.5777985428306</v>
      </c>
      <c r="H257" s="307" t="n">
        <v>4920.1741673</v>
      </c>
      <c r="I257" s="307" t="n">
        <v>9.97734346297288</v>
      </c>
      <c r="J257" s="307" t="n">
        <v>80.1021975690304</v>
      </c>
      <c r="K257" s="307" t="n">
        <v>3.12439056626508</v>
      </c>
    </row>
    <row r="258">
      <c r="A258" s="307" t="s">
        <v>153</v>
      </c>
      <c r="B258" s="307" t="s">
        <v>154</v>
      </c>
      <c r="C258" s="307" t="s">
        <v>17</v>
      </c>
      <c r="D258" s="307" t="n">
        <v>5609.082686</v>
      </c>
      <c r="E258" s="307" t="n">
        <v>7.00505161916812</v>
      </c>
      <c r="F258" s="307" t="n">
        <v>44.2022614649582</v>
      </c>
      <c r="G258" s="307" t="n">
        <v>5.6122745553657</v>
      </c>
      <c r="H258" s="307" t="n">
        <v>7080.5003808</v>
      </c>
      <c r="I258" s="307" t="n">
        <v>5.34872062989819</v>
      </c>
      <c r="J258" s="307" t="n">
        <v>55.7977385350418</v>
      </c>
      <c r="K258" s="307" t="n">
        <v>4.44597279070032</v>
      </c>
    </row>
    <row r="259">
      <c r="A259" s="307" t="s">
        <v>155</v>
      </c>
      <c r="B259" s="307" t="s">
        <v>156</v>
      </c>
      <c r="C259" s="307" t="s">
        <v>16</v>
      </c>
      <c r="D259" s="307" t="n">
        <v>1637.2308149</v>
      </c>
      <c r="E259" s="307" t="n">
        <v>15.4964336752862</v>
      </c>
      <c r="F259" s="307" t="n">
        <v>14.6163851793724</v>
      </c>
      <c r="G259" s="307" t="n">
        <v>15.1401834215375</v>
      </c>
      <c r="H259" s="307" t="n">
        <v>9564.1079211</v>
      </c>
      <c r="I259" s="307" t="n">
        <v>6.47533958299198</v>
      </c>
      <c r="J259" s="307" t="n">
        <v>85.3836148206276</v>
      </c>
      <c r="K259" s="307" t="n">
        <v>2.59177071667008</v>
      </c>
    </row>
    <row r="260">
      <c r="A260" s="307" t="s">
        <v>155</v>
      </c>
      <c r="B260" s="307" t="s">
        <v>156</v>
      </c>
      <c r="C260" s="307" t="s">
        <v>17</v>
      </c>
      <c r="D260" s="307" t="n">
        <v>9967.5346946</v>
      </c>
      <c r="E260" s="307" t="n">
        <v>6.33939207279318</v>
      </c>
      <c r="F260" s="307" t="n">
        <v>42.4351230780911</v>
      </c>
      <c r="G260" s="307" t="n">
        <v>5.18415099364865</v>
      </c>
      <c r="H260" s="307" t="n">
        <v>13521.3442613</v>
      </c>
      <c r="I260" s="307" t="n">
        <v>4.62681840152887</v>
      </c>
      <c r="J260" s="307" t="n">
        <v>57.5648769219089</v>
      </c>
      <c r="K260" s="307" t="n">
        <v>3.82160263747844</v>
      </c>
    </row>
    <row r="261">
      <c r="A261" s="307" t="s">
        <v>157</v>
      </c>
      <c r="B261" s="307" t="s">
        <v>158</v>
      </c>
      <c r="C261" s="307" t="s">
        <v>16</v>
      </c>
      <c r="D261" s="307" t="n">
        <v>1470.2117434</v>
      </c>
      <c r="E261" s="307" t="n">
        <v>19.3184269001395</v>
      </c>
      <c r="F261" s="307" t="n">
        <v>23.8448998182233</v>
      </c>
      <c r="G261" s="307" t="n">
        <v>17.7088048725816</v>
      </c>
      <c r="H261" s="307" t="n">
        <v>4695.5165868</v>
      </c>
      <c r="I261" s="307" t="n">
        <v>12.5589362276158</v>
      </c>
      <c r="J261" s="307" t="n">
        <v>76.1551001817767</v>
      </c>
      <c r="K261" s="307" t="n">
        <v>5.54479840587507</v>
      </c>
    </row>
    <row r="262">
      <c r="A262" s="307" t="s">
        <v>157</v>
      </c>
      <c r="B262" s="307" t="s">
        <v>158</v>
      </c>
      <c r="C262" s="307" t="s">
        <v>17</v>
      </c>
      <c r="D262" s="307" t="n">
        <v>13650.3208291</v>
      </c>
      <c r="E262" s="307" t="n">
        <v>6.23489451492202</v>
      </c>
      <c r="F262" s="307" t="n">
        <v>44.1707575650401</v>
      </c>
      <c r="G262" s="307" t="n">
        <v>5.69329614021927</v>
      </c>
      <c r="H262" s="307" t="n">
        <v>17253.2035422</v>
      </c>
      <c r="I262" s="307" t="n">
        <v>5.15940726284925</v>
      </c>
      <c r="J262" s="307" t="n">
        <v>55.8292424349599</v>
      </c>
      <c r="K262" s="307" t="n">
        <v>4.50439935395094</v>
      </c>
    </row>
    <row r="263">
      <c r="A263" s="307" t="s">
        <v>159</v>
      </c>
      <c r="B263" s="307" t="s">
        <v>160</v>
      </c>
      <c r="C263" s="307" t="s">
        <v>16</v>
      </c>
      <c r="D263" s="307" t="n">
        <v>768.2354002</v>
      </c>
      <c r="E263" s="307" t="n">
        <v>21.5876747518257</v>
      </c>
      <c r="F263" s="307" t="n">
        <v>27.3161460941124</v>
      </c>
      <c r="G263" s="307" t="n">
        <v>16.7362917552817</v>
      </c>
      <c r="H263" s="307" t="n">
        <v>2044.1503498</v>
      </c>
      <c r="I263" s="307" t="n">
        <v>11.6103695104468</v>
      </c>
      <c r="J263" s="307" t="n">
        <v>72.6838539058875</v>
      </c>
      <c r="K263" s="307" t="n">
        <v>6.28985622106553</v>
      </c>
    </row>
    <row r="264">
      <c r="A264" s="307" t="s">
        <v>159</v>
      </c>
      <c r="B264" s="307" t="s">
        <v>160</v>
      </c>
      <c r="C264" s="307" t="s">
        <v>17</v>
      </c>
      <c r="D264" s="307" t="n">
        <v>7191.8330212</v>
      </c>
      <c r="E264" s="307" t="n">
        <v>5.82633534583829</v>
      </c>
      <c r="F264" s="307" t="n">
        <v>39.9586627734754</v>
      </c>
      <c r="G264" s="307" t="n">
        <v>5.64092741539725</v>
      </c>
      <c r="H264" s="307" t="n">
        <v>10806.3494054</v>
      </c>
      <c r="I264" s="307" t="n">
        <v>4.88694302606415</v>
      </c>
      <c r="J264" s="307" t="n">
        <v>60.0413372265246</v>
      </c>
      <c r="K264" s="307" t="n">
        <v>3.75414550597207</v>
      </c>
    </row>
    <row r="265">
      <c r="A265" s="307" t="s">
        <v>161</v>
      </c>
      <c r="B265" s="307" t="s">
        <v>162</v>
      </c>
      <c r="C265" s="307" t="s">
        <v>16</v>
      </c>
      <c r="D265" s="307" t="n">
        <v>5957.2460203</v>
      </c>
      <c r="E265" s="307" t="n">
        <v>12.4762652414223</v>
      </c>
      <c r="F265" s="307" t="n">
        <v>24.9303976272585</v>
      </c>
      <c r="G265" s="307" t="n">
        <v>11.4083480852412</v>
      </c>
      <c r="H265" s="307" t="n">
        <v>17938.2654327</v>
      </c>
      <c r="I265" s="307" t="n">
        <v>7.69333591488769</v>
      </c>
      <c r="J265" s="307" t="n">
        <v>75.0696023727415</v>
      </c>
      <c r="K265" s="307" t="n">
        <v>3.78867937281777</v>
      </c>
    </row>
    <row r="266">
      <c r="A266" s="307" t="s">
        <v>161</v>
      </c>
      <c r="B266" s="307" t="s">
        <v>162</v>
      </c>
      <c r="C266" s="307" t="s">
        <v>17</v>
      </c>
      <c r="D266" s="307" t="n">
        <v>13053.6817454</v>
      </c>
      <c r="E266" s="307" t="n">
        <v>6.76682853798153</v>
      </c>
      <c r="F266" s="307" t="n">
        <v>41.3274595000036</v>
      </c>
      <c r="G266" s="307" t="n">
        <v>5.67825453311082</v>
      </c>
      <c r="H266" s="307" t="n">
        <v>18532.2949958</v>
      </c>
      <c r="I266" s="307" t="n">
        <v>6.44975794289576</v>
      </c>
      <c r="J266" s="307" t="n">
        <v>58.6725404999964</v>
      </c>
      <c r="K266" s="307" t="n">
        <v>3.99961945141721</v>
      </c>
    </row>
    <row r="267">
      <c r="A267" s="307" t="s">
        <v>163</v>
      </c>
      <c r="B267" s="307" t="s">
        <v>164</v>
      </c>
      <c r="C267" s="307" t="s">
        <v>16</v>
      </c>
      <c r="D267" s="307" t="n">
        <v>1967.2450946</v>
      </c>
      <c r="E267" s="307" t="n">
        <v>12.8721992216188</v>
      </c>
      <c r="F267" s="307" t="n">
        <v>32.8565122374167</v>
      </c>
      <c r="G267" s="307" t="n">
        <v>9.01692864572144</v>
      </c>
      <c r="H267" s="307" t="n">
        <v>4020.1374991</v>
      </c>
      <c r="I267" s="307" t="n">
        <v>8.94035592614791</v>
      </c>
      <c r="J267" s="307" t="n">
        <v>67.1434877625833</v>
      </c>
      <c r="K267" s="307" t="n">
        <v>4.4124134188507</v>
      </c>
    </row>
    <row r="268">
      <c r="A268" s="307" t="s">
        <v>163</v>
      </c>
      <c r="B268" s="307" t="s">
        <v>164</v>
      </c>
      <c r="C268" s="307" t="s">
        <v>17</v>
      </c>
      <c r="D268" s="307" t="n">
        <v>9484.6268696</v>
      </c>
      <c r="E268" s="307" t="n">
        <v>5.72845133433755</v>
      </c>
      <c r="F268" s="307" t="n">
        <v>49.2928823275391</v>
      </c>
      <c r="G268" s="307" t="n">
        <v>4.2197590946031</v>
      </c>
      <c r="H268" s="307" t="n">
        <v>9756.7451536</v>
      </c>
      <c r="I268" s="307" t="n">
        <v>4.78589465355482</v>
      </c>
      <c r="J268" s="307" t="n">
        <v>50.7071176724609</v>
      </c>
      <c r="K268" s="307" t="n">
        <v>4.10206886229309</v>
      </c>
    </row>
    <row r="269">
      <c r="A269" s="307" t="s">
        <v>165</v>
      </c>
      <c r="B269" s="307" t="s">
        <v>166</v>
      </c>
      <c r="C269" s="307" t="s">
        <v>16</v>
      </c>
      <c r="D269" s="307" t="n">
        <v>1155.9079391</v>
      </c>
      <c r="E269" s="307" t="n">
        <v>17.6260149772566</v>
      </c>
      <c r="F269" s="307" t="n">
        <v>25.7796771085017</v>
      </c>
      <c r="G269" s="307" t="n">
        <v>14.7573530876628</v>
      </c>
      <c r="H269" s="307" t="n">
        <v>3327.8873165</v>
      </c>
      <c r="I269" s="307" t="n">
        <v>14.6057886912306</v>
      </c>
      <c r="J269" s="307" t="n">
        <v>74.2203228914983</v>
      </c>
      <c r="K269" s="307" t="n">
        <v>5.12581706404401</v>
      </c>
    </row>
    <row r="270">
      <c r="A270" s="307" t="s">
        <v>165</v>
      </c>
      <c r="B270" s="307" t="s">
        <v>166</v>
      </c>
      <c r="C270" s="307" t="s">
        <v>17</v>
      </c>
      <c r="D270" s="307" t="n">
        <v>14928.2795657</v>
      </c>
      <c r="E270" s="307" t="n">
        <v>4.89726539690239</v>
      </c>
      <c r="F270" s="307" t="n">
        <v>56.3032029507333</v>
      </c>
      <c r="G270" s="307" t="n">
        <v>3.82627643353282</v>
      </c>
      <c r="H270" s="307" t="n">
        <v>11585.8062826</v>
      </c>
      <c r="I270" s="307" t="n">
        <v>5.12726252819371</v>
      </c>
      <c r="J270" s="307" t="n">
        <v>43.6967970492667</v>
      </c>
      <c r="K270" s="307" t="n">
        <v>4.93014667276217</v>
      </c>
    </row>
    <row r="271">
      <c r="A271" s="307" t="s">
        <v>167</v>
      </c>
      <c r="B271" s="307" t="s">
        <v>168</v>
      </c>
      <c r="C271" s="307" t="s">
        <v>16</v>
      </c>
      <c r="D271" s="307" t="n">
        <v>2344.39004</v>
      </c>
      <c r="E271" s="307" t="n">
        <v>13.7594096548369</v>
      </c>
      <c r="F271" s="307" t="n">
        <v>21.9475455540121</v>
      </c>
      <c r="G271" s="307" t="n">
        <v>13.3142125319413</v>
      </c>
      <c r="H271" s="307" t="n">
        <v>8337.3968333</v>
      </c>
      <c r="I271" s="307" t="n">
        <v>8.28401200743101</v>
      </c>
      <c r="J271" s="307" t="n">
        <v>78.0524544459879</v>
      </c>
      <c r="K271" s="307" t="n">
        <v>3.74381930888274</v>
      </c>
    </row>
    <row r="272">
      <c r="A272" s="307" t="s">
        <v>167</v>
      </c>
      <c r="B272" s="307" t="s">
        <v>168</v>
      </c>
      <c r="C272" s="307" t="s">
        <v>17</v>
      </c>
      <c r="D272" s="307" t="n">
        <v>9240.8541402</v>
      </c>
      <c r="E272" s="307" t="n">
        <v>6.69960599627483</v>
      </c>
      <c r="F272" s="307" t="n">
        <v>45.7268235067975</v>
      </c>
      <c r="G272" s="307" t="n">
        <v>5.24149339137418</v>
      </c>
      <c r="H272" s="307" t="n">
        <v>10967.9717338</v>
      </c>
      <c r="I272" s="307" t="n">
        <v>5.57442745509881</v>
      </c>
      <c r="J272" s="307" t="n">
        <v>54.2731764932025</v>
      </c>
      <c r="K272" s="307" t="n">
        <v>4.4161196875851</v>
      </c>
    </row>
    <row r="273">
      <c r="A273" s="307" t="s">
        <v>169</v>
      </c>
      <c r="B273" s="307" t="s">
        <v>170</v>
      </c>
      <c r="C273" s="307" t="s">
        <v>16</v>
      </c>
      <c r="D273" s="307" t="n">
        <v>1391.6387113</v>
      </c>
      <c r="E273" s="307" t="n">
        <v>17.0918413513166</v>
      </c>
      <c r="F273" s="307" t="n">
        <v>22.5468957724919</v>
      </c>
      <c r="G273" s="307" t="n">
        <v>15.6762916724222</v>
      </c>
      <c r="H273" s="307" t="n">
        <v>4780.5577868</v>
      </c>
      <c r="I273" s="307" t="n">
        <v>11.1093923440506</v>
      </c>
      <c r="J273" s="307" t="n">
        <v>77.4531042275081</v>
      </c>
      <c r="K273" s="307" t="n">
        <v>4.56342864450039</v>
      </c>
    </row>
    <row r="274">
      <c r="A274" s="307" t="s">
        <v>169</v>
      </c>
      <c r="B274" s="307" t="s">
        <v>170</v>
      </c>
      <c r="C274" s="307" t="s">
        <v>17</v>
      </c>
      <c r="D274" s="307" t="n">
        <v>11612.945604</v>
      </c>
      <c r="E274" s="307" t="n">
        <v>5.31735425397399</v>
      </c>
      <c r="F274" s="307" t="n">
        <v>41.888075034802</v>
      </c>
      <c r="G274" s="307" t="n">
        <v>4.17698313128711</v>
      </c>
      <c r="H274" s="307" t="n">
        <v>16110.8053546</v>
      </c>
      <c r="I274" s="307" t="n">
        <v>3.67490576651488</v>
      </c>
      <c r="J274" s="307" t="n">
        <v>58.111924965198</v>
      </c>
      <c r="K274" s="307" t="n">
        <v>3.01084128476625</v>
      </c>
    </row>
    <row r="275">
      <c r="A275" s="307" t="s">
        <v>171</v>
      </c>
      <c r="B275" s="307" t="s">
        <v>172</v>
      </c>
      <c r="C275" s="307" t="s">
        <v>16</v>
      </c>
      <c r="D275" s="307" t="n">
        <v>3970.3913689</v>
      </c>
      <c r="E275" s="307" t="n">
        <v>11.2245861864519</v>
      </c>
      <c r="F275" s="307" t="n">
        <v>27.4768472941419</v>
      </c>
      <c r="G275" s="307" t="n">
        <v>8.65362258272863</v>
      </c>
      <c r="H275" s="307" t="n">
        <v>10479.5610816</v>
      </c>
      <c r="I275" s="307" t="n">
        <v>7.1805598349921</v>
      </c>
      <c r="J275" s="307" t="n">
        <v>72.5231527058581</v>
      </c>
      <c r="K275" s="307" t="n">
        <v>3.27859803904479</v>
      </c>
    </row>
    <row r="276">
      <c r="A276" s="307" t="s">
        <v>171</v>
      </c>
      <c r="B276" s="307" t="s">
        <v>172</v>
      </c>
      <c r="C276" s="307" t="s">
        <v>17</v>
      </c>
      <c r="D276" s="307" t="n">
        <v>13883.1907768</v>
      </c>
      <c r="E276" s="307" t="n">
        <v>6.06252684920236</v>
      </c>
      <c r="F276" s="307" t="n">
        <v>41.2180831548496</v>
      </c>
      <c r="G276" s="307" t="n">
        <v>5.05648016825801</v>
      </c>
      <c r="H276" s="307" t="n">
        <v>19799.0906739</v>
      </c>
      <c r="I276" s="307" t="n">
        <v>4.75192061433502</v>
      </c>
      <c r="J276" s="307" t="n">
        <v>58.7819168451504</v>
      </c>
      <c r="K276" s="307" t="n">
        <v>3.54562136167053</v>
      </c>
    </row>
    <row r="277">
      <c r="A277" s="307" t="s">
        <v>173</v>
      </c>
      <c r="B277" s="307" t="s">
        <v>174</v>
      </c>
      <c r="C277" s="307" t="s">
        <v>16</v>
      </c>
      <c r="D277" s="307" t="n">
        <v>784.0675545</v>
      </c>
      <c r="E277" s="307" t="n">
        <v>13.9194749233439</v>
      </c>
      <c r="F277" s="307" t="n">
        <v>21.7932690983632</v>
      </c>
      <c r="G277" s="307" t="n">
        <v>12.1437433893555</v>
      </c>
      <c r="H277" s="307" t="n">
        <v>2813.6834344</v>
      </c>
      <c r="I277" s="307" t="n">
        <v>9.10417499775462</v>
      </c>
      <c r="J277" s="307" t="n">
        <v>78.2067309016368</v>
      </c>
      <c r="K277" s="307" t="n">
        <v>3.3840037103527</v>
      </c>
    </row>
    <row r="278">
      <c r="A278" s="307" t="s">
        <v>173</v>
      </c>
      <c r="B278" s="307" t="s">
        <v>174</v>
      </c>
      <c r="C278" s="307" t="s">
        <v>17</v>
      </c>
      <c r="D278" s="307" t="n">
        <v>3010.7610305</v>
      </c>
      <c r="E278" s="307" t="n">
        <v>6.02682204604391</v>
      </c>
      <c r="F278" s="307" t="n">
        <v>38.140139681744</v>
      </c>
      <c r="G278" s="307" t="n">
        <v>4.75485836716589</v>
      </c>
      <c r="H278" s="307" t="n">
        <v>4883.1823468</v>
      </c>
      <c r="I278" s="307" t="n">
        <v>3.68921266940682</v>
      </c>
      <c r="J278" s="307" t="n">
        <v>61.859860318256</v>
      </c>
      <c r="K278" s="307" t="n">
        <v>2.93164196229354</v>
      </c>
    </row>
    <row r="279">
      <c r="A279" s="307" t="s">
        <v>175</v>
      </c>
      <c r="B279" s="307" t="s">
        <v>176</v>
      </c>
      <c r="C279" s="307" t="s">
        <v>16</v>
      </c>
      <c r="D279" s="307" t="n">
        <v>3658.7265227</v>
      </c>
      <c r="E279" s="307" t="n">
        <v>12.2002983204981</v>
      </c>
      <c r="F279" s="307" t="n">
        <v>24.6980958666303</v>
      </c>
      <c r="G279" s="307" t="n">
        <v>10.3803073358261</v>
      </c>
      <c r="H279" s="307" t="n">
        <v>11155.073466</v>
      </c>
      <c r="I279" s="307" t="n">
        <v>5.24405638258999</v>
      </c>
      <c r="J279" s="307" t="n">
        <v>75.3019041333697</v>
      </c>
      <c r="K279" s="307" t="n">
        <v>3.40461278709827</v>
      </c>
    </row>
    <row r="280">
      <c r="A280" s="307" t="s">
        <v>175</v>
      </c>
      <c r="B280" s="307" t="s">
        <v>176</v>
      </c>
      <c r="C280" s="307" t="s">
        <v>17</v>
      </c>
      <c r="D280" s="307" t="n">
        <v>7550.7153864</v>
      </c>
      <c r="E280" s="307" t="n">
        <v>6.41822179209386</v>
      </c>
      <c r="F280" s="307" t="n">
        <v>41.4817305456356</v>
      </c>
      <c r="G280" s="307" t="n">
        <v>5.05748382297058</v>
      </c>
      <c r="H280" s="307" t="n">
        <v>10651.792771</v>
      </c>
      <c r="I280" s="307" t="n">
        <v>5.27134940140646</v>
      </c>
      <c r="J280" s="307" t="n">
        <v>58.5182694543644</v>
      </c>
      <c r="K280" s="307" t="n">
        <v>3.58508860804546</v>
      </c>
    </row>
    <row r="281">
      <c r="A281" s="307" t="s">
        <v>177</v>
      </c>
      <c r="B281" s="307" t="s">
        <v>178</v>
      </c>
      <c r="C281" s="307" t="s">
        <v>16</v>
      </c>
      <c r="D281" s="307" t="n">
        <v>1306.8091529</v>
      </c>
      <c r="E281" s="307" t="n">
        <v>18.3700661842572</v>
      </c>
      <c r="F281" s="307" t="n">
        <v>21.1290415372339</v>
      </c>
      <c r="G281" s="307" t="n">
        <v>15.1186987299545</v>
      </c>
      <c r="H281" s="307" t="n">
        <v>4878.0864118</v>
      </c>
      <c r="I281" s="307" t="n">
        <v>9.81042208606365</v>
      </c>
      <c r="J281" s="307" t="n">
        <v>78.8709584627661</v>
      </c>
      <c r="K281" s="307" t="n">
        <v>4.05020580046507</v>
      </c>
    </row>
    <row r="282">
      <c r="A282" s="307" t="s">
        <v>177</v>
      </c>
      <c r="B282" s="307" t="s">
        <v>178</v>
      </c>
      <c r="C282" s="307" t="s">
        <v>17</v>
      </c>
      <c r="D282" s="307" t="n">
        <v>8764.3034481</v>
      </c>
      <c r="E282" s="307" t="n">
        <v>5.85006199163393</v>
      </c>
      <c r="F282" s="307" t="n">
        <v>43.3686099561628</v>
      </c>
      <c r="G282" s="307" t="n">
        <v>4.7273031592336</v>
      </c>
      <c r="H282" s="307" t="n">
        <v>11444.5606519</v>
      </c>
      <c r="I282" s="307" t="n">
        <v>5.37819074375115</v>
      </c>
      <c r="J282" s="307" t="n">
        <v>56.6313900438372</v>
      </c>
      <c r="K282" s="307" t="n">
        <v>3.62019308900309</v>
      </c>
    </row>
    <row r="283">
      <c r="A283" s="307" t="s">
        <v>179</v>
      </c>
      <c r="B283" s="307" t="s">
        <v>180</v>
      </c>
      <c r="C283" s="307" t="s">
        <v>16</v>
      </c>
      <c r="D283" s="307" t="n">
        <v>497.4143465</v>
      </c>
      <c r="E283" s="307" t="n">
        <v>16.6426556990108</v>
      </c>
      <c r="F283" s="307" t="n">
        <v>13.6703015968821</v>
      </c>
      <c r="G283" s="307" t="n">
        <v>14.2784338368037</v>
      </c>
      <c r="H283" s="307" t="n">
        <v>3141.2350496</v>
      </c>
      <c r="I283" s="307" t="n">
        <v>5.32795210203387</v>
      </c>
      <c r="J283" s="307" t="n">
        <v>86.3296984031179</v>
      </c>
      <c r="K283" s="307" t="n">
        <v>2.26098898166873</v>
      </c>
    </row>
    <row r="284">
      <c r="A284" s="307" t="s">
        <v>179</v>
      </c>
      <c r="B284" s="307" t="s">
        <v>180</v>
      </c>
      <c r="C284" s="307" t="s">
        <v>17</v>
      </c>
      <c r="D284" s="307" t="n">
        <v>741.675264</v>
      </c>
      <c r="E284" s="307" t="n">
        <v>10.4508821758233</v>
      </c>
      <c r="F284" s="307" t="n">
        <v>23.7443579359785</v>
      </c>
      <c r="G284" s="307" t="n">
        <v>9.03437955320772</v>
      </c>
      <c r="H284" s="307" t="n">
        <v>2381.9099936</v>
      </c>
      <c r="I284" s="307" t="n">
        <v>6.38255425777583</v>
      </c>
      <c r="J284" s="307" t="n">
        <v>76.2556420640215</v>
      </c>
      <c r="K284" s="307" t="n">
        <v>2.81311042743237</v>
      </c>
    </row>
    <row r="285">
      <c r="A285" s="307" t="s">
        <v>181</v>
      </c>
      <c r="B285" s="307" t="s">
        <v>182</v>
      </c>
      <c r="C285" s="307" t="s">
        <v>16</v>
      </c>
      <c r="D285" s="307" t="n">
        <v>1485.3433986</v>
      </c>
      <c r="E285" s="307" t="n">
        <v>13.3893316653417</v>
      </c>
      <c r="F285" s="307" t="n">
        <v>17.7295539307645</v>
      </c>
      <c r="G285" s="307" t="n">
        <v>12.3390068023208</v>
      </c>
      <c r="H285" s="307" t="n">
        <v>6892.4387182</v>
      </c>
      <c r="I285" s="307" t="n">
        <v>5.76468237874114</v>
      </c>
      <c r="J285" s="307" t="n">
        <v>82.2704460692355</v>
      </c>
      <c r="K285" s="307" t="n">
        <v>2.65909688115357</v>
      </c>
    </row>
    <row r="286">
      <c r="A286" s="307" t="s">
        <v>181</v>
      </c>
      <c r="B286" s="307" t="s">
        <v>182</v>
      </c>
      <c r="C286" s="307" t="s">
        <v>17</v>
      </c>
      <c r="D286" s="307" t="n">
        <v>3048.4526311</v>
      </c>
      <c r="E286" s="307" t="n">
        <v>10.1686314252344</v>
      </c>
      <c r="F286" s="307" t="n">
        <v>30.6364904425098</v>
      </c>
      <c r="G286" s="307" t="n">
        <v>8.46270931526275</v>
      </c>
      <c r="H286" s="307" t="n">
        <v>6901.9450387</v>
      </c>
      <c r="I286" s="307" t="n">
        <v>6.02079895420674</v>
      </c>
      <c r="J286" s="307" t="n">
        <v>69.3635095574901</v>
      </c>
      <c r="K286" s="307" t="n">
        <v>3.73781134646739</v>
      </c>
    </row>
    <row r="287">
      <c r="A287" s="307" t="s">
        <v>183</v>
      </c>
      <c r="B287" s="307" t="s">
        <v>184</v>
      </c>
      <c r="C287" s="307" t="s">
        <v>16</v>
      </c>
      <c r="D287" s="307" t="n">
        <v>3030.2525368</v>
      </c>
      <c r="E287" s="307" t="n">
        <v>14.8170797100715</v>
      </c>
      <c r="F287" s="307" t="n">
        <v>24.7334115451513</v>
      </c>
      <c r="G287" s="307" t="n">
        <v>12.1288558184892</v>
      </c>
      <c r="H287" s="307" t="n">
        <v>9221.4036137</v>
      </c>
      <c r="I287" s="307" t="n">
        <v>9.42238535554736</v>
      </c>
      <c r="J287" s="307" t="n">
        <v>75.2665884548488</v>
      </c>
      <c r="K287" s="307" t="n">
        <v>3.98567264292116</v>
      </c>
    </row>
    <row r="288">
      <c r="A288" s="307" t="s">
        <v>183</v>
      </c>
      <c r="B288" s="307" t="s">
        <v>184</v>
      </c>
      <c r="C288" s="307" t="s">
        <v>17</v>
      </c>
      <c r="D288" s="307" t="n">
        <v>10897.0514221</v>
      </c>
      <c r="E288" s="307" t="n">
        <v>6.6051756950271</v>
      </c>
      <c r="F288" s="307" t="n">
        <v>41.2073768660812</v>
      </c>
      <c r="G288" s="307" t="n">
        <v>5.7495907837089</v>
      </c>
      <c r="H288" s="307" t="n">
        <v>15547.3676379</v>
      </c>
      <c r="I288" s="307" t="n">
        <v>6.13910293030326</v>
      </c>
      <c r="J288" s="307" t="n">
        <v>58.7926231339188</v>
      </c>
      <c r="K288" s="307" t="n">
        <v>4.02985173344565</v>
      </c>
    </row>
    <row r="289">
      <c r="A289" s="307" t="s">
        <v>185</v>
      </c>
      <c r="B289" s="307" t="s">
        <v>186</v>
      </c>
      <c r="C289" s="307" t="s">
        <v>16</v>
      </c>
      <c r="D289" s="307" t="n">
        <v>1783.1897667</v>
      </c>
      <c r="E289" s="307" t="n">
        <v>16.5388451034106</v>
      </c>
      <c r="F289" s="307" t="n">
        <v>16.1383022115269</v>
      </c>
      <c r="G289" s="307" t="n">
        <v>14.9014475503098</v>
      </c>
      <c r="H289" s="307" t="n">
        <v>9266.2362716</v>
      </c>
      <c r="I289" s="307" t="n">
        <v>6.41125427028099</v>
      </c>
      <c r="J289" s="307" t="n">
        <v>83.8616977884731</v>
      </c>
      <c r="K289" s="307" t="n">
        <v>2.86762694171416</v>
      </c>
    </row>
    <row r="290">
      <c r="A290" s="307" t="s">
        <v>185</v>
      </c>
      <c r="B290" s="307" t="s">
        <v>186</v>
      </c>
      <c r="C290" s="307" t="s">
        <v>17</v>
      </c>
      <c r="D290" s="307" t="n">
        <v>5708.3520143</v>
      </c>
      <c r="E290" s="307" t="n">
        <v>7.53886851623469</v>
      </c>
      <c r="F290" s="307" t="n">
        <v>37.0183740957517</v>
      </c>
      <c r="G290" s="307" t="n">
        <v>6.29414890374623</v>
      </c>
      <c r="H290" s="307" t="n">
        <v>9711.9687149</v>
      </c>
      <c r="I290" s="307" t="n">
        <v>5.97496546858534</v>
      </c>
      <c r="J290" s="307" t="n">
        <v>62.9816259042483</v>
      </c>
      <c r="K290" s="307" t="n">
        <v>3.69947830637899</v>
      </c>
    </row>
    <row r="291">
      <c r="A291" s="307" t="s">
        <v>187</v>
      </c>
      <c r="B291" s="307" t="s">
        <v>188</v>
      </c>
      <c r="C291" s="307" t="s">
        <v>16</v>
      </c>
      <c r="D291" s="307" t="n">
        <v>3982.3189809</v>
      </c>
      <c r="E291" s="307" t="n">
        <v>13.2466249114953</v>
      </c>
      <c r="F291" s="307" t="n">
        <v>21.2132092665771</v>
      </c>
      <c r="G291" s="307" t="n">
        <v>9.47896962767053</v>
      </c>
      <c r="H291" s="307" t="n">
        <v>14790.5075672</v>
      </c>
      <c r="I291" s="307" t="n">
        <v>7.90673267615787</v>
      </c>
      <c r="J291" s="307" t="n">
        <v>78.7867907334229</v>
      </c>
      <c r="K291" s="307" t="n">
        <v>2.552196433837</v>
      </c>
    </row>
    <row r="292">
      <c r="A292" s="307" t="s">
        <v>187</v>
      </c>
      <c r="B292" s="307" t="s">
        <v>188</v>
      </c>
      <c r="C292" s="307" t="s">
        <v>17</v>
      </c>
      <c r="D292" s="307" t="n">
        <v>10204.0867926</v>
      </c>
      <c r="E292" s="307" t="n">
        <v>8.92466056658428</v>
      </c>
      <c r="F292" s="307" t="n">
        <v>42.4817727442612</v>
      </c>
      <c r="G292" s="307" t="n">
        <v>6.29329394617232</v>
      </c>
      <c r="H292" s="307" t="n">
        <v>13815.8307707</v>
      </c>
      <c r="I292" s="307" t="n">
        <v>6.91456198061798</v>
      </c>
      <c r="J292" s="307" t="n">
        <v>57.5182272557388</v>
      </c>
      <c r="K292" s="307" t="n">
        <v>4.64809671628837</v>
      </c>
    </row>
    <row r="293">
      <c r="A293" s="307" t="s">
        <v>189</v>
      </c>
      <c r="B293" s="307" t="s">
        <v>190</v>
      </c>
      <c r="C293" s="307" t="s">
        <v>16</v>
      </c>
      <c r="D293" s="307" t="n">
        <v>2321.4547655</v>
      </c>
      <c r="E293" s="307" t="n">
        <v>13.3254080789067</v>
      </c>
      <c r="F293" s="307" t="n">
        <v>20.2738573395004</v>
      </c>
      <c r="G293" s="307" t="n">
        <v>12.6858484035004</v>
      </c>
      <c r="H293" s="307" t="n">
        <v>9129.0291095</v>
      </c>
      <c r="I293" s="307" t="n">
        <v>6.84423373565958</v>
      </c>
      <c r="J293" s="307" t="n">
        <v>79.7261426604996</v>
      </c>
      <c r="K293" s="307" t="n">
        <v>3.22593157251193</v>
      </c>
    </row>
    <row r="294">
      <c r="A294" s="307" t="s">
        <v>189</v>
      </c>
      <c r="B294" s="307" t="s">
        <v>190</v>
      </c>
      <c r="C294" s="307" t="s">
        <v>17</v>
      </c>
      <c r="D294" s="307" t="n">
        <v>8002.00151</v>
      </c>
      <c r="E294" s="307" t="n">
        <v>7.44201328444296</v>
      </c>
      <c r="F294" s="307" t="n">
        <v>38.6562076716212</v>
      </c>
      <c r="G294" s="307" t="n">
        <v>6.49471332360154</v>
      </c>
      <c r="H294" s="307" t="n">
        <v>12698.4292668</v>
      </c>
      <c r="I294" s="307" t="n">
        <v>5.0654799623537</v>
      </c>
      <c r="J294" s="307" t="n">
        <v>61.3437923283788</v>
      </c>
      <c r="K294" s="307" t="n">
        <v>4.09268774354273</v>
      </c>
    </row>
    <row r="295">
      <c r="A295" s="307" t="s">
        <v>191</v>
      </c>
      <c r="B295" s="307" t="s">
        <v>192</v>
      </c>
      <c r="C295" s="307" t="s">
        <v>16</v>
      </c>
      <c r="D295" s="307" t="n">
        <v>1939.363229</v>
      </c>
      <c r="E295" s="307" t="n">
        <v>10.4091620247104</v>
      </c>
      <c r="F295" s="307" t="n">
        <v>21.8771790522785</v>
      </c>
      <c r="G295" s="307" t="n">
        <v>10.1541286545348</v>
      </c>
      <c r="H295" s="307" t="n">
        <v>6925.4141921</v>
      </c>
      <c r="I295" s="307" t="n">
        <v>5.63702608265745</v>
      </c>
      <c r="J295" s="307" t="n">
        <v>78.1228209477215</v>
      </c>
      <c r="K295" s="307" t="n">
        <v>2.84351855194507</v>
      </c>
    </row>
    <row r="296">
      <c r="A296" s="307" t="s">
        <v>191</v>
      </c>
      <c r="B296" s="307" t="s">
        <v>192</v>
      </c>
      <c r="C296" s="307" t="s">
        <v>17</v>
      </c>
      <c r="D296" s="307" t="n">
        <v>2103.824319</v>
      </c>
      <c r="E296" s="307" t="n">
        <v>9.14100947566623</v>
      </c>
      <c r="F296" s="307" t="n">
        <v>34.5705853066727</v>
      </c>
      <c r="G296" s="307" t="n">
        <v>7.59952694307212</v>
      </c>
      <c r="H296" s="307" t="n">
        <v>3981.7663655</v>
      </c>
      <c r="I296" s="307" t="n">
        <v>7.57656327410255</v>
      </c>
      <c r="J296" s="307" t="n">
        <v>65.4294146933273</v>
      </c>
      <c r="K296" s="307" t="n">
        <v>4.01532087222882</v>
      </c>
    </row>
    <row r="297">
      <c r="A297" s="307" t="s">
        <v>193</v>
      </c>
      <c r="B297" s="307" t="s">
        <v>194</v>
      </c>
      <c r="C297" s="307" t="s">
        <v>16</v>
      </c>
      <c r="D297" s="307" t="n">
        <v>2515.2801912</v>
      </c>
      <c r="E297" s="307" t="n">
        <v>12.6008779586586</v>
      </c>
      <c r="F297" s="307" t="n">
        <v>31.9342774463657</v>
      </c>
      <c r="G297" s="307" t="n">
        <v>10.5464238887683</v>
      </c>
      <c r="H297" s="307" t="n">
        <v>5361.1472477</v>
      </c>
      <c r="I297" s="307" t="n">
        <v>10.3657105188211</v>
      </c>
      <c r="J297" s="307" t="n">
        <v>68.0657225536343</v>
      </c>
      <c r="K297" s="307" t="n">
        <v>4.94804747375628</v>
      </c>
    </row>
    <row r="298">
      <c r="A298" s="307" t="s">
        <v>193</v>
      </c>
      <c r="B298" s="307" t="s">
        <v>194</v>
      </c>
      <c r="C298" s="307" t="s">
        <v>17</v>
      </c>
      <c r="D298" s="307" t="n">
        <v>10242.9522349</v>
      </c>
      <c r="E298" s="307" t="n">
        <v>6.5288073838603</v>
      </c>
      <c r="F298" s="307" t="n">
        <v>53.2435006986078</v>
      </c>
      <c r="G298" s="307" t="n">
        <v>4.89709966930055</v>
      </c>
      <c r="H298" s="307" t="n">
        <v>8994.9868572</v>
      </c>
      <c r="I298" s="307" t="n">
        <v>5.86040271726123</v>
      </c>
      <c r="J298" s="307" t="n">
        <v>46.7564993013922</v>
      </c>
      <c r="K298" s="307" t="n">
        <v>5.57652376801853</v>
      </c>
    </row>
    <row r="299">
      <c r="A299" s="307" t="s">
        <v>195</v>
      </c>
      <c r="B299" s="307" t="s">
        <v>196</v>
      </c>
      <c r="C299" s="307" t="s">
        <v>16</v>
      </c>
      <c r="D299" s="307" t="n">
        <v>2102.5933268</v>
      </c>
      <c r="E299" s="307" t="n">
        <v>11.3675285693061</v>
      </c>
      <c r="F299" s="307" t="n">
        <v>19.6700368036057</v>
      </c>
      <c r="G299" s="307" t="n">
        <v>10.5069055548898</v>
      </c>
      <c r="H299" s="307" t="n">
        <v>8586.7274294</v>
      </c>
      <c r="I299" s="307" t="n">
        <v>6.31593633462078</v>
      </c>
      <c r="J299" s="307" t="n">
        <v>80.3299631963943</v>
      </c>
      <c r="K299" s="307" t="n">
        <v>2.57277870838073</v>
      </c>
    </row>
    <row r="300">
      <c r="A300" s="307" t="s">
        <v>195</v>
      </c>
      <c r="B300" s="307" t="s">
        <v>196</v>
      </c>
      <c r="C300" s="307" t="s">
        <v>17</v>
      </c>
      <c r="D300" s="307" t="n">
        <v>4406.8675574</v>
      </c>
      <c r="E300" s="307" t="n">
        <v>7.88950119253782</v>
      </c>
      <c r="F300" s="307" t="n">
        <v>37.6417867343701</v>
      </c>
      <c r="G300" s="307" t="n">
        <v>5.9571056535152</v>
      </c>
      <c r="H300" s="307" t="n">
        <v>7300.5138921</v>
      </c>
      <c r="I300" s="307" t="n">
        <v>5.9751199088796</v>
      </c>
      <c r="J300" s="307" t="n">
        <v>62.3582132656299</v>
      </c>
      <c r="K300" s="307" t="n">
        <v>3.59593530379939</v>
      </c>
    </row>
    <row r="301">
      <c r="A301" s="307" t="s">
        <v>197</v>
      </c>
      <c r="B301" s="307" t="s">
        <v>198</v>
      </c>
      <c r="C301" s="307" t="s">
        <v>16</v>
      </c>
      <c r="D301" s="307" t="n">
        <v>5658.4086411</v>
      </c>
      <c r="E301" s="307" t="n">
        <v>11.5951408054313</v>
      </c>
      <c r="F301" s="307" t="n">
        <v>20.5720837495019</v>
      </c>
      <c r="G301" s="307" t="n">
        <v>11.0747298130139</v>
      </c>
      <c r="H301" s="307" t="n">
        <v>21846.8684616</v>
      </c>
      <c r="I301" s="307" t="n">
        <v>7.08373516380008</v>
      </c>
      <c r="J301" s="307" t="n">
        <v>79.4279162504982</v>
      </c>
      <c r="K301" s="307" t="n">
        <v>2.86839035910121</v>
      </c>
    </row>
    <row r="302">
      <c r="A302" s="307" t="s">
        <v>197</v>
      </c>
      <c r="B302" s="307" t="s">
        <v>198</v>
      </c>
      <c r="C302" s="307" t="s">
        <v>17</v>
      </c>
      <c r="D302" s="307" t="n">
        <v>9372.0904548</v>
      </c>
      <c r="E302" s="307" t="n">
        <v>8.85521004799871</v>
      </c>
      <c r="F302" s="307" t="n">
        <v>35.0504391641691</v>
      </c>
      <c r="G302" s="307" t="n">
        <v>6.69833389623417</v>
      </c>
      <c r="H302" s="307" t="n">
        <v>17366.7769554</v>
      </c>
      <c r="I302" s="307" t="n">
        <v>6.29944304535904</v>
      </c>
      <c r="J302" s="307" t="n">
        <v>64.9495608358309</v>
      </c>
      <c r="K302" s="307" t="n">
        <v>3.61479803265623</v>
      </c>
    </row>
    <row r="303">
      <c r="A303" s="307" t="s">
        <v>199</v>
      </c>
      <c r="B303" s="307" t="s">
        <v>200</v>
      </c>
      <c r="C303" s="307" t="s">
        <v>16</v>
      </c>
      <c r="D303" s="307" t="n">
        <v>5158.8495181</v>
      </c>
      <c r="E303" s="307" t="n">
        <v>10.0710727222439</v>
      </c>
      <c r="F303" s="307" t="n">
        <v>22.5749932103318</v>
      </c>
      <c r="G303" s="307" t="n">
        <v>9.62277369586298</v>
      </c>
      <c r="H303" s="307" t="n">
        <v>17693.2039467</v>
      </c>
      <c r="I303" s="307" t="n">
        <v>6.77043934953832</v>
      </c>
      <c r="J303" s="307" t="n">
        <v>77.4250067896682</v>
      </c>
      <c r="K303" s="307" t="n">
        <v>2.80573499255611</v>
      </c>
    </row>
    <row r="304">
      <c r="A304" s="307" t="s">
        <v>199</v>
      </c>
      <c r="B304" s="307" t="s">
        <v>200</v>
      </c>
      <c r="C304" s="307" t="s">
        <v>17</v>
      </c>
      <c r="D304" s="307" t="n">
        <v>11865.3277945</v>
      </c>
      <c r="E304" s="307" t="n">
        <v>9.32390002830905</v>
      </c>
      <c r="F304" s="307" t="n">
        <v>39.3415355738295</v>
      </c>
      <c r="G304" s="307" t="n">
        <v>7.87491779686855</v>
      </c>
      <c r="H304" s="307" t="n">
        <v>18294.4705495</v>
      </c>
      <c r="I304" s="307" t="n">
        <v>6.75150807299651</v>
      </c>
      <c r="J304" s="307" t="n">
        <v>60.6584644261705</v>
      </c>
      <c r="K304" s="307" t="n">
        <v>5.10747117615496</v>
      </c>
    </row>
    <row r="305">
      <c r="A305" s="307" t="s">
        <v>201</v>
      </c>
      <c r="B305" s="307" t="s">
        <v>202</v>
      </c>
      <c r="C305" s="307" t="s">
        <v>16</v>
      </c>
      <c r="D305" s="307" t="n">
        <v>3027.8276709</v>
      </c>
      <c r="E305" s="307" t="n">
        <v>10.796481306798</v>
      </c>
      <c r="F305" s="307" t="n">
        <v>18.4807668717726</v>
      </c>
      <c r="G305" s="307" t="n">
        <v>10.0165106188248</v>
      </c>
      <c r="H305" s="307" t="n">
        <v>13355.8413181</v>
      </c>
      <c r="I305" s="307" t="n">
        <v>5.47530138581635</v>
      </c>
      <c r="J305" s="307" t="n">
        <v>81.5192331282274</v>
      </c>
      <c r="K305" s="307" t="n">
        <v>2.27078678873193</v>
      </c>
    </row>
    <row r="306">
      <c r="A306" s="307" t="s">
        <v>201</v>
      </c>
      <c r="B306" s="307" t="s">
        <v>202</v>
      </c>
      <c r="C306" s="307" t="s">
        <v>17</v>
      </c>
      <c r="D306" s="307" t="n">
        <v>4602.5152824</v>
      </c>
      <c r="E306" s="307" t="n">
        <v>9.18190210082132</v>
      </c>
      <c r="F306" s="307" t="n">
        <v>33.6926323316693</v>
      </c>
      <c r="G306" s="307" t="n">
        <v>6.98788073680512</v>
      </c>
      <c r="H306" s="307" t="n">
        <v>9057.7865815</v>
      </c>
      <c r="I306" s="307" t="n">
        <v>6.45422638666786</v>
      </c>
      <c r="J306" s="307" t="n">
        <v>66.3073676683307</v>
      </c>
      <c r="K306" s="307" t="n">
        <v>3.55073809626105</v>
      </c>
    </row>
    <row r="307">
      <c r="A307" s="307" t="s">
        <v>203</v>
      </c>
      <c r="B307" s="307" t="s">
        <v>204</v>
      </c>
      <c r="C307" s="307" t="s">
        <v>16</v>
      </c>
      <c r="D307" s="307" t="n">
        <v>6185.1557361</v>
      </c>
      <c r="E307" s="307" t="n">
        <v>16.5040334530393</v>
      </c>
      <c r="F307" s="307" t="n">
        <v>30.899008941265</v>
      </c>
      <c r="G307" s="307" t="n">
        <v>11.8595054074993</v>
      </c>
      <c r="H307" s="307" t="n">
        <v>13832.1715117</v>
      </c>
      <c r="I307" s="307" t="n">
        <v>11.4781260891134</v>
      </c>
      <c r="J307" s="307" t="n">
        <v>69.100991058735</v>
      </c>
      <c r="K307" s="307" t="n">
        <v>5.30306379128231</v>
      </c>
    </row>
    <row r="308">
      <c r="A308" s="307" t="s">
        <v>203</v>
      </c>
      <c r="B308" s="307" t="s">
        <v>204</v>
      </c>
      <c r="C308" s="307" t="s">
        <v>17</v>
      </c>
      <c r="D308" s="307" t="n">
        <v>34061.7836736</v>
      </c>
      <c r="E308" s="307" t="n">
        <v>6.68423726166498</v>
      </c>
      <c r="F308" s="307" t="n">
        <v>47.5454017668971</v>
      </c>
      <c r="G308" s="307" t="n">
        <v>5.60026737786229</v>
      </c>
      <c r="H308" s="307" t="n">
        <v>37578.7586455</v>
      </c>
      <c r="I308" s="307" t="n">
        <v>5.59630408047221</v>
      </c>
      <c r="J308" s="307" t="n">
        <v>52.4545982331029</v>
      </c>
      <c r="K308" s="307" t="n">
        <v>5.07614149095655</v>
      </c>
    </row>
    <row r="309">
      <c r="A309" s="307" t="s">
        <v>205</v>
      </c>
      <c r="B309" s="307" t="s">
        <v>206</v>
      </c>
      <c r="C309" s="307" t="s">
        <v>16</v>
      </c>
      <c r="D309" s="307" t="n">
        <v>1481.9466586</v>
      </c>
      <c r="E309" s="307" t="n">
        <v>16.9875842086116</v>
      </c>
      <c r="F309" s="307" t="n">
        <v>47.281098600138</v>
      </c>
      <c r="G309" s="307" t="n">
        <v>11.0865839735817</v>
      </c>
      <c r="H309" s="307" t="n">
        <v>1652.3854582</v>
      </c>
      <c r="I309" s="307" t="n">
        <v>17.0255052469559</v>
      </c>
      <c r="J309" s="307" t="n">
        <v>52.718901399862</v>
      </c>
      <c r="K309" s="307" t="n">
        <v>9.94303477642266</v>
      </c>
    </row>
    <row r="310">
      <c r="A310" s="307" t="s">
        <v>205</v>
      </c>
      <c r="B310" s="307" t="s">
        <v>206</v>
      </c>
      <c r="C310" s="307" t="s">
        <v>17</v>
      </c>
      <c r="D310" s="307" t="n">
        <v>18390.5099775</v>
      </c>
      <c r="E310" s="307" t="n">
        <v>3.53491569873791</v>
      </c>
      <c r="F310" s="307" t="n">
        <v>64.4339736815884</v>
      </c>
      <c r="G310" s="307" t="n">
        <v>3.24475304700192</v>
      </c>
      <c r="H310" s="307" t="n">
        <v>10151.1256329</v>
      </c>
      <c r="I310" s="307" t="n">
        <v>6.26387432187381</v>
      </c>
      <c r="J310" s="307" t="n">
        <v>35.5660263184116</v>
      </c>
      <c r="K310" s="307" t="n">
        <v>5.87842821016933</v>
      </c>
    </row>
    <row r="311">
      <c r="A311" s="307" t="s">
        <v>207</v>
      </c>
      <c r="B311" s="307" t="s">
        <v>208</v>
      </c>
      <c r="C311" s="307" t="s">
        <v>16</v>
      </c>
      <c r="D311" s="307" t="n">
        <v>2746.8459151</v>
      </c>
      <c r="E311" s="307" t="n">
        <v>19.3072473451427</v>
      </c>
      <c r="F311" s="307" t="n">
        <v>24.8712328350662</v>
      </c>
      <c r="G311" s="307" t="n">
        <v>14.7605095662346</v>
      </c>
      <c r="H311" s="307" t="n">
        <v>8297.4233148</v>
      </c>
      <c r="I311" s="307" t="n">
        <v>13.7748412226358</v>
      </c>
      <c r="J311" s="307" t="n">
        <v>75.1287671649338</v>
      </c>
      <c r="K311" s="307" t="n">
        <v>4.88643809873923</v>
      </c>
    </row>
    <row r="312">
      <c r="A312" s="307" t="s">
        <v>207</v>
      </c>
      <c r="B312" s="307" t="s">
        <v>208</v>
      </c>
      <c r="C312" s="307" t="s">
        <v>17</v>
      </c>
      <c r="D312" s="307" t="n">
        <v>26645.5411043</v>
      </c>
      <c r="E312" s="307" t="n">
        <v>5.47006421022985</v>
      </c>
      <c r="F312" s="307" t="n">
        <v>55.3060329799996</v>
      </c>
      <c r="G312" s="307" t="n">
        <v>4.368189965907</v>
      </c>
      <c r="H312" s="307" t="n">
        <v>21532.8214876</v>
      </c>
      <c r="I312" s="307" t="n">
        <v>6.19143161077811</v>
      </c>
      <c r="J312" s="307" t="n">
        <v>44.6939670200004</v>
      </c>
      <c r="K312" s="307" t="n">
        <v>5.40536619202423</v>
      </c>
    </row>
    <row r="313">
      <c r="A313" s="307" t="s">
        <v>209</v>
      </c>
      <c r="B313" s="307" t="s">
        <v>210</v>
      </c>
      <c r="C313" s="307" t="s">
        <v>16</v>
      </c>
      <c r="D313" s="307" t="n">
        <v>2524.1329065</v>
      </c>
      <c r="E313" s="307" t="n">
        <v>21.324803134823</v>
      </c>
      <c r="F313" s="307" t="n">
        <v>25.2195506375614</v>
      </c>
      <c r="G313" s="307" t="n">
        <v>16.6503736615919</v>
      </c>
      <c r="H313" s="307" t="n">
        <v>7484.502627</v>
      </c>
      <c r="I313" s="307" t="n">
        <v>10.1308442722266</v>
      </c>
      <c r="J313" s="307" t="n">
        <v>74.7804493624385</v>
      </c>
      <c r="K313" s="307" t="n">
        <v>5.61530380297173</v>
      </c>
    </row>
    <row r="314">
      <c r="A314" s="307" t="s">
        <v>209</v>
      </c>
      <c r="B314" s="307" t="s">
        <v>210</v>
      </c>
      <c r="C314" s="307" t="s">
        <v>17</v>
      </c>
      <c r="D314" s="307" t="n">
        <v>16467.0889349</v>
      </c>
      <c r="E314" s="307" t="n">
        <v>6.54143282392302</v>
      </c>
      <c r="F314" s="307" t="n">
        <v>43.0944572724772</v>
      </c>
      <c r="G314" s="307" t="n">
        <v>5.56503706124467</v>
      </c>
      <c r="H314" s="307" t="n">
        <v>21744.5280041</v>
      </c>
      <c r="I314" s="307" t="n">
        <v>5.39588061933883</v>
      </c>
      <c r="J314" s="307" t="n">
        <v>56.9055427275228</v>
      </c>
      <c r="K314" s="307" t="n">
        <v>4.21439178611978</v>
      </c>
    </row>
    <row r="315">
      <c r="A315" s="307" t="s">
        <v>211</v>
      </c>
      <c r="B315" s="307" t="s">
        <v>212</v>
      </c>
      <c r="C315" s="307" t="s">
        <v>16</v>
      </c>
      <c r="D315" s="307" t="n">
        <v>2265.8776701</v>
      </c>
      <c r="E315" s="307" t="n">
        <v>18.4370434900903</v>
      </c>
      <c r="F315" s="307" t="n">
        <v>23.3301831508043</v>
      </c>
      <c r="G315" s="307" t="n">
        <v>15.7485613480544</v>
      </c>
      <c r="H315" s="307" t="n">
        <v>7446.3378554</v>
      </c>
      <c r="I315" s="307" t="n">
        <v>13.5078115587395</v>
      </c>
      <c r="J315" s="307" t="n">
        <v>76.6698168491957</v>
      </c>
      <c r="K315" s="307" t="n">
        <v>4.79219640415304</v>
      </c>
    </row>
    <row r="316">
      <c r="A316" s="307" t="s">
        <v>211</v>
      </c>
      <c r="B316" s="307" t="s">
        <v>212</v>
      </c>
      <c r="C316" s="307" t="s">
        <v>17</v>
      </c>
      <c r="D316" s="307" t="n">
        <v>21166.4529583</v>
      </c>
      <c r="E316" s="307" t="n">
        <v>5.41871260646215</v>
      </c>
      <c r="F316" s="307" t="n">
        <v>52.9818395955723</v>
      </c>
      <c r="G316" s="307" t="n">
        <v>4.25905479890079</v>
      </c>
      <c r="H316" s="307" t="n">
        <v>18783.9397043</v>
      </c>
      <c r="I316" s="307" t="n">
        <v>5.13636534864681</v>
      </c>
      <c r="J316" s="307" t="n">
        <v>47.0181604044277</v>
      </c>
      <c r="K316" s="307" t="n">
        <v>4.79926386407206</v>
      </c>
    </row>
    <row r="317">
      <c r="A317" s="307" t="s">
        <v>213</v>
      </c>
      <c r="B317" s="307" t="s">
        <v>214</v>
      </c>
      <c r="C317" s="307" t="s">
        <v>16</v>
      </c>
      <c r="D317" s="307" t="n">
        <v>1429.8400127</v>
      </c>
      <c r="E317" s="307" t="n">
        <v>11.6213027114346</v>
      </c>
      <c r="F317" s="307" t="n">
        <v>34.941509826393</v>
      </c>
      <c r="G317" s="307" t="n">
        <v>8.96126125844391</v>
      </c>
      <c r="H317" s="307" t="n">
        <v>2662.2556632</v>
      </c>
      <c r="I317" s="307" t="n">
        <v>7.75117228905071</v>
      </c>
      <c r="J317" s="307" t="n">
        <v>65.058490173607</v>
      </c>
      <c r="K317" s="307" t="n">
        <v>4.81289986108253</v>
      </c>
    </row>
    <row r="318">
      <c r="A318" s="307" t="s">
        <v>213</v>
      </c>
      <c r="B318" s="307" t="s">
        <v>214</v>
      </c>
      <c r="C318" s="307" t="s">
        <v>17</v>
      </c>
      <c r="D318" s="307" t="n">
        <v>3529.7875237</v>
      </c>
      <c r="E318" s="307" t="n">
        <v>6.50366838305593</v>
      </c>
      <c r="F318" s="307" t="n">
        <v>47.2852022952808</v>
      </c>
      <c r="G318" s="307" t="n">
        <v>4.3452660255198</v>
      </c>
      <c r="H318" s="307" t="n">
        <v>3935.100755</v>
      </c>
      <c r="I318" s="307" t="n">
        <v>5.38262971107043</v>
      </c>
      <c r="J318" s="307" t="n">
        <v>52.7147977047192</v>
      </c>
      <c r="K318" s="307" t="n">
        <v>3.89770599508761</v>
      </c>
    </row>
    <row r="319">
      <c r="A319" s="307" t="s">
        <v>215</v>
      </c>
      <c r="B319" s="307" t="s">
        <v>216</v>
      </c>
      <c r="C319" s="307" t="s">
        <v>16</v>
      </c>
      <c r="D319" s="307" t="n">
        <v>2150.7138473</v>
      </c>
      <c r="E319" s="307" t="n">
        <v>10.9609318058757</v>
      </c>
      <c r="F319" s="307" t="n">
        <v>38.4907320587218</v>
      </c>
      <c r="G319" s="307" t="n">
        <v>8.26918091830633</v>
      </c>
      <c r="H319" s="307" t="n">
        <v>3436.9009687</v>
      </c>
      <c r="I319" s="307" t="n">
        <v>10.3438972297946</v>
      </c>
      <c r="J319" s="307" t="n">
        <v>61.5092679412782</v>
      </c>
      <c r="K319" s="307" t="n">
        <v>5.17461575669356</v>
      </c>
    </row>
    <row r="320">
      <c r="A320" s="307" t="s">
        <v>215</v>
      </c>
      <c r="B320" s="307" t="s">
        <v>216</v>
      </c>
      <c r="C320" s="307" t="s">
        <v>17</v>
      </c>
      <c r="D320" s="307" t="n">
        <v>10146.8896045</v>
      </c>
      <c r="E320" s="307" t="n">
        <v>4.75143510430661</v>
      </c>
      <c r="F320" s="307" t="n">
        <v>60.7521061495851</v>
      </c>
      <c r="G320" s="307" t="n">
        <v>3.73115739979989</v>
      </c>
      <c r="H320" s="307" t="n">
        <v>6555.230285</v>
      </c>
      <c r="I320" s="307" t="n">
        <v>6.2795228653675</v>
      </c>
      <c r="J320" s="307" t="n">
        <v>39.2478938504149</v>
      </c>
      <c r="K320" s="307" t="n">
        <v>5.77548622806053</v>
      </c>
    </row>
    <row r="321">
      <c r="A321" s="307" t="s">
        <v>217</v>
      </c>
      <c r="B321" s="307" t="s">
        <v>218</v>
      </c>
      <c r="C321" s="307" t="s">
        <v>16</v>
      </c>
      <c r="D321" s="307" t="n">
        <v>625.9914008</v>
      </c>
      <c r="E321" s="307" t="n">
        <v>18.6230275064105</v>
      </c>
      <c r="F321" s="307" t="n">
        <v>33.9503018317933</v>
      </c>
      <c r="G321" s="307" t="n">
        <v>12.9194325786428</v>
      </c>
      <c r="H321" s="307" t="n">
        <v>1217.8549482</v>
      </c>
      <c r="I321" s="307" t="n">
        <v>10.3774674041519</v>
      </c>
      <c r="J321" s="307" t="n">
        <v>66.0496981682067</v>
      </c>
      <c r="K321" s="307" t="n">
        <v>6.64073641068594</v>
      </c>
    </row>
    <row r="322">
      <c r="A322" s="307" t="s">
        <v>217</v>
      </c>
      <c r="B322" s="307" t="s">
        <v>218</v>
      </c>
      <c r="C322" s="307" t="s">
        <v>17</v>
      </c>
      <c r="D322" s="307" t="n">
        <v>4632.9079945</v>
      </c>
      <c r="E322" s="307" t="n">
        <v>5.23845821860779</v>
      </c>
      <c r="F322" s="307" t="n">
        <v>56.1970118644781</v>
      </c>
      <c r="G322" s="307" t="n">
        <v>4.11306836722271</v>
      </c>
      <c r="H322" s="307" t="n">
        <v>3611.1388699</v>
      </c>
      <c r="I322" s="307" t="n">
        <v>5.45412907284274</v>
      </c>
      <c r="J322" s="307" t="n">
        <v>43.8029881355219</v>
      </c>
      <c r="K322" s="307" t="n">
        <v>5.2768580791131</v>
      </c>
    </row>
    <row r="323">
      <c r="A323" s="307" t="s">
        <v>219</v>
      </c>
      <c r="B323" s="307" t="s">
        <v>220</v>
      </c>
      <c r="C323" s="307" t="s">
        <v>16</v>
      </c>
      <c r="D323" s="307" t="n">
        <v>6764.3090812</v>
      </c>
      <c r="E323" s="307" t="n">
        <v>12.448448090657</v>
      </c>
      <c r="F323" s="307" t="n">
        <v>40.3477842465283</v>
      </c>
      <c r="G323" s="307" t="n">
        <v>8.82989557275946</v>
      </c>
      <c r="H323" s="307" t="n">
        <v>10000.6984837</v>
      </c>
      <c r="I323" s="307" t="n">
        <v>8.67639879765739</v>
      </c>
      <c r="J323" s="307" t="n">
        <v>59.6522157534717</v>
      </c>
      <c r="K323" s="307" t="n">
        <v>5.97239711868271</v>
      </c>
    </row>
    <row r="324">
      <c r="A324" s="307" t="s">
        <v>219</v>
      </c>
      <c r="B324" s="307" t="s">
        <v>220</v>
      </c>
      <c r="C324" s="307" t="s">
        <v>17</v>
      </c>
      <c r="D324" s="307" t="n">
        <v>13821.5154416</v>
      </c>
      <c r="E324" s="307" t="n">
        <v>7.19034534026996</v>
      </c>
      <c r="F324" s="307" t="n">
        <v>53.3579211380979</v>
      </c>
      <c r="G324" s="307" t="n">
        <v>4.91027715594493</v>
      </c>
      <c r="H324" s="307" t="n">
        <v>12081.8839915</v>
      </c>
      <c r="I324" s="307" t="n">
        <v>6.95448097014723</v>
      </c>
      <c r="J324" s="307" t="n">
        <v>46.6420788619021</v>
      </c>
      <c r="K324" s="307" t="n">
        <v>5.61729210288524</v>
      </c>
    </row>
    <row r="325">
      <c r="A325" s="307" t="s">
        <v>221</v>
      </c>
      <c r="B325" s="307" t="s">
        <v>222</v>
      </c>
      <c r="C325" s="307" t="s">
        <v>16</v>
      </c>
      <c r="D325" s="307" t="n">
        <v>1828.9980174</v>
      </c>
      <c r="E325" s="307" t="n">
        <v>10.9815161590978</v>
      </c>
      <c r="F325" s="307" t="n">
        <v>16.5328662415341</v>
      </c>
      <c r="G325" s="307" t="n">
        <v>10.4758572828847</v>
      </c>
      <c r="H325" s="307" t="n">
        <v>9233.802532</v>
      </c>
      <c r="I325" s="307" t="n">
        <v>5.38499798758486</v>
      </c>
      <c r="J325" s="307" t="n">
        <v>83.4671337584659</v>
      </c>
      <c r="K325" s="307" t="n">
        <v>2.07501970445662</v>
      </c>
    </row>
    <row r="326">
      <c r="A326" s="307" t="s">
        <v>221</v>
      </c>
      <c r="B326" s="307" t="s">
        <v>222</v>
      </c>
      <c r="C326" s="307" t="s">
        <v>17</v>
      </c>
      <c r="D326" s="307" t="n">
        <v>2595.2457948</v>
      </c>
      <c r="E326" s="307" t="n">
        <v>11.991926420528</v>
      </c>
      <c r="F326" s="307" t="n">
        <v>31.9089419498273</v>
      </c>
      <c r="G326" s="307" t="n">
        <v>9.4884456640912</v>
      </c>
      <c r="H326" s="307" t="n">
        <v>5538.0411029</v>
      </c>
      <c r="I326" s="307" t="n">
        <v>7.37659040068877</v>
      </c>
      <c r="J326" s="307" t="n">
        <v>68.0910580501727</v>
      </c>
      <c r="K326" s="307" t="n">
        <v>4.44649078101391</v>
      </c>
    </row>
    <row r="327">
      <c r="A327" s="307" t="s">
        <v>223</v>
      </c>
      <c r="B327" s="307" t="s">
        <v>224</v>
      </c>
      <c r="C327" s="307" t="s">
        <v>16</v>
      </c>
      <c r="D327" s="307" t="n">
        <v>2101.2412301</v>
      </c>
      <c r="E327" s="307" t="n">
        <v>13.771253800036</v>
      </c>
      <c r="F327" s="307" t="n">
        <v>28.020002935146</v>
      </c>
      <c r="G327" s="307" t="n">
        <v>12.0535231129862</v>
      </c>
      <c r="H327" s="307" t="n">
        <v>5397.8344658</v>
      </c>
      <c r="I327" s="307" t="n">
        <v>8.61060657086114</v>
      </c>
      <c r="J327" s="307" t="n">
        <v>71.979997064854</v>
      </c>
      <c r="K327" s="307" t="n">
        <v>4.69213346452931</v>
      </c>
    </row>
    <row r="328">
      <c r="A328" s="307" t="s">
        <v>223</v>
      </c>
      <c r="B328" s="307" t="s">
        <v>224</v>
      </c>
      <c r="C328" s="307" t="s">
        <v>17</v>
      </c>
      <c r="D328" s="307" t="n">
        <v>5663.572706</v>
      </c>
      <c r="E328" s="307" t="n">
        <v>5.89494105341852</v>
      </c>
      <c r="F328" s="307" t="n">
        <v>40.8378393680136</v>
      </c>
      <c r="G328" s="307" t="n">
        <v>5.45765863819554</v>
      </c>
      <c r="H328" s="307" t="n">
        <v>8204.8708592</v>
      </c>
      <c r="I328" s="307" t="n">
        <v>6.58657210412422</v>
      </c>
      <c r="J328" s="307" t="n">
        <v>59.1621606319864</v>
      </c>
      <c r="K328" s="307" t="n">
        <v>3.76725569876467</v>
      </c>
    </row>
    <row r="329">
      <c r="A329" s="307" t="s">
        <v>225</v>
      </c>
      <c r="B329" s="307" t="s">
        <v>226</v>
      </c>
      <c r="C329" s="307" t="s">
        <v>16</v>
      </c>
      <c r="D329" s="307" t="n">
        <v>6080.5790766</v>
      </c>
      <c r="E329" s="307" t="n">
        <v>8.08066463530153</v>
      </c>
      <c r="F329" s="307" t="n">
        <v>21.925851407923</v>
      </c>
      <c r="G329" s="307" t="n">
        <v>8.29779626764952</v>
      </c>
      <c r="H329" s="307" t="n">
        <v>21651.8859642</v>
      </c>
      <c r="I329" s="307" t="n">
        <v>5.07521410314184</v>
      </c>
      <c r="J329" s="307" t="n">
        <v>78.074148592077</v>
      </c>
      <c r="K329" s="307" t="n">
        <v>2.33030076227004</v>
      </c>
    </row>
    <row r="330">
      <c r="A330" s="307" t="s">
        <v>225</v>
      </c>
      <c r="B330" s="307" t="s">
        <v>226</v>
      </c>
      <c r="C330" s="307" t="s">
        <v>17</v>
      </c>
      <c r="D330" s="307" t="n">
        <v>6918.8658749</v>
      </c>
      <c r="E330" s="307" t="n">
        <v>8.45850173889489</v>
      </c>
      <c r="F330" s="307" t="n">
        <v>39.7198464798208</v>
      </c>
      <c r="G330" s="307" t="n">
        <v>6.60058215096239</v>
      </c>
      <c r="H330" s="307" t="n">
        <v>10500.2998271</v>
      </c>
      <c r="I330" s="307" t="n">
        <v>5.85898234752621</v>
      </c>
      <c r="J330" s="307" t="n">
        <v>60.2801535201792</v>
      </c>
      <c r="K330" s="307" t="n">
        <v>4.34926081642952</v>
      </c>
    </row>
    <row r="331">
      <c r="A331" s="307" t="s">
        <v>227</v>
      </c>
      <c r="B331" s="307" t="s">
        <v>228</v>
      </c>
      <c r="C331" s="307" t="s">
        <v>16</v>
      </c>
      <c r="D331" s="307" t="n">
        <v>778.0759963</v>
      </c>
      <c r="E331" s="307" t="n">
        <v>13.1254899904249</v>
      </c>
      <c r="F331" s="307" t="n">
        <v>24.7047263862389</v>
      </c>
      <c r="G331" s="307" t="n">
        <v>12.4566593567493</v>
      </c>
      <c r="H331" s="307" t="n">
        <v>2371.4265893</v>
      </c>
      <c r="I331" s="307" t="n">
        <v>10.490638745155</v>
      </c>
      <c r="J331" s="307" t="n">
        <v>75.2952736137611</v>
      </c>
      <c r="K331" s="307" t="n">
        <v>4.08708736053827</v>
      </c>
    </row>
    <row r="332">
      <c r="A332" s="307" t="s">
        <v>227</v>
      </c>
      <c r="B332" s="307" t="s">
        <v>228</v>
      </c>
      <c r="C332" s="307" t="s">
        <v>17</v>
      </c>
      <c r="D332" s="307" t="n">
        <v>3197.9298955</v>
      </c>
      <c r="E332" s="307" t="n">
        <v>8.41430081503942</v>
      </c>
      <c r="F332" s="307" t="n">
        <v>52.1354166186624</v>
      </c>
      <c r="G332" s="307" t="n">
        <v>5.70892105646339</v>
      </c>
      <c r="H332" s="307" t="n">
        <v>2935.961618</v>
      </c>
      <c r="I332" s="307" t="n">
        <v>6.45582586919781</v>
      </c>
      <c r="J332" s="307" t="n">
        <v>47.8645833813376</v>
      </c>
      <c r="K332" s="307" t="n">
        <v>6.21831334768958</v>
      </c>
    </row>
    <row r="333">
      <c r="A333" s="307" t="s">
        <v>229</v>
      </c>
      <c r="B333" s="307" t="s">
        <v>230</v>
      </c>
      <c r="C333" s="307" t="s">
        <v>16</v>
      </c>
      <c r="D333" s="307" t="n">
        <v>5632.6857796</v>
      </c>
      <c r="E333" s="307" t="n">
        <v>13.3637454468318</v>
      </c>
      <c r="F333" s="307" t="n">
        <v>24.7068169764654</v>
      </c>
      <c r="G333" s="307" t="n">
        <v>11.3471022393936</v>
      </c>
      <c r="H333" s="307" t="n">
        <v>17165.4180189</v>
      </c>
      <c r="I333" s="307" t="n">
        <v>10.5990219768772</v>
      </c>
      <c r="J333" s="307" t="n">
        <v>75.2931830235346</v>
      </c>
      <c r="K333" s="307" t="n">
        <v>3.72345499265594</v>
      </c>
    </row>
    <row r="334">
      <c r="A334" s="307" t="s">
        <v>229</v>
      </c>
      <c r="B334" s="307" t="s">
        <v>230</v>
      </c>
      <c r="C334" s="307" t="s">
        <v>17</v>
      </c>
      <c r="D334" s="307" t="n">
        <v>13712.2782184</v>
      </c>
      <c r="E334" s="307" t="n">
        <v>9.38016093138443</v>
      </c>
      <c r="F334" s="307" t="n">
        <v>34.1476765295966</v>
      </c>
      <c r="G334" s="307" t="n">
        <v>7.63498566096914</v>
      </c>
      <c r="H334" s="307" t="n">
        <v>26443.5379658</v>
      </c>
      <c r="I334" s="307" t="n">
        <v>5.56788559139411</v>
      </c>
      <c r="J334" s="307" t="n">
        <v>65.8523234704034</v>
      </c>
      <c r="K334" s="307" t="n">
        <v>3.95911650370329</v>
      </c>
    </row>
    <row r="335">
      <c r="A335" s="307" t="s">
        <v>231</v>
      </c>
      <c r="B335" s="307" t="s">
        <v>232</v>
      </c>
      <c r="C335" s="307" t="s">
        <v>16</v>
      </c>
      <c r="D335" s="307" t="n">
        <v>10731.6995236</v>
      </c>
      <c r="E335" s="307" t="n">
        <v>10.1677024136243</v>
      </c>
      <c r="F335" s="307" t="n">
        <v>27.9269219858191</v>
      </c>
      <c r="G335" s="307" t="n">
        <v>8.11975486837517</v>
      </c>
      <c r="H335" s="307" t="n">
        <v>27696.092587</v>
      </c>
      <c r="I335" s="307" t="n">
        <v>5.73679105806542</v>
      </c>
      <c r="J335" s="307" t="n">
        <v>72.0730780141809</v>
      </c>
      <c r="K335" s="307" t="n">
        <v>3.1462477668634</v>
      </c>
    </row>
    <row r="336">
      <c r="A336" s="307" t="s">
        <v>231</v>
      </c>
      <c r="B336" s="307" t="s">
        <v>232</v>
      </c>
      <c r="C336" s="307" t="s">
        <v>17</v>
      </c>
      <c r="D336" s="307" t="n">
        <v>17885.6174813</v>
      </c>
      <c r="E336" s="307" t="n">
        <v>7.10872381906469</v>
      </c>
      <c r="F336" s="307" t="n">
        <v>44.2721618186212</v>
      </c>
      <c r="G336" s="307" t="n">
        <v>6.21569156076042</v>
      </c>
      <c r="H336" s="307" t="n">
        <v>22513.6238175</v>
      </c>
      <c r="I336" s="307" t="n">
        <v>7.31900079156063</v>
      </c>
      <c r="J336" s="307" t="n">
        <v>55.7278381813788</v>
      </c>
      <c r="K336" s="307" t="n">
        <v>4.93796478695229</v>
      </c>
    </row>
    <row r="337">
      <c r="A337" s="307" t="s">
        <v>233</v>
      </c>
      <c r="B337" s="307" t="s">
        <v>234</v>
      </c>
      <c r="C337" s="307" t="s">
        <v>16</v>
      </c>
      <c r="D337" s="307" t="n">
        <v>5620.5221204</v>
      </c>
      <c r="E337" s="307" t="n">
        <v>9.55122860479853</v>
      </c>
      <c r="F337" s="307" t="n">
        <v>28.9937142105</v>
      </c>
      <c r="G337" s="307" t="n">
        <v>8.88435691665709</v>
      </c>
      <c r="H337" s="307" t="n">
        <v>13764.7904325</v>
      </c>
      <c r="I337" s="307" t="n">
        <v>7.55442384605777</v>
      </c>
      <c r="J337" s="307" t="n">
        <v>71.0062857895</v>
      </c>
      <c r="K337" s="307" t="n">
        <v>3.62771411744121</v>
      </c>
    </row>
    <row r="338">
      <c r="A338" s="307" t="s">
        <v>233</v>
      </c>
      <c r="B338" s="307" t="s">
        <v>234</v>
      </c>
      <c r="C338" s="307" t="s">
        <v>17</v>
      </c>
      <c r="D338" s="307" t="n">
        <v>11215.8234526</v>
      </c>
      <c r="E338" s="307" t="n">
        <v>8.12556571094505</v>
      </c>
      <c r="F338" s="307" t="n">
        <v>42.5260497702264</v>
      </c>
      <c r="G338" s="307" t="n">
        <v>6.84129306214308</v>
      </c>
      <c r="H338" s="307" t="n">
        <v>15158.1838046</v>
      </c>
      <c r="I338" s="307" t="n">
        <v>6.60290560379386</v>
      </c>
      <c r="J338" s="307" t="n">
        <v>57.4739502297736</v>
      </c>
      <c r="K338" s="307" t="n">
        <v>5.06200057748401</v>
      </c>
    </row>
    <row r="339">
      <c r="A339" s="307" t="s">
        <v>235</v>
      </c>
      <c r="B339" s="307" t="s">
        <v>236</v>
      </c>
      <c r="C339" s="307" t="s">
        <v>16</v>
      </c>
      <c r="D339" s="307" t="n">
        <v>4313.3873661</v>
      </c>
      <c r="E339" s="307" t="n">
        <v>9.48646557028906</v>
      </c>
      <c r="F339" s="307" t="n">
        <v>30.7633737207252</v>
      </c>
      <c r="G339" s="307" t="n">
        <v>9.78458944104405</v>
      </c>
      <c r="H339" s="307" t="n">
        <v>9707.7905621</v>
      </c>
      <c r="I339" s="307" t="n">
        <v>9.51954699305723</v>
      </c>
      <c r="J339" s="307" t="n">
        <v>69.2366262792748</v>
      </c>
      <c r="K339" s="307" t="n">
        <v>4.34751081695618</v>
      </c>
    </row>
    <row r="340">
      <c r="A340" s="307" t="s">
        <v>235</v>
      </c>
      <c r="B340" s="307" t="s">
        <v>236</v>
      </c>
      <c r="C340" s="307" t="s">
        <v>17</v>
      </c>
      <c r="D340" s="307" t="n">
        <v>10016.722207</v>
      </c>
      <c r="E340" s="307" t="n">
        <v>6.80241328604151</v>
      </c>
      <c r="F340" s="307" t="n">
        <v>48.5321354265993</v>
      </c>
      <c r="G340" s="307" t="n">
        <v>5.79785647518296</v>
      </c>
      <c r="H340" s="307" t="n">
        <v>10622.6379179</v>
      </c>
      <c r="I340" s="307" t="n">
        <v>6.80501214823959</v>
      </c>
      <c r="J340" s="307" t="n">
        <v>51.4678645734007</v>
      </c>
      <c r="K340" s="307" t="n">
        <v>5.46714649946808</v>
      </c>
    </row>
    <row r="341">
      <c r="A341" s="307" t="s">
        <v>237</v>
      </c>
      <c r="B341" s="307" t="s">
        <v>238</v>
      </c>
      <c r="C341" s="307" t="s">
        <v>16</v>
      </c>
      <c r="D341" s="307" t="n">
        <v>351.6866904</v>
      </c>
      <c r="E341" s="307" t="n">
        <v>14.7775916288947</v>
      </c>
      <c r="F341" s="307" t="n">
        <v>16.0859456788392</v>
      </c>
      <c r="G341" s="307" t="n">
        <v>13.2775255645269</v>
      </c>
      <c r="H341" s="307" t="n">
        <v>1834.6111961</v>
      </c>
      <c r="I341" s="307" t="n">
        <v>6.25754876929069</v>
      </c>
      <c r="J341" s="307" t="n">
        <v>83.9140543211608</v>
      </c>
      <c r="K341" s="307" t="n">
        <v>2.54524175608233</v>
      </c>
    </row>
    <row r="342">
      <c r="A342" s="307" t="s">
        <v>237</v>
      </c>
      <c r="B342" s="307" t="s">
        <v>238</v>
      </c>
      <c r="C342" s="307" t="s">
        <v>17</v>
      </c>
      <c r="D342" s="307" t="n">
        <v>1279.7171764</v>
      </c>
      <c r="E342" s="307" t="n">
        <v>8.01431098278563</v>
      </c>
      <c r="F342" s="307" t="n">
        <v>35.9451960125532</v>
      </c>
      <c r="G342" s="307" t="n">
        <v>6.94938951554936</v>
      </c>
      <c r="H342" s="307" t="n">
        <v>2280.4725523</v>
      </c>
      <c r="I342" s="307" t="n">
        <v>5.89821249321107</v>
      </c>
      <c r="J342" s="307" t="n">
        <v>64.0548039874468</v>
      </c>
      <c r="K342" s="307" t="n">
        <v>3.89974135824313</v>
      </c>
    </row>
    <row r="343">
      <c r="A343" s="307" t="s">
        <v>239</v>
      </c>
      <c r="B343" s="307" t="s">
        <v>240</v>
      </c>
      <c r="C343" s="307" t="s">
        <v>16</v>
      </c>
      <c r="D343" s="307" t="n">
        <v>277.8820969</v>
      </c>
      <c r="E343" s="307" t="n">
        <v>20.0620372519432</v>
      </c>
      <c r="F343" s="307" t="n">
        <v>24.4872398852922</v>
      </c>
      <c r="G343" s="307" t="n">
        <v>16.3471400236054</v>
      </c>
      <c r="H343" s="307" t="n">
        <v>856.9215731</v>
      </c>
      <c r="I343" s="307" t="n">
        <v>11.9037285594787</v>
      </c>
      <c r="J343" s="307" t="n">
        <v>75.5127601147078</v>
      </c>
      <c r="K343" s="307" t="n">
        <v>5.30104234818615</v>
      </c>
    </row>
    <row r="344">
      <c r="A344" s="307" t="s">
        <v>239</v>
      </c>
      <c r="B344" s="307" t="s">
        <v>240</v>
      </c>
      <c r="C344" s="307" t="s">
        <v>17</v>
      </c>
      <c r="D344" s="307" t="n">
        <v>2129.3645271</v>
      </c>
      <c r="E344" s="307" t="n">
        <v>5.32685527285082</v>
      </c>
      <c r="F344" s="307" t="n">
        <v>56.6173862196128</v>
      </c>
      <c r="G344" s="307" t="n">
        <v>4.46016670736632</v>
      </c>
      <c r="H344" s="307" t="n">
        <v>1631.6083282</v>
      </c>
      <c r="I344" s="307" t="n">
        <v>6.60906417190984</v>
      </c>
      <c r="J344" s="307" t="n">
        <v>43.3826137803872</v>
      </c>
      <c r="K344" s="307" t="n">
        <v>5.82083371816063</v>
      </c>
    </row>
    <row r="345">
      <c r="A345" s="307" t="s">
        <v>241</v>
      </c>
      <c r="B345" s="307" t="s">
        <v>242</v>
      </c>
      <c r="C345" s="307" t="s">
        <v>16</v>
      </c>
      <c r="D345" s="307" t="n">
        <v>499.8132266</v>
      </c>
      <c r="E345" s="307" t="n">
        <v>14.3226635226357</v>
      </c>
      <c r="F345" s="307" t="n">
        <v>18.9925677776418</v>
      </c>
      <c r="G345" s="307" t="n">
        <v>12.8000903419898</v>
      </c>
      <c r="H345" s="307" t="n">
        <v>2131.8121147</v>
      </c>
      <c r="I345" s="307" t="n">
        <v>8.54051721461349</v>
      </c>
      <c r="J345" s="307" t="n">
        <v>81.0074322223582</v>
      </c>
      <c r="K345" s="307" t="n">
        <v>3.00104048123479</v>
      </c>
    </row>
    <row r="346">
      <c r="A346" s="307" t="s">
        <v>241</v>
      </c>
      <c r="B346" s="307" t="s">
        <v>242</v>
      </c>
      <c r="C346" s="307" t="s">
        <v>17</v>
      </c>
      <c r="D346" s="307" t="n">
        <v>2483.9897533</v>
      </c>
      <c r="E346" s="307" t="n">
        <v>6.54542999963404</v>
      </c>
      <c r="F346" s="307" t="n">
        <v>49.9638910224342</v>
      </c>
      <c r="G346" s="307" t="n">
        <v>5.35134511718756</v>
      </c>
      <c r="H346" s="307" t="n">
        <v>2487.5801194</v>
      </c>
      <c r="I346" s="307" t="n">
        <v>6.54344996169147</v>
      </c>
      <c r="J346" s="307" t="n">
        <v>50.0361089775658</v>
      </c>
      <c r="K346" s="307" t="n">
        <v>5.34362143104443</v>
      </c>
    </row>
    <row r="347">
      <c r="A347" s="307" t="s">
        <v>243</v>
      </c>
      <c r="B347" s="307" t="s">
        <v>244</v>
      </c>
      <c r="C347" s="307" t="s">
        <v>16</v>
      </c>
      <c r="D347" s="307" t="n">
        <v>294.5900026</v>
      </c>
      <c r="E347" s="307" t="n">
        <v>16.6308299205664</v>
      </c>
      <c r="F347" s="307" t="n">
        <v>10.5675153323879</v>
      </c>
      <c r="G347" s="307" t="n">
        <v>17.2381853341734</v>
      </c>
      <c r="H347" s="307" t="n">
        <v>2493.1041084</v>
      </c>
      <c r="I347" s="307" t="n">
        <v>8.05516294371787</v>
      </c>
      <c r="J347" s="307" t="n">
        <v>89.4324846676121</v>
      </c>
      <c r="K347" s="307" t="n">
        <v>2.03689731419699</v>
      </c>
    </row>
    <row r="348">
      <c r="A348" s="307" t="s">
        <v>243</v>
      </c>
      <c r="B348" s="307" t="s">
        <v>244</v>
      </c>
      <c r="C348" s="307" t="s">
        <v>17</v>
      </c>
      <c r="D348" s="307" t="n">
        <v>1583.4953121</v>
      </c>
      <c r="E348" s="307" t="n">
        <v>10.3001591222865</v>
      </c>
      <c r="F348" s="307" t="n">
        <v>32.8530122818129</v>
      </c>
      <c r="G348" s="307" t="n">
        <v>8.15079595647303</v>
      </c>
      <c r="H348" s="307" t="n">
        <v>3236.4441763</v>
      </c>
      <c r="I348" s="307" t="n">
        <v>5.02254128838921</v>
      </c>
      <c r="J348" s="307" t="n">
        <v>67.1469877181871</v>
      </c>
      <c r="K348" s="307" t="n">
        <v>3.98794061750636</v>
      </c>
    </row>
    <row r="349">
      <c r="A349" s="307" t="s">
        <v>245</v>
      </c>
      <c r="B349" s="307" t="s">
        <v>246</v>
      </c>
      <c r="C349" s="307" t="s">
        <v>16</v>
      </c>
      <c r="D349" s="307" t="n">
        <v>1157.6571332</v>
      </c>
      <c r="E349" s="307" t="n">
        <v>16.2885004132427</v>
      </c>
      <c r="F349" s="307" t="n">
        <v>16.0315234236737</v>
      </c>
      <c r="G349" s="307" t="n">
        <v>14.7736603216631</v>
      </c>
      <c r="H349" s="307" t="n">
        <v>6063.4727782</v>
      </c>
      <c r="I349" s="307" t="n">
        <v>6.40552655525783</v>
      </c>
      <c r="J349" s="307" t="n">
        <v>83.9684765763263</v>
      </c>
      <c r="K349" s="307" t="n">
        <v>2.8206333037953</v>
      </c>
    </row>
    <row r="350">
      <c r="A350" s="307" t="s">
        <v>245</v>
      </c>
      <c r="B350" s="307" t="s">
        <v>246</v>
      </c>
      <c r="C350" s="307" t="s">
        <v>17</v>
      </c>
      <c r="D350" s="307" t="n">
        <v>2081.3000166</v>
      </c>
      <c r="E350" s="307" t="n">
        <v>8.63955463524146</v>
      </c>
      <c r="F350" s="307" t="n">
        <v>31.8518550734661</v>
      </c>
      <c r="G350" s="307" t="n">
        <v>8.25720473117778</v>
      </c>
      <c r="H350" s="307" t="n">
        <v>4453.0133281</v>
      </c>
      <c r="I350" s="307" t="n">
        <v>7.52491626225958</v>
      </c>
      <c r="J350" s="307" t="n">
        <v>68.1481449265339</v>
      </c>
      <c r="K350" s="307" t="n">
        <v>3.85934626236627</v>
      </c>
    </row>
    <row r="351">
      <c r="A351" s="307" t="s">
        <v>247</v>
      </c>
      <c r="B351" s="307" t="s">
        <v>248</v>
      </c>
      <c r="C351" s="307" t="s">
        <v>16</v>
      </c>
      <c r="D351" s="307" t="n">
        <v>669.3313454</v>
      </c>
      <c r="E351" s="307" t="n">
        <v>20.5645940324612</v>
      </c>
      <c r="F351" s="307" t="n">
        <v>19.621446940994</v>
      </c>
      <c r="G351" s="307" t="n">
        <v>16.7233078670659</v>
      </c>
      <c r="H351" s="307" t="n">
        <v>2741.89183</v>
      </c>
      <c r="I351" s="307" t="n">
        <v>10.8036611020511</v>
      </c>
      <c r="J351" s="307" t="n">
        <v>80.3785530590061</v>
      </c>
      <c r="K351" s="307" t="n">
        <v>4.08237627455991</v>
      </c>
    </row>
    <row r="352">
      <c r="A352" s="307" t="s">
        <v>247</v>
      </c>
      <c r="B352" s="307" t="s">
        <v>248</v>
      </c>
      <c r="C352" s="307" t="s">
        <v>17</v>
      </c>
      <c r="D352" s="307" t="n">
        <v>7720.9021528</v>
      </c>
      <c r="E352" s="307" t="n">
        <v>5.45665209219161</v>
      </c>
      <c r="F352" s="307" t="n">
        <v>52.8878179103185</v>
      </c>
      <c r="G352" s="307" t="n">
        <v>4.30247290224414</v>
      </c>
      <c r="H352" s="307" t="n">
        <v>6877.7378703</v>
      </c>
      <c r="I352" s="307" t="n">
        <v>5.18708611010073</v>
      </c>
      <c r="J352" s="307" t="n">
        <v>47.1121820896815</v>
      </c>
      <c r="K352" s="307" t="n">
        <v>4.82992706609963</v>
      </c>
    </row>
    <row r="353">
      <c r="A353" s="307" t="s">
        <v>249</v>
      </c>
      <c r="B353" s="307" t="s">
        <v>250</v>
      </c>
      <c r="C353" s="307" t="s">
        <v>16</v>
      </c>
      <c r="D353" s="307" t="n">
        <v>755.9129647</v>
      </c>
      <c r="E353" s="307" t="n">
        <v>15.1298380594635</v>
      </c>
      <c r="F353" s="307" t="n">
        <v>33.4866027824421</v>
      </c>
      <c r="G353" s="307" t="n">
        <v>11.2636225632014</v>
      </c>
      <c r="H353" s="307" t="n">
        <v>1501.4464026</v>
      </c>
      <c r="I353" s="307" t="n">
        <v>13.6280955072078</v>
      </c>
      <c r="J353" s="307" t="n">
        <v>66.5133972175579</v>
      </c>
      <c r="K353" s="307" t="n">
        <v>5.6707440973367</v>
      </c>
    </row>
    <row r="354">
      <c r="A354" s="307" t="s">
        <v>249</v>
      </c>
      <c r="B354" s="307" t="s">
        <v>250</v>
      </c>
      <c r="C354" s="307" t="s">
        <v>17</v>
      </c>
      <c r="D354" s="307" t="n">
        <v>11332.3015807</v>
      </c>
      <c r="E354" s="307" t="n">
        <v>3.6594945619325</v>
      </c>
      <c r="F354" s="307" t="n">
        <v>64.9599972935895</v>
      </c>
      <c r="G354" s="307" t="n">
        <v>2.80945176101376</v>
      </c>
      <c r="H354" s="307" t="n">
        <v>6112.7446829</v>
      </c>
      <c r="I354" s="307" t="n">
        <v>5.20437075977293</v>
      </c>
      <c r="J354" s="307" t="n">
        <v>35.0400027064105</v>
      </c>
      <c r="K354" s="307" t="n">
        <v>5.20838940342137</v>
      </c>
    </row>
    <row r="355">
      <c r="A355" s="307" t="s">
        <v>251</v>
      </c>
      <c r="B355" s="307" t="s">
        <v>252</v>
      </c>
      <c r="C355" s="307" t="s">
        <v>16</v>
      </c>
      <c r="D355" s="307" t="n">
        <v>457.3526742</v>
      </c>
      <c r="E355" s="307" t="n">
        <v>21.4085018175229</v>
      </c>
      <c r="F355" s="307" t="n">
        <v>36.8948669717117</v>
      </c>
      <c r="G355" s="307" t="n">
        <v>15.5049154658103</v>
      </c>
      <c r="H355" s="307" t="n">
        <v>782.2579051</v>
      </c>
      <c r="I355" s="307" t="n">
        <v>14.635095450624</v>
      </c>
      <c r="J355" s="307" t="n">
        <v>63.1051330282883</v>
      </c>
      <c r="K355" s="307" t="n">
        <v>9.0650596245835</v>
      </c>
    </row>
    <row r="356">
      <c r="A356" s="307" t="s">
        <v>251</v>
      </c>
      <c r="B356" s="307" t="s">
        <v>252</v>
      </c>
      <c r="C356" s="307" t="s">
        <v>17</v>
      </c>
      <c r="D356" s="307" t="n">
        <v>9566.6295826</v>
      </c>
      <c r="E356" s="307" t="n">
        <v>3.15977986760825</v>
      </c>
      <c r="F356" s="307" t="n">
        <v>66.7207416573014</v>
      </c>
      <c r="G356" s="307" t="n">
        <v>2.58402071928533</v>
      </c>
      <c r="H356" s="307" t="n">
        <v>4771.6846282</v>
      </c>
      <c r="I356" s="307" t="n">
        <v>5.60340855922036</v>
      </c>
      <c r="J356" s="307" t="n">
        <v>33.2792583426986</v>
      </c>
      <c r="K356" s="307" t="n">
        <v>5.18063765343425</v>
      </c>
    </row>
    <row r="357">
      <c r="A357" s="307" t="s">
        <v>253</v>
      </c>
      <c r="B357" s="307" t="s">
        <v>254</v>
      </c>
      <c r="C357" s="307" t="s">
        <v>16</v>
      </c>
      <c r="D357" s="307" t="n">
        <v>561.834288</v>
      </c>
      <c r="E357" s="307" t="n">
        <v>19.1792677718054</v>
      </c>
      <c r="F357" s="307" t="n">
        <v>8.21593622146195</v>
      </c>
      <c r="G357" s="307" t="n">
        <v>19.4135811660923</v>
      </c>
      <c r="H357" s="307" t="n">
        <v>6276.5134408</v>
      </c>
      <c r="I357" s="307" t="n">
        <v>8.63928487817728</v>
      </c>
      <c r="J357" s="307" t="n">
        <v>91.784063778538</v>
      </c>
      <c r="K357" s="307" t="n">
        <v>1.73778255314171</v>
      </c>
    </row>
    <row r="358">
      <c r="A358" s="307" t="s">
        <v>253</v>
      </c>
      <c r="B358" s="307" t="s">
        <v>254</v>
      </c>
      <c r="C358" s="307" t="s">
        <v>17</v>
      </c>
      <c r="D358" s="307" t="n">
        <v>3516.5193938</v>
      </c>
      <c r="E358" s="307" t="n">
        <v>12.813651002091</v>
      </c>
      <c r="F358" s="307" t="n">
        <v>40.9875903328533</v>
      </c>
      <c r="G358" s="307" t="n">
        <v>9.87624410518909</v>
      </c>
      <c r="H358" s="307" t="n">
        <v>5062.9539669</v>
      </c>
      <c r="I358" s="307" t="n">
        <v>7.42454946956258</v>
      </c>
      <c r="J358" s="307" t="n">
        <v>59.0124096671467</v>
      </c>
      <c r="K358" s="307" t="n">
        <v>6.8596325704034</v>
      </c>
    </row>
    <row r="359">
      <c r="A359" s="307" t="s">
        <v>255</v>
      </c>
      <c r="B359" s="307" t="s">
        <v>256</v>
      </c>
      <c r="C359" s="307" t="s">
        <v>16</v>
      </c>
      <c r="D359" s="307" t="n">
        <v>484.6801514</v>
      </c>
      <c r="E359" s="307" t="n">
        <v>23.4982999962342</v>
      </c>
      <c r="F359" s="307" t="n">
        <v>56.6947724955663</v>
      </c>
      <c r="G359" s="307" t="n">
        <v>13.1888944243985</v>
      </c>
      <c r="H359" s="307" t="n">
        <v>370.2137481</v>
      </c>
      <c r="I359" s="307" t="n">
        <v>19.4828895795663</v>
      </c>
      <c r="J359" s="307" t="n">
        <v>43.3052275044337</v>
      </c>
      <c r="K359" s="307" t="n">
        <v>17.2667692089312</v>
      </c>
    </row>
    <row r="360">
      <c r="A360" s="307" t="s">
        <v>255</v>
      </c>
      <c r="B360" s="307" t="s">
        <v>256</v>
      </c>
      <c r="C360" s="307" t="s">
        <v>17</v>
      </c>
      <c r="D360" s="307" t="n">
        <v>9511.7198806</v>
      </c>
      <c r="E360" s="307" t="n">
        <v>2.81764266810842</v>
      </c>
      <c r="F360" s="307" t="n">
        <v>75.3261796673119</v>
      </c>
      <c r="G360" s="307" t="n">
        <v>2.25833914841154</v>
      </c>
      <c r="H360" s="307" t="n">
        <v>3115.6560498</v>
      </c>
      <c r="I360" s="307" t="n">
        <v>7.08185573263936</v>
      </c>
      <c r="J360" s="307" t="n">
        <v>24.6738203326881</v>
      </c>
      <c r="K360" s="307" t="n">
        <v>6.89443540356845</v>
      </c>
    </row>
    <row r="361">
      <c r="A361" s="307" t="s">
        <v>257</v>
      </c>
      <c r="B361" s="307" t="s">
        <v>258</v>
      </c>
      <c r="C361" s="307" t="s">
        <v>16</v>
      </c>
      <c r="D361" s="307" t="n">
        <v>60.0300087</v>
      </c>
      <c r="E361" s="307" t="n">
        <v>47.9001884705774</v>
      </c>
      <c r="F361" s="307" t="n">
        <v>34.2316038667551</v>
      </c>
      <c r="G361" s="307" t="n">
        <v>36.2430703337214</v>
      </c>
      <c r="H361" s="307" t="n">
        <v>115.3342802</v>
      </c>
      <c r="I361" s="307" t="n">
        <v>30.8970700509419</v>
      </c>
      <c r="J361" s="307" t="n">
        <v>65.7683961332449</v>
      </c>
      <c r="K361" s="307" t="n">
        <v>18.8640517257766</v>
      </c>
    </row>
    <row r="362">
      <c r="A362" s="307" t="s">
        <v>257</v>
      </c>
      <c r="B362" s="307" t="s">
        <v>258</v>
      </c>
      <c r="C362" s="307" t="s">
        <v>17</v>
      </c>
      <c r="D362" s="307" t="n">
        <v>8016.9060074</v>
      </c>
      <c r="E362" s="307" t="n">
        <v>2.43829805760033</v>
      </c>
      <c r="F362" s="307" t="n">
        <v>74.99950433138</v>
      </c>
      <c r="G362" s="307" t="n">
        <v>2.09068276962081</v>
      </c>
      <c r="H362" s="307" t="n">
        <v>2672.372647</v>
      </c>
      <c r="I362" s="307" t="n">
        <v>6.48350924212171</v>
      </c>
      <c r="J362" s="307" t="n">
        <v>25.0004956686201</v>
      </c>
      <c r="K362" s="307" t="n">
        <v>6.27188250641482</v>
      </c>
    </row>
    <row r="363">
      <c r="A363" s="307" t="s">
        <v>259</v>
      </c>
      <c r="B363" s="307" t="s">
        <v>260</v>
      </c>
      <c r="C363" s="307" t="s">
        <v>16</v>
      </c>
      <c r="D363" s="307" t="n">
        <v>252.0229305</v>
      </c>
      <c r="E363" s="307" t="n">
        <v>29.7042116187143</v>
      </c>
      <c r="F363" s="307" t="n">
        <v>44.4517409159712</v>
      </c>
      <c r="G363" s="307" t="n">
        <v>20.358423512431</v>
      </c>
      <c r="H363" s="307" t="n">
        <v>314.9355852</v>
      </c>
      <c r="I363" s="307" t="n">
        <v>33.2417104033104</v>
      </c>
      <c r="J363" s="307" t="n">
        <v>55.5482590840288</v>
      </c>
      <c r="K363" s="307" t="n">
        <v>16.2915522890329</v>
      </c>
    </row>
    <row r="364">
      <c r="A364" s="307" t="s">
        <v>259</v>
      </c>
      <c r="B364" s="307" t="s">
        <v>260</v>
      </c>
      <c r="C364" s="307" t="s">
        <v>17</v>
      </c>
      <c r="D364" s="307" t="n">
        <v>12859.113809</v>
      </c>
      <c r="E364" s="307" t="n">
        <v>2.78213965026513</v>
      </c>
      <c r="F364" s="307" t="n">
        <v>69.391714959996</v>
      </c>
      <c r="G364" s="307" t="n">
        <v>2.32424475663681</v>
      </c>
      <c r="H364" s="307" t="n">
        <v>5672.0808969</v>
      </c>
      <c r="I364" s="307" t="n">
        <v>5.40879510124274</v>
      </c>
      <c r="J364" s="307" t="n">
        <v>30.608285040004</v>
      </c>
      <c r="K364" s="307" t="n">
        <v>5.26927037692621</v>
      </c>
    </row>
    <row r="365">
      <c r="A365" s="307" t="s">
        <v>261</v>
      </c>
      <c r="B365" s="307" t="s">
        <v>262</v>
      </c>
      <c r="C365" s="307" t="s">
        <v>16</v>
      </c>
      <c r="D365" s="307" t="n">
        <v>273.8657075</v>
      </c>
      <c r="E365" s="307" t="n">
        <v>27.9594370784958</v>
      </c>
      <c r="F365" s="307" t="n">
        <v>54.8677000223563</v>
      </c>
      <c r="G365" s="307" t="n">
        <v>19.3491559691285</v>
      </c>
      <c r="H365" s="307" t="n">
        <v>225.2725968</v>
      </c>
      <c r="I365" s="307" t="n">
        <v>31.2793237951506</v>
      </c>
      <c r="J365" s="307" t="n">
        <v>45.1322999776437</v>
      </c>
      <c r="K365" s="307" t="n">
        <v>23.522924511399</v>
      </c>
    </row>
    <row r="366">
      <c r="A366" s="307" t="s">
        <v>261</v>
      </c>
      <c r="B366" s="307" t="s">
        <v>262</v>
      </c>
      <c r="C366" s="307" t="s">
        <v>17</v>
      </c>
      <c r="D366" s="307" t="n">
        <v>14526.5343667</v>
      </c>
      <c r="E366" s="307" t="n">
        <v>2.43654867618928</v>
      </c>
      <c r="F366" s="307" t="n">
        <v>74.6449962878538</v>
      </c>
      <c r="G366" s="307" t="n">
        <v>1.99180173329169</v>
      </c>
      <c r="H366" s="307" t="n">
        <v>4934.2936715</v>
      </c>
      <c r="I366" s="307" t="n">
        <v>5.98114220104432</v>
      </c>
      <c r="J366" s="307" t="n">
        <v>25.3550037121462</v>
      </c>
      <c r="K366" s="307" t="n">
        <v>5.86385372590088</v>
      </c>
    </row>
    <row r="367">
      <c r="A367" s="307" t="s">
        <v>263</v>
      </c>
      <c r="B367" s="307" t="s">
        <v>264</v>
      </c>
      <c r="C367" s="307" t="s">
        <v>16</v>
      </c>
      <c r="D367" s="307" t="n">
        <v>263.2024994</v>
      </c>
      <c r="E367" s="307" t="n">
        <v>23.2216200849847</v>
      </c>
      <c r="F367" s="307" t="n">
        <v>36.5599146626909</v>
      </c>
      <c r="G367" s="307" t="n">
        <v>17.9679031794873</v>
      </c>
      <c r="H367" s="307" t="n">
        <v>456.7184901</v>
      </c>
      <c r="I367" s="307" t="n">
        <v>28.3915718162653</v>
      </c>
      <c r="J367" s="307" t="n">
        <v>63.4400853373091</v>
      </c>
      <c r="K367" s="307" t="n">
        <v>10.3547308206917</v>
      </c>
    </row>
    <row r="368">
      <c r="A368" s="307" t="s">
        <v>263</v>
      </c>
      <c r="B368" s="307" t="s">
        <v>264</v>
      </c>
      <c r="C368" s="307" t="s">
        <v>17</v>
      </c>
      <c r="D368" s="307" t="n">
        <v>10859.9388054</v>
      </c>
      <c r="E368" s="307" t="n">
        <v>2.87309880220526</v>
      </c>
      <c r="F368" s="307" t="n">
        <v>65.131687842177</v>
      </c>
      <c r="G368" s="307" t="n">
        <v>2.44253996854435</v>
      </c>
      <c r="H368" s="307" t="n">
        <v>5813.8787559</v>
      </c>
      <c r="I368" s="307" t="n">
        <v>4.59057294120674</v>
      </c>
      <c r="J368" s="307" t="n">
        <v>34.868312157823</v>
      </c>
      <c r="K368" s="307" t="n">
        <v>4.56250219549497</v>
      </c>
    </row>
    <row r="369">
      <c r="A369" s="307" t="s">
        <v>265</v>
      </c>
      <c r="B369" s="307" t="s">
        <v>266</v>
      </c>
      <c r="C369" s="307" t="s">
        <v>16</v>
      </c>
      <c r="D369" s="307" t="n">
        <v>362.6818115</v>
      </c>
      <c r="E369" s="307" t="n">
        <v>15.42368606229</v>
      </c>
      <c r="F369" s="307" t="n">
        <v>37.3076470547388</v>
      </c>
      <c r="G369" s="307" t="n">
        <v>10.784683308463</v>
      </c>
      <c r="H369" s="307" t="n">
        <v>609.456182</v>
      </c>
      <c r="I369" s="307" t="n">
        <v>12.8393668854955</v>
      </c>
      <c r="J369" s="307" t="n">
        <v>62.6923529452612</v>
      </c>
      <c r="K369" s="307" t="n">
        <v>6.41786660680252</v>
      </c>
    </row>
    <row r="370">
      <c r="A370" s="307" t="s">
        <v>265</v>
      </c>
      <c r="B370" s="307" t="s">
        <v>266</v>
      </c>
      <c r="C370" s="307" t="s">
        <v>17</v>
      </c>
      <c r="D370" s="307" t="n">
        <v>2190.2612744</v>
      </c>
      <c r="E370" s="307" t="n">
        <v>4.58596932281718</v>
      </c>
      <c r="F370" s="307" t="n">
        <v>60.0120432258066</v>
      </c>
      <c r="G370" s="307" t="n">
        <v>3.72822519989001</v>
      </c>
      <c r="H370" s="307" t="n">
        <v>1459.441613</v>
      </c>
      <c r="I370" s="307" t="n">
        <v>7.0944912163181</v>
      </c>
      <c r="J370" s="307" t="n">
        <v>39.9879567741934</v>
      </c>
      <c r="K370" s="307" t="n">
        <v>5.59514488611562</v>
      </c>
    </row>
    <row r="371">
      <c r="A371" s="307" t="s">
        <v>267</v>
      </c>
      <c r="B371" s="307" t="s">
        <v>268</v>
      </c>
      <c r="C371" s="307" t="s">
        <v>16</v>
      </c>
      <c r="D371" s="307" t="n">
        <v>3351.9327237</v>
      </c>
      <c r="E371" s="307" t="n">
        <v>16.9661729547749</v>
      </c>
      <c r="F371" s="307" t="n">
        <v>28.8771540745883</v>
      </c>
      <c r="G371" s="307" t="n">
        <v>14.5866351632336</v>
      </c>
      <c r="H371" s="307" t="n">
        <v>8255.6263697</v>
      </c>
      <c r="I371" s="307" t="n">
        <v>12.8589521524155</v>
      </c>
      <c r="J371" s="307" t="n">
        <v>71.1228459254117</v>
      </c>
      <c r="K371" s="307" t="n">
        <v>5.92243611117938</v>
      </c>
    </row>
    <row r="372">
      <c r="A372" s="307" t="s">
        <v>267</v>
      </c>
      <c r="B372" s="307" t="s">
        <v>268</v>
      </c>
      <c r="C372" s="307" t="s">
        <v>17</v>
      </c>
      <c r="D372" s="307" t="n">
        <v>35610.7390333</v>
      </c>
      <c r="E372" s="307" t="n">
        <v>4.78581105797451</v>
      </c>
      <c r="F372" s="307" t="n">
        <v>57.6181915063434</v>
      </c>
      <c r="G372" s="307" t="n">
        <v>4.02498296787039</v>
      </c>
      <c r="H372" s="307" t="n">
        <v>26193.9412288</v>
      </c>
      <c r="I372" s="307" t="n">
        <v>5.98496572738913</v>
      </c>
      <c r="J372" s="307" t="n">
        <v>42.3818084936566</v>
      </c>
      <c r="K372" s="307" t="n">
        <v>5.47197601270926</v>
      </c>
    </row>
    <row r="373">
      <c r="A373" s="307" t="s">
        <v>269</v>
      </c>
      <c r="B373" s="307" t="s">
        <v>270</v>
      </c>
      <c r="C373" s="307" t="s">
        <v>16</v>
      </c>
      <c r="D373" s="307" t="n">
        <v>86.8130986</v>
      </c>
      <c r="E373" s="307" t="n">
        <v>71.6549532367758</v>
      </c>
      <c r="F373" s="307" t="n">
        <v>34.2579695059787</v>
      </c>
      <c r="G373" s="307" t="n">
        <v>56.1581072365315</v>
      </c>
      <c r="H373" s="307" t="n">
        <v>166.5968374</v>
      </c>
      <c r="I373" s="307" t="n">
        <v>44.0199233583132</v>
      </c>
      <c r="J373" s="307" t="n">
        <v>65.7420304940213</v>
      </c>
      <c r="K373" s="307" t="n">
        <v>29.2638166294169</v>
      </c>
    </row>
    <row r="374">
      <c r="A374" s="307" t="s">
        <v>269</v>
      </c>
      <c r="B374" s="307" t="s">
        <v>270</v>
      </c>
      <c r="C374" s="307" t="s">
        <v>17</v>
      </c>
      <c r="D374" s="307" t="n">
        <v>29445.8826172</v>
      </c>
      <c r="E374" s="307" t="n">
        <v>3.0778691547602</v>
      </c>
      <c r="F374" s="307" t="n">
        <v>68.8245096673501</v>
      </c>
      <c r="G374" s="307" t="n">
        <v>2.3948422128015</v>
      </c>
      <c r="H374" s="307" t="n">
        <v>13338.1237775</v>
      </c>
      <c r="I374" s="307" t="n">
        <v>5.50812526812476</v>
      </c>
      <c r="J374" s="307" t="n">
        <v>31.1754903326499</v>
      </c>
      <c r="K374" s="307" t="n">
        <v>5.28696868174407</v>
      </c>
    </row>
    <row r="375">
      <c r="A375" s="307" t="s">
        <v>271</v>
      </c>
      <c r="B375" s="307" t="s">
        <v>272</v>
      </c>
      <c r="C375" s="307" t="s">
        <v>16</v>
      </c>
      <c r="D375" s="307" t="n">
        <v>503.4053095</v>
      </c>
      <c r="E375" s="307" t="n">
        <v>22.4733319506008</v>
      </c>
      <c r="F375" s="307" t="n">
        <v>40.5479888010645</v>
      </c>
      <c r="G375" s="307" t="n">
        <v>18.4596693107736</v>
      </c>
      <c r="H375" s="307" t="n">
        <v>738.0996933</v>
      </c>
      <c r="I375" s="307" t="n">
        <v>27.736177028651</v>
      </c>
      <c r="J375" s="307" t="n">
        <v>59.4520111989355</v>
      </c>
      <c r="K375" s="307" t="n">
        <v>12.5900276439766</v>
      </c>
    </row>
    <row r="376">
      <c r="A376" s="307" t="s">
        <v>271</v>
      </c>
      <c r="B376" s="307" t="s">
        <v>272</v>
      </c>
      <c r="C376" s="307" t="s">
        <v>17</v>
      </c>
      <c r="D376" s="307" t="n">
        <v>8874.3967872</v>
      </c>
      <c r="E376" s="307" t="n">
        <v>5.09994564272091</v>
      </c>
      <c r="F376" s="307" t="n">
        <v>70.1985863720427</v>
      </c>
      <c r="G376" s="307" t="n">
        <v>2.98948048117086</v>
      </c>
      <c r="H376" s="307" t="n">
        <v>3767.4486485</v>
      </c>
      <c r="I376" s="307" t="n">
        <v>6.25297294355196</v>
      </c>
      <c r="J376" s="307" t="n">
        <v>29.8014136279573</v>
      </c>
      <c r="K376" s="307" t="n">
        <v>7.04185735565701</v>
      </c>
    </row>
    <row r="377">
      <c r="A377" s="307" t="s">
        <v>273</v>
      </c>
      <c r="B377" s="307" t="s">
        <v>274</v>
      </c>
      <c r="C377" s="307" t="s">
        <v>16</v>
      </c>
      <c r="D377" s="307" t="n">
        <v>622.2912692</v>
      </c>
      <c r="E377" s="307" t="n">
        <v>25.3903408142093</v>
      </c>
      <c r="F377" s="307" t="n">
        <v>37.6509749542739</v>
      </c>
      <c r="G377" s="307" t="n">
        <v>17.5443595904434</v>
      </c>
      <c r="H377" s="307" t="n">
        <v>1030.4979878</v>
      </c>
      <c r="I377" s="307" t="n">
        <v>25.2935241366324</v>
      </c>
      <c r="J377" s="307" t="n">
        <v>62.3490250457261</v>
      </c>
      <c r="K377" s="307" t="n">
        <v>10.5945881759035</v>
      </c>
    </row>
    <row r="378">
      <c r="A378" s="307" t="s">
        <v>273</v>
      </c>
      <c r="B378" s="307" t="s">
        <v>274</v>
      </c>
      <c r="C378" s="307" t="s">
        <v>17</v>
      </c>
      <c r="D378" s="307" t="n">
        <v>12041.3000114</v>
      </c>
      <c r="E378" s="307" t="n">
        <v>3.82955099393391</v>
      </c>
      <c r="F378" s="307" t="n">
        <v>62.3796630048671</v>
      </c>
      <c r="G378" s="307" t="n">
        <v>2.98675086113487</v>
      </c>
      <c r="H378" s="307" t="n">
        <v>7261.9463214</v>
      </c>
      <c r="I378" s="307" t="n">
        <v>5.14297329932485</v>
      </c>
      <c r="J378" s="307" t="n">
        <v>37.6203369951329</v>
      </c>
      <c r="K378" s="307" t="n">
        <v>4.9524413410011</v>
      </c>
    </row>
    <row r="379">
      <c r="A379" s="307" t="s">
        <v>275</v>
      </c>
      <c r="B379" s="307" t="s">
        <v>276</v>
      </c>
      <c r="C379" s="307" t="s">
        <v>16</v>
      </c>
      <c r="D379" s="307" t="n">
        <v>724.2479138</v>
      </c>
      <c r="E379" s="307" t="n">
        <v>23.336892273888</v>
      </c>
      <c r="F379" s="307" t="n">
        <v>20.3704788756264</v>
      </c>
      <c r="G379" s="307" t="n">
        <v>20.8405326305112</v>
      </c>
      <c r="H379" s="307" t="n">
        <v>2831.1319976</v>
      </c>
      <c r="I379" s="307" t="n">
        <v>18.5343736246021</v>
      </c>
      <c r="J379" s="307" t="n">
        <v>79.6295211243737</v>
      </c>
      <c r="K379" s="307" t="n">
        <v>5.33133470743286</v>
      </c>
    </row>
    <row r="380">
      <c r="A380" s="307" t="s">
        <v>275</v>
      </c>
      <c r="B380" s="307" t="s">
        <v>276</v>
      </c>
      <c r="C380" s="307" t="s">
        <v>17</v>
      </c>
      <c r="D380" s="307" t="n">
        <v>14158.182741</v>
      </c>
      <c r="E380" s="307" t="n">
        <v>5.44524365869786</v>
      </c>
      <c r="F380" s="307" t="n">
        <v>61.009956793792</v>
      </c>
      <c r="G380" s="307" t="n">
        <v>4.00773871724778</v>
      </c>
      <c r="H380" s="307" t="n">
        <v>9048.1650177</v>
      </c>
      <c r="I380" s="307" t="n">
        <v>5.77546748057696</v>
      </c>
      <c r="J380" s="307" t="n">
        <v>38.990043206208</v>
      </c>
      <c r="K380" s="307" t="n">
        <v>6.27113862600603</v>
      </c>
    </row>
    <row r="381">
      <c r="A381" s="307" t="s">
        <v>277</v>
      </c>
      <c r="B381" s="307" t="s">
        <v>278</v>
      </c>
      <c r="C381" s="307" t="s">
        <v>16</v>
      </c>
      <c r="D381" s="307" t="n">
        <v>123.3728157</v>
      </c>
      <c r="E381" s="307" t="n">
        <v>40.0261286322462</v>
      </c>
      <c r="F381" s="307" t="n">
        <v>31.1142625516782</v>
      </c>
      <c r="G381" s="307" t="n">
        <v>29.8316242357328</v>
      </c>
      <c r="H381" s="307" t="n">
        <v>273.1424978</v>
      </c>
      <c r="I381" s="307" t="n">
        <v>32.7478170023358</v>
      </c>
      <c r="J381" s="307" t="n">
        <v>68.8857374483218</v>
      </c>
      <c r="K381" s="307" t="n">
        <v>13.4743275342</v>
      </c>
    </row>
    <row r="382">
      <c r="A382" s="307" t="s">
        <v>277</v>
      </c>
      <c r="B382" s="307" t="s">
        <v>278</v>
      </c>
      <c r="C382" s="307" t="s">
        <v>17</v>
      </c>
      <c r="D382" s="307" t="n">
        <v>12764.0951449</v>
      </c>
      <c r="E382" s="307" t="n">
        <v>3.56024888338144</v>
      </c>
      <c r="F382" s="307" t="n">
        <v>73.6856550112819</v>
      </c>
      <c r="G382" s="307" t="n">
        <v>2.30788542667342</v>
      </c>
      <c r="H382" s="307" t="n">
        <v>4558.2658261</v>
      </c>
      <c r="I382" s="307" t="n">
        <v>7.30021642257268</v>
      </c>
      <c r="J382" s="307" t="n">
        <v>26.3143449887181</v>
      </c>
      <c r="K382" s="307" t="n">
        <v>6.46256060822842</v>
      </c>
    </row>
    <row r="383">
      <c r="A383" s="307" t="s">
        <v>279</v>
      </c>
      <c r="B383" s="307" t="s">
        <v>280</v>
      </c>
      <c r="C383" s="307" t="s">
        <v>16</v>
      </c>
      <c r="D383" s="307" t="n">
        <v>234.9395302</v>
      </c>
      <c r="E383" s="307" t="n">
        <v>23.3911068242553</v>
      </c>
      <c r="F383" s="307" t="n">
        <v>20.1984439304331</v>
      </c>
      <c r="G383" s="307" t="n">
        <v>20.3411137782549</v>
      </c>
      <c r="H383" s="307" t="n">
        <v>928.2170526</v>
      </c>
      <c r="I383" s="307" t="n">
        <v>13.6318035615271</v>
      </c>
      <c r="J383" s="307" t="n">
        <v>79.8015560695669</v>
      </c>
      <c r="K383" s="307" t="n">
        <v>5.14850670047684</v>
      </c>
    </row>
    <row r="384">
      <c r="A384" s="307" t="s">
        <v>279</v>
      </c>
      <c r="B384" s="307" t="s">
        <v>280</v>
      </c>
      <c r="C384" s="307" t="s">
        <v>17</v>
      </c>
      <c r="D384" s="307" t="n">
        <v>2284.218185</v>
      </c>
      <c r="E384" s="307" t="n">
        <v>8.53264340067613</v>
      </c>
      <c r="F384" s="307" t="n">
        <v>40.3108837466423</v>
      </c>
      <c r="G384" s="307" t="n">
        <v>7.70102412463413</v>
      </c>
      <c r="H384" s="307" t="n">
        <v>3382.286671</v>
      </c>
      <c r="I384" s="307" t="n">
        <v>6.36440957711624</v>
      </c>
      <c r="J384" s="307" t="n">
        <v>59.6891162533577</v>
      </c>
      <c r="K384" s="307" t="n">
        <v>5.20086588148724</v>
      </c>
    </row>
    <row r="385">
      <c r="A385" s="307" t="s">
        <v>281</v>
      </c>
      <c r="B385" s="307" t="s">
        <v>282</v>
      </c>
      <c r="C385" s="307" t="s">
        <v>16</v>
      </c>
      <c r="D385" s="307" t="n">
        <v>1012.521711</v>
      </c>
      <c r="E385" s="307" t="n">
        <v>19.6551296586019</v>
      </c>
      <c r="F385" s="307" t="n">
        <v>26.7256790881444</v>
      </c>
      <c r="G385" s="307" t="n">
        <v>14.5466267406923</v>
      </c>
      <c r="H385" s="307" t="n">
        <v>2776.050724</v>
      </c>
      <c r="I385" s="307" t="n">
        <v>15.3137388666578</v>
      </c>
      <c r="J385" s="307" t="n">
        <v>73.2743209118556</v>
      </c>
      <c r="K385" s="307" t="n">
        <v>5.30565787916924</v>
      </c>
    </row>
    <row r="386">
      <c r="A386" s="307" t="s">
        <v>281</v>
      </c>
      <c r="B386" s="307" t="s">
        <v>282</v>
      </c>
      <c r="C386" s="307" t="s">
        <v>17</v>
      </c>
      <c r="D386" s="307" t="n">
        <v>15309.7904469</v>
      </c>
      <c r="E386" s="307" t="n">
        <v>5.22839071355527</v>
      </c>
      <c r="F386" s="307" t="n">
        <v>62.0591696130059</v>
      </c>
      <c r="G386" s="307" t="n">
        <v>3.33736250510354</v>
      </c>
      <c r="H386" s="307" t="n">
        <v>9359.8764893</v>
      </c>
      <c r="I386" s="307" t="n">
        <v>5.08604913840172</v>
      </c>
      <c r="J386" s="307" t="n">
        <v>37.9408303869941</v>
      </c>
      <c r="K386" s="307" t="n">
        <v>5.45886696869198</v>
      </c>
    </row>
    <row r="387">
      <c r="A387" s="307" t="s">
        <v>283</v>
      </c>
      <c r="B387" s="307" t="s">
        <v>284</v>
      </c>
      <c r="C387" s="307" t="s">
        <v>16</v>
      </c>
      <c r="D387" s="307" t="n">
        <v>2695.9001236</v>
      </c>
      <c r="E387" s="307" t="n">
        <v>10.8583391298434</v>
      </c>
      <c r="F387" s="307" t="n">
        <v>17.5834078202535</v>
      </c>
      <c r="G387" s="307" t="n">
        <v>8.79130657830711</v>
      </c>
      <c r="H387" s="307" t="n">
        <v>12636.1683307</v>
      </c>
      <c r="I387" s="307" t="n">
        <v>5.04074610058166</v>
      </c>
      <c r="J387" s="307" t="n">
        <v>82.4165921797465</v>
      </c>
      <c r="K387" s="307" t="n">
        <v>1.87560689845216</v>
      </c>
    </row>
    <row r="388">
      <c r="A388" s="307" t="s">
        <v>283</v>
      </c>
      <c r="B388" s="307" t="s">
        <v>284</v>
      </c>
      <c r="C388" s="307" t="s">
        <v>17</v>
      </c>
      <c r="D388" s="307" t="n">
        <v>3506.7728786</v>
      </c>
      <c r="E388" s="307" t="n">
        <v>10.3427986952567</v>
      </c>
      <c r="F388" s="307" t="n">
        <v>35.7224717870632</v>
      </c>
      <c r="G388" s="307" t="n">
        <v>8.56661058291098</v>
      </c>
      <c r="H388" s="307" t="n">
        <v>6309.9410921</v>
      </c>
      <c r="I388" s="307" t="n">
        <v>9.39275050772005</v>
      </c>
      <c r="J388" s="307" t="n">
        <v>64.2775282129368</v>
      </c>
      <c r="K388" s="307" t="n">
        <v>4.76092521549706</v>
      </c>
    </row>
    <row r="389">
      <c r="A389" s="307" t="s">
        <v>285</v>
      </c>
      <c r="B389" s="307" t="s">
        <v>286</v>
      </c>
      <c r="C389" s="307" t="s">
        <v>16</v>
      </c>
      <c r="D389" s="307" t="n">
        <v>1341.7370889</v>
      </c>
      <c r="E389" s="307" t="n">
        <v>16.755545483859</v>
      </c>
      <c r="F389" s="307" t="n">
        <v>19.4198429944163</v>
      </c>
      <c r="G389" s="307" t="n">
        <v>13.0332455488727</v>
      </c>
      <c r="H389" s="307" t="n">
        <v>5567.366601</v>
      </c>
      <c r="I389" s="307" t="n">
        <v>10.6694268319395</v>
      </c>
      <c r="J389" s="307" t="n">
        <v>80.5801570055837</v>
      </c>
      <c r="K389" s="307" t="n">
        <v>3.14101624608703</v>
      </c>
    </row>
    <row r="390">
      <c r="A390" s="307" t="s">
        <v>285</v>
      </c>
      <c r="B390" s="307" t="s">
        <v>286</v>
      </c>
      <c r="C390" s="307" t="s">
        <v>17</v>
      </c>
      <c r="D390" s="307" t="n">
        <v>5424.1576105</v>
      </c>
      <c r="E390" s="307" t="n">
        <v>8.49030082705065</v>
      </c>
      <c r="F390" s="307" t="n">
        <v>45.2151369512088</v>
      </c>
      <c r="G390" s="307" t="n">
        <v>6.90051299978866</v>
      </c>
      <c r="H390" s="307" t="n">
        <v>6572.1736543</v>
      </c>
      <c r="I390" s="307" t="n">
        <v>7.08524404138742</v>
      </c>
      <c r="J390" s="307" t="n">
        <v>54.7848630487912</v>
      </c>
      <c r="K390" s="307" t="n">
        <v>5.69514320116431</v>
      </c>
    </row>
    <row r="391">
      <c r="A391" s="307" t="s">
        <v>287</v>
      </c>
      <c r="B391" s="307" t="s">
        <v>288</v>
      </c>
      <c r="C391" s="307" t="s">
        <v>16</v>
      </c>
      <c r="D391" s="307" t="n">
        <v>179.1305494</v>
      </c>
      <c r="E391" s="307" t="n">
        <v>26.5182070383159</v>
      </c>
      <c r="F391" s="307" t="n">
        <v>27.8284855221441</v>
      </c>
      <c r="G391" s="307" t="n">
        <v>19.3220124948448</v>
      </c>
      <c r="H391" s="307" t="n">
        <v>464.564377</v>
      </c>
      <c r="I391" s="307" t="n">
        <v>21.3964995785668</v>
      </c>
      <c r="J391" s="307" t="n">
        <v>72.1715144778559</v>
      </c>
      <c r="K391" s="307" t="n">
        <v>7.45034032972188</v>
      </c>
    </row>
    <row r="392">
      <c r="A392" s="307" t="s">
        <v>287</v>
      </c>
      <c r="B392" s="307" t="s">
        <v>288</v>
      </c>
      <c r="C392" s="307" t="s">
        <v>17</v>
      </c>
      <c r="D392" s="307" t="n">
        <v>3786.6923497</v>
      </c>
      <c r="E392" s="307" t="n">
        <v>5.50641408107946</v>
      </c>
      <c r="F392" s="307" t="n">
        <v>61.3525538881709</v>
      </c>
      <c r="G392" s="307" t="n">
        <v>3.92531586335562</v>
      </c>
      <c r="H392" s="307" t="n">
        <v>2385.328389</v>
      </c>
      <c r="I392" s="307" t="n">
        <v>5.93487450962379</v>
      </c>
      <c r="J392" s="307" t="n">
        <v>38.6474461118291</v>
      </c>
      <c r="K392" s="307" t="n">
        <v>6.23141183346926</v>
      </c>
    </row>
    <row r="393">
      <c r="A393" s="307" t="s">
        <v>289</v>
      </c>
      <c r="B393" s="307" t="s">
        <v>290</v>
      </c>
      <c r="C393" s="307" t="s">
        <v>16</v>
      </c>
      <c r="D393" s="307" t="n">
        <v>348.3146375</v>
      </c>
      <c r="E393" s="307" t="n">
        <v>20.7388192195633</v>
      </c>
      <c r="F393" s="307" t="n">
        <v>19.8830253687965</v>
      </c>
      <c r="G393" s="307" t="n">
        <v>19.8204782730401</v>
      </c>
      <c r="H393" s="307" t="n">
        <v>1403.5044697</v>
      </c>
      <c r="I393" s="307" t="n">
        <v>19.4837591464055</v>
      </c>
      <c r="J393" s="307" t="n">
        <v>80.1169746312035</v>
      </c>
      <c r="K393" s="307" t="n">
        <v>4.91894600537061</v>
      </c>
    </row>
    <row r="394">
      <c r="A394" s="307" t="s">
        <v>289</v>
      </c>
      <c r="B394" s="307" t="s">
        <v>290</v>
      </c>
      <c r="C394" s="307" t="s">
        <v>17</v>
      </c>
      <c r="D394" s="307" t="n">
        <v>6887.5267878</v>
      </c>
      <c r="E394" s="307" t="n">
        <v>7.51417039640504</v>
      </c>
      <c r="F394" s="307" t="n">
        <v>64.261766278539</v>
      </c>
      <c r="G394" s="307" t="n">
        <v>4.35579471055292</v>
      </c>
      <c r="H394" s="307" t="n">
        <v>3830.3964606</v>
      </c>
      <c r="I394" s="307" t="n">
        <v>6.73373300233458</v>
      </c>
      <c r="J394" s="307" t="n">
        <v>35.738233721461</v>
      </c>
      <c r="K394" s="307" t="n">
        <v>7.83225785102972</v>
      </c>
    </row>
    <row r="395">
      <c r="A395" s="307" t="s">
        <v>291</v>
      </c>
      <c r="B395" s="307" t="s">
        <v>292</v>
      </c>
      <c r="C395" s="307" t="s">
        <v>16</v>
      </c>
      <c r="D395" s="307" t="n">
        <v>1585.6191046</v>
      </c>
      <c r="E395" s="307" t="n">
        <v>10.9341468777878</v>
      </c>
      <c r="F395" s="307" t="n">
        <v>18.1539812118397</v>
      </c>
      <c r="G395" s="307" t="n">
        <v>10.2606508777228</v>
      </c>
      <c r="H395" s="307" t="n">
        <v>7148.6584409</v>
      </c>
      <c r="I395" s="307" t="n">
        <v>7.30436994066246</v>
      </c>
      <c r="J395" s="307" t="n">
        <v>81.8460187881604</v>
      </c>
      <c r="K395" s="307" t="n">
        <v>2.27587934041785</v>
      </c>
    </row>
    <row r="396">
      <c r="A396" s="307" t="s">
        <v>291</v>
      </c>
      <c r="B396" s="307" t="s">
        <v>292</v>
      </c>
      <c r="C396" s="307" t="s">
        <v>17</v>
      </c>
      <c r="D396" s="307" t="n">
        <v>3387.3515414</v>
      </c>
      <c r="E396" s="307" t="n">
        <v>8.52420686391039</v>
      </c>
      <c r="F396" s="307" t="n">
        <v>33.4540179906474</v>
      </c>
      <c r="G396" s="307" t="n">
        <v>7.18995598319378</v>
      </c>
      <c r="H396" s="307" t="n">
        <v>6738.0436872</v>
      </c>
      <c r="I396" s="307" t="n">
        <v>5.84816351075927</v>
      </c>
      <c r="J396" s="307" t="n">
        <v>66.5459820093526</v>
      </c>
      <c r="K396" s="307" t="n">
        <v>3.61453703966563</v>
      </c>
    </row>
    <row r="397">
      <c r="A397" s="307" t="s">
        <v>293</v>
      </c>
      <c r="B397" s="307" t="s">
        <v>294</v>
      </c>
      <c r="C397" s="307" t="s">
        <v>16</v>
      </c>
      <c r="D397" s="307" t="n">
        <v>583.7185507</v>
      </c>
      <c r="E397" s="307" t="n">
        <v>28.08050917946</v>
      </c>
      <c r="F397" s="307" t="n">
        <v>29.0839336305663</v>
      </c>
      <c r="G397" s="307" t="n">
        <v>22.8183624513682</v>
      </c>
      <c r="H397" s="307" t="n">
        <v>1423.295212</v>
      </c>
      <c r="I397" s="307" t="n">
        <v>29.6703097625946</v>
      </c>
      <c r="J397" s="307" t="n">
        <v>70.9160663694337</v>
      </c>
      <c r="K397" s="307" t="n">
        <v>9.35821419699959</v>
      </c>
    </row>
    <row r="398">
      <c r="A398" s="307" t="s">
        <v>293</v>
      </c>
      <c r="B398" s="307" t="s">
        <v>294</v>
      </c>
      <c r="C398" s="307" t="s">
        <v>17</v>
      </c>
      <c r="D398" s="307" t="n">
        <v>25016.8327212</v>
      </c>
      <c r="E398" s="307" t="n">
        <v>3.9215102400424</v>
      </c>
      <c r="F398" s="307" t="n">
        <v>70.1179383579197</v>
      </c>
      <c r="G398" s="307" t="n">
        <v>2.84045891442891</v>
      </c>
      <c r="H398" s="307" t="n">
        <v>10661.3878698</v>
      </c>
      <c r="I398" s="307" t="n">
        <v>7.19864014122731</v>
      </c>
      <c r="J398" s="307" t="n">
        <v>29.8820616420803</v>
      </c>
      <c r="K398" s="307" t="n">
        <v>6.66510649284186</v>
      </c>
    </row>
    <row r="399">
      <c r="A399" s="307" t="s">
        <v>295</v>
      </c>
      <c r="B399" s="307" t="s">
        <v>296</v>
      </c>
      <c r="C399" s="307" t="s">
        <v>16</v>
      </c>
      <c r="D399" s="307" t="n">
        <v>266.4610888</v>
      </c>
      <c r="E399" s="307" t="n">
        <v>36.020593867548</v>
      </c>
      <c r="F399" s="307" t="n">
        <v>49.3553008415805</v>
      </c>
      <c r="G399" s="307" t="n">
        <v>20.0408648007922</v>
      </c>
      <c r="H399" s="307" t="n">
        <v>273.4223366</v>
      </c>
      <c r="I399" s="307" t="n">
        <v>33.8429451174617</v>
      </c>
      <c r="J399" s="307" t="n">
        <v>50.6446991584195</v>
      </c>
      <c r="K399" s="307" t="n">
        <v>19.5306306050808</v>
      </c>
    </row>
    <row r="400">
      <c r="A400" s="307" t="s">
        <v>295</v>
      </c>
      <c r="B400" s="307" t="s">
        <v>296</v>
      </c>
      <c r="C400" s="307" t="s">
        <v>17</v>
      </c>
      <c r="D400" s="307" t="n">
        <v>24274.2794104</v>
      </c>
      <c r="E400" s="307" t="n">
        <v>3.61978942744944</v>
      </c>
      <c r="F400" s="307" t="n">
        <v>72.0726800297021</v>
      </c>
      <c r="G400" s="307" t="n">
        <v>2.52639787829452</v>
      </c>
      <c r="H400" s="307" t="n">
        <v>9405.9991645</v>
      </c>
      <c r="I400" s="307" t="n">
        <v>6.9949031024633</v>
      </c>
      <c r="J400" s="307" t="n">
        <v>27.9273199702979</v>
      </c>
      <c r="K400" s="307" t="n">
        <v>6.51993338794039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811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8" t="s">
        <v>72</v>
      </c>
      <c r="B411" s="308" t="s">
        <v>73</v>
      </c>
      <c r="C411" s="308" t="s">
        <v>16</v>
      </c>
      <c r="D411" s="308" t="n">
        <v>23.0539555</v>
      </c>
      <c r="E411" s="308"/>
      <c r="F411" s="308" t="n">
        <v>29.3067269215017</v>
      </c>
      <c r="G411" s="308"/>
      <c r="H411" s="308" t="n">
        <v>55.6104261</v>
      </c>
      <c r="I411" s="308"/>
      <c r="J411" s="308" t="n">
        <v>70.6932730784983</v>
      </c>
      <c r="K411" s="308"/>
    </row>
    <row r="412">
      <c r="A412" s="308" t="s">
        <v>72</v>
      </c>
      <c r="B412" s="308" t="s">
        <v>73</v>
      </c>
      <c r="C412" s="308" t="s">
        <v>17</v>
      </c>
      <c r="D412" s="308" t="n">
        <v>47.1401473</v>
      </c>
      <c r="E412" s="308"/>
      <c r="F412" s="308" t="n">
        <v>59.206733085202</v>
      </c>
      <c r="G412" s="308"/>
      <c r="H412" s="308" t="n">
        <v>32.4794244</v>
      </c>
      <c r="I412" s="308"/>
      <c r="J412" s="308" t="n">
        <v>40.793266914798</v>
      </c>
      <c r="K412" s="308"/>
    </row>
    <row r="413">
      <c r="A413" s="308" t="s">
        <v>74</v>
      </c>
      <c r="B413" s="308" t="s">
        <v>75</v>
      </c>
      <c r="C413" s="308" t="s">
        <v>16</v>
      </c>
      <c r="D413" s="308" t="n">
        <v>8.4924625</v>
      </c>
      <c r="E413" s="308"/>
      <c r="F413" s="308" t="n">
        <v>8.19672131147541</v>
      </c>
      <c r="G413" s="308"/>
      <c r="H413" s="308" t="n">
        <v>95.11558</v>
      </c>
      <c r="I413" s="308"/>
      <c r="J413" s="308" t="n">
        <v>91.8032786885246</v>
      </c>
      <c r="K413" s="308"/>
    </row>
    <row r="414">
      <c r="A414" s="308" t="s">
        <v>74</v>
      </c>
      <c r="B414" s="308" t="s">
        <v>75</v>
      </c>
      <c r="C414" s="308" t="s">
        <v>17</v>
      </c>
      <c r="D414" s="308" t="n">
        <v>71.336685</v>
      </c>
      <c r="E414" s="308"/>
      <c r="F414" s="308" t="n">
        <v>26.7515923566879</v>
      </c>
      <c r="G414" s="308"/>
      <c r="H414" s="308" t="n">
        <v>195.3266375</v>
      </c>
      <c r="I414" s="308"/>
      <c r="J414" s="308" t="n">
        <v>73.2484076433121</v>
      </c>
      <c r="K414" s="308"/>
    </row>
    <row r="415">
      <c r="A415" s="308" t="s">
        <v>76</v>
      </c>
      <c r="B415" s="308" t="s">
        <v>77</v>
      </c>
      <c r="C415" s="308" t="s">
        <v>16</v>
      </c>
      <c r="D415" s="308" t="n">
        <v>2.0296443</v>
      </c>
      <c r="E415" s="308"/>
      <c r="F415" s="308" t="n">
        <v>1.91616131147224</v>
      </c>
      <c r="G415" s="308"/>
      <c r="H415" s="308" t="n">
        <v>103.8927688</v>
      </c>
      <c r="I415" s="308"/>
      <c r="J415" s="308" t="n">
        <v>98.0838386885278</v>
      </c>
      <c r="K415" s="308"/>
    </row>
    <row r="416">
      <c r="A416" s="308" t="s">
        <v>76</v>
      </c>
      <c r="B416" s="308" t="s">
        <v>77</v>
      </c>
      <c r="C416" s="308" t="s">
        <v>17</v>
      </c>
      <c r="D416" s="308" t="n">
        <v>57.8686659</v>
      </c>
      <c r="E416" s="308"/>
      <c r="F416" s="308" t="n">
        <v>25.1782241459512</v>
      </c>
      <c r="G416" s="308"/>
      <c r="H416" s="308" t="n">
        <v>171.9675035</v>
      </c>
      <c r="I416" s="308"/>
      <c r="J416" s="308" t="n">
        <v>74.8217758540488</v>
      </c>
      <c r="K416" s="308"/>
    </row>
    <row r="417">
      <c r="A417" s="308" t="s">
        <v>80</v>
      </c>
      <c r="B417" s="308" t="s">
        <v>81</v>
      </c>
      <c r="C417" s="308" t="s">
        <v>16</v>
      </c>
      <c r="D417" s="308" t="n">
        <v>96.8706068</v>
      </c>
      <c r="E417" s="308"/>
      <c r="F417" s="308" t="n">
        <v>6.24312365153897</v>
      </c>
      <c r="G417" s="308"/>
      <c r="H417" s="308" t="n">
        <v>1454.7662373</v>
      </c>
      <c r="I417" s="308"/>
      <c r="J417" s="308" t="n">
        <v>93.756876348461</v>
      </c>
      <c r="K417" s="308"/>
    </row>
    <row r="418">
      <c r="A418" s="308" t="s">
        <v>80</v>
      </c>
      <c r="B418" s="308" t="s">
        <v>81</v>
      </c>
      <c r="C418" s="308" t="s">
        <v>17</v>
      </c>
      <c r="D418" s="308" t="n">
        <v>237.2594659</v>
      </c>
      <c r="E418" s="308"/>
      <c r="F418" s="308" t="n">
        <v>17.2280010536279</v>
      </c>
      <c r="G418" s="308"/>
      <c r="H418" s="308" t="n">
        <v>1139.9140388</v>
      </c>
      <c r="I418" s="308"/>
      <c r="J418" s="308" t="n">
        <v>82.7719989463721</v>
      </c>
      <c r="K418" s="308"/>
    </row>
    <row r="419">
      <c r="A419" s="308" t="s">
        <v>92</v>
      </c>
      <c r="B419" s="308" t="s">
        <v>93</v>
      </c>
      <c r="C419" s="308" t="s">
        <v>16</v>
      </c>
      <c r="D419" s="308" t="n">
        <v>138.9693182</v>
      </c>
      <c r="E419" s="308"/>
      <c r="F419" s="308" t="n">
        <v>41.8995592471872</v>
      </c>
      <c r="G419" s="308"/>
      <c r="H419" s="308" t="n">
        <v>192.7031879</v>
      </c>
      <c r="I419" s="308"/>
      <c r="J419" s="308" t="n">
        <v>58.1004407528128</v>
      </c>
      <c r="K419" s="308"/>
    </row>
    <row r="420">
      <c r="A420" s="308" t="s">
        <v>92</v>
      </c>
      <c r="B420" s="308" t="s">
        <v>93</v>
      </c>
      <c r="C420" s="308" t="s">
        <v>17</v>
      </c>
      <c r="D420" s="308" t="n">
        <v>468.2156762</v>
      </c>
      <c r="E420" s="308"/>
      <c r="F420" s="308" t="n">
        <v>51.1103543087623</v>
      </c>
      <c r="G420" s="308"/>
      <c r="H420" s="308" t="n">
        <v>447.8720374</v>
      </c>
      <c r="I420" s="308"/>
      <c r="J420" s="308" t="n">
        <v>48.8896456912377</v>
      </c>
      <c r="K420" s="308"/>
    </row>
    <row r="421">
      <c r="A421" s="308" t="s">
        <v>108</v>
      </c>
      <c r="B421" s="308" t="s">
        <v>109</v>
      </c>
      <c r="C421" s="308" t="s">
        <v>16</v>
      </c>
      <c r="D421" s="308" t="n">
        <v>222.9636104</v>
      </c>
      <c r="E421" s="308"/>
      <c r="F421" s="308" t="n">
        <v>12.2685513310917</v>
      </c>
      <c r="G421" s="308"/>
      <c r="H421" s="308" t="n">
        <v>1594.3952968</v>
      </c>
      <c r="I421" s="308"/>
      <c r="J421" s="308" t="n">
        <v>87.7314486689083</v>
      </c>
      <c r="K421" s="308"/>
    </row>
    <row r="422">
      <c r="A422" s="308" t="s">
        <v>108</v>
      </c>
      <c r="B422" s="308" t="s">
        <v>109</v>
      </c>
      <c r="C422" s="308" t="s">
        <v>17</v>
      </c>
      <c r="D422" s="308" t="n">
        <v>273.5401383</v>
      </c>
      <c r="E422" s="308"/>
      <c r="F422" s="308" t="n">
        <v>22.5317996399706</v>
      </c>
      <c r="G422" s="308"/>
      <c r="H422" s="308" t="n">
        <v>940.4780168</v>
      </c>
      <c r="I422" s="308"/>
      <c r="J422" s="308" t="n">
        <v>77.4682003600294</v>
      </c>
      <c r="K422" s="308"/>
    </row>
    <row r="423">
      <c r="A423" s="308" t="s">
        <v>110</v>
      </c>
      <c r="B423" s="308" t="s">
        <v>111</v>
      </c>
      <c r="C423" s="308" t="s">
        <v>16</v>
      </c>
      <c r="D423" s="308" t="n">
        <v>72.185296</v>
      </c>
      <c r="E423" s="308"/>
      <c r="F423" s="308" t="n">
        <v>12.3076923076923</v>
      </c>
      <c r="G423" s="308"/>
      <c r="H423" s="308" t="n">
        <v>514.320234</v>
      </c>
      <c r="I423" s="308"/>
      <c r="J423" s="308" t="n">
        <v>87.6923076923077</v>
      </c>
      <c r="K423" s="308"/>
    </row>
    <row r="424">
      <c r="A424" s="308" t="s">
        <v>110</v>
      </c>
      <c r="B424" s="308" t="s">
        <v>111</v>
      </c>
      <c r="C424" s="308" t="s">
        <v>17</v>
      </c>
      <c r="D424" s="308" t="n">
        <v>162.416916</v>
      </c>
      <c r="E424" s="308"/>
      <c r="F424" s="308" t="n">
        <v>29.6052631578947</v>
      </c>
      <c r="G424" s="308"/>
      <c r="H424" s="308" t="n">
        <v>386.1913336</v>
      </c>
      <c r="I424" s="308"/>
      <c r="J424" s="308" t="n">
        <v>70.3947368421053</v>
      </c>
      <c r="K424" s="30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812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09" t="s">
        <v>14</v>
      </c>
      <c r="B435" s="309" t="s">
        <v>15</v>
      </c>
      <c r="C435" s="309" t="s">
        <v>16</v>
      </c>
      <c r="D435" s="309" t="n">
        <v>564.5648937</v>
      </c>
      <c r="E435" s="309"/>
      <c r="F435" s="309" t="n">
        <v>12.3392220391719</v>
      </c>
      <c r="G435" s="309"/>
      <c r="H435" s="309" t="n">
        <v>4010.8037309</v>
      </c>
      <c r="I435" s="309"/>
      <c r="J435" s="309" t="n">
        <v>87.6607779608281</v>
      </c>
      <c r="K435" s="309"/>
    </row>
    <row r="436">
      <c r="A436" s="309" t="s">
        <v>14</v>
      </c>
      <c r="B436" s="309" t="s">
        <v>15</v>
      </c>
      <c r="C436" s="309" t="s">
        <v>17</v>
      </c>
      <c r="D436" s="309" t="n">
        <v>1317.7776946</v>
      </c>
      <c r="E436" s="309"/>
      <c r="F436" s="309" t="n">
        <v>28.4493910255401</v>
      </c>
      <c r="G436" s="309"/>
      <c r="H436" s="309" t="n">
        <v>3314.228992</v>
      </c>
      <c r="I436" s="309"/>
      <c r="J436" s="309" t="n">
        <v>71.5506089744598</v>
      </c>
      <c r="K436" s="309"/>
    </row>
    <row r="437">
      <c r="A437" s="309" t="s">
        <v>27</v>
      </c>
      <c r="B437" s="309" t="s">
        <v>28</v>
      </c>
      <c r="C437" s="309" t="s">
        <v>16</v>
      </c>
      <c r="D437" s="309" t="n">
        <v>588.5097221</v>
      </c>
      <c r="E437" s="309" t="n">
        <v>15.675636255223</v>
      </c>
      <c r="F437" s="309" t="n">
        <v>20.5187661404529</v>
      </c>
      <c r="G437" s="309" t="n">
        <v>14.387522511599</v>
      </c>
      <c r="H437" s="309" t="n">
        <v>2279.6438407</v>
      </c>
      <c r="I437" s="309" t="n">
        <v>8.70432687276934</v>
      </c>
      <c r="J437" s="309" t="n">
        <v>79.4812338595471</v>
      </c>
      <c r="K437" s="309" t="n">
        <v>3.71426304576097</v>
      </c>
    </row>
    <row r="438">
      <c r="A438" s="309" t="s">
        <v>27</v>
      </c>
      <c r="B438" s="309" t="s">
        <v>28</v>
      </c>
      <c r="C438" s="309" t="s">
        <v>17</v>
      </c>
      <c r="D438" s="309" t="n">
        <v>2455.0389911</v>
      </c>
      <c r="E438" s="309" t="n">
        <v>6.85738512969216</v>
      </c>
      <c r="F438" s="309" t="n">
        <v>47.274821071776</v>
      </c>
      <c r="G438" s="309" t="n">
        <v>5.14647389878736</v>
      </c>
      <c r="H438" s="309" t="n">
        <v>2738.0827076</v>
      </c>
      <c r="I438" s="309" t="n">
        <v>5.4171215491726</v>
      </c>
      <c r="J438" s="309" t="n">
        <v>52.725178928224</v>
      </c>
      <c r="K438" s="309" t="n">
        <v>4.61446765400163</v>
      </c>
    </row>
    <row r="439">
      <c r="A439" s="309" t="s">
        <v>29</v>
      </c>
      <c r="B439" s="309" t="s">
        <v>30</v>
      </c>
      <c r="C439" s="309" t="s">
        <v>16</v>
      </c>
      <c r="D439" s="309" t="n">
        <v>269.7122534</v>
      </c>
      <c r="E439" s="309" t="n">
        <v>18.6507445322143</v>
      </c>
      <c r="F439" s="309" t="n">
        <v>26.631151624302</v>
      </c>
      <c r="G439" s="309" t="n">
        <v>15.4345123615161</v>
      </c>
      <c r="H439" s="309" t="n">
        <v>743.0575179</v>
      </c>
      <c r="I439" s="309" t="n">
        <v>13.1214497121406</v>
      </c>
      <c r="J439" s="309" t="n">
        <v>73.368848375698</v>
      </c>
      <c r="K439" s="309" t="n">
        <v>5.60236187491868</v>
      </c>
    </row>
    <row r="440">
      <c r="A440" s="309" t="s">
        <v>29</v>
      </c>
      <c r="B440" s="309" t="s">
        <v>30</v>
      </c>
      <c r="C440" s="309" t="s">
        <v>17</v>
      </c>
      <c r="D440" s="309" t="n">
        <v>1341.9448202</v>
      </c>
      <c r="E440" s="309" t="n">
        <v>7.48261499146911</v>
      </c>
      <c r="F440" s="309" t="n">
        <v>48.5824186812707</v>
      </c>
      <c r="G440" s="309" t="n">
        <v>6.49384915878654</v>
      </c>
      <c r="H440" s="309" t="n">
        <v>1420.2577556</v>
      </c>
      <c r="I440" s="309" t="n">
        <v>7.38805550176394</v>
      </c>
      <c r="J440" s="309" t="n">
        <v>51.4175813187293</v>
      </c>
      <c r="K440" s="309" t="n">
        <v>6.13577866935306</v>
      </c>
    </row>
    <row r="441">
      <c r="A441" s="309" t="s">
        <v>31</v>
      </c>
      <c r="B441" s="309" t="s">
        <v>32</v>
      </c>
      <c r="C441" s="309" t="s">
        <v>16</v>
      </c>
      <c r="D441" s="309" t="n">
        <v>46.398757</v>
      </c>
      <c r="E441" s="309" t="n">
        <v>17.7697615610605</v>
      </c>
      <c r="F441" s="309" t="n">
        <v>25</v>
      </c>
      <c r="G441" s="309" t="n">
        <v>16.501311396699</v>
      </c>
      <c r="H441" s="309" t="n">
        <v>139.196271</v>
      </c>
      <c r="I441" s="309" t="n">
        <v>11.328561592423</v>
      </c>
      <c r="J441" s="309" t="n">
        <v>75</v>
      </c>
      <c r="K441" s="309" t="n">
        <v>5.50043713223299</v>
      </c>
    </row>
    <row r="442">
      <c r="A442" s="309" t="s">
        <v>31</v>
      </c>
      <c r="B442" s="309" t="s">
        <v>32</v>
      </c>
      <c r="C442" s="309" t="s">
        <v>17</v>
      </c>
      <c r="D442" s="309" t="n">
        <v>216.150307</v>
      </c>
      <c r="E442" s="309" t="n">
        <v>7.62027451252785</v>
      </c>
      <c r="F442" s="309" t="n">
        <v>49.2268041237113</v>
      </c>
      <c r="G442" s="309" t="n">
        <v>5.3307649810684</v>
      </c>
      <c r="H442" s="309" t="n">
        <v>222.940369</v>
      </c>
      <c r="I442" s="309" t="n">
        <v>6.68510766828602</v>
      </c>
      <c r="J442" s="309" t="n">
        <v>50.7731958762887</v>
      </c>
      <c r="K442" s="309" t="n">
        <v>5.1684066567719</v>
      </c>
    </row>
    <row r="443">
      <c r="A443" s="309" t="s">
        <v>33</v>
      </c>
      <c r="B443" s="309" t="s">
        <v>34</v>
      </c>
      <c r="C443" s="309" t="s">
        <v>16</v>
      </c>
      <c r="D443" s="309" t="n">
        <v>404.9989462</v>
      </c>
      <c r="E443" s="309" t="n">
        <v>17.046396227248</v>
      </c>
      <c r="F443" s="309" t="n">
        <v>15.7180636739898</v>
      </c>
      <c r="G443" s="309" t="n">
        <v>16.7414415172301</v>
      </c>
      <c r="H443" s="309" t="n">
        <v>2171.647609</v>
      </c>
      <c r="I443" s="309" t="n">
        <v>9.81888190015026</v>
      </c>
      <c r="J443" s="309" t="n">
        <v>84.2819363260102</v>
      </c>
      <c r="K443" s="309" t="n">
        <v>3.12217605851315</v>
      </c>
    </row>
    <row r="444">
      <c r="A444" s="309" t="s">
        <v>33</v>
      </c>
      <c r="B444" s="309" t="s">
        <v>34</v>
      </c>
      <c r="C444" s="309" t="s">
        <v>17</v>
      </c>
      <c r="D444" s="309" t="n">
        <v>2070.7879523</v>
      </c>
      <c r="E444" s="309" t="n">
        <v>7.85467718499397</v>
      </c>
      <c r="F444" s="309" t="n">
        <v>47.7923442604729</v>
      </c>
      <c r="G444" s="309" t="n">
        <v>5.82238894825751</v>
      </c>
      <c r="H444" s="309" t="n">
        <v>2262.0983799</v>
      </c>
      <c r="I444" s="309" t="n">
        <v>7.22202921717753</v>
      </c>
      <c r="J444" s="309" t="n">
        <v>52.2076557395271</v>
      </c>
      <c r="K444" s="309" t="n">
        <v>5.32997724360217</v>
      </c>
    </row>
    <row r="445">
      <c r="A445" s="309" t="s">
        <v>35</v>
      </c>
      <c r="B445" s="309" t="s">
        <v>36</v>
      </c>
      <c r="C445" s="309" t="s">
        <v>16</v>
      </c>
      <c r="D445" s="309" t="n">
        <v>61.3035754</v>
      </c>
      <c r="E445" s="309" t="n">
        <v>14.7148798327138</v>
      </c>
      <c r="F445" s="309" t="n">
        <v>16.9687560554235</v>
      </c>
      <c r="G445" s="309" t="n">
        <v>15.5870030086426</v>
      </c>
      <c r="H445" s="309" t="n">
        <v>299.9696682</v>
      </c>
      <c r="I445" s="309" t="n">
        <v>8.49636455106049</v>
      </c>
      <c r="J445" s="309" t="n">
        <v>83.0312439445765</v>
      </c>
      <c r="K445" s="309" t="n">
        <v>3.18545211565611</v>
      </c>
    </row>
    <row r="446">
      <c r="A446" s="309" t="s">
        <v>35</v>
      </c>
      <c r="B446" s="309" t="s">
        <v>36</v>
      </c>
      <c r="C446" s="309" t="s">
        <v>17</v>
      </c>
      <c r="D446" s="309" t="n">
        <v>144.3690791</v>
      </c>
      <c r="E446" s="309" t="n">
        <v>12.8275379335019</v>
      </c>
      <c r="F446" s="309" t="n">
        <v>42.9411519637993</v>
      </c>
      <c r="G446" s="309" t="n">
        <v>8.52910850107226</v>
      </c>
      <c r="H446" s="309" t="n">
        <v>191.8330778</v>
      </c>
      <c r="I446" s="309" t="n">
        <v>8.46637468430634</v>
      </c>
      <c r="J446" s="309" t="n">
        <v>57.0588480362007</v>
      </c>
      <c r="K446" s="309" t="n">
        <v>6.41880719407289</v>
      </c>
    </row>
    <row r="447">
      <c r="A447" s="309" t="s">
        <v>37</v>
      </c>
      <c r="B447" s="309" t="s">
        <v>38</v>
      </c>
      <c r="C447" s="309" t="s">
        <v>16</v>
      </c>
      <c r="D447" s="309" t="n">
        <v>103.8289803</v>
      </c>
      <c r="E447" s="309" t="n">
        <v>22.2713977031268</v>
      </c>
      <c r="F447" s="309" t="n">
        <v>13.1513948112651</v>
      </c>
      <c r="G447" s="309" t="n">
        <v>20.7264204905218</v>
      </c>
      <c r="H447" s="309" t="n">
        <v>685.6612737</v>
      </c>
      <c r="I447" s="309" t="n">
        <v>7.20055564803695</v>
      </c>
      <c r="J447" s="309" t="n">
        <v>86.8486051887349</v>
      </c>
      <c r="K447" s="309" t="n">
        <v>3.13858050227506</v>
      </c>
    </row>
    <row r="448">
      <c r="A448" s="309" t="s">
        <v>37</v>
      </c>
      <c r="B448" s="309" t="s">
        <v>38</v>
      </c>
      <c r="C448" s="309" t="s">
        <v>17</v>
      </c>
      <c r="D448" s="309" t="n">
        <v>302.48907</v>
      </c>
      <c r="E448" s="309" t="n">
        <v>11.3425306895207</v>
      </c>
      <c r="F448" s="309" t="n">
        <v>34.310196953977</v>
      </c>
      <c r="G448" s="309" t="n">
        <v>9.60470379928014</v>
      </c>
      <c r="H448" s="309" t="n">
        <v>579.1411649</v>
      </c>
      <c r="I448" s="309" t="n">
        <v>7.36639622794674</v>
      </c>
      <c r="J448" s="309" t="n">
        <v>65.689803046023</v>
      </c>
      <c r="K448" s="309" t="n">
        <v>5.01659715446298</v>
      </c>
    </row>
    <row r="449">
      <c r="A449" s="309" t="s">
        <v>39</v>
      </c>
      <c r="B449" s="309" t="s">
        <v>40</v>
      </c>
      <c r="C449" s="309" t="s">
        <v>16</v>
      </c>
      <c r="D449" s="309" t="n">
        <v>657.7026862</v>
      </c>
      <c r="E449" s="309" t="n">
        <v>12.7755014015115</v>
      </c>
      <c r="F449" s="309" t="n">
        <v>39.4775801997357</v>
      </c>
      <c r="G449" s="309" t="n">
        <v>9.52642118056788</v>
      </c>
      <c r="H449" s="309" t="n">
        <v>1008.3130191</v>
      </c>
      <c r="I449" s="309" t="n">
        <v>8.90681240910692</v>
      </c>
      <c r="J449" s="309" t="n">
        <v>60.5224198002643</v>
      </c>
      <c r="K449" s="309" t="n">
        <v>6.21389655954713</v>
      </c>
    </row>
    <row r="450">
      <c r="A450" s="309" t="s">
        <v>39</v>
      </c>
      <c r="B450" s="309" t="s">
        <v>40</v>
      </c>
      <c r="C450" s="309" t="s">
        <v>17</v>
      </c>
      <c r="D450" s="309" t="n">
        <v>755.5323562</v>
      </c>
      <c r="E450" s="309" t="n">
        <v>11.8547035736943</v>
      </c>
      <c r="F450" s="309" t="n">
        <v>57.7546381963706</v>
      </c>
      <c r="G450" s="309" t="n">
        <v>6.49001843558306</v>
      </c>
      <c r="H450" s="309" t="n">
        <v>552.6437138</v>
      </c>
      <c r="I450" s="309" t="n">
        <v>12.2778234850243</v>
      </c>
      <c r="J450" s="309" t="n">
        <v>42.2453618036294</v>
      </c>
      <c r="K450" s="309" t="n">
        <v>8.87265845602659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813</v>
      </c>
    </row>
    <row r="9">
      <c r="A9" t="s">
        <v>3</v>
      </c>
    </row>
    <row r="10">
      <c r="A10" t="s">
        <v>4</v>
      </c>
    </row>
    <row r="11">
      <c r="A11" t="s">
        <v>814</v>
      </c>
    </row>
    <row r="12">
      <c r="A12" s="3" t="s">
        <v>6</v>
      </c>
    </row>
    <row r="13">
      <c r="A13" s="3" t="s">
        <v>7</v>
      </c>
    </row>
    <row r="15">
      <c r="A15" s="4" t="s">
        <v>815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0" t="s">
        <v>14</v>
      </c>
      <c r="B17" s="310" t="s">
        <v>15</v>
      </c>
      <c r="C17" s="310" t="s">
        <v>16</v>
      </c>
      <c r="D17" s="310" t="n">
        <v>577889.1067789</v>
      </c>
      <c r="E17" s="310" t="n">
        <v>1.11535235654352</v>
      </c>
      <c r="F17" s="310" t="n">
        <v>77.2589897429292</v>
      </c>
      <c r="G17" s="310" t="n">
        <v>0.536776968944848</v>
      </c>
      <c r="H17" s="310" t="n">
        <v>170100.3617629</v>
      </c>
      <c r="I17" s="310" t="n">
        <v>2.21927653656277</v>
      </c>
      <c r="J17" s="310" t="n">
        <v>22.7410102570708</v>
      </c>
      <c r="K17" s="310" t="n">
        <v>1.82361495242087</v>
      </c>
    </row>
    <row r="18">
      <c r="A18" s="310" t="s">
        <v>14</v>
      </c>
      <c r="B18" s="310" t="s">
        <v>15</v>
      </c>
      <c r="C18" s="310" t="s">
        <v>17</v>
      </c>
      <c r="D18" s="310" t="n">
        <v>1858139.6979293</v>
      </c>
      <c r="E18" s="310" t="n">
        <v>0.432072794399257</v>
      </c>
      <c r="F18" s="310" t="n">
        <v>90.0984973724462</v>
      </c>
      <c r="G18" s="310" t="n">
        <v>0.189108170290565</v>
      </c>
      <c r="H18" s="310" t="n">
        <v>204202.90724</v>
      </c>
      <c r="I18" s="310" t="n">
        <v>1.76866227088007</v>
      </c>
      <c r="J18" s="310" t="n">
        <v>9.90150262755381</v>
      </c>
      <c r="K18" s="310" t="n">
        <v>1.7207854832678</v>
      </c>
    </row>
    <row r="19">
      <c r="A19" s="310" t="s">
        <v>14</v>
      </c>
      <c r="B19" s="310" t="s">
        <v>18</v>
      </c>
      <c r="C19" s="310" t="s">
        <v>16</v>
      </c>
      <c r="D19" s="310" t="n">
        <v>4000.0200517</v>
      </c>
      <c r="E19" s="310"/>
      <c r="F19" s="310" t="n">
        <v>87.4250881162543</v>
      </c>
      <c r="G19" s="310"/>
      <c r="H19" s="310" t="n">
        <v>575.3485729</v>
      </c>
      <c r="I19" s="310"/>
      <c r="J19" s="310" t="n">
        <v>12.5749118837458</v>
      </c>
      <c r="K19" s="310"/>
    </row>
    <row r="20">
      <c r="A20" s="310" t="s">
        <v>14</v>
      </c>
      <c r="B20" s="310" t="s">
        <v>18</v>
      </c>
      <c r="C20" s="310" t="s">
        <v>17</v>
      </c>
      <c r="D20" s="310" t="n">
        <v>4178.5671143</v>
      </c>
      <c r="E20" s="310"/>
      <c r="F20" s="310" t="n">
        <v>90.2107314824963</v>
      </c>
      <c r="G20" s="310"/>
      <c r="H20" s="310" t="n">
        <v>453.4395723</v>
      </c>
      <c r="I20" s="310"/>
      <c r="J20" s="310" t="n">
        <v>9.7892685175037</v>
      </c>
      <c r="K20" s="310"/>
    </row>
    <row r="21">
      <c r="A21" s="310" t="s">
        <v>14</v>
      </c>
      <c r="B21" s="310" t="s">
        <v>19</v>
      </c>
      <c r="C21" s="310" t="s">
        <v>16</v>
      </c>
      <c r="D21" s="310" t="n">
        <v>573889.0867272</v>
      </c>
      <c r="E21" s="310" t="n">
        <v>1.12271475429646</v>
      </c>
      <c r="F21" s="310" t="n">
        <v>77.1964221274682</v>
      </c>
      <c r="G21" s="310" t="n">
        <v>0.540326542243442</v>
      </c>
      <c r="H21" s="310" t="n">
        <v>169525.01319</v>
      </c>
      <c r="I21" s="310" t="n">
        <v>2.22651958802662</v>
      </c>
      <c r="J21" s="310" t="n">
        <v>22.8035778725318</v>
      </c>
      <c r="K21" s="310" t="n">
        <v>1.82915488415279</v>
      </c>
    </row>
    <row r="22">
      <c r="A22" s="310" t="s">
        <v>14</v>
      </c>
      <c r="B22" s="310" t="s">
        <v>19</v>
      </c>
      <c r="C22" s="310" t="s">
        <v>17</v>
      </c>
      <c r="D22" s="310" t="n">
        <v>1853961.130815</v>
      </c>
      <c r="E22" s="310" t="n">
        <v>0.432796431349365</v>
      </c>
      <c r="F22" s="310" t="n">
        <v>90.0982447280031</v>
      </c>
      <c r="G22" s="310" t="n">
        <v>0.189514914819103</v>
      </c>
      <c r="H22" s="310" t="n">
        <v>203749.4676677</v>
      </c>
      <c r="I22" s="310" t="n">
        <v>1.77229007031805</v>
      </c>
      <c r="J22" s="310" t="n">
        <v>9.90175527199691</v>
      </c>
      <c r="K22" s="310" t="n">
        <v>1.72443780985658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816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1" t="s">
        <v>14</v>
      </c>
      <c r="B33" s="311" t="s">
        <v>15</v>
      </c>
      <c r="C33" s="311" t="s">
        <v>16</v>
      </c>
      <c r="D33" s="311" t="n">
        <v>577889.1067789</v>
      </c>
      <c r="E33" s="311" t="n">
        <v>1.11535235654352</v>
      </c>
      <c r="F33" s="311" t="n">
        <v>77.2589897429292</v>
      </c>
      <c r="G33" s="311" t="n">
        <v>0.536776968944848</v>
      </c>
      <c r="H33" s="311" t="n">
        <v>170100.3617629</v>
      </c>
      <c r="I33" s="311" t="n">
        <v>2.21927653656277</v>
      </c>
      <c r="J33" s="311" t="n">
        <v>22.7410102570708</v>
      </c>
      <c r="K33" s="311" t="n">
        <v>1.82361495242087</v>
      </c>
    </row>
    <row r="34">
      <c r="A34" s="311" t="s">
        <v>14</v>
      </c>
      <c r="B34" s="311" t="s">
        <v>15</v>
      </c>
      <c r="C34" s="311" t="s">
        <v>17</v>
      </c>
      <c r="D34" s="311" t="n">
        <v>1858139.6979293</v>
      </c>
      <c r="E34" s="311" t="n">
        <v>0.432072794399257</v>
      </c>
      <c r="F34" s="311" t="n">
        <v>90.0984973724462</v>
      </c>
      <c r="G34" s="311" t="n">
        <v>0.189108170290565</v>
      </c>
      <c r="H34" s="311" t="n">
        <v>204202.90724</v>
      </c>
      <c r="I34" s="311" t="n">
        <v>1.76866227088007</v>
      </c>
      <c r="J34" s="311" t="n">
        <v>9.90150262755381</v>
      </c>
      <c r="K34" s="311" t="n">
        <v>1.7207854832678</v>
      </c>
    </row>
    <row r="35">
      <c r="A35" s="311" t="s">
        <v>27</v>
      </c>
      <c r="B35" s="311" t="s">
        <v>28</v>
      </c>
      <c r="C35" s="311" t="s">
        <v>16</v>
      </c>
      <c r="D35" s="311" t="n">
        <v>11246.3919928</v>
      </c>
      <c r="E35" s="311" t="n">
        <v>11.1702769294202</v>
      </c>
      <c r="F35" s="311" t="n">
        <v>84.6306286873195</v>
      </c>
      <c r="G35" s="311" t="n">
        <v>2.590224580921</v>
      </c>
      <c r="H35" s="311" t="n">
        <v>2042.4044716</v>
      </c>
      <c r="I35" s="311" t="n">
        <v>14.9982297628217</v>
      </c>
      <c r="J35" s="311" t="n">
        <v>15.3693713126805</v>
      </c>
      <c r="K35" s="311" t="n">
        <v>14.2629343949698</v>
      </c>
    </row>
    <row r="36">
      <c r="A36" s="311" t="s">
        <v>27</v>
      </c>
      <c r="B36" s="311" t="s">
        <v>28</v>
      </c>
      <c r="C36" s="311" t="s">
        <v>17</v>
      </c>
      <c r="D36" s="311" t="n">
        <v>36955.203801</v>
      </c>
      <c r="E36" s="311" t="n">
        <v>3.26518017781446</v>
      </c>
      <c r="F36" s="311" t="n">
        <v>92.6475410504142</v>
      </c>
      <c r="G36" s="311" t="n">
        <v>1.23537362957748</v>
      </c>
      <c r="H36" s="311" t="n">
        <v>2932.7450663</v>
      </c>
      <c r="I36" s="311" t="n">
        <v>15.7856185849076</v>
      </c>
      <c r="J36" s="311" t="n">
        <v>7.35245894958578</v>
      </c>
      <c r="K36" s="311" t="n">
        <v>15.5668096678495</v>
      </c>
    </row>
    <row r="37">
      <c r="A37" s="311" t="s">
        <v>29</v>
      </c>
      <c r="B37" s="311" t="s">
        <v>30</v>
      </c>
      <c r="C37" s="311" t="s">
        <v>16</v>
      </c>
      <c r="D37" s="311" t="n">
        <v>2347.3706455</v>
      </c>
      <c r="E37" s="311" t="n">
        <v>9.7754487348658</v>
      </c>
      <c r="F37" s="311" t="n">
        <v>82.5583022421215</v>
      </c>
      <c r="G37" s="311" t="n">
        <v>3.28271255452903</v>
      </c>
      <c r="H37" s="311" t="n">
        <v>495.9177722</v>
      </c>
      <c r="I37" s="311" t="n">
        <v>19.4898126917994</v>
      </c>
      <c r="J37" s="311" t="n">
        <v>17.4416977578785</v>
      </c>
      <c r="K37" s="311" t="n">
        <v>15.5383483312796</v>
      </c>
    </row>
    <row r="38">
      <c r="A38" s="311" t="s">
        <v>29</v>
      </c>
      <c r="B38" s="311" t="s">
        <v>30</v>
      </c>
      <c r="C38" s="311" t="s">
        <v>17</v>
      </c>
      <c r="D38" s="311" t="n">
        <v>8639.9754071</v>
      </c>
      <c r="E38" s="311" t="n">
        <v>3.16588057969088</v>
      </c>
      <c r="F38" s="311" t="n">
        <v>93.6048425888983</v>
      </c>
      <c r="G38" s="311" t="n">
        <v>1.27814798997726</v>
      </c>
      <c r="H38" s="311" t="n">
        <v>590.2900024</v>
      </c>
      <c r="I38" s="311" t="n">
        <v>19.7104788795852</v>
      </c>
      <c r="J38" s="311" t="n">
        <v>6.39515741110174</v>
      </c>
      <c r="K38" s="311" t="n">
        <v>18.7080369905276</v>
      </c>
    </row>
    <row r="39">
      <c r="A39" s="311" t="s">
        <v>31</v>
      </c>
      <c r="B39" s="311" t="s">
        <v>32</v>
      </c>
      <c r="C39" s="311" t="s">
        <v>16</v>
      </c>
      <c r="D39" s="311" t="n">
        <v>3910.5056762</v>
      </c>
      <c r="E39" s="311" t="n">
        <v>11.4457921909784</v>
      </c>
      <c r="F39" s="311" t="n">
        <v>83.9169573194148</v>
      </c>
      <c r="G39" s="311" t="n">
        <v>4.24036852532135</v>
      </c>
      <c r="H39" s="311" t="n">
        <v>749.4650867</v>
      </c>
      <c r="I39" s="311" t="n">
        <v>24.5271273898133</v>
      </c>
      <c r="J39" s="311" t="n">
        <v>16.0830426805852</v>
      </c>
      <c r="K39" s="311" t="n">
        <v>22.125093592367</v>
      </c>
    </row>
    <row r="40">
      <c r="A40" s="311" t="s">
        <v>31</v>
      </c>
      <c r="B40" s="311" t="s">
        <v>32</v>
      </c>
      <c r="C40" s="311" t="s">
        <v>17</v>
      </c>
      <c r="D40" s="311" t="n">
        <v>32705.3321665</v>
      </c>
      <c r="E40" s="311" t="n">
        <v>2.33856025820202</v>
      </c>
      <c r="F40" s="311" t="n">
        <v>91.6821415374663</v>
      </c>
      <c r="G40" s="311" t="n">
        <v>1.22566909645708</v>
      </c>
      <c r="H40" s="311" t="n">
        <v>2967.1898951</v>
      </c>
      <c r="I40" s="311" t="n">
        <v>13.831471445995</v>
      </c>
      <c r="J40" s="311" t="n">
        <v>8.31785846253371</v>
      </c>
      <c r="K40" s="311" t="n">
        <v>13.5097234565406</v>
      </c>
    </row>
    <row r="41">
      <c r="A41" s="311" t="s">
        <v>33</v>
      </c>
      <c r="B41" s="311" t="s">
        <v>34</v>
      </c>
      <c r="C41" s="311" t="s">
        <v>16</v>
      </c>
      <c r="D41" s="311" t="n">
        <v>3628.9798738</v>
      </c>
      <c r="E41" s="311" t="n">
        <v>7.56814974802335</v>
      </c>
      <c r="F41" s="311" t="n">
        <v>79.9085361452828</v>
      </c>
      <c r="G41" s="311" t="n">
        <v>3.27221939155257</v>
      </c>
      <c r="H41" s="311" t="n">
        <v>912.4371623</v>
      </c>
      <c r="I41" s="311" t="n">
        <v>15.4787261601832</v>
      </c>
      <c r="J41" s="311" t="n">
        <v>20.0914638547172</v>
      </c>
      <c r="K41" s="311" t="n">
        <v>13.0143957362162</v>
      </c>
    </row>
    <row r="42">
      <c r="A42" s="311" t="s">
        <v>33</v>
      </c>
      <c r="B42" s="311" t="s">
        <v>34</v>
      </c>
      <c r="C42" s="311" t="s">
        <v>17</v>
      </c>
      <c r="D42" s="311" t="n">
        <v>8129.5272162</v>
      </c>
      <c r="E42" s="311" t="n">
        <v>3.8849951160021</v>
      </c>
      <c r="F42" s="311" t="n">
        <v>93.4142677108137</v>
      </c>
      <c r="G42" s="311" t="n">
        <v>0.959773703436598</v>
      </c>
      <c r="H42" s="311" t="n">
        <v>573.1339676</v>
      </c>
      <c r="I42" s="311" t="n">
        <v>14.2782036528562</v>
      </c>
      <c r="J42" s="311" t="n">
        <v>6.58573228918631</v>
      </c>
      <c r="K42" s="311" t="n">
        <v>13.6137567908493</v>
      </c>
    </row>
    <row r="43">
      <c r="A43" s="311" t="s">
        <v>35</v>
      </c>
      <c r="B43" s="311" t="s">
        <v>36</v>
      </c>
      <c r="C43" s="311" t="s">
        <v>16</v>
      </c>
      <c r="D43" s="311" t="n">
        <v>14242.9232471</v>
      </c>
      <c r="E43" s="311" t="n">
        <v>9.78852129834808</v>
      </c>
      <c r="F43" s="311" t="n">
        <v>85.9095578168635</v>
      </c>
      <c r="G43" s="311" t="n">
        <v>4.02564499931335</v>
      </c>
      <c r="H43" s="311" t="n">
        <v>2336.0507449</v>
      </c>
      <c r="I43" s="311" t="n">
        <v>28.7544218026058</v>
      </c>
      <c r="J43" s="311" t="n">
        <v>14.0904421831365</v>
      </c>
      <c r="K43" s="311" t="n">
        <v>24.5443952236348</v>
      </c>
    </row>
    <row r="44">
      <c r="A44" s="311" t="s">
        <v>35</v>
      </c>
      <c r="B44" s="311" t="s">
        <v>36</v>
      </c>
      <c r="C44" s="311" t="s">
        <v>17</v>
      </c>
      <c r="D44" s="311" t="n">
        <v>31973.4750267</v>
      </c>
      <c r="E44" s="311" t="n">
        <v>4.50833379516213</v>
      </c>
      <c r="F44" s="311" t="n">
        <v>93.9828951395594</v>
      </c>
      <c r="G44" s="311" t="n">
        <v>1.27179301909801</v>
      </c>
      <c r="H44" s="311" t="n">
        <v>2047.0507075</v>
      </c>
      <c r="I44" s="311" t="n">
        <v>19.4453851752248</v>
      </c>
      <c r="J44" s="311" t="n">
        <v>6.01710486044062</v>
      </c>
      <c r="K44" s="311" t="n">
        <v>19.8645017371959</v>
      </c>
    </row>
    <row r="45">
      <c r="A45" s="311" t="s">
        <v>37</v>
      </c>
      <c r="B45" s="311" t="s">
        <v>38</v>
      </c>
      <c r="C45" s="311" t="s">
        <v>16</v>
      </c>
      <c r="D45" s="311" t="n">
        <v>74423.5647414</v>
      </c>
      <c r="E45" s="311" t="n">
        <v>8.1220642751955</v>
      </c>
      <c r="F45" s="311" t="n">
        <v>75.5365777080712</v>
      </c>
      <c r="G45" s="311" t="n">
        <v>3.88451888133776</v>
      </c>
      <c r="H45" s="311" t="n">
        <v>24102.9597578</v>
      </c>
      <c r="I45" s="311" t="n">
        <v>14.5989979731968</v>
      </c>
      <c r="J45" s="311" t="n">
        <v>24.4634222919288</v>
      </c>
      <c r="K45" s="311" t="n">
        <v>11.9943668893558</v>
      </c>
    </row>
    <row r="46">
      <c r="A46" s="311" t="s">
        <v>37</v>
      </c>
      <c r="B46" s="311" t="s">
        <v>38</v>
      </c>
      <c r="C46" s="311" t="s">
        <v>17</v>
      </c>
      <c r="D46" s="311" t="n">
        <v>139079.7740541</v>
      </c>
      <c r="E46" s="311" t="n">
        <v>4.69186713303257</v>
      </c>
      <c r="F46" s="311" t="n">
        <v>86.6936836625109</v>
      </c>
      <c r="G46" s="311" t="n">
        <v>2.77880262583168</v>
      </c>
      <c r="H46" s="311" t="n">
        <v>21346.8777831</v>
      </c>
      <c r="I46" s="311" t="n">
        <v>19.818581430675</v>
      </c>
      <c r="J46" s="311" t="n">
        <v>13.306316337489</v>
      </c>
      <c r="K46" s="311" t="n">
        <v>18.1045324411599</v>
      </c>
    </row>
    <row r="47">
      <c r="A47" s="311" t="s">
        <v>39</v>
      </c>
      <c r="B47" s="311" t="s">
        <v>40</v>
      </c>
      <c r="C47" s="311" t="s">
        <v>16</v>
      </c>
      <c r="D47" s="311" t="n">
        <v>3298.5773948</v>
      </c>
      <c r="E47" s="311" t="n">
        <v>6.52789576703147</v>
      </c>
      <c r="F47" s="311" t="n">
        <v>89.7540689031268</v>
      </c>
      <c r="G47" s="311" t="n">
        <v>1.57676305752098</v>
      </c>
      <c r="H47" s="311" t="n">
        <v>376.5511371</v>
      </c>
      <c r="I47" s="311" t="n">
        <v>14.7731819274281</v>
      </c>
      <c r="J47" s="311" t="n">
        <v>10.2459310968732</v>
      </c>
      <c r="K47" s="311" t="n">
        <v>13.812400139196</v>
      </c>
    </row>
    <row r="48">
      <c r="A48" s="311" t="s">
        <v>39</v>
      </c>
      <c r="B48" s="311" t="s">
        <v>40</v>
      </c>
      <c r="C48" s="311" t="s">
        <v>17</v>
      </c>
      <c r="D48" s="311" t="n">
        <v>5744.2286612</v>
      </c>
      <c r="E48" s="311" t="n">
        <v>4.36480460073141</v>
      </c>
      <c r="F48" s="311" t="n">
        <v>94.3371795645966</v>
      </c>
      <c r="G48" s="311" t="n">
        <v>0.923128309825995</v>
      </c>
      <c r="H48" s="311" t="n">
        <v>344.8114052</v>
      </c>
      <c r="I48" s="311" t="n">
        <v>15.1990969568231</v>
      </c>
      <c r="J48" s="311" t="n">
        <v>5.6628204354034</v>
      </c>
      <c r="K48" s="311" t="n">
        <v>15.3784359081507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817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12" t="s">
        <v>14</v>
      </c>
      <c r="B59" s="312" t="s">
        <v>15</v>
      </c>
      <c r="C59" s="312" t="s">
        <v>16</v>
      </c>
      <c r="D59" s="312" t="n">
        <v>573889.0867272</v>
      </c>
      <c r="E59" s="312" t="n">
        <v>1.12271475429646</v>
      </c>
      <c r="F59" s="312" t="n">
        <v>77.1964221274682</v>
      </c>
      <c r="G59" s="312" t="n">
        <v>0.540326542243442</v>
      </c>
      <c r="H59" s="312" t="n">
        <v>169525.01319</v>
      </c>
      <c r="I59" s="312" t="n">
        <v>2.22651958802662</v>
      </c>
      <c r="J59" s="312" t="n">
        <v>22.8035778725318</v>
      </c>
      <c r="K59" s="312" t="n">
        <v>1.82915488415279</v>
      </c>
    </row>
    <row r="60">
      <c r="A60" s="312" t="s">
        <v>14</v>
      </c>
      <c r="B60" s="312" t="s">
        <v>15</v>
      </c>
      <c r="C60" s="312" t="s">
        <v>17</v>
      </c>
      <c r="D60" s="312" t="n">
        <v>1853961.130815</v>
      </c>
      <c r="E60" s="312" t="n">
        <v>0.432796431349365</v>
      </c>
      <c r="F60" s="312" t="n">
        <v>90.0982447280031</v>
      </c>
      <c r="G60" s="312" t="n">
        <v>0.189514914819103</v>
      </c>
      <c r="H60" s="312" t="n">
        <v>203749.4676677</v>
      </c>
      <c r="I60" s="312" t="n">
        <v>1.77229007031805</v>
      </c>
      <c r="J60" s="312" t="n">
        <v>9.90175527199691</v>
      </c>
      <c r="K60" s="312" t="n">
        <v>1.72443780985658</v>
      </c>
    </row>
    <row r="61">
      <c r="A61" s="312" t="s">
        <v>42</v>
      </c>
      <c r="B61" s="312" t="s">
        <v>43</v>
      </c>
      <c r="C61" s="312" t="s">
        <v>16</v>
      </c>
      <c r="D61" s="312" t="n">
        <v>1058.0832006</v>
      </c>
      <c r="E61" s="312" t="n">
        <v>8.2983950085835</v>
      </c>
      <c r="F61" s="312" t="n">
        <v>89.7672713174028</v>
      </c>
      <c r="G61" s="312" t="n">
        <v>3.02645460072752</v>
      </c>
      <c r="H61" s="312" t="n">
        <v>120.6127596</v>
      </c>
      <c r="I61" s="312" t="n">
        <v>27.8652721539334</v>
      </c>
      <c r="J61" s="312" t="n">
        <v>10.2327286825972</v>
      </c>
      <c r="K61" s="312" t="n">
        <v>26.5497678771987</v>
      </c>
    </row>
    <row r="62">
      <c r="A62" s="312" t="s">
        <v>42</v>
      </c>
      <c r="B62" s="312" t="s">
        <v>43</v>
      </c>
      <c r="C62" s="312" t="s">
        <v>17</v>
      </c>
      <c r="D62" s="312" t="n">
        <v>2289.0484615</v>
      </c>
      <c r="E62" s="312" t="n">
        <v>3.81428719913847</v>
      </c>
      <c r="F62" s="312" t="n">
        <v>93.9401905075373</v>
      </c>
      <c r="G62" s="312" t="n">
        <v>1.36309245439136</v>
      </c>
      <c r="H62" s="312" t="n">
        <v>147.6598836</v>
      </c>
      <c r="I62" s="312" t="n">
        <v>22.0161938090625</v>
      </c>
      <c r="J62" s="312" t="n">
        <v>6.05980949246268</v>
      </c>
      <c r="K62" s="312" t="n">
        <v>21.1308895113256</v>
      </c>
    </row>
    <row r="63">
      <c r="A63" s="312" t="s">
        <v>44</v>
      </c>
      <c r="B63" s="312" t="s">
        <v>45</v>
      </c>
      <c r="C63" s="312" t="s">
        <v>16</v>
      </c>
      <c r="D63" s="312" t="n">
        <v>2845.3196592</v>
      </c>
      <c r="E63" s="312" t="n">
        <v>16.6135926446776</v>
      </c>
      <c r="F63" s="312" t="n">
        <v>84.2916765467743</v>
      </c>
      <c r="G63" s="312" t="n">
        <v>4.96429928268326</v>
      </c>
      <c r="H63" s="312" t="n">
        <v>530.2445433</v>
      </c>
      <c r="I63" s="312" t="n">
        <v>30.3922299009906</v>
      </c>
      <c r="J63" s="312" t="n">
        <v>15.7083234532257</v>
      </c>
      <c r="K63" s="312" t="n">
        <v>26.6386868505303</v>
      </c>
    </row>
    <row r="64">
      <c r="A64" s="312" t="s">
        <v>44</v>
      </c>
      <c r="B64" s="312" t="s">
        <v>45</v>
      </c>
      <c r="C64" s="312" t="s">
        <v>17</v>
      </c>
      <c r="D64" s="312" t="n">
        <v>19134.7815766</v>
      </c>
      <c r="E64" s="312" t="n">
        <v>3.26801526062186</v>
      </c>
      <c r="F64" s="312" t="n">
        <v>93.475991440929</v>
      </c>
      <c r="G64" s="312" t="n">
        <v>1.44190839358044</v>
      </c>
      <c r="H64" s="312" t="n">
        <v>1335.4817302</v>
      </c>
      <c r="I64" s="312" t="n">
        <v>20.7295152456578</v>
      </c>
      <c r="J64" s="312" t="n">
        <v>6.52400855907099</v>
      </c>
      <c r="K64" s="312" t="n">
        <v>20.6596627574201</v>
      </c>
    </row>
    <row r="65">
      <c r="A65" s="312" t="s">
        <v>27</v>
      </c>
      <c r="B65" s="312" t="s">
        <v>28</v>
      </c>
      <c r="C65" s="312" t="s">
        <v>16</v>
      </c>
      <c r="D65" s="312" t="n">
        <v>9106.9324553</v>
      </c>
      <c r="E65" s="312" t="n">
        <v>13.6500345280824</v>
      </c>
      <c r="F65" s="312" t="n">
        <v>87.3931919680475</v>
      </c>
      <c r="G65" s="312" t="n">
        <v>2.86779580459062</v>
      </c>
      <c r="H65" s="312" t="n">
        <v>1313.7104463</v>
      </c>
      <c r="I65" s="312" t="n">
        <v>21.3965492788673</v>
      </c>
      <c r="J65" s="312" t="n">
        <v>12.6068080319525</v>
      </c>
      <c r="K65" s="312" t="n">
        <v>19.8801971633523</v>
      </c>
    </row>
    <row r="66">
      <c r="A66" s="312" t="s">
        <v>27</v>
      </c>
      <c r="B66" s="312" t="s">
        <v>28</v>
      </c>
      <c r="C66" s="312" t="s">
        <v>17</v>
      </c>
      <c r="D66" s="312" t="n">
        <v>32353.5044181</v>
      </c>
      <c r="E66" s="312" t="n">
        <v>3.6758481695065</v>
      </c>
      <c r="F66" s="312" t="n">
        <v>93.2516661947261</v>
      </c>
      <c r="G66" s="312" t="n">
        <v>1.3850859446729</v>
      </c>
      <c r="H66" s="312" t="n">
        <v>2341.3227505</v>
      </c>
      <c r="I66" s="312" t="n">
        <v>19.4202630950389</v>
      </c>
      <c r="J66" s="312" t="n">
        <v>6.74833380527394</v>
      </c>
      <c r="K66" s="312" t="n">
        <v>19.139772259443</v>
      </c>
    </row>
    <row r="67">
      <c r="A67" s="312" t="s">
        <v>29</v>
      </c>
      <c r="B67" s="312" t="s">
        <v>30</v>
      </c>
      <c r="C67" s="312" t="s">
        <v>16</v>
      </c>
      <c r="D67" s="312" t="n">
        <v>1478.7165622</v>
      </c>
      <c r="E67" s="312" t="n">
        <v>14.1862992943006</v>
      </c>
      <c r="F67" s="312" t="n">
        <v>80.7812892323237</v>
      </c>
      <c r="G67" s="312" t="n">
        <v>4.79099463495764</v>
      </c>
      <c r="H67" s="312" t="n">
        <v>351.8020842</v>
      </c>
      <c r="I67" s="312" t="n">
        <v>25.0368031042216</v>
      </c>
      <c r="J67" s="312" t="n">
        <v>19.2187107676763</v>
      </c>
      <c r="K67" s="312" t="n">
        <v>20.1378088257591</v>
      </c>
    </row>
    <row r="68">
      <c r="A68" s="312" t="s">
        <v>29</v>
      </c>
      <c r="B68" s="312" t="s">
        <v>30</v>
      </c>
      <c r="C68" s="312" t="s">
        <v>17</v>
      </c>
      <c r="D68" s="312" t="n">
        <v>6027.4112523</v>
      </c>
      <c r="E68" s="312" t="n">
        <v>4.11856221165773</v>
      </c>
      <c r="F68" s="312" t="n">
        <v>93.1872711702164</v>
      </c>
      <c r="G68" s="312" t="n">
        <v>1.74439302411466</v>
      </c>
      <c r="H68" s="312" t="n">
        <v>440.6515814</v>
      </c>
      <c r="I68" s="312" t="n">
        <v>25.4164899636447</v>
      </c>
      <c r="J68" s="312" t="n">
        <v>6.81272882978363</v>
      </c>
      <c r="K68" s="312" t="n">
        <v>23.8605160761652</v>
      </c>
    </row>
    <row r="69">
      <c r="A69" s="312" t="s">
        <v>46</v>
      </c>
      <c r="B69" s="312" t="s">
        <v>47</v>
      </c>
      <c r="C69" s="312" t="s">
        <v>16</v>
      </c>
      <c r="D69" s="312" t="n">
        <v>1329.6031407</v>
      </c>
      <c r="E69" s="312" t="n">
        <v>9.73173129044979</v>
      </c>
      <c r="F69" s="312" t="n">
        <v>76.8027776544793</v>
      </c>
      <c r="G69" s="312" t="n">
        <v>5.31463977878281</v>
      </c>
      <c r="H69" s="312" t="n">
        <v>401.5883361</v>
      </c>
      <c r="I69" s="312" t="n">
        <v>21.0954965406715</v>
      </c>
      <c r="J69" s="312" t="n">
        <v>23.1972223455207</v>
      </c>
      <c r="K69" s="312" t="n">
        <v>17.5960333165632</v>
      </c>
    </row>
    <row r="70">
      <c r="A70" s="312" t="s">
        <v>46</v>
      </c>
      <c r="B70" s="312" t="s">
        <v>47</v>
      </c>
      <c r="C70" s="312" t="s">
        <v>17</v>
      </c>
      <c r="D70" s="312" t="n">
        <v>4863.6019554</v>
      </c>
      <c r="E70" s="312" t="n">
        <v>4.86962921260891</v>
      </c>
      <c r="F70" s="312" t="n">
        <v>84.4005773484248</v>
      </c>
      <c r="G70" s="312" t="n">
        <v>2.37811093067032</v>
      </c>
      <c r="H70" s="312" t="n">
        <v>898.9201839</v>
      </c>
      <c r="I70" s="312" t="n">
        <v>12.6816038559158</v>
      </c>
      <c r="J70" s="312" t="n">
        <v>15.5994226515752</v>
      </c>
      <c r="K70" s="312" t="n">
        <v>12.8667541120124</v>
      </c>
    </row>
    <row r="71">
      <c r="A71" s="312" t="s">
        <v>48</v>
      </c>
      <c r="B71" s="312" t="s">
        <v>49</v>
      </c>
      <c r="C71" s="312" t="s">
        <v>16</v>
      </c>
      <c r="D71" s="312" t="n">
        <v>15722.2341775</v>
      </c>
      <c r="E71" s="312" t="n">
        <v>9.2301274278558</v>
      </c>
      <c r="F71" s="312" t="n">
        <v>86.3508686585078</v>
      </c>
      <c r="G71" s="312" t="n">
        <v>2.31430832401816</v>
      </c>
      <c r="H71" s="312" t="n">
        <v>2485.1497455</v>
      </c>
      <c r="I71" s="312" t="n">
        <v>16.4077696822218</v>
      </c>
      <c r="J71" s="312" t="n">
        <v>13.6491313414922</v>
      </c>
      <c r="K71" s="312" t="n">
        <v>14.6414104401706</v>
      </c>
    </row>
    <row r="72">
      <c r="A72" s="312" t="s">
        <v>48</v>
      </c>
      <c r="B72" s="312" t="s">
        <v>49</v>
      </c>
      <c r="C72" s="312" t="s">
        <v>17</v>
      </c>
      <c r="D72" s="312" t="n">
        <v>28161.6318446</v>
      </c>
      <c r="E72" s="312" t="n">
        <v>4.91125820084417</v>
      </c>
      <c r="F72" s="312" t="n">
        <v>91.1339116970873</v>
      </c>
      <c r="G72" s="312" t="n">
        <v>1.50206268691601</v>
      </c>
      <c r="H72" s="312" t="n">
        <v>2739.7431981</v>
      </c>
      <c r="I72" s="312" t="n">
        <v>15.5759978191126</v>
      </c>
      <c r="J72" s="312" t="n">
        <v>8.86608830291267</v>
      </c>
      <c r="K72" s="312" t="n">
        <v>15.4395990200011</v>
      </c>
    </row>
    <row r="73">
      <c r="A73" s="312" t="s">
        <v>31</v>
      </c>
      <c r="B73" s="312" t="s">
        <v>32</v>
      </c>
      <c r="C73" s="312" t="s">
        <v>16</v>
      </c>
      <c r="D73" s="312" t="n">
        <v>3778.0994672</v>
      </c>
      <c r="E73" s="312" t="n">
        <v>11.8403274774965</v>
      </c>
      <c r="F73" s="312" t="n">
        <v>84.4385829676961</v>
      </c>
      <c r="G73" s="312" t="n">
        <v>4.38459150114539</v>
      </c>
      <c r="H73" s="312" t="n">
        <v>696.2762677</v>
      </c>
      <c r="I73" s="312" t="n">
        <v>26.3713099275365</v>
      </c>
      <c r="J73" s="312" t="n">
        <v>15.5614170323039</v>
      </c>
      <c r="K73" s="312" t="n">
        <v>23.7914511564316</v>
      </c>
    </row>
    <row r="74">
      <c r="A74" s="312" t="s">
        <v>31</v>
      </c>
      <c r="B74" s="312" t="s">
        <v>32</v>
      </c>
      <c r="C74" s="312" t="s">
        <v>17</v>
      </c>
      <c r="D74" s="312" t="n">
        <v>32325.0886945</v>
      </c>
      <c r="E74" s="312" t="n">
        <v>2.36518551682146</v>
      </c>
      <c r="F74" s="312" t="n">
        <v>91.7455025618406</v>
      </c>
      <c r="G74" s="312" t="n">
        <v>1.23991477099242</v>
      </c>
      <c r="H74" s="312" t="n">
        <v>2908.3426911</v>
      </c>
      <c r="I74" s="312" t="n">
        <v>14.1079991618054</v>
      </c>
      <c r="J74" s="312" t="n">
        <v>8.25449743815939</v>
      </c>
      <c r="K74" s="312" t="n">
        <v>13.7811665277971</v>
      </c>
    </row>
    <row r="75">
      <c r="A75" s="312" t="s">
        <v>50</v>
      </c>
      <c r="B75" s="312" t="s">
        <v>51</v>
      </c>
      <c r="C75" s="312" t="s">
        <v>16</v>
      </c>
      <c r="D75" s="312" t="n">
        <v>14276.9229425</v>
      </c>
      <c r="E75" s="312" t="n">
        <v>8.45219952587632</v>
      </c>
      <c r="F75" s="312" t="n">
        <v>80.150650662538</v>
      </c>
      <c r="G75" s="312" t="n">
        <v>4.59765686080968</v>
      </c>
      <c r="H75" s="312" t="n">
        <v>3535.6872166</v>
      </c>
      <c r="I75" s="312" t="n">
        <v>22.9893160621527</v>
      </c>
      <c r="J75" s="312" t="n">
        <v>19.849349337462</v>
      </c>
      <c r="K75" s="312" t="n">
        <v>18.5651016893281</v>
      </c>
    </row>
    <row r="76">
      <c r="A76" s="312" t="s">
        <v>50</v>
      </c>
      <c r="B76" s="312" t="s">
        <v>51</v>
      </c>
      <c r="C76" s="312" t="s">
        <v>17</v>
      </c>
      <c r="D76" s="312" t="n">
        <v>35580.505371</v>
      </c>
      <c r="E76" s="312" t="n">
        <v>4.24244062058167</v>
      </c>
      <c r="F76" s="312" t="n">
        <v>92.1604226226279</v>
      </c>
      <c r="G76" s="312" t="n">
        <v>1.20824051495279</v>
      </c>
      <c r="H76" s="312" t="n">
        <v>3026.6367823</v>
      </c>
      <c r="I76" s="312" t="n">
        <v>14.8417120654505</v>
      </c>
      <c r="J76" s="312" t="n">
        <v>7.83957737737211</v>
      </c>
      <c r="K76" s="312" t="n">
        <v>14.2038213449149</v>
      </c>
    </row>
    <row r="77">
      <c r="A77" s="312" t="s">
        <v>52</v>
      </c>
      <c r="B77" s="312" t="s">
        <v>53</v>
      </c>
      <c r="C77" s="312" t="s">
        <v>16</v>
      </c>
      <c r="D77" s="312" t="n">
        <v>1032.4211436</v>
      </c>
      <c r="E77" s="312" t="n">
        <v>12.0851019084852</v>
      </c>
      <c r="F77" s="312" t="n">
        <v>83.8269128465292</v>
      </c>
      <c r="G77" s="312" t="n">
        <v>4.91845926620527</v>
      </c>
      <c r="H77" s="312" t="n">
        <v>199.1894556</v>
      </c>
      <c r="I77" s="312" t="n">
        <v>26.8844106176821</v>
      </c>
      <c r="J77" s="312" t="n">
        <v>16.1730871534708</v>
      </c>
      <c r="K77" s="312" t="n">
        <v>25.4929224294022</v>
      </c>
    </row>
    <row r="78">
      <c r="A78" s="312" t="s">
        <v>52</v>
      </c>
      <c r="B78" s="312" t="s">
        <v>53</v>
      </c>
      <c r="C78" s="312" t="s">
        <v>17</v>
      </c>
      <c r="D78" s="312" t="n">
        <v>3164.2116223</v>
      </c>
      <c r="E78" s="312" t="n">
        <v>4.29177463869035</v>
      </c>
      <c r="F78" s="312" t="n">
        <v>89.960570765554</v>
      </c>
      <c r="G78" s="312" t="n">
        <v>2.26089323528494</v>
      </c>
      <c r="H78" s="312" t="n">
        <v>353.1200213</v>
      </c>
      <c r="I78" s="312" t="n">
        <v>21.7970502941268</v>
      </c>
      <c r="J78" s="312" t="n">
        <v>10.039429234446</v>
      </c>
      <c r="K78" s="312" t="n">
        <v>20.2592439407175</v>
      </c>
    </row>
    <row r="79">
      <c r="A79" s="312" t="s">
        <v>33</v>
      </c>
      <c r="B79" s="312" t="s">
        <v>34</v>
      </c>
      <c r="C79" s="312" t="s">
        <v>16</v>
      </c>
      <c r="D79" s="312" t="n">
        <v>1490.7941572</v>
      </c>
      <c r="E79" s="312" t="n">
        <v>12.9853585559782</v>
      </c>
      <c r="F79" s="312" t="n">
        <v>75.8762497549899</v>
      </c>
      <c r="G79" s="312" t="n">
        <v>6.19104717300782</v>
      </c>
      <c r="H79" s="312" t="n">
        <v>473.9763237</v>
      </c>
      <c r="I79" s="312" t="n">
        <v>23.9521818444463</v>
      </c>
      <c r="J79" s="312" t="n">
        <v>24.1237502450101</v>
      </c>
      <c r="K79" s="312" t="n">
        <v>19.4726539933911</v>
      </c>
    </row>
    <row r="80">
      <c r="A80" s="312" t="s">
        <v>33</v>
      </c>
      <c r="B80" s="312" t="s">
        <v>34</v>
      </c>
      <c r="C80" s="312" t="s">
        <v>17</v>
      </c>
      <c r="D80" s="312" t="n">
        <v>4026.6051295</v>
      </c>
      <c r="E80" s="312" t="n">
        <v>5.92136090432704</v>
      </c>
      <c r="F80" s="312" t="n">
        <v>92.1467413366996</v>
      </c>
      <c r="G80" s="312" t="n">
        <v>1.62828234021575</v>
      </c>
      <c r="H80" s="312" t="n">
        <v>343.1697221</v>
      </c>
      <c r="I80" s="312" t="n">
        <v>19.8355670094943</v>
      </c>
      <c r="J80" s="312" t="n">
        <v>7.85325866330042</v>
      </c>
      <c r="K80" s="312" t="n">
        <v>19.105560896414</v>
      </c>
    </row>
    <row r="81">
      <c r="A81" s="312" t="s">
        <v>54</v>
      </c>
      <c r="B81" s="312" t="s">
        <v>55</v>
      </c>
      <c r="C81" s="312" t="s">
        <v>16</v>
      </c>
      <c r="D81" s="312" t="n">
        <v>7896.4606195</v>
      </c>
      <c r="E81" s="312" t="n">
        <v>8.99566929522172</v>
      </c>
      <c r="F81" s="312" t="n">
        <v>73.8059995047435</v>
      </c>
      <c r="G81" s="312" t="n">
        <v>4.75820715908863</v>
      </c>
      <c r="H81" s="312" t="n">
        <v>2802.4807572</v>
      </c>
      <c r="I81" s="312" t="n">
        <v>16.1202132564098</v>
      </c>
      <c r="J81" s="312" t="n">
        <v>26.1940004952565</v>
      </c>
      <c r="K81" s="312" t="n">
        <v>13.4070485068044</v>
      </c>
    </row>
    <row r="82">
      <c r="A82" s="312" t="s">
        <v>54</v>
      </c>
      <c r="B82" s="312" t="s">
        <v>55</v>
      </c>
      <c r="C82" s="312" t="s">
        <v>17</v>
      </c>
      <c r="D82" s="312" t="n">
        <v>29243.6553436</v>
      </c>
      <c r="E82" s="312" t="n">
        <v>2.85591069096083</v>
      </c>
      <c r="F82" s="312" t="n">
        <v>87.7728454701077</v>
      </c>
      <c r="G82" s="312" t="n">
        <v>1.64540710637102</v>
      </c>
      <c r="H82" s="312" t="n">
        <v>4073.7735115</v>
      </c>
      <c r="I82" s="312" t="n">
        <v>12.1112416330052</v>
      </c>
      <c r="J82" s="312" t="n">
        <v>12.2271545298923</v>
      </c>
      <c r="K82" s="312" t="n">
        <v>11.8115840713263</v>
      </c>
    </row>
    <row r="83">
      <c r="A83" s="312" t="s">
        <v>35</v>
      </c>
      <c r="B83" s="312" t="s">
        <v>36</v>
      </c>
      <c r="C83" s="312" t="s">
        <v>16</v>
      </c>
      <c r="D83" s="312" t="n">
        <v>13950.9133219</v>
      </c>
      <c r="E83" s="312" t="n">
        <v>9.99221465877008</v>
      </c>
      <c r="F83" s="312" t="n">
        <v>86.0227570993771</v>
      </c>
      <c r="G83" s="312" t="n">
        <v>4.11265558508633</v>
      </c>
      <c r="H83" s="312" t="n">
        <v>2266.7874265</v>
      </c>
      <c r="I83" s="312" t="n">
        <v>29.6285336433361</v>
      </c>
      <c r="J83" s="312" t="n">
        <v>13.9772429006229</v>
      </c>
      <c r="K83" s="312" t="n">
        <v>25.3112845605275</v>
      </c>
    </row>
    <row r="84">
      <c r="A84" s="312" t="s">
        <v>35</v>
      </c>
      <c r="B84" s="312" t="s">
        <v>36</v>
      </c>
      <c r="C84" s="312" t="s">
        <v>17</v>
      </c>
      <c r="D84" s="312" t="n">
        <v>31683.7428744</v>
      </c>
      <c r="E84" s="312" t="n">
        <v>4.54887813452853</v>
      </c>
      <c r="F84" s="312" t="n">
        <v>94.0607959714287</v>
      </c>
      <c r="G84" s="312" t="n">
        <v>1.28229727898777</v>
      </c>
      <c r="H84" s="312" t="n">
        <v>2000.5807029</v>
      </c>
      <c r="I84" s="312" t="n">
        <v>19.8896852934268</v>
      </c>
      <c r="J84" s="312" t="n">
        <v>5.93920402857132</v>
      </c>
      <c r="K84" s="312" t="n">
        <v>20.308092153992</v>
      </c>
    </row>
    <row r="85">
      <c r="A85" s="312" t="s">
        <v>56</v>
      </c>
      <c r="B85" s="312" t="s">
        <v>57</v>
      </c>
      <c r="C85" s="312" t="s">
        <v>16</v>
      </c>
      <c r="D85" s="312" t="n">
        <v>1932.4191463</v>
      </c>
      <c r="E85" s="312" t="n">
        <v>11.6478726153579</v>
      </c>
      <c r="F85" s="312" t="n">
        <v>77.7751934274749</v>
      </c>
      <c r="G85" s="312" t="n">
        <v>4.86408052889564</v>
      </c>
      <c r="H85" s="312" t="n">
        <v>552.2023135</v>
      </c>
      <c r="I85" s="312" t="n">
        <v>21.7491539797304</v>
      </c>
      <c r="J85" s="312" t="n">
        <v>22.2248065725251</v>
      </c>
      <c r="K85" s="312" t="n">
        <v>17.0217366233164</v>
      </c>
    </row>
    <row r="86">
      <c r="A86" s="312" t="s">
        <v>56</v>
      </c>
      <c r="B86" s="312" t="s">
        <v>57</v>
      </c>
      <c r="C86" s="312" t="s">
        <v>17</v>
      </c>
      <c r="D86" s="312" t="n">
        <v>6278.5766256</v>
      </c>
      <c r="E86" s="312" t="n">
        <v>4.80951238950834</v>
      </c>
      <c r="F86" s="312" t="n">
        <v>91.7621663936437</v>
      </c>
      <c r="G86" s="312" t="n">
        <v>1.56886715975878</v>
      </c>
      <c r="H86" s="312" t="n">
        <v>563.6513561</v>
      </c>
      <c r="I86" s="312" t="n">
        <v>17.4831926980609</v>
      </c>
      <c r="J86" s="312" t="n">
        <v>8.23783360635634</v>
      </c>
      <c r="K86" s="312" t="n">
        <v>17.475789903334</v>
      </c>
    </row>
    <row r="87">
      <c r="A87" s="312" t="s">
        <v>37</v>
      </c>
      <c r="B87" s="312" t="s">
        <v>38</v>
      </c>
      <c r="C87" s="312" t="s">
        <v>16</v>
      </c>
      <c r="D87" s="312" t="n">
        <v>73827.8114801</v>
      </c>
      <c r="E87" s="312" t="n">
        <v>8.1873230848993</v>
      </c>
      <c r="F87" s="312" t="n">
        <v>75.5371922733841</v>
      </c>
      <c r="G87" s="312" t="n">
        <v>3.91570570210264</v>
      </c>
      <c r="H87" s="312" t="n">
        <v>23909.2227651</v>
      </c>
      <c r="I87" s="312" t="n">
        <v>14.7168180788268</v>
      </c>
      <c r="J87" s="312" t="n">
        <v>24.4628077266159</v>
      </c>
      <c r="K87" s="312" t="n">
        <v>12.0910656622583</v>
      </c>
    </row>
    <row r="88">
      <c r="A88" s="312" t="s">
        <v>37</v>
      </c>
      <c r="B88" s="312" t="s">
        <v>38</v>
      </c>
      <c r="C88" s="312" t="s">
        <v>17</v>
      </c>
      <c r="D88" s="312" t="n">
        <v>138308.1539282</v>
      </c>
      <c r="E88" s="312" t="n">
        <v>4.71793837249653</v>
      </c>
      <c r="F88" s="312" t="n">
        <v>86.6891066478794</v>
      </c>
      <c r="G88" s="312" t="n">
        <v>2.7942126656223</v>
      </c>
      <c r="H88" s="312" t="n">
        <v>21236.8676741</v>
      </c>
      <c r="I88" s="312" t="n">
        <v>19.9210289424336</v>
      </c>
      <c r="J88" s="312" t="n">
        <v>13.3108933521206</v>
      </c>
      <c r="K88" s="312" t="n">
        <v>18.1977117056832</v>
      </c>
    </row>
    <row r="89">
      <c r="A89" s="312" t="s">
        <v>39</v>
      </c>
      <c r="B89" s="312" t="s">
        <v>40</v>
      </c>
      <c r="C89" s="312" t="s">
        <v>16</v>
      </c>
      <c r="D89" s="312" t="n">
        <v>1750.0129771</v>
      </c>
      <c r="E89" s="312" t="n">
        <v>10.1350628750791</v>
      </c>
      <c r="F89" s="312" t="n">
        <v>87.1037680876055</v>
      </c>
      <c r="G89" s="312" t="n">
        <v>2.51934241962653</v>
      </c>
      <c r="H89" s="312" t="n">
        <v>259.0998495</v>
      </c>
      <c r="I89" s="312" t="n">
        <v>19.0313200505384</v>
      </c>
      <c r="J89" s="312" t="n">
        <v>12.8962319123945</v>
      </c>
      <c r="K89" s="312" t="n">
        <v>17.0161500927655</v>
      </c>
    </row>
    <row r="90">
      <c r="A90" s="312" t="s">
        <v>39</v>
      </c>
      <c r="B90" s="312" t="s">
        <v>40</v>
      </c>
      <c r="C90" s="312" t="s">
        <v>17</v>
      </c>
      <c r="D90" s="312" t="n">
        <v>4535.2754072</v>
      </c>
      <c r="E90" s="312" t="n">
        <v>4.85979143726103</v>
      </c>
      <c r="F90" s="312" t="n">
        <v>94.8630919142454</v>
      </c>
      <c r="G90" s="312" t="n">
        <v>1.04777139960833</v>
      </c>
      <c r="H90" s="312" t="n">
        <v>245.5885892</v>
      </c>
      <c r="I90" s="312" t="n">
        <v>19.0702816113255</v>
      </c>
      <c r="J90" s="312" t="n">
        <v>5.13690808575456</v>
      </c>
      <c r="K90" s="312" t="n">
        <v>19.3491557424981</v>
      </c>
    </row>
    <row r="91">
      <c r="A91" s="312" t="s">
        <v>58</v>
      </c>
      <c r="B91" s="312" t="s">
        <v>59</v>
      </c>
      <c r="C91" s="312" t="s">
        <v>16</v>
      </c>
      <c r="D91" s="312" t="n">
        <v>897.7345351</v>
      </c>
      <c r="E91" s="312" t="n">
        <v>7.17635522368354</v>
      </c>
      <c r="F91" s="312" t="n">
        <v>85.5919978936808</v>
      </c>
      <c r="G91" s="312" t="n">
        <v>4.64807259833983</v>
      </c>
      <c r="H91" s="312" t="n">
        <v>151.1188124</v>
      </c>
      <c r="I91" s="312" t="n">
        <v>30.7748777873035</v>
      </c>
      <c r="J91" s="312" t="n">
        <v>14.4080021063193</v>
      </c>
      <c r="K91" s="312" t="n">
        <v>27.6122821964531</v>
      </c>
    </row>
    <row r="92">
      <c r="A92" s="312" t="s">
        <v>58</v>
      </c>
      <c r="B92" s="312" t="s">
        <v>59</v>
      </c>
      <c r="C92" s="312" t="s">
        <v>17</v>
      </c>
      <c r="D92" s="312" t="n">
        <v>1923.0287518</v>
      </c>
      <c r="E92" s="312" t="n">
        <v>4.62328653008057</v>
      </c>
      <c r="F92" s="312" t="n">
        <v>93.4145128722358</v>
      </c>
      <c r="G92" s="312" t="n">
        <v>1.61005127321335</v>
      </c>
      <c r="H92" s="312" t="n">
        <v>135.5686681</v>
      </c>
      <c r="I92" s="312" t="n">
        <v>22.4665056246699</v>
      </c>
      <c r="J92" s="312" t="n">
        <v>6.58548712776418</v>
      </c>
      <c r="K92" s="312" t="n">
        <v>22.8384252324264</v>
      </c>
    </row>
    <row r="93">
      <c r="A93" s="312" t="s">
        <v>60</v>
      </c>
      <c r="B93" s="312" t="s">
        <v>61</v>
      </c>
      <c r="C93" s="312" t="s">
        <v>16</v>
      </c>
      <c r="D93" s="312" t="n">
        <v>547.2043993</v>
      </c>
      <c r="E93" s="312" t="n">
        <v>8.14096526093796</v>
      </c>
      <c r="F93" s="312" t="n">
        <v>78.7814514905896</v>
      </c>
      <c r="G93" s="312" t="n">
        <v>4.24781881442291</v>
      </c>
      <c r="H93" s="312" t="n">
        <v>147.3809237</v>
      </c>
      <c r="I93" s="312" t="n">
        <v>18.8663902500462</v>
      </c>
      <c r="J93" s="312" t="n">
        <v>21.2185485094104</v>
      </c>
      <c r="K93" s="312" t="n">
        <v>15.7715468483085</v>
      </c>
    </row>
    <row r="94">
      <c r="A94" s="312" t="s">
        <v>60</v>
      </c>
      <c r="B94" s="312" t="s">
        <v>61</v>
      </c>
      <c r="C94" s="312" t="s">
        <v>17</v>
      </c>
      <c r="D94" s="312" t="n">
        <v>1984.6673002</v>
      </c>
      <c r="E94" s="312" t="n">
        <v>3.6697202806588</v>
      </c>
      <c r="F94" s="312" t="n">
        <v>90.6993123954381</v>
      </c>
      <c r="G94" s="312" t="n">
        <v>1.62080148716862</v>
      </c>
      <c r="H94" s="312" t="n">
        <v>203.5161025</v>
      </c>
      <c r="I94" s="312" t="n">
        <v>15.3623926921847</v>
      </c>
      <c r="J94" s="312" t="n">
        <v>9.30068760456191</v>
      </c>
      <c r="K94" s="312" t="n">
        <v>15.8058830342385</v>
      </c>
    </row>
    <row r="95">
      <c r="A95" s="312" t="s">
        <v>62</v>
      </c>
      <c r="B95" s="312" t="s">
        <v>63</v>
      </c>
      <c r="C95" s="312" t="s">
        <v>16</v>
      </c>
      <c r="D95" s="312" t="n">
        <v>286.3598725</v>
      </c>
      <c r="E95" s="312" t="n">
        <v>22.8761093133007</v>
      </c>
      <c r="F95" s="312" t="n">
        <v>92.0491289641247</v>
      </c>
      <c r="G95" s="312" t="n">
        <v>4.18360828146267</v>
      </c>
      <c r="H95" s="312" t="n">
        <v>24.7347307</v>
      </c>
      <c r="I95" s="312" t="n">
        <v>49.9408867006881</v>
      </c>
      <c r="J95" s="312" t="n">
        <v>7.9508710358753</v>
      </c>
      <c r="K95" s="312" t="n">
        <v>48.4346301805338</v>
      </c>
    </row>
    <row r="96">
      <c r="A96" s="312" t="s">
        <v>62</v>
      </c>
      <c r="B96" s="312" t="s">
        <v>63</v>
      </c>
      <c r="C96" s="312" t="s">
        <v>17</v>
      </c>
      <c r="D96" s="312" t="n">
        <v>3159.7912246</v>
      </c>
      <c r="E96" s="312" t="n">
        <v>3.28329601546056</v>
      </c>
      <c r="F96" s="312" t="n">
        <v>89.5915630785447</v>
      </c>
      <c r="G96" s="312" t="n">
        <v>1.97088048797763</v>
      </c>
      <c r="H96" s="312" t="n">
        <v>367.0935802</v>
      </c>
      <c r="I96" s="312" t="n">
        <v>17.9805178544285</v>
      </c>
      <c r="J96" s="312" t="n">
        <v>10.4084369214553</v>
      </c>
      <c r="K96" s="312" t="n">
        <v>16.9645322243287</v>
      </c>
    </row>
    <row r="97">
      <c r="A97" s="312" t="s">
        <v>64</v>
      </c>
      <c r="B97" s="312" t="s">
        <v>65</v>
      </c>
      <c r="C97" s="312" t="s">
        <v>16</v>
      </c>
      <c r="D97" s="312" t="n">
        <v>687.6063314</v>
      </c>
      <c r="E97" s="312" t="n">
        <v>20.3922394949854</v>
      </c>
      <c r="F97" s="312" t="n">
        <v>62.3882155558661</v>
      </c>
      <c r="G97" s="312" t="n">
        <v>13.7903019095134</v>
      </c>
      <c r="H97" s="312" t="n">
        <v>414.535035</v>
      </c>
      <c r="I97" s="312" t="n">
        <v>29.5434457391602</v>
      </c>
      <c r="J97" s="312" t="n">
        <v>37.6117844441339</v>
      </c>
      <c r="K97" s="312" t="n">
        <v>22.8745416051478</v>
      </c>
    </row>
    <row r="98">
      <c r="A98" s="312" t="s">
        <v>64</v>
      </c>
      <c r="B98" s="312" t="s">
        <v>65</v>
      </c>
      <c r="C98" s="312" t="s">
        <v>17</v>
      </c>
      <c r="D98" s="312" t="n">
        <v>5159.2650507</v>
      </c>
      <c r="E98" s="312" t="n">
        <v>4.21156444892119</v>
      </c>
      <c r="F98" s="312" t="n">
        <v>87.5635774341066</v>
      </c>
      <c r="G98" s="312" t="n">
        <v>1.94567554956043</v>
      </c>
      <c r="H98" s="312" t="n">
        <v>732.7567258</v>
      </c>
      <c r="I98" s="312" t="n">
        <v>14.1764033600484</v>
      </c>
      <c r="J98" s="312" t="n">
        <v>12.4364225658934</v>
      </c>
      <c r="K98" s="312" t="n">
        <v>13.6993022505378</v>
      </c>
    </row>
    <row r="99">
      <c r="A99" s="312" t="s">
        <v>66</v>
      </c>
      <c r="B99" s="312" t="s">
        <v>67</v>
      </c>
      <c r="C99" s="312" t="s">
        <v>16</v>
      </c>
      <c r="D99" s="312" t="n">
        <v>247.4977651</v>
      </c>
      <c r="E99" s="312" t="n">
        <v>9.15524993325719</v>
      </c>
      <c r="F99" s="312" t="n">
        <v>89.9205154250667</v>
      </c>
      <c r="G99" s="312" t="n">
        <v>2.47241917745881</v>
      </c>
      <c r="H99" s="312" t="n">
        <v>27.7428337</v>
      </c>
      <c r="I99" s="312" t="n">
        <v>21.5320181293918</v>
      </c>
      <c r="J99" s="312" t="n">
        <v>10.0794845749333</v>
      </c>
      <c r="K99" s="312" t="n">
        <v>22.0568031163823</v>
      </c>
    </row>
    <row r="100">
      <c r="A100" s="312" t="s">
        <v>66</v>
      </c>
      <c r="B100" s="312" t="s">
        <v>67</v>
      </c>
      <c r="C100" s="312" t="s">
        <v>17</v>
      </c>
      <c r="D100" s="312" t="n">
        <v>270.0129028</v>
      </c>
      <c r="E100" s="312" t="n">
        <v>7.69594259206253</v>
      </c>
      <c r="F100" s="312" t="n">
        <v>90.1172879463019</v>
      </c>
      <c r="G100" s="312" t="n">
        <v>2.36760750979758</v>
      </c>
      <c r="H100" s="312" t="n">
        <v>29.610964</v>
      </c>
      <c r="I100" s="312" t="n">
        <v>25.9233344665636</v>
      </c>
      <c r="J100" s="312" t="n">
        <v>9.88271205369812</v>
      </c>
      <c r="K100" s="312" t="n">
        <v>21.5894550549426</v>
      </c>
    </row>
    <row r="101">
      <c r="A101" s="312" t="s">
        <v>68</v>
      </c>
      <c r="B101" s="312" t="s">
        <v>69</v>
      </c>
      <c r="C101" s="312" t="s">
        <v>16</v>
      </c>
      <c r="D101" s="312" t="n">
        <v>11705.5289981</v>
      </c>
      <c r="E101" s="312" t="n">
        <v>8.75680771782031</v>
      </c>
      <c r="F101" s="312" t="n">
        <v>81.7308310972496</v>
      </c>
      <c r="G101" s="312" t="n">
        <v>3.86142166232789</v>
      </c>
      <c r="H101" s="312" t="n">
        <v>2616.5191702</v>
      </c>
      <c r="I101" s="312" t="n">
        <v>19.9315310298838</v>
      </c>
      <c r="J101" s="312" t="n">
        <v>18.2691689027504</v>
      </c>
      <c r="K101" s="312" t="n">
        <v>17.2748526963078</v>
      </c>
    </row>
    <row r="102">
      <c r="A102" s="312" t="s">
        <v>68</v>
      </c>
      <c r="B102" s="312" t="s">
        <v>69</v>
      </c>
      <c r="C102" s="312" t="s">
        <v>17</v>
      </c>
      <c r="D102" s="312" t="n">
        <v>26102.3126983</v>
      </c>
      <c r="E102" s="312" t="n">
        <v>4.42361502103647</v>
      </c>
      <c r="F102" s="312" t="n">
        <v>92.0408226259454</v>
      </c>
      <c r="G102" s="312" t="n">
        <v>1.41290681834548</v>
      </c>
      <c r="H102" s="312" t="n">
        <v>2257.1825274</v>
      </c>
      <c r="I102" s="312" t="n">
        <v>16.387162917297</v>
      </c>
      <c r="J102" s="312" t="n">
        <v>7.95917737405457</v>
      </c>
      <c r="K102" s="312" t="n">
        <v>16.3390134108895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818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13" t="s">
        <v>72</v>
      </c>
      <c r="B113" s="313" t="s">
        <v>73</v>
      </c>
      <c r="C113" s="313" t="s">
        <v>16</v>
      </c>
      <c r="D113" s="313" t="n">
        <v>19014.7910681</v>
      </c>
      <c r="E113" s="313" t="n">
        <v>6.65881011647066</v>
      </c>
      <c r="F113" s="313" t="n">
        <v>77.991128249891</v>
      </c>
      <c r="G113" s="313" t="n">
        <v>2.74541875838117</v>
      </c>
      <c r="H113" s="313" t="n">
        <v>5365.9192701</v>
      </c>
      <c r="I113" s="313" t="n">
        <v>12.1003200732935</v>
      </c>
      <c r="J113" s="313" t="n">
        <v>22.008871750109</v>
      </c>
      <c r="K113" s="313" t="n">
        <v>9.72872707495796</v>
      </c>
    </row>
    <row r="114">
      <c r="A114" s="313" t="s">
        <v>72</v>
      </c>
      <c r="B114" s="313" t="s">
        <v>73</v>
      </c>
      <c r="C114" s="313" t="s">
        <v>17</v>
      </c>
      <c r="D114" s="313" t="n">
        <v>193778.9830126</v>
      </c>
      <c r="E114" s="313" t="n">
        <v>1.02969439716416</v>
      </c>
      <c r="F114" s="313" t="n">
        <v>94.200957783194</v>
      </c>
      <c r="G114" s="313" t="n">
        <v>0.439055634439698</v>
      </c>
      <c r="H114" s="313" t="n">
        <v>11929.0984897</v>
      </c>
      <c r="I114" s="313" t="n">
        <v>7.19400089412896</v>
      </c>
      <c r="J114" s="313" t="n">
        <v>5.79904221680597</v>
      </c>
      <c r="K114" s="313" t="n">
        <v>7.13211936351581</v>
      </c>
    </row>
    <row r="115">
      <c r="A115" s="313" t="s">
        <v>74</v>
      </c>
      <c r="B115" s="313" t="s">
        <v>75</v>
      </c>
      <c r="C115" s="313" t="s">
        <v>16</v>
      </c>
      <c r="D115" s="313" t="n">
        <v>3695.6654335</v>
      </c>
      <c r="E115" s="313" t="n">
        <v>11.3311111655978</v>
      </c>
      <c r="F115" s="313" t="n">
        <v>76.4071917757903</v>
      </c>
      <c r="G115" s="313" t="n">
        <v>4.44720026677415</v>
      </c>
      <c r="H115" s="313" t="n">
        <v>1141.1376836</v>
      </c>
      <c r="I115" s="313" t="n">
        <v>19.9205687258776</v>
      </c>
      <c r="J115" s="313" t="n">
        <v>23.5928082242097</v>
      </c>
      <c r="K115" s="313" t="n">
        <v>14.4026128818389</v>
      </c>
    </row>
    <row r="116">
      <c r="A116" s="313" t="s">
        <v>74</v>
      </c>
      <c r="B116" s="313" t="s">
        <v>75</v>
      </c>
      <c r="C116" s="313" t="s">
        <v>17</v>
      </c>
      <c r="D116" s="313" t="n">
        <v>68789.6267868</v>
      </c>
      <c r="E116" s="313" t="n">
        <v>1.95657402863154</v>
      </c>
      <c r="F116" s="313" t="n">
        <v>93.9937087174762</v>
      </c>
      <c r="G116" s="313" t="n">
        <v>0.85547106769834</v>
      </c>
      <c r="H116" s="313" t="n">
        <v>4395.7254303</v>
      </c>
      <c r="I116" s="313" t="n">
        <v>13.5668451379203</v>
      </c>
      <c r="J116" s="313" t="n">
        <v>6.00629128252378</v>
      </c>
      <c r="K116" s="313" t="n">
        <v>13.3874456917246</v>
      </c>
    </row>
    <row r="117">
      <c r="A117" s="313" t="s">
        <v>76</v>
      </c>
      <c r="B117" s="313" t="s">
        <v>77</v>
      </c>
      <c r="C117" s="313" t="s">
        <v>16</v>
      </c>
      <c r="D117" s="313" t="n">
        <v>9509.7314646</v>
      </c>
      <c r="E117" s="313" t="n">
        <v>4.52197373107304</v>
      </c>
      <c r="F117" s="313" t="n">
        <v>73.1440766662538</v>
      </c>
      <c r="G117" s="313" t="n">
        <v>2.8906863115915</v>
      </c>
      <c r="H117" s="313" t="n">
        <v>3491.6377481</v>
      </c>
      <c r="I117" s="313" t="n">
        <v>10.0908227346965</v>
      </c>
      <c r="J117" s="313" t="n">
        <v>26.8559233337462</v>
      </c>
      <c r="K117" s="313" t="n">
        <v>7.87299615677167</v>
      </c>
    </row>
    <row r="118">
      <c r="A118" s="313" t="s">
        <v>76</v>
      </c>
      <c r="B118" s="313" t="s">
        <v>77</v>
      </c>
      <c r="C118" s="313" t="s">
        <v>17</v>
      </c>
      <c r="D118" s="313" t="n">
        <v>22578.7032165</v>
      </c>
      <c r="E118" s="313" t="n">
        <v>2.87672757153533</v>
      </c>
      <c r="F118" s="313" t="n">
        <v>86.6313015354824</v>
      </c>
      <c r="G118" s="313" t="n">
        <v>1.14431868000852</v>
      </c>
      <c r="H118" s="313" t="n">
        <v>3484.2818897</v>
      </c>
      <c r="I118" s="313" t="n">
        <v>7.42481516634813</v>
      </c>
      <c r="J118" s="313" t="n">
        <v>13.3686984645176</v>
      </c>
      <c r="K118" s="313" t="n">
        <v>7.41536783731181</v>
      </c>
    </row>
    <row r="119">
      <c r="A119" s="313" t="s">
        <v>78</v>
      </c>
      <c r="B119" s="313" t="s">
        <v>79</v>
      </c>
      <c r="C119" s="313" t="s">
        <v>16</v>
      </c>
      <c r="D119" s="313" t="n">
        <v>45810.009614</v>
      </c>
      <c r="E119" s="313" t="n">
        <v>3.24665816108478</v>
      </c>
      <c r="F119" s="313" t="n">
        <v>84.8964228336665</v>
      </c>
      <c r="G119" s="313" t="n">
        <v>1.2194269353813</v>
      </c>
      <c r="H119" s="313" t="n">
        <v>8149.8724222</v>
      </c>
      <c r="I119" s="313" t="n">
        <v>7.20675699040938</v>
      </c>
      <c r="J119" s="313" t="n">
        <v>15.1035771663335</v>
      </c>
      <c r="K119" s="313" t="n">
        <v>6.85433547170895</v>
      </c>
    </row>
    <row r="120">
      <c r="A120" s="313" t="s">
        <v>78</v>
      </c>
      <c r="B120" s="313" t="s">
        <v>79</v>
      </c>
      <c r="C120" s="313" t="s">
        <v>17</v>
      </c>
      <c r="D120" s="313" t="n">
        <v>73822.8428825</v>
      </c>
      <c r="E120" s="313" t="n">
        <v>1.95542589367867</v>
      </c>
      <c r="F120" s="313" t="n">
        <v>90.3653232791523</v>
      </c>
      <c r="G120" s="313" t="n">
        <v>0.666794216212397</v>
      </c>
      <c r="H120" s="313" t="n">
        <v>7870.9310162</v>
      </c>
      <c r="I120" s="313" t="n">
        <v>6.39568641804531</v>
      </c>
      <c r="J120" s="313" t="n">
        <v>9.6346767208477</v>
      </c>
      <c r="K120" s="313" t="n">
        <v>6.25397993669275</v>
      </c>
    </row>
    <row r="121">
      <c r="A121" s="313" t="s">
        <v>80</v>
      </c>
      <c r="B121" s="313" t="s">
        <v>81</v>
      </c>
      <c r="C121" s="313" t="s">
        <v>16</v>
      </c>
      <c r="D121" s="313" t="n">
        <v>43817.2123405</v>
      </c>
      <c r="E121" s="313" t="n">
        <v>3.5785716203139</v>
      </c>
      <c r="F121" s="313" t="n">
        <v>75.999285482869</v>
      </c>
      <c r="G121" s="313" t="n">
        <v>1.69148875095165</v>
      </c>
      <c r="H121" s="313" t="n">
        <v>13837.556467</v>
      </c>
      <c r="I121" s="313" t="n">
        <v>6.66225725087671</v>
      </c>
      <c r="J121" s="313" t="n">
        <v>24.0007145171311</v>
      </c>
      <c r="K121" s="313" t="n">
        <v>5.35617122493913</v>
      </c>
    </row>
    <row r="122">
      <c r="A122" s="313" t="s">
        <v>80</v>
      </c>
      <c r="B122" s="313" t="s">
        <v>81</v>
      </c>
      <c r="C122" s="313" t="s">
        <v>17</v>
      </c>
      <c r="D122" s="313" t="n">
        <v>62334.8368438</v>
      </c>
      <c r="E122" s="313" t="n">
        <v>2.76117102099222</v>
      </c>
      <c r="F122" s="313" t="n">
        <v>87.7533338432498</v>
      </c>
      <c r="G122" s="313" t="n">
        <v>0.969914838599167</v>
      </c>
      <c r="H122" s="313" t="n">
        <v>8699.3154941</v>
      </c>
      <c r="I122" s="313" t="n">
        <v>7.184710834436</v>
      </c>
      <c r="J122" s="313" t="n">
        <v>12.2466661567502</v>
      </c>
      <c r="K122" s="313" t="n">
        <v>6.94991269801218</v>
      </c>
    </row>
    <row r="123">
      <c r="A123" s="313" t="s">
        <v>82</v>
      </c>
      <c r="B123" s="313" t="s">
        <v>83</v>
      </c>
      <c r="C123" s="313" t="s">
        <v>16</v>
      </c>
      <c r="D123" s="313" t="n">
        <v>26581.0320242</v>
      </c>
      <c r="E123" s="313" t="n">
        <v>5.02121368149192</v>
      </c>
      <c r="F123" s="313" t="n">
        <v>81.1379659268351</v>
      </c>
      <c r="G123" s="313" t="n">
        <v>2.76313718720935</v>
      </c>
      <c r="H123" s="313" t="n">
        <v>6179.2568499</v>
      </c>
      <c r="I123" s="313" t="n">
        <v>13.6441945288206</v>
      </c>
      <c r="J123" s="313" t="n">
        <v>18.8620340731649</v>
      </c>
      <c r="K123" s="313" t="n">
        <v>11.8860632992879</v>
      </c>
    </row>
    <row r="124">
      <c r="A124" s="313" t="s">
        <v>82</v>
      </c>
      <c r="B124" s="313" t="s">
        <v>83</v>
      </c>
      <c r="C124" s="313" t="s">
        <v>17</v>
      </c>
      <c r="D124" s="313" t="n">
        <v>32232.6957299</v>
      </c>
      <c r="E124" s="313" t="n">
        <v>4.46149202426492</v>
      </c>
      <c r="F124" s="313" t="n">
        <v>85.5623960788806</v>
      </c>
      <c r="G124" s="313" t="n">
        <v>1.87111844106243</v>
      </c>
      <c r="H124" s="313" t="n">
        <v>5438.8716958</v>
      </c>
      <c r="I124" s="313" t="n">
        <v>11.5174005453462</v>
      </c>
      <c r="J124" s="313" t="n">
        <v>14.4376039211194</v>
      </c>
      <c r="K124" s="313" t="n">
        <v>11.0889160029172</v>
      </c>
    </row>
    <row r="125">
      <c r="A125" s="313" t="s">
        <v>84</v>
      </c>
      <c r="B125" s="313" t="s">
        <v>85</v>
      </c>
      <c r="C125" s="313" t="s">
        <v>16</v>
      </c>
      <c r="D125" s="313" t="n">
        <v>75103.8323449</v>
      </c>
      <c r="E125" s="313" t="n">
        <v>3.65679316714934</v>
      </c>
      <c r="F125" s="313" t="n">
        <v>76.4570165010067</v>
      </c>
      <c r="G125" s="313" t="n">
        <v>1.69436902494933</v>
      </c>
      <c r="H125" s="313" t="n">
        <v>23126.3050342</v>
      </c>
      <c r="I125" s="313" t="n">
        <v>6.61838948493176</v>
      </c>
      <c r="J125" s="313" t="n">
        <v>23.5429834989933</v>
      </c>
      <c r="K125" s="313" t="n">
        <v>5.50254815855793</v>
      </c>
    </row>
    <row r="126">
      <c r="A126" s="313" t="s">
        <v>84</v>
      </c>
      <c r="B126" s="313" t="s">
        <v>85</v>
      </c>
      <c r="C126" s="313" t="s">
        <v>17</v>
      </c>
      <c r="D126" s="313" t="n">
        <v>114118.2497333</v>
      </c>
      <c r="E126" s="313" t="n">
        <v>2.47783110491395</v>
      </c>
      <c r="F126" s="313" t="n">
        <v>84.2435070447711</v>
      </c>
      <c r="G126" s="313" t="n">
        <v>1.00399401701639</v>
      </c>
      <c r="H126" s="313" t="n">
        <v>21344.1185091</v>
      </c>
      <c r="I126" s="313" t="n">
        <v>5.62118546330328</v>
      </c>
      <c r="J126" s="313" t="n">
        <v>15.7564929552289</v>
      </c>
      <c r="K126" s="313" t="n">
        <v>5.36794433163248</v>
      </c>
    </row>
    <row r="127">
      <c r="A127" s="313" t="s">
        <v>86</v>
      </c>
      <c r="B127" s="313" t="s">
        <v>87</v>
      </c>
      <c r="C127" s="313" t="s">
        <v>16</v>
      </c>
      <c r="D127" s="313" t="n">
        <v>86020.2960317</v>
      </c>
      <c r="E127" s="313" t="n">
        <v>2.59178557360824</v>
      </c>
      <c r="F127" s="313" t="n">
        <v>74.5100001778393</v>
      </c>
      <c r="G127" s="313" t="n">
        <v>1.39047418704671</v>
      </c>
      <c r="H127" s="313" t="n">
        <v>29427.6919248</v>
      </c>
      <c r="I127" s="313" t="n">
        <v>4.81046473804513</v>
      </c>
      <c r="J127" s="313" t="n">
        <v>25.4899998221607</v>
      </c>
      <c r="K127" s="313" t="n">
        <v>4.06450500772694</v>
      </c>
    </row>
    <row r="128">
      <c r="A128" s="313" t="s">
        <v>86</v>
      </c>
      <c r="B128" s="313" t="s">
        <v>87</v>
      </c>
      <c r="C128" s="313" t="s">
        <v>17</v>
      </c>
      <c r="D128" s="313" t="n">
        <v>220274.792058</v>
      </c>
      <c r="E128" s="313" t="n">
        <v>1.2898556090661</v>
      </c>
      <c r="F128" s="313" t="n">
        <v>88.2384419837116</v>
      </c>
      <c r="G128" s="313" t="n">
        <v>0.569784785716959</v>
      </c>
      <c r="H128" s="313" t="n">
        <v>29361.0663116</v>
      </c>
      <c r="I128" s="313" t="n">
        <v>4.38702856005758</v>
      </c>
      <c r="J128" s="313" t="n">
        <v>11.7615580162884</v>
      </c>
      <c r="K128" s="313" t="n">
        <v>4.27468212017998</v>
      </c>
    </row>
    <row r="129">
      <c r="A129" s="313" t="s">
        <v>88</v>
      </c>
      <c r="B129" s="313" t="s">
        <v>89</v>
      </c>
      <c r="C129" s="313" t="s">
        <v>16</v>
      </c>
      <c r="D129" s="313" t="n">
        <v>16938.9497297</v>
      </c>
      <c r="E129" s="313" t="n">
        <v>6.09326239774221</v>
      </c>
      <c r="F129" s="313" t="n">
        <v>77.6245538715024</v>
      </c>
      <c r="G129" s="313" t="n">
        <v>2.22798287927639</v>
      </c>
      <c r="H129" s="313" t="n">
        <v>4882.6890236</v>
      </c>
      <c r="I129" s="313" t="n">
        <v>10.4648053552614</v>
      </c>
      <c r="J129" s="313" t="n">
        <v>22.3754461284976</v>
      </c>
      <c r="K129" s="313" t="n">
        <v>7.72928396797009</v>
      </c>
    </row>
    <row r="130">
      <c r="A130" s="313" t="s">
        <v>88</v>
      </c>
      <c r="B130" s="313" t="s">
        <v>89</v>
      </c>
      <c r="C130" s="313" t="s">
        <v>17</v>
      </c>
      <c r="D130" s="313" t="n">
        <v>116607.0349668</v>
      </c>
      <c r="E130" s="313" t="n">
        <v>1.11816359541756</v>
      </c>
      <c r="F130" s="313" t="n">
        <v>93.3190273199876</v>
      </c>
      <c r="G130" s="313" t="n">
        <v>0.495936626333889</v>
      </c>
      <c r="H130" s="313" t="n">
        <v>8348.2269081</v>
      </c>
      <c r="I130" s="313" t="n">
        <v>7.10900715174124</v>
      </c>
      <c r="J130" s="313" t="n">
        <v>6.68097268001238</v>
      </c>
      <c r="K130" s="313" t="n">
        <v>6.92718348037743</v>
      </c>
    </row>
    <row r="131">
      <c r="A131" s="313" t="s">
        <v>90</v>
      </c>
      <c r="B131" s="313" t="s">
        <v>91</v>
      </c>
      <c r="C131" s="313" t="s">
        <v>16</v>
      </c>
      <c r="D131" s="313" t="n">
        <v>43524.9028604</v>
      </c>
      <c r="E131" s="313" t="n">
        <v>4.96580513819896</v>
      </c>
      <c r="F131" s="313" t="n">
        <v>79.0052880196058</v>
      </c>
      <c r="G131" s="313" t="n">
        <v>1.69489410148023</v>
      </c>
      <c r="H131" s="313" t="n">
        <v>11566.2232546</v>
      </c>
      <c r="I131" s="313" t="n">
        <v>7.54385410416696</v>
      </c>
      <c r="J131" s="313" t="n">
        <v>20.9947119803942</v>
      </c>
      <c r="K131" s="313" t="n">
        <v>6.37806304631488</v>
      </c>
    </row>
    <row r="132">
      <c r="A132" s="313" t="s">
        <v>90</v>
      </c>
      <c r="B132" s="313" t="s">
        <v>91</v>
      </c>
      <c r="C132" s="313" t="s">
        <v>17</v>
      </c>
      <c r="D132" s="313" t="n">
        <v>220390.6121159</v>
      </c>
      <c r="E132" s="313" t="n">
        <v>1.32352448094459</v>
      </c>
      <c r="F132" s="313" t="n">
        <v>91.0019574016134</v>
      </c>
      <c r="G132" s="313" t="n">
        <v>0.595346604255677</v>
      </c>
      <c r="H132" s="313" t="n">
        <v>21791.6644073</v>
      </c>
      <c r="I132" s="313" t="n">
        <v>6.2222172247928</v>
      </c>
      <c r="J132" s="313" t="n">
        <v>8.99804259838661</v>
      </c>
      <c r="K132" s="313" t="n">
        <v>6.02105466019738</v>
      </c>
    </row>
    <row r="133">
      <c r="A133" s="313" t="s">
        <v>92</v>
      </c>
      <c r="B133" s="313" t="s">
        <v>93</v>
      </c>
      <c r="C133" s="313" t="s">
        <v>16</v>
      </c>
      <c r="D133" s="313" t="n">
        <v>56837.6314465</v>
      </c>
      <c r="E133" s="313" t="n">
        <v>4.8744038672499</v>
      </c>
      <c r="F133" s="313" t="n">
        <v>77.2842658439493</v>
      </c>
      <c r="G133" s="313" t="n">
        <v>2.59149093072615</v>
      </c>
      <c r="H133" s="313" t="n">
        <v>16705.9686975</v>
      </c>
      <c r="I133" s="313" t="n">
        <v>11.390095054529</v>
      </c>
      <c r="J133" s="313" t="n">
        <v>22.7157341560508</v>
      </c>
      <c r="K133" s="313" t="n">
        <v>8.81686115212236</v>
      </c>
    </row>
    <row r="134">
      <c r="A134" s="313" t="s">
        <v>92</v>
      </c>
      <c r="B134" s="313" t="s">
        <v>93</v>
      </c>
      <c r="C134" s="313" t="s">
        <v>17</v>
      </c>
      <c r="D134" s="313" t="n">
        <v>339472.9788351</v>
      </c>
      <c r="E134" s="313" t="n">
        <v>1.08032514213882</v>
      </c>
      <c r="F134" s="313" t="n">
        <v>91.0583505189188</v>
      </c>
      <c r="G134" s="313" t="n">
        <v>0.528500411216527</v>
      </c>
      <c r="H134" s="313" t="n">
        <v>33335.200646</v>
      </c>
      <c r="I134" s="313" t="n">
        <v>5.50661141881265</v>
      </c>
      <c r="J134" s="313" t="n">
        <v>8.94164948108119</v>
      </c>
      <c r="K134" s="313" t="n">
        <v>5.38204676841439</v>
      </c>
    </row>
    <row r="135">
      <c r="A135" s="313" t="s">
        <v>94</v>
      </c>
      <c r="B135" s="313" t="s">
        <v>95</v>
      </c>
      <c r="C135" s="313" t="s">
        <v>16</v>
      </c>
      <c r="D135" s="313" t="n">
        <v>6427.3565204</v>
      </c>
      <c r="E135" s="313" t="n">
        <v>9.82510457391818</v>
      </c>
      <c r="F135" s="313" t="n">
        <v>78.1001724299213</v>
      </c>
      <c r="G135" s="313" t="n">
        <v>3.2984559067161</v>
      </c>
      <c r="H135" s="313" t="n">
        <v>1802.2751442</v>
      </c>
      <c r="I135" s="313" t="n">
        <v>13.2266321257745</v>
      </c>
      <c r="J135" s="313" t="n">
        <v>21.8998275700787</v>
      </c>
      <c r="K135" s="313" t="n">
        <v>11.7631051770922</v>
      </c>
    </row>
    <row r="136">
      <c r="A136" s="313" t="s">
        <v>94</v>
      </c>
      <c r="B136" s="313" t="s">
        <v>95</v>
      </c>
      <c r="C136" s="313" t="s">
        <v>17</v>
      </c>
      <c r="D136" s="313" t="n">
        <v>44250.2727836</v>
      </c>
      <c r="E136" s="313" t="n">
        <v>1.86079826290659</v>
      </c>
      <c r="F136" s="313" t="n">
        <v>91.7904605292988</v>
      </c>
      <c r="G136" s="313" t="n">
        <v>0.785483333830016</v>
      </c>
      <c r="H136" s="313" t="n">
        <v>3957.6483102</v>
      </c>
      <c r="I136" s="313" t="n">
        <v>8.62774926278965</v>
      </c>
      <c r="J136" s="313" t="n">
        <v>8.2095394707012</v>
      </c>
      <c r="K136" s="313" t="n">
        <v>8.78245085581979</v>
      </c>
    </row>
    <row r="137">
      <c r="A137" s="313" t="s">
        <v>96</v>
      </c>
      <c r="B137" s="313" t="s">
        <v>97</v>
      </c>
      <c r="C137" s="313" t="s">
        <v>16</v>
      </c>
      <c r="D137" s="313" t="n">
        <v>4060.183476</v>
      </c>
      <c r="E137" s="313" t="n">
        <v>7.23674206839941</v>
      </c>
      <c r="F137" s="313" t="n">
        <v>82.4613125859943</v>
      </c>
      <c r="G137" s="313" t="n">
        <v>3.15930922832931</v>
      </c>
      <c r="H137" s="313" t="n">
        <v>863.5599725</v>
      </c>
      <c r="I137" s="313" t="n">
        <v>17.9708250679516</v>
      </c>
      <c r="J137" s="313" t="n">
        <v>17.5386874140057</v>
      </c>
      <c r="K137" s="313" t="n">
        <v>14.8540640290469</v>
      </c>
    </row>
    <row r="138">
      <c r="A138" s="313" t="s">
        <v>96</v>
      </c>
      <c r="B138" s="313" t="s">
        <v>97</v>
      </c>
      <c r="C138" s="313" t="s">
        <v>17</v>
      </c>
      <c r="D138" s="313" t="n">
        <v>69008.635265</v>
      </c>
      <c r="E138" s="313" t="n">
        <v>1.06499186726552</v>
      </c>
      <c r="F138" s="313" t="n">
        <v>95.2863452536044</v>
      </c>
      <c r="G138" s="313" t="n">
        <v>0.371775290070834</v>
      </c>
      <c r="H138" s="313" t="n">
        <v>3413.7407652</v>
      </c>
      <c r="I138" s="313" t="n">
        <v>7.5320095594728</v>
      </c>
      <c r="J138" s="313" t="n">
        <v>4.71365474639561</v>
      </c>
      <c r="K138" s="313" t="n">
        <v>7.51542286238442</v>
      </c>
    </row>
    <row r="139">
      <c r="A139" s="313" t="s">
        <v>98</v>
      </c>
      <c r="B139" s="313" t="s">
        <v>99</v>
      </c>
      <c r="C139" s="313" t="s">
        <v>16</v>
      </c>
      <c r="D139" s="313" t="n">
        <v>7465.9619643</v>
      </c>
      <c r="E139" s="313" t="n">
        <v>6.32912413299823</v>
      </c>
      <c r="F139" s="313" t="n">
        <v>59.3506921633612</v>
      </c>
      <c r="G139" s="313" t="n">
        <v>4.44157718989379</v>
      </c>
      <c r="H139" s="313" t="n">
        <v>5113.439711</v>
      </c>
      <c r="I139" s="313" t="n">
        <v>9.36616592063358</v>
      </c>
      <c r="J139" s="313" t="n">
        <v>40.6493078366388</v>
      </c>
      <c r="K139" s="313" t="n">
        <v>6.4849980121824</v>
      </c>
    </row>
    <row r="140">
      <c r="A140" s="313" t="s">
        <v>98</v>
      </c>
      <c r="B140" s="313" t="s">
        <v>99</v>
      </c>
      <c r="C140" s="313" t="s">
        <v>17</v>
      </c>
      <c r="D140" s="313" t="n">
        <v>17350.6529857</v>
      </c>
      <c r="E140" s="313" t="n">
        <v>3.90520559959491</v>
      </c>
      <c r="F140" s="313" t="n">
        <v>84.4018588421712</v>
      </c>
      <c r="G140" s="313" t="n">
        <v>1.60760095742744</v>
      </c>
      <c r="H140" s="313" t="n">
        <v>3206.5399763</v>
      </c>
      <c r="I140" s="313" t="n">
        <v>8.79084126014235</v>
      </c>
      <c r="J140" s="313" t="n">
        <v>15.5981411578288</v>
      </c>
      <c r="K140" s="313" t="n">
        <v>8.69876145563855</v>
      </c>
    </row>
    <row r="141">
      <c r="A141" s="313" t="s">
        <v>100</v>
      </c>
      <c r="B141" s="313" t="s">
        <v>101</v>
      </c>
      <c r="C141" s="313" t="s">
        <v>16</v>
      </c>
      <c r="D141" s="313" t="n">
        <v>6145.6408216</v>
      </c>
      <c r="E141" s="313" t="n">
        <v>6.85917694699195</v>
      </c>
      <c r="F141" s="313" t="n">
        <v>75.0607161997725</v>
      </c>
      <c r="G141" s="313" t="n">
        <v>3.8059865908945</v>
      </c>
      <c r="H141" s="313" t="n">
        <v>2041.9187072</v>
      </c>
      <c r="I141" s="313" t="n">
        <v>15.9735539197233</v>
      </c>
      <c r="J141" s="313" t="n">
        <v>24.9392838002275</v>
      </c>
      <c r="K141" s="313" t="n">
        <v>11.4550233939222</v>
      </c>
    </row>
    <row r="142">
      <c r="A142" s="313" t="s">
        <v>100</v>
      </c>
      <c r="B142" s="313" t="s">
        <v>101</v>
      </c>
      <c r="C142" s="313" t="s">
        <v>17</v>
      </c>
      <c r="D142" s="313" t="n">
        <v>17871.8020342</v>
      </c>
      <c r="E142" s="313" t="n">
        <v>3.08568092280621</v>
      </c>
      <c r="F142" s="313" t="n">
        <v>89.2247649309427</v>
      </c>
      <c r="G142" s="313" t="n">
        <v>1.44534032589829</v>
      </c>
      <c r="H142" s="313" t="n">
        <v>2158.289441</v>
      </c>
      <c r="I142" s="313" t="n">
        <v>12.0198549401915</v>
      </c>
      <c r="J142" s="313" t="n">
        <v>10.7752350690573</v>
      </c>
      <c r="K142" s="313" t="n">
        <v>11.968198373121</v>
      </c>
    </row>
    <row r="143">
      <c r="A143" s="313" t="s">
        <v>102</v>
      </c>
      <c r="B143" s="313" t="s">
        <v>103</v>
      </c>
      <c r="C143" s="313" t="s">
        <v>16</v>
      </c>
      <c r="D143" s="313" t="n">
        <v>13231.7049945</v>
      </c>
      <c r="E143" s="313" t="n">
        <v>5.84729085978455</v>
      </c>
      <c r="F143" s="313" t="n">
        <v>82.0384987134832</v>
      </c>
      <c r="G143" s="313" t="n">
        <v>2.51202509114074</v>
      </c>
      <c r="H143" s="313" t="n">
        <v>2896.9482622</v>
      </c>
      <c r="I143" s="313" t="n">
        <v>13.1050123250384</v>
      </c>
      <c r="J143" s="313" t="n">
        <v>17.9615012865168</v>
      </c>
      <c r="K143" s="313" t="n">
        <v>11.4735825207711</v>
      </c>
    </row>
    <row r="144">
      <c r="A144" s="313" t="s">
        <v>102</v>
      </c>
      <c r="B144" s="313" t="s">
        <v>103</v>
      </c>
      <c r="C144" s="313" t="s">
        <v>17</v>
      </c>
      <c r="D144" s="313" t="n">
        <v>66490.6624159</v>
      </c>
      <c r="E144" s="313" t="n">
        <v>1.74121644652023</v>
      </c>
      <c r="F144" s="313" t="n">
        <v>90.0840502051622</v>
      </c>
      <c r="G144" s="313" t="n">
        <v>0.750936320346455</v>
      </c>
      <c r="H144" s="313" t="n">
        <v>7318.9212612</v>
      </c>
      <c r="I144" s="313" t="n">
        <v>6.88692617008814</v>
      </c>
      <c r="J144" s="313" t="n">
        <v>9.91594979483776</v>
      </c>
      <c r="K144" s="313" t="n">
        <v>6.82207822574768</v>
      </c>
    </row>
    <row r="145">
      <c r="A145" s="313" t="s">
        <v>104</v>
      </c>
      <c r="B145" s="313" t="s">
        <v>105</v>
      </c>
      <c r="C145" s="313" t="s">
        <v>16</v>
      </c>
      <c r="D145" s="313" t="n">
        <v>2046.0654193</v>
      </c>
      <c r="E145" s="313" t="n">
        <v>7.71959376310257</v>
      </c>
      <c r="F145" s="313" t="n">
        <v>77.7491152402895</v>
      </c>
      <c r="G145" s="313" t="n">
        <v>3.57413031482132</v>
      </c>
      <c r="H145" s="313" t="n">
        <v>585.559922</v>
      </c>
      <c r="I145" s="313" t="n">
        <v>16.1365534451703</v>
      </c>
      <c r="J145" s="313" t="n">
        <v>22.2508847597105</v>
      </c>
      <c r="K145" s="313" t="n">
        <v>12.4887379864562</v>
      </c>
    </row>
    <row r="146">
      <c r="A146" s="313" t="s">
        <v>104</v>
      </c>
      <c r="B146" s="313" t="s">
        <v>105</v>
      </c>
      <c r="C146" s="313" t="s">
        <v>17</v>
      </c>
      <c r="D146" s="313" t="n">
        <v>4377.2326576</v>
      </c>
      <c r="E146" s="313" t="n">
        <v>4.23183782879711</v>
      </c>
      <c r="F146" s="313" t="n">
        <v>88.0452808606063</v>
      </c>
      <c r="G146" s="313" t="n">
        <v>1.95536189785991</v>
      </c>
      <c r="H146" s="313" t="n">
        <v>594.3372151</v>
      </c>
      <c r="I146" s="313" t="n">
        <v>14.9238826457252</v>
      </c>
      <c r="J146" s="313" t="n">
        <v>11.9547191393937</v>
      </c>
      <c r="K146" s="313" t="n">
        <v>14.4010399135094</v>
      </c>
    </row>
    <row r="147">
      <c r="A147" s="313" t="s">
        <v>106</v>
      </c>
      <c r="B147" s="313" t="s">
        <v>107</v>
      </c>
      <c r="C147" s="313" t="s">
        <v>16</v>
      </c>
      <c r="D147" s="313" t="n">
        <v>36189.9813883</v>
      </c>
      <c r="E147" s="313" t="n">
        <v>3.50466158559265</v>
      </c>
      <c r="F147" s="313" t="n">
        <v>75.1833215448966</v>
      </c>
      <c r="G147" s="313" t="n">
        <v>1.93337764906668</v>
      </c>
      <c r="H147" s="313" t="n">
        <v>11945.6697703</v>
      </c>
      <c r="I147" s="313" t="n">
        <v>6.92808107979981</v>
      </c>
      <c r="J147" s="313" t="n">
        <v>24.8166784551034</v>
      </c>
      <c r="K147" s="313" t="n">
        <v>5.85726062093555</v>
      </c>
    </row>
    <row r="148">
      <c r="A148" s="313" t="s">
        <v>106</v>
      </c>
      <c r="B148" s="313" t="s">
        <v>107</v>
      </c>
      <c r="C148" s="313" t="s">
        <v>17</v>
      </c>
      <c r="D148" s="313" t="n">
        <v>76234.3196515</v>
      </c>
      <c r="E148" s="313" t="n">
        <v>2.09133643274167</v>
      </c>
      <c r="F148" s="313" t="n">
        <v>86.0901787570476</v>
      </c>
      <c r="G148" s="313" t="n">
        <v>1.02424817172946</v>
      </c>
      <c r="H148" s="313" t="n">
        <v>12317.3836347</v>
      </c>
      <c r="I148" s="313" t="n">
        <v>6.61882706742675</v>
      </c>
      <c r="J148" s="313" t="n">
        <v>13.9098212429524</v>
      </c>
      <c r="K148" s="313" t="n">
        <v>6.33924093312452</v>
      </c>
    </row>
    <row r="149">
      <c r="A149" s="313" t="s">
        <v>108</v>
      </c>
      <c r="B149" s="313" t="s">
        <v>109</v>
      </c>
      <c r="C149" s="313" t="s">
        <v>16</v>
      </c>
      <c r="D149" s="313" t="n">
        <v>74948.4237052</v>
      </c>
      <c r="E149" s="313" t="n">
        <v>2.69589749350332</v>
      </c>
      <c r="F149" s="313" t="n">
        <v>78.1866128115249</v>
      </c>
      <c r="G149" s="313" t="n">
        <v>1.35160001396567</v>
      </c>
      <c r="H149" s="313" t="n">
        <v>20909.9604991</v>
      </c>
      <c r="I149" s="313" t="n">
        <v>5.86299956265571</v>
      </c>
      <c r="J149" s="313" t="n">
        <v>21.8133871884751</v>
      </c>
      <c r="K149" s="313" t="n">
        <v>4.84459502116293</v>
      </c>
    </row>
    <row r="150">
      <c r="A150" s="313" t="s">
        <v>108</v>
      </c>
      <c r="B150" s="313" t="s">
        <v>109</v>
      </c>
      <c r="C150" s="313" t="s">
        <v>17</v>
      </c>
      <c r="D150" s="313" t="n">
        <v>97644.0529854</v>
      </c>
      <c r="E150" s="313" t="n">
        <v>2.40218714673677</v>
      </c>
      <c r="F150" s="313" t="n">
        <v>86.5303527355896</v>
      </c>
      <c r="G150" s="313" t="n">
        <v>0.968800691732226</v>
      </c>
      <c r="H150" s="313" t="n">
        <v>15199.648558</v>
      </c>
      <c r="I150" s="313" t="n">
        <v>6.35661103225247</v>
      </c>
      <c r="J150" s="313" t="n">
        <v>13.4696472644104</v>
      </c>
      <c r="K150" s="313" t="n">
        <v>6.22367192996738</v>
      </c>
    </row>
    <row r="151">
      <c r="A151" s="313" t="s">
        <v>110</v>
      </c>
      <c r="B151" s="313" t="s">
        <v>111</v>
      </c>
      <c r="C151" s="313" t="s">
        <v>16</v>
      </c>
      <c r="D151" s="313" t="n">
        <v>519.7341312</v>
      </c>
      <c r="E151" s="313" t="n">
        <v>9.38726750688353</v>
      </c>
      <c r="F151" s="313" t="n">
        <v>88.6153846153846</v>
      </c>
      <c r="G151" s="313" t="n">
        <v>1.59441674103348</v>
      </c>
      <c r="H151" s="313" t="n">
        <v>66.7713988</v>
      </c>
      <c r="I151" s="313" t="n">
        <v>14.64546598607</v>
      </c>
      <c r="J151" s="313" t="n">
        <v>11.3846153846154</v>
      </c>
      <c r="K151" s="313" t="n">
        <v>12.4105951734498</v>
      </c>
    </row>
    <row r="152">
      <c r="A152" s="313" t="s">
        <v>110</v>
      </c>
      <c r="B152" s="313" t="s">
        <v>111</v>
      </c>
      <c r="C152" s="313" t="s">
        <v>17</v>
      </c>
      <c r="D152" s="313" t="n">
        <v>510.7109692</v>
      </c>
      <c r="E152" s="313" t="n">
        <v>8.16065966011214</v>
      </c>
      <c r="F152" s="313" t="n">
        <v>93.0921052631579</v>
      </c>
      <c r="G152" s="313" t="n">
        <v>1.25152638593124</v>
      </c>
      <c r="H152" s="313" t="n">
        <v>37.8972804</v>
      </c>
      <c r="I152" s="313" t="n">
        <v>18.7751068763649</v>
      </c>
      <c r="J152" s="313" t="n">
        <v>6.9078947368421</v>
      </c>
      <c r="K152" s="313" t="n">
        <v>16.8658079627876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819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14" t="s">
        <v>72</v>
      </c>
      <c r="B163" s="314" t="s">
        <v>73</v>
      </c>
      <c r="C163" s="314" t="s">
        <v>16</v>
      </c>
      <c r="D163" s="314" t="n">
        <v>18944.3941765</v>
      </c>
      <c r="E163" s="314" t="n">
        <v>6.67961379733351</v>
      </c>
      <c r="F163" s="314" t="n">
        <v>77.9539064749198</v>
      </c>
      <c r="G163" s="314" t="n">
        <v>2.75523350231328</v>
      </c>
      <c r="H163" s="314" t="n">
        <v>5357.6517801</v>
      </c>
      <c r="I163" s="314" t="n">
        <v>12.1183707438186</v>
      </c>
      <c r="J163" s="314" t="n">
        <v>22.0460935250802</v>
      </c>
      <c r="K163" s="314" t="n">
        <v>9.74237066133983</v>
      </c>
    </row>
    <row r="164">
      <c r="A164" s="314" t="s">
        <v>72</v>
      </c>
      <c r="B164" s="314" t="s">
        <v>73</v>
      </c>
      <c r="C164" s="314" t="s">
        <v>17</v>
      </c>
      <c r="D164" s="314" t="n">
        <v>193708.2214657</v>
      </c>
      <c r="E164" s="314" t="n">
        <v>1.02992492527336</v>
      </c>
      <c r="F164" s="314" t="n">
        <v>94.203020169006</v>
      </c>
      <c r="G164" s="314" t="n">
        <v>0.439203425961842</v>
      </c>
      <c r="H164" s="314" t="n">
        <v>11920.2404649</v>
      </c>
      <c r="I164" s="314" t="n">
        <v>7.19920874680922</v>
      </c>
      <c r="J164" s="314" t="n">
        <v>5.79697983099397</v>
      </c>
      <c r="K164" s="314" t="n">
        <v>7.13721461871738</v>
      </c>
    </row>
    <row r="165">
      <c r="A165" s="314" t="s">
        <v>74</v>
      </c>
      <c r="B165" s="314" t="s">
        <v>75</v>
      </c>
      <c r="C165" s="314" t="s">
        <v>16</v>
      </c>
      <c r="D165" s="314" t="n">
        <v>3603.9468385</v>
      </c>
      <c r="E165" s="314" t="n">
        <v>11.6086290548887</v>
      </c>
      <c r="F165" s="314" t="n">
        <v>76.1419460152837</v>
      </c>
      <c r="G165" s="314" t="n">
        <v>4.54907772662389</v>
      </c>
      <c r="H165" s="314" t="n">
        <v>1129.2482361</v>
      </c>
      <c r="I165" s="314" t="n">
        <v>20.1224369097015</v>
      </c>
      <c r="J165" s="314" t="n">
        <v>23.8580539847163</v>
      </c>
      <c r="K165" s="314" t="n">
        <v>14.5181845468963</v>
      </c>
    </row>
    <row r="166">
      <c r="A166" s="314" t="s">
        <v>74</v>
      </c>
      <c r="B166" s="314" t="s">
        <v>75</v>
      </c>
      <c r="C166" s="314" t="s">
        <v>17</v>
      </c>
      <c r="D166" s="314" t="n">
        <v>68551.8378368</v>
      </c>
      <c r="E166" s="314" t="n">
        <v>1.96131572993802</v>
      </c>
      <c r="F166" s="314" t="n">
        <v>94.0113417780837</v>
      </c>
      <c r="G166" s="314" t="n">
        <v>0.85840438408665</v>
      </c>
      <c r="H166" s="314" t="n">
        <v>4366.8510578</v>
      </c>
      <c r="I166" s="314" t="n">
        <v>13.6550835846539</v>
      </c>
      <c r="J166" s="314" t="n">
        <v>5.98865822191626</v>
      </c>
      <c r="K166" s="314" t="n">
        <v>13.4754305465028</v>
      </c>
    </row>
    <row r="167">
      <c r="A167" s="314" t="s">
        <v>76</v>
      </c>
      <c r="B167" s="314" t="s">
        <v>77</v>
      </c>
      <c r="C167" s="314" t="s">
        <v>16</v>
      </c>
      <c r="D167" s="314" t="n">
        <v>9423.1843572</v>
      </c>
      <c r="E167" s="314" t="n">
        <v>4.55865759688378</v>
      </c>
      <c r="F167" s="314" t="n">
        <v>73.0737329511708</v>
      </c>
      <c r="G167" s="314" t="n">
        <v>2.91597225485356</v>
      </c>
      <c r="H167" s="314" t="n">
        <v>3472.2624424</v>
      </c>
      <c r="I167" s="314" t="n">
        <v>10.1450764948192</v>
      </c>
      <c r="J167" s="314" t="n">
        <v>26.9262670488292</v>
      </c>
      <c r="K167" s="314" t="n">
        <v>7.91349864642514</v>
      </c>
    </row>
    <row r="168">
      <c r="A168" s="314" t="s">
        <v>76</v>
      </c>
      <c r="B168" s="314" t="s">
        <v>77</v>
      </c>
      <c r="C168" s="314" t="s">
        <v>17</v>
      </c>
      <c r="D168" s="314" t="n">
        <v>22368.4675623</v>
      </c>
      <c r="E168" s="314" t="n">
        <v>2.86957127793617</v>
      </c>
      <c r="F168" s="314" t="n">
        <v>86.5882344309777</v>
      </c>
      <c r="G168" s="314" t="n">
        <v>1.15411678099731</v>
      </c>
      <c r="H168" s="314" t="n">
        <v>3464.6813745</v>
      </c>
      <c r="I168" s="314" t="n">
        <v>7.45134021257205</v>
      </c>
      <c r="J168" s="314" t="n">
        <v>13.4117655690223</v>
      </c>
      <c r="K168" s="314" t="n">
        <v>7.45113936561339</v>
      </c>
    </row>
    <row r="169">
      <c r="A169" s="314" t="s">
        <v>78</v>
      </c>
      <c r="B169" s="314" t="s">
        <v>79</v>
      </c>
      <c r="C169" s="314" t="s">
        <v>16</v>
      </c>
      <c r="D169" s="314" t="n">
        <v>45810.009614</v>
      </c>
      <c r="E169" s="314" t="n">
        <v>3.24665816108478</v>
      </c>
      <c r="F169" s="314" t="n">
        <v>84.8964228336665</v>
      </c>
      <c r="G169" s="314" t="n">
        <v>1.2194269353813</v>
      </c>
      <c r="H169" s="314" t="n">
        <v>8149.8724222</v>
      </c>
      <c r="I169" s="314" t="n">
        <v>7.20675699040938</v>
      </c>
      <c r="J169" s="314" t="n">
        <v>15.1035771663335</v>
      </c>
      <c r="K169" s="314" t="n">
        <v>6.85433547170895</v>
      </c>
    </row>
    <row r="170">
      <c r="A170" s="314" t="s">
        <v>78</v>
      </c>
      <c r="B170" s="314" t="s">
        <v>79</v>
      </c>
      <c r="C170" s="314" t="s">
        <v>17</v>
      </c>
      <c r="D170" s="314" t="n">
        <v>73822.8428825</v>
      </c>
      <c r="E170" s="314" t="n">
        <v>1.95542589367867</v>
      </c>
      <c r="F170" s="314" t="n">
        <v>90.3653232791523</v>
      </c>
      <c r="G170" s="314" t="n">
        <v>0.666794216212397</v>
      </c>
      <c r="H170" s="314" t="n">
        <v>7870.9310162</v>
      </c>
      <c r="I170" s="314" t="n">
        <v>6.39568641804531</v>
      </c>
      <c r="J170" s="314" t="n">
        <v>9.6346767208477</v>
      </c>
      <c r="K170" s="314" t="n">
        <v>6.25397993669275</v>
      </c>
    </row>
    <row r="171">
      <c r="A171" s="314" t="s">
        <v>80</v>
      </c>
      <c r="B171" s="314" t="s">
        <v>81</v>
      </c>
      <c r="C171" s="314" t="s">
        <v>16</v>
      </c>
      <c r="D171" s="314" t="n">
        <v>42419.1790299</v>
      </c>
      <c r="E171" s="314" t="n">
        <v>3.69039093089853</v>
      </c>
      <c r="F171" s="314" t="n">
        <v>75.6092887248666</v>
      </c>
      <c r="G171" s="314" t="n">
        <v>1.74353781968068</v>
      </c>
      <c r="H171" s="314" t="n">
        <v>13683.9529335</v>
      </c>
      <c r="I171" s="314" t="n">
        <v>6.73245641239676</v>
      </c>
      <c r="J171" s="314" t="n">
        <v>24.3907112751334</v>
      </c>
      <c r="K171" s="314" t="n">
        <v>5.40483026197603</v>
      </c>
    </row>
    <row r="172">
      <c r="A172" s="314" t="s">
        <v>80</v>
      </c>
      <c r="B172" s="314" t="s">
        <v>81</v>
      </c>
      <c r="C172" s="314" t="s">
        <v>17</v>
      </c>
      <c r="D172" s="314" t="n">
        <v>61079.7272935</v>
      </c>
      <c r="E172" s="314" t="n">
        <v>2.81430633935598</v>
      </c>
      <c r="F172" s="314" t="n">
        <v>87.6864433637884</v>
      </c>
      <c r="G172" s="314" t="n">
        <v>0.989186384059547</v>
      </c>
      <c r="H172" s="314" t="n">
        <v>8577.2515397</v>
      </c>
      <c r="I172" s="314" t="n">
        <v>7.28054627539624</v>
      </c>
      <c r="J172" s="314" t="n">
        <v>12.3135566362116</v>
      </c>
      <c r="K172" s="314" t="n">
        <v>7.0441253006454</v>
      </c>
    </row>
    <row r="173">
      <c r="A173" s="314" t="s">
        <v>82</v>
      </c>
      <c r="B173" s="314" t="s">
        <v>83</v>
      </c>
      <c r="C173" s="314" t="s">
        <v>16</v>
      </c>
      <c r="D173" s="314" t="n">
        <v>26581.0320242</v>
      </c>
      <c r="E173" s="314" t="n">
        <v>5.02121368149192</v>
      </c>
      <c r="F173" s="314" t="n">
        <v>81.1379659268351</v>
      </c>
      <c r="G173" s="314" t="n">
        <v>2.76313718720935</v>
      </c>
      <c r="H173" s="314" t="n">
        <v>6179.2568499</v>
      </c>
      <c r="I173" s="314" t="n">
        <v>13.6441945288206</v>
      </c>
      <c r="J173" s="314" t="n">
        <v>18.8620340731649</v>
      </c>
      <c r="K173" s="314" t="n">
        <v>11.8860632992879</v>
      </c>
    </row>
    <row r="174">
      <c r="A174" s="314" t="s">
        <v>82</v>
      </c>
      <c r="B174" s="314" t="s">
        <v>83</v>
      </c>
      <c r="C174" s="314" t="s">
        <v>17</v>
      </c>
      <c r="D174" s="314" t="n">
        <v>32232.6957299</v>
      </c>
      <c r="E174" s="314" t="n">
        <v>4.46149202426492</v>
      </c>
      <c r="F174" s="314" t="n">
        <v>85.5623960788806</v>
      </c>
      <c r="G174" s="314" t="n">
        <v>1.87111844106243</v>
      </c>
      <c r="H174" s="314" t="n">
        <v>5438.8716958</v>
      </c>
      <c r="I174" s="314" t="n">
        <v>11.5174005453462</v>
      </c>
      <c r="J174" s="314" t="n">
        <v>14.4376039211194</v>
      </c>
      <c r="K174" s="314" t="n">
        <v>11.0889160029172</v>
      </c>
    </row>
    <row r="175">
      <c r="A175" s="314" t="s">
        <v>84</v>
      </c>
      <c r="B175" s="314" t="s">
        <v>85</v>
      </c>
      <c r="C175" s="314" t="s">
        <v>16</v>
      </c>
      <c r="D175" s="314" t="n">
        <v>75103.8323449</v>
      </c>
      <c r="E175" s="314" t="n">
        <v>3.65679316714934</v>
      </c>
      <c r="F175" s="314" t="n">
        <v>76.4570165010067</v>
      </c>
      <c r="G175" s="314" t="n">
        <v>1.69436902494933</v>
      </c>
      <c r="H175" s="314" t="n">
        <v>23126.3050342</v>
      </c>
      <c r="I175" s="314" t="n">
        <v>6.61838948493176</v>
      </c>
      <c r="J175" s="314" t="n">
        <v>23.5429834989933</v>
      </c>
      <c r="K175" s="314" t="n">
        <v>5.50254815855793</v>
      </c>
    </row>
    <row r="176">
      <c r="A176" s="314" t="s">
        <v>84</v>
      </c>
      <c r="B176" s="314" t="s">
        <v>85</v>
      </c>
      <c r="C176" s="314" t="s">
        <v>17</v>
      </c>
      <c r="D176" s="314" t="n">
        <v>114118.2497333</v>
      </c>
      <c r="E176" s="314" t="n">
        <v>2.47783110491395</v>
      </c>
      <c r="F176" s="314" t="n">
        <v>84.2435070447711</v>
      </c>
      <c r="G176" s="314" t="n">
        <v>1.00399401701639</v>
      </c>
      <c r="H176" s="314" t="n">
        <v>21344.1185091</v>
      </c>
      <c r="I176" s="314" t="n">
        <v>5.62118546330328</v>
      </c>
      <c r="J176" s="314" t="n">
        <v>15.7564929552289</v>
      </c>
      <c r="K176" s="314" t="n">
        <v>5.36794433163248</v>
      </c>
    </row>
    <row r="177">
      <c r="A177" s="314" t="s">
        <v>86</v>
      </c>
      <c r="B177" s="314" t="s">
        <v>87</v>
      </c>
      <c r="C177" s="314" t="s">
        <v>16</v>
      </c>
      <c r="D177" s="314" t="n">
        <v>86020.2960317</v>
      </c>
      <c r="E177" s="314" t="n">
        <v>2.59178557360824</v>
      </c>
      <c r="F177" s="314" t="n">
        <v>74.5100001778393</v>
      </c>
      <c r="G177" s="314" t="n">
        <v>1.39047418704671</v>
      </c>
      <c r="H177" s="314" t="n">
        <v>29427.6919248</v>
      </c>
      <c r="I177" s="314" t="n">
        <v>4.81046473804513</v>
      </c>
      <c r="J177" s="314" t="n">
        <v>25.4899998221607</v>
      </c>
      <c r="K177" s="314" t="n">
        <v>4.06450500772694</v>
      </c>
    </row>
    <row r="178">
      <c r="A178" s="314" t="s">
        <v>86</v>
      </c>
      <c r="B178" s="314" t="s">
        <v>87</v>
      </c>
      <c r="C178" s="314" t="s">
        <v>17</v>
      </c>
      <c r="D178" s="314" t="n">
        <v>220274.792058</v>
      </c>
      <c r="E178" s="314" t="n">
        <v>1.2898556090661</v>
      </c>
      <c r="F178" s="314" t="n">
        <v>88.2384419837116</v>
      </c>
      <c r="G178" s="314" t="n">
        <v>0.569784785716959</v>
      </c>
      <c r="H178" s="314" t="n">
        <v>29361.0663116</v>
      </c>
      <c r="I178" s="314" t="n">
        <v>4.38702856005758</v>
      </c>
      <c r="J178" s="314" t="n">
        <v>11.7615580162884</v>
      </c>
      <c r="K178" s="314" t="n">
        <v>4.27468212017998</v>
      </c>
    </row>
    <row r="179">
      <c r="A179" s="314" t="s">
        <v>88</v>
      </c>
      <c r="B179" s="314" t="s">
        <v>89</v>
      </c>
      <c r="C179" s="314" t="s">
        <v>16</v>
      </c>
      <c r="D179" s="314" t="n">
        <v>16938.9497297</v>
      </c>
      <c r="E179" s="314" t="n">
        <v>6.09326239774221</v>
      </c>
      <c r="F179" s="314" t="n">
        <v>77.6245538715024</v>
      </c>
      <c r="G179" s="314" t="n">
        <v>2.22798287927639</v>
      </c>
      <c r="H179" s="314" t="n">
        <v>4882.6890236</v>
      </c>
      <c r="I179" s="314" t="n">
        <v>10.4648053552614</v>
      </c>
      <c r="J179" s="314" t="n">
        <v>22.3754461284976</v>
      </c>
      <c r="K179" s="314" t="n">
        <v>7.72928396797009</v>
      </c>
    </row>
    <row r="180">
      <c r="A180" s="314" t="s">
        <v>88</v>
      </c>
      <c r="B180" s="314" t="s">
        <v>89</v>
      </c>
      <c r="C180" s="314" t="s">
        <v>17</v>
      </c>
      <c r="D180" s="314" t="n">
        <v>116607.0349668</v>
      </c>
      <c r="E180" s="314" t="n">
        <v>1.11816359541756</v>
      </c>
      <c r="F180" s="314" t="n">
        <v>93.3190273199876</v>
      </c>
      <c r="G180" s="314" t="n">
        <v>0.495936626333889</v>
      </c>
      <c r="H180" s="314" t="n">
        <v>8348.2269081</v>
      </c>
      <c r="I180" s="314" t="n">
        <v>7.10900715174124</v>
      </c>
      <c r="J180" s="314" t="n">
        <v>6.68097268001238</v>
      </c>
      <c r="K180" s="314" t="n">
        <v>6.92718348037743</v>
      </c>
    </row>
    <row r="181">
      <c r="A181" s="314" t="s">
        <v>90</v>
      </c>
      <c r="B181" s="314" t="s">
        <v>91</v>
      </c>
      <c r="C181" s="314" t="s">
        <v>16</v>
      </c>
      <c r="D181" s="314" t="n">
        <v>43524.9028604</v>
      </c>
      <c r="E181" s="314" t="n">
        <v>4.96580513819896</v>
      </c>
      <c r="F181" s="314" t="n">
        <v>79.0052880196058</v>
      </c>
      <c r="G181" s="314" t="n">
        <v>1.69489410148023</v>
      </c>
      <c r="H181" s="314" t="n">
        <v>11566.2232546</v>
      </c>
      <c r="I181" s="314" t="n">
        <v>7.54385410416696</v>
      </c>
      <c r="J181" s="314" t="n">
        <v>20.9947119803942</v>
      </c>
      <c r="K181" s="314" t="n">
        <v>6.37806304631488</v>
      </c>
    </row>
    <row r="182">
      <c r="A182" s="314" t="s">
        <v>90</v>
      </c>
      <c r="B182" s="314" t="s">
        <v>91</v>
      </c>
      <c r="C182" s="314" t="s">
        <v>17</v>
      </c>
      <c r="D182" s="314" t="n">
        <v>220390.6121159</v>
      </c>
      <c r="E182" s="314" t="n">
        <v>1.32352448094459</v>
      </c>
      <c r="F182" s="314" t="n">
        <v>91.0019574016134</v>
      </c>
      <c r="G182" s="314" t="n">
        <v>0.595346604255677</v>
      </c>
      <c r="H182" s="314" t="n">
        <v>21791.6644073</v>
      </c>
      <c r="I182" s="314" t="n">
        <v>6.2222172247928</v>
      </c>
      <c r="J182" s="314" t="n">
        <v>8.99804259838661</v>
      </c>
      <c r="K182" s="314" t="n">
        <v>6.02105466019738</v>
      </c>
    </row>
    <row r="183">
      <c r="A183" s="314" t="s">
        <v>92</v>
      </c>
      <c r="B183" s="314" t="s">
        <v>93</v>
      </c>
      <c r="C183" s="314" t="s">
        <v>16</v>
      </c>
      <c r="D183" s="314" t="n">
        <v>56560.5441756</v>
      </c>
      <c r="E183" s="314" t="n">
        <v>4.89671010302697</v>
      </c>
      <c r="F183" s="314" t="n">
        <v>77.2559144397122</v>
      </c>
      <c r="G183" s="314" t="n">
        <v>2.6035656305908</v>
      </c>
      <c r="H183" s="314" t="n">
        <v>16651.3834623</v>
      </c>
      <c r="I183" s="314" t="n">
        <v>11.4265828025102</v>
      </c>
      <c r="J183" s="314" t="n">
        <v>22.7440855602878</v>
      </c>
      <c r="K183" s="314" t="n">
        <v>8.84365489489271</v>
      </c>
    </row>
    <row r="184">
      <c r="A184" s="314" t="s">
        <v>92</v>
      </c>
      <c r="B184" s="314" t="s">
        <v>93</v>
      </c>
      <c r="C184" s="314" t="s">
        <v>17</v>
      </c>
      <c r="D184" s="314" t="n">
        <v>338654.5649628</v>
      </c>
      <c r="E184" s="314" t="n">
        <v>1.08129837207995</v>
      </c>
      <c r="F184" s="314" t="n">
        <v>91.0625884388315</v>
      </c>
      <c r="G184" s="314" t="n">
        <v>0.529700036127662</v>
      </c>
      <c r="H184" s="314" t="n">
        <v>33237.5268047</v>
      </c>
      <c r="I184" s="314" t="n">
        <v>5.52081751048063</v>
      </c>
      <c r="J184" s="314" t="n">
        <v>8.93741156116852</v>
      </c>
      <c r="K184" s="314" t="n">
        <v>5.39707230172814</v>
      </c>
    </row>
    <row r="185">
      <c r="A185" s="314" t="s">
        <v>94</v>
      </c>
      <c r="B185" s="314" t="s">
        <v>95</v>
      </c>
      <c r="C185" s="314" t="s">
        <v>16</v>
      </c>
      <c r="D185" s="314" t="n">
        <v>6427.3565204</v>
      </c>
      <c r="E185" s="314" t="n">
        <v>9.82510457391818</v>
      </c>
      <c r="F185" s="314" t="n">
        <v>78.1001724299213</v>
      </c>
      <c r="G185" s="314" t="n">
        <v>3.2984559067161</v>
      </c>
      <c r="H185" s="314" t="n">
        <v>1802.2751442</v>
      </c>
      <c r="I185" s="314" t="n">
        <v>13.2266321257745</v>
      </c>
      <c r="J185" s="314" t="n">
        <v>21.8998275700787</v>
      </c>
      <c r="K185" s="314" t="n">
        <v>11.7631051770922</v>
      </c>
    </row>
    <row r="186">
      <c r="A186" s="314" t="s">
        <v>94</v>
      </c>
      <c r="B186" s="314" t="s">
        <v>95</v>
      </c>
      <c r="C186" s="314" t="s">
        <v>17</v>
      </c>
      <c r="D186" s="314" t="n">
        <v>44250.2727836</v>
      </c>
      <c r="E186" s="314" t="n">
        <v>1.86079826290659</v>
      </c>
      <c r="F186" s="314" t="n">
        <v>91.7904605292988</v>
      </c>
      <c r="G186" s="314" t="n">
        <v>0.785483333830016</v>
      </c>
      <c r="H186" s="314" t="n">
        <v>3957.6483102</v>
      </c>
      <c r="I186" s="314" t="n">
        <v>8.62774926278965</v>
      </c>
      <c r="J186" s="314" t="n">
        <v>8.2095394707012</v>
      </c>
      <c r="K186" s="314" t="n">
        <v>8.78245085581979</v>
      </c>
    </row>
    <row r="187">
      <c r="A187" s="314" t="s">
        <v>96</v>
      </c>
      <c r="B187" s="314" t="s">
        <v>97</v>
      </c>
      <c r="C187" s="314" t="s">
        <v>16</v>
      </c>
      <c r="D187" s="314" t="n">
        <v>4060.183476</v>
      </c>
      <c r="E187" s="314" t="n">
        <v>7.23674206839941</v>
      </c>
      <c r="F187" s="314" t="n">
        <v>82.4613125859943</v>
      </c>
      <c r="G187" s="314" t="n">
        <v>3.15930922832931</v>
      </c>
      <c r="H187" s="314" t="n">
        <v>863.5599725</v>
      </c>
      <c r="I187" s="314" t="n">
        <v>17.9708250679516</v>
      </c>
      <c r="J187" s="314" t="n">
        <v>17.5386874140057</v>
      </c>
      <c r="K187" s="314" t="n">
        <v>14.8540640290469</v>
      </c>
    </row>
    <row r="188">
      <c r="A188" s="314" t="s">
        <v>96</v>
      </c>
      <c r="B188" s="314" t="s">
        <v>97</v>
      </c>
      <c r="C188" s="314" t="s">
        <v>17</v>
      </c>
      <c r="D188" s="314" t="n">
        <v>69008.635265</v>
      </c>
      <c r="E188" s="314" t="n">
        <v>1.06499186726552</v>
      </c>
      <c r="F188" s="314" t="n">
        <v>95.2863452536044</v>
      </c>
      <c r="G188" s="314" t="n">
        <v>0.371775290070834</v>
      </c>
      <c r="H188" s="314" t="n">
        <v>3413.7407652</v>
      </c>
      <c r="I188" s="314" t="n">
        <v>7.5320095594728</v>
      </c>
      <c r="J188" s="314" t="n">
        <v>4.71365474639561</v>
      </c>
      <c r="K188" s="314" t="n">
        <v>7.51542286238442</v>
      </c>
    </row>
    <row r="189">
      <c r="A189" s="314" t="s">
        <v>98</v>
      </c>
      <c r="B189" s="314" t="s">
        <v>99</v>
      </c>
      <c r="C189" s="314" t="s">
        <v>16</v>
      </c>
      <c r="D189" s="314" t="n">
        <v>7465.9619643</v>
      </c>
      <c r="E189" s="314" t="n">
        <v>6.32912413299823</v>
      </c>
      <c r="F189" s="314" t="n">
        <v>59.3506921633612</v>
      </c>
      <c r="G189" s="314" t="n">
        <v>4.44157718989379</v>
      </c>
      <c r="H189" s="314" t="n">
        <v>5113.439711</v>
      </c>
      <c r="I189" s="314" t="n">
        <v>9.36616592063358</v>
      </c>
      <c r="J189" s="314" t="n">
        <v>40.6493078366388</v>
      </c>
      <c r="K189" s="314" t="n">
        <v>6.4849980121824</v>
      </c>
    </row>
    <row r="190">
      <c r="A190" s="314" t="s">
        <v>98</v>
      </c>
      <c r="B190" s="314" t="s">
        <v>99</v>
      </c>
      <c r="C190" s="314" t="s">
        <v>17</v>
      </c>
      <c r="D190" s="314" t="n">
        <v>17350.6529857</v>
      </c>
      <c r="E190" s="314" t="n">
        <v>3.90520559959491</v>
      </c>
      <c r="F190" s="314" t="n">
        <v>84.4018588421712</v>
      </c>
      <c r="G190" s="314" t="n">
        <v>1.60760095742744</v>
      </c>
      <c r="H190" s="314" t="n">
        <v>3206.5399763</v>
      </c>
      <c r="I190" s="314" t="n">
        <v>8.79084126014235</v>
      </c>
      <c r="J190" s="314" t="n">
        <v>15.5981411578288</v>
      </c>
      <c r="K190" s="314" t="n">
        <v>8.69876145563855</v>
      </c>
    </row>
    <row r="191">
      <c r="A191" s="314" t="s">
        <v>100</v>
      </c>
      <c r="B191" s="314" t="s">
        <v>101</v>
      </c>
      <c r="C191" s="314" t="s">
        <v>16</v>
      </c>
      <c r="D191" s="314" t="n">
        <v>6145.6408216</v>
      </c>
      <c r="E191" s="314" t="n">
        <v>6.85917694699195</v>
      </c>
      <c r="F191" s="314" t="n">
        <v>75.0607161997725</v>
      </c>
      <c r="G191" s="314" t="n">
        <v>3.8059865908945</v>
      </c>
      <c r="H191" s="314" t="n">
        <v>2041.9187072</v>
      </c>
      <c r="I191" s="314" t="n">
        <v>15.9735539197233</v>
      </c>
      <c r="J191" s="314" t="n">
        <v>24.9392838002275</v>
      </c>
      <c r="K191" s="314" t="n">
        <v>11.4550233939222</v>
      </c>
    </row>
    <row r="192">
      <c r="A192" s="314" t="s">
        <v>100</v>
      </c>
      <c r="B192" s="314" t="s">
        <v>101</v>
      </c>
      <c r="C192" s="314" t="s">
        <v>17</v>
      </c>
      <c r="D192" s="314" t="n">
        <v>17871.8020342</v>
      </c>
      <c r="E192" s="314" t="n">
        <v>3.08568092280621</v>
      </c>
      <c r="F192" s="314" t="n">
        <v>89.2247649309427</v>
      </c>
      <c r="G192" s="314" t="n">
        <v>1.44534032589829</v>
      </c>
      <c r="H192" s="314" t="n">
        <v>2158.289441</v>
      </c>
      <c r="I192" s="314" t="n">
        <v>12.0198549401915</v>
      </c>
      <c r="J192" s="314" t="n">
        <v>10.7752350690573</v>
      </c>
      <c r="K192" s="314" t="n">
        <v>11.968198373121</v>
      </c>
    </row>
    <row r="193">
      <c r="A193" s="314" t="s">
        <v>102</v>
      </c>
      <c r="B193" s="314" t="s">
        <v>103</v>
      </c>
      <c r="C193" s="314" t="s">
        <v>16</v>
      </c>
      <c r="D193" s="314" t="n">
        <v>13231.7049945</v>
      </c>
      <c r="E193" s="314" t="n">
        <v>5.84729085978455</v>
      </c>
      <c r="F193" s="314" t="n">
        <v>82.0384987134832</v>
      </c>
      <c r="G193" s="314" t="n">
        <v>2.51202509114074</v>
      </c>
      <c r="H193" s="314" t="n">
        <v>2896.9482622</v>
      </c>
      <c r="I193" s="314" t="n">
        <v>13.1050123250384</v>
      </c>
      <c r="J193" s="314" t="n">
        <v>17.9615012865168</v>
      </c>
      <c r="K193" s="314" t="n">
        <v>11.4735825207711</v>
      </c>
    </row>
    <row r="194">
      <c r="A194" s="314" t="s">
        <v>102</v>
      </c>
      <c r="B194" s="314" t="s">
        <v>103</v>
      </c>
      <c r="C194" s="314" t="s">
        <v>17</v>
      </c>
      <c r="D194" s="314" t="n">
        <v>66490.6624159</v>
      </c>
      <c r="E194" s="314" t="n">
        <v>1.74121644652023</v>
      </c>
      <c r="F194" s="314" t="n">
        <v>90.0840502051622</v>
      </c>
      <c r="G194" s="314" t="n">
        <v>0.750936320346455</v>
      </c>
      <c r="H194" s="314" t="n">
        <v>7318.9212612</v>
      </c>
      <c r="I194" s="314" t="n">
        <v>6.88692617008814</v>
      </c>
      <c r="J194" s="314" t="n">
        <v>9.91594979483776</v>
      </c>
      <c r="K194" s="314" t="n">
        <v>6.82207822574768</v>
      </c>
    </row>
    <row r="195">
      <c r="A195" s="314" t="s">
        <v>104</v>
      </c>
      <c r="B195" s="314" t="s">
        <v>105</v>
      </c>
      <c r="C195" s="314" t="s">
        <v>16</v>
      </c>
      <c r="D195" s="314" t="n">
        <v>2046.0654193</v>
      </c>
      <c r="E195" s="314" t="n">
        <v>7.71959376310257</v>
      </c>
      <c r="F195" s="314" t="n">
        <v>77.7491152402895</v>
      </c>
      <c r="G195" s="314" t="n">
        <v>3.57413031482132</v>
      </c>
      <c r="H195" s="314" t="n">
        <v>585.559922</v>
      </c>
      <c r="I195" s="314" t="n">
        <v>16.1365534451703</v>
      </c>
      <c r="J195" s="314" t="n">
        <v>22.2508847597105</v>
      </c>
      <c r="K195" s="314" t="n">
        <v>12.4887379864562</v>
      </c>
    </row>
    <row r="196">
      <c r="A196" s="314" t="s">
        <v>104</v>
      </c>
      <c r="B196" s="314" t="s">
        <v>105</v>
      </c>
      <c r="C196" s="314" t="s">
        <v>17</v>
      </c>
      <c r="D196" s="314" t="n">
        <v>4377.2326576</v>
      </c>
      <c r="E196" s="314" t="n">
        <v>4.23183782879711</v>
      </c>
      <c r="F196" s="314" t="n">
        <v>88.0452808606063</v>
      </c>
      <c r="G196" s="314" t="n">
        <v>1.95536189785991</v>
      </c>
      <c r="H196" s="314" t="n">
        <v>594.3372151</v>
      </c>
      <c r="I196" s="314" t="n">
        <v>14.9238826457252</v>
      </c>
      <c r="J196" s="314" t="n">
        <v>11.9547191393937</v>
      </c>
      <c r="K196" s="314" t="n">
        <v>14.4010399135094</v>
      </c>
    </row>
    <row r="197">
      <c r="A197" s="314" t="s">
        <v>106</v>
      </c>
      <c r="B197" s="314" t="s">
        <v>107</v>
      </c>
      <c r="C197" s="314" t="s">
        <v>16</v>
      </c>
      <c r="D197" s="314" t="n">
        <v>36189.9813883</v>
      </c>
      <c r="E197" s="314" t="n">
        <v>3.50466158559265</v>
      </c>
      <c r="F197" s="314" t="n">
        <v>75.1833215448966</v>
      </c>
      <c r="G197" s="314" t="n">
        <v>1.93337764906668</v>
      </c>
      <c r="H197" s="314" t="n">
        <v>11945.6697703</v>
      </c>
      <c r="I197" s="314" t="n">
        <v>6.92808107979981</v>
      </c>
      <c r="J197" s="314" t="n">
        <v>24.8166784551034</v>
      </c>
      <c r="K197" s="314" t="n">
        <v>5.85726062093555</v>
      </c>
    </row>
    <row r="198">
      <c r="A198" s="314" t="s">
        <v>106</v>
      </c>
      <c r="B198" s="314" t="s">
        <v>107</v>
      </c>
      <c r="C198" s="314" t="s">
        <v>17</v>
      </c>
      <c r="D198" s="314" t="n">
        <v>76234.3196515</v>
      </c>
      <c r="E198" s="314" t="n">
        <v>2.09133643274167</v>
      </c>
      <c r="F198" s="314" t="n">
        <v>86.0901787570476</v>
      </c>
      <c r="G198" s="314" t="n">
        <v>1.02424817172946</v>
      </c>
      <c r="H198" s="314" t="n">
        <v>12317.3836347</v>
      </c>
      <c r="I198" s="314" t="n">
        <v>6.61882706742675</v>
      </c>
      <c r="J198" s="314" t="n">
        <v>13.9098212429524</v>
      </c>
      <c r="K198" s="314" t="n">
        <v>6.33924093312452</v>
      </c>
    </row>
    <row r="199">
      <c r="A199" s="314" t="s">
        <v>108</v>
      </c>
      <c r="B199" s="314" t="s">
        <v>109</v>
      </c>
      <c r="C199" s="314" t="s">
        <v>16</v>
      </c>
      <c r="D199" s="314" t="n">
        <v>73391.9209602</v>
      </c>
      <c r="E199" s="314" t="n">
        <v>2.74889149097911</v>
      </c>
      <c r="F199" s="314" t="n">
        <v>78.0424508647538</v>
      </c>
      <c r="G199" s="314" t="n">
        <v>1.37836757017459</v>
      </c>
      <c r="H199" s="314" t="n">
        <v>20649.1043369</v>
      </c>
      <c r="I199" s="314" t="n">
        <v>5.93356301797984</v>
      </c>
      <c r="J199" s="314" t="n">
        <v>21.9575491352462</v>
      </c>
      <c r="K199" s="314" t="n">
        <v>4.89905238086193</v>
      </c>
    </row>
    <row r="200">
      <c r="A200" s="314" t="s">
        <v>108</v>
      </c>
      <c r="B200" s="314" t="s">
        <v>109</v>
      </c>
      <c r="C200" s="314" t="s">
        <v>17</v>
      </c>
      <c r="D200" s="314" t="n">
        <v>96568.506414</v>
      </c>
      <c r="E200" s="314" t="n">
        <v>2.4267930508822</v>
      </c>
      <c r="F200" s="314" t="n">
        <v>86.5079103360795</v>
      </c>
      <c r="G200" s="314" t="n">
        <v>0.979212242578887</v>
      </c>
      <c r="H200" s="314" t="n">
        <v>15061.1769743</v>
      </c>
      <c r="I200" s="314" t="n">
        <v>6.4115927192576</v>
      </c>
      <c r="J200" s="314" t="n">
        <v>13.4920896639205</v>
      </c>
      <c r="K200" s="314" t="n">
        <v>6.27846441811972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820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15" t="s">
        <v>88</v>
      </c>
      <c r="B211" s="315" t="s">
        <v>115</v>
      </c>
      <c r="C211" s="315" t="s">
        <v>16</v>
      </c>
      <c r="D211" s="315" t="n">
        <v>9371.5802113</v>
      </c>
      <c r="E211" s="315" t="n">
        <v>11.31282301131</v>
      </c>
      <c r="F211" s="315" t="n">
        <v>76.3720338157477</v>
      </c>
      <c r="G211" s="315" t="n">
        <v>4.84144326460207</v>
      </c>
      <c r="H211" s="315" t="n">
        <v>2899.3778123</v>
      </c>
      <c r="I211" s="315" t="n">
        <v>19.7598461212134</v>
      </c>
      <c r="J211" s="315" t="n">
        <v>23.6279661842523</v>
      </c>
      <c r="K211" s="315" t="n">
        <v>15.6488656635901</v>
      </c>
    </row>
    <row r="212">
      <c r="A212" s="315" t="s">
        <v>88</v>
      </c>
      <c r="B212" s="315" t="s">
        <v>115</v>
      </c>
      <c r="C212" s="315" t="s">
        <v>17</v>
      </c>
      <c r="D212" s="315" t="n">
        <v>30091.9435162</v>
      </c>
      <c r="E212" s="315" t="n">
        <v>4.14744066913059</v>
      </c>
      <c r="F212" s="315" t="n">
        <v>91.2191682679222</v>
      </c>
      <c r="G212" s="315" t="n">
        <v>1.55967592914873</v>
      </c>
      <c r="H212" s="315" t="n">
        <v>2896.6750906</v>
      </c>
      <c r="I212" s="315" t="n">
        <v>16.0870179842983</v>
      </c>
      <c r="J212" s="315" t="n">
        <v>8.78083173207775</v>
      </c>
      <c r="K212" s="315" t="n">
        <v>16.202604191207</v>
      </c>
    </row>
    <row r="213">
      <c r="A213" s="315" t="s">
        <v>92</v>
      </c>
      <c r="B213" s="315" t="s">
        <v>116</v>
      </c>
      <c r="C213" s="315" t="s">
        <v>16</v>
      </c>
      <c r="D213" s="315" t="n">
        <v>4228.4508986</v>
      </c>
      <c r="E213" s="315" t="n">
        <v>9.62473793688437</v>
      </c>
      <c r="F213" s="315" t="n">
        <v>74.8880334014201</v>
      </c>
      <c r="G213" s="315" t="n">
        <v>4.76072591928583</v>
      </c>
      <c r="H213" s="315" t="n">
        <v>1417.9130217</v>
      </c>
      <c r="I213" s="315" t="n">
        <v>16.2859885104123</v>
      </c>
      <c r="J213" s="315" t="n">
        <v>25.1119665985799</v>
      </c>
      <c r="K213" s="315" t="n">
        <v>14.1972712594579</v>
      </c>
    </row>
    <row r="214">
      <c r="A214" s="315" t="s">
        <v>92</v>
      </c>
      <c r="B214" s="315" t="s">
        <v>116</v>
      </c>
      <c r="C214" s="315" t="s">
        <v>17</v>
      </c>
      <c r="D214" s="315" t="n">
        <v>15911.9950608</v>
      </c>
      <c r="E214" s="315" t="n">
        <v>3.59918568106144</v>
      </c>
      <c r="F214" s="315" t="n">
        <v>80.0901006986698</v>
      </c>
      <c r="G214" s="315" t="n">
        <v>2.77085205274101</v>
      </c>
      <c r="H214" s="315" t="n">
        <v>3955.6226872</v>
      </c>
      <c r="I214" s="315" t="n">
        <v>12.6396853242305</v>
      </c>
      <c r="J214" s="315" t="n">
        <v>19.9098993013302</v>
      </c>
      <c r="K214" s="315" t="n">
        <v>11.146104586793</v>
      </c>
    </row>
    <row r="215">
      <c r="A215" s="315" t="s">
        <v>94</v>
      </c>
      <c r="B215" s="315" t="s">
        <v>117</v>
      </c>
      <c r="C215" s="315" t="s">
        <v>16</v>
      </c>
      <c r="D215" s="315" t="n">
        <v>2728.8459545</v>
      </c>
      <c r="E215" s="315" t="n">
        <v>16.1067962193875</v>
      </c>
      <c r="F215" s="315" t="n">
        <v>85.224907290811</v>
      </c>
      <c r="G215" s="315" t="n">
        <v>3.65800533427859</v>
      </c>
      <c r="H215" s="315" t="n">
        <v>473.0888334</v>
      </c>
      <c r="I215" s="315" t="n">
        <v>28.9628867072305</v>
      </c>
      <c r="J215" s="315" t="n">
        <v>14.775092709189</v>
      </c>
      <c r="K215" s="315" t="n">
        <v>21.0999126448322</v>
      </c>
    </row>
    <row r="216">
      <c r="A216" s="315" t="s">
        <v>94</v>
      </c>
      <c r="B216" s="315" t="s">
        <v>117</v>
      </c>
      <c r="C216" s="315" t="s">
        <v>17</v>
      </c>
      <c r="D216" s="315" t="n">
        <v>18758.5393998</v>
      </c>
      <c r="E216" s="315" t="n">
        <v>2.75469515471145</v>
      </c>
      <c r="F216" s="315" t="n">
        <v>94.952489215835</v>
      </c>
      <c r="G216" s="315" t="n">
        <v>1.04902817856539</v>
      </c>
      <c r="H216" s="315" t="n">
        <v>997.1716455</v>
      </c>
      <c r="I216" s="315" t="n">
        <v>19.4819094231543</v>
      </c>
      <c r="J216" s="315" t="n">
        <v>5.04751078416503</v>
      </c>
      <c r="K216" s="315" t="n">
        <v>19.7340513119507</v>
      </c>
    </row>
    <row r="217">
      <c r="A217" s="315" t="s">
        <v>96</v>
      </c>
      <c r="B217" s="315" t="s">
        <v>118</v>
      </c>
      <c r="C217" s="315" t="s">
        <v>16</v>
      </c>
      <c r="D217" s="315" t="n">
        <v>831.2158944</v>
      </c>
      <c r="E217" s="315" t="n">
        <v>24.2960690464067</v>
      </c>
      <c r="F217" s="315" t="n">
        <v>88.9477480962283</v>
      </c>
      <c r="G217" s="315" t="n">
        <v>8.36970679026992</v>
      </c>
      <c r="H217" s="315" t="n">
        <v>103.2831932</v>
      </c>
      <c r="I217" s="315" t="n">
        <v>70.3976599093525</v>
      </c>
      <c r="J217" s="315" t="n">
        <v>11.0522519037717</v>
      </c>
      <c r="K217" s="315" t="n">
        <v>67.3588131814264</v>
      </c>
    </row>
    <row r="218">
      <c r="A218" s="315" t="s">
        <v>96</v>
      </c>
      <c r="B218" s="315" t="s">
        <v>118</v>
      </c>
      <c r="C218" s="315" t="s">
        <v>17</v>
      </c>
      <c r="D218" s="315" t="n">
        <v>57898.5596212</v>
      </c>
      <c r="E218" s="315" t="n">
        <v>1.69324516220115</v>
      </c>
      <c r="F218" s="315" t="n">
        <v>96.9027719408395</v>
      </c>
      <c r="G218" s="315" t="n">
        <v>0.682634541641935</v>
      </c>
      <c r="H218" s="315" t="n">
        <v>1850.5667057</v>
      </c>
      <c r="I218" s="315" t="n">
        <v>21.1531444845206</v>
      </c>
      <c r="J218" s="315" t="n">
        <v>3.0972280591605</v>
      </c>
      <c r="K218" s="315" t="n">
        <v>21.3575423069096</v>
      </c>
    </row>
    <row r="219">
      <c r="A219" s="315" t="s">
        <v>98</v>
      </c>
      <c r="B219" s="315" t="s">
        <v>119</v>
      </c>
      <c r="C219" s="315" t="s">
        <v>16</v>
      </c>
      <c r="D219" s="315" t="n">
        <v>579.2861719</v>
      </c>
      <c r="E219" s="315" t="n">
        <v>28.0541532127123</v>
      </c>
      <c r="F219" s="315" t="n">
        <v>76.8921213666542</v>
      </c>
      <c r="G219" s="315" t="n">
        <v>10.4062851143221</v>
      </c>
      <c r="H219" s="315" t="n">
        <v>174.0890265</v>
      </c>
      <c r="I219" s="315" t="n">
        <v>51.4115087500647</v>
      </c>
      <c r="J219" s="315" t="n">
        <v>23.1078786333458</v>
      </c>
      <c r="K219" s="315" t="n">
        <v>34.6272087837518</v>
      </c>
    </row>
    <row r="220">
      <c r="A220" s="315" t="s">
        <v>98</v>
      </c>
      <c r="B220" s="315" t="s">
        <v>119</v>
      </c>
      <c r="C220" s="315" t="s">
        <v>17</v>
      </c>
      <c r="D220" s="315" t="n">
        <v>17409.6169911</v>
      </c>
      <c r="E220" s="315" t="n">
        <v>1.88064394922091</v>
      </c>
      <c r="F220" s="315" t="n">
        <v>97.5791357141822</v>
      </c>
      <c r="G220" s="315" t="n">
        <v>0.742975848762234</v>
      </c>
      <c r="H220" s="315" t="n">
        <v>431.9193821</v>
      </c>
      <c r="I220" s="315" t="n">
        <v>29.9751114838683</v>
      </c>
      <c r="J220" s="315" t="n">
        <v>2.42086428581785</v>
      </c>
      <c r="K220" s="315" t="n">
        <v>29.9475446035741</v>
      </c>
    </row>
    <row r="221">
      <c r="A221" s="315" t="s">
        <v>106</v>
      </c>
      <c r="B221" s="315" t="s">
        <v>120</v>
      </c>
      <c r="C221" s="315" t="s">
        <v>16</v>
      </c>
      <c r="D221" s="315" t="n">
        <v>3624.0523919</v>
      </c>
      <c r="E221" s="315" t="n">
        <v>11.6383994588822</v>
      </c>
      <c r="F221" s="315" t="n">
        <v>86.1640742035983</v>
      </c>
      <c r="G221" s="315" t="n">
        <v>4.58902765510678</v>
      </c>
      <c r="H221" s="315" t="n">
        <v>581.937663</v>
      </c>
      <c r="I221" s="315" t="n">
        <v>32.5214059172048</v>
      </c>
      <c r="J221" s="315" t="n">
        <v>13.8359257964017</v>
      </c>
      <c r="K221" s="315" t="n">
        <v>28.5784504207025</v>
      </c>
    </row>
    <row r="222">
      <c r="A222" s="315" t="s">
        <v>106</v>
      </c>
      <c r="B222" s="315" t="s">
        <v>120</v>
      </c>
      <c r="C222" s="315" t="s">
        <v>17</v>
      </c>
      <c r="D222" s="315" t="n">
        <v>30539.3895246</v>
      </c>
      <c r="E222" s="315" t="n">
        <v>2.08376575636483</v>
      </c>
      <c r="F222" s="315" t="n">
        <v>92.9499817797913</v>
      </c>
      <c r="G222" s="315" t="n">
        <v>1.20411394836917</v>
      </c>
      <c r="H222" s="315" t="n">
        <v>2316.3345324</v>
      </c>
      <c r="I222" s="315" t="n">
        <v>15.945953928989</v>
      </c>
      <c r="J222" s="315" t="n">
        <v>7.05001822020872</v>
      </c>
      <c r="K222" s="315" t="n">
        <v>15.8754723840123</v>
      </c>
    </row>
    <row r="223">
      <c r="A223" s="315" t="s">
        <v>108</v>
      </c>
      <c r="B223" s="315" t="s">
        <v>121</v>
      </c>
      <c r="C223" s="315" t="s">
        <v>16</v>
      </c>
      <c r="D223" s="315" t="n">
        <v>2302.690415</v>
      </c>
      <c r="E223" s="315" t="n">
        <v>17.0068349832056</v>
      </c>
      <c r="F223" s="315" t="n">
        <v>81.0084176535246</v>
      </c>
      <c r="G223" s="315" t="n">
        <v>5.10551715551143</v>
      </c>
      <c r="H223" s="315" t="n">
        <v>539.8418572</v>
      </c>
      <c r="I223" s="315" t="n">
        <v>32.2574158063801</v>
      </c>
      <c r="J223" s="315" t="n">
        <v>18.9915823464754</v>
      </c>
      <c r="K223" s="315" t="n">
        <v>21.7775358854005</v>
      </c>
    </row>
    <row r="224">
      <c r="A224" s="315" t="s">
        <v>108</v>
      </c>
      <c r="B224" s="315" t="s">
        <v>121</v>
      </c>
      <c r="C224" s="315" t="s">
        <v>17</v>
      </c>
      <c r="D224" s="315" t="n">
        <v>36715.406291</v>
      </c>
      <c r="E224" s="315" t="n">
        <v>1.85712734589981</v>
      </c>
      <c r="F224" s="315" t="n">
        <v>94.7879871054501</v>
      </c>
      <c r="G224" s="315" t="n">
        <v>0.912670283439363</v>
      </c>
      <c r="H224" s="315" t="n">
        <v>2018.8335765</v>
      </c>
      <c r="I224" s="315" t="n">
        <v>16.2553445564489</v>
      </c>
      <c r="J224" s="315" t="n">
        <v>5.21201289454993</v>
      </c>
      <c r="K224" s="315" t="n">
        <v>16.5982281334414</v>
      </c>
    </row>
    <row r="225">
      <c r="A225" s="315" t="s">
        <v>110</v>
      </c>
      <c r="B225" s="315" t="s">
        <v>122</v>
      </c>
      <c r="C225" s="315" t="s">
        <v>16</v>
      </c>
      <c r="D225" s="315" t="n">
        <v>485.0298917</v>
      </c>
      <c r="E225" s="315" t="n">
        <v>23.3766981980988</v>
      </c>
      <c r="F225" s="315" t="n">
        <v>90.9116145980001</v>
      </c>
      <c r="G225" s="315" t="n">
        <v>5.70726230473327</v>
      </c>
      <c r="H225" s="315" t="n">
        <v>48.4881784</v>
      </c>
      <c r="I225" s="315" t="n">
        <v>58.0389002934691</v>
      </c>
      <c r="J225" s="315" t="n">
        <v>9.0883854019999</v>
      </c>
      <c r="K225" s="315" t="n">
        <v>57.0900559458482</v>
      </c>
    </row>
    <row r="226">
      <c r="A226" s="315" t="s">
        <v>110</v>
      </c>
      <c r="B226" s="315" t="s">
        <v>122</v>
      </c>
      <c r="C226" s="315" t="s">
        <v>17</v>
      </c>
      <c r="D226" s="315" t="n">
        <v>18245.5839343</v>
      </c>
      <c r="E226" s="315" t="n">
        <v>1.25711450746448</v>
      </c>
      <c r="F226" s="315" t="n">
        <v>97.2908782992722</v>
      </c>
      <c r="G226" s="315" t="n">
        <v>0.547539219661532</v>
      </c>
      <c r="H226" s="315" t="n">
        <v>508.0590107</v>
      </c>
      <c r="I226" s="315" t="n">
        <v>19.788604657834</v>
      </c>
      <c r="J226" s="315" t="n">
        <v>2.70912170072778</v>
      </c>
      <c r="K226" s="315" t="n">
        <v>19.6634103111196</v>
      </c>
    </row>
    <row r="227">
      <c r="A227" s="315" t="s">
        <v>123</v>
      </c>
      <c r="B227" s="315" t="s">
        <v>124</v>
      </c>
      <c r="C227" s="315" t="s">
        <v>16</v>
      </c>
      <c r="D227" s="315" t="n">
        <v>1034.4775571</v>
      </c>
      <c r="E227" s="315" t="n">
        <v>16.2080048381175</v>
      </c>
      <c r="F227" s="315" t="n">
        <v>81.9045249872255</v>
      </c>
      <c r="G227" s="315" t="n">
        <v>4.71070164940102</v>
      </c>
      <c r="H227" s="315" t="n">
        <v>228.5510207</v>
      </c>
      <c r="I227" s="315" t="n">
        <v>24.3735336447077</v>
      </c>
      <c r="J227" s="315" t="n">
        <v>18.0954750127745</v>
      </c>
      <c r="K227" s="315" t="n">
        <v>21.3217824167841</v>
      </c>
    </row>
    <row r="228">
      <c r="A228" s="315" t="s">
        <v>123</v>
      </c>
      <c r="B228" s="315" t="s">
        <v>124</v>
      </c>
      <c r="C228" s="315" t="s">
        <v>17</v>
      </c>
      <c r="D228" s="315" t="n">
        <v>9207.5678057</v>
      </c>
      <c r="E228" s="315" t="n">
        <v>3.12590942928511</v>
      </c>
      <c r="F228" s="315" t="n">
        <v>88.5093418322588</v>
      </c>
      <c r="G228" s="315" t="n">
        <v>1.60044371648426</v>
      </c>
      <c r="H228" s="315" t="n">
        <v>1195.3655063</v>
      </c>
      <c r="I228" s="315" t="n">
        <v>12.4124358857082</v>
      </c>
      <c r="J228" s="315" t="n">
        <v>11.4906581677412</v>
      </c>
      <c r="K228" s="315" t="n">
        <v>12.3277725190081</v>
      </c>
    </row>
    <row r="229">
      <c r="A229" s="315" t="s">
        <v>125</v>
      </c>
      <c r="B229" s="315" t="s">
        <v>126</v>
      </c>
      <c r="C229" s="315" t="s">
        <v>16</v>
      </c>
      <c r="D229" s="315" t="n">
        <v>523.1644378</v>
      </c>
      <c r="E229" s="315" t="n">
        <v>34.7470908595139</v>
      </c>
      <c r="F229" s="315" t="n">
        <v>79.5887798611637</v>
      </c>
      <c r="G229" s="315" t="n">
        <v>12.8578779794921</v>
      </c>
      <c r="H229" s="315" t="n">
        <v>134.1699738</v>
      </c>
      <c r="I229" s="315" t="n">
        <v>53.7957663045852</v>
      </c>
      <c r="J229" s="315" t="n">
        <v>20.4112201388363</v>
      </c>
      <c r="K229" s="315" t="n">
        <v>50.1362884252273</v>
      </c>
    </row>
    <row r="230">
      <c r="A230" s="315" t="s">
        <v>125</v>
      </c>
      <c r="B230" s="315" t="s">
        <v>126</v>
      </c>
      <c r="C230" s="315" t="s">
        <v>17</v>
      </c>
      <c r="D230" s="315" t="n">
        <v>20021.2672199</v>
      </c>
      <c r="E230" s="315" t="n">
        <v>2.23367376974869</v>
      </c>
      <c r="F230" s="315" t="n">
        <v>92.7256273638694</v>
      </c>
      <c r="G230" s="315" t="n">
        <v>1.6671595191433</v>
      </c>
      <c r="H230" s="315" t="n">
        <v>1570.6785982</v>
      </c>
      <c r="I230" s="315" t="n">
        <v>21.0957424773737</v>
      </c>
      <c r="J230" s="315" t="n">
        <v>7.27437263613055</v>
      </c>
      <c r="K230" s="315" t="n">
        <v>21.2510989003224</v>
      </c>
    </row>
    <row r="231">
      <c r="A231" s="315" t="s">
        <v>127</v>
      </c>
      <c r="B231" s="315" t="s">
        <v>128</v>
      </c>
      <c r="C231" s="315" t="s">
        <v>16</v>
      </c>
      <c r="D231" s="315" t="n">
        <v>2264.3243365</v>
      </c>
      <c r="E231" s="315" t="n">
        <v>19.9677418779413</v>
      </c>
      <c r="F231" s="315" t="n">
        <v>77.1032164895568</v>
      </c>
      <c r="G231" s="315" t="n">
        <v>5.71623343908213</v>
      </c>
      <c r="H231" s="315" t="n">
        <v>672.4199909</v>
      </c>
      <c r="I231" s="315" t="n">
        <v>33.4160242771266</v>
      </c>
      <c r="J231" s="315" t="n">
        <v>22.8967835104432</v>
      </c>
      <c r="K231" s="315" t="n">
        <v>19.2489912025142</v>
      </c>
    </row>
    <row r="232">
      <c r="A232" s="315" t="s">
        <v>127</v>
      </c>
      <c r="B232" s="315" t="s">
        <v>128</v>
      </c>
      <c r="C232" s="315" t="s">
        <v>17</v>
      </c>
      <c r="D232" s="315" t="n">
        <v>27033.8287848</v>
      </c>
      <c r="E232" s="315" t="n">
        <v>2.35780137130182</v>
      </c>
      <c r="F232" s="315" t="n">
        <v>95.3732065977787</v>
      </c>
      <c r="G232" s="315" t="n">
        <v>0.89466036494947</v>
      </c>
      <c r="H232" s="315" t="n">
        <v>1311.4788222</v>
      </c>
      <c r="I232" s="315" t="n">
        <v>17.8150818273019</v>
      </c>
      <c r="J232" s="315" t="n">
        <v>4.62679340222127</v>
      </c>
      <c r="K232" s="315" t="n">
        <v>18.4418495496699</v>
      </c>
    </row>
    <row r="233">
      <c r="A233" s="315" t="s">
        <v>129</v>
      </c>
      <c r="B233" s="315" t="s">
        <v>130</v>
      </c>
      <c r="C233" s="315" t="s">
        <v>16</v>
      </c>
      <c r="D233" s="315" t="n">
        <v>829.8628604</v>
      </c>
      <c r="E233" s="315" t="n">
        <v>18.3183585387915</v>
      </c>
      <c r="F233" s="315" t="n">
        <v>90.2258588057193</v>
      </c>
      <c r="G233" s="315" t="n">
        <v>4.32849705411635</v>
      </c>
      <c r="H233" s="315" t="n">
        <v>89.8988037</v>
      </c>
      <c r="I233" s="315" t="n">
        <v>46.1398286846179</v>
      </c>
      <c r="J233" s="315" t="n">
        <v>9.77414119428072</v>
      </c>
      <c r="K233" s="315" t="n">
        <v>39.9566935122849</v>
      </c>
    </row>
    <row r="234">
      <c r="A234" s="315" t="s">
        <v>129</v>
      </c>
      <c r="B234" s="315" t="s">
        <v>130</v>
      </c>
      <c r="C234" s="315" t="s">
        <v>17</v>
      </c>
      <c r="D234" s="315" t="n">
        <v>15869.4289507</v>
      </c>
      <c r="E234" s="315" t="n">
        <v>1.6954225586158</v>
      </c>
      <c r="F234" s="315" t="n">
        <v>96.5944148641731</v>
      </c>
      <c r="G234" s="315" t="n">
        <v>0.787839520322011</v>
      </c>
      <c r="H234" s="315" t="n">
        <v>559.5012033</v>
      </c>
      <c r="I234" s="315" t="n">
        <v>22.2025059941772</v>
      </c>
      <c r="J234" s="315" t="n">
        <v>3.40558513582685</v>
      </c>
      <c r="K234" s="315" t="n">
        <v>22.3459095683123</v>
      </c>
    </row>
    <row r="235">
      <c r="A235" s="315" t="s">
        <v>131</v>
      </c>
      <c r="B235" s="315" t="s">
        <v>132</v>
      </c>
      <c r="C235" s="315" t="s">
        <v>16</v>
      </c>
      <c r="D235" s="315" t="n">
        <v>5235.9092645</v>
      </c>
      <c r="E235" s="315" t="n">
        <v>9.83060897377166</v>
      </c>
      <c r="F235" s="315" t="n">
        <v>75.0716195539745</v>
      </c>
      <c r="G235" s="315" t="n">
        <v>5.35744086269881</v>
      </c>
      <c r="H235" s="315" t="n">
        <v>1738.6428973</v>
      </c>
      <c r="I235" s="315" t="n">
        <v>19.4734962523765</v>
      </c>
      <c r="J235" s="315" t="n">
        <v>24.9283804460255</v>
      </c>
      <c r="K235" s="315" t="n">
        <v>16.1338905709603</v>
      </c>
    </row>
    <row r="236">
      <c r="A236" s="315" t="s">
        <v>131</v>
      </c>
      <c r="B236" s="315" t="s">
        <v>132</v>
      </c>
      <c r="C236" s="315" t="s">
        <v>17</v>
      </c>
      <c r="D236" s="315" t="n">
        <v>27357.7929879</v>
      </c>
      <c r="E236" s="315" t="n">
        <v>3.030667749826</v>
      </c>
      <c r="F236" s="315" t="n">
        <v>90.5144271396626</v>
      </c>
      <c r="G236" s="315" t="n">
        <v>1.49945125084885</v>
      </c>
      <c r="H236" s="315" t="n">
        <v>2866.9942117</v>
      </c>
      <c r="I236" s="315" t="n">
        <v>14.473525909767</v>
      </c>
      <c r="J236" s="315" t="n">
        <v>9.48557286033743</v>
      </c>
      <c r="K236" s="315" t="n">
        <v>14.3082524369125</v>
      </c>
    </row>
    <row r="237">
      <c r="A237" s="315" t="s">
        <v>133</v>
      </c>
      <c r="B237" s="315" t="s">
        <v>134</v>
      </c>
      <c r="C237" s="315" t="s">
        <v>16</v>
      </c>
      <c r="D237" s="315" t="n">
        <v>9625.5520829</v>
      </c>
      <c r="E237" s="315" t="n">
        <v>11.174943127912</v>
      </c>
      <c r="F237" s="315" t="n">
        <v>79.758280434823</v>
      </c>
      <c r="G237" s="315" t="n">
        <v>4.59234525128154</v>
      </c>
      <c r="H237" s="315" t="n">
        <v>2442.85264</v>
      </c>
      <c r="I237" s="315" t="n">
        <v>20.5848229302312</v>
      </c>
      <c r="J237" s="315" t="n">
        <v>20.241719565177</v>
      </c>
      <c r="K237" s="315" t="n">
        <v>18.0951800673777</v>
      </c>
    </row>
    <row r="238">
      <c r="A238" s="315" t="s">
        <v>133</v>
      </c>
      <c r="B238" s="315" t="s">
        <v>134</v>
      </c>
      <c r="C238" s="315" t="s">
        <v>17</v>
      </c>
      <c r="D238" s="315" t="n">
        <v>47884.3816186</v>
      </c>
      <c r="E238" s="315" t="n">
        <v>3.02235413335874</v>
      </c>
      <c r="F238" s="315" t="n">
        <v>92.360121670223</v>
      </c>
      <c r="G238" s="315" t="n">
        <v>1.09667576681709</v>
      </c>
      <c r="H238" s="315" t="n">
        <v>3960.9177949</v>
      </c>
      <c r="I238" s="315" t="n">
        <v>12.8566771393239</v>
      </c>
      <c r="J238" s="315" t="n">
        <v>7.63987832977702</v>
      </c>
      <c r="K238" s="315" t="n">
        <v>13.2579476902439</v>
      </c>
    </row>
    <row r="239">
      <c r="A239" s="315" t="s">
        <v>135</v>
      </c>
      <c r="B239" s="315" t="s">
        <v>136</v>
      </c>
      <c r="C239" s="315" t="s">
        <v>16</v>
      </c>
      <c r="D239" s="315" t="n">
        <v>19922.1407519</v>
      </c>
      <c r="E239" s="315" t="n">
        <v>8.5188785111158</v>
      </c>
      <c r="F239" s="315" t="n">
        <v>72.7682298092562</v>
      </c>
      <c r="G239" s="315" t="n">
        <v>5.92237455338149</v>
      </c>
      <c r="H239" s="315" t="n">
        <v>7455.384858</v>
      </c>
      <c r="I239" s="315" t="n">
        <v>21.5656280802673</v>
      </c>
      <c r="J239" s="315" t="n">
        <v>27.2317701907438</v>
      </c>
      <c r="K239" s="315" t="n">
        <v>15.8256591289626</v>
      </c>
    </row>
    <row r="240">
      <c r="A240" s="315" t="s">
        <v>135</v>
      </c>
      <c r="B240" s="315" t="s">
        <v>136</v>
      </c>
      <c r="C240" s="315" t="s">
        <v>17</v>
      </c>
      <c r="D240" s="315" t="n">
        <v>63160.7705941</v>
      </c>
      <c r="E240" s="315" t="n">
        <v>3.42366383114873</v>
      </c>
      <c r="F240" s="315" t="n">
        <v>87.246811897863</v>
      </c>
      <c r="G240" s="315" t="n">
        <v>1.67947644061887</v>
      </c>
      <c r="H240" s="315" t="n">
        <v>9232.4426594</v>
      </c>
      <c r="I240" s="315" t="n">
        <v>12.1770128862311</v>
      </c>
      <c r="J240" s="315" t="n">
        <v>12.753188102137</v>
      </c>
      <c r="K240" s="315" t="n">
        <v>11.4895949097634</v>
      </c>
    </row>
    <row r="241">
      <c r="A241" s="315" t="s">
        <v>137</v>
      </c>
      <c r="B241" s="315" t="s">
        <v>138</v>
      </c>
      <c r="C241" s="315" t="s">
        <v>16</v>
      </c>
      <c r="D241" s="315" t="n">
        <v>8134.0777202</v>
      </c>
      <c r="E241" s="315" t="n">
        <v>9.79910330843743</v>
      </c>
      <c r="F241" s="315" t="n">
        <v>76.5366002482451</v>
      </c>
      <c r="G241" s="315" t="n">
        <v>3.77740660032077</v>
      </c>
      <c r="H241" s="315" t="n">
        <v>2493.6189554</v>
      </c>
      <c r="I241" s="315" t="n">
        <v>15.3996975497011</v>
      </c>
      <c r="J241" s="315" t="n">
        <v>23.463399751755</v>
      </c>
      <c r="K241" s="315" t="n">
        <v>12.3217377704273</v>
      </c>
    </row>
    <row r="242">
      <c r="A242" s="315" t="s">
        <v>137</v>
      </c>
      <c r="B242" s="315" t="s">
        <v>138</v>
      </c>
      <c r="C242" s="315" t="s">
        <v>17</v>
      </c>
      <c r="D242" s="315" t="n">
        <v>26773.7911744</v>
      </c>
      <c r="E242" s="315" t="n">
        <v>3.96614082107382</v>
      </c>
      <c r="F242" s="315" t="n">
        <v>88.7104838290798</v>
      </c>
      <c r="G242" s="315" t="n">
        <v>1.80591854388466</v>
      </c>
      <c r="H242" s="315" t="n">
        <v>3407.2990629</v>
      </c>
      <c r="I242" s="315" t="n">
        <v>14.5407983893026</v>
      </c>
      <c r="J242" s="315" t="n">
        <v>11.2895161709202</v>
      </c>
      <c r="K242" s="315" t="n">
        <v>14.1905025298225</v>
      </c>
    </row>
    <row r="243">
      <c r="A243" s="315" t="s">
        <v>139</v>
      </c>
      <c r="B243" s="315" t="s">
        <v>140</v>
      </c>
      <c r="C243" s="315" t="s">
        <v>16</v>
      </c>
      <c r="D243" s="315" t="n">
        <v>7759.9702865</v>
      </c>
      <c r="E243" s="315" t="n">
        <v>14.4184795587444</v>
      </c>
      <c r="F243" s="315" t="n">
        <v>90.8562687524227</v>
      </c>
      <c r="G243" s="315" t="n">
        <v>2.20101621408705</v>
      </c>
      <c r="H243" s="315" t="n">
        <v>780.9596824</v>
      </c>
      <c r="I243" s="315" t="n">
        <v>26.3700870205417</v>
      </c>
      <c r="J243" s="315" t="n">
        <v>9.14373124757726</v>
      </c>
      <c r="K243" s="315" t="n">
        <v>21.8702972846582</v>
      </c>
    </row>
    <row r="244">
      <c r="A244" s="315" t="s">
        <v>139</v>
      </c>
      <c r="B244" s="315" t="s">
        <v>140</v>
      </c>
      <c r="C244" s="315" t="s">
        <v>17</v>
      </c>
      <c r="D244" s="315" t="n">
        <v>36032.3980851</v>
      </c>
      <c r="E244" s="315" t="n">
        <v>4.21744436220202</v>
      </c>
      <c r="F244" s="315" t="n">
        <v>93.528905287185</v>
      </c>
      <c r="G244" s="315" t="n">
        <v>1.20737516111029</v>
      </c>
      <c r="H244" s="315" t="n">
        <v>2493.0160363</v>
      </c>
      <c r="I244" s="315" t="n">
        <v>17.345498459336</v>
      </c>
      <c r="J244" s="315" t="n">
        <v>6.471094712815</v>
      </c>
      <c r="K244" s="315" t="n">
        <v>17.4505987164668</v>
      </c>
    </row>
    <row r="245">
      <c r="A245" s="315" t="s">
        <v>141</v>
      </c>
      <c r="B245" s="315" t="s">
        <v>142</v>
      </c>
      <c r="C245" s="315" t="s">
        <v>16</v>
      </c>
      <c r="D245" s="315" t="n">
        <v>16276.316141</v>
      </c>
      <c r="E245" s="315" t="n">
        <v>5.81647611745819</v>
      </c>
      <c r="F245" s="315" t="n">
        <v>88.2562492829079</v>
      </c>
      <c r="G245" s="315" t="n">
        <v>2.12390919774935</v>
      </c>
      <c r="H245" s="315" t="n">
        <v>2165.7956338</v>
      </c>
      <c r="I245" s="315" t="n">
        <v>16.9355716492126</v>
      </c>
      <c r="J245" s="315" t="n">
        <v>11.7437507170921</v>
      </c>
      <c r="K245" s="315" t="n">
        <v>15.9615325739171</v>
      </c>
    </row>
    <row r="246">
      <c r="A246" s="315" t="s">
        <v>141</v>
      </c>
      <c r="B246" s="315" t="s">
        <v>142</v>
      </c>
      <c r="C246" s="315" t="s">
        <v>17</v>
      </c>
      <c r="D246" s="315" t="n">
        <v>13849.3589728</v>
      </c>
      <c r="E246" s="315" t="n">
        <v>5.50239990145863</v>
      </c>
      <c r="F246" s="315" t="n">
        <v>91.1396760481103</v>
      </c>
      <c r="G246" s="315" t="n">
        <v>1.80513056269801</v>
      </c>
      <c r="H246" s="315" t="n">
        <v>1346.3928373</v>
      </c>
      <c r="I246" s="315" t="n">
        <v>19.608781218484</v>
      </c>
      <c r="J246" s="315" t="n">
        <v>8.86032395188968</v>
      </c>
      <c r="K246" s="315" t="n">
        <v>18.5680586400853</v>
      </c>
    </row>
    <row r="247">
      <c r="A247" s="315" t="s">
        <v>143</v>
      </c>
      <c r="B247" s="315" t="s">
        <v>144</v>
      </c>
      <c r="C247" s="315" t="s">
        <v>16</v>
      </c>
      <c r="D247" s="315" t="n">
        <v>3264.830307</v>
      </c>
      <c r="E247" s="315" t="n">
        <v>8.94320169602599</v>
      </c>
      <c r="F247" s="315" t="n">
        <v>78.8732044667005</v>
      </c>
      <c r="G247" s="315" t="n">
        <v>5.13212515199938</v>
      </c>
      <c r="H247" s="315" t="n">
        <v>874.5099532</v>
      </c>
      <c r="I247" s="315" t="n">
        <v>23.8889848965146</v>
      </c>
      <c r="J247" s="315" t="n">
        <v>21.1267955332995</v>
      </c>
      <c r="K247" s="315" t="n">
        <v>19.1598936916074</v>
      </c>
    </row>
    <row r="248">
      <c r="A248" s="315" t="s">
        <v>143</v>
      </c>
      <c r="B248" s="315" t="s">
        <v>144</v>
      </c>
      <c r="C248" s="315" t="s">
        <v>17</v>
      </c>
      <c r="D248" s="315" t="n">
        <v>10621.7646625</v>
      </c>
      <c r="E248" s="315" t="n">
        <v>3.91728886990495</v>
      </c>
      <c r="F248" s="315" t="n">
        <v>91.8947498058212</v>
      </c>
      <c r="G248" s="315" t="n">
        <v>1.36140759449334</v>
      </c>
      <c r="H248" s="315" t="n">
        <v>936.8550464</v>
      </c>
      <c r="I248" s="315" t="n">
        <v>15.8170223681284</v>
      </c>
      <c r="J248" s="315" t="n">
        <v>8.10525019417875</v>
      </c>
      <c r="K248" s="315" t="n">
        <v>15.4352064751268</v>
      </c>
    </row>
    <row r="249">
      <c r="A249" s="315" t="s">
        <v>145</v>
      </c>
      <c r="B249" s="315" t="s">
        <v>146</v>
      </c>
      <c r="C249" s="315" t="s">
        <v>16</v>
      </c>
      <c r="D249" s="315" t="n">
        <v>8158.2343528</v>
      </c>
      <c r="E249" s="315" t="n">
        <v>7.84853957146598</v>
      </c>
      <c r="F249" s="315" t="n">
        <v>78.5977174447767</v>
      </c>
      <c r="G249" s="315" t="n">
        <v>2.89853232171978</v>
      </c>
      <c r="H249" s="315" t="n">
        <v>2221.500095</v>
      </c>
      <c r="I249" s="315" t="n">
        <v>11.366588979826</v>
      </c>
      <c r="J249" s="315" t="n">
        <v>21.4022825552233</v>
      </c>
      <c r="K249" s="315" t="n">
        <v>10.6445667110158</v>
      </c>
    </row>
    <row r="250">
      <c r="A250" s="315" t="s">
        <v>145</v>
      </c>
      <c r="B250" s="315" t="s">
        <v>146</v>
      </c>
      <c r="C250" s="315" t="s">
        <v>17</v>
      </c>
      <c r="D250" s="315" t="n">
        <v>14661.6541293</v>
      </c>
      <c r="E250" s="315" t="n">
        <v>3.57848970802781</v>
      </c>
      <c r="F250" s="315" t="n">
        <v>88.7078134587749</v>
      </c>
      <c r="G250" s="315" t="n">
        <v>1.43074727853485</v>
      </c>
      <c r="H250" s="315" t="n">
        <v>1866.375993</v>
      </c>
      <c r="I250" s="315" t="n">
        <v>11.0002990677387</v>
      </c>
      <c r="J250" s="315" t="n">
        <v>11.2921865412252</v>
      </c>
      <c r="K250" s="315" t="n">
        <v>11.239493983523</v>
      </c>
    </row>
    <row r="251">
      <c r="A251" s="315" t="s">
        <v>147</v>
      </c>
      <c r="B251" s="315" t="s">
        <v>148</v>
      </c>
      <c r="C251" s="315" t="s">
        <v>16</v>
      </c>
      <c r="D251" s="315" t="n">
        <v>1560.6512959</v>
      </c>
      <c r="E251" s="315" t="n">
        <v>14.1602210922936</v>
      </c>
      <c r="F251" s="315" t="n">
        <v>76.3084325353378</v>
      </c>
      <c r="G251" s="315" t="n">
        <v>5.02197916671966</v>
      </c>
      <c r="H251" s="315" t="n">
        <v>484.5372161</v>
      </c>
      <c r="I251" s="315" t="n">
        <v>20.7566908930281</v>
      </c>
      <c r="J251" s="315" t="n">
        <v>23.6915674646622</v>
      </c>
      <c r="K251" s="315" t="n">
        <v>16.1753484234043</v>
      </c>
    </row>
    <row r="252">
      <c r="A252" s="315" t="s">
        <v>147</v>
      </c>
      <c r="B252" s="315" t="s">
        <v>148</v>
      </c>
      <c r="C252" s="315" t="s">
        <v>17</v>
      </c>
      <c r="D252" s="315" t="n">
        <v>6732.5474724</v>
      </c>
      <c r="E252" s="315" t="n">
        <v>4.05006991442679</v>
      </c>
      <c r="F252" s="315" t="n">
        <v>91.717727135844</v>
      </c>
      <c r="G252" s="315" t="n">
        <v>1.31511879053729</v>
      </c>
      <c r="H252" s="315" t="n">
        <v>607.960936</v>
      </c>
      <c r="I252" s="315" t="n">
        <v>14.1242779962904</v>
      </c>
      <c r="J252" s="315" t="n">
        <v>8.28227286415596</v>
      </c>
      <c r="K252" s="315" t="n">
        <v>14.5635996736764</v>
      </c>
    </row>
    <row r="253">
      <c r="A253" s="315" t="s">
        <v>149</v>
      </c>
      <c r="B253" s="315" t="s">
        <v>150</v>
      </c>
      <c r="C253" s="315" t="s">
        <v>16</v>
      </c>
      <c r="D253" s="315" t="n">
        <v>4344.3785854</v>
      </c>
      <c r="E253" s="315" t="n">
        <v>7.90967519035288</v>
      </c>
      <c r="F253" s="315" t="n">
        <v>82.664284542113</v>
      </c>
      <c r="G253" s="315" t="n">
        <v>3.2721056821883</v>
      </c>
      <c r="H253" s="315" t="n">
        <v>911.0695316</v>
      </c>
      <c r="I253" s="315" t="n">
        <v>18.3602125730739</v>
      </c>
      <c r="J253" s="315" t="n">
        <v>17.335715457887</v>
      </c>
      <c r="K253" s="315" t="n">
        <v>15.6028331118701</v>
      </c>
    </row>
    <row r="254">
      <c r="A254" s="315" t="s">
        <v>149</v>
      </c>
      <c r="B254" s="315" t="s">
        <v>150</v>
      </c>
      <c r="C254" s="315" t="s">
        <v>17</v>
      </c>
      <c r="D254" s="315" t="n">
        <v>12272.8562977</v>
      </c>
      <c r="E254" s="315" t="n">
        <v>3.73062156046206</v>
      </c>
      <c r="F254" s="315" t="n">
        <v>92.6415035087228</v>
      </c>
      <c r="G254" s="315" t="n">
        <v>1.51166915487856</v>
      </c>
      <c r="H254" s="315" t="n">
        <v>974.8305736</v>
      </c>
      <c r="I254" s="315" t="n">
        <v>19.1431457833541</v>
      </c>
      <c r="J254" s="315" t="n">
        <v>7.35849649127719</v>
      </c>
      <c r="K254" s="315" t="n">
        <v>19.0315105105667</v>
      </c>
    </row>
    <row r="255">
      <c r="A255" s="315" t="s">
        <v>151</v>
      </c>
      <c r="B255" s="315" t="s">
        <v>152</v>
      </c>
      <c r="C255" s="315" t="s">
        <v>16</v>
      </c>
      <c r="D255" s="315" t="n">
        <v>3927.2157222</v>
      </c>
      <c r="E255" s="315" t="n">
        <v>8.04487633940228</v>
      </c>
      <c r="F255" s="315" t="n">
        <v>68.4058320788677</v>
      </c>
      <c r="G255" s="315" t="n">
        <v>5.42791366586039</v>
      </c>
      <c r="H255" s="315" t="n">
        <v>1813.8382243</v>
      </c>
      <c r="I255" s="315" t="n">
        <v>15.3423682006179</v>
      </c>
      <c r="J255" s="315" t="n">
        <v>31.5941679211323</v>
      </c>
      <c r="K255" s="315" t="n">
        <v>11.7521990670021</v>
      </c>
    </row>
    <row r="256">
      <c r="A256" s="315" t="s">
        <v>151</v>
      </c>
      <c r="B256" s="315" t="s">
        <v>152</v>
      </c>
      <c r="C256" s="315" t="s">
        <v>17</v>
      </c>
      <c r="D256" s="315" t="n">
        <v>10398.7322955</v>
      </c>
      <c r="E256" s="315" t="n">
        <v>4.50560542908141</v>
      </c>
      <c r="F256" s="315" t="n">
        <v>86.8172961268134</v>
      </c>
      <c r="G256" s="315" t="n">
        <v>1.50506230713439</v>
      </c>
      <c r="H256" s="315" t="n">
        <v>1578.9873058</v>
      </c>
      <c r="I256" s="315" t="n">
        <v>9.95525246414649</v>
      </c>
      <c r="J256" s="315" t="n">
        <v>13.1827038731866</v>
      </c>
      <c r="K256" s="315" t="n">
        <v>9.91188463798868</v>
      </c>
    </row>
    <row r="257">
      <c r="A257" s="315" t="s">
        <v>153</v>
      </c>
      <c r="B257" s="315" t="s">
        <v>154</v>
      </c>
      <c r="C257" s="315" t="s">
        <v>16</v>
      </c>
      <c r="D257" s="315" t="n">
        <v>4584.9895257</v>
      </c>
      <c r="E257" s="315" t="n">
        <v>7.8292287306149</v>
      </c>
      <c r="F257" s="315" t="n">
        <v>74.6452715597868</v>
      </c>
      <c r="G257" s="315" t="n">
        <v>4.78187034811329</v>
      </c>
      <c r="H257" s="315" t="n">
        <v>1557.3814911</v>
      </c>
      <c r="I257" s="315" t="n">
        <v>19.9227834303461</v>
      </c>
      <c r="J257" s="315" t="n">
        <v>25.3547284402132</v>
      </c>
      <c r="K257" s="315" t="n">
        <v>14.0780056682637</v>
      </c>
    </row>
    <row r="258">
      <c r="A258" s="315" t="s">
        <v>153</v>
      </c>
      <c r="B258" s="315" t="s">
        <v>154</v>
      </c>
      <c r="C258" s="315" t="s">
        <v>17</v>
      </c>
      <c r="D258" s="315" t="n">
        <v>11139.2545618</v>
      </c>
      <c r="E258" s="315" t="n">
        <v>4.3031443831065</v>
      </c>
      <c r="F258" s="315" t="n">
        <v>87.7826679029656</v>
      </c>
      <c r="G258" s="315" t="n">
        <v>2.17579132461752</v>
      </c>
      <c r="H258" s="315" t="n">
        <v>1550.328505</v>
      </c>
      <c r="I258" s="315" t="n">
        <v>15.7901642854383</v>
      </c>
      <c r="J258" s="315" t="n">
        <v>12.2173320970344</v>
      </c>
      <c r="K258" s="315" t="n">
        <v>15.6332631181741</v>
      </c>
    </row>
    <row r="259">
      <c r="A259" s="315" t="s">
        <v>155</v>
      </c>
      <c r="B259" s="315" t="s">
        <v>156</v>
      </c>
      <c r="C259" s="315" t="s">
        <v>16</v>
      </c>
      <c r="D259" s="315" t="n">
        <v>7699.0850673</v>
      </c>
      <c r="E259" s="315" t="n">
        <v>6.59227182390723</v>
      </c>
      <c r="F259" s="315" t="n">
        <v>68.7336152290074</v>
      </c>
      <c r="G259" s="315" t="n">
        <v>4.19405457845543</v>
      </c>
      <c r="H259" s="315" t="n">
        <v>3502.2536687</v>
      </c>
      <c r="I259" s="315" t="n">
        <v>11.3755404187544</v>
      </c>
      <c r="J259" s="315" t="n">
        <v>31.2663847709926</v>
      </c>
      <c r="K259" s="315" t="n">
        <v>9.21988697306817</v>
      </c>
    </row>
    <row r="260">
      <c r="A260" s="315" t="s">
        <v>155</v>
      </c>
      <c r="B260" s="315" t="s">
        <v>156</v>
      </c>
      <c r="C260" s="315" t="s">
        <v>17</v>
      </c>
      <c r="D260" s="315" t="n">
        <v>19666.2021876</v>
      </c>
      <c r="E260" s="315" t="n">
        <v>4.25616249444915</v>
      </c>
      <c r="F260" s="315" t="n">
        <v>83.7255887116749</v>
      </c>
      <c r="G260" s="315" t="n">
        <v>2.17429433065289</v>
      </c>
      <c r="H260" s="315" t="n">
        <v>3822.6767683</v>
      </c>
      <c r="I260" s="315" t="n">
        <v>10.7250225446927</v>
      </c>
      <c r="J260" s="315" t="n">
        <v>16.2744112883251</v>
      </c>
      <c r="K260" s="315" t="n">
        <v>11.1859083343288</v>
      </c>
    </row>
    <row r="261">
      <c r="A261" s="315" t="s">
        <v>157</v>
      </c>
      <c r="B261" s="315" t="s">
        <v>158</v>
      </c>
      <c r="C261" s="315" t="s">
        <v>16</v>
      </c>
      <c r="D261" s="315" t="n">
        <v>5037.6800684</v>
      </c>
      <c r="E261" s="315" t="n">
        <v>11.2835703879776</v>
      </c>
      <c r="F261" s="315" t="n">
        <v>81.7045415985201</v>
      </c>
      <c r="G261" s="315" t="n">
        <v>5.41737422683135</v>
      </c>
      <c r="H261" s="315" t="n">
        <v>1128.0482618</v>
      </c>
      <c r="I261" s="315" t="n">
        <v>27.4595455928717</v>
      </c>
      <c r="J261" s="315" t="n">
        <v>18.2954584014799</v>
      </c>
      <c r="K261" s="315" t="n">
        <v>24.1931122007356</v>
      </c>
    </row>
    <row r="262">
      <c r="A262" s="315" t="s">
        <v>157</v>
      </c>
      <c r="B262" s="315" t="s">
        <v>158</v>
      </c>
      <c r="C262" s="315" t="s">
        <v>17</v>
      </c>
      <c r="D262" s="315" t="n">
        <v>28156.6956466</v>
      </c>
      <c r="E262" s="315" t="n">
        <v>2.93983513734524</v>
      </c>
      <c r="F262" s="315" t="n">
        <v>91.1116004385216</v>
      </c>
      <c r="G262" s="315" t="n">
        <v>1.28204186539322</v>
      </c>
      <c r="H262" s="315" t="n">
        <v>2746.8287247</v>
      </c>
      <c r="I262" s="315" t="n">
        <v>13.1462496329991</v>
      </c>
      <c r="J262" s="315" t="n">
        <v>8.8883995614784</v>
      </c>
      <c r="K262" s="315" t="n">
        <v>13.1417231389332</v>
      </c>
    </row>
    <row r="263">
      <c r="A263" s="315" t="s">
        <v>159</v>
      </c>
      <c r="B263" s="315" t="s">
        <v>160</v>
      </c>
      <c r="C263" s="315" t="s">
        <v>16</v>
      </c>
      <c r="D263" s="315" t="n">
        <v>2368.0722472</v>
      </c>
      <c r="E263" s="315" t="n">
        <v>11.6199177398925</v>
      </c>
      <c r="F263" s="315" t="n">
        <v>84.2015447987532</v>
      </c>
      <c r="G263" s="315" t="n">
        <v>3.88826783737523</v>
      </c>
      <c r="H263" s="315" t="n">
        <v>444.3135028</v>
      </c>
      <c r="I263" s="315" t="n">
        <v>23.4528864219748</v>
      </c>
      <c r="J263" s="315" t="n">
        <v>15.7984552012468</v>
      </c>
      <c r="K263" s="315" t="n">
        <v>20.7234286091759</v>
      </c>
    </row>
    <row r="264">
      <c r="A264" s="315" t="s">
        <v>159</v>
      </c>
      <c r="B264" s="315" t="s">
        <v>160</v>
      </c>
      <c r="C264" s="315" t="s">
        <v>17</v>
      </c>
      <c r="D264" s="315" t="n">
        <v>16324.6562482</v>
      </c>
      <c r="E264" s="315" t="n">
        <v>2.79095041986795</v>
      </c>
      <c r="F264" s="315" t="n">
        <v>90.7016934336289</v>
      </c>
      <c r="G264" s="315" t="n">
        <v>1.29330333032712</v>
      </c>
      <c r="H264" s="315" t="n">
        <v>1673.5261784</v>
      </c>
      <c r="I264" s="315" t="n">
        <v>13.1085275905238</v>
      </c>
      <c r="J264" s="315" t="n">
        <v>9.29830656637112</v>
      </c>
      <c r="K264" s="315" t="n">
        <v>12.6157167809753</v>
      </c>
    </row>
    <row r="265">
      <c r="A265" s="315" t="s">
        <v>161</v>
      </c>
      <c r="B265" s="315" t="s">
        <v>162</v>
      </c>
      <c r="C265" s="315" t="s">
        <v>16</v>
      </c>
      <c r="D265" s="315" t="n">
        <v>19476.4386077</v>
      </c>
      <c r="E265" s="315" t="n">
        <v>6.60318912078329</v>
      </c>
      <c r="F265" s="315" t="n">
        <v>81.5066823156648</v>
      </c>
      <c r="G265" s="315" t="n">
        <v>3.64277514777868</v>
      </c>
      <c r="H265" s="315" t="n">
        <v>4419.0728453</v>
      </c>
      <c r="I265" s="315" t="n">
        <v>18.4514084284606</v>
      </c>
      <c r="J265" s="315" t="n">
        <v>18.4933176843352</v>
      </c>
      <c r="K265" s="315" t="n">
        <v>16.0550162921223</v>
      </c>
    </row>
    <row r="266">
      <c r="A266" s="315" t="s">
        <v>161</v>
      </c>
      <c r="B266" s="315" t="s">
        <v>162</v>
      </c>
      <c r="C266" s="315" t="s">
        <v>17</v>
      </c>
      <c r="D266" s="315" t="n">
        <v>27231.9684054</v>
      </c>
      <c r="E266" s="315" t="n">
        <v>5.14831755077003</v>
      </c>
      <c r="F266" s="315" t="n">
        <v>86.2153753500339</v>
      </c>
      <c r="G266" s="315" t="n">
        <v>2.15305947080023</v>
      </c>
      <c r="H266" s="315" t="n">
        <v>4354.0083358</v>
      </c>
      <c r="I266" s="315" t="n">
        <v>13.9336627073659</v>
      </c>
      <c r="J266" s="315" t="n">
        <v>13.7846246499661</v>
      </c>
      <c r="K266" s="315" t="n">
        <v>13.4662230666139</v>
      </c>
    </row>
    <row r="267">
      <c r="A267" s="315" t="s">
        <v>163</v>
      </c>
      <c r="B267" s="315" t="s">
        <v>164</v>
      </c>
      <c r="C267" s="315" t="s">
        <v>16</v>
      </c>
      <c r="D267" s="315" t="n">
        <v>4947.4584499</v>
      </c>
      <c r="E267" s="315" t="n">
        <v>8.71321613989818</v>
      </c>
      <c r="F267" s="315" t="n">
        <v>82.6314065031652</v>
      </c>
      <c r="G267" s="315" t="n">
        <v>3.15366954766065</v>
      </c>
      <c r="H267" s="315" t="n">
        <v>1039.9241438</v>
      </c>
      <c r="I267" s="315" t="n">
        <v>17.4528551247446</v>
      </c>
      <c r="J267" s="315" t="n">
        <v>17.3685934968349</v>
      </c>
      <c r="K267" s="315" t="n">
        <v>15.0036415105742</v>
      </c>
    </row>
    <row r="268">
      <c r="A268" s="315" t="s">
        <v>163</v>
      </c>
      <c r="B268" s="315" t="s">
        <v>164</v>
      </c>
      <c r="C268" s="315" t="s">
        <v>17</v>
      </c>
      <c r="D268" s="315" t="n">
        <v>17121.7575505</v>
      </c>
      <c r="E268" s="315" t="n">
        <v>3.6720195525314</v>
      </c>
      <c r="F268" s="315" t="n">
        <v>88.9840783175737</v>
      </c>
      <c r="G268" s="315" t="n">
        <v>1.43344739920746</v>
      </c>
      <c r="H268" s="315" t="n">
        <v>2119.6144727</v>
      </c>
      <c r="I268" s="315" t="n">
        <v>11.7000214997602</v>
      </c>
      <c r="J268" s="315" t="n">
        <v>11.0159216824263</v>
      </c>
      <c r="K268" s="315" t="n">
        <v>11.5790579592342</v>
      </c>
    </row>
    <row r="269">
      <c r="A269" s="315" t="s">
        <v>165</v>
      </c>
      <c r="B269" s="315" t="s">
        <v>166</v>
      </c>
      <c r="C269" s="315" t="s">
        <v>16</v>
      </c>
      <c r="D269" s="315" t="n">
        <v>3724.9321925</v>
      </c>
      <c r="E269" s="315" t="n">
        <v>12.3974320862053</v>
      </c>
      <c r="F269" s="315" t="n">
        <v>83.0754300800817</v>
      </c>
      <c r="G269" s="315" t="n">
        <v>3.76393796650918</v>
      </c>
      <c r="H269" s="315" t="n">
        <v>758.8630631</v>
      </c>
      <c r="I269" s="315" t="n">
        <v>24.8648945558135</v>
      </c>
      <c r="J269" s="315" t="n">
        <v>16.9245699199183</v>
      </c>
      <c r="K269" s="315" t="n">
        <v>18.475551629498</v>
      </c>
    </row>
    <row r="270">
      <c r="A270" s="315" t="s">
        <v>165</v>
      </c>
      <c r="B270" s="315" t="s">
        <v>166</v>
      </c>
      <c r="C270" s="315" t="s">
        <v>17</v>
      </c>
      <c r="D270" s="315" t="n">
        <v>24626.7898506</v>
      </c>
      <c r="E270" s="315" t="n">
        <v>2.72937170955647</v>
      </c>
      <c r="F270" s="315" t="n">
        <v>92.8819118694186</v>
      </c>
      <c r="G270" s="315" t="n">
        <v>0.922559909839679</v>
      </c>
      <c r="H270" s="315" t="n">
        <v>1887.2959977</v>
      </c>
      <c r="I270" s="315" t="n">
        <v>12.0370009111771</v>
      </c>
      <c r="J270" s="315" t="n">
        <v>7.11808813058138</v>
      </c>
      <c r="K270" s="315" t="n">
        <v>12.0382224367021</v>
      </c>
    </row>
    <row r="271">
      <c r="A271" s="315" t="s">
        <v>167</v>
      </c>
      <c r="B271" s="315" t="s">
        <v>168</v>
      </c>
      <c r="C271" s="315" t="s">
        <v>16</v>
      </c>
      <c r="D271" s="315" t="n">
        <v>7391.2751973</v>
      </c>
      <c r="E271" s="315" t="n">
        <v>7.43425287819662</v>
      </c>
      <c r="F271" s="315" t="n">
        <v>69.1951195522829</v>
      </c>
      <c r="G271" s="315" t="n">
        <v>4.73316848123927</v>
      </c>
      <c r="H271" s="315" t="n">
        <v>3290.511676</v>
      </c>
      <c r="I271" s="315" t="n">
        <v>13.6442595173615</v>
      </c>
      <c r="J271" s="315" t="n">
        <v>30.8048804477171</v>
      </c>
      <c r="K271" s="315" t="n">
        <v>10.6318269754792</v>
      </c>
    </row>
    <row r="272">
      <c r="A272" s="315" t="s">
        <v>167</v>
      </c>
      <c r="B272" s="315" t="s">
        <v>168</v>
      </c>
      <c r="C272" s="315" t="s">
        <v>17</v>
      </c>
      <c r="D272" s="315" t="n">
        <v>17825.6948406</v>
      </c>
      <c r="E272" s="315" t="n">
        <v>4.05878982325747</v>
      </c>
      <c r="F272" s="315" t="n">
        <v>88.2074740598064</v>
      </c>
      <c r="G272" s="315" t="n">
        <v>1.73410754317963</v>
      </c>
      <c r="H272" s="315" t="n">
        <v>2383.1310334</v>
      </c>
      <c r="I272" s="315" t="n">
        <v>13.7219395204888</v>
      </c>
      <c r="J272" s="315" t="n">
        <v>11.7925259401936</v>
      </c>
      <c r="K272" s="315" t="n">
        <v>12.9710332551044</v>
      </c>
    </row>
    <row r="273">
      <c r="A273" s="315" t="s">
        <v>169</v>
      </c>
      <c r="B273" s="315" t="s">
        <v>170</v>
      </c>
      <c r="C273" s="315" t="s">
        <v>16</v>
      </c>
      <c r="D273" s="315" t="n">
        <v>4414.0399968</v>
      </c>
      <c r="E273" s="315" t="n">
        <v>9.99604648542407</v>
      </c>
      <c r="F273" s="315" t="n">
        <v>71.5148974624963</v>
      </c>
      <c r="G273" s="315" t="n">
        <v>5.57431154316876</v>
      </c>
      <c r="H273" s="315" t="n">
        <v>1758.1565013</v>
      </c>
      <c r="I273" s="315" t="n">
        <v>18.4033211294317</v>
      </c>
      <c r="J273" s="315" t="n">
        <v>28.4851025375037</v>
      </c>
      <c r="K273" s="315" t="n">
        <v>13.9949055092521</v>
      </c>
    </row>
    <row r="274">
      <c r="A274" s="315" t="s">
        <v>169</v>
      </c>
      <c r="B274" s="315" t="s">
        <v>170</v>
      </c>
      <c r="C274" s="315" t="s">
        <v>17</v>
      </c>
      <c r="D274" s="315" t="n">
        <v>24003.4119241</v>
      </c>
      <c r="E274" s="315" t="n">
        <v>3.17812774778538</v>
      </c>
      <c r="F274" s="315" t="n">
        <v>86.5806793602511</v>
      </c>
      <c r="G274" s="315" t="n">
        <v>1.44071862691719</v>
      </c>
      <c r="H274" s="315" t="n">
        <v>3720.3390345</v>
      </c>
      <c r="I274" s="315" t="n">
        <v>9.3622675768608</v>
      </c>
      <c r="J274" s="315" t="n">
        <v>13.4193206397489</v>
      </c>
      <c r="K274" s="315" t="n">
        <v>9.29543311723059</v>
      </c>
    </row>
    <row r="275">
      <c r="A275" s="315" t="s">
        <v>171</v>
      </c>
      <c r="B275" s="315" t="s">
        <v>172</v>
      </c>
      <c r="C275" s="315" t="s">
        <v>16</v>
      </c>
      <c r="D275" s="315" t="n">
        <v>11821.9783165</v>
      </c>
      <c r="E275" s="315" t="n">
        <v>7.58324316377783</v>
      </c>
      <c r="F275" s="315" t="n">
        <v>81.8132679467117</v>
      </c>
      <c r="G275" s="315" t="n">
        <v>3.18727082326071</v>
      </c>
      <c r="H275" s="315" t="n">
        <v>2627.974134</v>
      </c>
      <c r="I275" s="315" t="n">
        <v>15.2493284750294</v>
      </c>
      <c r="J275" s="315" t="n">
        <v>18.1867320532883</v>
      </c>
      <c r="K275" s="315" t="n">
        <v>14.337982278406</v>
      </c>
    </row>
    <row r="276">
      <c r="A276" s="315" t="s">
        <v>171</v>
      </c>
      <c r="B276" s="315" t="s">
        <v>172</v>
      </c>
      <c r="C276" s="315" t="s">
        <v>17</v>
      </c>
      <c r="D276" s="315" t="n">
        <v>30165.0453607</v>
      </c>
      <c r="E276" s="315" t="n">
        <v>3.72208601393871</v>
      </c>
      <c r="F276" s="315" t="n">
        <v>89.5576073279119</v>
      </c>
      <c r="G276" s="315" t="n">
        <v>1.58769238754614</v>
      </c>
      <c r="H276" s="315" t="n">
        <v>3517.23609</v>
      </c>
      <c r="I276" s="315" t="n">
        <v>13.7372874330183</v>
      </c>
      <c r="J276" s="315" t="n">
        <v>10.4423926720881</v>
      </c>
      <c r="K276" s="315" t="n">
        <v>13.6166045336943</v>
      </c>
    </row>
    <row r="277">
      <c r="A277" s="315" t="s">
        <v>173</v>
      </c>
      <c r="B277" s="315" t="s">
        <v>174</v>
      </c>
      <c r="C277" s="315" t="s">
        <v>16</v>
      </c>
      <c r="D277" s="315" t="n">
        <v>2671.1367526</v>
      </c>
      <c r="E277" s="315" t="n">
        <v>8.64280400956482</v>
      </c>
      <c r="F277" s="315" t="n">
        <v>74.2446256242067</v>
      </c>
      <c r="G277" s="315" t="n">
        <v>3.6488116854428</v>
      </c>
      <c r="H277" s="315" t="n">
        <v>926.6142363</v>
      </c>
      <c r="I277" s="315" t="n">
        <v>13.7752950124927</v>
      </c>
      <c r="J277" s="315" t="n">
        <v>25.7553743757933</v>
      </c>
      <c r="K277" s="315" t="n">
        <v>10.5183738976649</v>
      </c>
    </row>
    <row r="278">
      <c r="A278" s="315" t="s">
        <v>173</v>
      </c>
      <c r="B278" s="315" t="s">
        <v>174</v>
      </c>
      <c r="C278" s="315" t="s">
        <v>17</v>
      </c>
      <c r="D278" s="315" t="n">
        <v>6835.2590981</v>
      </c>
      <c r="E278" s="315" t="n">
        <v>3.1121835271527</v>
      </c>
      <c r="F278" s="315" t="n">
        <v>86.5886512152548</v>
      </c>
      <c r="G278" s="315" t="n">
        <v>1.7022421841165</v>
      </c>
      <c r="H278" s="315" t="n">
        <v>1058.6842792</v>
      </c>
      <c r="I278" s="315" t="n">
        <v>11.7939155603141</v>
      </c>
      <c r="J278" s="315" t="n">
        <v>13.4113487847452</v>
      </c>
      <c r="K278" s="315" t="n">
        <v>10.9903080689402</v>
      </c>
    </row>
    <row r="279">
      <c r="A279" s="315" t="s">
        <v>175</v>
      </c>
      <c r="B279" s="315" t="s">
        <v>176</v>
      </c>
      <c r="C279" s="315" t="s">
        <v>16</v>
      </c>
      <c r="D279" s="315" t="n">
        <v>12633.0677522</v>
      </c>
      <c r="E279" s="315" t="n">
        <v>5.78691806136322</v>
      </c>
      <c r="F279" s="315" t="n">
        <v>85.2790490072536</v>
      </c>
      <c r="G279" s="315" t="n">
        <v>2.37016824273284</v>
      </c>
      <c r="H279" s="315" t="n">
        <v>2180.7322365</v>
      </c>
      <c r="I279" s="315" t="n">
        <v>13.3190584850889</v>
      </c>
      <c r="J279" s="315" t="n">
        <v>14.7209509927464</v>
      </c>
      <c r="K279" s="315" t="n">
        <v>13.730477998809</v>
      </c>
    </row>
    <row r="280">
      <c r="A280" s="315" t="s">
        <v>175</v>
      </c>
      <c r="B280" s="315" t="s">
        <v>176</v>
      </c>
      <c r="C280" s="315" t="s">
        <v>17</v>
      </c>
      <c r="D280" s="315" t="n">
        <v>16345.9145714</v>
      </c>
      <c r="E280" s="315" t="n">
        <v>4.45378177725559</v>
      </c>
      <c r="F280" s="315" t="n">
        <v>89.8003419641637</v>
      </c>
      <c r="G280" s="315" t="n">
        <v>1.62975627586094</v>
      </c>
      <c r="H280" s="315" t="n">
        <v>1856.593586</v>
      </c>
      <c r="I280" s="315" t="n">
        <v>14.276536069866</v>
      </c>
      <c r="J280" s="315" t="n">
        <v>10.1996580358363</v>
      </c>
      <c r="K280" s="315" t="n">
        <v>14.3487821235131</v>
      </c>
    </row>
    <row r="281">
      <c r="A281" s="315" t="s">
        <v>177</v>
      </c>
      <c r="B281" s="315" t="s">
        <v>178</v>
      </c>
      <c r="C281" s="315" t="s">
        <v>16</v>
      </c>
      <c r="D281" s="315" t="n">
        <v>5477.561061</v>
      </c>
      <c r="E281" s="315" t="n">
        <v>9.76486172899611</v>
      </c>
      <c r="F281" s="315" t="n">
        <v>88.5635174223947</v>
      </c>
      <c r="G281" s="315" t="n">
        <v>2.30493201400379</v>
      </c>
      <c r="H281" s="315" t="n">
        <v>707.3345037</v>
      </c>
      <c r="I281" s="315" t="n">
        <v>19.3160771064887</v>
      </c>
      <c r="J281" s="315" t="n">
        <v>11.4364825776053</v>
      </c>
      <c r="K281" s="315" t="n">
        <v>17.8492718538643</v>
      </c>
    </row>
    <row r="282">
      <c r="A282" s="315" t="s">
        <v>177</v>
      </c>
      <c r="B282" s="315" t="s">
        <v>178</v>
      </c>
      <c r="C282" s="315" t="s">
        <v>17</v>
      </c>
      <c r="D282" s="315" t="n">
        <v>18344.1505465</v>
      </c>
      <c r="E282" s="315" t="n">
        <v>3.94881725663824</v>
      </c>
      <c r="F282" s="315" t="n">
        <v>90.7727938380268</v>
      </c>
      <c r="G282" s="315" t="n">
        <v>1.1557244192099</v>
      </c>
      <c r="H282" s="315" t="n">
        <v>1864.7135535</v>
      </c>
      <c r="I282" s="315" t="n">
        <v>11.912719946248</v>
      </c>
      <c r="J282" s="315" t="n">
        <v>9.22720616197325</v>
      </c>
      <c r="K282" s="315" t="n">
        <v>11.3694581650139</v>
      </c>
    </row>
    <row r="283">
      <c r="A283" s="315" t="s">
        <v>179</v>
      </c>
      <c r="B283" s="315" t="s">
        <v>180</v>
      </c>
      <c r="C283" s="315" t="s">
        <v>16</v>
      </c>
      <c r="D283" s="315" t="n">
        <v>2950.5139561</v>
      </c>
      <c r="E283" s="315" t="n">
        <v>5.81616488105737</v>
      </c>
      <c r="F283" s="315" t="n">
        <v>81.0881630767295</v>
      </c>
      <c r="G283" s="315" t="n">
        <v>2.95531542376449</v>
      </c>
      <c r="H283" s="315" t="n">
        <v>688.13544</v>
      </c>
      <c r="I283" s="315" t="n">
        <v>14.5623344140782</v>
      </c>
      <c r="J283" s="315" t="n">
        <v>18.9118369232705</v>
      </c>
      <c r="K283" s="315" t="n">
        <v>12.6714871748136</v>
      </c>
    </row>
    <row r="284">
      <c r="A284" s="315" t="s">
        <v>179</v>
      </c>
      <c r="B284" s="315" t="s">
        <v>180</v>
      </c>
      <c r="C284" s="315" t="s">
        <v>17</v>
      </c>
      <c r="D284" s="315" t="n">
        <v>2785.014019</v>
      </c>
      <c r="E284" s="315" t="n">
        <v>6.29095973200441</v>
      </c>
      <c r="F284" s="315" t="n">
        <v>89.1608132745465</v>
      </c>
      <c r="G284" s="315" t="n">
        <v>2.11003044132293</v>
      </c>
      <c r="H284" s="315" t="n">
        <v>338.5712386</v>
      </c>
      <c r="I284" s="315" t="n">
        <v>17.4273573619594</v>
      </c>
      <c r="J284" s="315" t="n">
        <v>10.8391867254534</v>
      </c>
      <c r="K284" s="315" t="n">
        <v>17.3566555266196</v>
      </c>
    </row>
    <row r="285">
      <c r="A285" s="315" t="s">
        <v>181</v>
      </c>
      <c r="B285" s="315" t="s">
        <v>182</v>
      </c>
      <c r="C285" s="315" t="s">
        <v>16</v>
      </c>
      <c r="D285" s="315" t="n">
        <v>6594.2316597</v>
      </c>
      <c r="E285" s="315" t="n">
        <v>6.17649764089778</v>
      </c>
      <c r="F285" s="315" t="n">
        <v>78.7109472144968</v>
      </c>
      <c r="G285" s="315" t="n">
        <v>3.19715119876624</v>
      </c>
      <c r="H285" s="315" t="n">
        <v>1783.5504571</v>
      </c>
      <c r="I285" s="315" t="n">
        <v>12.6520987926674</v>
      </c>
      <c r="J285" s="315" t="n">
        <v>21.2890527855032</v>
      </c>
      <c r="K285" s="315" t="n">
        <v>11.8206667895631</v>
      </c>
    </row>
    <row r="286">
      <c r="A286" s="315" t="s">
        <v>181</v>
      </c>
      <c r="B286" s="315" t="s">
        <v>182</v>
      </c>
      <c r="C286" s="315" t="s">
        <v>17</v>
      </c>
      <c r="D286" s="315" t="n">
        <v>8744.0301497</v>
      </c>
      <c r="E286" s="315" t="n">
        <v>4.89727200859369</v>
      </c>
      <c r="F286" s="315" t="n">
        <v>87.8761878657233</v>
      </c>
      <c r="G286" s="315" t="n">
        <v>1.83907597740511</v>
      </c>
      <c r="H286" s="315" t="n">
        <v>1206.3675201</v>
      </c>
      <c r="I286" s="315" t="n">
        <v>15.3671012630918</v>
      </c>
      <c r="J286" s="315" t="n">
        <v>12.1238121342767</v>
      </c>
      <c r="K286" s="315" t="n">
        <v>13.3300470429494</v>
      </c>
    </row>
    <row r="287">
      <c r="A287" s="315" t="s">
        <v>183</v>
      </c>
      <c r="B287" s="315" t="s">
        <v>184</v>
      </c>
      <c r="C287" s="315" t="s">
        <v>16</v>
      </c>
      <c r="D287" s="315" t="n">
        <v>9036.0787543</v>
      </c>
      <c r="E287" s="315" t="n">
        <v>9.49324329113427</v>
      </c>
      <c r="F287" s="315" t="n">
        <v>73.7539369641159</v>
      </c>
      <c r="G287" s="315" t="n">
        <v>5.40173209927104</v>
      </c>
      <c r="H287" s="315" t="n">
        <v>3215.5773962</v>
      </c>
      <c r="I287" s="315" t="n">
        <v>18.3429905371578</v>
      </c>
      <c r="J287" s="315" t="n">
        <v>26.2460630358841</v>
      </c>
      <c r="K287" s="315" t="n">
        <v>15.1793816924839</v>
      </c>
    </row>
    <row r="288">
      <c r="A288" s="315" t="s">
        <v>183</v>
      </c>
      <c r="B288" s="315" t="s">
        <v>184</v>
      </c>
      <c r="C288" s="315" t="s">
        <v>17</v>
      </c>
      <c r="D288" s="315" t="n">
        <v>22263.5267095</v>
      </c>
      <c r="E288" s="315" t="n">
        <v>4.35261134539943</v>
      </c>
      <c r="F288" s="315" t="n">
        <v>84.1898876998813</v>
      </c>
      <c r="G288" s="315" t="n">
        <v>2.37455492790879</v>
      </c>
      <c r="H288" s="315" t="n">
        <v>4180.8923505</v>
      </c>
      <c r="I288" s="315" t="n">
        <v>14.012162428746</v>
      </c>
      <c r="J288" s="315" t="n">
        <v>15.8101123001187</v>
      </c>
      <c r="K288" s="315" t="n">
        <v>12.6446611461665</v>
      </c>
    </row>
    <row r="289">
      <c r="A289" s="315" t="s">
        <v>185</v>
      </c>
      <c r="B289" s="315" t="s">
        <v>186</v>
      </c>
      <c r="C289" s="315" t="s">
        <v>16</v>
      </c>
      <c r="D289" s="315" t="n">
        <v>8516.2073216</v>
      </c>
      <c r="E289" s="315" t="n">
        <v>6.75830746646173</v>
      </c>
      <c r="F289" s="315" t="n">
        <v>77.0737528997502</v>
      </c>
      <c r="G289" s="315" t="n">
        <v>3.21895300401045</v>
      </c>
      <c r="H289" s="315" t="n">
        <v>2533.2187167</v>
      </c>
      <c r="I289" s="315" t="n">
        <v>12.4459700443086</v>
      </c>
      <c r="J289" s="315" t="n">
        <v>22.9262471002498</v>
      </c>
      <c r="K289" s="315" t="n">
        <v>10.8215176841702</v>
      </c>
    </row>
    <row r="290">
      <c r="A290" s="315" t="s">
        <v>185</v>
      </c>
      <c r="B290" s="315" t="s">
        <v>186</v>
      </c>
      <c r="C290" s="315" t="s">
        <v>17</v>
      </c>
      <c r="D290" s="315" t="n">
        <v>13287.704307</v>
      </c>
      <c r="E290" s="315" t="n">
        <v>5.37015563384519</v>
      </c>
      <c r="F290" s="315" t="n">
        <v>86.1700903654898</v>
      </c>
      <c r="G290" s="315" t="n">
        <v>2.20192914582184</v>
      </c>
      <c r="H290" s="315" t="n">
        <v>2132.6164222</v>
      </c>
      <c r="I290" s="315" t="n">
        <v>13.6048450899219</v>
      </c>
      <c r="J290" s="315" t="n">
        <v>13.8299096345102</v>
      </c>
      <c r="K290" s="315" t="n">
        <v>13.7195714569537</v>
      </c>
    </row>
    <row r="291">
      <c r="A291" s="315" t="s">
        <v>187</v>
      </c>
      <c r="B291" s="315" t="s">
        <v>188</v>
      </c>
      <c r="C291" s="315" t="s">
        <v>16</v>
      </c>
      <c r="D291" s="315" t="n">
        <v>14425.5097334</v>
      </c>
      <c r="E291" s="315" t="n">
        <v>8.25680200862301</v>
      </c>
      <c r="F291" s="315" t="n">
        <v>76.8425026270751</v>
      </c>
      <c r="G291" s="315" t="n">
        <v>3.15590364743958</v>
      </c>
      <c r="H291" s="315" t="n">
        <v>4347.3168147</v>
      </c>
      <c r="I291" s="315" t="n">
        <v>13.6183357265775</v>
      </c>
      <c r="J291" s="315" t="n">
        <v>23.1574973729249</v>
      </c>
      <c r="K291" s="315" t="n">
        <v>10.4720959443012</v>
      </c>
    </row>
    <row r="292">
      <c r="A292" s="315" t="s">
        <v>187</v>
      </c>
      <c r="B292" s="315" t="s">
        <v>188</v>
      </c>
      <c r="C292" s="315" t="s">
        <v>17</v>
      </c>
      <c r="D292" s="315" t="n">
        <v>21787.6938565</v>
      </c>
      <c r="E292" s="315" t="n">
        <v>6.13497295934567</v>
      </c>
      <c r="F292" s="315" t="n">
        <v>90.7067803171373</v>
      </c>
      <c r="G292" s="315" t="n">
        <v>1.63731109580613</v>
      </c>
      <c r="H292" s="315" t="n">
        <v>2232.2237068</v>
      </c>
      <c r="I292" s="315" t="n">
        <v>16.1072452773481</v>
      </c>
      <c r="J292" s="315" t="n">
        <v>9.29321968286274</v>
      </c>
      <c r="K292" s="315" t="n">
        <v>15.9810294974484</v>
      </c>
    </row>
    <row r="293">
      <c r="A293" s="315" t="s">
        <v>189</v>
      </c>
      <c r="B293" s="315" t="s">
        <v>190</v>
      </c>
      <c r="C293" s="315" t="s">
        <v>16</v>
      </c>
      <c r="D293" s="315" t="n">
        <v>8540.8549521</v>
      </c>
      <c r="E293" s="315" t="n">
        <v>6.56318039183718</v>
      </c>
      <c r="F293" s="315" t="n">
        <v>74.5894675311265</v>
      </c>
      <c r="G293" s="315" t="n">
        <v>4.49670836376789</v>
      </c>
      <c r="H293" s="315" t="n">
        <v>2909.6289229</v>
      </c>
      <c r="I293" s="315" t="n">
        <v>15.3210385777319</v>
      </c>
      <c r="J293" s="315" t="n">
        <v>25.4105324688735</v>
      </c>
      <c r="K293" s="315" t="n">
        <v>13.1995298763245</v>
      </c>
    </row>
    <row r="294">
      <c r="A294" s="315" t="s">
        <v>189</v>
      </c>
      <c r="B294" s="315" t="s">
        <v>190</v>
      </c>
      <c r="C294" s="315" t="s">
        <v>17</v>
      </c>
      <c r="D294" s="315" t="n">
        <v>17975.73618</v>
      </c>
      <c r="E294" s="315" t="n">
        <v>3.66407651934879</v>
      </c>
      <c r="F294" s="315" t="n">
        <v>86.8374980879446</v>
      </c>
      <c r="G294" s="315" t="n">
        <v>2.01615116660061</v>
      </c>
      <c r="H294" s="315" t="n">
        <v>2724.6945968</v>
      </c>
      <c r="I294" s="315" t="n">
        <v>13.9807418671635</v>
      </c>
      <c r="J294" s="315" t="n">
        <v>13.1625019120554</v>
      </c>
      <c r="K294" s="315" t="n">
        <v>13.3012343887553</v>
      </c>
    </row>
    <row r="295">
      <c r="A295" s="315" t="s">
        <v>191</v>
      </c>
      <c r="B295" s="315" t="s">
        <v>192</v>
      </c>
      <c r="C295" s="315" t="s">
        <v>16</v>
      </c>
      <c r="D295" s="315" t="n">
        <v>7104.5934165</v>
      </c>
      <c r="E295" s="315" t="n">
        <v>5.02459396257062</v>
      </c>
      <c r="F295" s="315" t="n">
        <v>80.1440699412215</v>
      </c>
      <c r="G295" s="315" t="n">
        <v>2.72859664290183</v>
      </c>
      <c r="H295" s="315" t="n">
        <v>1760.1840046</v>
      </c>
      <c r="I295" s="315" t="n">
        <v>12.1832405338129</v>
      </c>
      <c r="J295" s="315" t="n">
        <v>19.8559300587785</v>
      </c>
      <c r="K295" s="315" t="n">
        <v>11.0133768371845</v>
      </c>
    </row>
    <row r="296">
      <c r="A296" s="315" t="s">
        <v>191</v>
      </c>
      <c r="B296" s="315" t="s">
        <v>192</v>
      </c>
      <c r="C296" s="315" t="s">
        <v>17</v>
      </c>
      <c r="D296" s="315" t="n">
        <v>5000.7273245</v>
      </c>
      <c r="E296" s="315" t="n">
        <v>6.40041816129443</v>
      </c>
      <c r="F296" s="315" t="n">
        <v>82.173244698117</v>
      </c>
      <c r="G296" s="315" t="n">
        <v>2.74003889802935</v>
      </c>
      <c r="H296" s="315" t="n">
        <v>1084.86336</v>
      </c>
      <c r="I296" s="315" t="n">
        <v>14.3826083247282</v>
      </c>
      <c r="J296" s="315" t="n">
        <v>17.826755301883</v>
      </c>
      <c r="K296" s="315" t="n">
        <v>12.6303347433249</v>
      </c>
    </row>
    <row r="297">
      <c r="A297" s="315" t="s">
        <v>193</v>
      </c>
      <c r="B297" s="315" t="s">
        <v>194</v>
      </c>
      <c r="C297" s="315" t="s">
        <v>16</v>
      </c>
      <c r="D297" s="315" t="n">
        <v>6570.0963138</v>
      </c>
      <c r="E297" s="315" t="n">
        <v>8.82507799296902</v>
      </c>
      <c r="F297" s="315" t="n">
        <v>83.4146745433303</v>
      </c>
      <c r="G297" s="315" t="n">
        <v>3.49734327106367</v>
      </c>
      <c r="H297" s="315" t="n">
        <v>1306.3311251</v>
      </c>
      <c r="I297" s="315" t="n">
        <v>20.2795603401406</v>
      </c>
      <c r="J297" s="315" t="n">
        <v>16.5853254566697</v>
      </c>
      <c r="K297" s="315" t="n">
        <v>17.589630754262</v>
      </c>
    </row>
    <row r="298">
      <c r="A298" s="315" t="s">
        <v>193</v>
      </c>
      <c r="B298" s="315" t="s">
        <v>194</v>
      </c>
      <c r="C298" s="315" t="s">
        <v>17</v>
      </c>
      <c r="D298" s="315" t="n">
        <v>17578.1692059</v>
      </c>
      <c r="E298" s="315" t="n">
        <v>3.69792875308059</v>
      </c>
      <c r="F298" s="315" t="n">
        <v>91.3724132389962</v>
      </c>
      <c r="G298" s="315" t="n">
        <v>1.19853691614996</v>
      </c>
      <c r="H298" s="315" t="n">
        <v>1659.7698862</v>
      </c>
      <c r="I298" s="315" t="n">
        <v>12.8125738013056</v>
      </c>
      <c r="J298" s="315" t="n">
        <v>8.62758676100383</v>
      </c>
      <c r="K298" s="315" t="n">
        <v>12.693376887224</v>
      </c>
    </row>
    <row r="299">
      <c r="A299" s="315" t="s">
        <v>195</v>
      </c>
      <c r="B299" s="315" t="s">
        <v>196</v>
      </c>
      <c r="C299" s="315" t="s">
        <v>16</v>
      </c>
      <c r="D299" s="315" t="n">
        <v>8396.2708179</v>
      </c>
      <c r="E299" s="315" t="n">
        <v>5.74121119202064</v>
      </c>
      <c r="F299" s="315" t="n">
        <v>78.5482165742852</v>
      </c>
      <c r="G299" s="315" t="n">
        <v>2.79261947693865</v>
      </c>
      <c r="H299" s="315" t="n">
        <v>2293.0499383</v>
      </c>
      <c r="I299" s="315" t="n">
        <v>12.4209007797906</v>
      </c>
      <c r="J299" s="315" t="n">
        <v>21.4517834257148</v>
      </c>
      <c r="K299" s="315" t="n">
        <v>10.2255031729063</v>
      </c>
    </row>
    <row r="300">
      <c r="A300" s="315" t="s">
        <v>195</v>
      </c>
      <c r="B300" s="315" t="s">
        <v>196</v>
      </c>
      <c r="C300" s="315" t="s">
        <v>17</v>
      </c>
      <c r="D300" s="315" t="n">
        <v>10023.3291026</v>
      </c>
      <c r="E300" s="315" t="n">
        <v>5.36753968517258</v>
      </c>
      <c r="F300" s="315" t="n">
        <v>85.6154653014067</v>
      </c>
      <c r="G300" s="315" t="n">
        <v>2.01649324916599</v>
      </c>
      <c r="H300" s="315" t="n">
        <v>1684.0523469</v>
      </c>
      <c r="I300" s="315" t="n">
        <v>12.8649322962224</v>
      </c>
      <c r="J300" s="315" t="n">
        <v>14.3845346985933</v>
      </c>
      <c r="K300" s="315" t="n">
        <v>12.001987650068</v>
      </c>
    </row>
    <row r="301">
      <c r="A301" s="315" t="s">
        <v>197</v>
      </c>
      <c r="B301" s="315" t="s">
        <v>198</v>
      </c>
      <c r="C301" s="315" t="s">
        <v>16</v>
      </c>
      <c r="D301" s="315" t="n">
        <v>21619.9230918</v>
      </c>
      <c r="E301" s="315" t="n">
        <v>6.38775332941287</v>
      </c>
      <c r="F301" s="315" t="n">
        <v>78.6028186921183</v>
      </c>
      <c r="G301" s="315" t="n">
        <v>3.06082874781154</v>
      </c>
      <c r="H301" s="315" t="n">
        <v>5885.3540109</v>
      </c>
      <c r="I301" s="315" t="n">
        <v>13.3424829294724</v>
      </c>
      <c r="J301" s="315" t="n">
        <v>21.3971813078817</v>
      </c>
      <c r="K301" s="315" t="n">
        <v>11.2439934797969</v>
      </c>
    </row>
    <row r="302">
      <c r="A302" s="315" t="s">
        <v>197</v>
      </c>
      <c r="B302" s="315" t="s">
        <v>198</v>
      </c>
      <c r="C302" s="315" t="s">
        <v>17</v>
      </c>
      <c r="D302" s="315" t="n">
        <v>23198.2736917</v>
      </c>
      <c r="E302" s="315" t="n">
        <v>5.90456660431353</v>
      </c>
      <c r="F302" s="315" t="n">
        <v>86.7586249477815</v>
      </c>
      <c r="G302" s="315" t="n">
        <v>2.38262646336771</v>
      </c>
      <c r="H302" s="315" t="n">
        <v>3540.5937185</v>
      </c>
      <c r="I302" s="315" t="n">
        <v>16.4871828644065</v>
      </c>
      <c r="J302" s="315" t="n">
        <v>13.2413750522185</v>
      </c>
      <c r="K302" s="315" t="n">
        <v>15.611172926587</v>
      </c>
    </row>
    <row r="303">
      <c r="A303" s="315" t="s">
        <v>199</v>
      </c>
      <c r="B303" s="315" t="s">
        <v>200</v>
      </c>
      <c r="C303" s="315" t="s">
        <v>16</v>
      </c>
      <c r="D303" s="315" t="n">
        <v>16981.8789415</v>
      </c>
      <c r="E303" s="315" t="n">
        <v>5.60753360160826</v>
      </c>
      <c r="F303" s="315" t="n">
        <v>74.3122668063853</v>
      </c>
      <c r="G303" s="315" t="n">
        <v>3.2311512156424</v>
      </c>
      <c r="H303" s="315" t="n">
        <v>5870.1745233</v>
      </c>
      <c r="I303" s="315" t="n">
        <v>12.1985732422201</v>
      </c>
      <c r="J303" s="315" t="n">
        <v>25.6877331936147</v>
      </c>
      <c r="K303" s="315" t="n">
        <v>9.34742545863411</v>
      </c>
    </row>
    <row r="304">
      <c r="A304" s="315" t="s">
        <v>199</v>
      </c>
      <c r="B304" s="315" t="s">
        <v>200</v>
      </c>
      <c r="C304" s="315" t="s">
        <v>17</v>
      </c>
      <c r="D304" s="315" t="n">
        <v>25246.1183651</v>
      </c>
      <c r="E304" s="315" t="n">
        <v>5.84124119213377</v>
      </c>
      <c r="F304" s="315" t="n">
        <v>83.7078486969475</v>
      </c>
      <c r="G304" s="315" t="n">
        <v>2.51377139299087</v>
      </c>
      <c r="H304" s="315" t="n">
        <v>4913.6799789</v>
      </c>
      <c r="I304" s="315" t="n">
        <v>12.5195414938228</v>
      </c>
      <c r="J304" s="315" t="n">
        <v>16.2921513030525</v>
      </c>
      <c r="K304" s="315" t="n">
        <v>12.9155684543495</v>
      </c>
    </row>
    <row r="305">
      <c r="A305" s="315" t="s">
        <v>201</v>
      </c>
      <c r="B305" s="315" t="s">
        <v>202</v>
      </c>
      <c r="C305" s="315" t="s">
        <v>16</v>
      </c>
      <c r="D305" s="315" t="n">
        <v>12773.1294603</v>
      </c>
      <c r="E305" s="315" t="n">
        <v>5.62324972450221</v>
      </c>
      <c r="F305" s="315" t="n">
        <v>77.9625703429182</v>
      </c>
      <c r="G305" s="315" t="n">
        <v>2.56971279541735</v>
      </c>
      <c r="H305" s="315" t="n">
        <v>3610.5395287</v>
      </c>
      <c r="I305" s="315" t="n">
        <v>9.97873769869236</v>
      </c>
      <c r="J305" s="315" t="n">
        <v>22.0374296570818</v>
      </c>
      <c r="K305" s="315" t="n">
        <v>9.09096104633246</v>
      </c>
    </row>
    <row r="306">
      <c r="A306" s="315" t="s">
        <v>201</v>
      </c>
      <c r="B306" s="315" t="s">
        <v>202</v>
      </c>
      <c r="C306" s="315" t="s">
        <v>17</v>
      </c>
      <c r="D306" s="315" t="n">
        <v>11519.8459666</v>
      </c>
      <c r="E306" s="315" t="n">
        <v>6.32313180087605</v>
      </c>
      <c r="F306" s="315" t="n">
        <v>84.330830177651</v>
      </c>
      <c r="G306" s="315" t="n">
        <v>2.40539907978066</v>
      </c>
      <c r="H306" s="315" t="n">
        <v>2140.4558973</v>
      </c>
      <c r="I306" s="315" t="n">
        <v>13.5189942897739</v>
      </c>
      <c r="J306" s="315" t="n">
        <v>15.669169822349</v>
      </c>
      <c r="K306" s="315" t="n">
        <v>12.9457593226883</v>
      </c>
    </row>
    <row r="307">
      <c r="A307" s="315" t="s">
        <v>203</v>
      </c>
      <c r="B307" s="315" t="s">
        <v>204</v>
      </c>
      <c r="C307" s="315" t="s">
        <v>16</v>
      </c>
      <c r="D307" s="315" t="n">
        <v>15650.8161893</v>
      </c>
      <c r="E307" s="315" t="n">
        <v>10.9826561858927</v>
      </c>
      <c r="F307" s="315" t="n">
        <v>78.1863432393058</v>
      </c>
      <c r="G307" s="315" t="n">
        <v>3.93647727067853</v>
      </c>
      <c r="H307" s="315" t="n">
        <v>4366.5110585</v>
      </c>
      <c r="I307" s="315" t="n">
        <v>18.3616613488125</v>
      </c>
      <c r="J307" s="315" t="n">
        <v>21.8136567606942</v>
      </c>
      <c r="K307" s="315" t="n">
        <v>14.1094529182095</v>
      </c>
    </row>
    <row r="308">
      <c r="A308" s="315" t="s">
        <v>203</v>
      </c>
      <c r="B308" s="315" t="s">
        <v>204</v>
      </c>
      <c r="C308" s="315" t="s">
        <v>17</v>
      </c>
      <c r="D308" s="315" t="n">
        <v>61034.7794324</v>
      </c>
      <c r="E308" s="315" t="n">
        <v>3.60101593066634</v>
      </c>
      <c r="F308" s="315" t="n">
        <v>85.1958645993214</v>
      </c>
      <c r="G308" s="315" t="n">
        <v>1.85561785832836</v>
      </c>
      <c r="H308" s="315" t="n">
        <v>10605.7628867</v>
      </c>
      <c r="I308" s="315" t="n">
        <v>11.0301566276508</v>
      </c>
      <c r="J308" s="315" t="n">
        <v>14.8041354006786</v>
      </c>
      <c r="K308" s="315" t="n">
        <v>10.6788382791324</v>
      </c>
    </row>
    <row r="309">
      <c r="A309" s="315" t="s">
        <v>205</v>
      </c>
      <c r="B309" s="315" t="s">
        <v>206</v>
      </c>
      <c r="C309" s="315" t="s">
        <v>16</v>
      </c>
      <c r="D309" s="315" t="n">
        <v>2390.8099989</v>
      </c>
      <c r="E309" s="315" t="n">
        <v>14.9110398951844</v>
      </c>
      <c r="F309" s="315" t="n">
        <v>76.278132304017</v>
      </c>
      <c r="G309" s="315" t="n">
        <v>5.64509655982235</v>
      </c>
      <c r="H309" s="315" t="n">
        <v>743.5221179</v>
      </c>
      <c r="I309" s="315" t="n">
        <v>21.7187396783995</v>
      </c>
      <c r="J309" s="315" t="n">
        <v>23.721867695983</v>
      </c>
      <c r="K309" s="315" t="n">
        <v>18.1519190553447</v>
      </c>
    </row>
    <row r="310">
      <c r="A310" s="315" t="s">
        <v>205</v>
      </c>
      <c r="B310" s="315" t="s">
        <v>206</v>
      </c>
      <c r="C310" s="315" t="s">
        <v>17</v>
      </c>
      <c r="D310" s="315" t="n">
        <v>26787.5437439</v>
      </c>
      <c r="E310" s="315" t="n">
        <v>1.98716166564059</v>
      </c>
      <c r="F310" s="315" t="n">
        <v>93.8542699849309</v>
      </c>
      <c r="G310" s="315" t="n">
        <v>1.04635154254016</v>
      </c>
      <c r="H310" s="315" t="n">
        <v>1754.0918665</v>
      </c>
      <c r="I310" s="315" t="n">
        <v>16.1078904497708</v>
      </c>
      <c r="J310" s="315" t="n">
        <v>6.14573001506909</v>
      </c>
      <c r="K310" s="315" t="n">
        <v>15.9793157089425</v>
      </c>
    </row>
    <row r="311">
      <c r="A311" s="315" t="s">
        <v>207</v>
      </c>
      <c r="B311" s="315" t="s">
        <v>208</v>
      </c>
      <c r="C311" s="315" t="s">
        <v>16</v>
      </c>
      <c r="D311" s="315" t="n">
        <v>8774.7287121</v>
      </c>
      <c r="E311" s="315" t="n">
        <v>13.8698810700077</v>
      </c>
      <c r="F311" s="315" t="n">
        <v>79.4505143748605</v>
      </c>
      <c r="G311" s="315" t="n">
        <v>4.23923597378411</v>
      </c>
      <c r="H311" s="315" t="n">
        <v>2269.5405178</v>
      </c>
      <c r="I311" s="315" t="n">
        <v>19.7036573204765</v>
      </c>
      <c r="J311" s="315" t="n">
        <v>20.5494856251395</v>
      </c>
      <c r="K311" s="315" t="n">
        <v>16.3901659057354</v>
      </c>
    </row>
    <row r="312">
      <c r="A312" s="315" t="s">
        <v>207</v>
      </c>
      <c r="B312" s="315" t="s">
        <v>208</v>
      </c>
      <c r="C312" s="315" t="s">
        <v>17</v>
      </c>
      <c r="D312" s="315" t="n">
        <v>43076.6570749</v>
      </c>
      <c r="E312" s="315" t="n">
        <v>3.45582853303248</v>
      </c>
      <c r="F312" s="315" t="n">
        <v>89.4107951318011</v>
      </c>
      <c r="G312" s="315" t="n">
        <v>1.74539912663641</v>
      </c>
      <c r="H312" s="315" t="n">
        <v>5101.705517</v>
      </c>
      <c r="I312" s="315" t="n">
        <v>15.4002758131213</v>
      </c>
      <c r="J312" s="315" t="n">
        <v>10.5892048681989</v>
      </c>
      <c r="K312" s="315" t="n">
        <v>14.737416612231</v>
      </c>
    </row>
    <row r="313">
      <c r="A313" s="315" t="s">
        <v>209</v>
      </c>
      <c r="B313" s="315" t="s">
        <v>210</v>
      </c>
      <c r="C313" s="315" t="s">
        <v>16</v>
      </c>
      <c r="D313" s="315" t="n">
        <v>7279.8264957</v>
      </c>
      <c r="E313" s="315" t="n">
        <v>11.3691255747177</v>
      </c>
      <c r="F313" s="315" t="n">
        <v>72.7354540120241</v>
      </c>
      <c r="G313" s="315" t="n">
        <v>5.07406715675096</v>
      </c>
      <c r="H313" s="315" t="n">
        <v>2728.8090378</v>
      </c>
      <c r="I313" s="315" t="n">
        <v>16.3189319265362</v>
      </c>
      <c r="J313" s="315" t="n">
        <v>27.2645459879759</v>
      </c>
      <c r="K313" s="315" t="n">
        <v>13.5364285360389</v>
      </c>
    </row>
    <row r="314">
      <c r="A314" s="315" t="s">
        <v>209</v>
      </c>
      <c r="B314" s="315" t="s">
        <v>210</v>
      </c>
      <c r="C314" s="315" t="s">
        <v>17</v>
      </c>
      <c r="D314" s="315" t="n">
        <v>33774.4010199</v>
      </c>
      <c r="E314" s="315" t="n">
        <v>3.35150107581712</v>
      </c>
      <c r="F314" s="315" t="n">
        <v>88.387782892874</v>
      </c>
      <c r="G314" s="315" t="n">
        <v>1.88412293138836</v>
      </c>
      <c r="H314" s="315" t="n">
        <v>4437.2159191</v>
      </c>
      <c r="I314" s="315" t="n">
        <v>15.7068111338048</v>
      </c>
      <c r="J314" s="315" t="n">
        <v>11.612217107126</v>
      </c>
      <c r="K314" s="315" t="n">
        <v>14.3412276111204</v>
      </c>
    </row>
    <row r="315">
      <c r="A315" s="315" t="s">
        <v>211</v>
      </c>
      <c r="B315" s="315" t="s">
        <v>212</v>
      </c>
      <c r="C315" s="315" t="s">
        <v>16</v>
      </c>
      <c r="D315" s="315" t="n">
        <v>7461.3630458</v>
      </c>
      <c r="E315" s="315" t="n">
        <v>11.9781518082865</v>
      </c>
      <c r="F315" s="315" t="n">
        <v>76.8245208954615</v>
      </c>
      <c r="G315" s="315" t="n">
        <v>4.09643819705748</v>
      </c>
      <c r="H315" s="315" t="n">
        <v>2250.8524797</v>
      </c>
      <c r="I315" s="315" t="n">
        <v>19.6108218635038</v>
      </c>
      <c r="J315" s="315" t="n">
        <v>23.1754791045385</v>
      </c>
      <c r="K315" s="315" t="n">
        <v>13.5793051115469</v>
      </c>
    </row>
    <row r="316">
      <c r="A316" s="315" t="s">
        <v>211</v>
      </c>
      <c r="B316" s="315" t="s">
        <v>212</v>
      </c>
      <c r="C316" s="315" t="s">
        <v>17</v>
      </c>
      <c r="D316" s="315" t="n">
        <v>36086.5783743</v>
      </c>
      <c r="E316" s="315" t="n">
        <v>2.9910113053023</v>
      </c>
      <c r="F316" s="315" t="n">
        <v>90.3284698077144</v>
      </c>
      <c r="G316" s="315" t="n">
        <v>1.37531058382886</v>
      </c>
      <c r="H316" s="315" t="n">
        <v>3863.8142883</v>
      </c>
      <c r="I316" s="315" t="n">
        <v>13.2991071059786</v>
      </c>
      <c r="J316" s="315" t="n">
        <v>9.67153019228557</v>
      </c>
      <c r="K316" s="315" t="n">
        <v>12.8448857706825</v>
      </c>
    </row>
    <row r="317">
      <c r="A317" s="315" t="s">
        <v>213</v>
      </c>
      <c r="B317" s="315" t="s">
        <v>214</v>
      </c>
      <c r="C317" s="315" t="s">
        <v>16</v>
      </c>
      <c r="D317" s="315" t="n">
        <v>2987.5194127</v>
      </c>
      <c r="E317" s="315" t="n">
        <v>7.97461857983912</v>
      </c>
      <c r="F317" s="315" t="n">
        <v>73.0070763079833</v>
      </c>
      <c r="G317" s="315" t="n">
        <v>4.42714303314336</v>
      </c>
      <c r="H317" s="315" t="n">
        <v>1104.5762632</v>
      </c>
      <c r="I317" s="315" t="n">
        <v>13.5732741766577</v>
      </c>
      <c r="J317" s="315" t="n">
        <v>26.9929236920167</v>
      </c>
      <c r="K317" s="315" t="n">
        <v>11.9739815121489</v>
      </c>
    </row>
    <row r="318">
      <c r="A318" s="315" t="s">
        <v>213</v>
      </c>
      <c r="B318" s="315" t="s">
        <v>214</v>
      </c>
      <c r="C318" s="315" t="s">
        <v>17</v>
      </c>
      <c r="D318" s="315" t="n">
        <v>6274.3526223</v>
      </c>
      <c r="E318" s="315" t="n">
        <v>5.09760690654972</v>
      </c>
      <c r="F318" s="315" t="n">
        <v>84.0515274716565</v>
      </c>
      <c r="G318" s="315" t="n">
        <v>1.96479359866356</v>
      </c>
      <c r="H318" s="315" t="n">
        <v>1190.5356564</v>
      </c>
      <c r="I318" s="315" t="n">
        <v>10.2759221126692</v>
      </c>
      <c r="J318" s="315" t="n">
        <v>15.9484725283435</v>
      </c>
      <c r="K318" s="315" t="n">
        <v>10.3548413705897</v>
      </c>
    </row>
    <row r="319">
      <c r="A319" s="315" t="s">
        <v>215</v>
      </c>
      <c r="B319" s="315" t="s">
        <v>216</v>
      </c>
      <c r="C319" s="315" t="s">
        <v>16</v>
      </c>
      <c r="D319" s="315" t="n">
        <v>4445.2306397</v>
      </c>
      <c r="E319" s="315" t="n">
        <v>8.66275167949586</v>
      </c>
      <c r="F319" s="315" t="n">
        <v>79.5550657316462</v>
      </c>
      <c r="G319" s="315" t="n">
        <v>3.52539095900323</v>
      </c>
      <c r="H319" s="315" t="n">
        <v>1142.3841763</v>
      </c>
      <c r="I319" s="315" t="n">
        <v>16.832424137687</v>
      </c>
      <c r="J319" s="315" t="n">
        <v>20.4449342683538</v>
      </c>
      <c r="K319" s="315" t="n">
        <v>13.7179560370303</v>
      </c>
    </row>
    <row r="320">
      <c r="A320" s="315" t="s">
        <v>215</v>
      </c>
      <c r="B320" s="315" t="s">
        <v>216</v>
      </c>
      <c r="C320" s="315" t="s">
        <v>17</v>
      </c>
      <c r="D320" s="315" t="n">
        <v>15612.2109279</v>
      </c>
      <c r="E320" s="315" t="n">
        <v>2.92436166891624</v>
      </c>
      <c r="F320" s="315" t="n">
        <v>93.4744273852016</v>
      </c>
      <c r="G320" s="315" t="n">
        <v>1.13989465886017</v>
      </c>
      <c r="H320" s="315" t="n">
        <v>1089.9089616</v>
      </c>
      <c r="I320" s="315" t="n">
        <v>16.7284550181666</v>
      </c>
      <c r="J320" s="315" t="n">
        <v>6.52557261479835</v>
      </c>
      <c r="K320" s="315" t="n">
        <v>16.3282223348146</v>
      </c>
    </row>
    <row r="321">
      <c r="A321" s="315" t="s">
        <v>217</v>
      </c>
      <c r="B321" s="315" t="s">
        <v>218</v>
      </c>
      <c r="C321" s="315" t="s">
        <v>16</v>
      </c>
      <c r="D321" s="315" t="n">
        <v>1576.510005</v>
      </c>
      <c r="E321" s="315" t="n">
        <v>10.6133082799263</v>
      </c>
      <c r="F321" s="315" t="n">
        <v>85.5011593485006</v>
      </c>
      <c r="G321" s="315" t="n">
        <v>3.68175551244831</v>
      </c>
      <c r="H321" s="315" t="n">
        <v>267.336344</v>
      </c>
      <c r="I321" s="315" t="n">
        <v>24.4546934888979</v>
      </c>
      <c r="J321" s="315" t="n">
        <v>14.4988406514994</v>
      </c>
      <c r="K321" s="315" t="n">
        <v>21.7116921496415</v>
      </c>
    </row>
    <row r="322">
      <c r="A322" s="315" t="s">
        <v>217</v>
      </c>
      <c r="B322" s="315" t="s">
        <v>218</v>
      </c>
      <c r="C322" s="315" t="s">
        <v>17</v>
      </c>
      <c r="D322" s="315" t="n">
        <v>7448.0566585</v>
      </c>
      <c r="E322" s="315" t="n">
        <v>3.01505006782973</v>
      </c>
      <c r="F322" s="315" t="n">
        <v>90.344666654707</v>
      </c>
      <c r="G322" s="315" t="n">
        <v>1.54428565091265</v>
      </c>
      <c r="H322" s="315" t="n">
        <v>795.9902059</v>
      </c>
      <c r="I322" s="315" t="n">
        <v>14.6947694110308</v>
      </c>
      <c r="J322" s="315" t="n">
        <v>9.65533334529306</v>
      </c>
      <c r="K322" s="315" t="n">
        <v>14.4498348593387</v>
      </c>
    </row>
    <row r="323">
      <c r="A323" s="315" t="s">
        <v>219</v>
      </c>
      <c r="B323" s="315" t="s">
        <v>220</v>
      </c>
      <c r="C323" s="315" t="s">
        <v>16</v>
      </c>
      <c r="D323" s="315" t="n">
        <v>12413.0559622</v>
      </c>
      <c r="E323" s="315" t="n">
        <v>8.52559354650946</v>
      </c>
      <c r="F323" s="315" t="n">
        <v>74.0414575665838</v>
      </c>
      <c r="G323" s="315" t="n">
        <v>4.02670905048465</v>
      </c>
      <c r="H323" s="315" t="n">
        <v>4351.9516027</v>
      </c>
      <c r="I323" s="315" t="n">
        <v>13.4737464100565</v>
      </c>
      <c r="J323" s="315" t="n">
        <v>25.9585424334162</v>
      </c>
      <c r="K323" s="315" t="n">
        <v>11.4853677959453</v>
      </c>
    </row>
    <row r="324">
      <c r="A324" s="315" t="s">
        <v>219</v>
      </c>
      <c r="B324" s="315" t="s">
        <v>220</v>
      </c>
      <c r="C324" s="315" t="s">
        <v>17</v>
      </c>
      <c r="D324" s="315" t="n">
        <v>21697.7278816</v>
      </c>
      <c r="E324" s="315" t="n">
        <v>5.29221019732533</v>
      </c>
      <c r="F324" s="315" t="n">
        <v>83.7640169107461</v>
      </c>
      <c r="G324" s="315" t="n">
        <v>2.4737203323053</v>
      </c>
      <c r="H324" s="315" t="n">
        <v>4205.6715515</v>
      </c>
      <c r="I324" s="315" t="n">
        <v>13.7447473445071</v>
      </c>
      <c r="J324" s="315" t="n">
        <v>16.2359830892539</v>
      </c>
      <c r="K324" s="315" t="n">
        <v>12.762316307463</v>
      </c>
    </row>
    <row r="325">
      <c r="A325" s="315" t="s">
        <v>221</v>
      </c>
      <c r="B325" s="315" t="s">
        <v>222</v>
      </c>
      <c r="C325" s="315" t="s">
        <v>16</v>
      </c>
      <c r="D325" s="315" t="n">
        <v>7631.7844102</v>
      </c>
      <c r="E325" s="315" t="n">
        <v>5.66514600001096</v>
      </c>
      <c r="F325" s="315" t="n">
        <v>68.9860074410716</v>
      </c>
      <c r="G325" s="315" t="n">
        <v>3.55952344488104</v>
      </c>
      <c r="H325" s="315" t="n">
        <v>3431.0161392</v>
      </c>
      <c r="I325" s="315" t="n">
        <v>9.57716069695372</v>
      </c>
      <c r="J325" s="315" t="n">
        <v>31.0139925589283</v>
      </c>
      <c r="K325" s="315" t="n">
        <v>7.91762977271177</v>
      </c>
    </row>
    <row r="326">
      <c r="A326" s="315" t="s">
        <v>221</v>
      </c>
      <c r="B326" s="315" t="s">
        <v>222</v>
      </c>
      <c r="C326" s="315" t="s">
        <v>17</v>
      </c>
      <c r="D326" s="315" t="n">
        <v>6572.6358476</v>
      </c>
      <c r="E326" s="315" t="n">
        <v>7.1422278714433</v>
      </c>
      <c r="F326" s="315" t="n">
        <v>80.8115578642463</v>
      </c>
      <c r="G326" s="315" t="n">
        <v>3.39722693153815</v>
      </c>
      <c r="H326" s="315" t="n">
        <v>1560.6510501</v>
      </c>
      <c r="I326" s="315" t="n">
        <v>15.837553176152</v>
      </c>
      <c r="J326" s="315" t="n">
        <v>19.1884421357537</v>
      </c>
      <c r="K326" s="315" t="n">
        <v>14.3073209807081</v>
      </c>
    </row>
    <row r="327">
      <c r="A327" s="315" t="s">
        <v>223</v>
      </c>
      <c r="B327" s="315" t="s">
        <v>224</v>
      </c>
      <c r="C327" s="315" t="s">
        <v>16</v>
      </c>
      <c r="D327" s="315" t="n">
        <v>6197.7389521</v>
      </c>
      <c r="E327" s="315" t="n">
        <v>7.37375939325697</v>
      </c>
      <c r="F327" s="315" t="n">
        <v>82.6467047864114</v>
      </c>
      <c r="G327" s="315" t="n">
        <v>3.74545965919413</v>
      </c>
      <c r="H327" s="315" t="n">
        <v>1301.3367438</v>
      </c>
      <c r="I327" s="315" t="n">
        <v>20.344526020529</v>
      </c>
      <c r="J327" s="315" t="n">
        <v>17.3532952135886</v>
      </c>
      <c r="K327" s="315" t="n">
        <v>17.8381048056184</v>
      </c>
    </row>
    <row r="328">
      <c r="A328" s="315" t="s">
        <v>223</v>
      </c>
      <c r="B328" s="315" t="s">
        <v>224</v>
      </c>
      <c r="C328" s="315" t="s">
        <v>17</v>
      </c>
      <c r="D328" s="315" t="n">
        <v>12171.6625429</v>
      </c>
      <c r="E328" s="315" t="n">
        <v>4.43009139245733</v>
      </c>
      <c r="F328" s="315" t="n">
        <v>87.7651661895375</v>
      </c>
      <c r="G328" s="315" t="n">
        <v>1.82097213909559</v>
      </c>
      <c r="H328" s="315" t="n">
        <v>1696.7810223</v>
      </c>
      <c r="I328" s="315" t="n">
        <v>14.5381118432369</v>
      </c>
      <c r="J328" s="315" t="n">
        <v>12.2348338104625</v>
      </c>
      <c r="K328" s="315" t="n">
        <v>13.0625331647394</v>
      </c>
    </row>
    <row r="329">
      <c r="A329" s="315" t="s">
        <v>225</v>
      </c>
      <c r="B329" s="315" t="s">
        <v>226</v>
      </c>
      <c r="C329" s="315" t="s">
        <v>16</v>
      </c>
      <c r="D329" s="315" t="n">
        <v>19285.9861587</v>
      </c>
      <c r="E329" s="315" t="n">
        <v>4.74631369281558</v>
      </c>
      <c r="F329" s="315" t="n">
        <v>69.5429927715638</v>
      </c>
      <c r="G329" s="315" t="n">
        <v>3.47458402437502</v>
      </c>
      <c r="H329" s="315" t="n">
        <v>8446.4788821</v>
      </c>
      <c r="I329" s="315" t="n">
        <v>9.41370748978933</v>
      </c>
      <c r="J329" s="315" t="n">
        <v>30.4570072284362</v>
      </c>
      <c r="K329" s="315" t="n">
        <v>7.93357567534417</v>
      </c>
    </row>
    <row r="330">
      <c r="A330" s="315" t="s">
        <v>225</v>
      </c>
      <c r="B330" s="315" t="s">
        <v>226</v>
      </c>
      <c r="C330" s="315" t="s">
        <v>17</v>
      </c>
      <c r="D330" s="315" t="n">
        <v>13616.8586222</v>
      </c>
      <c r="E330" s="315" t="n">
        <v>5.39075070844545</v>
      </c>
      <c r="F330" s="315" t="n">
        <v>78.17170382986</v>
      </c>
      <c r="G330" s="315" t="n">
        <v>2.94052439330832</v>
      </c>
      <c r="H330" s="315" t="n">
        <v>3802.3070798</v>
      </c>
      <c r="I330" s="315" t="n">
        <v>11.4568955955935</v>
      </c>
      <c r="J330" s="315" t="n">
        <v>21.82829617014</v>
      </c>
      <c r="K330" s="315" t="n">
        <v>10.5306341908913</v>
      </c>
    </row>
    <row r="331">
      <c r="A331" s="315" t="s">
        <v>227</v>
      </c>
      <c r="B331" s="315" t="s">
        <v>228</v>
      </c>
      <c r="C331" s="315" t="s">
        <v>16</v>
      </c>
      <c r="D331" s="315" t="n">
        <v>2355.8977085</v>
      </c>
      <c r="E331" s="315" t="n">
        <v>10.0408845941466</v>
      </c>
      <c r="F331" s="315" t="n">
        <v>74.8022154124121</v>
      </c>
      <c r="G331" s="315" t="n">
        <v>4.53466295183241</v>
      </c>
      <c r="H331" s="315" t="n">
        <v>793.6048771</v>
      </c>
      <c r="I331" s="315" t="n">
        <v>15.4494322222041</v>
      </c>
      <c r="J331" s="315" t="n">
        <v>25.1977845875879</v>
      </c>
      <c r="K331" s="315" t="n">
        <v>13.4616134115512</v>
      </c>
    </row>
    <row r="332">
      <c r="A332" s="315" t="s">
        <v>227</v>
      </c>
      <c r="B332" s="315" t="s">
        <v>228</v>
      </c>
      <c r="C332" s="315" t="s">
        <v>17</v>
      </c>
      <c r="D332" s="315" t="n">
        <v>5417.7979393</v>
      </c>
      <c r="E332" s="315" t="n">
        <v>5.49737874531388</v>
      </c>
      <c r="F332" s="315" t="n">
        <v>88.3256237476004</v>
      </c>
      <c r="G332" s="315" t="n">
        <v>1.910150334447</v>
      </c>
      <c r="H332" s="315" t="n">
        <v>716.0935742</v>
      </c>
      <c r="I332" s="315" t="n">
        <v>13.8125348950433</v>
      </c>
      <c r="J332" s="315" t="n">
        <v>11.6743762523996</v>
      </c>
      <c r="K332" s="315" t="n">
        <v>14.4517545172522</v>
      </c>
    </row>
    <row r="333">
      <c r="A333" s="315" t="s">
        <v>229</v>
      </c>
      <c r="B333" s="315" t="s">
        <v>230</v>
      </c>
      <c r="C333" s="315" t="s">
        <v>16</v>
      </c>
      <c r="D333" s="315" t="n">
        <v>16657.7087995</v>
      </c>
      <c r="E333" s="315" t="n">
        <v>9.25800448804794</v>
      </c>
      <c r="F333" s="315" t="n">
        <v>73.0662029909522</v>
      </c>
      <c r="G333" s="315" t="n">
        <v>4.08580996854286</v>
      </c>
      <c r="H333" s="315" t="n">
        <v>6140.394999</v>
      </c>
      <c r="I333" s="315" t="n">
        <v>16.0195219342197</v>
      </c>
      <c r="J333" s="315" t="n">
        <v>26.9337970090478</v>
      </c>
      <c r="K333" s="315" t="n">
        <v>11.0840153894278</v>
      </c>
    </row>
    <row r="334">
      <c r="A334" s="315" t="s">
        <v>229</v>
      </c>
      <c r="B334" s="315" t="s">
        <v>230</v>
      </c>
      <c r="C334" s="315" t="s">
        <v>17</v>
      </c>
      <c r="D334" s="315" t="n">
        <v>31845.4763717</v>
      </c>
      <c r="E334" s="315" t="n">
        <v>5.24802538199721</v>
      </c>
      <c r="F334" s="315" t="n">
        <v>79.3047667755541</v>
      </c>
      <c r="G334" s="315" t="n">
        <v>2.34912217989311</v>
      </c>
      <c r="H334" s="315" t="n">
        <v>8310.3398125</v>
      </c>
      <c r="I334" s="315" t="n">
        <v>9.71629340172552</v>
      </c>
      <c r="J334" s="315" t="n">
        <v>20.6952332244459</v>
      </c>
      <c r="K334" s="315" t="n">
        <v>9.00190805212303</v>
      </c>
    </row>
    <row r="335">
      <c r="A335" s="315" t="s">
        <v>231</v>
      </c>
      <c r="B335" s="315" t="s">
        <v>232</v>
      </c>
      <c r="C335" s="315" t="s">
        <v>16</v>
      </c>
      <c r="D335" s="315" t="n">
        <v>30379.1014197</v>
      </c>
      <c r="E335" s="315" t="n">
        <v>6.32744447624938</v>
      </c>
      <c r="F335" s="315" t="n">
        <v>79.0550269769992</v>
      </c>
      <c r="G335" s="315" t="n">
        <v>2.81842555000909</v>
      </c>
      <c r="H335" s="315" t="n">
        <v>8048.6906909</v>
      </c>
      <c r="I335" s="315" t="n">
        <v>11.0070143773857</v>
      </c>
      <c r="J335" s="315" t="n">
        <v>20.9449730230008</v>
      </c>
      <c r="K335" s="315" t="n">
        <v>10.6379085637376</v>
      </c>
    </row>
    <row r="336">
      <c r="A336" s="315" t="s">
        <v>231</v>
      </c>
      <c r="B336" s="315" t="s">
        <v>232</v>
      </c>
      <c r="C336" s="315" t="s">
        <v>17</v>
      </c>
      <c r="D336" s="315" t="n">
        <v>35715.4815629</v>
      </c>
      <c r="E336" s="315" t="n">
        <v>5.19313941319822</v>
      </c>
      <c r="F336" s="315" t="n">
        <v>88.4063175809217</v>
      </c>
      <c r="G336" s="315" t="n">
        <v>1.63871622946201</v>
      </c>
      <c r="H336" s="315" t="n">
        <v>4683.7597359</v>
      </c>
      <c r="I336" s="315" t="n">
        <v>12.5178432669422</v>
      </c>
      <c r="J336" s="315" t="n">
        <v>11.5936824190783</v>
      </c>
      <c r="K336" s="315" t="n">
        <v>12.4958457692811</v>
      </c>
    </row>
    <row r="337">
      <c r="A337" s="315" t="s">
        <v>233</v>
      </c>
      <c r="B337" s="315" t="s">
        <v>234</v>
      </c>
      <c r="C337" s="315" t="s">
        <v>16</v>
      </c>
      <c r="D337" s="315" t="n">
        <v>14506.5129779</v>
      </c>
      <c r="E337" s="315" t="n">
        <v>6.49741534784931</v>
      </c>
      <c r="F337" s="315" t="n">
        <v>74.8324946441467</v>
      </c>
      <c r="G337" s="315" t="n">
        <v>3.20259396134383</v>
      </c>
      <c r="H337" s="315" t="n">
        <v>4878.799575</v>
      </c>
      <c r="I337" s="315" t="n">
        <v>11.5626855243254</v>
      </c>
      <c r="J337" s="315" t="n">
        <v>25.1675053558533</v>
      </c>
      <c r="K337" s="315" t="n">
        <v>9.5225208883844</v>
      </c>
    </row>
    <row r="338">
      <c r="A338" s="315" t="s">
        <v>233</v>
      </c>
      <c r="B338" s="315" t="s">
        <v>234</v>
      </c>
      <c r="C338" s="315" t="s">
        <v>17</v>
      </c>
      <c r="D338" s="315" t="n">
        <v>22237.1381239</v>
      </c>
      <c r="E338" s="315" t="n">
        <v>4.8215187217399</v>
      </c>
      <c r="F338" s="315" t="n">
        <v>84.3145977289035</v>
      </c>
      <c r="G338" s="315" t="n">
        <v>2.21588433594246</v>
      </c>
      <c r="H338" s="315" t="n">
        <v>4136.8691333</v>
      </c>
      <c r="I338" s="315" t="n">
        <v>12.6997349810771</v>
      </c>
      <c r="J338" s="315" t="n">
        <v>15.6854022710965</v>
      </c>
      <c r="K338" s="315" t="n">
        <v>11.9111638432788</v>
      </c>
    </row>
    <row r="339">
      <c r="A339" s="315" t="s">
        <v>235</v>
      </c>
      <c r="B339" s="315" t="s">
        <v>236</v>
      </c>
      <c r="C339" s="315" t="s">
        <v>16</v>
      </c>
      <c r="D339" s="315" t="n">
        <v>10889.3723952</v>
      </c>
      <c r="E339" s="315" t="n">
        <v>6.67130096746265</v>
      </c>
      <c r="F339" s="315" t="n">
        <v>77.6637487304032</v>
      </c>
      <c r="G339" s="315" t="n">
        <v>3.59404748915664</v>
      </c>
      <c r="H339" s="315" t="n">
        <v>3131.805533</v>
      </c>
      <c r="I339" s="315" t="n">
        <v>16.1472166866137</v>
      </c>
      <c r="J339" s="315" t="n">
        <v>22.3362512695968</v>
      </c>
      <c r="K339" s="315" t="n">
        <v>12.4966001570252</v>
      </c>
    </row>
    <row r="340">
      <c r="A340" s="315" t="s">
        <v>235</v>
      </c>
      <c r="B340" s="315" t="s">
        <v>236</v>
      </c>
      <c r="C340" s="315" t="s">
        <v>17</v>
      </c>
      <c r="D340" s="315" t="n">
        <v>17484.8945767</v>
      </c>
      <c r="E340" s="315" t="n">
        <v>4.30893246095298</v>
      </c>
      <c r="F340" s="315" t="n">
        <v>84.716262863235</v>
      </c>
      <c r="G340" s="315" t="n">
        <v>2.10266474239764</v>
      </c>
      <c r="H340" s="315" t="n">
        <v>3154.4655482</v>
      </c>
      <c r="I340" s="315" t="n">
        <v>12.365685171804</v>
      </c>
      <c r="J340" s="315" t="n">
        <v>15.283737136765</v>
      </c>
      <c r="K340" s="315" t="n">
        <v>11.6548653929492</v>
      </c>
    </row>
    <row r="341">
      <c r="A341" s="315" t="s">
        <v>237</v>
      </c>
      <c r="B341" s="315" t="s">
        <v>238</v>
      </c>
      <c r="C341" s="315" t="s">
        <v>16</v>
      </c>
      <c r="D341" s="315" t="n">
        <v>1582.9702435</v>
      </c>
      <c r="E341" s="315" t="n">
        <v>7.3658399629888</v>
      </c>
      <c r="F341" s="315" t="n">
        <v>72.4041427874289</v>
      </c>
      <c r="G341" s="315" t="n">
        <v>4.00219506039116</v>
      </c>
      <c r="H341" s="315" t="n">
        <v>603.327643</v>
      </c>
      <c r="I341" s="315" t="n">
        <v>11.5689069160259</v>
      </c>
      <c r="J341" s="315" t="n">
        <v>27.5958572125711</v>
      </c>
      <c r="K341" s="315" t="n">
        <v>10.5006885774035</v>
      </c>
    </row>
    <row r="342">
      <c r="A342" s="315" t="s">
        <v>237</v>
      </c>
      <c r="B342" s="315" t="s">
        <v>238</v>
      </c>
      <c r="C342" s="315" t="s">
        <v>17</v>
      </c>
      <c r="D342" s="315" t="n">
        <v>2873.7936698</v>
      </c>
      <c r="E342" s="315" t="n">
        <v>4.80697100581599</v>
      </c>
      <c r="F342" s="315" t="n">
        <v>80.7202393353728</v>
      </c>
      <c r="G342" s="315" t="n">
        <v>3.02252088437363</v>
      </c>
      <c r="H342" s="315" t="n">
        <v>686.3960589</v>
      </c>
      <c r="I342" s="315" t="n">
        <v>14.0146377463966</v>
      </c>
      <c r="J342" s="315" t="n">
        <v>19.2797606646272</v>
      </c>
      <c r="K342" s="315" t="n">
        <v>12.6546492680499</v>
      </c>
    </row>
    <row r="343">
      <c r="A343" s="315" t="s">
        <v>239</v>
      </c>
      <c r="B343" s="315" t="s">
        <v>240</v>
      </c>
      <c r="C343" s="315" t="s">
        <v>16</v>
      </c>
      <c r="D343" s="315" t="n">
        <v>915.5384913</v>
      </c>
      <c r="E343" s="315" t="n">
        <v>11.1945138501283</v>
      </c>
      <c r="F343" s="315" t="n">
        <v>80.6781397966399</v>
      </c>
      <c r="G343" s="315" t="n">
        <v>4.47088284630107</v>
      </c>
      <c r="H343" s="315" t="n">
        <v>219.2651787</v>
      </c>
      <c r="I343" s="315" t="n">
        <v>22.8926439269607</v>
      </c>
      <c r="J343" s="315" t="n">
        <v>19.3218602033601</v>
      </c>
      <c r="K343" s="315" t="n">
        <v>18.6681048041922</v>
      </c>
    </row>
    <row r="344">
      <c r="A344" s="315" t="s">
        <v>239</v>
      </c>
      <c r="B344" s="315" t="s">
        <v>240</v>
      </c>
      <c r="C344" s="315" t="s">
        <v>17</v>
      </c>
      <c r="D344" s="315" t="n">
        <v>3460.0649894</v>
      </c>
      <c r="E344" s="315" t="n">
        <v>3.21160062451895</v>
      </c>
      <c r="F344" s="315" t="n">
        <v>91.9992013376018</v>
      </c>
      <c r="G344" s="315" t="n">
        <v>1.23354617836782</v>
      </c>
      <c r="H344" s="315" t="n">
        <v>300.9078659</v>
      </c>
      <c r="I344" s="315" t="n">
        <v>14.6026497378126</v>
      </c>
      <c r="J344" s="315" t="n">
        <v>8.00079866239815</v>
      </c>
      <c r="K344" s="315" t="n">
        <v>14.1842418502848</v>
      </c>
    </row>
    <row r="345">
      <c r="A345" s="315" t="s">
        <v>241</v>
      </c>
      <c r="B345" s="315" t="s">
        <v>242</v>
      </c>
      <c r="C345" s="315" t="s">
        <v>16</v>
      </c>
      <c r="D345" s="315" t="n">
        <v>2046.0654193</v>
      </c>
      <c r="E345" s="315" t="n">
        <v>7.71959376310257</v>
      </c>
      <c r="F345" s="315" t="n">
        <v>77.7491152402895</v>
      </c>
      <c r="G345" s="315" t="n">
        <v>3.57413031482132</v>
      </c>
      <c r="H345" s="315" t="n">
        <v>585.559922</v>
      </c>
      <c r="I345" s="315" t="n">
        <v>16.1365534451703</v>
      </c>
      <c r="J345" s="315" t="n">
        <v>22.2508847597105</v>
      </c>
      <c r="K345" s="315" t="n">
        <v>12.4887379864562</v>
      </c>
    </row>
    <row r="346">
      <c r="A346" s="315" t="s">
        <v>241</v>
      </c>
      <c r="B346" s="315" t="s">
        <v>242</v>
      </c>
      <c r="C346" s="315" t="s">
        <v>17</v>
      </c>
      <c r="D346" s="315" t="n">
        <v>4377.2326576</v>
      </c>
      <c r="E346" s="315" t="n">
        <v>4.23183782879711</v>
      </c>
      <c r="F346" s="315" t="n">
        <v>88.0452808606063</v>
      </c>
      <c r="G346" s="315" t="n">
        <v>1.95536189785991</v>
      </c>
      <c r="H346" s="315" t="n">
        <v>594.3372151</v>
      </c>
      <c r="I346" s="315" t="n">
        <v>14.9238826457252</v>
      </c>
      <c r="J346" s="315" t="n">
        <v>11.9547191393937</v>
      </c>
      <c r="K346" s="315" t="n">
        <v>14.4010399135094</v>
      </c>
    </row>
    <row r="347">
      <c r="A347" s="315" t="s">
        <v>243</v>
      </c>
      <c r="B347" s="315" t="s">
        <v>244</v>
      </c>
      <c r="C347" s="315" t="s">
        <v>16</v>
      </c>
      <c r="D347" s="315" t="n">
        <v>2009.7409074</v>
      </c>
      <c r="E347" s="315" t="n">
        <v>7.5288746374171</v>
      </c>
      <c r="F347" s="315" t="n">
        <v>72.0933082101704</v>
      </c>
      <c r="G347" s="315" t="n">
        <v>4.35313481076618</v>
      </c>
      <c r="H347" s="315" t="n">
        <v>777.9532036</v>
      </c>
      <c r="I347" s="315" t="n">
        <v>14.6914579626154</v>
      </c>
      <c r="J347" s="315" t="n">
        <v>27.9066917898296</v>
      </c>
      <c r="K347" s="315" t="n">
        <v>11.2457575393212</v>
      </c>
    </row>
    <row r="348">
      <c r="A348" s="315" t="s">
        <v>243</v>
      </c>
      <c r="B348" s="315" t="s">
        <v>244</v>
      </c>
      <c r="C348" s="315" t="s">
        <v>17</v>
      </c>
      <c r="D348" s="315" t="n">
        <v>3972.4771149</v>
      </c>
      <c r="E348" s="315" t="n">
        <v>5.21493392056106</v>
      </c>
      <c r="F348" s="315" t="n">
        <v>82.417572346301</v>
      </c>
      <c r="G348" s="315" t="n">
        <v>2.60501985579541</v>
      </c>
      <c r="H348" s="315" t="n">
        <v>847.4623735</v>
      </c>
      <c r="I348" s="315" t="n">
        <v>12.7727328653374</v>
      </c>
      <c r="J348" s="315" t="n">
        <v>17.582427653699</v>
      </c>
      <c r="K348" s="315" t="n">
        <v>12.2110220873509</v>
      </c>
    </row>
    <row r="349">
      <c r="A349" s="315" t="s">
        <v>245</v>
      </c>
      <c r="B349" s="315" t="s">
        <v>246</v>
      </c>
      <c r="C349" s="315" t="s">
        <v>16</v>
      </c>
      <c r="D349" s="315" t="n">
        <v>5443.7669462</v>
      </c>
      <c r="E349" s="315" t="n">
        <v>6.31040752878886</v>
      </c>
      <c r="F349" s="315" t="n">
        <v>75.3866363435163</v>
      </c>
      <c r="G349" s="315" t="n">
        <v>3.90556891783986</v>
      </c>
      <c r="H349" s="315" t="n">
        <v>1777.3629652</v>
      </c>
      <c r="I349" s="315" t="n">
        <v>14.5371138345524</v>
      </c>
      <c r="J349" s="315" t="n">
        <v>24.6133636564837</v>
      </c>
      <c r="K349" s="315" t="n">
        <v>11.9621075702173</v>
      </c>
    </row>
    <row r="350">
      <c r="A350" s="315" t="s">
        <v>245</v>
      </c>
      <c r="B350" s="315" t="s">
        <v>246</v>
      </c>
      <c r="C350" s="315" t="s">
        <v>17</v>
      </c>
      <c r="D350" s="315" t="n">
        <v>5075.8613906</v>
      </c>
      <c r="E350" s="315" t="n">
        <v>6.83138092238929</v>
      </c>
      <c r="F350" s="315" t="n">
        <v>77.6801038278497</v>
      </c>
      <c r="G350" s="315" t="n">
        <v>3.71755444013089</v>
      </c>
      <c r="H350" s="315" t="n">
        <v>1458.4519541</v>
      </c>
      <c r="I350" s="315" t="n">
        <v>13.7734951914698</v>
      </c>
      <c r="J350" s="315" t="n">
        <v>22.3198961721503</v>
      </c>
      <c r="K350" s="315" t="n">
        <v>12.9382328962344</v>
      </c>
    </row>
    <row r="351">
      <c r="A351" s="315" t="s">
        <v>247</v>
      </c>
      <c r="B351" s="315" t="s">
        <v>248</v>
      </c>
      <c r="C351" s="315" t="s">
        <v>16</v>
      </c>
      <c r="D351" s="315" t="n">
        <v>2479.8065733</v>
      </c>
      <c r="E351" s="315" t="n">
        <v>11.7499294569384</v>
      </c>
      <c r="F351" s="315" t="n">
        <v>72.6955243263794</v>
      </c>
      <c r="G351" s="315" t="n">
        <v>4.86781215092696</v>
      </c>
      <c r="H351" s="315" t="n">
        <v>931.4166021</v>
      </c>
      <c r="I351" s="315" t="n">
        <v>16.1537229738158</v>
      </c>
      <c r="J351" s="315" t="n">
        <v>27.3044756736206</v>
      </c>
      <c r="K351" s="315" t="n">
        <v>12.9600788113956</v>
      </c>
    </row>
    <row r="352">
      <c r="A352" s="315" t="s">
        <v>247</v>
      </c>
      <c r="B352" s="315" t="s">
        <v>248</v>
      </c>
      <c r="C352" s="315" t="s">
        <v>17</v>
      </c>
      <c r="D352" s="315" t="n">
        <v>13403.5361221</v>
      </c>
      <c r="E352" s="315" t="n">
        <v>3.22452933789603</v>
      </c>
      <c r="F352" s="315" t="n">
        <v>91.8135942861188</v>
      </c>
      <c r="G352" s="315" t="n">
        <v>1.26061435904023</v>
      </c>
      <c r="H352" s="315" t="n">
        <v>1195.103901</v>
      </c>
      <c r="I352" s="315" t="n">
        <v>13.9448445423114</v>
      </c>
      <c r="J352" s="315" t="n">
        <v>8.18640571388116</v>
      </c>
      <c r="K352" s="315" t="n">
        <v>14.1382603498285</v>
      </c>
    </row>
    <row r="353">
      <c r="A353" s="315" t="s">
        <v>249</v>
      </c>
      <c r="B353" s="315" t="s">
        <v>250</v>
      </c>
      <c r="C353" s="315" t="s">
        <v>16</v>
      </c>
      <c r="D353" s="315" t="n">
        <v>1640.7203389</v>
      </c>
      <c r="E353" s="315" t="n">
        <v>11.1851207400245</v>
      </c>
      <c r="F353" s="315" t="n">
        <v>72.6831696657341</v>
      </c>
      <c r="G353" s="315" t="n">
        <v>6.22261146366704</v>
      </c>
      <c r="H353" s="315" t="n">
        <v>616.6390284</v>
      </c>
      <c r="I353" s="315" t="n">
        <v>23.3084986285977</v>
      </c>
      <c r="J353" s="315" t="n">
        <v>27.3168303342659</v>
      </c>
      <c r="K353" s="315" t="n">
        <v>16.5567937144713</v>
      </c>
    </row>
    <row r="354">
      <c r="A354" s="315" t="s">
        <v>249</v>
      </c>
      <c r="B354" s="315" t="s">
        <v>250</v>
      </c>
      <c r="C354" s="315" t="s">
        <v>17</v>
      </c>
      <c r="D354" s="315" t="n">
        <v>16002.4436218</v>
      </c>
      <c r="E354" s="315" t="n">
        <v>2.37405717586192</v>
      </c>
      <c r="F354" s="315" t="n">
        <v>91.730588615233</v>
      </c>
      <c r="G354" s="315" t="n">
        <v>1.16575854964904</v>
      </c>
      <c r="H354" s="315" t="n">
        <v>1442.6026418</v>
      </c>
      <c r="I354" s="315" t="n">
        <v>12.7591774191894</v>
      </c>
      <c r="J354" s="315" t="n">
        <v>8.26941138476695</v>
      </c>
      <c r="K354" s="315" t="n">
        <v>12.9314787917714</v>
      </c>
    </row>
    <row r="355">
      <c r="A355" s="315" t="s">
        <v>251</v>
      </c>
      <c r="B355" s="315" t="s">
        <v>252</v>
      </c>
      <c r="C355" s="315" t="s">
        <v>16</v>
      </c>
      <c r="D355" s="315" t="n">
        <v>1077.2466756</v>
      </c>
      <c r="E355" s="315" t="n">
        <v>13.7675042535181</v>
      </c>
      <c r="F355" s="315" t="n">
        <v>86.9020233925653</v>
      </c>
      <c r="G355" s="315" t="n">
        <v>4.32258818286028</v>
      </c>
      <c r="H355" s="315" t="n">
        <v>162.3639037</v>
      </c>
      <c r="I355" s="315" t="n">
        <v>30.6392155408263</v>
      </c>
      <c r="J355" s="315" t="n">
        <v>13.0979766074347</v>
      </c>
      <c r="K355" s="315" t="n">
        <v>28.679365572399</v>
      </c>
    </row>
    <row r="356">
      <c r="A356" s="315" t="s">
        <v>251</v>
      </c>
      <c r="B356" s="315" t="s">
        <v>252</v>
      </c>
      <c r="C356" s="315" t="s">
        <v>17</v>
      </c>
      <c r="D356" s="315" t="n">
        <v>13656.6417838</v>
      </c>
      <c r="E356" s="315" t="n">
        <v>2.09941613903628</v>
      </c>
      <c r="F356" s="315" t="n">
        <v>95.2457979579876</v>
      </c>
      <c r="G356" s="315" t="n">
        <v>0.777148019177183</v>
      </c>
      <c r="H356" s="315" t="n">
        <v>681.672427</v>
      </c>
      <c r="I356" s="315" t="n">
        <v>15.6374701141026</v>
      </c>
      <c r="J356" s="315" t="n">
        <v>4.75420204201235</v>
      </c>
      <c r="K356" s="315" t="n">
        <v>15.5694020918533</v>
      </c>
    </row>
    <row r="357">
      <c r="A357" s="315" t="s">
        <v>253</v>
      </c>
      <c r="B357" s="315" t="s">
        <v>254</v>
      </c>
      <c r="C357" s="315" t="s">
        <v>16</v>
      </c>
      <c r="D357" s="315" t="n">
        <v>3538.7462421</v>
      </c>
      <c r="E357" s="315" t="n">
        <v>9.92945859555586</v>
      </c>
      <c r="F357" s="315" t="n">
        <v>51.7485565584274</v>
      </c>
      <c r="G357" s="315" t="n">
        <v>7.05404391322574</v>
      </c>
      <c r="H357" s="315" t="n">
        <v>3299.6014867</v>
      </c>
      <c r="I357" s="315" t="n">
        <v>11.8131615369363</v>
      </c>
      <c r="J357" s="315" t="n">
        <v>48.2514434415726</v>
      </c>
      <c r="K357" s="315" t="n">
        <v>7.56529886719788</v>
      </c>
    </row>
    <row r="358">
      <c r="A358" s="315" t="s">
        <v>253</v>
      </c>
      <c r="B358" s="315" t="s">
        <v>254</v>
      </c>
      <c r="C358" s="315" t="s">
        <v>17</v>
      </c>
      <c r="D358" s="315" t="n">
        <v>6951.9206902</v>
      </c>
      <c r="E358" s="315" t="n">
        <v>7.04101588286987</v>
      </c>
      <c r="F358" s="315" t="n">
        <v>81.0296902609975</v>
      </c>
      <c r="G358" s="315" t="n">
        <v>3.32767887279971</v>
      </c>
      <c r="H358" s="315" t="n">
        <v>1627.5526705</v>
      </c>
      <c r="I358" s="315" t="n">
        <v>14.3763635326423</v>
      </c>
      <c r="J358" s="315" t="n">
        <v>18.9703097390025</v>
      </c>
      <c r="K358" s="315" t="n">
        <v>14.2138316169214</v>
      </c>
    </row>
    <row r="359">
      <c r="A359" s="315" t="s">
        <v>255</v>
      </c>
      <c r="B359" s="315" t="s">
        <v>256</v>
      </c>
      <c r="C359" s="315" t="s">
        <v>16</v>
      </c>
      <c r="D359" s="315" t="n">
        <v>809.6845946</v>
      </c>
      <c r="E359" s="315" t="n">
        <v>16.5339823601599</v>
      </c>
      <c r="F359" s="315" t="n">
        <v>94.7117057536097</v>
      </c>
      <c r="G359" s="315" t="n">
        <v>2.91602082611532</v>
      </c>
      <c r="H359" s="315" t="n">
        <v>45.2093049</v>
      </c>
      <c r="I359" s="315" t="n">
        <v>52.0144029419112</v>
      </c>
      <c r="J359" s="315" t="n">
        <v>5.28829424639028</v>
      </c>
      <c r="K359" s="315" t="n">
        <v>52.2250263670465</v>
      </c>
    </row>
    <row r="360">
      <c r="A360" s="315" t="s">
        <v>255</v>
      </c>
      <c r="B360" s="315" t="s">
        <v>256</v>
      </c>
      <c r="C360" s="315" t="s">
        <v>17</v>
      </c>
      <c r="D360" s="315" t="n">
        <v>12324.7054302</v>
      </c>
      <c r="E360" s="315" t="n">
        <v>1.75136985308488</v>
      </c>
      <c r="F360" s="315" t="n">
        <v>97.6030609853681</v>
      </c>
      <c r="G360" s="315" t="n">
        <v>0.53013743161179</v>
      </c>
      <c r="H360" s="315" t="n">
        <v>302.6705002</v>
      </c>
      <c r="I360" s="315" t="n">
        <v>21.6502079448882</v>
      </c>
      <c r="J360" s="315" t="n">
        <v>2.39693901463194</v>
      </c>
      <c r="K360" s="315" t="n">
        <v>21.5871308165833</v>
      </c>
    </row>
    <row r="361">
      <c r="A361" s="315" t="s">
        <v>257</v>
      </c>
      <c r="B361" s="315" t="s">
        <v>258</v>
      </c>
      <c r="C361" s="315" t="s">
        <v>16</v>
      </c>
      <c r="D361" s="315" t="n">
        <v>159.5023895</v>
      </c>
      <c r="E361" s="315" t="n">
        <v>27.0769097557083</v>
      </c>
      <c r="F361" s="315" t="n">
        <v>90.9548862544956</v>
      </c>
      <c r="G361" s="315" t="n">
        <v>6.18003984741698</v>
      </c>
      <c r="H361" s="315" t="n">
        <v>15.8618994</v>
      </c>
      <c r="I361" s="315" t="n">
        <v>70.281666484014</v>
      </c>
      <c r="J361" s="315" t="n">
        <v>9.04511374550443</v>
      </c>
      <c r="K361" s="315" t="n">
        <v>62.144582941197</v>
      </c>
    </row>
    <row r="362">
      <c r="A362" s="315" t="s">
        <v>257</v>
      </c>
      <c r="B362" s="315" t="s">
        <v>258</v>
      </c>
      <c r="C362" s="315" t="s">
        <v>17</v>
      </c>
      <c r="D362" s="315" t="n">
        <v>10442.0710466</v>
      </c>
      <c r="E362" s="315" t="n">
        <v>1.38204767541861</v>
      </c>
      <c r="F362" s="315" t="n">
        <v>97.6873312428969</v>
      </c>
      <c r="G362" s="315" t="n">
        <v>0.564845613389007</v>
      </c>
      <c r="H362" s="315" t="n">
        <v>247.2076078</v>
      </c>
      <c r="I362" s="315" t="n">
        <v>24.1306955468143</v>
      </c>
      <c r="J362" s="315" t="n">
        <v>2.31266875710311</v>
      </c>
      <c r="K362" s="315" t="n">
        <v>23.8591282762632</v>
      </c>
    </row>
    <row r="363">
      <c r="A363" s="315" t="s">
        <v>259</v>
      </c>
      <c r="B363" s="315" t="s">
        <v>260</v>
      </c>
      <c r="C363" s="315" t="s">
        <v>16</v>
      </c>
      <c r="D363" s="315" t="n">
        <v>491.3595455</v>
      </c>
      <c r="E363" s="315" t="n">
        <v>29.2199157161782</v>
      </c>
      <c r="F363" s="315" t="n">
        <v>86.6658727038148</v>
      </c>
      <c r="G363" s="315" t="n">
        <v>8.78851761720501</v>
      </c>
      <c r="H363" s="315" t="n">
        <v>75.5989702</v>
      </c>
      <c r="I363" s="315" t="n">
        <v>57.2095070974004</v>
      </c>
      <c r="J363" s="315" t="n">
        <v>13.3341272961852</v>
      </c>
      <c r="K363" s="315" t="n">
        <v>57.1214397575034</v>
      </c>
    </row>
    <row r="364">
      <c r="A364" s="315" t="s">
        <v>259</v>
      </c>
      <c r="B364" s="315" t="s">
        <v>260</v>
      </c>
      <c r="C364" s="315" t="s">
        <v>17</v>
      </c>
      <c r="D364" s="315" t="n">
        <v>17869.1254879</v>
      </c>
      <c r="E364" s="315" t="n">
        <v>1.51241334021288</v>
      </c>
      <c r="F364" s="315" t="n">
        <v>96.4272718056909</v>
      </c>
      <c r="G364" s="315" t="n">
        <v>0.640194346072848</v>
      </c>
      <c r="H364" s="315" t="n">
        <v>662.069218</v>
      </c>
      <c r="I364" s="315" t="n">
        <v>17.4944958886856</v>
      </c>
      <c r="J364" s="315" t="n">
        <v>3.57272819430908</v>
      </c>
      <c r="K364" s="315" t="n">
        <v>17.2787267488092</v>
      </c>
    </row>
    <row r="365">
      <c r="A365" s="315" t="s">
        <v>261</v>
      </c>
      <c r="B365" s="315" t="s">
        <v>262</v>
      </c>
      <c r="C365" s="315" t="s">
        <v>16</v>
      </c>
      <c r="D365" s="315" t="n">
        <v>462.0865601</v>
      </c>
      <c r="E365" s="315" t="n">
        <v>20.7005480225297</v>
      </c>
      <c r="F365" s="315" t="n">
        <v>92.5768581812285</v>
      </c>
      <c r="G365" s="315" t="n">
        <v>5.36725458941498</v>
      </c>
      <c r="H365" s="315" t="n">
        <v>37.0517442</v>
      </c>
      <c r="I365" s="315" t="n">
        <v>71.350674974621</v>
      </c>
      <c r="J365" s="315" t="n">
        <v>7.42314181877145</v>
      </c>
      <c r="K365" s="315" t="n">
        <v>66.9370974013068</v>
      </c>
    </row>
    <row r="366">
      <c r="A366" s="315" t="s">
        <v>261</v>
      </c>
      <c r="B366" s="315" t="s">
        <v>262</v>
      </c>
      <c r="C366" s="315" t="s">
        <v>17</v>
      </c>
      <c r="D366" s="315" t="n">
        <v>18738.0128712</v>
      </c>
      <c r="E366" s="315" t="n">
        <v>1.4075450285612</v>
      </c>
      <c r="F366" s="315" t="n">
        <v>96.2857943887014</v>
      </c>
      <c r="G366" s="315" t="n">
        <v>0.667219176686334</v>
      </c>
      <c r="H366" s="315" t="n">
        <v>722.815167</v>
      </c>
      <c r="I366" s="315" t="n">
        <v>17.5620149457824</v>
      </c>
      <c r="J366" s="315" t="n">
        <v>3.71420561129862</v>
      </c>
      <c r="K366" s="315" t="n">
        <v>17.2967614563904</v>
      </c>
    </row>
    <row r="367">
      <c r="A367" s="315" t="s">
        <v>263</v>
      </c>
      <c r="B367" s="315" t="s">
        <v>264</v>
      </c>
      <c r="C367" s="315" t="s">
        <v>16</v>
      </c>
      <c r="D367" s="315" t="n">
        <v>556.0196122</v>
      </c>
      <c r="E367" s="315" t="n">
        <v>25.2764048003083</v>
      </c>
      <c r="F367" s="315" t="n">
        <v>77.2334214878451</v>
      </c>
      <c r="G367" s="315" t="n">
        <v>7.87743608164564</v>
      </c>
      <c r="H367" s="315" t="n">
        <v>163.9013773</v>
      </c>
      <c r="I367" s="315" t="n">
        <v>32.4371885069588</v>
      </c>
      <c r="J367" s="315" t="n">
        <v>22.7665785121549</v>
      </c>
      <c r="K367" s="315" t="n">
        <v>26.7234420320329</v>
      </c>
    </row>
    <row r="368">
      <c r="A368" s="315" t="s">
        <v>263</v>
      </c>
      <c r="B368" s="315" t="s">
        <v>264</v>
      </c>
      <c r="C368" s="315" t="s">
        <v>17</v>
      </c>
      <c r="D368" s="315" t="n">
        <v>16103.7378387</v>
      </c>
      <c r="E368" s="315" t="n">
        <v>1.43825176419066</v>
      </c>
      <c r="F368" s="315" t="n">
        <v>96.5809886038147</v>
      </c>
      <c r="G368" s="315" t="n">
        <v>0.547446669791299</v>
      </c>
      <c r="H368" s="315" t="n">
        <v>570.0797226</v>
      </c>
      <c r="I368" s="315" t="n">
        <v>15.3427403139286</v>
      </c>
      <c r="J368" s="315" t="n">
        <v>3.41901139618534</v>
      </c>
      <c r="K368" s="315" t="n">
        <v>15.4643943671264</v>
      </c>
    </row>
    <row r="369">
      <c r="A369" s="315" t="s">
        <v>265</v>
      </c>
      <c r="B369" s="315" t="s">
        <v>266</v>
      </c>
      <c r="C369" s="315" t="s">
        <v>16</v>
      </c>
      <c r="D369" s="315" t="n">
        <v>859.2155009</v>
      </c>
      <c r="E369" s="315" t="n">
        <v>11.2964001280437</v>
      </c>
      <c r="F369" s="315" t="n">
        <v>88.3841087011275</v>
      </c>
      <c r="G369" s="315" t="n">
        <v>2.95489070646712</v>
      </c>
      <c r="H369" s="315" t="n">
        <v>112.9224926</v>
      </c>
      <c r="I369" s="315" t="n">
        <v>25.6686689789515</v>
      </c>
      <c r="J369" s="315" t="n">
        <v>11.6158912988725</v>
      </c>
      <c r="K369" s="315" t="n">
        <v>22.4834560414397</v>
      </c>
    </row>
    <row r="370">
      <c r="A370" s="315" t="s">
        <v>265</v>
      </c>
      <c r="B370" s="315" t="s">
        <v>266</v>
      </c>
      <c r="C370" s="315" t="s">
        <v>17</v>
      </c>
      <c r="D370" s="315" t="n">
        <v>3380.8205759</v>
      </c>
      <c r="E370" s="315" t="n">
        <v>3.50183685521987</v>
      </c>
      <c r="F370" s="315" t="n">
        <v>92.6327616303159</v>
      </c>
      <c r="G370" s="315" t="n">
        <v>1.04809831482292</v>
      </c>
      <c r="H370" s="315" t="n">
        <v>268.8823115</v>
      </c>
      <c r="I370" s="315" t="n">
        <v>13.9518871325965</v>
      </c>
      <c r="J370" s="315" t="n">
        <v>7.36723836968407</v>
      </c>
      <c r="K370" s="315" t="n">
        <v>13.1783765490258</v>
      </c>
    </row>
    <row r="371">
      <c r="A371" s="315" t="s">
        <v>267</v>
      </c>
      <c r="B371" s="315" t="s">
        <v>268</v>
      </c>
      <c r="C371" s="315" t="s">
        <v>16</v>
      </c>
      <c r="D371" s="315" t="n">
        <v>9207.0971319</v>
      </c>
      <c r="E371" s="315" t="n">
        <v>10.9655863256126</v>
      </c>
      <c r="F371" s="315" t="n">
        <v>79.319838544997</v>
      </c>
      <c r="G371" s="315" t="n">
        <v>5.07468379572305</v>
      </c>
      <c r="H371" s="315" t="n">
        <v>2400.4619615</v>
      </c>
      <c r="I371" s="315" t="n">
        <v>23.8603571650388</v>
      </c>
      <c r="J371" s="315" t="n">
        <v>20.680161455003</v>
      </c>
      <c r="K371" s="315" t="n">
        <v>19.4642145429811</v>
      </c>
    </row>
    <row r="372">
      <c r="A372" s="315" t="s">
        <v>267</v>
      </c>
      <c r="B372" s="315" t="s">
        <v>268</v>
      </c>
      <c r="C372" s="315" t="s">
        <v>17</v>
      </c>
      <c r="D372" s="315" t="n">
        <v>56729.1105899</v>
      </c>
      <c r="E372" s="315" t="n">
        <v>2.92166682095203</v>
      </c>
      <c r="F372" s="315" t="n">
        <v>91.7877260254796</v>
      </c>
      <c r="G372" s="315" t="n">
        <v>1.22131657802137</v>
      </c>
      <c r="H372" s="315" t="n">
        <v>5075.5696722</v>
      </c>
      <c r="I372" s="315" t="n">
        <v>13.6001817158479</v>
      </c>
      <c r="J372" s="315" t="n">
        <v>8.21227397452042</v>
      </c>
      <c r="K372" s="315" t="n">
        <v>13.6505274667663</v>
      </c>
    </row>
    <row r="373">
      <c r="A373" s="315" t="s">
        <v>269</v>
      </c>
      <c r="B373" s="315" t="s">
        <v>270</v>
      </c>
      <c r="C373" s="315" t="s">
        <v>16</v>
      </c>
      <c r="D373" s="315" t="n">
        <v>181.2070716</v>
      </c>
      <c r="E373" s="315" t="n">
        <v>44.9602231833426</v>
      </c>
      <c r="F373" s="315" t="n">
        <v>71.5074848525277</v>
      </c>
      <c r="G373" s="315" t="n">
        <v>24.1657714516057</v>
      </c>
      <c r="H373" s="315" t="n">
        <v>72.2028644</v>
      </c>
      <c r="I373" s="315" t="n">
        <v>70.3374083625165</v>
      </c>
      <c r="J373" s="315" t="n">
        <v>28.4925151474724</v>
      </c>
      <c r="K373" s="315" t="n">
        <v>60.6486835957211</v>
      </c>
    </row>
    <row r="374">
      <c r="A374" s="315" t="s">
        <v>269</v>
      </c>
      <c r="B374" s="315" t="s">
        <v>270</v>
      </c>
      <c r="C374" s="315" t="s">
        <v>17</v>
      </c>
      <c r="D374" s="315" t="n">
        <v>41597.4457124</v>
      </c>
      <c r="E374" s="315" t="n">
        <v>1.86437086245866</v>
      </c>
      <c r="F374" s="315" t="n">
        <v>97.2266255961317</v>
      </c>
      <c r="G374" s="315" t="n">
        <v>0.531329222352053</v>
      </c>
      <c r="H374" s="315" t="n">
        <v>1186.5606823</v>
      </c>
      <c r="I374" s="315" t="n">
        <v>18.8309208868443</v>
      </c>
      <c r="J374" s="315" t="n">
        <v>2.77337440386833</v>
      </c>
      <c r="K374" s="315" t="n">
        <v>18.6268926755262</v>
      </c>
    </row>
    <row r="375">
      <c r="A375" s="315" t="s">
        <v>271</v>
      </c>
      <c r="B375" s="315" t="s">
        <v>272</v>
      </c>
      <c r="C375" s="315" t="s">
        <v>16</v>
      </c>
      <c r="D375" s="315" t="n">
        <v>1023.8079742</v>
      </c>
      <c r="E375" s="315" t="n">
        <v>20.6310680497871</v>
      </c>
      <c r="F375" s="315" t="n">
        <v>82.4650703695094</v>
      </c>
      <c r="G375" s="315" t="n">
        <v>5.02253283028885</v>
      </c>
      <c r="H375" s="315" t="n">
        <v>217.6970286</v>
      </c>
      <c r="I375" s="315" t="n">
        <v>33.5498058129115</v>
      </c>
      <c r="J375" s="315" t="n">
        <v>17.5349296304906</v>
      </c>
      <c r="K375" s="315" t="n">
        <v>23.6204839147309</v>
      </c>
    </row>
    <row r="376">
      <c r="A376" s="315" t="s">
        <v>271</v>
      </c>
      <c r="B376" s="315" t="s">
        <v>272</v>
      </c>
      <c r="C376" s="315" t="s">
        <v>17</v>
      </c>
      <c r="D376" s="315" t="n">
        <v>12040.1211642</v>
      </c>
      <c r="E376" s="315" t="n">
        <v>3.29965738298042</v>
      </c>
      <c r="F376" s="315" t="n">
        <v>95.2402180950516</v>
      </c>
      <c r="G376" s="315" t="n">
        <v>0.917241880767231</v>
      </c>
      <c r="H376" s="315" t="n">
        <v>601.7242715</v>
      </c>
      <c r="I376" s="315" t="n">
        <v>17.9429252409233</v>
      </c>
      <c r="J376" s="315" t="n">
        <v>4.75978190494845</v>
      </c>
      <c r="K376" s="315" t="n">
        <v>18.3534284794363</v>
      </c>
    </row>
    <row r="377">
      <c r="A377" s="315" t="s">
        <v>273</v>
      </c>
      <c r="B377" s="315" t="s">
        <v>274</v>
      </c>
      <c r="C377" s="315" t="s">
        <v>16</v>
      </c>
      <c r="D377" s="315" t="n">
        <v>1332.9108182</v>
      </c>
      <c r="E377" s="315" t="n">
        <v>20.4319642793298</v>
      </c>
      <c r="F377" s="315" t="n">
        <v>80.6461448460395</v>
      </c>
      <c r="G377" s="315" t="n">
        <v>6.33698953703493</v>
      </c>
      <c r="H377" s="315" t="n">
        <v>319.8784388</v>
      </c>
      <c r="I377" s="315" t="n">
        <v>38.4681642470323</v>
      </c>
      <c r="J377" s="315" t="n">
        <v>19.3538551539605</v>
      </c>
      <c r="K377" s="315" t="n">
        <v>26.4057869621379</v>
      </c>
    </row>
    <row r="378">
      <c r="A378" s="315" t="s">
        <v>273</v>
      </c>
      <c r="B378" s="315" t="s">
        <v>274</v>
      </c>
      <c r="C378" s="315" t="s">
        <v>17</v>
      </c>
      <c r="D378" s="315" t="n">
        <v>18149.7286124</v>
      </c>
      <c r="E378" s="315" t="n">
        <v>2.5063883808269</v>
      </c>
      <c r="F378" s="315" t="n">
        <v>94.0242293937888</v>
      </c>
      <c r="G378" s="315" t="n">
        <v>1.1326115225897</v>
      </c>
      <c r="H378" s="315" t="n">
        <v>1153.5177204</v>
      </c>
      <c r="I378" s="315" t="n">
        <v>17.6351900924783</v>
      </c>
      <c r="J378" s="315" t="n">
        <v>5.97577060621118</v>
      </c>
      <c r="K378" s="315" t="n">
        <v>17.8207854068786</v>
      </c>
    </row>
    <row r="379">
      <c r="A379" s="315" t="s">
        <v>275</v>
      </c>
      <c r="B379" s="315" t="s">
        <v>276</v>
      </c>
      <c r="C379" s="315" t="s">
        <v>16</v>
      </c>
      <c r="D379" s="315" t="n">
        <v>2913.07239</v>
      </c>
      <c r="E379" s="315" t="n">
        <v>18.3509821777131</v>
      </c>
      <c r="F379" s="315" t="n">
        <v>81.9342085119933</v>
      </c>
      <c r="G379" s="315" t="n">
        <v>5.52930808646868</v>
      </c>
      <c r="H379" s="315" t="n">
        <v>642.3075214</v>
      </c>
      <c r="I379" s="315" t="n">
        <v>27.449049560403</v>
      </c>
      <c r="J379" s="315" t="n">
        <v>18.0657914880067</v>
      </c>
      <c r="K379" s="315" t="n">
        <v>25.0772008513734</v>
      </c>
    </row>
    <row r="380">
      <c r="A380" s="315" t="s">
        <v>275</v>
      </c>
      <c r="B380" s="315" t="s">
        <v>276</v>
      </c>
      <c r="C380" s="315" t="s">
        <v>17</v>
      </c>
      <c r="D380" s="315" t="n">
        <v>21639.1688558</v>
      </c>
      <c r="E380" s="315" t="n">
        <v>2.95313067718051</v>
      </c>
      <c r="F380" s="315" t="n">
        <v>93.2467662762122</v>
      </c>
      <c r="G380" s="315" t="n">
        <v>1.21960726461522</v>
      </c>
      <c r="H380" s="315" t="n">
        <v>1567.1789029</v>
      </c>
      <c r="I380" s="315" t="n">
        <v>16.492271425676</v>
      </c>
      <c r="J380" s="315" t="n">
        <v>6.75323372378779</v>
      </c>
      <c r="K380" s="315" t="n">
        <v>16.8399966895504</v>
      </c>
    </row>
    <row r="381">
      <c r="A381" s="315" t="s">
        <v>277</v>
      </c>
      <c r="B381" s="315" t="s">
        <v>278</v>
      </c>
      <c r="C381" s="315" t="s">
        <v>16</v>
      </c>
      <c r="D381" s="315" t="n">
        <v>373.0294774</v>
      </c>
      <c r="E381" s="315" t="n">
        <v>27.951553830809</v>
      </c>
      <c r="F381" s="315" t="n">
        <v>94.0769409653582</v>
      </c>
      <c r="G381" s="315" t="n">
        <v>3.48939148309488</v>
      </c>
      <c r="H381" s="315" t="n">
        <v>23.4858361</v>
      </c>
      <c r="I381" s="315" t="n">
        <v>70.4100130665538</v>
      </c>
      <c r="J381" s="315" t="n">
        <v>5.9230590346418</v>
      </c>
      <c r="K381" s="315" t="n">
        <v>55.422590698523</v>
      </c>
    </row>
    <row r="382">
      <c r="A382" s="315" t="s">
        <v>277</v>
      </c>
      <c r="B382" s="315" t="s">
        <v>278</v>
      </c>
      <c r="C382" s="315" t="s">
        <v>17</v>
      </c>
      <c r="D382" s="315" t="n">
        <v>16582.7733826</v>
      </c>
      <c r="E382" s="315" t="n">
        <v>2.99205948690681</v>
      </c>
      <c r="F382" s="315" t="n">
        <v>95.73044581141</v>
      </c>
      <c r="G382" s="315" t="n">
        <v>0.677188381375264</v>
      </c>
      <c r="H382" s="315" t="n">
        <v>739.5875884</v>
      </c>
      <c r="I382" s="315" t="n">
        <v>15.4267239110921</v>
      </c>
      <c r="J382" s="315" t="n">
        <v>4.26955418858994</v>
      </c>
      <c r="K382" s="315" t="n">
        <v>15.1836802588448</v>
      </c>
    </row>
    <row r="383">
      <c r="A383" s="315" t="s">
        <v>279</v>
      </c>
      <c r="B383" s="315" t="s">
        <v>280</v>
      </c>
      <c r="C383" s="315" t="s">
        <v>16</v>
      </c>
      <c r="D383" s="315" t="n">
        <v>878.494229</v>
      </c>
      <c r="E383" s="315" t="n">
        <v>13.4413675129637</v>
      </c>
      <c r="F383" s="315" t="n">
        <v>75.5267383592716</v>
      </c>
      <c r="G383" s="315" t="n">
        <v>6.09676550501618</v>
      </c>
      <c r="H383" s="315" t="n">
        <v>284.6623538</v>
      </c>
      <c r="I383" s="315" t="n">
        <v>23.2538938057897</v>
      </c>
      <c r="J383" s="315" t="n">
        <v>24.4732616407284</v>
      </c>
      <c r="K383" s="315" t="n">
        <v>18.8151795986554</v>
      </c>
    </row>
    <row r="384">
      <c r="A384" s="315" t="s">
        <v>279</v>
      </c>
      <c r="B384" s="315" t="s">
        <v>280</v>
      </c>
      <c r="C384" s="315" t="s">
        <v>17</v>
      </c>
      <c r="D384" s="315" t="n">
        <v>4887.5529706</v>
      </c>
      <c r="E384" s="315" t="n">
        <v>4.68015776994352</v>
      </c>
      <c r="F384" s="315" t="n">
        <v>86.253397725845</v>
      </c>
      <c r="G384" s="315" t="n">
        <v>2.43588318414057</v>
      </c>
      <c r="H384" s="315" t="n">
        <v>778.9518854</v>
      </c>
      <c r="I384" s="315" t="n">
        <v>15.2122764987493</v>
      </c>
      <c r="J384" s="315" t="n">
        <v>13.746602274155</v>
      </c>
      <c r="K384" s="315" t="n">
        <v>15.2840095978036</v>
      </c>
    </row>
    <row r="385">
      <c r="A385" s="315" t="s">
        <v>281</v>
      </c>
      <c r="B385" s="315" t="s">
        <v>282</v>
      </c>
      <c r="C385" s="315" t="s">
        <v>16</v>
      </c>
      <c r="D385" s="315" t="n">
        <v>3090.3648816</v>
      </c>
      <c r="E385" s="315" t="n">
        <v>15.0614318080152</v>
      </c>
      <c r="F385" s="315" t="n">
        <v>81.5706954168345</v>
      </c>
      <c r="G385" s="315" t="n">
        <v>4.90962289091594</v>
      </c>
      <c r="H385" s="315" t="n">
        <v>698.2075534</v>
      </c>
      <c r="I385" s="315" t="n">
        <v>25.4698526836339</v>
      </c>
      <c r="J385" s="315" t="n">
        <v>18.4293045831655</v>
      </c>
      <c r="K385" s="315" t="n">
        <v>21.7306817866719</v>
      </c>
    </row>
    <row r="386">
      <c r="A386" s="315" t="s">
        <v>281</v>
      </c>
      <c r="B386" s="315" t="s">
        <v>282</v>
      </c>
      <c r="C386" s="315" t="s">
        <v>17</v>
      </c>
      <c r="D386" s="315" t="n">
        <v>23207.2074539</v>
      </c>
      <c r="E386" s="315" t="n">
        <v>3.30782828480279</v>
      </c>
      <c r="F386" s="315" t="n">
        <v>94.0718312651639</v>
      </c>
      <c r="G386" s="315" t="n">
        <v>0.987876168951345</v>
      </c>
      <c r="H386" s="315" t="n">
        <v>1462.4594823</v>
      </c>
      <c r="I386" s="315" t="n">
        <v>15.2318508992314</v>
      </c>
      <c r="J386" s="315" t="n">
        <v>5.92816873483607</v>
      </c>
      <c r="K386" s="315" t="n">
        <v>15.6762272521646</v>
      </c>
    </row>
    <row r="387">
      <c r="A387" s="315" t="s">
        <v>283</v>
      </c>
      <c r="B387" s="315" t="s">
        <v>284</v>
      </c>
      <c r="C387" s="315" t="s">
        <v>16</v>
      </c>
      <c r="D387" s="315" t="n">
        <v>11970.0840615</v>
      </c>
      <c r="E387" s="315" t="n">
        <v>5.33242861146534</v>
      </c>
      <c r="F387" s="315" t="n">
        <v>78.0722059595481</v>
      </c>
      <c r="G387" s="315" t="n">
        <v>2.85885689049633</v>
      </c>
      <c r="H387" s="315" t="n">
        <v>3361.9843928</v>
      </c>
      <c r="I387" s="315" t="n">
        <v>12.0960710638627</v>
      </c>
      <c r="J387" s="315" t="n">
        <v>21.9277940404519</v>
      </c>
      <c r="K387" s="315" t="n">
        <v>10.1787377039365</v>
      </c>
    </row>
    <row r="388">
      <c r="A388" s="315" t="s">
        <v>283</v>
      </c>
      <c r="B388" s="315" t="s">
        <v>284</v>
      </c>
      <c r="C388" s="315" t="s">
        <v>17</v>
      </c>
      <c r="D388" s="315" t="n">
        <v>8354.5411989</v>
      </c>
      <c r="E388" s="315" t="n">
        <v>7.71015925306166</v>
      </c>
      <c r="F388" s="315" t="n">
        <v>85.1052727403064</v>
      </c>
      <c r="G388" s="315" t="n">
        <v>2.39889615253994</v>
      </c>
      <c r="H388" s="315" t="n">
        <v>1462.1727718</v>
      </c>
      <c r="I388" s="315" t="n">
        <v>15.6382149218871</v>
      </c>
      <c r="J388" s="315" t="n">
        <v>14.8947272596936</v>
      </c>
      <c r="K388" s="315" t="n">
        <v>13.7067774238509</v>
      </c>
    </row>
    <row r="389">
      <c r="A389" s="315" t="s">
        <v>285</v>
      </c>
      <c r="B389" s="315" t="s">
        <v>286</v>
      </c>
      <c r="C389" s="315" t="s">
        <v>16</v>
      </c>
      <c r="D389" s="315" t="n">
        <v>4532.2163268</v>
      </c>
      <c r="E389" s="315" t="n">
        <v>11.6921363814604</v>
      </c>
      <c r="F389" s="315" t="n">
        <v>65.5977465416444</v>
      </c>
      <c r="G389" s="315" t="n">
        <v>5.60585606156101</v>
      </c>
      <c r="H389" s="315" t="n">
        <v>2376.8873631</v>
      </c>
      <c r="I389" s="315" t="n">
        <v>14.8200364830932</v>
      </c>
      <c r="J389" s="315" t="n">
        <v>34.4022534583556</v>
      </c>
      <c r="K389" s="315" t="n">
        <v>10.6891696940831</v>
      </c>
    </row>
    <row r="390">
      <c r="A390" s="315" t="s">
        <v>285</v>
      </c>
      <c r="B390" s="315" t="s">
        <v>286</v>
      </c>
      <c r="C390" s="315" t="s">
        <v>17</v>
      </c>
      <c r="D390" s="315" t="n">
        <v>10176.7420391</v>
      </c>
      <c r="E390" s="315" t="n">
        <v>5.2801232660984</v>
      </c>
      <c r="F390" s="315" t="n">
        <v>84.8321192076523</v>
      </c>
      <c r="G390" s="315" t="n">
        <v>2.32587238856767</v>
      </c>
      <c r="H390" s="315" t="n">
        <v>1819.5892257</v>
      </c>
      <c r="I390" s="315" t="n">
        <v>13.4407010664582</v>
      </c>
      <c r="J390" s="315" t="n">
        <v>15.1678807923477</v>
      </c>
      <c r="K390" s="315" t="n">
        <v>13.0083224169525</v>
      </c>
    </row>
    <row r="391">
      <c r="A391" s="315" t="s">
        <v>287</v>
      </c>
      <c r="B391" s="315" t="s">
        <v>288</v>
      </c>
      <c r="C391" s="315" t="s">
        <v>16</v>
      </c>
      <c r="D391" s="315" t="n">
        <v>535.3709137</v>
      </c>
      <c r="E391" s="315" t="n">
        <v>20.4453456361758</v>
      </c>
      <c r="F391" s="315" t="n">
        <v>83.1715292047081</v>
      </c>
      <c r="G391" s="315" t="n">
        <v>5.77768900261495</v>
      </c>
      <c r="H391" s="315" t="n">
        <v>108.3240127</v>
      </c>
      <c r="I391" s="315" t="n">
        <v>34.4277427932024</v>
      </c>
      <c r="J391" s="315" t="n">
        <v>16.8284707952919</v>
      </c>
      <c r="K391" s="315" t="n">
        <v>28.5551334676915</v>
      </c>
    </row>
    <row r="392">
      <c r="A392" s="315" t="s">
        <v>287</v>
      </c>
      <c r="B392" s="315" t="s">
        <v>288</v>
      </c>
      <c r="C392" s="315" t="s">
        <v>17</v>
      </c>
      <c r="D392" s="315" t="n">
        <v>5923.0168445</v>
      </c>
      <c r="E392" s="315" t="n">
        <v>2.82775392835137</v>
      </c>
      <c r="F392" s="315" t="n">
        <v>95.9656017900477</v>
      </c>
      <c r="G392" s="315" t="n">
        <v>0.87010667931604</v>
      </c>
      <c r="H392" s="315" t="n">
        <v>249.0038942</v>
      </c>
      <c r="I392" s="315" t="n">
        <v>21.1752997114934</v>
      </c>
      <c r="J392" s="315" t="n">
        <v>4.03439820995234</v>
      </c>
      <c r="K392" s="315" t="n">
        <v>20.6970920461246</v>
      </c>
    </row>
    <row r="393">
      <c r="A393" s="315" t="s">
        <v>289</v>
      </c>
      <c r="B393" s="315" t="s">
        <v>290</v>
      </c>
      <c r="C393" s="315" t="s">
        <v>16</v>
      </c>
      <c r="D393" s="315" t="n">
        <v>1054.1380123</v>
      </c>
      <c r="E393" s="315" t="n">
        <v>17.2650676576337</v>
      </c>
      <c r="F393" s="315" t="n">
        <v>60.1739076807348</v>
      </c>
      <c r="G393" s="315" t="n">
        <v>12.3055020846553</v>
      </c>
      <c r="H393" s="315" t="n">
        <v>697.6810949</v>
      </c>
      <c r="I393" s="315" t="n">
        <v>29.2862209599253</v>
      </c>
      <c r="J393" s="315" t="n">
        <v>39.8260923192652</v>
      </c>
      <c r="K393" s="315" t="n">
        <v>18.5925885088392</v>
      </c>
    </row>
    <row r="394">
      <c r="A394" s="315" t="s">
        <v>289</v>
      </c>
      <c r="B394" s="315" t="s">
        <v>290</v>
      </c>
      <c r="C394" s="315" t="s">
        <v>17</v>
      </c>
      <c r="D394" s="315" t="n">
        <v>9860.0640674</v>
      </c>
      <c r="E394" s="315" t="n">
        <v>4.9322253959201</v>
      </c>
      <c r="F394" s="315" t="n">
        <v>91.9960316833948</v>
      </c>
      <c r="G394" s="315" t="n">
        <v>1.24318702267805</v>
      </c>
      <c r="H394" s="315" t="n">
        <v>857.859181</v>
      </c>
      <c r="I394" s="315" t="n">
        <v>13.1102915514734</v>
      </c>
      <c r="J394" s="315" t="n">
        <v>8.00396831660521</v>
      </c>
      <c r="K394" s="315" t="n">
        <v>14.2889462080209</v>
      </c>
    </row>
    <row r="395">
      <c r="A395" s="315" t="s">
        <v>291</v>
      </c>
      <c r="B395" s="315" t="s">
        <v>292</v>
      </c>
      <c r="C395" s="315" t="s">
        <v>16</v>
      </c>
      <c r="D395" s="315" t="n">
        <v>7050.6223349</v>
      </c>
      <c r="E395" s="315" t="n">
        <v>5.87628237073145</v>
      </c>
      <c r="F395" s="315" t="n">
        <v>80.7235893085692</v>
      </c>
      <c r="G395" s="315" t="n">
        <v>3.36868679495509</v>
      </c>
      <c r="H395" s="315" t="n">
        <v>1683.6552106</v>
      </c>
      <c r="I395" s="315" t="n">
        <v>17.8861123946615</v>
      </c>
      <c r="J395" s="315" t="n">
        <v>19.2764106914308</v>
      </c>
      <c r="K395" s="315" t="n">
        <v>14.1070084933416</v>
      </c>
    </row>
    <row r="396">
      <c r="A396" s="315" t="s">
        <v>291</v>
      </c>
      <c r="B396" s="315" t="s">
        <v>292</v>
      </c>
      <c r="C396" s="315" t="s">
        <v>17</v>
      </c>
      <c r="D396" s="315" t="n">
        <v>9002.7700821</v>
      </c>
      <c r="E396" s="315" t="n">
        <v>4.94963962889722</v>
      </c>
      <c r="F396" s="315" t="n">
        <v>88.9127770209991</v>
      </c>
      <c r="G396" s="315" t="n">
        <v>2.04745557114979</v>
      </c>
      <c r="H396" s="315" t="n">
        <v>1122.6251465</v>
      </c>
      <c r="I396" s="315" t="n">
        <v>17.2299148626048</v>
      </c>
      <c r="J396" s="315" t="n">
        <v>11.0872229790009</v>
      </c>
      <c r="K396" s="315" t="n">
        <v>16.419346936815</v>
      </c>
    </row>
    <row r="397">
      <c r="A397" s="315" t="s">
        <v>293</v>
      </c>
      <c r="B397" s="315" t="s">
        <v>294</v>
      </c>
      <c r="C397" s="315" t="s">
        <v>16</v>
      </c>
      <c r="D397" s="315" t="n">
        <v>1481.0931696</v>
      </c>
      <c r="E397" s="315" t="n">
        <v>25.0155819576032</v>
      </c>
      <c r="F397" s="315" t="n">
        <v>73.7958651368445</v>
      </c>
      <c r="G397" s="315" t="n">
        <v>9.6956784658079</v>
      </c>
      <c r="H397" s="315" t="n">
        <v>525.9205931</v>
      </c>
      <c r="I397" s="315" t="n">
        <v>41.1177682977213</v>
      </c>
      <c r="J397" s="315" t="n">
        <v>26.2041348631555</v>
      </c>
      <c r="K397" s="315" t="n">
        <v>27.3048884921975</v>
      </c>
    </row>
    <row r="398">
      <c r="A398" s="315" t="s">
        <v>293</v>
      </c>
      <c r="B398" s="315" t="s">
        <v>294</v>
      </c>
      <c r="C398" s="315" t="s">
        <v>17</v>
      </c>
      <c r="D398" s="315" t="n">
        <v>33395.3266373</v>
      </c>
      <c r="E398" s="315" t="n">
        <v>3.00696913904348</v>
      </c>
      <c r="F398" s="315" t="n">
        <v>93.601435509158</v>
      </c>
      <c r="G398" s="315" t="n">
        <v>1.61143688269786</v>
      </c>
      <c r="H398" s="315" t="n">
        <v>2282.8939537</v>
      </c>
      <c r="I398" s="315" t="n">
        <v>24.0010326574641</v>
      </c>
      <c r="J398" s="315" t="n">
        <v>6.39856449084199</v>
      </c>
      <c r="K398" s="315" t="n">
        <v>23.5729132165197</v>
      </c>
    </row>
    <row r="399">
      <c r="A399" s="315" t="s">
        <v>295</v>
      </c>
      <c r="B399" s="315" t="s">
        <v>296</v>
      </c>
      <c r="C399" s="315" t="s">
        <v>16</v>
      </c>
      <c r="D399" s="315" t="n">
        <v>539.8834254</v>
      </c>
      <c r="E399" s="315" t="n">
        <v>28.7927507709808</v>
      </c>
      <c r="F399" s="315" t="n">
        <v>100</v>
      </c>
      <c r="G399" s="315" t="n">
        <v>0</v>
      </c>
      <c r="H399" s="315"/>
      <c r="I399" s="315"/>
      <c r="J399" s="315"/>
      <c r="K399" s="315"/>
    </row>
    <row r="400">
      <c r="A400" s="315" t="s">
        <v>295</v>
      </c>
      <c r="B400" s="315" t="s">
        <v>296</v>
      </c>
      <c r="C400" s="315" t="s">
        <v>17</v>
      </c>
      <c r="D400" s="315" t="n">
        <v>32282.7175297</v>
      </c>
      <c r="E400" s="315" t="n">
        <v>2.7361994349922</v>
      </c>
      <c r="F400" s="315" t="n">
        <v>95.8505062774584</v>
      </c>
      <c r="G400" s="315" t="n">
        <v>0.66887157597734</v>
      </c>
      <c r="H400" s="315" t="n">
        <v>1397.5610452</v>
      </c>
      <c r="I400" s="315" t="n">
        <v>15.3635255547309</v>
      </c>
      <c r="J400" s="315" t="n">
        <v>4.1494937225416</v>
      </c>
      <c r="K400" s="315" t="n">
        <v>15.4504822705842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821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16" t="s">
        <v>72</v>
      </c>
      <c r="B411" s="316" t="s">
        <v>73</v>
      </c>
      <c r="C411" s="316" t="s">
        <v>16</v>
      </c>
      <c r="D411" s="316" t="n">
        <v>70.3968916</v>
      </c>
      <c r="E411" s="316"/>
      <c r="F411" s="316" t="n">
        <v>89.4901735298203</v>
      </c>
      <c r="G411" s="316"/>
      <c r="H411" s="316" t="n">
        <v>8.26749</v>
      </c>
      <c r="I411" s="316"/>
      <c r="J411" s="316" t="n">
        <v>10.5098264701797</v>
      </c>
      <c r="K411" s="316"/>
    </row>
    <row r="412">
      <c r="A412" s="316" t="s">
        <v>72</v>
      </c>
      <c r="B412" s="316" t="s">
        <v>73</v>
      </c>
      <c r="C412" s="316" t="s">
        <v>17</v>
      </c>
      <c r="D412" s="316" t="n">
        <v>70.7615469</v>
      </c>
      <c r="E412" s="316"/>
      <c r="F412" s="316" t="n">
        <v>88.8745636143632</v>
      </c>
      <c r="G412" s="316"/>
      <c r="H412" s="316" t="n">
        <v>8.8580248</v>
      </c>
      <c r="I412" s="316"/>
      <c r="J412" s="316" t="n">
        <v>11.1254363856368</v>
      </c>
      <c r="K412" s="316"/>
    </row>
    <row r="413">
      <c r="A413" s="316" t="s">
        <v>74</v>
      </c>
      <c r="B413" s="316" t="s">
        <v>75</v>
      </c>
      <c r="C413" s="316" t="s">
        <v>16</v>
      </c>
      <c r="D413" s="316" t="n">
        <v>91.718595</v>
      </c>
      <c r="E413" s="316"/>
      <c r="F413" s="316" t="n">
        <v>88.5245901639344</v>
      </c>
      <c r="G413" s="316"/>
      <c r="H413" s="316" t="n">
        <v>11.8894475</v>
      </c>
      <c r="I413" s="316"/>
      <c r="J413" s="316" t="n">
        <v>11.4754098360656</v>
      </c>
      <c r="K413" s="316"/>
    </row>
    <row r="414">
      <c r="A414" s="316" t="s">
        <v>74</v>
      </c>
      <c r="B414" s="316" t="s">
        <v>75</v>
      </c>
      <c r="C414" s="316" t="s">
        <v>17</v>
      </c>
      <c r="D414" s="316" t="n">
        <v>237.78895</v>
      </c>
      <c r="E414" s="316"/>
      <c r="F414" s="316" t="n">
        <v>89.171974522293</v>
      </c>
      <c r="G414" s="316"/>
      <c r="H414" s="316" t="n">
        <v>28.8743725</v>
      </c>
      <c r="I414" s="316"/>
      <c r="J414" s="316" t="n">
        <v>10.828025477707</v>
      </c>
      <c r="K414" s="316"/>
    </row>
    <row r="415">
      <c r="A415" s="316" t="s">
        <v>76</v>
      </c>
      <c r="B415" s="316" t="s">
        <v>77</v>
      </c>
      <c r="C415" s="316" t="s">
        <v>16</v>
      </c>
      <c r="D415" s="316" t="n">
        <v>86.5471074</v>
      </c>
      <c r="E415" s="316"/>
      <c r="F415" s="316" t="n">
        <v>81.7080208683425</v>
      </c>
      <c r="G415" s="316"/>
      <c r="H415" s="316" t="n">
        <v>19.3753057</v>
      </c>
      <c r="I415" s="316"/>
      <c r="J415" s="316" t="n">
        <v>18.2919791316575</v>
      </c>
      <c r="K415" s="316"/>
    </row>
    <row r="416">
      <c r="A416" s="316" t="s">
        <v>76</v>
      </c>
      <c r="B416" s="316" t="s">
        <v>77</v>
      </c>
      <c r="C416" s="316" t="s">
        <v>17</v>
      </c>
      <c r="D416" s="316" t="n">
        <v>210.2356542</v>
      </c>
      <c r="E416" s="316"/>
      <c r="F416" s="316" t="n">
        <v>91.4719622889782</v>
      </c>
      <c r="G416" s="316"/>
      <c r="H416" s="316" t="n">
        <v>19.6005152</v>
      </c>
      <c r="I416" s="316"/>
      <c r="J416" s="316" t="n">
        <v>8.52803771102182</v>
      </c>
      <c r="K416" s="316"/>
    </row>
    <row r="417">
      <c r="A417" s="316" t="s">
        <v>80</v>
      </c>
      <c r="B417" s="316" t="s">
        <v>81</v>
      </c>
      <c r="C417" s="316" t="s">
        <v>16</v>
      </c>
      <c r="D417" s="316" t="n">
        <v>1398.0333106</v>
      </c>
      <c r="E417" s="316"/>
      <c r="F417" s="316" t="n">
        <v>90.1005487151154</v>
      </c>
      <c r="G417" s="316"/>
      <c r="H417" s="316" t="n">
        <v>153.6035335</v>
      </c>
      <c r="I417" s="316"/>
      <c r="J417" s="316" t="n">
        <v>9.89945128488458</v>
      </c>
      <c r="K417" s="316"/>
    </row>
    <row r="418">
      <c r="A418" s="316" t="s">
        <v>80</v>
      </c>
      <c r="B418" s="316" t="s">
        <v>81</v>
      </c>
      <c r="C418" s="316" t="s">
        <v>17</v>
      </c>
      <c r="D418" s="316" t="n">
        <v>1255.1095503</v>
      </c>
      <c r="E418" s="316"/>
      <c r="F418" s="316" t="n">
        <v>91.1366320958527</v>
      </c>
      <c r="G418" s="316"/>
      <c r="H418" s="316" t="n">
        <v>122.0639544</v>
      </c>
      <c r="I418" s="316"/>
      <c r="J418" s="316" t="n">
        <v>8.86336790414728</v>
      </c>
      <c r="K418" s="316"/>
    </row>
    <row r="419">
      <c r="A419" s="316" t="s">
        <v>92</v>
      </c>
      <c r="B419" s="316" t="s">
        <v>93</v>
      </c>
      <c r="C419" s="316" t="s">
        <v>16</v>
      </c>
      <c r="D419" s="316" t="n">
        <v>277.0872709</v>
      </c>
      <c r="E419" s="316"/>
      <c r="F419" s="316" t="n">
        <v>83.542429898141</v>
      </c>
      <c r="G419" s="316"/>
      <c r="H419" s="316" t="n">
        <v>54.5852352</v>
      </c>
      <c r="I419" s="316"/>
      <c r="J419" s="316" t="n">
        <v>16.457570101859</v>
      </c>
      <c r="K419" s="316"/>
    </row>
    <row r="420">
      <c r="A420" s="316" t="s">
        <v>92</v>
      </c>
      <c r="B420" s="316" t="s">
        <v>93</v>
      </c>
      <c r="C420" s="316" t="s">
        <v>17</v>
      </c>
      <c r="D420" s="316" t="n">
        <v>818.4138723</v>
      </c>
      <c r="E420" s="316"/>
      <c r="F420" s="316" t="n">
        <v>89.3379378579191</v>
      </c>
      <c r="G420" s="316"/>
      <c r="H420" s="316" t="n">
        <v>97.6738413</v>
      </c>
      <c r="I420" s="316"/>
      <c r="J420" s="316" t="n">
        <v>10.6620621420809</v>
      </c>
      <c r="K420" s="316"/>
    </row>
    <row r="421">
      <c r="A421" s="316" t="s">
        <v>108</v>
      </c>
      <c r="B421" s="316" t="s">
        <v>109</v>
      </c>
      <c r="C421" s="316" t="s">
        <v>16</v>
      </c>
      <c r="D421" s="316" t="n">
        <v>1556.502745</v>
      </c>
      <c r="E421" s="316"/>
      <c r="F421" s="316" t="n">
        <v>85.6464146313344</v>
      </c>
      <c r="G421" s="316"/>
      <c r="H421" s="316" t="n">
        <v>260.8561622</v>
      </c>
      <c r="I421" s="316"/>
      <c r="J421" s="316" t="n">
        <v>14.3535853686656</v>
      </c>
      <c r="K421" s="316"/>
    </row>
    <row r="422">
      <c r="A422" s="316" t="s">
        <v>108</v>
      </c>
      <c r="B422" s="316" t="s">
        <v>109</v>
      </c>
      <c r="C422" s="316" t="s">
        <v>17</v>
      </c>
      <c r="D422" s="316" t="n">
        <v>1075.5465714</v>
      </c>
      <c r="E422" s="316"/>
      <c r="F422" s="316" t="n">
        <v>88.5939445700798</v>
      </c>
      <c r="G422" s="316"/>
      <c r="H422" s="316" t="n">
        <v>138.4715837</v>
      </c>
      <c r="I422" s="316"/>
      <c r="J422" s="316" t="n">
        <v>11.4060554299202</v>
      </c>
      <c r="K422" s="316"/>
    </row>
    <row r="423">
      <c r="A423" s="316" t="s">
        <v>110</v>
      </c>
      <c r="B423" s="316" t="s">
        <v>111</v>
      </c>
      <c r="C423" s="316" t="s">
        <v>16</v>
      </c>
      <c r="D423" s="316" t="n">
        <v>519.7341312</v>
      </c>
      <c r="E423" s="316"/>
      <c r="F423" s="316" t="n">
        <v>88.6153846153846</v>
      </c>
      <c r="G423" s="316"/>
      <c r="H423" s="316" t="n">
        <v>66.7713988</v>
      </c>
      <c r="I423" s="316"/>
      <c r="J423" s="316" t="n">
        <v>11.3846153846154</v>
      </c>
      <c r="K423" s="316"/>
    </row>
    <row r="424">
      <c r="A424" s="316" t="s">
        <v>110</v>
      </c>
      <c r="B424" s="316" t="s">
        <v>111</v>
      </c>
      <c r="C424" s="316" t="s">
        <v>17</v>
      </c>
      <c r="D424" s="316" t="n">
        <v>510.7109692</v>
      </c>
      <c r="E424" s="316"/>
      <c r="F424" s="316" t="n">
        <v>93.0921052631579</v>
      </c>
      <c r="G424" s="316"/>
      <c r="H424" s="316" t="n">
        <v>37.8972804</v>
      </c>
      <c r="I424" s="316"/>
      <c r="J424" s="316" t="n">
        <v>6.9078947368421</v>
      </c>
      <c r="K424" s="31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822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17" t="s">
        <v>14</v>
      </c>
      <c r="B435" s="317" t="s">
        <v>15</v>
      </c>
      <c r="C435" s="317" t="s">
        <v>16</v>
      </c>
      <c r="D435" s="317" t="n">
        <v>4000.0200517</v>
      </c>
      <c r="E435" s="317"/>
      <c r="F435" s="317" t="n">
        <v>87.4250881162543</v>
      </c>
      <c r="G435" s="317"/>
      <c r="H435" s="317" t="n">
        <v>575.3485729</v>
      </c>
      <c r="I435" s="317"/>
      <c r="J435" s="317" t="n">
        <v>12.5749118837458</v>
      </c>
      <c r="K435" s="317"/>
    </row>
    <row r="436">
      <c r="A436" s="317" t="s">
        <v>14</v>
      </c>
      <c r="B436" s="317" t="s">
        <v>15</v>
      </c>
      <c r="C436" s="317" t="s">
        <v>17</v>
      </c>
      <c r="D436" s="317" t="n">
        <v>4178.5671143</v>
      </c>
      <c r="E436" s="317"/>
      <c r="F436" s="317" t="n">
        <v>90.2107314824963</v>
      </c>
      <c r="G436" s="317"/>
      <c r="H436" s="317" t="n">
        <v>453.4395723</v>
      </c>
      <c r="I436" s="317"/>
      <c r="J436" s="317" t="n">
        <v>9.7892685175037</v>
      </c>
      <c r="K436" s="317"/>
    </row>
    <row r="437">
      <c r="A437" s="317" t="s">
        <v>27</v>
      </c>
      <c r="B437" s="317" t="s">
        <v>28</v>
      </c>
      <c r="C437" s="317" t="s">
        <v>16</v>
      </c>
      <c r="D437" s="317" t="n">
        <v>2139.4595375</v>
      </c>
      <c r="E437" s="317" t="n">
        <v>8.47488359077573</v>
      </c>
      <c r="F437" s="317" t="n">
        <v>74.5936188790177</v>
      </c>
      <c r="G437" s="317" t="n">
        <v>4.78782468331087</v>
      </c>
      <c r="H437" s="317" t="n">
        <v>728.6940253</v>
      </c>
      <c r="I437" s="317" t="n">
        <v>16.708416523377</v>
      </c>
      <c r="J437" s="317" t="n">
        <v>25.4063811209823</v>
      </c>
      <c r="K437" s="317" t="n">
        <v>14.0571444624789</v>
      </c>
    </row>
    <row r="438">
      <c r="A438" s="317" t="s">
        <v>27</v>
      </c>
      <c r="B438" s="317" t="s">
        <v>28</v>
      </c>
      <c r="C438" s="317" t="s">
        <v>17</v>
      </c>
      <c r="D438" s="317" t="n">
        <v>4601.6993829</v>
      </c>
      <c r="E438" s="317" t="n">
        <v>4.43553808282826</v>
      </c>
      <c r="F438" s="317" t="n">
        <v>88.611429692702</v>
      </c>
      <c r="G438" s="317" t="n">
        <v>1.90244140743867</v>
      </c>
      <c r="H438" s="317" t="n">
        <v>591.4223158</v>
      </c>
      <c r="I438" s="317" t="n">
        <v>14.7215375310378</v>
      </c>
      <c r="J438" s="317" t="n">
        <v>11.388570307298</v>
      </c>
      <c r="K438" s="317" t="n">
        <v>14.8023894546015</v>
      </c>
    </row>
    <row r="439">
      <c r="A439" s="317" t="s">
        <v>29</v>
      </c>
      <c r="B439" s="317" t="s">
        <v>30</v>
      </c>
      <c r="C439" s="317" t="s">
        <v>16</v>
      </c>
      <c r="D439" s="317" t="n">
        <v>868.6540833</v>
      </c>
      <c r="E439" s="317" t="n">
        <v>10.7062396964952</v>
      </c>
      <c r="F439" s="317" t="n">
        <v>85.7701432167538</v>
      </c>
      <c r="G439" s="317" t="n">
        <v>3.51184919970385</v>
      </c>
      <c r="H439" s="317" t="n">
        <v>144.115688</v>
      </c>
      <c r="I439" s="317" t="n">
        <v>27.6146347476736</v>
      </c>
      <c r="J439" s="317" t="n">
        <v>14.2298567832462</v>
      </c>
      <c r="K439" s="317" t="n">
        <v>21.1675924362696</v>
      </c>
    </row>
    <row r="440">
      <c r="A440" s="317" t="s">
        <v>29</v>
      </c>
      <c r="B440" s="317" t="s">
        <v>30</v>
      </c>
      <c r="C440" s="317" t="s">
        <v>17</v>
      </c>
      <c r="D440" s="317" t="n">
        <v>2612.5641548</v>
      </c>
      <c r="E440" s="317" t="n">
        <v>4.39680114353064</v>
      </c>
      <c r="F440" s="317" t="n">
        <v>94.5826413199741</v>
      </c>
      <c r="G440" s="317" t="n">
        <v>1.24124629188436</v>
      </c>
      <c r="H440" s="317" t="n">
        <v>149.638421</v>
      </c>
      <c r="I440" s="317" t="n">
        <v>21.063973737055</v>
      </c>
      <c r="J440" s="317" t="n">
        <v>5.41735868002589</v>
      </c>
      <c r="K440" s="317" t="n">
        <v>21.6711426636579</v>
      </c>
    </row>
    <row r="441">
      <c r="A441" s="317" t="s">
        <v>31</v>
      </c>
      <c r="B441" s="317" t="s">
        <v>32</v>
      </c>
      <c r="C441" s="317" t="s">
        <v>16</v>
      </c>
      <c r="D441" s="317" t="n">
        <v>132.406209</v>
      </c>
      <c r="E441" s="317" t="n">
        <v>11.2742785968145</v>
      </c>
      <c r="F441" s="317" t="n">
        <v>71.3414634146341</v>
      </c>
      <c r="G441" s="317" t="n">
        <v>5.75992997513177</v>
      </c>
      <c r="H441" s="317" t="n">
        <v>53.188819</v>
      </c>
      <c r="I441" s="317" t="n">
        <v>16.3206884346937</v>
      </c>
      <c r="J441" s="317" t="n">
        <v>28.6585365853659</v>
      </c>
      <c r="K441" s="317" t="n">
        <v>14.3385490870302</v>
      </c>
    </row>
    <row r="442">
      <c r="A442" s="317" t="s">
        <v>31</v>
      </c>
      <c r="B442" s="317" t="s">
        <v>32</v>
      </c>
      <c r="C442" s="317" t="s">
        <v>17</v>
      </c>
      <c r="D442" s="317" t="n">
        <v>380.243472</v>
      </c>
      <c r="E442" s="317" t="n">
        <v>5.49621081594705</v>
      </c>
      <c r="F442" s="317" t="n">
        <v>86.5979381443299</v>
      </c>
      <c r="G442" s="317" t="n">
        <v>2.26891621338101</v>
      </c>
      <c r="H442" s="317" t="n">
        <v>58.847204</v>
      </c>
      <c r="I442" s="317" t="n">
        <v>15.1667262716387</v>
      </c>
      <c r="J442" s="317" t="n">
        <v>13.4020618556701</v>
      </c>
      <c r="K442" s="317" t="n">
        <v>14.6606893787696</v>
      </c>
    </row>
    <row r="443">
      <c r="A443" s="317" t="s">
        <v>33</v>
      </c>
      <c r="B443" s="317" t="s">
        <v>34</v>
      </c>
      <c r="C443" s="317" t="s">
        <v>16</v>
      </c>
      <c r="D443" s="317" t="n">
        <v>2138.1857166</v>
      </c>
      <c r="E443" s="317" t="n">
        <v>9.11155903984493</v>
      </c>
      <c r="F443" s="317" t="n">
        <v>82.9832757731118</v>
      </c>
      <c r="G443" s="317" t="n">
        <v>3.41014105537855</v>
      </c>
      <c r="H443" s="317" t="n">
        <v>438.4608386</v>
      </c>
      <c r="I443" s="317" t="n">
        <v>19.1611991329635</v>
      </c>
      <c r="J443" s="317" t="n">
        <v>17.0167242268883</v>
      </c>
      <c r="K443" s="317" t="n">
        <v>16.6297973599726</v>
      </c>
    </row>
    <row r="444">
      <c r="A444" s="317" t="s">
        <v>33</v>
      </c>
      <c r="B444" s="317" t="s">
        <v>34</v>
      </c>
      <c r="C444" s="317" t="s">
        <v>17</v>
      </c>
      <c r="D444" s="317" t="n">
        <v>4102.9220867</v>
      </c>
      <c r="E444" s="317" t="n">
        <v>5.04823957638409</v>
      </c>
      <c r="F444" s="317" t="n">
        <v>94.6925853145278</v>
      </c>
      <c r="G444" s="317" t="n">
        <v>1.03616661462806</v>
      </c>
      <c r="H444" s="317" t="n">
        <v>229.9642455</v>
      </c>
      <c r="I444" s="317" t="n">
        <v>19.7519654947879</v>
      </c>
      <c r="J444" s="317" t="n">
        <v>5.30741468547219</v>
      </c>
      <c r="K444" s="317" t="n">
        <v>18.4868342442332</v>
      </c>
    </row>
    <row r="445">
      <c r="A445" s="317" t="s">
        <v>35</v>
      </c>
      <c r="B445" s="317" t="s">
        <v>36</v>
      </c>
      <c r="C445" s="317" t="s">
        <v>16</v>
      </c>
      <c r="D445" s="317" t="n">
        <v>292.0099252</v>
      </c>
      <c r="E445" s="317" t="n">
        <v>7.37563612329858</v>
      </c>
      <c r="F445" s="317" t="n">
        <v>80.8279966404908</v>
      </c>
      <c r="G445" s="317" t="n">
        <v>3.50199013417513</v>
      </c>
      <c r="H445" s="317" t="n">
        <v>69.2633184</v>
      </c>
      <c r="I445" s="317" t="n">
        <v>16.9008608510995</v>
      </c>
      <c r="J445" s="317" t="n">
        <v>19.1720033595092</v>
      </c>
      <c r="K445" s="317" t="n">
        <v>14.7641767786225</v>
      </c>
    </row>
    <row r="446">
      <c r="A446" s="317" t="s">
        <v>35</v>
      </c>
      <c r="B446" s="317" t="s">
        <v>36</v>
      </c>
      <c r="C446" s="317" t="s">
        <v>17</v>
      </c>
      <c r="D446" s="317" t="n">
        <v>289.7321523</v>
      </c>
      <c r="E446" s="317" t="n">
        <v>8.61510943723751</v>
      </c>
      <c r="F446" s="317" t="n">
        <v>86.1779576227341</v>
      </c>
      <c r="G446" s="317" t="n">
        <v>3.63526976608394</v>
      </c>
      <c r="H446" s="317" t="n">
        <v>46.4700046</v>
      </c>
      <c r="I446" s="317" t="n">
        <v>23.3318181738442</v>
      </c>
      <c r="J446" s="317" t="n">
        <v>13.8220423772659</v>
      </c>
      <c r="K446" s="317" t="n">
        <v>22.6652556328479</v>
      </c>
    </row>
    <row r="447">
      <c r="A447" s="317" t="s">
        <v>37</v>
      </c>
      <c r="B447" s="317" t="s">
        <v>38</v>
      </c>
      <c r="C447" s="317" t="s">
        <v>16</v>
      </c>
      <c r="D447" s="317" t="n">
        <v>595.7532613</v>
      </c>
      <c r="E447" s="317" t="n">
        <v>8.42345404186633</v>
      </c>
      <c r="F447" s="317" t="n">
        <v>75.4604959695931</v>
      </c>
      <c r="G447" s="317" t="n">
        <v>4.44241610336653</v>
      </c>
      <c r="H447" s="317" t="n">
        <v>193.7369927</v>
      </c>
      <c r="I447" s="317" t="n">
        <v>14.6064308368045</v>
      </c>
      <c r="J447" s="317" t="n">
        <v>24.5395040304069</v>
      </c>
      <c r="K447" s="317" t="n">
        <v>13.6607048800972</v>
      </c>
    </row>
    <row r="448">
      <c r="A448" s="317" t="s">
        <v>37</v>
      </c>
      <c r="B448" s="317" t="s">
        <v>38</v>
      </c>
      <c r="C448" s="317" t="s">
        <v>17</v>
      </c>
      <c r="D448" s="317" t="n">
        <v>771.6201259</v>
      </c>
      <c r="E448" s="317" t="n">
        <v>5.63261118558133</v>
      </c>
      <c r="F448" s="317" t="n">
        <v>87.5219673004434</v>
      </c>
      <c r="G448" s="317" t="n">
        <v>2.269278696684</v>
      </c>
      <c r="H448" s="317" t="n">
        <v>110.010109</v>
      </c>
      <c r="I448" s="317" t="n">
        <v>17.8945148086664</v>
      </c>
      <c r="J448" s="317" t="n">
        <v>12.4780326995566</v>
      </c>
      <c r="K448" s="317" t="n">
        <v>15.9169109962203</v>
      </c>
    </row>
    <row r="449">
      <c r="A449" s="317" t="s">
        <v>39</v>
      </c>
      <c r="B449" s="317" t="s">
        <v>40</v>
      </c>
      <c r="C449" s="317" t="s">
        <v>16</v>
      </c>
      <c r="D449" s="317" t="n">
        <v>1548.5644177</v>
      </c>
      <c r="E449" s="317" t="n">
        <v>7.88453497460429</v>
      </c>
      <c r="F449" s="317" t="n">
        <v>92.9501692435216</v>
      </c>
      <c r="G449" s="317" t="n">
        <v>1.70700972849878</v>
      </c>
      <c r="H449" s="317" t="n">
        <v>117.4512876</v>
      </c>
      <c r="I449" s="317" t="n">
        <v>21.9237979575693</v>
      </c>
      <c r="J449" s="317" t="n">
        <v>7.0498307564784</v>
      </c>
      <c r="K449" s="317" t="n">
        <v>22.5064754949604</v>
      </c>
    </row>
    <row r="450">
      <c r="A450" s="317" t="s">
        <v>39</v>
      </c>
      <c r="B450" s="317" t="s">
        <v>40</v>
      </c>
      <c r="C450" s="317" t="s">
        <v>17</v>
      </c>
      <c r="D450" s="317" t="n">
        <v>1208.953254</v>
      </c>
      <c r="E450" s="317" t="n">
        <v>9.88601042081121</v>
      </c>
      <c r="F450" s="317" t="n">
        <v>92.4151787916439</v>
      </c>
      <c r="G450" s="317" t="n">
        <v>1.93609628369748</v>
      </c>
      <c r="H450" s="317" t="n">
        <v>99.222816</v>
      </c>
      <c r="I450" s="317" t="n">
        <v>23.703512996599</v>
      </c>
      <c r="J450" s="317" t="n">
        <v>7.58482120835615</v>
      </c>
      <c r="K450" s="317" t="n">
        <v>23.5898354490702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823</v>
      </c>
    </row>
    <row r="9">
      <c r="A9" t="s">
        <v>3</v>
      </c>
    </row>
    <row r="10">
      <c r="A10" t="s">
        <v>4</v>
      </c>
    </row>
    <row r="11">
      <c r="A11" t="s">
        <v>824</v>
      </c>
    </row>
    <row r="12">
      <c r="A12" s="3" t="s">
        <v>6</v>
      </c>
    </row>
    <row r="13">
      <c r="A13" s="3" t="s">
        <v>7</v>
      </c>
    </row>
    <row r="15">
      <c r="A15" s="4" t="s">
        <v>825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8" t="s">
        <v>14</v>
      </c>
      <c r="B17" s="318" t="s">
        <v>15</v>
      </c>
      <c r="C17" s="318" t="s">
        <v>16</v>
      </c>
      <c r="D17" s="318" t="n">
        <v>723377.915723</v>
      </c>
      <c r="E17" s="318" t="n">
        <v>1.06590756456167</v>
      </c>
      <c r="F17" s="318" t="n">
        <v>96.7096391254305</v>
      </c>
      <c r="G17" s="318" t="n">
        <v>0.168880860959504</v>
      </c>
      <c r="H17" s="318" t="n">
        <v>24611.5528188</v>
      </c>
      <c r="I17" s="318" t="n">
        <v>5.05796767298683</v>
      </c>
      <c r="J17" s="318" t="n">
        <v>3.29036087456954</v>
      </c>
      <c r="K17" s="318" t="n">
        <v>4.96371302151539</v>
      </c>
    </row>
    <row r="18">
      <c r="A18" s="318" t="s">
        <v>14</v>
      </c>
      <c r="B18" s="318" t="s">
        <v>15</v>
      </c>
      <c r="C18" s="318" t="s">
        <v>17</v>
      </c>
      <c r="D18" s="318" t="n">
        <v>2029921.3113478</v>
      </c>
      <c r="E18" s="318" t="n">
        <v>0.397121520874285</v>
      </c>
      <c r="F18" s="318" t="n">
        <v>98.4279385132114</v>
      </c>
      <c r="G18" s="318" t="n">
        <v>0.0714874108932375</v>
      </c>
      <c r="H18" s="318" t="n">
        <v>32421.2938215</v>
      </c>
      <c r="I18" s="318" t="n">
        <v>4.492383599102</v>
      </c>
      <c r="J18" s="318" t="n">
        <v>1.57206148678864</v>
      </c>
      <c r="K18" s="318" t="n">
        <v>4.47587994680917</v>
      </c>
    </row>
    <row r="19">
      <c r="A19" s="318" t="s">
        <v>14</v>
      </c>
      <c r="B19" s="318" t="s">
        <v>18</v>
      </c>
      <c r="C19" s="318" t="s">
        <v>16</v>
      </c>
      <c r="D19" s="318" t="n">
        <v>4490.1102475</v>
      </c>
      <c r="E19" s="318"/>
      <c r="F19" s="318" t="n">
        <v>98.1365790585353</v>
      </c>
      <c r="G19" s="318"/>
      <c r="H19" s="318" t="n">
        <v>85.2583771</v>
      </c>
      <c r="I19" s="318"/>
      <c r="J19" s="318" t="n">
        <v>1.86342094146466</v>
      </c>
      <c r="K19" s="318"/>
    </row>
    <row r="20">
      <c r="A20" s="318" t="s">
        <v>14</v>
      </c>
      <c r="B20" s="318" t="s">
        <v>18</v>
      </c>
      <c r="C20" s="318" t="s">
        <v>17</v>
      </c>
      <c r="D20" s="318" t="n">
        <v>4568.9879134</v>
      </c>
      <c r="E20" s="318"/>
      <c r="F20" s="318" t="n">
        <v>98.6394930434296</v>
      </c>
      <c r="G20" s="318"/>
      <c r="H20" s="318" t="n">
        <v>63.0187732</v>
      </c>
      <c r="I20" s="318"/>
      <c r="J20" s="318" t="n">
        <v>1.36050695657042</v>
      </c>
      <c r="K20" s="318"/>
    </row>
    <row r="21">
      <c r="A21" s="318" t="s">
        <v>14</v>
      </c>
      <c r="B21" s="318" t="s">
        <v>19</v>
      </c>
      <c r="C21" s="318" t="s">
        <v>16</v>
      </c>
      <c r="D21" s="318" t="n">
        <v>718887.8054755</v>
      </c>
      <c r="E21" s="318" t="n">
        <v>1.07222104474286</v>
      </c>
      <c r="F21" s="318" t="n">
        <v>96.7008569726574</v>
      </c>
      <c r="G21" s="318" t="n">
        <v>0.169910527586877</v>
      </c>
      <c r="H21" s="318" t="n">
        <v>24526.2944417</v>
      </c>
      <c r="I21" s="318" t="n">
        <v>5.07476951416468</v>
      </c>
      <c r="J21" s="318" t="n">
        <v>3.29914302734259</v>
      </c>
      <c r="K21" s="318" t="n">
        <v>4.98023077209898</v>
      </c>
    </row>
    <row r="22">
      <c r="A22" s="318" t="s">
        <v>14</v>
      </c>
      <c r="B22" s="318" t="s">
        <v>19</v>
      </c>
      <c r="C22" s="318" t="s">
        <v>17</v>
      </c>
      <c r="D22" s="318" t="n">
        <v>2025352.3234344</v>
      </c>
      <c r="E22" s="318" t="n">
        <v>0.397718873440392</v>
      </c>
      <c r="F22" s="318" t="n">
        <v>98.4274622936695</v>
      </c>
      <c r="G22" s="318" t="n">
        <v>0.0716442106649301</v>
      </c>
      <c r="H22" s="318" t="n">
        <v>32358.2750483</v>
      </c>
      <c r="I22" s="318" t="n">
        <v>4.50083203946224</v>
      </c>
      <c r="J22" s="318" t="n">
        <v>1.57253770633053</v>
      </c>
      <c r="K22" s="318" t="n">
        <v>4.48431717433168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826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9" t="s">
        <v>14</v>
      </c>
      <c r="B33" s="319" t="s">
        <v>15</v>
      </c>
      <c r="C33" s="319" t="s">
        <v>16</v>
      </c>
      <c r="D33" s="319" t="n">
        <v>723377.915723</v>
      </c>
      <c r="E33" s="319" t="n">
        <v>1.06590756456167</v>
      </c>
      <c r="F33" s="319" t="n">
        <v>96.7096391254305</v>
      </c>
      <c r="G33" s="319" t="n">
        <v>0.168880860959504</v>
      </c>
      <c r="H33" s="319" t="n">
        <v>24611.5528188</v>
      </c>
      <c r="I33" s="319" t="n">
        <v>5.05796767298683</v>
      </c>
      <c r="J33" s="319" t="n">
        <v>3.29036087456954</v>
      </c>
      <c r="K33" s="319" t="n">
        <v>4.96371302151539</v>
      </c>
    </row>
    <row r="34">
      <c r="A34" s="319" t="s">
        <v>14</v>
      </c>
      <c r="B34" s="319" t="s">
        <v>15</v>
      </c>
      <c r="C34" s="319" t="s">
        <v>17</v>
      </c>
      <c r="D34" s="319" t="n">
        <v>2029921.3113478</v>
      </c>
      <c r="E34" s="319" t="n">
        <v>0.397121520874285</v>
      </c>
      <c r="F34" s="319" t="n">
        <v>98.4279385132114</v>
      </c>
      <c r="G34" s="319" t="n">
        <v>0.0714874108932375</v>
      </c>
      <c r="H34" s="319" t="n">
        <v>32421.2938215</v>
      </c>
      <c r="I34" s="319" t="n">
        <v>4.492383599102</v>
      </c>
      <c r="J34" s="319" t="n">
        <v>1.57206148678864</v>
      </c>
      <c r="K34" s="319" t="n">
        <v>4.47587994680917</v>
      </c>
    </row>
    <row r="35">
      <c r="A35" s="319" t="s">
        <v>27</v>
      </c>
      <c r="B35" s="319" t="s">
        <v>28</v>
      </c>
      <c r="C35" s="319" t="s">
        <v>16</v>
      </c>
      <c r="D35" s="319" t="n">
        <v>12947.560057</v>
      </c>
      <c r="E35" s="319" t="n">
        <v>10.2282468689854</v>
      </c>
      <c r="F35" s="319" t="n">
        <v>97.4321496433921</v>
      </c>
      <c r="G35" s="319" t="n">
        <v>1.20628338659236</v>
      </c>
      <c r="H35" s="319" t="n">
        <v>341.2364074</v>
      </c>
      <c r="I35" s="319" t="n">
        <v>46.9104034774457</v>
      </c>
      <c r="J35" s="319" t="n">
        <v>2.56785035660795</v>
      </c>
      <c r="K35" s="319" t="n">
        <v>45.7701061638417</v>
      </c>
    </row>
    <row r="36">
      <c r="A36" s="319" t="s">
        <v>27</v>
      </c>
      <c r="B36" s="319" t="s">
        <v>28</v>
      </c>
      <c r="C36" s="319" t="s">
        <v>17</v>
      </c>
      <c r="D36" s="319" t="n">
        <v>39059.4606972</v>
      </c>
      <c r="E36" s="319" t="n">
        <v>3.15568694359992</v>
      </c>
      <c r="F36" s="319" t="n">
        <v>97.9229612110258</v>
      </c>
      <c r="G36" s="319" t="n">
        <v>0.74845743371528</v>
      </c>
      <c r="H36" s="319" t="n">
        <v>828.4881701</v>
      </c>
      <c r="I36" s="319" t="n">
        <v>35.1256977070023</v>
      </c>
      <c r="J36" s="319" t="n">
        <v>2.07703878897416</v>
      </c>
      <c r="K36" s="319" t="n">
        <v>35.2863743512482</v>
      </c>
    </row>
    <row r="37">
      <c r="A37" s="319" t="s">
        <v>29</v>
      </c>
      <c r="B37" s="319" t="s">
        <v>30</v>
      </c>
      <c r="C37" s="319" t="s">
        <v>16</v>
      </c>
      <c r="D37" s="319" t="n">
        <v>2829.0812173</v>
      </c>
      <c r="E37" s="319" t="n">
        <v>9.71371453980848</v>
      </c>
      <c r="F37" s="319" t="n">
        <v>99.5003250352107</v>
      </c>
      <c r="G37" s="319" t="n">
        <v>0.353276940203125</v>
      </c>
      <c r="H37" s="319" t="n">
        <v>14.2072004</v>
      </c>
      <c r="I37" s="319" t="n">
        <v>70.8815475900836</v>
      </c>
      <c r="J37" s="319" t="n">
        <v>0.499674964789275</v>
      </c>
      <c r="K37" s="319" t="n">
        <v>70.348071956096</v>
      </c>
    </row>
    <row r="38">
      <c r="A38" s="319" t="s">
        <v>29</v>
      </c>
      <c r="B38" s="319" t="s">
        <v>30</v>
      </c>
      <c r="C38" s="319" t="s">
        <v>17</v>
      </c>
      <c r="D38" s="319" t="n">
        <v>9205.505103</v>
      </c>
      <c r="E38" s="319" t="n">
        <v>3.22947011568202</v>
      </c>
      <c r="F38" s="319" t="n">
        <v>99.7317487049233</v>
      </c>
      <c r="G38" s="319" t="n">
        <v>0.120975475277584</v>
      </c>
      <c r="H38" s="319" t="n">
        <v>24.7603065</v>
      </c>
      <c r="I38" s="319" t="n">
        <v>44.6802114993396</v>
      </c>
      <c r="J38" s="319" t="n">
        <v>0.268251295076695</v>
      </c>
      <c r="K38" s="319" t="n">
        <v>44.976840452506</v>
      </c>
    </row>
    <row r="39">
      <c r="A39" s="319" t="s">
        <v>31</v>
      </c>
      <c r="B39" s="319" t="s">
        <v>32</v>
      </c>
      <c r="C39" s="319" t="s">
        <v>16</v>
      </c>
      <c r="D39" s="319" t="n">
        <v>4658.8390859</v>
      </c>
      <c r="E39" s="319" t="n">
        <v>10.626602642097</v>
      </c>
      <c r="F39" s="319" t="n">
        <v>99.975714933471</v>
      </c>
      <c r="G39" s="319" t="n">
        <v>0.0244229739503119</v>
      </c>
      <c r="H39" s="319" t="n">
        <v>1.131677</v>
      </c>
      <c r="I39" s="319" t="n">
        <v>99.9999999999998</v>
      </c>
      <c r="J39" s="319" t="n">
        <v>0.0242850665289525</v>
      </c>
      <c r="K39" s="319" t="n">
        <v>100.543446260399</v>
      </c>
    </row>
    <row r="40">
      <c r="A40" s="319" t="s">
        <v>31</v>
      </c>
      <c r="B40" s="319" t="s">
        <v>32</v>
      </c>
      <c r="C40" s="319" t="s">
        <v>17</v>
      </c>
      <c r="D40" s="319" t="n">
        <v>35566.2140423</v>
      </c>
      <c r="E40" s="319" t="n">
        <v>2.08705760260441</v>
      </c>
      <c r="F40" s="319" t="n">
        <v>99.7019890572457</v>
      </c>
      <c r="G40" s="319" t="n">
        <v>0.207798790073682</v>
      </c>
      <c r="H40" s="319" t="n">
        <v>106.3080193</v>
      </c>
      <c r="I40" s="319" t="n">
        <v>69.6861533174152</v>
      </c>
      <c r="J40" s="319" t="n">
        <v>0.298010942754272</v>
      </c>
      <c r="K40" s="319" t="n">
        <v>69.5207783397347</v>
      </c>
    </row>
    <row r="41">
      <c r="A41" s="319" t="s">
        <v>33</v>
      </c>
      <c r="B41" s="319" t="s">
        <v>34</v>
      </c>
      <c r="C41" s="319" t="s">
        <v>16</v>
      </c>
      <c r="D41" s="319" t="n">
        <v>4522.9188755</v>
      </c>
      <c r="E41" s="319" t="n">
        <v>7.17798428600794</v>
      </c>
      <c r="F41" s="319" t="n">
        <v>99.592678662784</v>
      </c>
      <c r="G41" s="319" t="n">
        <v>0.295344043681706</v>
      </c>
      <c r="H41" s="319" t="n">
        <v>18.4981606</v>
      </c>
      <c r="I41" s="319" t="n">
        <v>72.3727484786358</v>
      </c>
      <c r="J41" s="319" t="n">
        <v>0.407321337216049</v>
      </c>
      <c r="K41" s="319" t="n">
        <v>72.2135124037407</v>
      </c>
    </row>
    <row r="42">
      <c r="A42" s="319" t="s">
        <v>33</v>
      </c>
      <c r="B42" s="319" t="s">
        <v>34</v>
      </c>
      <c r="C42" s="319" t="s">
        <v>17</v>
      </c>
      <c r="D42" s="319" t="n">
        <v>8669.6211397</v>
      </c>
      <c r="E42" s="319" t="n">
        <v>3.79786147512139</v>
      </c>
      <c r="F42" s="319" t="n">
        <v>99.6203455080901</v>
      </c>
      <c r="G42" s="319" t="n">
        <v>0.19606121455401</v>
      </c>
      <c r="H42" s="319" t="n">
        <v>33.0400441</v>
      </c>
      <c r="I42" s="319" t="n">
        <v>51.7738790360691</v>
      </c>
      <c r="J42" s="319" t="n">
        <v>0.379654491909946</v>
      </c>
      <c r="K42" s="319" t="n">
        <v>51.4459498064867</v>
      </c>
    </row>
    <row r="43">
      <c r="A43" s="319" t="s">
        <v>35</v>
      </c>
      <c r="B43" s="319" t="s">
        <v>36</v>
      </c>
      <c r="C43" s="319" t="s">
        <v>16</v>
      </c>
      <c r="D43" s="319" t="n">
        <v>15891.6392264</v>
      </c>
      <c r="E43" s="319" t="n">
        <v>10.2629847401845</v>
      </c>
      <c r="F43" s="319" t="n">
        <v>95.8541779127486</v>
      </c>
      <c r="G43" s="319" t="n">
        <v>1.54510818311077</v>
      </c>
      <c r="H43" s="319" t="n">
        <v>687.3347656</v>
      </c>
      <c r="I43" s="319" t="n">
        <v>36.1720743888321</v>
      </c>
      <c r="J43" s="319" t="n">
        <v>4.14582208725139</v>
      </c>
      <c r="K43" s="319" t="n">
        <v>35.7239340139012</v>
      </c>
    </row>
    <row r="44">
      <c r="A44" s="319" t="s">
        <v>35</v>
      </c>
      <c r="B44" s="319" t="s">
        <v>36</v>
      </c>
      <c r="C44" s="319" t="s">
        <v>17</v>
      </c>
      <c r="D44" s="319" t="n">
        <v>33108.3558037</v>
      </c>
      <c r="E44" s="319" t="n">
        <v>4.07554533297913</v>
      </c>
      <c r="F44" s="319" t="n">
        <v>97.318765919061</v>
      </c>
      <c r="G44" s="319" t="n">
        <v>0.803925203235267</v>
      </c>
      <c r="H44" s="319" t="n">
        <v>912.1699305</v>
      </c>
      <c r="I44" s="319" t="n">
        <v>29.8460133067582</v>
      </c>
      <c r="J44" s="319" t="n">
        <v>2.68123408093902</v>
      </c>
      <c r="K44" s="319" t="n">
        <v>29.1794771766762</v>
      </c>
    </row>
    <row r="45">
      <c r="A45" s="319" t="s">
        <v>37</v>
      </c>
      <c r="B45" s="319" t="s">
        <v>38</v>
      </c>
      <c r="C45" s="319" t="s">
        <v>16</v>
      </c>
      <c r="D45" s="319" t="n">
        <v>98051.5549907</v>
      </c>
      <c r="E45" s="319" t="n">
        <v>7.43821261233007</v>
      </c>
      <c r="F45" s="319" t="n">
        <v>99.5179272678964</v>
      </c>
      <c r="G45" s="319" t="n">
        <v>0.481650716617171</v>
      </c>
      <c r="H45" s="319" t="n">
        <v>474.9695085</v>
      </c>
      <c r="I45" s="319" t="n">
        <v>100</v>
      </c>
      <c r="J45" s="319" t="n">
        <v>0.482072732103584</v>
      </c>
      <c r="K45" s="319" t="n">
        <v>99.4308074129743</v>
      </c>
    </row>
    <row r="46">
      <c r="A46" s="319" t="s">
        <v>37</v>
      </c>
      <c r="B46" s="319" t="s">
        <v>38</v>
      </c>
      <c r="C46" s="319" t="s">
        <v>17</v>
      </c>
      <c r="D46" s="319" t="n">
        <v>160426.6518372</v>
      </c>
      <c r="E46" s="319" t="n">
        <v>4.58688707451142</v>
      </c>
      <c r="F46" s="319" t="n">
        <v>100</v>
      </c>
      <c r="G46" s="319" t="n">
        <v>0.00000000000000050924676414781</v>
      </c>
      <c r="H46" s="319"/>
      <c r="I46" s="319"/>
      <c r="J46" s="319"/>
      <c r="K46" s="319"/>
    </row>
    <row r="47">
      <c r="A47" s="319" t="s">
        <v>39</v>
      </c>
      <c r="B47" s="319" t="s">
        <v>40</v>
      </c>
      <c r="C47" s="319" t="s">
        <v>16</v>
      </c>
      <c r="D47" s="319" t="n">
        <v>3641.0491076</v>
      </c>
      <c r="E47" s="319" t="n">
        <v>6.18702884848685</v>
      </c>
      <c r="F47" s="319" t="n">
        <v>99.0727011584985</v>
      </c>
      <c r="G47" s="319" t="n">
        <v>0.513704375377052</v>
      </c>
      <c r="H47" s="319" t="n">
        <v>34.0794243</v>
      </c>
      <c r="I47" s="319" t="n">
        <v>56.0189072970054</v>
      </c>
      <c r="J47" s="319" t="n">
        <v>0.927298841501506</v>
      </c>
      <c r="K47" s="319" t="n">
        <v>54.8842269479543</v>
      </c>
    </row>
    <row r="48">
      <c r="A48" s="319" t="s">
        <v>39</v>
      </c>
      <c r="B48" s="319" t="s">
        <v>40</v>
      </c>
      <c r="C48" s="319" t="s">
        <v>17</v>
      </c>
      <c r="D48" s="319" t="n">
        <v>6049.5116662</v>
      </c>
      <c r="E48" s="319" t="n">
        <v>4.10236919599813</v>
      </c>
      <c r="F48" s="319" t="n">
        <v>99.3508270635609</v>
      </c>
      <c r="G48" s="319" t="n">
        <v>0.339616015554123</v>
      </c>
      <c r="H48" s="319" t="n">
        <v>39.5284002</v>
      </c>
      <c r="I48" s="319" t="n">
        <v>52.3485965579798</v>
      </c>
      <c r="J48" s="319" t="n">
        <v>0.649172936439064</v>
      </c>
      <c r="K48" s="319" t="n">
        <v>51.9755678886046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827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0" t="s">
        <v>14</v>
      </c>
      <c r="B59" s="320" t="s">
        <v>15</v>
      </c>
      <c r="C59" s="320" t="s">
        <v>16</v>
      </c>
      <c r="D59" s="320" t="n">
        <v>718887.8054755</v>
      </c>
      <c r="E59" s="320" t="n">
        <v>1.07222104474286</v>
      </c>
      <c r="F59" s="320" t="n">
        <v>96.7008569726574</v>
      </c>
      <c r="G59" s="320" t="n">
        <v>0.169910527586877</v>
      </c>
      <c r="H59" s="320" t="n">
        <v>24526.2944417</v>
      </c>
      <c r="I59" s="320" t="n">
        <v>5.07476951416468</v>
      </c>
      <c r="J59" s="320" t="n">
        <v>3.29914302734259</v>
      </c>
      <c r="K59" s="320" t="n">
        <v>4.98023077209898</v>
      </c>
    </row>
    <row r="60">
      <c r="A60" s="320" t="s">
        <v>14</v>
      </c>
      <c r="B60" s="320" t="s">
        <v>15</v>
      </c>
      <c r="C60" s="320" t="s">
        <v>17</v>
      </c>
      <c r="D60" s="320" t="n">
        <v>2025352.3234344</v>
      </c>
      <c r="E60" s="320" t="n">
        <v>0.397718873440392</v>
      </c>
      <c r="F60" s="320" t="n">
        <v>98.4274622936695</v>
      </c>
      <c r="G60" s="320" t="n">
        <v>0.0716442106649301</v>
      </c>
      <c r="H60" s="320" t="n">
        <v>32358.2750483</v>
      </c>
      <c r="I60" s="320" t="n">
        <v>4.50083203946224</v>
      </c>
      <c r="J60" s="320" t="n">
        <v>1.57253770633053</v>
      </c>
      <c r="K60" s="320" t="n">
        <v>4.48431717433168</v>
      </c>
    </row>
    <row r="61">
      <c r="A61" s="320" t="s">
        <v>42</v>
      </c>
      <c r="B61" s="320" t="s">
        <v>43</v>
      </c>
      <c r="C61" s="320" t="s">
        <v>16</v>
      </c>
      <c r="D61" s="320" t="n">
        <v>1178.6959602</v>
      </c>
      <c r="E61" s="320" t="n">
        <v>7.80509495997756</v>
      </c>
      <c r="F61" s="320" t="n">
        <v>100</v>
      </c>
      <c r="G61" s="320" t="n">
        <v>0</v>
      </c>
      <c r="H61" s="320"/>
      <c r="I61" s="320"/>
      <c r="J61" s="320"/>
      <c r="K61" s="320"/>
    </row>
    <row r="62">
      <c r="A62" s="320" t="s">
        <v>42</v>
      </c>
      <c r="B62" s="320" t="s">
        <v>43</v>
      </c>
      <c r="C62" s="320" t="s">
        <v>17</v>
      </c>
      <c r="D62" s="320" t="n">
        <v>2436.7083451</v>
      </c>
      <c r="E62" s="320" t="n">
        <v>3.77312518663567</v>
      </c>
      <c r="F62" s="320" t="n">
        <v>100</v>
      </c>
      <c r="G62" s="320" t="n">
        <v>0</v>
      </c>
      <c r="H62" s="320"/>
      <c r="I62" s="320"/>
      <c r="J62" s="320"/>
      <c r="K62" s="320"/>
    </row>
    <row r="63">
      <c r="A63" s="320" t="s">
        <v>44</v>
      </c>
      <c r="B63" s="320" t="s">
        <v>45</v>
      </c>
      <c r="C63" s="320" t="s">
        <v>16</v>
      </c>
      <c r="D63" s="320" t="n">
        <v>3206.3166958</v>
      </c>
      <c r="E63" s="320" t="n">
        <v>15.7225502179969</v>
      </c>
      <c r="F63" s="320" t="n">
        <v>94.9860972404361</v>
      </c>
      <c r="G63" s="320" t="n">
        <v>2.26908405275993</v>
      </c>
      <c r="H63" s="320" t="n">
        <v>169.2475067</v>
      </c>
      <c r="I63" s="320" t="n">
        <v>46.4638043133566</v>
      </c>
      <c r="J63" s="320" t="n">
        <v>5.01390275956394</v>
      </c>
      <c r="K63" s="320" t="n">
        <v>42.9867607765337</v>
      </c>
    </row>
    <row r="64">
      <c r="A64" s="320" t="s">
        <v>44</v>
      </c>
      <c r="B64" s="320" t="s">
        <v>45</v>
      </c>
      <c r="C64" s="320" t="s">
        <v>17</v>
      </c>
      <c r="D64" s="320" t="n">
        <v>20370.9511317</v>
      </c>
      <c r="E64" s="320" t="n">
        <v>2.86947533331898</v>
      </c>
      <c r="F64" s="320" t="n">
        <v>99.5148466162279</v>
      </c>
      <c r="G64" s="320" t="n">
        <v>0.291901877657364</v>
      </c>
      <c r="H64" s="320" t="n">
        <v>99.3121751</v>
      </c>
      <c r="I64" s="320" t="n">
        <v>60.0798047221958</v>
      </c>
      <c r="J64" s="320" t="n">
        <v>0.485153383772106</v>
      </c>
      <c r="K64" s="320" t="n">
        <v>59.8750241752549</v>
      </c>
    </row>
    <row r="65">
      <c r="A65" s="320" t="s">
        <v>27</v>
      </c>
      <c r="B65" s="320" t="s">
        <v>28</v>
      </c>
      <c r="C65" s="320" t="s">
        <v>16</v>
      </c>
      <c r="D65" s="320" t="n">
        <v>10079.4064942</v>
      </c>
      <c r="E65" s="320" t="n">
        <v>12.9612982558402</v>
      </c>
      <c r="F65" s="320" t="n">
        <v>96.7253804719898</v>
      </c>
      <c r="G65" s="320" t="n">
        <v>1.55057743533093</v>
      </c>
      <c r="H65" s="320" t="n">
        <v>341.2364074</v>
      </c>
      <c r="I65" s="320" t="n">
        <v>46.9104034774457</v>
      </c>
      <c r="J65" s="320" t="n">
        <v>3.27461952801018</v>
      </c>
      <c r="K65" s="320" t="n">
        <v>45.8007994824368</v>
      </c>
    </row>
    <row r="66">
      <c r="A66" s="320" t="s">
        <v>27</v>
      </c>
      <c r="B66" s="320" t="s">
        <v>28</v>
      </c>
      <c r="C66" s="320" t="s">
        <v>17</v>
      </c>
      <c r="D66" s="320" t="n">
        <v>33901.2415701</v>
      </c>
      <c r="E66" s="320" t="n">
        <v>3.5915504779768</v>
      </c>
      <c r="F66" s="320" t="n">
        <v>97.7126688233852</v>
      </c>
      <c r="G66" s="320" t="n">
        <v>0.861075435507417</v>
      </c>
      <c r="H66" s="320" t="n">
        <v>793.5855985</v>
      </c>
      <c r="I66" s="320" t="n">
        <v>36.5824683063633</v>
      </c>
      <c r="J66" s="320" t="n">
        <v>2.28733117661477</v>
      </c>
      <c r="K66" s="320" t="n">
        <v>36.7843448827606</v>
      </c>
    </row>
    <row r="67">
      <c r="A67" s="320" t="s">
        <v>29</v>
      </c>
      <c r="B67" s="320" t="s">
        <v>30</v>
      </c>
      <c r="C67" s="320" t="s">
        <v>16</v>
      </c>
      <c r="D67" s="320" t="n">
        <v>1830.5186464</v>
      </c>
      <c r="E67" s="320" t="n">
        <v>13.6588413082843</v>
      </c>
      <c r="F67" s="320" t="n">
        <v>100</v>
      </c>
      <c r="G67" s="320" t="n">
        <v>0</v>
      </c>
      <c r="H67" s="320"/>
      <c r="I67" s="320"/>
      <c r="J67" s="320"/>
      <c r="K67" s="320"/>
    </row>
    <row r="68">
      <c r="A68" s="320" t="s">
        <v>29</v>
      </c>
      <c r="B68" s="320" t="s">
        <v>30</v>
      </c>
      <c r="C68" s="320" t="s">
        <v>17</v>
      </c>
      <c r="D68" s="320" t="n">
        <v>6468.0628337</v>
      </c>
      <c r="E68" s="320" t="n">
        <v>4.26554960637343</v>
      </c>
      <c r="F68" s="320" t="n">
        <v>100</v>
      </c>
      <c r="G68" s="320" t="n">
        <v>0</v>
      </c>
      <c r="H68" s="320"/>
      <c r="I68" s="320"/>
      <c r="J68" s="320"/>
      <c r="K68" s="320"/>
    </row>
    <row r="69">
      <c r="A69" s="320" t="s">
        <v>46</v>
      </c>
      <c r="B69" s="320" t="s">
        <v>47</v>
      </c>
      <c r="C69" s="320" t="s">
        <v>16</v>
      </c>
      <c r="D69" s="320" t="n">
        <v>1658.3931707</v>
      </c>
      <c r="E69" s="320" t="n">
        <v>9.29558257013979</v>
      </c>
      <c r="F69" s="320" t="n">
        <v>95.7949015417657</v>
      </c>
      <c r="G69" s="320" t="n">
        <v>1.57921658740976</v>
      </c>
      <c r="H69" s="320" t="n">
        <v>72.7983061</v>
      </c>
      <c r="I69" s="320" t="n">
        <v>36.6526241335651</v>
      </c>
      <c r="J69" s="320" t="n">
        <v>4.20509845823428</v>
      </c>
      <c r="K69" s="320" t="n">
        <v>35.9755898718158</v>
      </c>
    </row>
    <row r="70">
      <c r="A70" s="320" t="s">
        <v>46</v>
      </c>
      <c r="B70" s="320" t="s">
        <v>47</v>
      </c>
      <c r="C70" s="320" t="s">
        <v>17</v>
      </c>
      <c r="D70" s="320" t="n">
        <v>5519.2925828</v>
      </c>
      <c r="E70" s="320" t="n">
        <v>3.61468488780096</v>
      </c>
      <c r="F70" s="320" t="n">
        <v>95.7791128498893</v>
      </c>
      <c r="G70" s="320" t="n">
        <v>1.01832830374481</v>
      </c>
      <c r="H70" s="320" t="n">
        <v>243.2295565</v>
      </c>
      <c r="I70" s="320" t="n">
        <v>24.5887352606915</v>
      </c>
      <c r="J70" s="320" t="n">
        <v>4.22088715011074</v>
      </c>
      <c r="K70" s="320" t="n">
        <v>23.1076022774151</v>
      </c>
    </row>
    <row r="71">
      <c r="A71" s="320" t="s">
        <v>48</v>
      </c>
      <c r="B71" s="320" t="s">
        <v>49</v>
      </c>
      <c r="C71" s="320" t="s">
        <v>16</v>
      </c>
      <c r="D71" s="320" t="n">
        <v>17940.8745964</v>
      </c>
      <c r="E71" s="320" t="n">
        <v>8.86628915184584</v>
      </c>
      <c r="F71" s="320" t="n">
        <v>98.5362568959545</v>
      </c>
      <c r="G71" s="320" t="n">
        <v>0.7622870875921</v>
      </c>
      <c r="H71" s="320" t="n">
        <v>266.5093266</v>
      </c>
      <c r="I71" s="320" t="n">
        <v>51.0083530044044</v>
      </c>
      <c r="J71" s="320" t="n">
        <v>1.46374310404549</v>
      </c>
      <c r="K71" s="320" t="n">
        <v>51.3156414427143</v>
      </c>
    </row>
    <row r="72">
      <c r="A72" s="320" t="s">
        <v>48</v>
      </c>
      <c r="B72" s="320" t="s">
        <v>49</v>
      </c>
      <c r="C72" s="320" t="s">
        <v>17</v>
      </c>
      <c r="D72" s="320" t="n">
        <v>30644.1029071</v>
      </c>
      <c r="E72" s="320" t="n">
        <v>4.51086797834071</v>
      </c>
      <c r="F72" s="320" t="n">
        <v>99.1674411405819</v>
      </c>
      <c r="G72" s="320" t="n">
        <v>0.415799317769731</v>
      </c>
      <c r="H72" s="320" t="n">
        <v>257.2721356</v>
      </c>
      <c r="I72" s="320" t="n">
        <v>49.8814832402038</v>
      </c>
      <c r="J72" s="320" t="n">
        <v>0.832558859418059</v>
      </c>
      <c r="K72" s="320" t="n">
        <v>49.5265336555849</v>
      </c>
    </row>
    <row r="73">
      <c r="A73" s="320" t="s">
        <v>31</v>
      </c>
      <c r="B73" s="320" t="s">
        <v>32</v>
      </c>
      <c r="C73" s="320" t="s">
        <v>16</v>
      </c>
      <c r="D73" s="320" t="n">
        <v>4474.3757349</v>
      </c>
      <c r="E73" s="320" t="n">
        <v>11.0581525565173</v>
      </c>
      <c r="F73" s="320" t="n">
        <v>100</v>
      </c>
      <c r="G73" s="320" t="n">
        <v>0</v>
      </c>
      <c r="H73" s="320"/>
      <c r="I73" s="320"/>
      <c r="J73" s="320"/>
      <c r="K73" s="320"/>
    </row>
    <row r="74">
      <c r="A74" s="320" t="s">
        <v>31</v>
      </c>
      <c r="B74" s="320" t="s">
        <v>32</v>
      </c>
      <c r="C74" s="320" t="s">
        <v>17</v>
      </c>
      <c r="D74" s="320" t="n">
        <v>35128.2550433</v>
      </c>
      <c r="E74" s="320" t="n">
        <v>2.11220508179331</v>
      </c>
      <c r="F74" s="320" t="n">
        <v>99.7014870872243</v>
      </c>
      <c r="G74" s="320" t="n">
        <v>0.210364287284255</v>
      </c>
      <c r="H74" s="320" t="n">
        <v>105.1763423</v>
      </c>
      <c r="I74" s="320" t="n">
        <v>70.4277439570749</v>
      </c>
      <c r="J74" s="320" t="n">
        <v>0.29851291277575</v>
      </c>
      <c r="K74" s="320" t="n">
        <v>70.2603853121761</v>
      </c>
    </row>
    <row r="75">
      <c r="A75" s="320" t="s">
        <v>50</v>
      </c>
      <c r="B75" s="320" t="s">
        <v>51</v>
      </c>
      <c r="C75" s="320" t="s">
        <v>16</v>
      </c>
      <c r="D75" s="320" t="n">
        <v>17428.2909842</v>
      </c>
      <c r="E75" s="320" t="n">
        <v>8.89218012375978</v>
      </c>
      <c r="F75" s="320" t="n">
        <v>97.842432010428</v>
      </c>
      <c r="G75" s="320" t="n">
        <v>0.839056390725499</v>
      </c>
      <c r="H75" s="320" t="n">
        <v>384.3191749</v>
      </c>
      <c r="I75" s="320" t="n">
        <v>38.1307860399001</v>
      </c>
      <c r="J75" s="320" t="n">
        <v>2.15756798957205</v>
      </c>
      <c r="K75" s="320" t="n">
        <v>38.049933192955</v>
      </c>
    </row>
    <row r="76">
      <c r="A76" s="320" t="s">
        <v>50</v>
      </c>
      <c r="B76" s="320" t="s">
        <v>51</v>
      </c>
      <c r="C76" s="320" t="s">
        <v>17</v>
      </c>
      <c r="D76" s="320" t="n">
        <v>37606.4760645</v>
      </c>
      <c r="E76" s="320" t="n">
        <v>4.26628519048068</v>
      </c>
      <c r="F76" s="320" t="n">
        <v>97.4080803887877</v>
      </c>
      <c r="G76" s="320" t="n">
        <v>0.817909936549785</v>
      </c>
      <c r="H76" s="320" t="n">
        <v>1000.6660888</v>
      </c>
      <c r="I76" s="320" t="n">
        <v>30.496689851696</v>
      </c>
      <c r="J76" s="320" t="n">
        <v>2.59191961121232</v>
      </c>
      <c r="K76" s="320" t="n">
        <v>30.7382360570069</v>
      </c>
    </row>
    <row r="77">
      <c r="A77" s="320" t="s">
        <v>52</v>
      </c>
      <c r="B77" s="320" t="s">
        <v>53</v>
      </c>
      <c r="C77" s="320" t="s">
        <v>16</v>
      </c>
      <c r="D77" s="320" t="n">
        <v>1231.6105992</v>
      </c>
      <c r="E77" s="320" t="n">
        <v>10.6741516945981</v>
      </c>
      <c r="F77" s="320" t="n">
        <v>100</v>
      </c>
      <c r="G77" s="320" t="n">
        <v>0</v>
      </c>
      <c r="H77" s="320"/>
      <c r="I77" s="320"/>
      <c r="J77" s="320"/>
      <c r="K77" s="320"/>
    </row>
    <row r="78">
      <c r="A78" s="320" t="s">
        <v>52</v>
      </c>
      <c r="B78" s="320" t="s">
        <v>53</v>
      </c>
      <c r="C78" s="320" t="s">
        <v>17</v>
      </c>
      <c r="D78" s="320" t="n">
        <v>3456.8671859</v>
      </c>
      <c r="E78" s="320" t="n">
        <v>4.23507042953489</v>
      </c>
      <c r="F78" s="320" t="n">
        <v>98.280956593615</v>
      </c>
      <c r="G78" s="320" t="n">
        <v>0.759464679284028</v>
      </c>
      <c r="H78" s="320" t="n">
        <v>60.4644577</v>
      </c>
      <c r="I78" s="320" t="n">
        <v>44.35055712198</v>
      </c>
      <c r="J78" s="320" t="n">
        <v>1.71904340638503</v>
      </c>
      <c r="K78" s="320" t="n">
        <v>43.4200293615968</v>
      </c>
    </row>
    <row r="79">
      <c r="A79" s="320" t="s">
        <v>33</v>
      </c>
      <c r="B79" s="320" t="s">
        <v>34</v>
      </c>
      <c r="C79" s="320" t="s">
        <v>16</v>
      </c>
      <c r="D79" s="320" t="n">
        <v>1964.7704809</v>
      </c>
      <c r="E79" s="320" t="n">
        <v>12.0741752888203</v>
      </c>
      <c r="F79" s="320" t="n">
        <v>100</v>
      </c>
      <c r="G79" s="320" t="n">
        <v>0</v>
      </c>
      <c r="H79" s="320"/>
      <c r="I79" s="320"/>
      <c r="J79" s="320"/>
      <c r="K79" s="320"/>
    </row>
    <row r="80">
      <c r="A80" s="320" t="s">
        <v>33</v>
      </c>
      <c r="B80" s="320" t="s">
        <v>34</v>
      </c>
      <c r="C80" s="320" t="s">
        <v>17</v>
      </c>
      <c r="D80" s="320" t="n">
        <v>4343.4593773</v>
      </c>
      <c r="E80" s="320" t="n">
        <v>5.63445203093817</v>
      </c>
      <c r="F80" s="320" t="n">
        <v>99.3977842064251</v>
      </c>
      <c r="G80" s="320" t="n">
        <v>0.356456269641523</v>
      </c>
      <c r="H80" s="320" t="n">
        <v>26.3154743</v>
      </c>
      <c r="I80" s="320" t="n">
        <v>59.7706505440618</v>
      </c>
      <c r="J80" s="320" t="n">
        <v>0.602215793574915</v>
      </c>
      <c r="K80" s="320" t="n">
        <v>58.8343310601798</v>
      </c>
    </row>
    <row r="81">
      <c r="A81" s="320" t="s">
        <v>54</v>
      </c>
      <c r="B81" s="320" t="s">
        <v>55</v>
      </c>
      <c r="C81" s="320" t="s">
        <v>16</v>
      </c>
      <c r="D81" s="320" t="n">
        <v>10349.9431657</v>
      </c>
      <c r="E81" s="320" t="n">
        <v>8.00748094323387</v>
      </c>
      <c r="F81" s="320" t="n">
        <v>96.7380117460963</v>
      </c>
      <c r="G81" s="320" t="n">
        <v>1.12389865031723</v>
      </c>
      <c r="H81" s="320" t="n">
        <v>348.998211</v>
      </c>
      <c r="I81" s="320" t="n">
        <v>34.7682042648195</v>
      </c>
      <c r="J81" s="320" t="n">
        <v>3.26198825390373</v>
      </c>
      <c r="K81" s="320" t="n">
        <v>33.3305065417376</v>
      </c>
    </row>
    <row r="82">
      <c r="A82" s="320" t="s">
        <v>54</v>
      </c>
      <c r="B82" s="320" t="s">
        <v>55</v>
      </c>
      <c r="C82" s="320" t="s">
        <v>17</v>
      </c>
      <c r="D82" s="320" t="n">
        <v>32834.2515941</v>
      </c>
      <c r="E82" s="320" t="n">
        <v>2.5216913599797</v>
      </c>
      <c r="F82" s="320" t="n">
        <v>98.5497762654454</v>
      </c>
      <c r="G82" s="320" t="n">
        <v>0.479721211832697</v>
      </c>
      <c r="H82" s="320" t="n">
        <v>483.177261</v>
      </c>
      <c r="I82" s="320" t="n">
        <v>32.1941711487533</v>
      </c>
      <c r="J82" s="320" t="n">
        <v>1.45022373455459</v>
      </c>
      <c r="K82" s="320" t="n">
        <v>32.5993961962157</v>
      </c>
    </row>
    <row r="83">
      <c r="A83" s="320" t="s">
        <v>35</v>
      </c>
      <c r="B83" s="320" t="s">
        <v>36</v>
      </c>
      <c r="C83" s="320" t="s">
        <v>16</v>
      </c>
      <c r="D83" s="320" t="n">
        <v>15535.9934229</v>
      </c>
      <c r="E83" s="320" t="n">
        <v>10.4967216927041</v>
      </c>
      <c r="F83" s="320" t="n">
        <v>95.7965229715608</v>
      </c>
      <c r="G83" s="320" t="n">
        <v>1.58096960337638</v>
      </c>
      <c r="H83" s="320" t="n">
        <v>681.7073255</v>
      </c>
      <c r="I83" s="320" t="n">
        <v>36.4684815815195</v>
      </c>
      <c r="J83" s="320" t="n">
        <v>4.20347702843916</v>
      </c>
      <c r="K83" s="320" t="n">
        <v>36.0300270234669</v>
      </c>
    </row>
    <row r="84">
      <c r="A84" s="320" t="s">
        <v>35</v>
      </c>
      <c r="B84" s="320" t="s">
        <v>36</v>
      </c>
      <c r="C84" s="320" t="s">
        <v>17</v>
      </c>
      <c r="D84" s="320" t="n">
        <v>32774.7928726</v>
      </c>
      <c r="E84" s="320" t="n">
        <v>4.11631279340353</v>
      </c>
      <c r="F84" s="320" t="n">
        <v>97.2998397827026</v>
      </c>
      <c r="G84" s="320" t="n">
        <v>0.812011080936665</v>
      </c>
      <c r="H84" s="320" t="n">
        <v>909.5307047</v>
      </c>
      <c r="I84" s="320" t="n">
        <v>29.9319245771538</v>
      </c>
      <c r="J84" s="320" t="n">
        <v>2.70016021729745</v>
      </c>
      <c r="K84" s="320" t="n">
        <v>29.2606888920077</v>
      </c>
    </row>
    <row r="85">
      <c r="A85" s="320" t="s">
        <v>56</v>
      </c>
      <c r="B85" s="320" t="s">
        <v>57</v>
      </c>
      <c r="C85" s="320" t="s">
        <v>16</v>
      </c>
      <c r="D85" s="320" t="n">
        <v>2473.5948648</v>
      </c>
      <c r="E85" s="320" t="n">
        <v>11.3088428916379</v>
      </c>
      <c r="F85" s="320" t="n">
        <v>99.5562062399281</v>
      </c>
      <c r="G85" s="320" t="n">
        <v>0.442110487932766</v>
      </c>
      <c r="H85" s="320" t="n">
        <v>11.026595</v>
      </c>
      <c r="I85" s="320" t="n">
        <v>99.9999999999999</v>
      </c>
      <c r="J85" s="320" t="n">
        <v>0.44379376007191</v>
      </c>
      <c r="K85" s="320" t="n">
        <v>99.1785979828507</v>
      </c>
    </row>
    <row r="86">
      <c r="A86" s="320" t="s">
        <v>56</v>
      </c>
      <c r="B86" s="320" t="s">
        <v>57</v>
      </c>
      <c r="C86" s="320" t="s">
        <v>17</v>
      </c>
      <c r="D86" s="320" t="n">
        <v>6776.4823352</v>
      </c>
      <c r="E86" s="320" t="n">
        <v>4.28037661281289</v>
      </c>
      <c r="F86" s="320" t="n">
        <v>99.0391193237665</v>
      </c>
      <c r="G86" s="320" t="n">
        <v>0.478845497143283</v>
      </c>
      <c r="H86" s="320" t="n">
        <v>65.7456465</v>
      </c>
      <c r="I86" s="320" t="n">
        <v>50.4708194519136</v>
      </c>
      <c r="J86" s="320" t="n">
        <v>0.960880676233548</v>
      </c>
      <c r="K86" s="320" t="n">
        <v>49.355177497289</v>
      </c>
    </row>
    <row r="87">
      <c r="A87" s="320" t="s">
        <v>37</v>
      </c>
      <c r="B87" s="320" t="s">
        <v>38</v>
      </c>
      <c r="C87" s="320" t="s">
        <v>16</v>
      </c>
      <c r="D87" s="320" t="n">
        <v>97262.0647367</v>
      </c>
      <c r="E87" s="320" t="n">
        <v>7.49839103113502</v>
      </c>
      <c r="F87" s="320" t="n">
        <v>99.5140332299132</v>
      </c>
      <c r="G87" s="320" t="n">
        <v>0.485548828974888</v>
      </c>
      <c r="H87" s="320" t="n">
        <v>474.9695085</v>
      </c>
      <c r="I87" s="320" t="n">
        <v>100</v>
      </c>
      <c r="J87" s="320" t="n">
        <v>0.485966770086771</v>
      </c>
      <c r="K87" s="320" t="n">
        <v>99.4284491771423</v>
      </c>
    </row>
    <row r="88">
      <c r="A88" s="320" t="s">
        <v>37</v>
      </c>
      <c r="B88" s="320" t="s">
        <v>38</v>
      </c>
      <c r="C88" s="320" t="s">
        <v>17</v>
      </c>
      <c r="D88" s="320" t="n">
        <v>159545.0216023</v>
      </c>
      <c r="E88" s="320" t="n">
        <v>4.61212914609797</v>
      </c>
      <c r="F88" s="320" t="n">
        <v>100</v>
      </c>
      <c r="G88" s="320" t="n">
        <v>0</v>
      </c>
      <c r="H88" s="320"/>
      <c r="I88" s="320"/>
      <c r="J88" s="320"/>
      <c r="K88" s="320"/>
    </row>
    <row r="89">
      <c r="A89" s="320" t="s">
        <v>39</v>
      </c>
      <c r="B89" s="320" t="s">
        <v>40</v>
      </c>
      <c r="C89" s="320" t="s">
        <v>16</v>
      </c>
      <c r="D89" s="320" t="n">
        <v>1983.4043714</v>
      </c>
      <c r="E89" s="320" t="n">
        <v>9.60129052240872</v>
      </c>
      <c r="F89" s="320" t="n">
        <v>98.720407591867</v>
      </c>
      <c r="G89" s="320" t="n">
        <v>0.890686221745507</v>
      </c>
      <c r="H89" s="320" t="n">
        <v>25.7084552</v>
      </c>
      <c r="I89" s="320" t="n">
        <v>70.4515530656019</v>
      </c>
      <c r="J89" s="320" t="n">
        <v>1.279592408133</v>
      </c>
      <c r="K89" s="320" t="n">
        <v>68.7163398972252</v>
      </c>
    </row>
    <row r="90">
      <c r="A90" s="320" t="s">
        <v>39</v>
      </c>
      <c r="B90" s="320" t="s">
        <v>40</v>
      </c>
      <c r="C90" s="320" t="s">
        <v>17</v>
      </c>
      <c r="D90" s="320" t="n">
        <v>4745.3098709</v>
      </c>
      <c r="E90" s="320" t="n">
        <v>4.54962164341507</v>
      </c>
      <c r="F90" s="320" t="n">
        <v>99.2563242642591</v>
      </c>
      <c r="G90" s="320" t="n">
        <v>0.42399453667059</v>
      </c>
      <c r="H90" s="320" t="n">
        <v>35.5541255</v>
      </c>
      <c r="I90" s="320" t="n">
        <v>57.1166380760922</v>
      </c>
      <c r="J90" s="320" t="n">
        <v>0.743675735740911</v>
      </c>
      <c r="K90" s="320" t="n">
        <v>56.5893671065155</v>
      </c>
    </row>
    <row r="91">
      <c r="A91" s="320" t="s">
        <v>58</v>
      </c>
      <c r="B91" s="320" t="s">
        <v>59</v>
      </c>
      <c r="C91" s="320" t="s">
        <v>16</v>
      </c>
      <c r="D91" s="320" t="n">
        <v>1033.4614493</v>
      </c>
      <c r="E91" s="320" t="n">
        <v>7.31636604455791</v>
      </c>
      <c r="F91" s="320" t="n">
        <v>98.5325023525274</v>
      </c>
      <c r="G91" s="320" t="n">
        <v>0.79786804722764</v>
      </c>
      <c r="H91" s="320" t="n">
        <v>15.3918982</v>
      </c>
      <c r="I91" s="320" t="n">
        <v>53.6202595277127</v>
      </c>
      <c r="J91" s="320" t="n">
        <v>1.46749764747259</v>
      </c>
      <c r="K91" s="320" t="n">
        <v>53.5714216481784</v>
      </c>
    </row>
    <row r="92">
      <c r="A92" s="320" t="s">
        <v>58</v>
      </c>
      <c r="B92" s="320" t="s">
        <v>59</v>
      </c>
      <c r="C92" s="320" t="s">
        <v>17</v>
      </c>
      <c r="D92" s="320" t="n">
        <v>2037.090545</v>
      </c>
      <c r="E92" s="320" t="n">
        <v>4.07967095279625</v>
      </c>
      <c r="F92" s="320" t="n">
        <v>98.9552656244442</v>
      </c>
      <c r="G92" s="320" t="n">
        <v>0.537093925181865</v>
      </c>
      <c r="H92" s="320" t="n">
        <v>21.5068749</v>
      </c>
      <c r="I92" s="320" t="n">
        <v>51.1086473135942</v>
      </c>
      <c r="J92" s="320" t="n">
        <v>1.0447343755558</v>
      </c>
      <c r="K92" s="320" t="n">
        <v>50.8725215472804</v>
      </c>
    </row>
    <row r="93">
      <c r="A93" s="320" t="s">
        <v>60</v>
      </c>
      <c r="B93" s="320" t="s">
        <v>61</v>
      </c>
      <c r="C93" s="320" t="s">
        <v>16</v>
      </c>
      <c r="D93" s="320" t="n">
        <v>643.1474308</v>
      </c>
      <c r="E93" s="320" t="n">
        <v>7.83025547468843</v>
      </c>
      <c r="F93" s="320" t="n">
        <v>92.5944458518309</v>
      </c>
      <c r="G93" s="320" t="n">
        <v>2.38254482517102</v>
      </c>
      <c r="H93" s="320" t="n">
        <v>51.4378922</v>
      </c>
      <c r="I93" s="320" t="n">
        <v>31.8124897098908</v>
      </c>
      <c r="J93" s="320" t="n">
        <v>7.40555414816906</v>
      </c>
      <c r="K93" s="320" t="n">
        <v>29.7898595283922</v>
      </c>
    </row>
    <row r="94">
      <c r="A94" s="320" t="s">
        <v>60</v>
      </c>
      <c r="B94" s="320" t="s">
        <v>61</v>
      </c>
      <c r="C94" s="320" t="s">
        <v>17</v>
      </c>
      <c r="D94" s="320" t="n">
        <v>2058.5888322</v>
      </c>
      <c r="E94" s="320" t="n">
        <v>3.14358310765172</v>
      </c>
      <c r="F94" s="320" t="n">
        <v>94.0775270326933</v>
      </c>
      <c r="G94" s="320" t="n">
        <v>0.964629219439159</v>
      </c>
      <c r="H94" s="320" t="n">
        <v>129.5945705</v>
      </c>
      <c r="I94" s="320" t="n">
        <v>15.3914775925496</v>
      </c>
      <c r="J94" s="320" t="n">
        <v>5.92247296730673</v>
      </c>
      <c r="K94" s="320" t="n">
        <v>15.3229794326241</v>
      </c>
    </row>
    <row r="95">
      <c r="A95" s="320" t="s">
        <v>62</v>
      </c>
      <c r="B95" s="320" t="s">
        <v>63</v>
      </c>
      <c r="C95" s="320" t="s">
        <v>16</v>
      </c>
      <c r="D95" s="320" t="n">
        <v>311.0946032</v>
      </c>
      <c r="E95" s="320" t="n">
        <v>21.8489976571634</v>
      </c>
      <c r="F95" s="320" t="n">
        <v>100</v>
      </c>
      <c r="G95" s="320" t="n">
        <v>0</v>
      </c>
      <c r="H95" s="320"/>
      <c r="I95" s="320"/>
      <c r="J95" s="320"/>
      <c r="K95" s="320"/>
    </row>
    <row r="96">
      <c r="A96" s="320" t="s">
        <v>62</v>
      </c>
      <c r="B96" s="320" t="s">
        <v>63</v>
      </c>
      <c r="C96" s="320" t="s">
        <v>17</v>
      </c>
      <c r="D96" s="320" t="n">
        <v>3520.6962432</v>
      </c>
      <c r="E96" s="320" t="n">
        <v>3.18477563703722</v>
      </c>
      <c r="F96" s="320" t="n">
        <v>99.8245317910135</v>
      </c>
      <c r="G96" s="320" t="n">
        <v>0.176877425274595</v>
      </c>
      <c r="H96" s="320" t="n">
        <v>6.1885616</v>
      </c>
      <c r="I96" s="320" t="n">
        <v>99.9999999999999</v>
      </c>
      <c r="J96" s="320" t="n">
        <v>0.175468208986512</v>
      </c>
      <c r="K96" s="320" t="n">
        <v>100.62624029971</v>
      </c>
    </row>
    <row r="97">
      <c r="A97" s="320" t="s">
        <v>64</v>
      </c>
      <c r="B97" s="320" t="s">
        <v>65</v>
      </c>
      <c r="C97" s="320" t="s">
        <v>16</v>
      </c>
      <c r="D97" s="320" t="n">
        <v>1068.8966833</v>
      </c>
      <c r="E97" s="320" t="n">
        <v>16.6929625335263</v>
      </c>
      <c r="F97" s="320" t="n">
        <v>96.9836280432347</v>
      </c>
      <c r="G97" s="320" t="n">
        <v>1.9250763730561</v>
      </c>
      <c r="H97" s="320" t="n">
        <v>33.2446831</v>
      </c>
      <c r="I97" s="320" t="n">
        <v>63.3820745776284</v>
      </c>
      <c r="J97" s="320" t="n">
        <v>3.01637195676535</v>
      </c>
      <c r="K97" s="320" t="n">
        <v>61.8958449406563</v>
      </c>
    </row>
    <row r="98">
      <c r="A98" s="320" t="s">
        <v>64</v>
      </c>
      <c r="B98" s="320" t="s">
        <v>65</v>
      </c>
      <c r="C98" s="320" t="s">
        <v>17</v>
      </c>
      <c r="D98" s="320" t="n">
        <v>5813.7422314</v>
      </c>
      <c r="E98" s="320" t="n">
        <v>3.71240181872078</v>
      </c>
      <c r="F98" s="320" t="n">
        <v>98.6714315040007</v>
      </c>
      <c r="G98" s="320" t="n">
        <v>0.605517968123916</v>
      </c>
      <c r="H98" s="320" t="n">
        <v>78.2795451</v>
      </c>
      <c r="I98" s="320" t="n">
        <v>45.4982486646798</v>
      </c>
      <c r="J98" s="320" t="n">
        <v>1.32856849599935</v>
      </c>
      <c r="K98" s="320" t="n">
        <v>44.9712038905746</v>
      </c>
    </row>
    <row r="99">
      <c r="A99" s="320" t="s">
        <v>66</v>
      </c>
      <c r="B99" s="320" t="s">
        <v>67</v>
      </c>
      <c r="C99" s="320" t="s">
        <v>16</v>
      </c>
      <c r="D99" s="320" t="n">
        <v>275.2405988</v>
      </c>
      <c r="E99" s="320" t="n">
        <v>8.21996036433883</v>
      </c>
      <c r="F99" s="320" t="n">
        <v>100</v>
      </c>
      <c r="G99" s="320" t="n">
        <v>0</v>
      </c>
      <c r="H99" s="320"/>
      <c r="I99" s="320"/>
      <c r="J99" s="320"/>
      <c r="K99" s="320"/>
    </row>
    <row r="100">
      <c r="A100" s="320" t="s">
        <v>66</v>
      </c>
      <c r="B100" s="320" t="s">
        <v>67</v>
      </c>
      <c r="C100" s="320" t="s">
        <v>17</v>
      </c>
      <c r="D100" s="320" t="n">
        <v>299.6238668</v>
      </c>
      <c r="E100" s="320" t="n">
        <v>8.2868944342437</v>
      </c>
      <c r="F100" s="320" t="n">
        <v>100</v>
      </c>
      <c r="G100" s="320" t="n">
        <v>0.000000000000000920030100353542</v>
      </c>
      <c r="H100" s="320"/>
      <c r="I100" s="320"/>
      <c r="J100" s="320"/>
      <c r="K100" s="320"/>
    </row>
    <row r="101">
      <c r="A101" s="320" t="s">
        <v>68</v>
      </c>
      <c r="B101" s="320" t="s">
        <v>69</v>
      </c>
      <c r="C101" s="320" t="s">
        <v>16</v>
      </c>
      <c r="D101" s="320" t="n">
        <v>13926.017082</v>
      </c>
      <c r="E101" s="320" t="n">
        <v>8.39146998288143</v>
      </c>
      <c r="F101" s="320" t="n">
        <v>97.2348152886641</v>
      </c>
      <c r="G101" s="320" t="n">
        <v>0.980786420929122</v>
      </c>
      <c r="H101" s="320" t="n">
        <v>396.0310863</v>
      </c>
      <c r="I101" s="320" t="n">
        <v>35.0138538198009</v>
      </c>
      <c r="J101" s="320" t="n">
        <v>2.76518471133594</v>
      </c>
      <c r="K101" s="320" t="n">
        <v>34.4883240839991</v>
      </c>
    </row>
    <row r="102">
      <c r="A102" s="320" t="s">
        <v>68</v>
      </c>
      <c r="B102" s="320" t="s">
        <v>69</v>
      </c>
      <c r="C102" s="320" t="s">
        <v>17</v>
      </c>
      <c r="D102" s="320" t="n">
        <v>28127.8178985</v>
      </c>
      <c r="E102" s="320" t="n">
        <v>4.11731725903355</v>
      </c>
      <c r="F102" s="320" t="n">
        <v>99.1830696373254</v>
      </c>
      <c r="G102" s="320" t="n">
        <v>0.417361482603111</v>
      </c>
      <c r="H102" s="320" t="n">
        <v>231.6773272</v>
      </c>
      <c r="I102" s="320" t="n">
        <v>50.2566505054888</v>
      </c>
      <c r="J102" s="320" t="n">
        <v>0.816930362674611</v>
      </c>
      <c r="K102" s="320" t="n">
        <v>50.671629901764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828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1" t="s">
        <v>72</v>
      </c>
      <c r="B113" s="321" t="s">
        <v>73</v>
      </c>
      <c r="C113" s="321" t="s">
        <v>16</v>
      </c>
      <c r="D113" s="321" t="n">
        <v>23700.4599124</v>
      </c>
      <c r="E113" s="321" t="n">
        <v>6.38831360913391</v>
      </c>
      <c r="F113" s="321" t="n">
        <v>97.2098826639428</v>
      </c>
      <c r="G113" s="321" t="n">
        <v>0.869407044635019</v>
      </c>
      <c r="H113" s="321" t="n">
        <v>680.2504258</v>
      </c>
      <c r="I113" s="321" t="n">
        <v>30.9691603517804</v>
      </c>
      <c r="J113" s="321" t="n">
        <v>2.79011733605717</v>
      </c>
      <c r="K113" s="321" t="n">
        <v>30.2908253011349</v>
      </c>
    </row>
    <row r="114">
      <c r="A114" s="321" t="s">
        <v>72</v>
      </c>
      <c r="B114" s="321" t="s">
        <v>73</v>
      </c>
      <c r="C114" s="321" t="s">
        <v>17</v>
      </c>
      <c r="D114" s="321" t="n">
        <v>204379.3355689</v>
      </c>
      <c r="E114" s="321" t="n">
        <v>0.939371215621993</v>
      </c>
      <c r="F114" s="321" t="n">
        <v>99.3540623568622</v>
      </c>
      <c r="G114" s="321" t="n">
        <v>0.110997308881792</v>
      </c>
      <c r="H114" s="321" t="n">
        <v>1328.7459334</v>
      </c>
      <c r="I114" s="321" t="n">
        <v>17.0916048213357</v>
      </c>
      <c r="J114" s="321" t="n">
        <v>0.645937643137829</v>
      </c>
      <c r="K114" s="321" t="n">
        <v>17.0729073699957</v>
      </c>
    </row>
    <row r="115">
      <c r="A115" s="321" t="s">
        <v>74</v>
      </c>
      <c r="B115" s="321" t="s">
        <v>75</v>
      </c>
      <c r="C115" s="321" t="s">
        <v>16</v>
      </c>
      <c r="D115" s="321" t="n">
        <v>4741.4178897</v>
      </c>
      <c r="E115" s="321" t="n">
        <v>11.5377515301997</v>
      </c>
      <c r="F115" s="321" t="n">
        <v>98.0279282598298</v>
      </c>
      <c r="G115" s="321" t="n">
        <v>0.59858747106973</v>
      </c>
      <c r="H115" s="321" t="n">
        <v>95.3852274</v>
      </c>
      <c r="I115" s="321" t="n">
        <v>27.5705279533878</v>
      </c>
      <c r="J115" s="321" t="n">
        <v>1.97207174017019</v>
      </c>
      <c r="K115" s="321" t="n">
        <v>29.7546425294814</v>
      </c>
    </row>
    <row r="116">
      <c r="A116" s="321" t="s">
        <v>74</v>
      </c>
      <c r="B116" s="321" t="s">
        <v>75</v>
      </c>
      <c r="C116" s="321" t="s">
        <v>17</v>
      </c>
      <c r="D116" s="321" t="n">
        <v>72560.5735925</v>
      </c>
      <c r="E116" s="321" t="n">
        <v>1.81720480330799</v>
      </c>
      <c r="F116" s="321" t="n">
        <v>99.1463064593218</v>
      </c>
      <c r="G116" s="321" t="n">
        <v>0.194879217816324</v>
      </c>
      <c r="H116" s="321" t="n">
        <v>624.7786246</v>
      </c>
      <c r="I116" s="321" t="n">
        <v>22.5406472385959</v>
      </c>
      <c r="J116" s="321" t="n">
        <v>0.853693540678238</v>
      </c>
      <c r="K116" s="321" t="n">
        <v>22.6328931068398</v>
      </c>
    </row>
    <row r="117">
      <c r="A117" s="321" t="s">
        <v>76</v>
      </c>
      <c r="B117" s="321" t="s">
        <v>77</v>
      </c>
      <c r="C117" s="321" t="s">
        <v>16</v>
      </c>
      <c r="D117" s="321" t="n">
        <v>12658.8054206</v>
      </c>
      <c r="E117" s="321" t="n">
        <v>4.43323069246817</v>
      </c>
      <c r="F117" s="321" t="n">
        <v>97.3651714177505</v>
      </c>
      <c r="G117" s="321" t="n">
        <v>0.571898126400435</v>
      </c>
      <c r="H117" s="321" t="n">
        <v>342.5637921</v>
      </c>
      <c r="I117" s="321" t="n">
        <v>21.7764789891271</v>
      </c>
      <c r="J117" s="321" t="n">
        <v>2.63482858224945</v>
      </c>
      <c r="K117" s="321" t="n">
        <v>21.1334276110403</v>
      </c>
    </row>
    <row r="118">
      <c r="A118" s="321" t="s">
        <v>76</v>
      </c>
      <c r="B118" s="321" t="s">
        <v>77</v>
      </c>
      <c r="C118" s="321" t="s">
        <v>17</v>
      </c>
      <c r="D118" s="321" t="n">
        <v>25773.7599762</v>
      </c>
      <c r="E118" s="321" t="n">
        <v>2.47977081804159</v>
      </c>
      <c r="F118" s="321" t="n">
        <v>98.8902839455209</v>
      </c>
      <c r="G118" s="321" t="n">
        <v>0.220635282755035</v>
      </c>
      <c r="H118" s="321" t="n">
        <v>289.22513</v>
      </c>
      <c r="I118" s="321" t="n">
        <v>19.7088335344046</v>
      </c>
      <c r="J118" s="321" t="n">
        <v>1.10971605447911</v>
      </c>
      <c r="K118" s="321" t="n">
        <v>19.6615032034363</v>
      </c>
    </row>
    <row r="119">
      <c r="A119" s="321" t="s">
        <v>78</v>
      </c>
      <c r="B119" s="321" t="s">
        <v>79</v>
      </c>
      <c r="C119" s="321" t="s">
        <v>16</v>
      </c>
      <c r="D119" s="321" t="n">
        <v>51324.6805936</v>
      </c>
      <c r="E119" s="321" t="n">
        <v>2.87613160090209</v>
      </c>
      <c r="F119" s="321" t="n">
        <v>95.1163691558256</v>
      </c>
      <c r="G119" s="321" t="n">
        <v>0.725898385079884</v>
      </c>
      <c r="H119" s="321" t="n">
        <v>2635.2014426</v>
      </c>
      <c r="I119" s="321" t="n">
        <v>14.8912334962048</v>
      </c>
      <c r="J119" s="321" t="n">
        <v>4.88363084417443</v>
      </c>
      <c r="K119" s="321" t="n">
        <v>14.1380093966844</v>
      </c>
    </row>
    <row r="120">
      <c r="A120" s="321" t="s">
        <v>78</v>
      </c>
      <c r="B120" s="321" t="s">
        <v>79</v>
      </c>
      <c r="C120" s="321" t="s">
        <v>17</v>
      </c>
      <c r="D120" s="321" t="n">
        <v>80067.1526174</v>
      </c>
      <c r="E120" s="321" t="n">
        <v>1.81282908135771</v>
      </c>
      <c r="F120" s="321" t="n">
        <v>98.0088797423938</v>
      </c>
      <c r="G120" s="321" t="n">
        <v>0.345861202139311</v>
      </c>
      <c r="H120" s="321" t="n">
        <v>1626.6212813</v>
      </c>
      <c r="I120" s="321" t="n">
        <v>17.2041251762296</v>
      </c>
      <c r="J120" s="321" t="n">
        <v>1.99112025760617</v>
      </c>
      <c r="K120" s="321" t="n">
        <v>17.0243202732439</v>
      </c>
    </row>
    <row r="121">
      <c r="A121" s="321" t="s">
        <v>80</v>
      </c>
      <c r="B121" s="321" t="s">
        <v>81</v>
      </c>
      <c r="C121" s="321" t="s">
        <v>16</v>
      </c>
      <c r="D121" s="321" t="n">
        <v>52244.7368222</v>
      </c>
      <c r="E121" s="321" t="n">
        <v>3.53666185362376</v>
      </c>
      <c r="F121" s="321" t="n">
        <v>90.6165056296328</v>
      </c>
      <c r="G121" s="321" t="n">
        <v>1.13049236306298</v>
      </c>
      <c r="H121" s="321" t="n">
        <v>5410.0319853</v>
      </c>
      <c r="I121" s="321" t="n">
        <v>11.4644518203422</v>
      </c>
      <c r="J121" s="321" t="n">
        <v>9.38349437036722</v>
      </c>
      <c r="K121" s="321" t="n">
        <v>10.917176857404</v>
      </c>
    </row>
    <row r="122">
      <c r="A122" s="321" t="s">
        <v>80</v>
      </c>
      <c r="B122" s="321" t="s">
        <v>81</v>
      </c>
      <c r="C122" s="321" t="s">
        <v>17</v>
      </c>
      <c r="D122" s="321" t="n">
        <v>68479.4807289</v>
      </c>
      <c r="E122" s="321" t="n">
        <v>2.6720794372989</v>
      </c>
      <c r="F122" s="321" t="n">
        <v>96.4036009089716</v>
      </c>
      <c r="G122" s="321" t="n">
        <v>0.51875276413387</v>
      </c>
      <c r="H122" s="321" t="n">
        <v>2554.671609</v>
      </c>
      <c r="I122" s="321" t="n">
        <v>13.5484453659937</v>
      </c>
      <c r="J122" s="321" t="n">
        <v>3.59639909102845</v>
      </c>
      <c r="K122" s="321" t="n">
        <v>13.9054741084606</v>
      </c>
    </row>
    <row r="123">
      <c r="A123" s="321" t="s">
        <v>82</v>
      </c>
      <c r="B123" s="321" t="s">
        <v>83</v>
      </c>
      <c r="C123" s="321" t="s">
        <v>16</v>
      </c>
      <c r="D123" s="321" t="n">
        <v>31645.5428935</v>
      </c>
      <c r="E123" s="321" t="n">
        <v>4.83638600531579</v>
      </c>
      <c r="F123" s="321" t="n">
        <v>96.5972644964028</v>
      </c>
      <c r="G123" s="321" t="n">
        <v>0.821655529961914</v>
      </c>
      <c r="H123" s="321" t="n">
        <v>1114.7459806</v>
      </c>
      <c r="I123" s="321" t="n">
        <v>23.8152104666671</v>
      </c>
      <c r="J123" s="321" t="n">
        <v>3.40273550359719</v>
      </c>
      <c r="K123" s="321" t="n">
        <v>23.3252559503252</v>
      </c>
    </row>
    <row r="124">
      <c r="A124" s="321" t="s">
        <v>82</v>
      </c>
      <c r="B124" s="321" t="s">
        <v>83</v>
      </c>
      <c r="C124" s="321" t="s">
        <v>17</v>
      </c>
      <c r="D124" s="321" t="n">
        <v>37044.5363036</v>
      </c>
      <c r="E124" s="321" t="n">
        <v>3.97535271914206</v>
      </c>
      <c r="F124" s="321" t="n">
        <v>98.3355321667019</v>
      </c>
      <c r="G124" s="321" t="n">
        <v>0.50126027687153</v>
      </c>
      <c r="H124" s="321" t="n">
        <v>627.0311221</v>
      </c>
      <c r="I124" s="321" t="n">
        <v>29.7564600721146</v>
      </c>
      <c r="J124" s="321" t="n">
        <v>1.66446783329815</v>
      </c>
      <c r="K124" s="321" t="n">
        <v>29.614087514397</v>
      </c>
    </row>
    <row r="125">
      <c r="A125" s="321" t="s">
        <v>84</v>
      </c>
      <c r="B125" s="321" t="s">
        <v>85</v>
      </c>
      <c r="C125" s="321" t="s">
        <v>16</v>
      </c>
      <c r="D125" s="321" t="n">
        <v>96199.4885184</v>
      </c>
      <c r="E125" s="321" t="n">
        <v>3.35047710137949</v>
      </c>
      <c r="F125" s="321" t="n">
        <v>97.9327639002854</v>
      </c>
      <c r="G125" s="321" t="n">
        <v>0.43276620662381</v>
      </c>
      <c r="H125" s="321" t="n">
        <v>2030.6488607</v>
      </c>
      <c r="I125" s="321" t="n">
        <v>20.9717239622716</v>
      </c>
      <c r="J125" s="321" t="n">
        <v>2.0672360997146</v>
      </c>
      <c r="K125" s="321" t="n">
        <v>20.5017659778498</v>
      </c>
    </row>
    <row r="126">
      <c r="A126" s="321" t="s">
        <v>84</v>
      </c>
      <c r="B126" s="321" t="s">
        <v>85</v>
      </c>
      <c r="C126" s="321" t="s">
        <v>17</v>
      </c>
      <c r="D126" s="321" t="n">
        <v>133397.5886804</v>
      </c>
      <c r="E126" s="321" t="n">
        <v>2.2175518719961</v>
      </c>
      <c r="F126" s="321" t="n">
        <v>98.4757541236063</v>
      </c>
      <c r="G126" s="321" t="n">
        <v>0.333352942845701</v>
      </c>
      <c r="H126" s="321" t="n">
        <v>2064.779562</v>
      </c>
      <c r="I126" s="321" t="n">
        <v>21.5799043064288</v>
      </c>
      <c r="J126" s="321" t="n">
        <v>1.52424587639368</v>
      </c>
      <c r="K126" s="321" t="n">
        <v>21.5366713103545</v>
      </c>
    </row>
    <row r="127">
      <c r="A127" s="321" t="s">
        <v>86</v>
      </c>
      <c r="B127" s="321" t="s">
        <v>87</v>
      </c>
      <c r="C127" s="321" t="s">
        <v>16</v>
      </c>
      <c r="D127" s="321" t="n">
        <v>112869.4036243</v>
      </c>
      <c r="E127" s="321" t="n">
        <v>2.31424051510968</v>
      </c>
      <c r="F127" s="321" t="n">
        <v>97.7664536404293</v>
      </c>
      <c r="G127" s="321" t="n">
        <v>0.340398977424907</v>
      </c>
      <c r="H127" s="321" t="n">
        <v>2578.5843322</v>
      </c>
      <c r="I127" s="321" t="n">
        <v>15.0928136980936</v>
      </c>
      <c r="J127" s="321" t="n">
        <v>2.23354635957068</v>
      </c>
      <c r="K127" s="321" t="n">
        <v>14.8998925869882</v>
      </c>
    </row>
    <row r="128">
      <c r="A128" s="321" t="s">
        <v>86</v>
      </c>
      <c r="B128" s="321" t="s">
        <v>87</v>
      </c>
      <c r="C128" s="321" t="s">
        <v>17</v>
      </c>
      <c r="D128" s="321" t="n">
        <v>244437.5650793</v>
      </c>
      <c r="E128" s="321" t="n">
        <v>1.15336347590982</v>
      </c>
      <c r="F128" s="321" t="n">
        <v>97.917649602004</v>
      </c>
      <c r="G128" s="321" t="n">
        <v>0.241010922001847</v>
      </c>
      <c r="H128" s="321" t="n">
        <v>5198.2932903</v>
      </c>
      <c r="I128" s="321" t="n">
        <v>11.4391747636054</v>
      </c>
      <c r="J128" s="321" t="n">
        <v>2.08235039799596</v>
      </c>
      <c r="K128" s="321" t="n">
        <v>11.3329740439191</v>
      </c>
    </row>
    <row r="129">
      <c r="A129" s="321" t="s">
        <v>88</v>
      </c>
      <c r="B129" s="321" t="s">
        <v>89</v>
      </c>
      <c r="C129" s="321" t="s">
        <v>16</v>
      </c>
      <c r="D129" s="321" t="n">
        <v>21096.3497282</v>
      </c>
      <c r="E129" s="321" t="n">
        <v>6.21188598437764</v>
      </c>
      <c r="F129" s="321" t="n">
        <v>96.6762852538272</v>
      </c>
      <c r="G129" s="321" t="n">
        <v>0.977074758336436</v>
      </c>
      <c r="H129" s="321" t="n">
        <v>725.2890251</v>
      </c>
      <c r="I129" s="321" t="n">
        <v>28.2721418374891</v>
      </c>
      <c r="J129" s="321" t="n">
        <v>3.32371474617284</v>
      </c>
      <c r="K129" s="321" t="n">
        <v>28.4199954764515</v>
      </c>
    </row>
    <row r="130">
      <c r="A130" s="321" t="s">
        <v>88</v>
      </c>
      <c r="B130" s="321" t="s">
        <v>89</v>
      </c>
      <c r="C130" s="321" t="s">
        <v>17</v>
      </c>
      <c r="D130" s="321" t="n">
        <v>122989.7054657</v>
      </c>
      <c r="E130" s="321" t="n">
        <v>1.06782201144323</v>
      </c>
      <c r="F130" s="321" t="n">
        <v>98.4269918851694</v>
      </c>
      <c r="G130" s="321" t="n">
        <v>0.311012721827341</v>
      </c>
      <c r="H130" s="321" t="n">
        <v>1965.5564092</v>
      </c>
      <c r="I130" s="321" t="n">
        <v>19.5921065848131</v>
      </c>
      <c r="J130" s="321" t="n">
        <v>1.5730081148306</v>
      </c>
      <c r="K130" s="321" t="n">
        <v>19.4608319937249</v>
      </c>
    </row>
    <row r="131">
      <c r="A131" s="321" t="s">
        <v>90</v>
      </c>
      <c r="B131" s="321" t="s">
        <v>91</v>
      </c>
      <c r="C131" s="321" t="s">
        <v>16</v>
      </c>
      <c r="D131" s="321" t="n">
        <v>54414.9831328</v>
      </c>
      <c r="E131" s="321" t="n">
        <v>4.57383034119504</v>
      </c>
      <c r="F131" s="321" t="n">
        <v>98.7726825899536</v>
      </c>
      <c r="G131" s="321" t="n">
        <v>0.372413481741397</v>
      </c>
      <c r="H131" s="321" t="n">
        <v>676.1429822</v>
      </c>
      <c r="I131" s="321" t="n">
        <v>30.0985157640306</v>
      </c>
      <c r="J131" s="321" t="n">
        <v>1.22731741004637</v>
      </c>
      <c r="K131" s="321" t="n">
        <v>29.9712839752453</v>
      </c>
    </row>
    <row r="132">
      <c r="A132" s="321" t="s">
        <v>90</v>
      </c>
      <c r="B132" s="321" t="s">
        <v>91</v>
      </c>
      <c r="C132" s="321" t="s">
        <v>17</v>
      </c>
      <c r="D132" s="321" t="n">
        <v>240330.4854593</v>
      </c>
      <c r="E132" s="321" t="n">
        <v>1.22902880534677</v>
      </c>
      <c r="F132" s="321" t="n">
        <v>99.2353730047943</v>
      </c>
      <c r="G132" s="321" t="n">
        <v>0.156256520830391</v>
      </c>
      <c r="H132" s="321" t="n">
        <v>1851.7910639</v>
      </c>
      <c r="I132" s="321" t="n">
        <v>20.3387402310736</v>
      </c>
      <c r="J132" s="321" t="n">
        <v>0.764626995205657</v>
      </c>
      <c r="K132" s="321" t="n">
        <v>20.2793966551818</v>
      </c>
    </row>
    <row r="133">
      <c r="A133" s="321" t="s">
        <v>92</v>
      </c>
      <c r="B133" s="321" t="s">
        <v>93</v>
      </c>
      <c r="C133" s="321" t="s">
        <v>16</v>
      </c>
      <c r="D133" s="321" t="n">
        <v>71883.2632827</v>
      </c>
      <c r="E133" s="321" t="n">
        <v>5.04680124494288</v>
      </c>
      <c r="F133" s="321" t="n">
        <v>97.7423775038902</v>
      </c>
      <c r="G133" s="321" t="n">
        <v>0.529987777119871</v>
      </c>
      <c r="H133" s="321" t="n">
        <v>1660.3368613</v>
      </c>
      <c r="I133" s="321" t="n">
        <v>23.2934551778332</v>
      </c>
      <c r="J133" s="321" t="n">
        <v>2.25762249610982</v>
      </c>
      <c r="K133" s="321" t="n">
        <v>22.9454948615015</v>
      </c>
    </row>
    <row r="134">
      <c r="A134" s="321" t="s">
        <v>92</v>
      </c>
      <c r="B134" s="321" t="s">
        <v>93</v>
      </c>
      <c r="C134" s="321" t="s">
        <v>17</v>
      </c>
      <c r="D134" s="321" t="n">
        <v>368056.9485772</v>
      </c>
      <c r="E134" s="321" t="n">
        <v>0.975893658143814</v>
      </c>
      <c r="F134" s="321" t="n">
        <v>98.7255561531635</v>
      </c>
      <c r="G134" s="321" t="n">
        <v>0.178763956476622</v>
      </c>
      <c r="H134" s="321" t="n">
        <v>4751.2309039</v>
      </c>
      <c r="I134" s="321" t="n">
        <v>13.9074366924187</v>
      </c>
      <c r="J134" s="321" t="n">
        <v>1.27444384683649</v>
      </c>
      <c r="K134" s="321" t="n">
        <v>13.8480569913715</v>
      </c>
    </row>
    <row r="135">
      <c r="A135" s="321" t="s">
        <v>94</v>
      </c>
      <c r="B135" s="321" t="s">
        <v>95</v>
      </c>
      <c r="C135" s="321" t="s">
        <v>16</v>
      </c>
      <c r="D135" s="321" t="n">
        <v>8167.1248243</v>
      </c>
      <c r="E135" s="321" t="n">
        <v>8.70892363027008</v>
      </c>
      <c r="F135" s="321" t="n">
        <v>99.2404661247614</v>
      </c>
      <c r="G135" s="321" t="n">
        <v>0.394520088313533</v>
      </c>
      <c r="H135" s="321" t="n">
        <v>62.5068403</v>
      </c>
      <c r="I135" s="321" t="n">
        <v>51.2785799864232</v>
      </c>
      <c r="J135" s="321" t="n">
        <v>0.759533875238609</v>
      </c>
      <c r="K135" s="321" t="n">
        <v>51.5478752643091</v>
      </c>
    </row>
    <row r="136">
      <c r="A136" s="321" t="s">
        <v>94</v>
      </c>
      <c r="B136" s="321" t="s">
        <v>95</v>
      </c>
      <c r="C136" s="321" t="s">
        <v>17</v>
      </c>
      <c r="D136" s="321" t="n">
        <v>47791.0531179</v>
      </c>
      <c r="E136" s="321" t="n">
        <v>1.56376947687004</v>
      </c>
      <c r="F136" s="321" t="n">
        <v>99.135270788614</v>
      </c>
      <c r="G136" s="321" t="n">
        <v>0.217922991360755</v>
      </c>
      <c r="H136" s="321" t="n">
        <v>416.8679759</v>
      </c>
      <c r="I136" s="321" t="n">
        <v>25.0150922400641</v>
      </c>
      <c r="J136" s="321" t="n">
        <v>0.864729211385996</v>
      </c>
      <c r="K136" s="321" t="n">
        <v>24.9833756916646</v>
      </c>
    </row>
    <row r="137">
      <c r="A137" s="321" t="s">
        <v>96</v>
      </c>
      <c r="B137" s="321" t="s">
        <v>97</v>
      </c>
      <c r="C137" s="321" t="s">
        <v>16</v>
      </c>
      <c r="D137" s="321" t="n">
        <v>4839.7649671</v>
      </c>
      <c r="E137" s="321" t="n">
        <v>7.39856632215751</v>
      </c>
      <c r="F137" s="321" t="n">
        <v>98.2944180118567</v>
      </c>
      <c r="G137" s="321" t="n">
        <v>0.816818269168143</v>
      </c>
      <c r="H137" s="321" t="n">
        <v>83.9784814</v>
      </c>
      <c r="I137" s="321" t="n">
        <v>46.9173050458673</v>
      </c>
      <c r="J137" s="321" t="n">
        <v>1.70558198814326</v>
      </c>
      <c r="K137" s="321" t="n">
        <v>47.0740644234516</v>
      </c>
    </row>
    <row r="138">
      <c r="A138" s="321" t="s">
        <v>96</v>
      </c>
      <c r="B138" s="321" t="s">
        <v>97</v>
      </c>
      <c r="C138" s="321" t="s">
        <v>17</v>
      </c>
      <c r="D138" s="321" t="n">
        <v>71975.893363</v>
      </c>
      <c r="E138" s="321" t="n">
        <v>0.995318738799916</v>
      </c>
      <c r="F138" s="321" t="n">
        <v>99.3835017688265</v>
      </c>
      <c r="G138" s="321" t="n">
        <v>0.116731036349552</v>
      </c>
      <c r="H138" s="321" t="n">
        <v>446.4826672</v>
      </c>
      <c r="I138" s="321" t="n">
        <v>18.7737769000056</v>
      </c>
      <c r="J138" s="321" t="n">
        <v>0.616498231173495</v>
      </c>
      <c r="K138" s="321" t="n">
        <v>18.8177979609772</v>
      </c>
    </row>
    <row r="139">
      <c r="A139" s="321" t="s">
        <v>98</v>
      </c>
      <c r="B139" s="321" t="s">
        <v>99</v>
      </c>
      <c r="C139" s="321" t="s">
        <v>16</v>
      </c>
      <c r="D139" s="321" t="n">
        <v>12495.0024005</v>
      </c>
      <c r="E139" s="321" t="n">
        <v>5.52164269039137</v>
      </c>
      <c r="F139" s="321" t="n">
        <v>99.3290676537842</v>
      </c>
      <c r="G139" s="321" t="n">
        <v>0.294170513187425</v>
      </c>
      <c r="H139" s="321" t="n">
        <v>84.3992748</v>
      </c>
      <c r="I139" s="321" t="n">
        <v>44.2848908880059</v>
      </c>
      <c r="J139" s="321" t="n">
        <v>0.6709323462158</v>
      </c>
      <c r="K139" s="321" t="n">
        <v>43.5508631696584</v>
      </c>
    </row>
    <row r="140">
      <c r="A140" s="321" t="s">
        <v>98</v>
      </c>
      <c r="B140" s="321" t="s">
        <v>99</v>
      </c>
      <c r="C140" s="321" t="s">
        <v>17</v>
      </c>
      <c r="D140" s="321" t="n">
        <v>20501.3724623</v>
      </c>
      <c r="E140" s="321" t="n">
        <v>3.3185743345136</v>
      </c>
      <c r="F140" s="321" t="n">
        <v>99.7284624423034</v>
      </c>
      <c r="G140" s="321" t="n">
        <v>0.164470279366401</v>
      </c>
      <c r="H140" s="321" t="n">
        <v>55.8204997</v>
      </c>
      <c r="I140" s="321" t="n">
        <v>60.3618992290992</v>
      </c>
      <c r="J140" s="321" t="n">
        <v>0.271537557696638</v>
      </c>
      <c r="K140" s="321" t="n">
        <v>60.4055226017462</v>
      </c>
    </row>
    <row r="141">
      <c r="A141" s="321" t="s">
        <v>100</v>
      </c>
      <c r="B141" s="321" t="s">
        <v>101</v>
      </c>
      <c r="C141" s="321" t="s">
        <v>16</v>
      </c>
      <c r="D141" s="321" t="n">
        <v>7713.2373914</v>
      </c>
      <c r="E141" s="321" t="n">
        <v>7.35355983790982</v>
      </c>
      <c r="F141" s="321" t="n">
        <v>94.2067946409237</v>
      </c>
      <c r="G141" s="321" t="n">
        <v>1.48449036640792</v>
      </c>
      <c r="H141" s="321" t="n">
        <v>474.3221374</v>
      </c>
      <c r="I141" s="321" t="n">
        <v>26.3568755056676</v>
      </c>
      <c r="J141" s="321" t="n">
        <v>5.79320535907625</v>
      </c>
      <c r="K141" s="321" t="n">
        <v>24.140190175637</v>
      </c>
    </row>
    <row r="142">
      <c r="A142" s="321" t="s">
        <v>100</v>
      </c>
      <c r="B142" s="321" t="s">
        <v>101</v>
      </c>
      <c r="C142" s="321" t="s">
        <v>17</v>
      </c>
      <c r="D142" s="321" t="n">
        <v>19404.8886171</v>
      </c>
      <c r="E142" s="321" t="n">
        <v>2.75576139381188</v>
      </c>
      <c r="F142" s="321" t="n">
        <v>96.8786819627155</v>
      </c>
      <c r="G142" s="321" t="n">
        <v>0.644901194143468</v>
      </c>
      <c r="H142" s="321" t="n">
        <v>625.2028581</v>
      </c>
      <c r="I142" s="321" t="n">
        <v>19.8642986180094</v>
      </c>
      <c r="J142" s="321" t="n">
        <v>3.12131803728449</v>
      </c>
      <c r="K142" s="321" t="n">
        <v>20.0162806027786</v>
      </c>
    </row>
    <row r="143">
      <c r="A143" s="321" t="s">
        <v>102</v>
      </c>
      <c r="B143" s="321" t="s">
        <v>103</v>
      </c>
      <c r="C143" s="321" t="s">
        <v>16</v>
      </c>
      <c r="D143" s="321" t="n">
        <v>15917.0562029</v>
      </c>
      <c r="E143" s="321" t="n">
        <v>5.54688341130377</v>
      </c>
      <c r="F143" s="321" t="n">
        <v>98.6880674385377</v>
      </c>
      <c r="G143" s="321" t="n">
        <v>0.493730169373665</v>
      </c>
      <c r="H143" s="321" t="n">
        <v>211.5970538</v>
      </c>
      <c r="I143" s="321" t="n">
        <v>37.0901050792052</v>
      </c>
      <c r="J143" s="321" t="n">
        <v>1.31193256146232</v>
      </c>
      <c r="K143" s="321" t="n">
        <v>37.1400769238308</v>
      </c>
    </row>
    <row r="144">
      <c r="A144" s="321" t="s">
        <v>102</v>
      </c>
      <c r="B144" s="321" t="s">
        <v>103</v>
      </c>
      <c r="C144" s="321" t="s">
        <v>17</v>
      </c>
      <c r="D144" s="321" t="n">
        <v>73546.7779028</v>
      </c>
      <c r="E144" s="321" t="n">
        <v>1.51685866635474</v>
      </c>
      <c r="F144" s="321" t="n">
        <v>99.6439408526544</v>
      </c>
      <c r="G144" s="321" t="n">
        <v>0.127631759752783</v>
      </c>
      <c r="H144" s="321" t="n">
        <v>262.8057743</v>
      </c>
      <c r="I144" s="321" t="n">
        <v>35.8550864080509</v>
      </c>
      <c r="J144" s="321" t="n">
        <v>0.356059147345574</v>
      </c>
      <c r="K144" s="321" t="n">
        <v>35.7180305983918</v>
      </c>
    </row>
    <row r="145">
      <c r="A145" s="321" t="s">
        <v>104</v>
      </c>
      <c r="B145" s="321" t="s">
        <v>105</v>
      </c>
      <c r="C145" s="321" t="s">
        <v>16</v>
      </c>
      <c r="D145" s="321" t="n">
        <v>2448.999514</v>
      </c>
      <c r="E145" s="321" t="n">
        <v>7.81273630126778</v>
      </c>
      <c r="F145" s="321" t="n">
        <v>93.0603409066663</v>
      </c>
      <c r="G145" s="321" t="n">
        <v>2.03060587649232</v>
      </c>
      <c r="H145" s="321" t="n">
        <v>182.6258273</v>
      </c>
      <c r="I145" s="321" t="n">
        <v>28.9410994382323</v>
      </c>
      <c r="J145" s="321" t="n">
        <v>6.93965909333372</v>
      </c>
      <c r="K145" s="321" t="n">
        <v>27.2302821467095</v>
      </c>
    </row>
    <row r="146">
      <c r="A146" s="321" t="s">
        <v>104</v>
      </c>
      <c r="B146" s="321" t="s">
        <v>105</v>
      </c>
      <c r="C146" s="321" t="s">
        <v>17</v>
      </c>
      <c r="D146" s="321" t="n">
        <v>4788.8775327</v>
      </c>
      <c r="E146" s="321" t="n">
        <v>3.94472377279622</v>
      </c>
      <c r="F146" s="321" t="n">
        <v>96.3252585264223</v>
      </c>
      <c r="G146" s="321" t="n">
        <v>0.796888562056959</v>
      </c>
      <c r="H146" s="321" t="n">
        <v>182.69234</v>
      </c>
      <c r="I146" s="321" t="n">
        <v>20.7951896239246</v>
      </c>
      <c r="J146" s="321" t="n">
        <v>3.67474147357768</v>
      </c>
      <c r="K146" s="321" t="n">
        <v>20.8886794646134</v>
      </c>
    </row>
    <row r="147">
      <c r="A147" s="321" t="s">
        <v>106</v>
      </c>
      <c r="B147" s="321" t="s">
        <v>107</v>
      </c>
      <c r="C147" s="321" t="s">
        <v>16</v>
      </c>
      <c r="D147" s="321" t="n">
        <v>45928.51314</v>
      </c>
      <c r="E147" s="321" t="n">
        <v>3.21507640821324</v>
      </c>
      <c r="F147" s="321" t="n">
        <v>95.4147540015034</v>
      </c>
      <c r="G147" s="321" t="n">
        <v>0.698169063771471</v>
      </c>
      <c r="H147" s="321" t="n">
        <v>2207.1380186</v>
      </c>
      <c r="I147" s="321" t="n">
        <v>14.8431861020164</v>
      </c>
      <c r="J147" s="321" t="n">
        <v>4.58524599849662</v>
      </c>
      <c r="K147" s="321" t="n">
        <v>14.5282563886553</v>
      </c>
    </row>
    <row r="148">
      <c r="A148" s="321" t="s">
        <v>106</v>
      </c>
      <c r="B148" s="321" t="s">
        <v>107</v>
      </c>
      <c r="C148" s="321" t="s">
        <v>17</v>
      </c>
      <c r="D148" s="321" t="n">
        <v>86214.622162</v>
      </c>
      <c r="E148" s="321" t="n">
        <v>1.93080675256114</v>
      </c>
      <c r="F148" s="321" t="n">
        <v>97.3607722522891</v>
      </c>
      <c r="G148" s="321" t="n">
        <v>0.401485665935578</v>
      </c>
      <c r="H148" s="321" t="n">
        <v>2337.0811242</v>
      </c>
      <c r="I148" s="321" t="n">
        <v>14.6737761603819</v>
      </c>
      <c r="J148" s="321" t="n">
        <v>2.63922774771088</v>
      </c>
      <c r="K148" s="321" t="n">
        <v>14.8107545919885</v>
      </c>
    </row>
    <row r="149">
      <c r="A149" s="321" t="s">
        <v>108</v>
      </c>
      <c r="B149" s="321" t="s">
        <v>109</v>
      </c>
      <c r="C149" s="321" t="s">
        <v>16</v>
      </c>
      <c r="D149" s="321" t="n">
        <v>92524.2355232</v>
      </c>
      <c r="E149" s="321" t="n">
        <v>2.62414154728499</v>
      </c>
      <c r="F149" s="321" t="n">
        <v>96.5217975362551</v>
      </c>
      <c r="G149" s="321" t="n">
        <v>0.460922948153166</v>
      </c>
      <c r="H149" s="321" t="n">
        <v>3334.1486811</v>
      </c>
      <c r="I149" s="321" t="n">
        <v>13.0040498428629</v>
      </c>
      <c r="J149" s="321" t="n">
        <v>3.47820246374488</v>
      </c>
      <c r="K149" s="321" t="n">
        <v>12.7908343304298</v>
      </c>
    </row>
    <row r="150">
      <c r="A150" s="321" t="s">
        <v>108</v>
      </c>
      <c r="B150" s="321" t="s">
        <v>109</v>
      </c>
      <c r="C150" s="321" t="s">
        <v>17</v>
      </c>
      <c r="D150" s="321" t="n">
        <v>107641.109053</v>
      </c>
      <c r="E150" s="321" t="n">
        <v>2.199209913113</v>
      </c>
      <c r="F150" s="321" t="n">
        <v>95.3895588152086</v>
      </c>
      <c r="G150" s="321" t="n">
        <v>0.562713297932621</v>
      </c>
      <c r="H150" s="321" t="n">
        <v>5202.5924904</v>
      </c>
      <c r="I150" s="321" t="n">
        <v>11.7305107781638</v>
      </c>
      <c r="J150" s="321" t="n">
        <v>4.6104411847914</v>
      </c>
      <c r="K150" s="321" t="n">
        <v>11.6424808554786</v>
      </c>
    </row>
    <row r="151">
      <c r="A151" s="321" t="s">
        <v>110</v>
      </c>
      <c r="B151" s="321" t="s">
        <v>111</v>
      </c>
      <c r="C151" s="321" t="s">
        <v>16</v>
      </c>
      <c r="D151" s="321" t="n">
        <v>564.8499412</v>
      </c>
      <c r="E151" s="321" t="n">
        <v>9.00925507623319</v>
      </c>
      <c r="F151" s="321" t="n">
        <v>96.3076923076923</v>
      </c>
      <c r="G151" s="321" t="n">
        <v>1.80479129393993</v>
      </c>
      <c r="H151" s="321" t="n">
        <v>21.6555888</v>
      </c>
      <c r="I151" s="321" t="n">
        <v>49.2365963917331</v>
      </c>
      <c r="J151" s="321" t="n">
        <v>3.69230769230769</v>
      </c>
      <c r="K151" s="321" t="n">
        <v>47.0749729169332</v>
      </c>
    </row>
    <row r="152">
      <c r="A152" s="321" t="s">
        <v>110</v>
      </c>
      <c r="B152" s="321" t="s">
        <v>111</v>
      </c>
      <c r="C152" s="321" t="s">
        <v>17</v>
      </c>
      <c r="D152" s="321" t="n">
        <v>539.5850876</v>
      </c>
      <c r="E152" s="321" t="n">
        <v>7.6285911903498</v>
      </c>
      <c r="F152" s="321" t="n">
        <v>98.3552631578947</v>
      </c>
      <c r="G152" s="321" t="n">
        <v>0.834466422220355</v>
      </c>
      <c r="H152" s="321" t="n">
        <v>9.023162</v>
      </c>
      <c r="I152" s="321" t="n">
        <v>54.9379815626841</v>
      </c>
      <c r="J152" s="321" t="n">
        <v>1.64473684210526</v>
      </c>
      <c r="K152" s="321" t="n">
        <v>49.9010920487772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829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22" t="s">
        <v>72</v>
      </c>
      <c r="B163" s="322" t="s">
        <v>73</v>
      </c>
      <c r="C163" s="322" t="s">
        <v>16</v>
      </c>
      <c r="D163" s="322" t="n">
        <v>23624.4914613</v>
      </c>
      <c r="E163" s="322" t="n">
        <v>6.40571450233864</v>
      </c>
      <c r="F163" s="322" t="n">
        <v>97.2119446382827</v>
      </c>
      <c r="G163" s="322" t="n">
        <v>0.872184202151074</v>
      </c>
      <c r="H163" s="322" t="n">
        <v>677.5544953</v>
      </c>
      <c r="I163" s="322" t="n">
        <v>31.0898379264204</v>
      </c>
      <c r="J163" s="322" t="n">
        <v>2.78805536171735</v>
      </c>
      <c r="K163" s="322" t="n">
        <v>30.4107025771788</v>
      </c>
    </row>
    <row r="164">
      <c r="A164" s="322" t="s">
        <v>72</v>
      </c>
      <c r="B164" s="322" t="s">
        <v>73</v>
      </c>
      <c r="C164" s="322" t="s">
        <v>17</v>
      </c>
      <c r="D164" s="322" t="n">
        <v>204299.7159972</v>
      </c>
      <c r="E164" s="322" t="n">
        <v>0.939619994030651</v>
      </c>
      <c r="F164" s="322" t="n">
        <v>99.3538122490803</v>
      </c>
      <c r="G164" s="322" t="n">
        <v>0.111040542211897</v>
      </c>
      <c r="H164" s="322" t="n">
        <v>1328.7459334</v>
      </c>
      <c r="I164" s="322" t="n">
        <v>17.0916048213357</v>
      </c>
      <c r="J164" s="322" t="n">
        <v>0.646187750919644</v>
      </c>
      <c r="K164" s="322" t="n">
        <v>17.0729036061978</v>
      </c>
    </row>
    <row r="165">
      <c r="A165" s="322" t="s">
        <v>74</v>
      </c>
      <c r="B165" s="322" t="s">
        <v>75</v>
      </c>
      <c r="C165" s="322" t="s">
        <v>16</v>
      </c>
      <c r="D165" s="322" t="n">
        <v>4637.8098472</v>
      </c>
      <c r="E165" s="322" t="n">
        <v>11.7886220889432</v>
      </c>
      <c r="F165" s="322" t="n">
        <v>97.9847602751074</v>
      </c>
      <c r="G165" s="322" t="n">
        <v>0.613837334976164</v>
      </c>
      <c r="H165" s="322" t="n">
        <v>95.3852274</v>
      </c>
      <c r="I165" s="322" t="n">
        <v>27.5705279533878</v>
      </c>
      <c r="J165" s="322" t="n">
        <v>2.01523972489262</v>
      </c>
      <c r="K165" s="322" t="n">
        <v>29.8459301752575</v>
      </c>
    </row>
    <row r="166">
      <c r="A166" s="322" t="s">
        <v>74</v>
      </c>
      <c r="B166" s="322" t="s">
        <v>75</v>
      </c>
      <c r="C166" s="322" t="s">
        <v>17</v>
      </c>
      <c r="D166" s="322" t="n">
        <v>72297.307255</v>
      </c>
      <c r="E166" s="322" t="n">
        <v>1.8215017289397</v>
      </c>
      <c r="F166" s="322" t="n">
        <v>99.1478430989096</v>
      </c>
      <c r="G166" s="322" t="n">
        <v>0.195572595857887</v>
      </c>
      <c r="H166" s="322" t="n">
        <v>621.3816396</v>
      </c>
      <c r="I166" s="322" t="n">
        <v>22.6614003818705</v>
      </c>
      <c r="J166" s="322" t="n">
        <v>0.852156901090437</v>
      </c>
      <c r="K166" s="322" t="n">
        <v>22.7547309934961</v>
      </c>
    </row>
    <row r="167">
      <c r="A167" s="322" t="s">
        <v>76</v>
      </c>
      <c r="B167" s="322" t="s">
        <v>77</v>
      </c>
      <c r="C167" s="322" t="s">
        <v>16</v>
      </c>
      <c r="D167" s="322" t="n">
        <v>12552.8830075</v>
      </c>
      <c r="E167" s="322" t="n">
        <v>4.46552604312012</v>
      </c>
      <c r="F167" s="322" t="n">
        <v>97.3435290965597</v>
      </c>
      <c r="G167" s="322" t="n">
        <v>0.576654065564786</v>
      </c>
      <c r="H167" s="322" t="n">
        <v>342.5637921</v>
      </c>
      <c r="I167" s="322" t="n">
        <v>21.7764789891271</v>
      </c>
      <c r="J167" s="322" t="n">
        <v>2.65647090344032</v>
      </c>
      <c r="K167" s="322" t="n">
        <v>21.1308701846718</v>
      </c>
    </row>
    <row r="168">
      <c r="A168" s="322" t="s">
        <v>76</v>
      </c>
      <c r="B168" s="322" t="s">
        <v>77</v>
      </c>
      <c r="C168" s="322" t="s">
        <v>17</v>
      </c>
      <c r="D168" s="322" t="n">
        <v>25545.9534511</v>
      </c>
      <c r="E168" s="322" t="n">
        <v>2.46477289503533</v>
      </c>
      <c r="F168" s="322" t="n">
        <v>98.8882676037574</v>
      </c>
      <c r="G168" s="322" t="n">
        <v>0.222524725374445</v>
      </c>
      <c r="H168" s="322" t="n">
        <v>287.1954857</v>
      </c>
      <c r="I168" s="322" t="n">
        <v>19.8355326066447</v>
      </c>
      <c r="J168" s="322" t="n">
        <v>1.11173239624258</v>
      </c>
      <c r="K168" s="322" t="n">
        <v>19.793508460897</v>
      </c>
    </row>
    <row r="169">
      <c r="A169" s="322" t="s">
        <v>78</v>
      </c>
      <c r="B169" s="322" t="s">
        <v>79</v>
      </c>
      <c r="C169" s="322" t="s">
        <v>16</v>
      </c>
      <c r="D169" s="322" t="n">
        <v>51324.6805936</v>
      </c>
      <c r="E169" s="322" t="n">
        <v>2.87613160090209</v>
      </c>
      <c r="F169" s="322" t="n">
        <v>95.1163691558256</v>
      </c>
      <c r="G169" s="322" t="n">
        <v>0.725898385079884</v>
      </c>
      <c r="H169" s="322" t="n">
        <v>2635.2014426</v>
      </c>
      <c r="I169" s="322" t="n">
        <v>14.8912334962048</v>
      </c>
      <c r="J169" s="322" t="n">
        <v>4.88363084417443</v>
      </c>
      <c r="K169" s="322" t="n">
        <v>14.1380093966844</v>
      </c>
    </row>
    <row r="170">
      <c r="A170" s="322" t="s">
        <v>78</v>
      </c>
      <c r="B170" s="322" t="s">
        <v>79</v>
      </c>
      <c r="C170" s="322" t="s">
        <v>17</v>
      </c>
      <c r="D170" s="322" t="n">
        <v>80067.1526174</v>
      </c>
      <c r="E170" s="322" t="n">
        <v>1.81282908135771</v>
      </c>
      <c r="F170" s="322" t="n">
        <v>98.0088797423938</v>
      </c>
      <c r="G170" s="322" t="n">
        <v>0.345861202139311</v>
      </c>
      <c r="H170" s="322" t="n">
        <v>1626.6212813</v>
      </c>
      <c r="I170" s="322" t="n">
        <v>17.2041251762296</v>
      </c>
      <c r="J170" s="322" t="n">
        <v>1.99112025760617</v>
      </c>
      <c r="K170" s="322" t="n">
        <v>17.0243202732439</v>
      </c>
    </row>
    <row r="171">
      <c r="A171" s="322" t="s">
        <v>80</v>
      </c>
      <c r="B171" s="322" t="s">
        <v>81</v>
      </c>
      <c r="C171" s="322" t="s">
        <v>16</v>
      </c>
      <c r="D171" s="322" t="n">
        <v>50721.9324586</v>
      </c>
      <c r="E171" s="322" t="n">
        <v>3.63747365152517</v>
      </c>
      <c r="F171" s="322" t="n">
        <v>90.4083795031077</v>
      </c>
      <c r="G171" s="322" t="n">
        <v>1.1639434278436</v>
      </c>
      <c r="H171" s="322" t="n">
        <v>5381.1995048</v>
      </c>
      <c r="I171" s="322" t="n">
        <v>11.5233961076213</v>
      </c>
      <c r="J171" s="322" t="n">
        <v>9.59162049689228</v>
      </c>
      <c r="K171" s="322" t="n">
        <v>10.9710594970607</v>
      </c>
    </row>
    <row r="172">
      <c r="A172" s="322" t="s">
        <v>80</v>
      </c>
      <c r="B172" s="322" t="s">
        <v>81</v>
      </c>
      <c r="C172" s="322" t="s">
        <v>17</v>
      </c>
      <c r="D172" s="322" t="n">
        <v>67118.5268475</v>
      </c>
      <c r="E172" s="322" t="n">
        <v>2.72284951517398</v>
      </c>
      <c r="F172" s="322" t="n">
        <v>96.355782251512</v>
      </c>
      <c r="G172" s="322" t="n">
        <v>0.529384778699204</v>
      </c>
      <c r="H172" s="322" t="n">
        <v>2538.4519857</v>
      </c>
      <c r="I172" s="322" t="n">
        <v>13.6301861529695</v>
      </c>
      <c r="J172" s="322" t="n">
        <v>3.64421774848799</v>
      </c>
      <c r="K172" s="322" t="n">
        <v>13.9973206828185</v>
      </c>
    </row>
    <row r="173">
      <c r="A173" s="322" t="s">
        <v>82</v>
      </c>
      <c r="B173" s="322" t="s">
        <v>83</v>
      </c>
      <c r="C173" s="322" t="s">
        <v>16</v>
      </c>
      <c r="D173" s="322" t="n">
        <v>31645.5428935</v>
      </c>
      <c r="E173" s="322" t="n">
        <v>4.83638600531579</v>
      </c>
      <c r="F173" s="322" t="n">
        <v>96.5972644964028</v>
      </c>
      <c r="G173" s="322" t="n">
        <v>0.821655529961914</v>
      </c>
      <c r="H173" s="322" t="n">
        <v>1114.7459806</v>
      </c>
      <c r="I173" s="322" t="n">
        <v>23.8152104666671</v>
      </c>
      <c r="J173" s="322" t="n">
        <v>3.40273550359719</v>
      </c>
      <c r="K173" s="322" t="n">
        <v>23.3252559503252</v>
      </c>
    </row>
    <row r="174">
      <c r="A174" s="322" t="s">
        <v>82</v>
      </c>
      <c r="B174" s="322" t="s">
        <v>83</v>
      </c>
      <c r="C174" s="322" t="s">
        <v>17</v>
      </c>
      <c r="D174" s="322" t="n">
        <v>37044.5363036</v>
      </c>
      <c r="E174" s="322" t="n">
        <v>3.97535271914206</v>
      </c>
      <c r="F174" s="322" t="n">
        <v>98.3355321667019</v>
      </c>
      <c r="G174" s="322" t="n">
        <v>0.50126027687153</v>
      </c>
      <c r="H174" s="322" t="n">
        <v>627.0311221</v>
      </c>
      <c r="I174" s="322" t="n">
        <v>29.7564600721146</v>
      </c>
      <c r="J174" s="322" t="n">
        <v>1.66446783329815</v>
      </c>
      <c r="K174" s="322" t="n">
        <v>29.614087514397</v>
      </c>
    </row>
    <row r="175">
      <c r="A175" s="322" t="s">
        <v>84</v>
      </c>
      <c r="B175" s="322" t="s">
        <v>85</v>
      </c>
      <c r="C175" s="322" t="s">
        <v>16</v>
      </c>
      <c r="D175" s="322" t="n">
        <v>96199.4885184</v>
      </c>
      <c r="E175" s="322" t="n">
        <v>3.35047710137949</v>
      </c>
      <c r="F175" s="322" t="n">
        <v>97.9327639002854</v>
      </c>
      <c r="G175" s="322" t="n">
        <v>0.43276620662381</v>
      </c>
      <c r="H175" s="322" t="n">
        <v>2030.6488607</v>
      </c>
      <c r="I175" s="322" t="n">
        <v>20.9717239622716</v>
      </c>
      <c r="J175" s="322" t="n">
        <v>2.0672360997146</v>
      </c>
      <c r="K175" s="322" t="n">
        <v>20.5017659778498</v>
      </c>
    </row>
    <row r="176">
      <c r="A176" s="322" t="s">
        <v>84</v>
      </c>
      <c r="B176" s="322" t="s">
        <v>85</v>
      </c>
      <c r="C176" s="322" t="s">
        <v>17</v>
      </c>
      <c r="D176" s="322" t="n">
        <v>133397.5886804</v>
      </c>
      <c r="E176" s="322" t="n">
        <v>2.2175518719961</v>
      </c>
      <c r="F176" s="322" t="n">
        <v>98.4757541236063</v>
      </c>
      <c r="G176" s="322" t="n">
        <v>0.333352942845701</v>
      </c>
      <c r="H176" s="322" t="n">
        <v>2064.779562</v>
      </c>
      <c r="I176" s="322" t="n">
        <v>21.5799043064288</v>
      </c>
      <c r="J176" s="322" t="n">
        <v>1.52424587639368</v>
      </c>
      <c r="K176" s="322" t="n">
        <v>21.5366713103545</v>
      </c>
    </row>
    <row r="177">
      <c r="A177" s="322" t="s">
        <v>86</v>
      </c>
      <c r="B177" s="322" t="s">
        <v>87</v>
      </c>
      <c r="C177" s="322" t="s">
        <v>16</v>
      </c>
      <c r="D177" s="322" t="n">
        <v>112869.4036243</v>
      </c>
      <c r="E177" s="322" t="n">
        <v>2.31424051510968</v>
      </c>
      <c r="F177" s="322" t="n">
        <v>97.7664536404293</v>
      </c>
      <c r="G177" s="322" t="n">
        <v>0.340398977424907</v>
      </c>
      <c r="H177" s="322" t="n">
        <v>2578.5843322</v>
      </c>
      <c r="I177" s="322" t="n">
        <v>15.0928136980936</v>
      </c>
      <c r="J177" s="322" t="n">
        <v>2.23354635957068</v>
      </c>
      <c r="K177" s="322" t="n">
        <v>14.8998925869882</v>
      </c>
    </row>
    <row r="178">
      <c r="A178" s="322" t="s">
        <v>86</v>
      </c>
      <c r="B178" s="322" t="s">
        <v>87</v>
      </c>
      <c r="C178" s="322" t="s">
        <v>17</v>
      </c>
      <c r="D178" s="322" t="n">
        <v>244437.5650793</v>
      </c>
      <c r="E178" s="322" t="n">
        <v>1.15336347590982</v>
      </c>
      <c r="F178" s="322" t="n">
        <v>97.917649602004</v>
      </c>
      <c r="G178" s="322" t="n">
        <v>0.241010922001847</v>
      </c>
      <c r="H178" s="322" t="n">
        <v>5198.2932903</v>
      </c>
      <c r="I178" s="322" t="n">
        <v>11.4391747636054</v>
      </c>
      <c r="J178" s="322" t="n">
        <v>2.08235039799596</v>
      </c>
      <c r="K178" s="322" t="n">
        <v>11.3329740439191</v>
      </c>
    </row>
    <row r="179">
      <c r="A179" s="322" t="s">
        <v>88</v>
      </c>
      <c r="B179" s="322" t="s">
        <v>89</v>
      </c>
      <c r="C179" s="322" t="s">
        <v>16</v>
      </c>
      <c r="D179" s="322" t="n">
        <v>21096.3497282</v>
      </c>
      <c r="E179" s="322" t="n">
        <v>6.21188598437764</v>
      </c>
      <c r="F179" s="322" t="n">
        <v>96.6762852538272</v>
      </c>
      <c r="G179" s="322" t="n">
        <v>0.977074758336436</v>
      </c>
      <c r="H179" s="322" t="n">
        <v>725.2890251</v>
      </c>
      <c r="I179" s="322" t="n">
        <v>28.2721418374891</v>
      </c>
      <c r="J179" s="322" t="n">
        <v>3.32371474617284</v>
      </c>
      <c r="K179" s="322" t="n">
        <v>28.4199954764515</v>
      </c>
    </row>
    <row r="180">
      <c r="A180" s="322" t="s">
        <v>88</v>
      </c>
      <c r="B180" s="322" t="s">
        <v>89</v>
      </c>
      <c r="C180" s="322" t="s">
        <v>17</v>
      </c>
      <c r="D180" s="322" t="n">
        <v>122989.7054657</v>
      </c>
      <c r="E180" s="322" t="n">
        <v>1.06782201144323</v>
      </c>
      <c r="F180" s="322" t="n">
        <v>98.4269918851694</v>
      </c>
      <c r="G180" s="322" t="n">
        <v>0.311012721827341</v>
      </c>
      <c r="H180" s="322" t="n">
        <v>1965.5564092</v>
      </c>
      <c r="I180" s="322" t="n">
        <v>19.5921065848131</v>
      </c>
      <c r="J180" s="322" t="n">
        <v>1.5730081148306</v>
      </c>
      <c r="K180" s="322" t="n">
        <v>19.4608319937249</v>
      </c>
    </row>
    <row r="181">
      <c r="A181" s="322" t="s">
        <v>90</v>
      </c>
      <c r="B181" s="322" t="s">
        <v>91</v>
      </c>
      <c r="C181" s="322" t="s">
        <v>16</v>
      </c>
      <c r="D181" s="322" t="n">
        <v>54414.9831328</v>
      </c>
      <c r="E181" s="322" t="n">
        <v>4.57383034119504</v>
      </c>
      <c r="F181" s="322" t="n">
        <v>98.7726825899536</v>
      </c>
      <c r="G181" s="322" t="n">
        <v>0.372413481741397</v>
      </c>
      <c r="H181" s="322" t="n">
        <v>676.1429822</v>
      </c>
      <c r="I181" s="322" t="n">
        <v>30.0985157640306</v>
      </c>
      <c r="J181" s="322" t="n">
        <v>1.22731741004637</v>
      </c>
      <c r="K181" s="322" t="n">
        <v>29.9712839752453</v>
      </c>
    </row>
    <row r="182">
      <c r="A182" s="322" t="s">
        <v>90</v>
      </c>
      <c r="B182" s="322" t="s">
        <v>91</v>
      </c>
      <c r="C182" s="322" t="s">
        <v>17</v>
      </c>
      <c r="D182" s="322" t="n">
        <v>240330.4854593</v>
      </c>
      <c r="E182" s="322" t="n">
        <v>1.22902880534677</v>
      </c>
      <c r="F182" s="322" t="n">
        <v>99.2353730047943</v>
      </c>
      <c r="G182" s="322" t="n">
        <v>0.156256520830391</v>
      </c>
      <c r="H182" s="322" t="n">
        <v>1851.7910639</v>
      </c>
      <c r="I182" s="322" t="n">
        <v>20.3387402310736</v>
      </c>
      <c r="J182" s="322" t="n">
        <v>0.764626995205657</v>
      </c>
      <c r="K182" s="322" t="n">
        <v>20.2793966551818</v>
      </c>
    </row>
    <row r="183">
      <c r="A183" s="322" t="s">
        <v>92</v>
      </c>
      <c r="B183" s="322" t="s">
        <v>93</v>
      </c>
      <c r="C183" s="322" t="s">
        <v>16</v>
      </c>
      <c r="D183" s="322" t="n">
        <v>71559.9546162</v>
      </c>
      <c r="E183" s="322" t="n">
        <v>5.06810464129394</v>
      </c>
      <c r="F183" s="322" t="n">
        <v>97.743573929824</v>
      </c>
      <c r="G183" s="322" t="n">
        <v>0.532350558801606</v>
      </c>
      <c r="H183" s="322" t="n">
        <v>1651.9730217</v>
      </c>
      <c r="I183" s="322" t="n">
        <v>23.4096569891609</v>
      </c>
      <c r="J183" s="322" t="n">
        <v>2.25642607017605</v>
      </c>
      <c r="K183" s="322" t="n">
        <v>23.0602929511216</v>
      </c>
    </row>
    <row r="184">
      <c r="A184" s="322" t="s">
        <v>92</v>
      </c>
      <c r="B184" s="322" t="s">
        <v>93</v>
      </c>
      <c r="C184" s="322" t="s">
        <v>17</v>
      </c>
      <c r="D184" s="322" t="n">
        <v>367151.8868773</v>
      </c>
      <c r="E184" s="322" t="n">
        <v>0.976090175131705</v>
      </c>
      <c r="F184" s="322" t="n">
        <v>98.7253816375414</v>
      </c>
      <c r="G184" s="322" t="n">
        <v>0.179198382863207</v>
      </c>
      <c r="H184" s="322" t="n">
        <v>4740.2048902</v>
      </c>
      <c r="I184" s="322" t="n">
        <v>13.9391400047148</v>
      </c>
      <c r="J184" s="322" t="n">
        <v>1.27461836245862</v>
      </c>
      <c r="K184" s="322" t="n">
        <v>13.8797849286239</v>
      </c>
    </row>
    <row r="185">
      <c r="A185" s="322" t="s">
        <v>94</v>
      </c>
      <c r="B185" s="322" t="s">
        <v>95</v>
      </c>
      <c r="C185" s="322" t="s">
        <v>16</v>
      </c>
      <c r="D185" s="322" t="n">
        <v>8167.1248243</v>
      </c>
      <c r="E185" s="322" t="n">
        <v>8.70892363027008</v>
      </c>
      <c r="F185" s="322" t="n">
        <v>99.2404661247614</v>
      </c>
      <c r="G185" s="322" t="n">
        <v>0.394520088313533</v>
      </c>
      <c r="H185" s="322" t="n">
        <v>62.5068403</v>
      </c>
      <c r="I185" s="322" t="n">
        <v>51.2785799864232</v>
      </c>
      <c r="J185" s="322" t="n">
        <v>0.759533875238609</v>
      </c>
      <c r="K185" s="322" t="n">
        <v>51.5478752643091</v>
      </c>
    </row>
    <row r="186">
      <c r="A186" s="322" t="s">
        <v>94</v>
      </c>
      <c r="B186" s="322" t="s">
        <v>95</v>
      </c>
      <c r="C186" s="322" t="s">
        <v>17</v>
      </c>
      <c r="D186" s="322" t="n">
        <v>47791.0531179</v>
      </c>
      <c r="E186" s="322" t="n">
        <v>1.56376947687004</v>
      </c>
      <c r="F186" s="322" t="n">
        <v>99.135270788614</v>
      </c>
      <c r="G186" s="322" t="n">
        <v>0.217922991360755</v>
      </c>
      <c r="H186" s="322" t="n">
        <v>416.8679759</v>
      </c>
      <c r="I186" s="322" t="n">
        <v>25.0150922400641</v>
      </c>
      <c r="J186" s="322" t="n">
        <v>0.864729211385996</v>
      </c>
      <c r="K186" s="322" t="n">
        <v>24.9833756916646</v>
      </c>
    </row>
    <row r="187">
      <c r="A187" s="322" t="s">
        <v>96</v>
      </c>
      <c r="B187" s="322" t="s">
        <v>97</v>
      </c>
      <c r="C187" s="322" t="s">
        <v>16</v>
      </c>
      <c r="D187" s="322" t="n">
        <v>4839.7649671</v>
      </c>
      <c r="E187" s="322" t="n">
        <v>7.39856632215751</v>
      </c>
      <c r="F187" s="322" t="n">
        <v>98.2944180118567</v>
      </c>
      <c r="G187" s="322" t="n">
        <v>0.816818269168143</v>
      </c>
      <c r="H187" s="322" t="n">
        <v>83.9784814</v>
      </c>
      <c r="I187" s="322" t="n">
        <v>46.9173050458673</v>
      </c>
      <c r="J187" s="322" t="n">
        <v>1.70558198814326</v>
      </c>
      <c r="K187" s="322" t="n">
        <v>47.0740644234516</v>
      </c>
    </row>
    <row r="188">
      <c r="A188" s="322" t="s">
        <v>96</v>
      </c>
      <c r="B188" s="322" t="s">
        <v>97</v>
      </c>
      <c r="C188" s="322" t="s">
        <v>17</v>
      </c>
      <c r="D188" s="322" t="n">
        <v>71975.893363</v>
      </c>
      <c r="E188" s="322" t="n">
        <v>0.995318738799916</v>
      </c>
      <c r="F188" s="322" t="n">
        <v>99.3835017688265</v>
      </c>
      <c r="G188" s="322" t="n">
        <v>0.116731036349552</v>
      </c>
      <c r="H188" s="322" t="n">
        <v>446.4826672</v>
      </c>
      <c r="I188" s="322" t="n">
        <v>18.7737769000056</v>
      </c>
      <c r="J188" s="322" t="n">
        <v>0.616498231173495</v>
      </c>
      <c r="K188" s="322" t="n">
        <v>18.8177979609772</v>
      </c>
    </row>
    <row r="189">
      <c r="A189" s="322" t="s">
        <v>98</v>
      </c>
      <c r="B189" s="322" t="s">
        <v>99</v>
      </c>
      <c r="C189" s="322" t="s">
        <v>16</v>
      </c>
      <c r="D189" s="322" t="n">
        <v>12495.0024005</v>
      </c>
      <c r="E189" s="322" t="n">
        <v>5.52164269039137</v>
      </c>
      <c r="F189" s="322" t="n">
        <v>99.3290676537842</v>
      </c>
      <c r="G189" s="322" t="n">
        <v>0.294170513187425</v>
      </c>
      <c r="H189" s="322" t="n">
        <v>84.3992748</v>
      </c>
      <c r="I189" s="322" t="n">
        <v>44.2848908880059</v>
      </c>
      <c r="J189" s="322" t="n">
        <v>0.6709323462158</v>
      </c>
      <c r="K189" s="322" t="n">
        <v>43.5508631696584</v>
      </c>
    </row>
    <row r="190">
      <c r="A190" s="322" t="s">
        <v>98</v>
      </c>
      <c r="B190" s="322" t="s">
        <v>99</v>
      </c>
      <c r="C190" s="322" t="s">
        <v>17</v>
      </c>
      <c r="D190" s="322" t="n">
        <v>20501.3724623</v>
      </c>
      <c r="E190" s="322" t="n">
        <v>3.3185743345136</v>
      </c>
      <c r="F190" s="322" t="n">
        <v>99.7284624423034</v>
      </c>
      <c r="G190" s="322" t="n">
        <v>0.164470279366401</v>
      </c>
      <c r="H190" s="322" t="n">
        <v>55.8204997</v>
      </c>
      <c r="I190" s="322" t="n">
        <v>60.3618992290992</v>
      </c>
      <c r="J190" s="322" t="n">
        <v>0.271537557696638</v>
      </c>
      <c r="K190" s="322" t="n">
        <v>60.4055226017462</v>
      </c>
    </row>
    <row r="191">
      <c r="A191" s="322" t="s">
        <v>100</v>
      </c>
      <c r="B191" s="322" t="s">
        <v>101</v>
      </c>
      <c r="C191" s="322" t="s">
        <v>16</v>
      </c>
      <c r="D191" s="322" t="n">
        <v>7713.2373914</v>
      </c>
      <c r="E191" s="322" t="n">
        <v>7.35355983790982</v>
      </c>
      <c r="F191" s="322" t="n">
        <v>94.2067946409237</v>
      </c>
      <c r="G191" s="322" t="n">
        <v>1.48449036640792</v>
      </c>
      <c r="H191" s="322" t="n">
        <v>474.3221374</v>
      </c>
      <c r="I191" s="322" t="n">
        <v>26.3568755056676</v>
      </c>
      <c r="J191" s="322" t="n">
        <v>5.79320535907625</v>
      </c>
      <c r="K191" s="322" t="n">
        <v>24.140190175637</v>
      </c>
    </row>
    <row r="192">
      <c r="A192" s="322" t="s">
        <v>100</v>
      </c>
      <c r="B192" s="322" t="s">
        <v>101</v>
      </c>
      <c r="C192" s="322" t="s">
        <v>17</v>
      </c>
      <c r="D192" s="322" t="n">
        <v>19404.8886171</v>
      </c>
      <c r="E192" s="322" t="n">
        <v>2.75576139381188</v>
      </c>
      <c r="F192" s="322" t="n">
        <v>96.8786819627155</v>
      </c>
      <c r="G192" s="322" t="n">
        <v>0.644901194143468</v>
      </c>
      <c r="H192" s="322" t="n">
        <v>625.2028581</v>
      </c>
      <c r="I192" s="322" t="n">
        <v>19.8642986180094</v>
      </c>
      <c r="J192" s="322" t="n">
        <v>3.12131803728449</v>
      </c>
      <c r="K192" s="322" t="n">
        <v>20.0162806027786</v>
      </c>
    </row>
    <row r="193">
      <c r="A193" s="322" t="s">
        <v>102</v>
      </c>
      <c r="B193" s="322" t="s">
        <v>103</v>
      </c>
      <c r="C193" s="322" t="s">
        <v>16</v>
      </c>
      <c r="D193" s="322" t="n">
        <v>15917.0562029</v>
      </c>
      <c r="E193" s="322" t="n">
        <v>5.54688341130377</v>
      </c>
      <c r="F193" s="322" t="n">
        <v>98.6880674385377</v>
      </c>
      <c r="G193" s="322" t="n">
        <v>0.493730169373665</v>
      </c>
      <c r="H193" s="322" t="n">
        <v>211.5970538</v>
      </c>
      <c r="I193" s="322" t="n">
        <v>37.0901050792052</v>
      </c>
      <c r="J193" s="322" t="n">
        <v>1.31193256146232</v>
      </c>
      <c r="K193" s="322" t="n">
        <v>37.1400769238308</v>
      </c>
    </row>
    <row r="194">
      <c r="A194" s="322" t="s">
        <v>102</v>
      </c>
      <c r="B194" s="322" t="s">
        <v>103</v>
      </c>
      <c r="C194" s="322" t="s">
        <v>17</v>
      </c>
      <c r="D194" s="322" t="n">
        <v>73546.7779028</v>
      </c>
      <c r="E194" s="322" t="n">
        <v>1.51685866635474</v>
      </c>
      <c r="F194" s="322" t="n">
        <v>99.6439408526544</v>
      </c>
      <c r="G194" s="322" t="n">
        <v>0.127631759752783</v>
      </c>
      <c r="H194" s="322" t="n">
        <v>262.8057743</v>
      </c>
      <c r="I194" s="322" t="n">
        <v>35.8550864080509</v>
      </c>
      <c r="J194" s="322" t="n">
        <v>0.356059147345574</v>
      </c>
      <c r="K194" s="322" t="n">
        <v>35.7180305983918</v>
      </c>
    </row>
    <row r="195">
      <c r="A195" s="322" t="s">
        <v>104</v>
      </c>
      <c r="B195" s="322" t="s">
        <v>105</v>
      </c>
      <c r="C195" s="322" t="s">
        <v>16</v>
      </c>
      <c r="D195" s="322" t="n">
        <v>2448.999514</v>
      </c>
      <c r="E195" s="322" t="n">
        <v>7.81273630126778</v>
      </c>
      <c r="F195" s="322" t="n">
        <v>93.0603409066663</v>
      </c>
      <c r="G195" s="322" t="n">
        <v>2.03060587649232</v>
      </c>
      <c r="H195" s="322" t="n">
        <v>182.6258273</v>
      </c>
      <c r="I195" s="322" t="n">
        <v>28.9410994382323</v>
      </c>
      <c r="J195" s="322" t="n">
        <v>6.93965909333372</v>
      </c>
      <c r="K195" s="322" t="n">
        <v>27.2302821467095</v>
      </c>
    </row>
    <row r="196">
      <c r="A196" s="322" t="s">
        <v>104</v>
      </c>
      <c r="B196" s="322" t="s">
        <v>105</v>
      </c>
      <c r="C196" s="322" t="s">
        <v>17</v>
      </c>
      <c r="D196" s="322" t="n">
        <v>4788.8775327</v>
      </c>
      <c r="E196" s="322" t="n">
        <v>3.94472377279622</v>
      </c>
      <c r="F196" s="322" t="n">
        <v>96.3252585264223</v>
      </c>
      <c r="G196" s="322" t="n">
        <v>0.796888562056959</v>
      </c>
      <c r="H196" s="322" t="n">
        <v>182.69234</v>
      </c>
      <c r="I196" s="322" t="n">
        <v>20.7951896239246</v>
      </c>
      <c r="J196" s="322" t="n">
        <v>3.67474147357768</v>
      </c>
      <c r="K196" s="322" t="n">
        <v>20.8886794646134</v>
      </c>
    </row>
    <row r="197">
      <c r="A197" s="322" t="s">
        <v>106</v>
      </c>
      <c r="B197" s="322" t="s">
        <v>107</v>
      </c>
      <c r="C197" s="322" t="s">
        <v>16</v>
      </c>
      <c r="D197" s="322" t="n">
        <v>45928.51314</v>
      </c>
      <c r="E197" s="322" t="n">
        <v>3.21507640821324</v>
      </c>
      <c r="F197" s="322" t="n">
        <v>95.4147540015034</v>
      </c>
      <c r="G197" s="322" t="n">
        <v>0.698169063771471</v>
      </c>
      <c r="H197" s="322" t="n">
        <v>2207.1380186</v>
      </c>
      <c r="I197" s="322" t="n">
        <v>14.8431861020164</v>
      </c>
      <c r="J197" s="322" t="n">
        <v>4.58524599849662</v>
      </c>
      <c r="K197" s="322" t="n">
        <v>14.5282563886553</v>
      </c>
    </row>
    <row r="198">
      <c r="A198" s="322" t="s">
        <v>106</v>
      </c>
      <c r="B198" s="322" t="s">
        <v>107</v>
      </c>
      <c r="C198" s="322" t="s">
        <v>17</v>
      </c>
      <c r="D198" s="322" t="n">
        <v>86214.622162</v>
      </c>
      <c r="E198" s="322" t="n">
        <v>1.93080675256114</v>
      </c>
      <c r="F198" s="322" t="n">
        <v>97.3607722522891</v>
      </c>
      <c r="G198" s="322" t="n">
        <v>0.401485665935578</v>
      </c>
      <c r="H198" s="322" t="n">
        <v>2337.0811242</v>
      </c>
      <c r="I198" s="322" t="n">
        <v>14.6737761603819</v>
      </c>
      <c r="J198" s="322" t="n">
        <v>2.63922774771088</v>
      </c>
      <c r="K198" s="322" t="n">
        <v>14.8107545919885</v>
      </c>
    </row>
    <row r="199">
      <c r="A199" s="322" t="s">
        <v>108</v>
      </c>
      <c r="B199" s="322" t="s">
        <v>109</v>
      </c>
      <c r="C199" s="322" t="s">
        <v>16</v>
      </c>
      <c r="D199" s="322" t="n">
        <v>90730.5871537</v>
      </c>
      <c r="E199" s="322" t="n">
        <v>2.67274720027828</v>
      </c>
      <c r="F199" s="322" t="n">
        <v>96.4797936507588</v>
      </c>
      <c r="G199" s="322" t="n">
        <v>0.469833428592186</v>
      </c>
      <c r="H199" s="322" t="n">
        <v>3310.4381434</v>
      </c>
      <c r="I199" s="322" t="n">
        <v>13.0913389658492</v>
      </c>
      <c r="J199" s="322" t="n">
        <v>3.52020634924116</v>
      </c>
      <c r="K199" s="322" t="n">
        <v>12.8769247435095</v>
      </c>
    </row>
    <row r="200">
      <c r="A200" s="322" t="s">
        <v>108</v>
      </c>
      <c r="B200" s="322" t="s">
        <v>109</v>
      </c>
      <c r="C200" s="322" t="s">
        <v>17</v>
      </c>
      <c r="D200" s="322" t="n">
        <v>106448.4142428</v>
      </c>
      <c r="E200" s="322" t="n">
        <v>2.22150817475025</v>
      </c>
      <c r="F200" s="322" t="n">
        <v>95.3585202535448</v>
      </c>
      <c r="G200" s="322" t="n">
        <v>0.568942398819722</v>
      </c>
      <c r="H200" s="322" t="n">
        <v>5181.2691455</v>
      </c>
      <c r="I200" s="322" t="n">
        <v>11.7768101960456</v>
      </c>
      <c r="J200" s="322" t="n">
        <v>4.64147974645519</v>
      </c>
      <c r="K200" s="322" t="n">
        <v>11.6888380914267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830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23" t="s">
        <v>88</v>
      </c>
      <c r="B211" s="323" t="s">
        <v>115</v>
      </c>
      <c r="C211" s="323" t="s">
        <v>16</v>
      </c>
      <c r="D211" s="323" t="n">
        <v>11712.9284132</v>
      </c>
      <c r="E211" s="323" t="n">
        <v>10.9290315798386</v>
      </c>
      <c r="F211" s="323" t="n">
        <v>95.4524364819212</v>
      </c>
      <c r="G211" s="323" t="n">
        <v>1.68884141748757</v>
      </c>
      <c r="H211" s="323" t="n">
        <v>558.0296104</v>
      </c>
      <c r="I211" s="323" t="n">
        <v>36.3501269289916</v>
      </c>
      <c r="J211" s="323" t="n">
        <v>4.54756351807882</v>
      </c>
      <c r="K211" s="323" t="n">
        <v>35.4484390355195</v>
      </c>
    </row>
    <row r="212">
      <c r="A212" s="323" t="s">
        <v>88</v>
      </c>
      <c r="B212" s="323" t="s">
        <v>115</v>
      </c>
      <c r="C212" s="323" t="s">
        <v>17</v>
      </c>
      <c r="D212" s="323" t="n">
        <v>32434.56</v>
      </c>
      <c r="E212" s="323" t="n">
        <v>3.68354178671492</v>
      </c>
      <c r="F212" s="323" t="n">
        <v>98.3204552654842</v>
      </c>
      <c r="G212" s="323" t="n">
        <v>0.519958055204803</v>
      </c>
      <c r="H212" s="323" t="n">
        <v>554.0586068</v>
      </c>
      <c r="I212" s="323" t="n">
        <v>30.5060826310237</v>
      </c>
      <c r="J212" s="323" t="n">
        <v>1.67954473451577</v>
      </c>
      <c r="K212" s="323" t="n">
        <v>30.438315607849</v>
      </c>
    </row>
    <row r="213">
      <c r="A213" s="323" t="s">
        <v>92</v>
      </c>
      <c r="B213" s="323" t="s">
        <v>116</v>
      </c>
      <c r="C213" s="323" t="s">
        <v>16</v>
      </c>
      <c r="D213" s="323" t="n">
        <v>5646.3639203</v>
      </c>
      <c r="E213" s="323" t="n">
        <v>8.26976271544774</v>
      </c>
      <c r="F213" s="323" t="n">
        <v>100</v>
      </c>
      <c r="G213" s="323" t="n">
        <v>0</v>
      </c>
      <c r="H213" s="323"/>
      <c r="I213" s="323"/>
      <c r="J213" s="323"/>
      <c r="K213" s="323"/>
    </row>
    <row r="214">
      <c r="A214" s="323" t="s">
        <v>92</v>
      </c>
      <c r="B214" s="323" t="s">
        <v>116</v>
      </c>
      <c r="C214" s="323" t="s">
        <v>17</v>
      </c>
      <c r="D214" s="323" t="n">
        <v>19712.1268514</v>
      </c>
      <c r="E214" s="323" t="n">
        <v>3.38056892185759</v>
      </c>
      <c r="F214" s="323" t="n">
        <v>99.2173651689285</v>
      </c>
      <c r="G214" s="323" t="n">
        <v>0.348280258698845</v>
      </c>
      <c r="H214" s="323" t="n">
        <v>155.4908966</v>
      </c>
      <c r="I214" s="323" t="n">
        <v>44.2693298884408</v>
      </c>
      <c r="J214" s="323" t="n">
        <v>0.782634831071545</v>
      </c>
      <c r="K214" s="323" t="n">
        <v>44.152711119617</v>
      </c>
    </row>
    <row r="215">
      <c r="A215" s="323" t="s">
        <v>94</v>
      </c>
      <c r="B215" s="323" t="s">
        <v>117</v>
      </c>
      <c r="C215" s="323" t="s">
        <v>16</v>
      </c>
      <c r="D215" s="323" t="n">
        <v>3172.4123632</v>
      </c>
      <c r="E215" s="323" t="n">
        <v>16.507897273858</v>
      </c>
      <c r="F215" s="323" t="n">
        <v>99.0779816999533</v>
      </c>
      <c r="G215" s="323" t="n">
        <v>0.937001179755886</v>
      </c>
      <c r="H215" s="323" t="n">
        <v>29.5224247</v>
      </c>
      <c r="I215" s="323" t="n">
        <v>100</v>
      </c>
      <c r="J215" s="323" t="n">
        <v>0.922018300046716</v>
      </c>
      <c r="K215" s="323" t="n">
        <v>100.688007749938</v>
      </c>
    </row>
    <row r="216">
      <c r="A216" s="323" t="s">
        <v>94</v>
      </c>
      <c r="B216" s="323" t="s">
        <v>117</v>
      </c>
      <c r="C216" s="323" t="s">
        <v>17</v>
      </c>
      <c r="D216" s="323" t="n">
        <v>19680.7686491</v>
      </c>
      <c r="E216" s="323" t="n">
        <v>2.37941401642631</v>
      </c>
      <c r="F216" s="323" t="n">
        <v>99.6206545235038</v>
      </c>
      <c r="G216" s="323" t="n">
        <v>0.218015063124357</v>
      </c>
      <c r="H216" s="323" t="n">
        <v>74.9423962</v>
      </c>
      <c r="I216" s="323" t="n">
        <v>57.4109047653906</v>
      </c>
      <c r="J216" s="323" t="n">
        <v>0.379345476496171</v>
      </c>
      <c r="K216" s="323" t="n">
        <v>57.2533604065545</v>
      </c>
    </row>
    <row r="217">
      <c r="A217" s="323" t="s">
        <v>96</v>
      </c>
      <c r="B217" s="323" t="s">
        <v>118</v>
      </c>
      <c r="C217" s="323" t="s">
        <v>16</v>
      </c>
      <c r="D217" s="323" t="n">
        <v>934.4990876</v>
      </c>
      <c r="E217" s="323" t="n">
        <v>22.5613607488474</v>
      </c>
      <c r="F217" s="323" t="n">
        <v>100</v>
      </c>
      <c r="G217" s="323" t="n">
        <v>0</v>
      </c>
      <c r="H217" s="323"/>
      <c r="I217" s="323"/>
      <c r="J217" s="323"/>
      <c r="K217" s="323"/>
    </row>
    <row r="218">
      <c r="A218" s="323" t="s">
        <v>96</v>
      </c>
      <c r="B218" s="323" t="s">
        <v>118</v>
      </c>
      <c r="C218" s="323" t="s">
        <v>17</v>
      </c>
      <c r="D218" s="323" t="n">
        <v>59694.1524829</v>
      </c>
      <c r="E218" s="323" t="n">
        <v>1.43687870571775</v>
      </c>
      <c r="F218" s="323" t="n">
        <v>99.9079922211762</v>
      </c>
      <c r="G218" s="323" t="n">
        <v>0.0920757421420683</v>
      </c>
      <c r="H218" s="323" t="n">
        <v>54.973844</v>
      </c>
      <c r="I218" s="323" t="n">
        <v>100</v>
      </c>
      <c r="J218" s="323" t="n">
        <v>0.0920077788237883</v>
      </c>
      <c r="K218" s="323" t="n">
        <v>99.9817911842731</v>
      </c>
    </row>
    <row r="219">
      <c r="A219" s="323" t="s">
        <v>98</v>
      </c>
      <c r="B219" s="323" t="s">
        <v>119</v>
      </c>
      <c r="C219" s="323" t="s">
        <v>16</v>
      </c>
      <c r="D219" s="323" t="n">
        <v>714.7578333</v>
      </c>
      <c r="E219" s="323" t="n">
        <v>29.2901083637081</v>
      </c>
      <c r="F219" s="323" t="n">
        <v>94.8740859558405</v>
      </c>
      <c r="G219" s="323" t="n">
        <v>5.04414200316956</v>
      </c>
      <c r="H219" s="323" t="n">
        <v>38.6173651</v>
      </c>
      <c r="I219" s="323" t="n">
        <v>100</v>
      </c>
      <c r="J219" s="323" t="n">
        <v>5.12591404415949</v>
      </c>
      <c r="K219" s="323" t="n">
        <v>93.3605904936014</v>
      </c>
    </row>
    <row r="220">
      <c r="A220" s="323" t="s">
        <v>98</v>
      </c>
      <c r="B220" s="323" t="s">
        <v>119</v>
      </c>
      <c r="C220" s="323" t="s">
        <v>17</v>
      </c>
      <c r="D220" s="323" t="n">
        <v>17738.2264465</v>
      </c>
      <c r="E220" s="323" t="n">
        <v>1.76792990744379</v>
      </c>
      <c r="F220" s="323" t="n">
        <v>99.4209583494436</v>
      </c>
      <c r="G220" s="323" t="n">
        <v>0.257542226845114</v>
      </c>
      <c r="H220" s="323" t="n">
        <v>103.3099267</v>
      </c>
      <c r="I220" s="323" t="n">
        <v>44.0456570728512</v>
      </c>
      <c r="J220" s="323" t="n">
        <v>0.579041650556413</v>
      </c>
      <c r="K220" s="323" t="n">
        <v>44.2197810533778</v>
      </c>
    </row>
    <row r="221">
      <c r="A221" s="323" t="s">
        <v>106</v>
      </c>
      <c r="B221" s="323" t="s">
        <v>120</v>
      </c>
      <c r="C221" s="323" t="s">
        <v>16</v>
      </c>
      <c r="D221" s="323" t="n">
        <v>4014.6902611</v>
      </c>
      <c r="E221" s="323" t="n">
        <v>11.7772885725898</v>
      </c>
      <c r="F221" s="323" t="n">
        <v>95.4517297639081</v>
      </c>
      <c r="G221" s="323" t="n">
        <v>2.07243566723845</v>
      </c>
      <c r="H221" s="323" t="n">
        <v>191.2997938</v>
      </c>
      <c r="I221" s="323" t="n">
        <v>44.3940905120334</v>
      </c>
      <c r="J221" s="323" t="n">
        <v>4.54827023609185</v>
      </c>
      <c r="K221" s="323" t="n">
        <v>43.4929234618886</v>
      </c>
    </row>
    <row r="222">
      <c r="A222" s="323" t="s">
        <v>106</v>
      </c>
      <c r="B222" s="323" t="s">
        <v>120</v>
      </c>
      <c r="C222" s="323" t="s">
        <v>17</v>
      </c>
      <c r="D222" s="323" t="n">
        <v>32395.9148153</v>
      </c>
      <c r="E222" s="323" t="n">
        <v>1.78525519261778</v>
      </c>
      <c r="F222" s="323" t="n">
        <v>98.6005201379757</v>
      </c>
      <c r="G222" s="323" t="n">
        <v>0.49877034301344</v>
      </c>
      <c r="H222" s="323" t="n">
        <v>459.8092417</v>
      </c>
      <c r="I222" s="323" t="n">
        <v>35.0892036479524</v>
      </c>
      <c r="J222" s="323" t="n">
        <v>1.39947986202434</v>
      </c>
      <c r="K222" s="323" t="n">
        <v>35.1409238425087</v>
      </c>
    </row>
    <row r="223">
      <c r="A223" s="323" t="s">
        <v>108</v>
      </c>
      <c r="B223" s="323" t="s">
        <v>121</v>
      </c>
      <c r="C223" s="323" t="s">
        <v>16</v>
      </c>
      <c r="D223" s="323" t="n">
        <v>2737.0331188</v>
      </c>
      <c r="E223" s="323" t="n">
        <v>17.2256529675596</v>
      </c>
      <c r="F223" s="323" t="n">
        <v>96.2885503734898</v>
      </c>
      <c r="G223" s="323" t="n">
        <v>2.42896938697664</v>
      </c>
      <c r="H223" s="323" t="n">
        <v>105.4991534</v>
      </c>
      <c r="I223" s="323" t="n">
        <v>71.1880506445746</v>
      </c>
      <c r="J223" s="323" t="n">
        <v>3.71144962651024</v>
      </c>
      <c r="K223" s="323" t="n">
        <v>63.0163318135821</v>
      </c>
    </row>
    <row r="224">
      <c r="A224" s="323" t="s">
        <v>108</v>
      </c>
      <c r="B224" s="323" t="s">
        <v>121</v>
      </c>
      <c r="C224" s="323" t="s">
        <v>17</v>
      </c>
      <c r="D224" s="323" t="n">
        <v>38561.2585862</v>
      </c>
      <c r="E224" s="323" t="n">
        <v>1.40602505545988</v>
      </c>
      <c r="F224" s="323" t="n">
        <v>99.553415061476</v>
      </c>
      <c r="G224" s="323" t="n">
        <v>0.223147793183571</v>
      </c>
      <c r="H224" s="323" t="n">
        <v>172.9812813</v>
      </c>
      <c r="I224" s="323" t="n">
        <v>49.6858466755193</v>
      </c>
      <c r="J224" s="323" t="n">
        <v>0.446584938523965</v>
      </c>
      <c r="K224" s="323" t="n">
        <v>49.7444561123826</v>
      </c>
    </row>
    <row r="225">
      <c r="A225" s="323" t="s">
        <v>110</v>
      </c>
      <c r="B225" s="323" t="s">
        <v>122</v>
      </c>
      <c r="C225" s="323" t="s">
        <v>16</v>
      </c>
      <c r="D225" s="323" t="n">
        <v>533.5180701</v>
      </c>
      <c r="E225" s="323" t="n">
        <v>21.8430840958369</v>
      </c>
      <c r="F225" s="323" t="n">
        <v>100</v>
      </c>
      <c r="G225" s="323" t="n">
        <v>0.00000000000000242506948920216</v>
      </c>
      <c r="H225" s="323"/>
      <c r="I225" s="323"/>
      <c r="J225" s="323"/>
      <c r="K225" s="323"/>
    </row>
    <row r="226">
      <c r="A226" s="323" t="s">
        <v>110</v>
      </c>
      <c r="B226" s="323" t="s">
        <v>122</v>
      </c>
      <c r="C226" s="323" t="s">
        <v>17</v>
      </c>
      <c r="D226" s="323" t="n">
        <v>18518.5923403</v>
      </c>
      <c r="E226" s="323" t="n">
        <v>1.14653824740488</v>
      </c>
      <c r="F226" s="323" t="n">
        <v>98.7466402906926</v>
      </c>
      <c r="G226" s="323" t="n">
        <v>0.439693633350442</v>
      </c>
      <c r="H226" s="323" t="n">
        <v>235.0506047</v>
      </c>
      <c r="I226" s="323" t="n">
        <v>34.9538925166339</v>
      </c>
      <c r="J226" s="323" t="n">
        <v>1.2533597093074</v>
      </c>
      <c r="K226" s="323" t="n">
        <v>34.6415069258581</v>
      </c>
    </row>
    <row r="227">
      <c r="A227" s="323" t="s">
        <v>123</v>
      </c>
      <c r="B227" s="323" t="s">
        <v>124</v>
      </c>
      <c r="C227" s="323" t="s">
        <v>16</v>
      </c>
      <c r="D227" s="323" t="n">
        <v>1252.1075197</v>
      </c>
      <c r="E227" s="323" t="n">
        <v>15.0870782223015</v>
      </c>
      <c r="F227" s="323" t="n">
        <v>99.1353277121391</v>
      </c>
      <c r="G227" s="323" t="n">
        <v>0.885491980695438</v>
      </c>
      <c r="H227" s="323" t="n">
        <v>10.9210581</v>
      </c>
      <c r="I227" s="323" t="n">
        <v>100</v>
      </c>
      <c r="J227" s="323" t="n">
        <v>0.86467228786088</v>
      </c>
      <c r="K227" s="323" t="n">
        <v>101.522321144213</v>
      </c>
    </row>
    <row r="228">
      <c r="A228" s="323" t="s">
        <v>123</v>
      </c>
      <c r="B228" s="323" t="s">
        <v>124</v>
      </c>
      <c r="C228" s="323" t="s">
        <v>17</v>
      </c>
      <c r="D228" s="323" t="n">
        <v>10343.790262</v>
      </c>
      <c r="E228" s="323" t="n">
        <v>2.59004151301094</v>
      </c>
      <c r="F228" s="323" t="n">
        <v>99.4314771783476</v>
      </c>
      <c r="G228" s="323" t="n">
        <v>0.329724037566392</v>
      </c>
      <c r="H228" s="323" t="n">
        <v>59.14305</v>
      </c>
      <c r="I228" s="323" t="n">
        <v>57.7583792618001</v>
      </c>
      <c r="J228" s="323" t="n">
        <v>0.568522821652401</v>
      </c>
      <c r="K228" s="323" t="n">
        <v>57.6668989666</v>
      </c>
    </row>
    <row r="229">
      <c r="A229" s="323" t="s">
        <v>125</v>
      </c>
      <c r="B229" s="323" t="s">
        <v>126</v>
      </c>
      <c r="C229" s="323" t="s">
        <v>16</v>
      </c>
      <c r="D229" s="323" t="n">
        <v>657.3344116</v>
      </c>
      <c r="E229" s="323" t="n">
        <v>30.1160191969378</v>
      </c>
      <c r="F229" s="323" t="n">
        <v>100</v>
      </c>
      <c r="G229" s="323" t="n">
        <v>0</v>
      </c>
      <c r="H229" s="323"/>
      <c r="I229" s="323"/>
      <c r="J229" s="323"/>
      <c r="K229" s="323"/>
    </row>
    <row r="230">
      <c r="A230" s="323" t="s">
        <v>125</v>
      </c>
      <c r="B230" s="323" t="s">
        <v>126</v>
      </c>
      <c r="C230" s="323" t="s">
        <v>17</v>
      </c>
      <c r="D230" s="323" t="n">
        <v>21520.3464507</v>
      </c>
      <c r="E230" s="323" t="n">
        <v>1.28868360721731</v>
      </c>
      <c r="F230" s="323" t="n">
        <v>99.6683977997945</v>
      </c>
      <c r="G230" s="323" t="n">
        <v>0.193222451867327</v>
      </c>
      <c r="H230" s="323" t="n">
        <v>71.5993674</v>
      </c>
      <c r="I230" s="323" t="n">
        <v>57.9528432253771</v>
      </c>
      <c r="J230" s="323" t="n">
        <v>0.331602200205504</v>
      </c>
      <c r="K230" s="323" t="n">
        <v>58.0761291228752</v>
      </c>
    </row>
    <row r="231">
      <c r="A231" s="323" t="s">
        <v>127</v>
      </c>
      <c r="B231" s="323" t="s">
        <v>128</v>
      </c>
      <c r="C231" s="323" t="s">
        <v>16</v>
      </c>
      <c r="D231" s="323" t="n">
        <v>2777.4496973</v>
      </c>
      <c r="E231" s="323" t="n">
        <v>21.6635383395837</v>
      </c>
      <c r="F231" s="323" t="n">
        <v>94.5758087071533</v>
      </c>
      <c r="G231" s="323" t="n">
        <v>2.76627946306193</v>
      </c>
      <c r="H231" s="323" t="n">
        <v>159.2946301</v>
      </c>
      <c r="I231" s="323" t="n">
        <v>51.279147492278</v>
      </c>
      <c r="J231" s="323" t="n">
        <v>5.42419129284669</v>
      </c>
      <c r="K231" s="323" t="n">
        <v>48.2326494779221</v>
      </c>
    </row>
    <row r="232">
      <c r="A232" s="323" t="s">
        <v>127</v>
      </c>
      <c r="B232" s="323" t="s">
        <v>128</v>
      </c>
      <c r="C232" s="323" t="s">
        <v>17</v>
      </c>
      <c r="D232" s="323" t="n">
        <v>28093.6874217</v>
      </c>
      <c r="E232" s="323" t="n">
        <v>1.97053184262098</v>
      </c>
      <c r="F232" s="323" t="n">
        <v>99.1123039171469</v>
      </c>
      <c r="G232" s="323" t="n">
        <v>0.341669037915243</v>
      </c>
      <c r="H232" s="323" t="n">
        <v>251.6201853</v>
      </c>
      <c r="I232" s="323" t="n">
        <v>37.7833472576954</v>
      </c>
      <c r="J232" s="323" t="n">
        <v>0.887696082853097</v>
      </c>
      <c r="K232" s="323" t="n">
        <v>38.1477469361987</v>
      </c>
    </row>
    <row r="233">
      <c r="A233" s="323" t="s">
        <v>129</v>
      </c>
      <c r="B233" s="323" t="s">
        <v>130</v>
      </c>
      <c r="C233" s="323" t="s">
        <v>16</v>
      </c>
      <c r="D233" s="323" t="n">
        <v>874.5522059</v>
      </c>
      <c r="E233" s="323" t="n">
        <v>17.8928297602177</v>
      </c>
      <c r="F233" s="323" t="n">
        <v>95.0846550835277</v>
      </c>
      <c r="G233" s="323" t="n">
        <v>2.60891871169572</v>
      </c>
      <c r="H233" s="323" t="n">
        <v>45.2094582</v>
      </c>
      <c r="I233" s="323" t="n">
        <v>57.9631349004562</v>
      </c>
      <c r="J233" s="323" t="n">
        <v>4.91534491647226</v>
      </c>
      <c r="K233" s="323" t="n">
        <v>50.4681034714828</v>
      </c>
    </row>
    <row r="234">
      <c r="A234" s="323" t="s">
        <v>129</v>
      </c>
      <c r="B234" s="323" t="s">
        <v>130</v>
      </c>
      <c r="C234" s="323" t="s">
        <v>17</v>
      </c>
      <c r="D234" s="323" t="n">
        <v>16197.8781584</v>
      </c>
      <c r="E234" s="323" t="n">
        <v>1.50682516859256</v>
      </c>
      <c r="F234" s="323" t="n">
        <v>98.5936272573187</v>
      </c>
      <c r="G234" s="323" t="n">
        <v>0.453692970607107</v>
      </c>
      <c r="H234" s="323" t="n">
        <v>231.0519956</v>
      </c>
      <c r="I234" s="323" t="n">
        <v>31.7208156102472</v>
      </c>
      <c r="J234" s="323" t="n">
        <v>1.40637274268127</v>
      </c>
      <c r="K234" s="323" t="n">
        <v>31.8061025187548</v>
      </c>
    </row>
    <row r="235">
      <c r="A235" s="323" t="s">
        <v>131</v>
      </c>
      <c r="B235" s="323" t="s">
        <v>132</v>
      </c>
      <c r="C235" s="323" t="s">
        <v>16</v>
      </c>
      <c r="D235" s="323" t="n">
        <v>6890.1412632</v>
      </c>
      <c r="E235" s="323" t="n">
        <v>8.9760655944642</v>
      </c>
      <c r="F235" s="323" t="n">
        <v>98.7897301985592</v>
      </c>
      <c r="G235" s="323" t="n">
        <v>0.885358623397689</v>
      </c>
      <c r="H235" s="323" t="n">
        <v>84.4108986</v>
      </c>
      <c r="I235" s="323" t="n">
        <v>73.3048326988618</v>
      </c>
      <c r="J235" s="323" t="n">
        <v>1.21026980144077</v>
      </c>
      <c r="K235" s="323" t="n">
        <v>72.2684639658885</v>
      </c>
    </row>
    <row r="236">
      <c r="A236" s="323" t="s">
        <v>131</v>
      </c>
      <c r="B236" s="323" t="s">
        <v>132</v>
      </c>
      <c r="C236" s="323" t="s">
        <v>17</v>
      </c>
      <c r="D236" s="323" t="n">
        <v>30108.0405442</v>
      </c>
      <c r="E236" s="323" t="n">
        <v>2.54455088263553</v>
      </c>
      <c r="F236" s="323" t="n">
        <v>99.6137387018508</v>
      </c>
      <c r="G236" s="323" t="n">
        <v>0.221611010452193</v>
      </c>
      <c r="H236" s="323" t="n">
        <v>116.7466554</v>
      </c>
      <c r="I236" s="323" t="n">
        <v>57.8921602970023</v>
      </c>
      <c r="J236" s="323" t="n">
        <v>0.386261298149173</v>
      </c>
      <c r="K236" s="323" t="n">
        <v>57.1517296566233</v>
      </c>
    </row>
    <row r="237">
      <c r="A237" s="323" t="s">
        <v>133</v>
      </c>
      <c r="B237" s="323" t="s">
        <v>134</v>
      </c>
      <c r="C237" s="323" t="s">
        <v>16</v>
      </c>
      <c r="D237" s="323" t="n">
        <v>11539.0561079</v>
      </c>
      <c r="E237" s="323" t="n">
        <v>10.2964693204804</v>
      </c>
      <c r="F237" s="323" t="n">
        <v>95.6137648085703</v>
      </c>
      <c r="G237" s="323" t="n">
        <v>1.73052147629932</v>
      </c>
      <c r="H237" s="323" t="n">
        <v>529.348615</v>
      </c>
      <c r="I237" s="323" t="n">
        <v>38.8454085951245</v>
      </c>
      <c r="J237" s="323" t="n">
        <v>4.38623519142967</v>
      </c>
      <c r="K237" s="323" t="n">
        <v>37.722936917373</v>
      </c>
    </row>
    <row r="238">
      <c r="A238" s="323" t="s">
        <v>133</v>
      </c>
      <c r="B238" s="323" t="s">
        <v>134</v>
      </c>
      <c r="C238" s="323" t="s">
        <v>17</v>
      </c>
      <c r="D238" s="323" t="n">
        <v>50536.8560289</v>
      </c>
      <c r="E238" s="323" t="n">
        <v>2.67690635323282</v>
      </c>
      <c r="F238" s="323" t="n">
        <v>97.4762545507466</v>
      </c>
      <c r="G238" s="323" t="n">
        <v>0.593344804618748</v>
      </c>
      <c r="H238" s="323" t="n">
        <v>1308.4433846</v>
      </c>
      <c r="I238" s="323" t="n">
        <v>22.816243084509</v>
      </c>
      <c r="J238" s="323" t="n">
        <v>2.52374544925339</v>
      </c>
      <c r="K238" s="323" t="n">
        <v>22.9171405652223</v>
      </c>
    </row>
    <row r="239">
      <c r="A239" s="323" t="s">
        <v>135</v>
      </c>
      <c r="B239" s="323" t="s">
        <v>136</v>
      </c>
      <c r="C239" s="323" t="s">
        <v>16</v>
      </c>
      <c r="D239" s="323" t="n">
        <v>26788.3022326</v>
      </c>
      <c r="E239" s="323" t="n">
        <v>9.31849961160262</v>
      </c>
      <c r="F239" s="323" t="n">
        <v>97.8477843991609</v>
      </c>
      <c r="G239" s="323" t="n">
        <v>1.07524699163479</v>
      </c>
      <c r="H239" s="323" t="n">
        <v>589.2233773</v>
      </c>
      <c r="I239" s="323" t="n">
        <v>49.7783892353638</v>
      </c>
      <c r="J239" s="323" t="n">
        <v>2.15221560083914</v>
      </c>
      <c r="K239" s="323" t="n">
        <v>48.8847566072406</v>
      </c>
    </row>
    <row r="240">
      <c r="A240" s="323" t="s">
        <v>135</v>
      </c>
      <c r="B240" s="323" t="s">
        <v>136</v>
      </c>
      <c r="C240" s="323" t="s">
        <v>17</v>
      </c>
      <c r="D240" s="323" t="n">
        <v>70649.1079905</v>
      </c>
      <c r="E240" s="323" t="n">
        <v>3.18437019438965</v>
      </c>
      <c r="F240" s="323" t="n">
        <v>97.5907889916522</v>
      </c>
      <c r="G240" s="323" t="n">
        <v>0.722429934749541</v>
      </c>
      <c r="H240" s="323" t="n">
        <v>1744.105263</v>
      </c>
      <c r="I240" s="323" t="n">
        <v>29.583889951436</v>
      </c>
      <c r="J240" s="323" t="n">
        <v>2.40921100834777</v>
      </c>
      <c r="K240" s="323" t="n">
        <v>29.263732848268</v>
      </c>
    </row>
    <row r="241">
      <c r="A241" s="323" t="s">
        <v>137</v>
      </c>
      <c r="B241" s="323" t="s">
        <v>138</v>
      </c>
      <c r="C241" s="323" t="s">
        <v>16</v>
      </c>
      <c r="D241" s="323" t="n">
        <v>10477.1182742</v>
      </c>
      <c r="E241" s="323" t="n">
        <v>9.09319329346774</v>
      </c>
      <c r="F241" s="323" t="n">
        <v>98.5831511192288</v>
      </c>
      <c r="G241" s="323" t="n">
        <v>0.80467145360316</v>
      </c>
      <c r="H241" s="323" t="n">
        <v>150.5784014</v>
      </c>
      <c r="I241" s="323" t="n">
        <v>57.059335818367</v>
      </c>
      <c r="J241" s="323" t="n">
        <v>1.41684888077123</v>
      </c>
      <c r="K241" s="323" t="n">
        <v>55.9883616301477</v>
      </c>
    </row>
    <row r="242">
      <c r="A242" s="323" t="s">
        <v>137</v>
      </c>
      <c r="B242" s="323" t="s">
        <v>138</v>
      </c>
      <c r="C242" s="323" t="s">
        <v>17</v>
      </c>
      <c r="D242" s="323" t="n">
        <v>30019.6683477</v>
      </c>
      <c r="E242" s="323" t="n">
        <v>3.53038453794418</v>
      </c>
      <c r="F242" s="323" t="n">
        <v>99.4651555383493</v>
      </c>
      <c r="G242" s="323" t="n">
        <v>0.31830780447494</v>
      </c>
      <c r="H242" s="323" t="n">
        <v>161.4218896</v>
      </c>
      <c r="I242" s="323" t="n">
        <v>59.0397046951951</v>
      </c>
      <c r="J242" s="323" t="n">
        <v>0.534844461650703</v>
      </c>
      <c r="K242" s="323" t="n">
        <v>59.1957803647357</v>
      </c>
    </row>
    <row r="243">
      <c r="A243" s="323" t="s">
        <v>139</v>
      </c>
      <c r="B243" s="323" t="s">
        <v>140</v>
      </c>
      <c r="C243" s="323" t="s">
        <v>16</v>
      </c>
      <c r="D243" s="323" t="n">
        <v>8540.9299689</v>
      </c>
      <c r="E243" s="323" t="n">
        <v>14.2944168152339</v>
      </c>
      <c r="F243" s="323" t="n">
        <v>100</v>
      </c>
      <c r="G243" s="323" t="n">
        <v>0</v>
      </c>
      <c r="H243" s="323"/>
      <c r="I243" s="323"/>
      <c r="J243" s="323"/>
      <c r="K243" s="323"/>
    </row>
    <row r="244">
      <c r="A244" s="323" t="s">
        <v>139</v>
      </c>
      <c r="B244" s="323" t="s">
        <v>140</v>
      </c>
      <c r="C244" s="323" t="s">
        <v>17</v>
      </c>
      <c r="D244" s="323" t="n">
        <v>38346.3497539</v>
      </c>
      <c r="E244" s="323" t="n">
        <v>3.91056092709487</v>
      </c>
      <c r="F244" s="323" t="n">
        <v>99.5352045614987</v>
      </c>
      <c r="G244" s="323" t="n">
        <v>0.402251804899652</v>
      </c>
      <c r="H244" s="323" t="n">
        <v>179.0643675</v>
      </c>
      <c r="I244" s="323" t="n">
        <v>86.1108652123661</v>
      </c>
      <c r="J244" s="323" t="n">
        <v>0.464795438501293</v>
      </c>
      <c r="K244" s="323" t="n">
        <v>86.1415848120626</v>
      </c>
    </row>
    <row r="245">
      <c r="A245" s="323" t="s">
        <v>141</v>
      </c>
      <c r="B245" s="323" t="s">
        <v>142</v>
      </c>
      <c r="C245" s="323" t="s">
        <v>16</v>
      </c>
      <c r="D245" s="323" t="n">
        <v>17181.4932029</v>
      </c>
      <c r="E245" s="323" t="n">
        <v>5.36692308534541</v>
      </c>
      <c r="F245" s="323" t="n">
        <v>93.164456504257</v>
      </c>
      <c r="G245" s="323" t="n">
        <v>1.61552128216575</v>
      </c>
      <c r="H245" s="323" t="n">
        <v>1260.6185719</v>
      </c>
      <c r="I245" s="323" t="n">
        <v>23.6944906969645</v>
      </c>
      <c r="J245" s="323" t="n">
        <v>6.83554349574303</v>
      </c>
      <c r="K245" s="323" t="n">
        <v>22.0186093933518</v>
      </c>
    </row>
    <row r="246">
      <c r="A246" s="323" t="s">
        <v>141</v>
      </c>
      <c r="B246" s="323" t="s">
        <v>142</v>
      </c>
      <c r="C246" s="323" t="s">
        <v>17</v>
      </c>
      <c r="D246" s="323" t="n">
        <v>14708.3928614</v>
      </c>
      <c r="E246" s="323" t="n">
        <v>5.42475124347827</v>
      </c>
      <c r="F246" s="323" t="n">
        <v>96.7927947574396</v>
      </c>
      <c r="G246" s="323" t="n">
        <v>1.16744896820924</v>
      </c>
      <c r="H246" s="323" t="n">
        <v>487.3589487</v>
      </c>
      <c r="I246" s="323" t="n">
        <v>35.6641351494781</v>
      </c>
      <c r="J246" s="323" t="n">
        <v>3.20720524256044</v>
      </c>
      <c r="K246" s="323" t="n">
        <v>35.2333698106109</v>
      </c>
    </row>
    <row r="247">
      <c r="A247" s="323" t="s">
        <v>143</v>
      </c>
      <c r="B247" s="323" t="s">
        <v>144</v>
      </c>
      <c r="C247" s="323" t="s">
        <v>16</v>
      </c>
      <c r="D247" s="323" t="n">
        <v>3904.4360071</v>
      </c>
      <c r="E247" s="323" t="n">
        <v>9.21857694102123</v>
      </c>
      <c r="F247" s="323" t="n">
        <v>94.325079883898</v>
      </c>
      <c r="G247" s="323" t="n">
        <v>2.38072416483118</v>
      </c>
      <c r="H247" s="323" t="n">
        <v>234.9042531</v>
      </c>
      <c r="I247" s="323" t="n">
        <v>41.8449163332196</v>
      </c>
      <c r="J247" s="323" t="n">
        <v>5.67492011610203</v>
      </c>
      <c r="K247" s="323" t="n">
        <v>39.5709529711361</v>
      </c>
    </row>
    <row r="248">
      <c r="A248" s="323" t="s">
        <v>143</v>
      </c>
      <c r="B248" s="323" t="s">
        <v>144</v>
      </c>
      <c r="C248" s="323" t="s">
        <v>17</v>
      </c>
      <c r="D248" s="323" t="n">
        <v>11163.5652764</v>
      </c>
      <c r="E248" s="323" t="n">
        <v>3.87430548782994</v>
      </c>
      <c r="F248" s="323" t="n">
        <v>96.5821660159317</v>
      </c>
      <c r="G248" s="323" t="n">
        <v>0.931871179556962</v>
      </c>
      <c r="H248" s="323" t="n">
        <v>395.0544325</v>
      </c>
      <c r="I248" s="323" t="n">
        <v>26.1697206619649</v>
      </c>
      <c r="J248" s="323" t="n">
        <v>3.41783398406829</v>
      </c>
      <c r="K248" s="323" t="n">
        <v>26.3330920661927</v>
      </c>
    </row>
    <row r="249">
      <c r="A249" s="323" t="s">
        <v>145</v>
      </c>
      <c r="B249" s="323" t="s">
        <v>146</v>
      </c>
      <c r="C249" s="323" t="s">
        <v>16</v>
      </c>
      <c r="D249" s="323" t="n">
        <v>10137.3221738</v>
      </c>
      <c r="E249" s="323" t="n">
        <v>6.86406512806518</v>
      </c>
      <c r="F249" s="323" t="n">
        <v>97.6645618901033</v>
      </c>
      <c r="G249" s="323" t="n">
        <v>0.873395442211039</v>
      </c>
      <c r="H249" s="323" t="n">
        <v>242.412274</v>
      </c>
      <c r="I249" s="323" t="n">
        <v>36.4911530129631</v>
      </c>
      <c r="J249" s="323" t="n">
        <v>2.33543810989673</v>
      </c>
      <c r="K249" s="323" t="n">
        <v>36.5241034899983</v>
      </c>
    </row>
    <row r="250">
      <c r="A250" s="323" t="s">
        <v>145</v>
      </c>
      <c r="B250" s="323" t="s">
        <v>146</v>
      </c>
      <c r="C250" s="323" t="s">
        <v>17</v>
      </c>
      <c r="D250" s="323" t="n">
        <v>16424.7528387</v>
      </c>
      <c r="E250" s="323" t="n">
        <v>2.99885608677609</v>
      </c>
      <c r="F250" s="323" t="n">
        <v>99.3751385807275</v>
      </c>
      <c r="G250" s="323" t="n">
        <v>0.312887804371123</v>
      </c>
      <c r="H250" s="323" t="n">
        <v>103.2772836</v>
      </c>
      <c r="I250" s="323" t="n">
        <v>49.9261240235833</v>
      </c>
      <c r="J250" s="323" t="n">
        <v>0.62486141927256</v>
      </c>
      <c r="K250" s="323" t="n">
        <v>49.7602635729976</v>
      </c>
    </row>
    <row r="251">
      <c r="A251" s="323" t="s">
        <v>147</v>
      </c>
      <c r="B251" s="323" t="s">
        <v>148</v>
      </c>
      <c r="C251" s="323" t="s">
        <v>16</v>
      </c>
      <c r="D251" s="323" t="n">
        <v>1883.5829107</v>
      </c>
      <c r="E251" s="323" t="n">
        <v>12.9532113438432</v>
      </c>
      <c r="F251" s="323" t="n">
        <v>92.098254006817</v>
      </c>
      <c r="G251" s="323" t="n">
        <v>2.91685998525143</v>
      </c>
      <c r="H251" s="323" t="n">
        <v>161.6056013</v>
      </c>
      <c r="I251" s="323" t="n">
        <v>38.723194356854</v>
      </c>
      <c r="J251" s="323" t="n">
        <v>7.90174599318305</v>
      </c>
      <c r="K251" s="323" t="n">
        <v>33.9972598531723</v>
      </c>
    </row>
    <row r="252">
      <c r="A252" s="323" t="s">
        <v>147</v>
      </c>
      <c r="B252" s="323" t="s">
        <v>148</v>
      </c>
      <c r="C252" s="323" t="s">
        <v>17</v>
      </c>
      <c r="D252" s="323" t="n">
        <v>7048.9122593</v>
      </c>
      <c r="E252" s="323" t="n">
        <v>3.78631513824373</v>
      </c>
      <c r="F252" s="323" t="n">
        <v>96.0275755727449</v>
      </c>
      <c r="G252" s="323" t="n">
        <v>0.804132874683212</v>
      </c>
      <c r="H252" s="323" t="n">
        <v>291.5961491</v>
      </c>
      <c r="I252" s="323" t="n">
        <v>18.9592716395602</v>
      </c>
      <c r="J252" s="323" t="n">
        <v>3.97242442725515</v>
      </c>
      <c r="K252" s="323" t="n">
        <v>19.438741204078</v>
      </c>
    </row>
    <row r="253">
      <c r="A253" s="323" t="s">
        <v>149</v>
      </c>
      <c r="B253" s="323" t="s">
        <v>150</v>
      </c>
      <c r="C253" s="323" t="s">
        <v>16</v>
      </c>
      <c r="D253" s="323" t="n">
        <v>4969.7959293</v>
      </c>
      <c r="E253" s="323" t="n">
        <v>7.54118575879873</v>
      </c>
      <c r="F253" s="323" t="n">
        <v>94.5646464137665</v>
      </c>
      <c r="G253" s="323" t="n">
        <v>1.67637308549984</v>
      </c>
      <c r="H253" s="323" t="n">
        <v>285.6521877</v>
      </c>
      <c r="I253" s="323" t="n">
        <v>31.5825793082352</v>
      </c>
      <c r="J253" s="323" t="n">
        <v>5.43535358623349</v>
      </c>
      <c r="K253" s="323" t="n">
        <v>29.1656514287049</v>
      </c>
    </row>
    <row r="254">
      <c r="A254" s="323" t="s">
        <v>149</v>
      </c>
      <c r="B254" s="323" t="s">
        <v>150</v>
      </c>
      <c r="C254" s="323" t="s">
        <v>17</v>
      </c>
      <c r="D254" s="323" t="n">
        <v>13033.0620997</v>
      </c>
      <c r="E254" s="323" t="n">
        <v>3.48733824295999</v>
      </c>
      <c r="F254" s="323" t="n">
        <v>98.379907574167</v>
      </c>
      <c r="G254" s="323" t="n">
        <v>0.577178125292005</v>
      </c>
      <c r="H254" s="323" t="n">
        <v>214.6247716</v>
      </c>
      <c r="I254" s="323" t="n">
        <v>34.5642792768967</v>
      </c>
      <c r="J254" s="323" t="n">
        <v>1.62009242583297</v>
      </c>
      <c r="K254" s="323" t="n">
        <v>35.0490686300589</v>
      </c>
    </row>
    <row r="255">
      <c r="A255" s="323" t="s">
        <v>151</v>
      </c>
      <c r="B255" s="323" t="s">
        <v>152</v>
      </c>
      <c r="C255" s="323" t="s">
        <v>16</v>
      </c>
      <c r="D255" s="323" t="n">
        <v>5741.0539465</v>
      </c>
      <c r="E255" s="323" t="n">
        <v>7.40616766783668</v>
      </c>
      <c r="F255" s="323" t="n">
        <v>100</v>
      </c>
      <c r="G255" s="323" t="n">
        <v>0</v>
      </c>
      <c r="H255" s="323"/>
      <c r="I255" s="323"/>
      <c r="J255" s="323"/>
      <c r="K255" s="323"/>
    </row>
    <row r="256">
      <c r="A256" s="323" t="s">
        <v>151</v>
      </c>
      <c r="B256" s="323" t="s">
        <v>152</v>
      </c>
      <c r="C256" s="323" t="s">
        <v>17</v>
      </c>
      <c r="D256" s="323" t="n">
        <v>11960.5507916</v>
      </c>
      <c r="E256" s="323" t="n">
        <v>3.97302923188315</v>
      </c>
      <c r="F256" s="323" t="n">
        <v>99.8566604473014</v>
      </c>
      <c r="G256" s="323" t="n">
        <v>0.143397464817233</v>
      </c>
      <c r="H256" s="323" t="n">
        <v>17.1688097</v>
      </c>
      <c r="I256" s="323" t="n">
        <v>100</v>
      </c>
      <c r="J256" s="323" t="n">
        <v>0.143339552698634</v>
      </c>
      <c r="K256" s="323" t="n">
        <v>99.8970045857745</v>
      </c>
    </row>
    <row r="257">
      <c r="A257" s="323" t="s">
        <v>153</v>
      </c>
      <c r="B257" s="323" t="s">
        <v>154</v>
      </c>
      <c r="C257" s="323" t="s">
        <v>16</v>
      </c>
      <c r="D257" s="323" t="n">
        <v>5829.6544807</v>
      </c>
      <c r="E257" s="323" t="n">
        <v>8.78336201291568</v>
      </c>
      <c r="F257" s="323" t="n">
        <v>94.9088627950886</v>
      </c>
      <c r="G257" s="323" t="n">
        <v>1.71961400196137</v>
      </c>
      <c r="H257" s="323" t="n">
        <v>312.7165361</v>
      </c>
      <c r="I257" s="323" t="n">
        <v>34.60855268386</v>
      </c>
      <c r="J257" s="323" t="n">
        <v>5.09113720491141</v>
      </c>
      <c r="K257" s="323" t="n">
        <v>32.0570047130569</v>
      </c>
    </row>
    <row r="258">
      <c r="A258" s="323" t="s">
        <v>153</v>
      </c>
      <c r="B258" s="323" t="s">
        <v>154</v>
      </c>
      <c r="C258" s="323" t="s">
        <v>17</v>
      </c>
      <c r="D258" s="323" t="n">
        <v>12355.9763578</v>
      </c>
      <c r="E258" s="323" t="n">
        <v>3.75030858416264</v>
      </c>
      <c r="F258" s="323" t="n">
        <v>97.3710191481955</v>
      </c>
      <c r="G258" s="323" t="n">
        <v>0.903105009250365</v>
      </c>
      <c r="H258" s="323" t="n">
        <v>333.606709</v>
      </c>
      <c r="I258" s="323" t="n">
        <v>33.3351922959966</v>
      </c>
      <c r="J258" s="323" t="n">
        <v>2.62898085180451</v>
      </c>
      <c r="K258" s="323" t="n">
        <v>33.4488001645922</v>
      </c>
    </row>
    <row r="259">
      <c r="A259" s="323" t="s">
        <v>155</v>
      </c>
      <c r="B259" s="323" t="s">
        <v>156</v>
      </c>
      <c r="C259" s="323" t="s">
        <v>16</v>
      </c>
      <c r="D259" s="323" t="n">
        <v>10992.0906778</v>
      </c>
      <c r="E259" s="323" t="n">
        <v>5.7780581536923</v>
      </c>
      <c r="F259" s="323" t="n">
        <v>98.1319370556352</v>
      </c>
      <c r="G259" s="323" t="n">
        <v>0.777092477395882</v>
      </c>
      <c r="H259" s="323" t="n">
        <v>209.2480582</v>
      </c>
      <c r="I259" s="323" t="n">
        <v>40.4869630362311</v>
      </c>
      <c r="J259" s="323" t="n">
        <v>1.86806294436483</v>
      </c>
      <c r="K259" s="323" t="n">
        <v>40.8217454921729</v>
      </c>
    </row>
    <row r="260">
      <c r="A260" s="323" t="s">
        <v>155</v>
      </c>
      <c r="B260" s="323" t="s">
        <v>156</v>
      </c>
      <c r="C260" s="323" t="s">
        <v>17</v>
      </c>
      <c r="D260" s="323" t="n">
        <v>22987.4262427</v>
      </c>
      <c r="E260" s="323" t="n">
        <v>3.19369073519875</v>
      </c>
      <c r="F260" s="323" t="n">
        <v>97.8651483787648</v>
      </c>
      <c r="G260" s="323" t="n">
        <v>0.60259865760178</v>
      </c>
      <c r="H260" s="323" t="n">
        <v>501.4527132</v>
      </c>
      <c r="I260" s="323" t="n">
        <v>27.572058558375</v>
      </c>
      <c r="J260" s="323" t="n">
        <v>2.13485162123518</v>
      </c>
      <c r="K260" s="323" t="n">
        <v>27.6241245304542</v>
      </c>
    </row>
    <row r="261">
      <c r="A261" s="323" t="s">
        <v>157</v>
      </c>
      <c r="B261" s="323" t="s">
        <v>158</v>
      </c>
      <c r="C261" s="323" t="s">
        <v>16</v>
      </c>
      <c r="D261" s="323" t="n">
        <v>6116.4000275</v>
      </c>
      <c r="E261" s="323" t="n">
        <v>10.6178700473349</v>
      </c>
      <c r="F261" s="323" t="n">
        <v>99.199959841591</v>
      </c>
      <c r="G261" s="323" t="n">
        <v>0.807876821964484</v>
      </c>
      <c r="H261" s="323" t="n">
        <v>49.3283027</v>
      </c>
      <c r="I261" s="323" t="n">
        <v>99.9999999999999</v>
      </c>
      <c r="J261" s="323" t="n">
        <v>0.800040158408989</v>
      </c>
      <c r="K261" s="323" t="n">
        <v>100.171656951825</v>
      </c>
    </row>
    <row r="262">
      <c r="A262" s="323" t="s">
        <v>157</v>
      </c>
      <c r="B262" s="323" t="s">
        <v>158</v>
      </c>
      <c r="C262" s="323" t="s">
        <v>17</v>
      </c>
      <c r="D262" s="323" t="n">
        <v>30813.9977272</v>
      </c>
      <c r="E262" s="323" t="n">
        <v>2.5302392204825</v>
      </c>
      <c r="F262" s="323" t="n">
        <v>99.7103028022812</v>
      </c>
      <c r="G262" s="323" t="n">
        <v>0.217855422985495</v>
      </c>
      <c r="H262" s="323" t="n">
        <v>89.5266441</v>
      </c>
      <c r="I262" s="323" t="n">
        <v>75.1010670639853</v>
      </c>
      <c r="J262" s="323" t="n">
        <v>0.289697197718792</v>
      </c>
      <c r="K262" s="323" t="n">
        <v>74.9832251193838</v>
      </c>
    </row>
    <row r="263">
      <c r="A263" s="323" t="s">
        <v>159</v>
      </c>
      <c r="B263" s="323" t="s">
        <v>160</v>
      </c>
      <c r="C263" s="323" t="s">
        <v>16</v>
      </c>
      <c r="D263" s="323" t="n">
        <v>2812.38575</v>
      </c>
      <c r="E263" s="323" t="n">
        <v>10.9549198226184</v>
      </c>
      <c r="F263" s="323" t="n">
        <v>100</v>
      </c>
      <c r="G263" s="323" t="n">
        <v>0</v>
      </c>
      <c r="H263" s="323"/>
      <c r="I263" s="323"/>
      <c r="J263" s="323"/>
      <c r="K263" s="323"/>
    </row>
    <row r="264">
      <c r="A264" s="323" t="s">
        <v>159</v>
      </c>
      <c r="B264" s="323" t="s">
        <v>160</v>
      </c>
      <c r="C264" s="323" t="s">
        <v>17</v>
      </c>
      <c r="D264" s="323" t="n">
        <v>17998.1824266</v>
      </c>
      <c r="E264" s="323" t="n">
        <v>2.59360333053682</v>
      </c>
      <c r="F264" s="323" t="n">
        <v>100</v>
      </c>
      <c r="G264" s="323" t="n">
        <v>0</v>
      </c>
      <c r="H264" s="323"/>
      <c r="I264" s="323"/>
      <c r="J264" s="323"/>
      <c r="K264" s="323"/>
    </row>
    <row r="265">
      <c r="A265" s="323" t="s">
        <v>161</v>
      </c>
      <c r="B265" s="323" t="s">
        <v>162</v>
      </c>
      <c r="C265" s="323" t="s">
        <v>16</v>
      </c>
      <c r="D265" s="323" t="n">
        <v>23276.1356084</v>
      </c>
      <c r="E265" s="323" t="n">
        <v>6.38187955711428</v>
      </c>
      <c r="F265" s="323" t="n">
        <v>97.4079824747914</v>
      </c>
      <c r="G265" s="323" t="n">
        <v>0.96872361042514</v>
      </c>
      <c r="H265" s="323" t="n">
        <v>619.3758446</v>
      </c>
      <c r="I265" s="323" t="n">
        <v>37.0644550299393</v>
      </c>
      <c r="J265" s="323" t="n">
        <v>2.59201752520865</v>
      </c>
      <c r="K265" s="323" t="n">
        <v>36.4046197795722</v>
      </c>
    </row>
    <row r="266">
      <c r="A266" s="323" t="s">
        <v>161</v>
      </c>
      <c r="B266" s="323" t="s">
        <v>162</v>
      </c>
      <c r="C266" s="323" t="s">
        <v>17</v>
      </c>
      <c r="D266" s="323" t="n">
        <v>31447.6006346</v>
      </c>
      <c r="E266" s="323" t="n">
        <v>4.56115886060647</v>
      </c>
      <c r="F266" s="323" t="n">
        <v>99.5619065139768</v>
      </c>
      <c r="G266" s="323" t="n">
        <v>0.43952027009753</v>
      </c>
      <c r="H266" s="323" t="n">
        <v>138.3761066</v>
      </c>
      <c r="I266" s="323" t="n">
        <v>99.9999999999999</v>
      </c>
      <c r="J266" s="323" t="n">
        <v>0.438093486023199</v>
      </c>
      <c r="K266" s="323" t="n">
        <v>99.8861600058825</v>
      </c>
    </row>
    <row r="267">
      <c r="A267" s="323" t="s">
        <v>163</v>
      </c>
      <c r="B267" s="323" t="s">
        <v>164</v>
      </c>
      <c r="C267" s="323" t="s">
        <v>16</v>
      </c>
      <c r="D267" s="323" t="n">
        <v>5840.1317219</v>
      </c>
      <c r="E267" s="323" t="n">
        <v>8.43747312881142</v>
      </c>
      <c r="F267" s="323" t="n">
        <v>97.5406470273849</v>
      </c>
      <c r="G267" s="323" t="n">
        <v>1.01453193140021</v>
      </c>
      <c r="H267" s="323" t="n">
        <v>147.2508718</v>
      </c>
      <c r="I267" s="323" t="n">
        <v>40.1799657340289</v>
      </c>
      <c r="J267" s="323" t="n">
        <v>2.4593529726151</v>
      </c>
      <c r="K267" s="323" t="n">
        <v>40.2374535581586</v>
      </c>
    </row>
    <row r="268">
      <c r="A268" s="323" t="s">
        <v>163</v>
      </c>
      <c r="B268" s="323" t="s">
        <v>164</v>
      </c>
      <c r="C268" s="323" t="s">
        <v>17</v>
      </c>
      <c r="D268" s="323" t="n">
        <v>19068.092893</v>
      </c>
      <c r="E268" s="323" t="n">
        <v>3.2137054622729</v>
      </c>
      <c r="F268" s="323" t="n">
        <v>99.0994450396205</v>
      </c>
      <c r="G268" s="323" t="n">
        <v>0.341417901704109</v>
      </c>
      <c r="H268" s="323" t="n">
        <v>173.2791302</v>
      </c>
      <c r="I268" s="323" t="n">
        <v>38.0999433764791</v>
      </c>
      <c r="J268" s="323" t="n">
        <v>0.900554960379495</v>
      </c>
      <c r="K268" s="323" t="n">
        <v>37.5705271460734</v>
      </c>
    </row>
    <row r="269">
      <c r="A269" s="323" t="s">
        <v>165</v>
      </c>
      <c r="B269" s="323" t="s">
        <v>166</v>
      </c>
      <c r="C269" s="323" t="s">
        <v>16</v>
      </c>
      <c r="D269" s="323" t="n">
        <v>4433.3407332</v>
      </c>
      <c r="E269" s="323" t="n">
        <v>12.9517749048603</v>
      </c>
      <c r="F269" s="323" t="n">
        <v>98.8747362552519</v>
      </c>
      <c r="G269" s="323" t="n">
        <v>0.824737313212191</v>
      </c>
      <c r="H269" s="323" t="n">
        <v>50.4545224</v>
      </c>
      <c r="I269" s="323" t="n">
        <v>70.9769100520347</v>
      </c>
      <c r="J269" s="323" t="n">
        <v>1.12526374474805</v>
      </c>
      <c r="K269" s="323" t="n">
        <v>72.4680633356572</v>
      </c>
    </row>
    <row r="270">
      <c r="A270" s="323" t="s">
        <v>165</v>
      </c>
      <c r="B270" s="323" t="s">
        <v>166</v>
      </c>
      <c r="C270" s="323" t="s">
        <v>17</v>
      </c>
      <c r="D270" s="323" t="n">
        <v>26053.5143282</v>
      </c>
      <c r="E270" s="323" t="n">
        <v>2.54222839626573</v>
      </c>
      <c r="F270" s="323" t="n">
        <v>98.2629175950657</v>
      </c>
      <c r="G270" s="323" t="n">
        <v>0.500845973422486</v>
      </c>
      <c r="H270" s="323" t="n">
        <v>460.5715201</v>
      </c>
      <c r="I270" s="323" t="n">
        <v>28.3545134343285</v>
      </c>
      <c r="J270" s="323" t="n">
        <v>1.73708240493432</v>
      </c>
      <c r="K270" s="323" t="n">
        <v>28.3317512597193</v>
      </c>
    </row>
    <row r="271">
      <c r="A271" s="323" t="s">
        <v>167</v>
      </c>
      <c r="B271" s="323" t="s">
        <v>168</v>
      </c>
      <c r="C271" s="323" t="s">
        <v>16</v>
      </c>
      <c r="D271" s="323" t="n">
        <v>10510.9540214</v>
      </c>
      <c r="E271" s="323" t="n">
        <v>6.61271264722684</v>
      </c>
      <c r="F271" s="323" t="n">
        <v>98.4007090393555</v>
      </c>
      <c r="G271" s="323" t="n">
        <v>0.838216488162477</v>
      </c>
      <c r="H271" s="323" t="n">
        <v>170.8328519</v>
      </c>
      <c r="I271" s="323" t="n">
        <v>53.3210135169219</v>
      </c>
      <c r="J271" s="323" t="n">
        <v>1.59929096064452</v>
      </c>
      <c r="K271" s="323" t="n">
        <v>51.5735402708873</v>
      </c>
    </row>
    <row r="272">
      <c r="A272" s="323" t="s">
        <v>167</v>
      </c>
      <c r="B272" s="323" t="s">
        <v>168</v>
      </c>
      <c r="C272" s="323" t="s">
        <v>17</v>
      </c>
      <c r="D272" s="323" t="n">
        <v>19927.3329059</v>
      </c>
      <c r="E272" s="323" t="n">
        <v>3.78260682820236</v>
      </c>
      <c r="F272" s="323" t="n">
        <v>98.6070790561754</v>
      </c>
      <c r="G272" s="323" t="n">
        <v>0.539323331511776</v>
      </c>
      <c r="H272" s="323" t="n">
        <v>281.4929681</v>
      </c>
      <c r="I272" s="323" t="n">
        <v>38.5726663430277</v>
      </c>
      <c r="J272" s="323" t="n">
        <v>1.39292094382465</v>
      </c>
      <c r="K272" s="323" t="n">
        <v>38.1795525603903</v>
      </c>
    </row>
    <row r="273">
      <c r="A273" s="323" t="s">
        <v>169</v>
      </c>
      <c r="B273" s="323" t="s">
        <v>170</v>
      </c>
      <c r="C273" s="323" t="s">
        <v>16</v>
      </c>
      <c r="D273" s="323" t="n">
        <v>5977.3287983</v>
      </c>
      <c r="E273" s="323" t="n">
        <v>9.64626968946157</v>
      </c>
      <c r="F273" s="323" t="n">
        <v>96.8428143877145</v>
      </c>
      <c r="G273" s="323" t="n">
        <v>1.4155896839921</v>
      </c>
      <c r="H273" s="323" t="n">
        <v>194.8676998</v>
      </c>
      <c r="I273" s="323" t="n">
        <v>44.0545064730049</v>
      </c>
      <c r="J273" s="323" t="n">
        <v>3.15718561228546</v>
      </c>
      <c r="K273" s="323" t="n">
        <v>43.421485414908</v>
      </c>
    </row>
    <row r="274">
      <c r="A274" s="323" t="s">
        <v>169</v>
      </c>
      <c r="B274" s="323" t="s">
        <v>170</v>
      </c>
      <c r="C274" s="323" t="s">
        <v>17</v>
      </c>
      <c r="D274" s="323" t="n">
        <v>27153.9979395</v>
      </c>
      <c r="E274" s="323" t="n">
        <v>2.71179677252877</v>
      </c>
      <c r="F274" s="323" t="n">
        <v>97.9448920171343</v>
      </c>
      <c r="G274" s="323" t="n">
        <v>0.589667172753477</v>
      </c>
      <c r="H274" s="323" t="n">
        <v>569.7530191</v>
      </c>
      <c r="I274" s="323" t="n">
        <v>28.321388576712</v>
      </c>
      <c r="J274" s="323" t="n">
        <v>2.05510798286572</v>
      </c>
      <c r="K274" s="323" t="n">
        <v>28.1030914399216</v>
      </c>
    </row>
    <row r="275">
      <c r="A275" s="323" t="s">
        <v>171</v>
      </c>
      <c r="B275" s="323" t="s">
        <v>172</v>
      </c>
      <c r="C275" s="323" t="s">
        <v>16</v>
      </c>
      <c r="D275" s="323" t="n">
        <v>13862.7115253</v>
      </c>
      <c r="E275" s="323" t="n">
        <v>6.69222253082775</v>
      </c>
      <c r="F275" s="323" t="n">
        <v>95.9360355875795</v>
      </c>
      <c r="G275" s="323" t="n">
        <v>1.18630806611586</v>
      </c>
      <c r="H275" s="323" t="n">
        <v>587.2409252</v>
      </c>
      <c r="I275" s="323" t="n">
        <v>28.8802550698126</v>
      </c>
      <c r="J275" s="323" t="n">
        <v>4.06396441242047</v>
      </c>
      <c r="K275" s="323" t="n">
        <v>28.0045987855831</v>
      </c>
    </row>
    <row r="276">
      <c r="A276" s="323" t="s">
        <v>171</v>
      </c>
      <c r="B276" s="323" t="s">
        <v>172</v>
      </c>
      <c r="C276" s="323" t="s">
        <v>17</v>
      </c>
      <c r="D276" s="323" t="n">
        <v>32594.288262</v>
      </c>
      <c r="E276" s="323" t="n">
        <v>3.35208901913686</v>
      </c>
      <c r="F276" s="323" t="n">
        <v>96.7698352313442</v>
      </c>
      <c r="G276" s="323" t="n">
        <v>0.797356020680016</v>
      </c>
      <c r="H276" s="323" t="n">
        <v>1087.9931887</v>
      </c>
      <c r="I276" s="323" t="n">
        <v>24.0398493648572</v>
      </c>
      <c r="J276" s="323" t="n">
        <v>3.2301647686558</v>
      </c>
      <c r="K276" s="323" t="n">
        <v>23.8873296776234</v>
      </c>
    </row>
    <row r="277">
      <c r="A277" s="323" t="s">
        <v>173</v>
      </c>
      <c r="B277" s="323" t="s">
        <v>174</v>
      </c>
      <c r="C277" s="323" t="s">
        <v>16</v>
      </c>
      <c r="D277" s="323" t="n">
        <v>3563.0204217</v>
      </c>
      <c r="E277" s="323" t="n">
        <v>8.19213677833804</v>
      </c>
      <c r="F277" s="323" t="n">
        <v>99.0346589492393</v>
      </c>
      <c r="G277" s="323" t="n">
        <v>0.700614349139586</v>
      </c>
      <c r="H277" s="323" t="n">
        <v>34.7305672</v>
      </c>
      <c r="I277" s="323" t="n">
        <v>71.8587279406548</v>
      </c>
      <c r="J277" s="323" t="n">
        <v>0.96534105076068</v>
      </c>
      <c r="K277" s="323" t="n">
        <v>71.8762587246314</v>
      </c>
    </row>
    <row r="278">
      <c r="A278" s="323" t="s">
        <v>173</v>
      </c>
      <c r="B278" s="323" t="s">
        <v>174</v>
      </c>
      <c r="C278" s="323" t="s">
        <v>17</v>
      </c>
      <c r="D278" s="323" t="n">
        <v>7857.1738856</v>
      </c>
      <c r="E278" s="323" t="n">
        <v>2.88499949557564</v>
      </c>
      <c r="F278" s="323" t="n">
        <v>99.5342062902841</v>
      </c>
      <c r="G278" s="323" t="n">
        <v>0.266312674449843</v>
      </c>
      <c r="H278" s="323" t="n">
        <v>36.7694917</v>
      </c>
      <c r="I278" s="323" t="n">
        <v>57.132394000674</v>
      </c>
      <c r="J278" s="323" t="n">
        <v>0.465793709715922</v>
      </c>
      <c r="K278" s="323" t="n">
        <v>56.907639848924</v>
      </c>
    </row>
    <row r="279">
      <c r="A279" s="323" t="s">
        <v>175</v>
      </c>
      <c r="B279" s="323" t="s">
        <v>176</v>
      </c>
      <c r="C279" s="323" t="s">
        <v>16</v>
      </c>
      <c r="D279" s="323" t="n">
        <v>13916.5336451</v>
      </c>
      <c r="E279" s="323" t="n">
        <v>4.46521335997831</v>
      </c>
      <c r="F279" s="323" t="n">
        <v>93.9430372741333</v>
      </c>
      <c r="G279" s="323" t="n">
        <v>1.44025207282304</v>
      </c>
      <c r="H279" s="323" t="n">
        <v>897.2663436</v>
      </c>
      <c r="I279" s="323" t="n">
        <v>24.234017742041</v>
      </c>
      <c r="J279" s="323" t="n">
        <v>6.05696272586667</v>
      </c>
      <c r="K279" s="323" t="n">
        <v>22.33820155167</v>
      </c>
    </row>
    <row r="280">
      <c r="A280" s="323" t="s">
        <v>175</v>
      </c>
      <c r="B280" s="323" t="s">
        <v>176</v>
      </c>
      <c r="C280" s="323" t="s">
        <v>17</v>
      </c>
      <c r="D280" s="323" t="n">
        <v>17620.3566643</v>
      </c>
      <c r="E280" s="323" t="n">
        <v>3.83298655067763</v>
      </c>
      <c r="F280" s="323" t="n">
        <v>96.8018061683256</v>
      </c>
      <c r="G280" s="323" t="n">
        <v>0.997641890143746</v>
      </c>
      <c r="H280" s="323" t="n">
        <v>582.1514931</v>
      </c>
      <c r="I280" s="323" t="n">
        <v>31.1937250341506</v>
      </c>
      <c r="J280" s="323" t="n">
        <v>3.19819383167442</v>
      </c>
      <c r="K280" s="323" t="n">
        <v>30.1962738839177</v>
      </c>
    </row>
    <row r="281">
      <c r="A281" s="323" t="s">
        <v>177</v>
      </c>
      <c r="B281" s="323" t="s">
        <v>178</v>
      </c>
      <c r="C281" s="323" t="s">
        <v>16</v>
      </c>
      <c r="D281" s="323" t="n">
        <v>6184.8955647</v>
      </c>
      <c r="E281" s="323" t="n">
        <v>9.27237548945044</v>
      </c>
      <c r="F281" s="323" t="n">
        <v>100</v>
      </c>
      <c r="G281" s="323" t="n">
        <v>0</v>
      </c>
      <c r="H281" s="323"/>
      <c r="I281" s="323"/>
      <c r="J281" s="323"/>
      <c r="K281" s="323"/>
    </row>
    <row r="282">
      <c r="A282" s="323" t="s">
        <v>177</v>
      </c>
      <c r="B282" s="323" t="s">
        <v>178</v>
      </c>
      <c r="C282" s="323" t="s">
        <v>17</v>
      </c>
      <c r="D282" s="323" t="n">
        <v>20150.0849766</v>
      </c>
      <c r="E282" s="323" t="n">
        <v>3.79363811253475</v>
      </c>
      <c r="F282" s="323" t="n">
        <v>99.7091418740354</v>
      </c>
      <c r="G282" s="323" t="n">
        <v>0.210708170428934</v>
      </c>
      <c r="H282" s="323" t="n">
        <v>58.7791234</v>
      </c>
      <c r="I282" s="323" t="n">
        <v>71.763552152335</v>
      </c>
      <c r="J282" s="323" t="n">
        <v>0.290858125964636</v>
      </c>
      <c r="K282" s="323" t="n">
        <v>72.2329169578418</v>
      </c>
    </row>
    <row r="283">
      <c r="A283" s="323" t="s">
        <v>179</v>
      </c>
      <c r="B283" s="323" t="s">
        <v>180</v>
      </c>
      <c r="C283" s="323" t="s">
        <v>16</v>
      </c>
      <c r="D283" s="323" t="n">
        <v>3479.1232018</v>
      </c>
      <c r="E283" s="323" t="n">
        <v>5.89354845112235</v>
      </c>
      <c r="F283" s="323" t="n">
        <v>95.6157855035172</v>
      </c>
      <c r="G283" s="323" t="n">
        <v>1.15666141625622</v>
      </c>
      <c r="H283" s="323" t="n">
        <v>159.5261943</v>
      </c>
      <c r="I283" s="323" t="n">
        <v>24.3773232479692</v>
      </c>
      <c r="J283" s="323" t="n">
        <v>4.3842144964828</v>
      </c>
      <c r="K283" s="323" t="n">
        <v>25.2257479568286</v>
      </c>
    </row>
    <row r="284">
      <c r="A284" s="323" t="s">
        <v>179</v>
      </c>
      <c r="B284" s="323" t="s">
        <v>180</v>
      </c>
      <c r="C284" s="323" t="s">
        <v>17</v>
      </c>
      <c r="D284" s="323" t="n">
        <v>3034.0863212</v>
      </c>
      <c r="E284" s="323" t="n">
        <v>5.83316037126616</v>
      </c>
      <c r="F284" s="323" t="n">
        <v>97.1347368802487</v>
      </c>
      <c r="G284" s="323" t="n">
        <v>0.915829464856779</v>
      </c>
      <c r="H284" s="323" t="n">
        <v>89.4989364</v>
      </c>
      <c r="I284" s="323" t="n">
        <v>30.6782782737868</v>
      </c>
      <c r="J284" s="323" t="n">
        <v>2.86526311975125</v>
      </c>
      <c r="K284" s="323" t="n">
        <v>31.0473594843063</v>
      </c>
    </row>
    <row r="285">
      <c r="A285" s="323" t="s">
        <v>181</v>
      </c>
      <c r="B285" s="323" t="s">
        <v>182</v>
      </c>
      <c r="C285" s="323" t="s">
        <v>16</v>
      </c>
      <c r="D285" s="323" t="n">
        <v>8311.7587079</v>
      </c>
      <c r="E285" s="323" t="n">
        <v>5.11454362984904</v>
      </c>
      <c r="F285" s="323" t="n">
        <v>99.2119225830951</v>
      </c>
      <c r="G285" s="323" t="n">
        <v>0.453840771000258</v>
      </c>
      <c r="H285" s="323" t="n">
        <v>66.0234089</v>
      </c>
      <c r="I285" s="323" t="n">
        <v>57.7591671014331</v>
      </c>
      <c r="J285" s="323" t="n">
        <v>0.788077416904923</v>
      </c>
      <c r="K285" s="323" t="n">
        <v>57.1345079451274</v>
      </c>
    </row>
    <row r="286">
      <c r="A286" s="323" t="s">
        <v>181</v>
      </c>
      <c r="B286" s="323" t="s">
        <v>182</v>
      </c>
      <c r="C286" s="323" t="s">
        <v>17</v>
      </c>
      <c r="D286" s="323" t="n">
        <v>9922.2959674</v>
      </c>
      <c r="E286" s="323" t="n">
        <v>5.02035850860055</v>
      </c>
      <c r="F286" s="323" t="n">
        <v>99.7175821174937</v>
      </c>
      <c r="G286" s="323" t="n">
        <v>0.201225419668489</v>
      </c>
      <c r="H286" s="323" t="n">
        <v>28.1017024</v>
      </c>
      <c r="I286" s="323" t="n">
        <v>71.2942250225634</v>
      </c>
      <c r="J286" s="323" t="n">
        <v>0.282417882506246</v>
      </c>
      <c r="K286" s="323" t="n">
        <v>71.0497229561089</v>
      </c>
    </row>
    <row r="287">
      <c r="A287" s="323" t="s">
        <v>183</v>
      </c>
      <c r="B287" s="323" t="s">
        <v>184</v>
      </c>
      <c r="C287" s="323" t="s">
        <v>16</v>
      </c>
      <c r="D287" s="323" t="n">
        <v>11764.8936553</v>
      </c>
      <c r="E287" s="323" t="n">
        <v>8.78349545419974</v>
      </c>
      <c r="F287" s="323" t="n">
        <v>96.0269657487887</v>
      </c>
      <c r="G287" s="323" t="n">
        <v>1.65692876113148</v>
      </c>
      <c r="H287" s="323" t="n">
        <v>486.7624952</v>
      </c>
      <c r="I287" s="323" t="n">
        <v>40.4644586224562</v>
      </c>
      <c r="J287" s="323" t="n">
        <v>3.97303425121129</v>
      </c>
      <c r="K287" s="323" t="n">
        <v>40.0474376340568</v>
      </c>
    </row>
    <row r="288">
      <c r="A288" s="323" t="s">
        <v>183</v>
      </c>
      <c r="B288" s="323" t="s">
        <v>184</v>
      </c>
      <c r="C288" s="323" t="s">
        <v>17</v>
      </c>
      <c r="D288" s="323" t="n">
        <v>25785.6001842</v>
      </c>
      <c r="E288" s="323" t="n">
        <v>4.32827344277331</v>
      </c>
      <c r="F288" s="323" t="n">
        <v>97.5086657252511</v>
      </c>
      <c r="G288" s="323" t="n">
        <v>0.904478697586474</v>
      </c>
      <c r="H288" s="323" t="n">
        <v>658.8188758</v>
      </c>
      <c r="I288" s="323" t="n">
        <v>35.114007517362</v>
      </c>
      <c r="J288" s="323" t="n">
        <v>2.49133427474886</v>
      </c>
      <c r="K288" s="323" t="n">
        <v>35.4005128386316</v>
      </c>
    </row>
    <row r="289">
      <c r="A289" s="323" t="s">
        <v>185</v>
      </c>
      <c r="B289" s="323" t="s">
        <v>186</v>
      </c>
      <c r="C289" s="323" t="s">
        <v>16</v>
      </c>
      <c r="D289" s="323" t="n">
        <v>9889.9741697</v>
      </c>
      <c r="E289" s="323" t="n">
        <v>6.29856303235265</v>
      </c>
      <c r="F289" s="323" t="n">
        <v>89.5066778619898</v>
      </c>
      <c r="G289" s="323" t="n">
        <v>2.16631585069612</v>
      </c>
      <c r="H289" s="323" t="n">
        <v>1159.4518686</v>
      </c>
      <c r="I289" s="323" t="n">
        <v>19.6224533349825</v>
      </c>
      <c r="J289" s="323" t="n">
        <v>10.4933221380102</v>
      </c>
      <c r="K289" s="323" t="n">
        <v>18.4783934435037</v>
      </c>
    </row>
    <row r="290">
      <c r="A290" s="323" t="s">
        <v>185</v>
      </c>
      <c r="B290" s="323" t="s">
        <v>186</v>
      </c>
      <c r="C290" s="323" t="s">
        <v>17</v>
      </c>
      <c r="D290" s="323" t="n">
        <v>14486.237668</v>
      </c>
      <c r="E290" s="323" t="n">
        <v>5.03366710203333</v>
      </c>
      <c r="F290" s="323" t="n">
        <v>93.9425185921638</v>
      </c>
      <c r="G290" s="323" t="n">
        <v>1.40669339681809</v>
      </c>
      <c r="H290" s="323" t="n">
        <v>934.0830612</v>
      </c>
      <c r="I290" s="323" t="n">
        <v>21.1606555603558</v>
      </c>
      <c r="J290" s="323" t="n">
        <v>6.05748140783619</v>
      </c>
      <c r="K290" s="323" t="n">
        <v>21.8157203773016</v>
      </c>
    </row>
    <row r="291">
      <c r="A291" s="323" t="s">
        <v>187</v>
      </c>
      <c r="B291" s="323" t="s">
        <v>188</v>
      </c>
      <c r="C291" s="323" t="s">
        <v>16</v>
      </c>
      <c r="D291" s="323" t="n">
        <v>17556.7397413</v>
      </c>
      <c r="E291" s="323" t="n">
        <v>8.21666048495638</v>
      </c>
      <c r="F291" s="323" t="n">
        <v>93.5220900076814</v>
      </c>
      <c r="G291" s="323" t="n">
        <v>1.39780157361924</v>
      </c>
      <c r="H291" s="323" t="n">
        <v>1216.0868068</v>
      </c>
      <c r="I291" s="323" t="n">
        <v>20.549027924723</v>
      </c>
      <c r="J291" s="323" t="n">
        <v>6.47790999231855</v>
      </c>
      <c r="K291" s="323" t="n">
        <v>20.1801699523319</v>
      </c>
    </row>
    <row r="292">
      <c r="A292" s="323" t="s">
        <v>187</v>
      </c>
      <c r="B292" s="323" t="s">
        <v>188</v>
      </c>
      <c r="C292" s="323" t="s">
        <v>17</v>
      </c>
      <c r="D292" s="323" t="n">
        <v>23051.1592677</v>
      </c>
      <c r="E292" s="323" t="n">
        <v>6.04303468175241</v>
      </c>
      <c r="F292" s="323" t="n">
        <v>95.9668542031961</v>
      </c>
      <c r="G292" s="323" t="n">
        <v>1.11549819682117</v>
      </c>
      <c r="H292" s="323" t="n">
        <v>968.7582956</v>
      </c>
      <c r="I292" s="323" t="n">
        <v>25.7044841398826</v>
      </c>
      <c r="J292" s="323" t="n">
        <v>4.03314579680392</v>
      </c>
      <c r="K292" s="323" t="n">
        <v>26.5427679066544</v>
      </c>
    </row>
    <row r="293">
      <c r="A293" s="323" t="s">
        <v>189</v>
      </c>
      <c r="B293" s="323" t="s">
        <v>190</v>
      </c>
      <c r="C293" s="323" t="s">
        <v>16</v>
      </c>
      <c r="D293" s="323" t="n">
        <v>11347.8002862</v>
      </c>
      <c r="E293" s="323" t="n">
        <v>5.70529370956656</v>
      </c>
      <c r="F293" s="323" t="n">
        <v>99.1032379948223</v>
      </c>
      <c r="G293" s="323" t="n">
        <v>0.5342222150842</v>
      </c>
      <c r="H293" s="323" t="n">
        <v>102.6835888</v>
      </c>
      <c r="I293" s="323" t="n">
        <v>59.4585952833382</v>
      </c>
      <c r="J293" s="323" t="n">
        <v>0.896762005177707</v>
      </c>
      <c r="K293" s="323" t="n">
        <v>59.0381294233347</v>
      </c>
    </row>
    <row r="294">
      <c r="A294" s="323" t="s">
        <v>189</v>
      </c>
      <c r="B294" s="323" t="s">
        <v>190</v>
      </c>
      <c r="C294" s="323" t="s">
        <v>17</v>
      </c>
      <c r="D294" s="323" t="n">
        <v>20673.009475</v>
      </c>
      <c r="E294" s="323" t="n">
        <v>3.26173455010977</v>
      </c>
      <c r="F294" s="323" t="n">
        <v>99.8675326997024</v>
      </c>
      <c r="G294" s="323" t="n">
        <v>0.132836069009746</v>
      </c>
      <c r="H294" s="323" t="n">
        <v>27.4213018</v>
      </c>
      <c r="I294" s="323" t="n">
        <v>100</v>
      </c>
      <c r="J294" s="323" t="n">
        <v>0.132467300297598</v>
      </c>
      <c r="K294" s="323" t="n">
        <v>100.14554864278</v>
      </c>
    </row>
    <row r="295">
      <c r="A295" s="323" t="s">
        <v>191</v>
      </c>
      <c r="B295" s="323" t="s">
        <v>192</v>
      </c>
      <c r="C295" s="323" t="s">
        <v>16</v>
      </c>
      <c r="D295" s="323" t="n">
        <v>8369.4072851</v>
      </c>
      <c r="E295" s="323" t="n">
        <v>4.40396927021888</v>
      </c>
      <c r="F295" s="323" t="n">
        <v>94.4119281007449</v>
      </c>
      <c r="G295" s="323" t="n">
        <v>1.52203373043524</v>
      </c>
      <c r="H295" s="323" t="n">
        <v>495.370136</v>
      </c>
      <c r="I295" s="323" t="n">
        <v>26.915733821794</v>
      </c>
      <c r="J295" s="323" t="n">
        <v>5.5880718992551</v>
      </c>
      <c r="K295" s="323" t="n">
        <v>25.7151557308909</v>
      </c>
    </row>
    <row r="296">
      <c r="A296" s="323" t="s">
        <v>191</v>
      </c>
      <c r="B296" s="323" t="s">
        <v>192</v>
      </c>
      <c r="C296" s="323" t="s">
        <v>17</v>
      </c>
      <c r="D296" s="323" t="n">
        <v>5596.935669</v>
      </c>
      <c r="E296" s="323" t="n">
        <v>5.95987540136497</v>
      </c>
      <c r="F296" s="323" t="n">
        <v>91.9702944079922</v>
      </c>
      <c r="G296" s="323" t="n">
        <v>2.07707329351927</v>
      </c>
      <c r="H296" s="323" t="n">
        <v>488.6550155</v>
      </c>
      <c r="I296" s="323" t="n">
        <v>25.6131367638464</v>
      </c>
      <c r="J296" s="323" t="n">
        <v>8.02970559200776</v>
      </c>
      <c r="K296" s="323" t="n">
        <v>23.7902921997642</v>
      </c>
    </row>
    <row r="297">
      <c r="A297" s="323" t="s">
        <v>193</v>
      </c>
      <c r="B297" s="323" t="s">
        <v>194</v>
      </c>
      <c r="C297" s="323" t="s">
        <v>16</v>
      </c>
      <c r="D297" s="323" t="n">
        <v>7593.8274901</v>
      </c>
      <c r="E297" s="323" t="n">
        <v>8.76047517113154</v>
      </c>
      <c r="F297" s="323" t="n">
        <v>96.4120795755154</v>
      </c>
      <c r="G297" s="323" t="n">
        <v>1.22582755580757</v>
      </c>
      <c r="H297" s="323" t="n">
        <v>282.5999488</v>
      </c>
      <c r="I297" s="323" t="n">
        <v>32.5623012963525</v>
      </c>
      <c r="J297" s="323" t="n">
        <v>3.58792042448457</v>
      </c>
      <c r="K297" s="323" t="n">
        <v>32.9395777704176</v>
      </c>
    </row>
    <row r="298">
      <c r="A298" s="323" t="s">
        <v>193</v>
      </c>
      <c r="B298" s="323" t="s">
        <v>194</v>
      </c>
      <c r="C298" s="323" t="s">
        <v>17</v>
      </c>
      <c r="D298" s="323" t="n">
        <v>17786.7651168</v>
      </c>
      <c r="E298" s="323" t="n">
        <v>3.58231556660346</v>
      </c>
      <c r="F298" s="323" t="n">
        <v>92.4567077151423</v>
      </c>
      <c r="G298" s="323" t="n">
        <v>1.6240515213</v>
      </c>
      <c r="H298" s="323" t="n">
        <v>1451.1739753</v>
      </c>
      <c r="I298" s="323" t="n">
        <v>20.56677471812</v>
      </c>
      <c r="J298" s="323" t="n">
        <v>7.54329228485769</v>
      </c>
      <c r="K298" s="323" t="n">
        <v>19.9056925211005</v>
      </c>
    </row>
    <row r="299">
      <c r="A299" s="323" t="s">
        <v>195</v>
      </c>
      <c r="B299" s="323" t="s">
        <v>196</v>
      </c>
      <c r="C299" s="323" t="s">
        <v>16</v>
      </c>
      <c r="D299" s="323" t="n">
        <v>9737.9132369</v>
      </c>
      <c r="E299" s="323" t="n">
        <v>6.24783842813051</v>
      </c>
      <c r="F299" s="323" t="n">
        <v>91.0994576643407</v>
      </c>
      <c r="G299" s="323" t="n">
        <v>1.95203272543995</v>
      </c>
      <c r="H299" s="323" t="n">
        <v>951.4075193</v>
      </c>
      <c r="I299" s="323" t="n">
        <v>19.5073899078267</v>
      </c>
      <c r="J299" s="323" t="n">
        <v>8.90054233565932</v>
      </c>
      <c r="K299" s="323" t="n">
        <v>19.9795828079112</v>
      </c>
    </row>
    <row r="300">
      <c r="A300" s="323" t="s">
        <v>195</v>
      </c>
      <c r="B300" s="323" t="s">
        <v>196</v>
      </c>
      <c r="C300" s="323" t="s">
        <v>17</v>
      </c>
      <c r="D300" s="323" t="n">
        <v>10759.9687779</v>
      </c>
      <c r="E300" s="323" t="n">
        <v>5.0291679889124</v>
      </c>
      <c r="F300" s="323" t="n">
        <v>91.9075612622115</v>
      </c>
      <c r="G300" s="323" t="n">
        <v>1.91973824249913</v>
      </c>
      <c r="H300" s="323" t="n">
        <v>947.4126716</v>
      </c>
      <c r="I300" s="323" t="n">
        <v>23.0195241285029</v>
      </c>
      <c r="J300" s="323" t="n">
        <v>8.09243873778848</v>
      </c>
      <c r="K300" s="323" t="n">
        <v>21.8028786929212</v>
      </c>
    </row>
    <row r="301">
      <c r="A301" s="323" t="s">
        <v>197</v>
      </c>
      <c r="B301" s="323" t="s">
        <v>198</v>
      </c>
      <c r="C301" s="323" t="s">
        <v>16</v>
      </c>
      <c r="D301" s="323" t="n">
        <v>27419.2461709</v>
      </c>
      <c r="E301" s="323" t="n">
        <v>5.92866914444989</v>
      </c>
      <c r="F301" s="323" t="n">
        <v>99.6872202687551</v>
      </c>
      <c r="G301" s="323" t="n">
        <v>0.309698328642236</v>
      </c>
      <c r="H301" s="323" t="n">
        <v>86.0309318</v>
      </c>
      <c r="I301" s="323" t="n">
        <v>100</v>
      </c>
      <c r="J301" s="323" t="n">
        <v>0.312779731244936</v>
      </c>
      <c r="K301" s="323" t="n">
        <v>98.7051347008398</v>
      </c>
    </row>
    <row r="302">
      <c r="A302" s="323" t="s">
        <v>197</v>
      </c>
      <c r="B302" s="323" t="s">
        <v>198</v>
      </c>
      <c r="C302" s="323" t="s">
        <v>17</v>
      </c>
      <c r="D302" s="323" t="n">
        <v>26673.0233501</v>
      </c>
      <c r="E302" s="323" t="n">
        <v>5.40026019751407</v>
      </c>
      <c r="F302" s="323" t="n">
        <v>99.7537514993067</v>
      </c>
      <c r="G302" s="323" t="n">
        <v>0.246779858600721</v>
      </c>
      <c r="H302" s="323" t="n">
        <v>65.8440601</v>
      </c>
      <c r="I302" s="323" t="n">
        <v>100</v>
      </c>
      <c r="J302" s="323" t="n">
        <v>0.246248500693349</v>
      </c>
      <c r="K302" s="323" t="n">
        <v>99.9690013160567</v>
      </c>
    </row>
    <row r="303">
      <c r="A303" s="323" t="s">
        <v>199</v>
      </c>
      <c r="B303" s="323" t="s">
        <v>200</v>
      </c>
      <c r="C303" s="323" t="s">
        <v>16</v>
      </c>
      <c r="D303" s="323" t="n">
        <v>21047.4095509</v>
      </c>
      <c r="E303" s="323" t="n">
        <v>5.76494144800453</v>
      </c>
      <c r="F303" s="323" t="n">
        <v>92.1029245066323</v>
      </c>
      <c r="G303" s="323" t="n">
        <v>1.63024207302294</v>
      </c>
      <c r="H303" s="323" t="n">
        <v>1804.6439139</v>
      </c>
      <c r="I303" s="323" t="n">
        <v>20.059085369115</v>
      </c>
      <c r="J303" s="323" t="n">
        <v>7.89707549336768</v>
      </c>
      <c r="K303" s="323" t="n">
        <v>19.0133756104105</v>
      </c>
    </row>
    <row r="304">
      <c r="A304" s="323" t="s">
        <v>199</v>
      </c>
      <c r="B304" s="323" t="s">
        <v>200</v>
      </c>
      <c r="C304" s="323" t="s">
        <v>17</v>
      </c>
      <c r="D304" s="323" t="n">
        <v>27538.3876194</v>
      </c>
      <c r="E304" s="323" t="n">
        <v>5.16390842479666</v>
      </c>
      <c r="F304" s="323" t="n">
        <v>91.3082617638871</v>
      </c>
      <c r="G304" s="323" t="n">
        <v>1.73439016427624</v>
      </c>
      <c r="H304" s="323" t="n">
        <v>2621.4107246</v>
      </c>
      <c r="I304" s="323" t="n">
        <v>18.2292297540488</v>
      </c>
      <c r="J304" s="323" t="n">
        <v>8.69173823611292</v>
      </c>
      <c r="K304" s="323" t="n">
        <v>18.2200782879615</v>
      </c>
    </row>
    <row r="305">
      <c r="A305" s="323" t="s">
        <v>201</v>
      </c>
      <c r="B305" s="323" t="s">
        <v>202</v>
      </c>
      <c r="C305" s="323" t="s">
        <v>16</v>
      </c>
      <c r="D305" s="323" t="n">
        <v>16237.3853915</v>
      </c>
      <c r="E305" s="323" t="n">
        <v>4.91953413500027</v>
      </c>
      <c r="F305" s="323" t="n">
        <v>99.1071377382062</v>
      </c>
      <c r="G305" s="323" t="n">
        <v>0.468533787668478</v>
      </c>
      <c r="H305" s="323" t="n">
        <v>146.2835975</v>
      </c>
      <c r="I305" s="323" t="n">
        <v>51.4298157767297</v>
      </c>
      <c r="J305" s="323" t="n">
        <v>0.892862261793832</v>
      </c>
      <c r="K305" s="323" t="n">
        <v>52.0069495782827</v>
      </c>
    </row>
    <row r="306">
      <c r="A306" s="323" t="s">
        <v>201</v>
      </c>
      <c r="B306" s="323" t="s">
        <v>202</v>
      </c>
      <c r="C306" s="323" t="s">
        <v>17</v>
      </c>
      <c r="D306" s="323" t="n">
        <v>13564.87415</v>
      </c>
      <c r="E306" s="323" t="n">
        <v>5.61489909533641</v>
      </c>
      <c r="F306" s="323" t="n">
        <v>99.3014230955453</v>
      </c>
      <c r="G306" s="323" t="n">
        <v>0.403158577055319</v>
      </c>
      <c r="H306" s="323" t="n">
        <v>95.4277139</v>
      </c>
      <c r="I306" s="323" t="n">
        <v>57.3949349313349</v>
      </c>
      <c r="J306" s="323" t="n">
        <v>0.698576904454698</v>
      </c>
      <c r="K306" s="323" t="n">
        <v>57.3082507873897</v>
      </c>
    </row>
    <row r="307">
      <c r="A307" s="323" t="s">
        <v>203</v>
      </c>
      <c r="B307" s="323" t="s">
        <v>204</v>
      </c>
      <c r="C307" s="323" t="s">
        <v>16</v>
      </c>
      <c r="D307" s="323" t="n">
        <v>20017.3272478</v>
      </c>
      <c r="E307" s="323" t="n">
        <v>10.5976749908414</v>
      </c>
      <c r="F307" s="323" t="n">
        <v>100</v>
      </c>
      <c r="G307" s="323" t="n">
        <v>0</v>
      </c>
      <c r="H307" s="323"/>
      <c r="I307" s="323"/>
      <c r="J307" s="323"/>
      <c r="K307" s="323"/>
    </row>
    <row r="308">
      <c r="A308" s="323" t="s">
        <v>203</v>
      </c>
      <c r="B308" s="323" t="s">
        <v>204</v>
      </c>
      <c r="C308" s="323" t="s">
        <v>17</v>
      </c>
      <c r="D308" s="323" t="n">
        <v>71429.2319394</v>
      </c>
      <c r="E308" s="323" t="n">
        <v>3.02832458697109</v>
      </c>
      <c r="F308" s="323" t="n">
        <v>99.7050407871582</v>
      </c>
      <c r="G308" s="323" t="n">
        <v>0.213496789970731</v>
      </c>
      <c r="H308" s="323" t="n">
        <v>211.3103797</v>
      </c>
      <c r="I308" s="323" t="n">
        <v>72.5078029089225</v>
      </c>
      <c r="J308" s="323" t="n">
        <v>0.294959212841781</v>
      </c>
      <c r="K308" s="323" t="n">
        <v>72.1683040406589</v>
      </c>
    </row>
    <row r="309">
      <c r="A309" s="323" t="s">
        <v>205</v>
      </c>
      <c r="B309" s="323" t="s">
        <v>206</v>
      </c>
      <c r="C309" s="323" t="s">
        <v>16</v>
      </c>
      <c r="D309" s="323" t="n">
        <v>3089.1148977</v>
      </c>
      <c r="E309" s="323" t="n">
        <v>13.2171555435739</v>
      </c>
      <c r="F309" s="323" t="n">
        <v>98.5573571205924</v>
      </c>
      <c r="G309" s="323" t="n">
        <v>1.4182400102836</v>
      </c>
      <c r="H309" s="323" t="n">
        <v>45.2172191</v>
      </c>
      <c r="I309" s="323" t="n">
        <v>99.9999999999999</v>
      </c>
      <c r="J309" s="323" t="n">
        <v>1.44264287940758</v>
      </c>
      <c r="K309" s="323" t="n">
        <v>96.8902208380449</v>
      </c>
    </row>
    <row r="310">
      <c r="A310" s="323" t="s">
        <v>205</v>
      </c>
      <c r="B310" s="323" t="s">
        <v>206</v>
      </c>
      <c r="C310" s="323" t="s">
        <v>17</v>
      </c>
      <c r="D310" s="323" t="n">
        <v>28391.200169</v>
      </c>
      <c r="E310" s="323" t="n">
        <v>1.80725248865517</v>
      </c>
      <c r="F310" s="323" t="n">
        <v>99.472926347132</v>
      </c>
      <c r="G310" s="323" t="n">
        <v>0.267070495239508</v>
      </c>
      <c r="H310" s="323" t="n">
        <v>150.4354414</v>
      </c>
      <c r="I310" s="323" t="n">
        <v>49.9384424180936</v>
      </c>
      <c r="J310" s="323" t="n">
        <v>0.527073652867968</v>
      </c>
      <c r="K310" s="323" t="n">
        <v>50.4033611960993</v>
      </c>
    </row>
    <row r="311">
      <c r="A311" s="323" t="s">
        <v>207</v>
      </c>
      <c r="B311" s="323" t="s">
        <v>208</v>
      </c>
      <c r="C311" s="323" t="s">
        <v>16</v>
      </c>
      <c r="D311" s="323" t="n">
        <v>10959.1521754</v>
      </c>
      <c r="E311" s="323" t="n">
        <v>12.7589117774729</v>
      </c>
      <c r="F311" s="323" t="n">
        <v>99.22931021756</v>
      </c>
      <c r="G311" s="323" t="n">
        <v>0.765578777639114</v>
      </c>
      <c r="H311" s="323" t="n">
        <v>85.1170545</v>
      </c>
      <c r="I311" s="323" t="n">
        <v>100</v>
      </c>
      <c r="J311" s="323" t="n">
        <v>0.770689782439962</v>
      </c>
      <c r="K311" s="323" t="n">
        <v>98.571248449437</v>
      </c>
    </row>
    <row r="312">
      <c r="A312" s="323" t="s">
        <v>207</v>
      </c>
      <c r="B312" s="323" t="s">
        <v>208</v>
      </c>
      <c r="C312" s="323" t="s">
        <v>17</v>
      </c>
      <c r="D312" s="323" t="n">
        <v>47526.4537182</v>
      </c>
      <c r="E312" s="323" t="n">
        <v>3.23224290755659</v>
      </c>
      <c r="F312" s="323" t="n">
        <v>98.646884537729</v>
      </c>
      <c r="G312" s="323" t="n">
        <v>0.471282422306191</v>
      </c>
      <c r="H312" s="323" t="n">
        <v>651.9088737</v>
      </c>
      <c r="I312" s="323" t="n">
        <v>34.3396080905505</v>
      </c>
      <c r="J312" s="323" t="n">
        <v>1.35311546227103</v>
      </c>
      <c r="K312" s="323" t="n">
        <v>34.3581490229014</v>
      </c>
    </row>
    <row r="313">
      <c r="A313" s="323" t="s">
        <v>209</v>
      </c>
      <c r="B313" s="323" t="s">
        <v>210</v>
      </c>
      <c r="C313" s="323" t="s">
        <v>16</v>
      </c>
      <c r="D313" s="323" t="n">
        <v>9773.843264</v>
      </c>
      <c r="E313" s="323" t="n">
        <v>10.2624970365933</v>
      </c>
      <c r="F313" s="323" t="n">
        <v>97.6541031121163</v>
      </c>
      <c r="G313" s="323" t="n">
        <v>1.40131866307204</v>
      </c>
      <c r="H313" s="323" t="n">
        <v>234.7922695</v>
      </c>
      <c r="I313" s="323" t="n">
        <v>57.2298805643409</v>
      </c>
      <c r="J313" s="323" t="n">
        <v>2.34589688788371</v>
      </c>
      <c r="K313" s="323" t="n">
        <v>58.3335601506427</v>
      </c>
    </row>
    <row r="314">
      <c r="A314" s="323" t="s">
        <v>209</v>
      </c>
      <c r="B314" s="323" t="s">
        <v>210</v>
      </c>
      <c r="C314" s="323" t="s">
        <v>17</v>
      </c>
      <c r="D314" s="323" t="n">
        <v>37739.2774737</v>
      </c>
      <c r="E314" s="323" t="n">
        <v>3.36204563087709</v>
      </c>
      <c r="F314" s="323" t="n">
        <v>98.7638851659849</v>
      </c>
      <c r="G314" s="323" t="n">
        <v>0.547952849979167</v>
      </c>
      <c r="H314" s="323" t="n">
        <v>472.3394653</v>
      </c>
      <c r="I314" s="323" t="n">
        <v>44.4120395950057</v>
      </c>
      <c r="J314" s="323" t="n">
        <v>1.23611483401509</v>
      </c>
      <c r="K314" s="323" t="n">
        <v>43.7806835275437</v>
      </c>
    </row>
    <row r="315">
      <c r="A315" s="323" t="s">
        <v>211</v>
      </c>
      <c r="B315" s="323" t="s">
        <v>212</v>
      </c>
      <c r="C315" s="323" t="s">
        <v>16</v>
      </c>
      <c r="D315" s="323" t="n">
        <v>9344.2226967</v>
      </c>
      <c r="E315" s="323" t="n">
        <v>12.5889806759101</v>
      </c>
      <c r="F315" s="323" t="n">
        <v>96.2110310687215</v>
      </c>
      <c r="G315" s="323" t="n">
        <v>1.90109027542345</v>
      </c>
      <c r="H315" s="323" t="n">
        <v>367.9928288</v>
      </c>
      <c r="I315" s="323" t="n">
        <v>46.8095957404712</v>
      </c>
      <c r="J315" s="323" t="n">
        <v>3.78896893127848</v>
      </c>
      <c r="K315" s="323" t="n">
        <v>48.2732529272794</v>
      </c>
    </row>
    <row r="316">
      <c r="A316" s="323" t="s">
        <v>211</v>
      </c>
      <c r="B316" s="323" t="s">
        <v>212</v>
      </c>
      <c r="C316" s="323" t="s">
        <v>17</v>
      </c>
      <c r="D316" s="323" t="n">
        <v>38846.7800144</v>
      </c>
      <c r="E316" s="323" t="n">
        <v>2.80902337834232</v>
      </c>
      <c r="F316" s="323" t="n">
        <v>97.2375424253761</v>
      </c>
      <c r="G316" s="323" t="n">
        <v>0.902228574791663</v>
      </c>
      <c r="H316" s="323" t="n">
        <v>1103.6126482</v>
      </c>
      <c r="I316" s="323" t="n">
        <v>32.1206875508054</v>
      </c>
      <c r="J316" s="323" t="n">
        <v>2.76245757462394</v>
      </c>
      <c r="K316" s="323" t="n">
        <v>31.7581309210274</v>
      </c>
    </row>
    <row r="317">
      <c r="A317" s="323" t="s">
        <v>213</v>
      </c>
      <c r="B317" s="323" t="s">
        <v>214</v>
      </c>
      <c r="C317" s="323" t="s">
        <v>16</v>
      </c>
      <c r="D317" s="323" t="n">
        <v>3958.3123801</v>
      </c>
      <c r="E317" s="323" t="n">
        <v>6.54222912118725</v>
      </c>
      <c r="F317" s="323" t="n">
        <v>96.7306899350398</v>
      </c>
      <c r="G317" s="323" t="n">
        <v>1.11542807108695</v>
      </c>
      <c r="H317" s="323" t="n">
        <v>133.7832958</v>
      </c>
      <c r="I317" s="323" t="n">
        <v>34.3426225112832</v>
      </c>
      <c r="J317" s="323" t="n">
        <v>3.2693100649602</v>
      </c>
      <c r="K317" s="323" t="n">
        <v>33.0027206796811</v>
      </c>
    </row>
    <row r="318">
      <c r="A318" s="323" t="s">
        <v>213</v>
      </c>
      <c r="B318" s="323" t="s">
        <v>214</v>
      </c>
      <c r="C318" s="323" t="s">
        <v>17</v>
      </c>
      <c r="D318" s="323" t="n">
        <v>7223.9676176</v>
      </c>
      <c r="E318" s="323" t="n">
        <v>4.48097942687967</v>
      </c>
      <c r="F318" s="323" t="n">
        <v>96.7726153144524</v>
      </c>
      <c r="G318" s="323" t="n">
        <v>1.02244530747801</v>
      </c>
      <c r="H318" s="323" t="n">
        <v>240.9206611</v>
      </c>
      <c r="I318" s="323" t="n">
        <v>30.6160893264828</v>
      </c>
      <c r="J318" s="323" t="n">
        <v>3.22738468554758</v>
      </c>
      <c r="K318" s="323" t="n">
        <v>30.6578595553597</v>
      </c>
    </row>
    <row r="319">
      <c r="A319" s="323" t="s">
        <v>215</v>
      </c>
      <c r="B319" s="323" t="s">
        <v>216</v>
      </c>
      <c r="C319" s="323" t="s">
        <v>16</v>
      </c>
      <c r="D319" s="323" t="n">
        <v>5371.8706039</v>
      </c>
      <c r="E319" s="323" t="n">
        <v>8.15097665402894</v>
      </c>
      <c r="F319" s="323" t="n">
        <v>96.138885388409</v>
      </c>
      <c r="G319" s="323" t="n">
        <v>1.78408241986204</v>
      </c>
      <c r="H319" s="323" t="n">
        <v>215.7442121</v>
      </c>
      <c r="I319" s="323" t="n">
        <v>46.8217314477404</v>
      </c>
      <c r="J319" s="323" t="n">
        <v>3.86111461159101</v>
      </c>
      <c r="K319" s="323" t="n">
        <v>44.422326851343</v>
      </c>
    </row>
    <row r="320">
      <c r="A320" s="323" t="s">
        <v>215</v>
      </c>
      <c r="B320" s="323" t="s">
        <v>216</v>
      </c>
      <c r="C320" s="323" t="s">
        <v>17</v>
      </c>
      <c r="D320" s="323" t="n">
        <v>16501.0411017</v>
      </c>
      <c r="E320" s="323" t="n">
        <v>2.77120963890022</v>
      </c>
      <c r="F320" s="323" t="n">
        <v>98.796088226343</v>
      </c>
      <c r="G320" s="323" t="n">
        <v>0.550347941621402</v>
      </c>
      <c r="H320" s="323" t="n">
        <v>201.0787878</v>
      </c>
      <c r="I320" s="323" t="n">
        <v>45.4879794302078</v>
      </c>
      <c r="J320" s="323" t="n">
        <v>1.20391177365701</v>
      </c>
      <c r="K320" s="323" t="n">
        <v>45.1629637531103</v>
      </c>
    </row>
    <row r="321">
      <c r="A321" s="323" t="s">
        <v>217</v>
      </c>
      <c r="B321" s="323" t="s">
        <v>218</v>
      </c>
      <c r="C321" s="323" t="s">
        <v>16</v>
      </c>
      <c r="D321" s="323" t="n">
        <v>1794.7946997</v>
      </c>
      <c r="E321" s="323" t="n">
        <v>10.5470754512019</v>
      </c>
      <c r="F321" s="323" t="n">
        <v>97.3397105823594</v>
      </c>
      <c r="G321" s="323" t="n">
        <v>1.61957811300596</v>
      </c>
      <c r="H321" s="323" t="n">
        <v>49.0516493</v>
      </c>
      <c r="I321" s="323" t="n">
        <v>58.4145849630025</v>
      </c>
      <c r="J321" s="323" t="n">
        <v>2.66028941764062</v>
      </c>
      <c r="K321" s="323" t="n">
        <v>59.26019317302</v>
      </c>
    </row>
    <row r="322">
      <c r="A322" s="323" t="s">
        <v>217</v>
      </c>
      <c r="B322" s="323" t="s">
        <v>218</v>
      </c>
      <c r="C322" s="323" t="s">
        <v>17</v>
      </c>
      <c r="D322" s="323" t="n">
        <v>7976.3967829</v>
      </c>
      <c r="E322" s="323" t="n">
        <v>2.72410171826611</v>
      </c>
      <c r="F322" s="323" t="n">
        <v>96.7534138766753</v>
      </c>
      <c r="G322" s="323" t="n">
        <v>0.701941800361108</v>
      </c>
      <c r="H322" s="323" t="n">
        <v>267.6500815</v>
      </c>
      <c r="I322" s="323" t="n">
        <v>20.9516511698047</v>
      </c>
      <c r="J322" s="323" t="n">
        <v>3.24658612332476</v>
      </c>
      <c r="K322" s="323" t="n">
        <v>20.9189785663614</v>
      </c>
    </row>
    <row r="323">
      <c r="A323" s="323" t="s">
        <v>219</v>
      </c>
      <c r="B323" s="323" t="s">
        <v>220</v>
      </c>
      <c r="C323" s="323" t="s">
        <v>16</v>
      </c>
      <c r="D323" s="323" t="n">
        <v>16322.3754413</v>
      </c>
      <c r="E323" s="323" t="n">
        <v>7.35719913431107</v>
      </c>
      <c r="F323" s="323" t="n">
        <v>97.3597857210234</v>
      </c>
      <c r="G323" s="323" t="n">
        <v>1.11024615862171</v>
      </c>
      <c r="H323" s="323" t="n">
        <v>442.6321236</v>
      </c>
      <c r="I323" s="323" t="n">
        <v>42.3936113153551</v>
      </c>
      <c r="J323" s="323" t="n">
        <v>2.64021427897662</v>
      </c>
      <c r="K323" s="323" t="n">
        <v>40.9411194241768</v>
      </c>
    </row>
    <row r="324">
      <c r="A324" s="323" t="s">
        <v>219</v>
      </c>
      <c r="B324" s="323" t="s">
        <v>220</v>
      </c>
      <c r="C324" s="323" t="s">
        <v>17</v>
      </c>
      <c r="D324" s="323" t="n">
        <v>25300.3649483</v>
      </c>
      <c r="E324" s="323" t="n">
        <v>4.70038078681085</v>
      </c>
      <c r="F324" s="323" t="n">
        <v>97.6719870827864</v>
      </c>
      <c r="G324" s="323" t="n">
        <v>1.06291116040097</v>
      </c>
      <c r="H324" s="323" t="n">
        <v>603.0344848</v>
      </c>
      <c r="I324" s="323" t="n">
        <v>45.5884691086808</v>
      </c>
      <c r="J324" s="323" t="n">
        <v>2.32801291721359</v>
      </c>
      <c r="K324" s="323" t="n">
        <v>44.594531396798</v>
      </c>
    </row>
    <row r="325">
      <c r="A325" s="323" t="s">
        <v>221</v>
      </c>
      <c r="B325" s="323" t="s">
        <v>222</v>
      </c>
      <c r="C325" s="323" t="s">
        <v>16</v>
      </c>
      <c r="D325" s="323" t="n">
        <v>11033.3095155</v>
      </c>
      <c r="E325" s="323" t="n">
        <v>4.70477660170785</v>
      </c>
      <c r="F325" s="323" t="n">
        <v>99.7334216253081</v>
      </c>
      <c r="G325" s="323" t="n">
        <v>0.187371830301409</v>
      </c>
      <c r="H325" s="323" t="n">
        <v>29.4910339</v>
      </c>
      <c r="I325" s="323" t="n">
        <v>71.0650886643065</v>
      </c>
      <c r="J325" s="323" t="n">
        <v>0.266578374691926</v>
      </c>
      <c r="K325" s="323" t="n">
        <v>70.1003364348372</v>
      </c>
    </row>
    <row r="326">
      <c r="A326" s="323" t="s">
        <v>221</v>
      </c>
      <c r="B326" s="323" t="s">
        <v>222</v>
      </c>
      <c r="C326" s="323" t="s">
        <v>17</v>
      </c>
      <c r="D326" s="323" t="n">
        <v>7959.6155698</v>
      </c>
      <c r="E326" s="323" t="n">
        <v>6.55096360879254</v>
      </c>
      <c r="F326" s="323" t="n">
        <v>97.8646845969603</v>
      </c>
      <c r="G326" s="323" t="n">
        <v>1.0339641332844</v>
      </c>
      <c r="H326" s="323" t="n">
        <v>173.6713279</v>
      </c>
      <c r="I326" s="323" t="n">
        <v>47.2869153135929</v>
      </c>
      <c r="J326" s="323" t="n">
        <v>2.13531540303973</v>
      </c>
      <c r="K326" s="323" t="n">
        <v>47.3881158935117</v>
      </c>
    </row>
    <row r="327">
      <c r="A327" s="323" t="s">
        <v>223</v>
      </c>
      <c r="B327" s="323" t="s">
        <v>224</v>
      </c>
      <c r="C327" s="323" t="s">
        <v>16</v>
      </c>
      <c r="D327" s="323" t="n">
        <v>7253.7245776</v>
      </c>
      <c r="E327" s="323" t="n">
        <v>7.16488986813884</v>
      </c>
      <c r="F327" s="323" t="n">
        <v>96.728248543562</v>
      </c>
      <c r="G327" s="323" t="n">
        <v>1.10028637878705</v>
      </c>
      <c r="H327" s="323" t="n">
        <v>245.3511183</v>
      </c>
      <c r="I327" s="323" t="n">
        <v>33.2108302512182</v>
      </c>
      <c r="J327" s="323" t="n">
        <v>3.27175145643805</v>
      </c>
      <c r="K327" s="323" t="n">
        <v>32.5296024876775</v>
      </c>
    </row>
    <row r="328">
      <c r="A328" s="323" t="s">
        <v>223</v>
      </c>
      <c r="B328" s="323" t="s">
        <v>224</v>
      </c>
      <c r="C328" s="323" t="s">
        <v>17</v>
      </c>
      <c r="D328" s="323" t="n">
        <v>13675.3773276</v>
      </c>
      <c r="E328" s="323" t="n">
        <v>4.474911720427</v>
      </c>
      <c r="F328" s="323" t="n">
        <v>98.6078737913715</v>
      </c>
      <c r="G328" s="323" t="n">
        <v>0.611529656771348</v>
      </c>
      <c r="H328" s="323" t="n">
        <v>193.0662376</v>
      </c>
      <c r="I328" s="323" t="n">
        <v>43.249721078375</v>
      </c>
      <c r="J328" s="323" t="n">
        <v>1.39212620862849</v>
      </c>
      <c r="K328" s="323" t="n">
        <v>43.3162157574769</v>
      </c>
    </row>
    <row r="329">
      <c r="A329" s="323" t="s">
        <v>225</v>
      </c>
      <c r="B329" s="323" t="s">
        <v>226</v>
      </c>
      <c r="C329" s="323" t="s">
        <v>16</v>
      </c>
      <c r="D329" s="323" t="n">
        <v>27392.2702403</v>
      </c>
      <c r="E329" s="323" t="n">
        <v>3.92334478299478</v>
      </c>
      <c r="F329" s="323" t="n">
        <v>98.7732976495255</v>
      </c>
      <c r="G329" s="323" t="n">
        <v>0.482865384303712</v>
      </c>
      <c r="H329" s="323" t="n">
        <v>340.1948005</v>
      </c>
      <c r="I329" s="323" t="n">
        <v>39.0027518429082</v>
      </c>
      <c r="J329" s="323" t="n">
        <v>1.22670235047445</v>
      </c>
      <c r="K329" s="323" t="n">
        <v>38.8800154414283</v>
      </c>
    </row>
    <row r="330">
      <c r="A330" s="323" t="s">
        <v>225</v>
      </c>
      <c r="B330" s="323" t="s">
        <v>226</v>
      </c>
      <c r="C330" s="323" t="s">
        <v>17</v>
      </c>
      <c r="D330" s="323" t="n">
        <v>17259.3438648</v>
      </c>
      <c r="E330" s="323" t="n">
        <v>4.50992730431096</v>
      </c>
      <c r="F330" s="323" t="n">
        <v>99.0824943057884</v>
      </c>
      <c r="G330" s="323" t="n">
        <v>0.535448845959112</v>
      </c>
      <c r="H330" s="323" t="n">
        <v>159.8218372</v>
      </c>
      <c r="I330" s="323" t="n">
        <v>58.3252302789864</v>
      </c>
      <c r="J330" s="323" t="n">
        <v>0.917505694211577</v>
      </c>
      <c r="K330" s="323" t="n">
        <v>57.8237362072987</v>
      </c>
    </row>
    <row r="331">
      <c r="A331" s="323" t="s">
        <v>227</v>
      </c>
      <c r="B331" s="323" t="s">
        <v>228</v>
      </c>
      <c r="C331" s="323" t="s">
        <v>16</v>
      </c>
      <c r="D331" s="323" t="n">
        <v>3090.6782366</v>
      </c>
      <c r="E331" s="323" t="n">
        <v>8.7672137498276</v>
      </c>
      <c r="F331" s="323" t="n">
        <v>98.1322654164834</v>
      </c>
      <c r="G331" s="323" t="n">
        <v>0.954181556505899</v>
      </c>
      <c r="H331" s="323" t="n">
        <v>58.824349</v>
      </c>
      <c r="I331" s="323" t="n">
        <v>50.1225635771361</v>
      </c>
      <c r="J331" s="323" t="n">
        <v>1.86773458351658</v>
      </c>
      <c r="K331" s="323" t="n">
        <v>50.1334603882806</v>
      </c>
    </row>
    <row r="332">
      <c r="A332" s="323" t="s">
        <v>227</v>
      </c>
      <c r="B332" s="323" t="s">
        <v>228</v>
      </c>
      <c r="C332" s="323" t="s">
        <v>17</v>
      </c>
      <c r="D332" s="323" t="n">
        <v>6133.8915135</v>
      </c>
      <c r="E332" s="323" t="n">
        <v>4.6218075907128</v>
      </c>
      <c r="F332" s="323" t="n">
        <v>100</v>
      </c>
      <c r="G332" s="323" t="n">
        <v>0</v>
      </c>
      <c r="H332" s="323"/>
      <c r="I332" s="323"/>
      <c r="J332" s="323"/>
      <c r="K332" s="323"/>
    </row>
    <row r="333">
      <c r="A333" s="323" t="s">
        <v>229</v>
      </c>
      <c r="B333" s="323" t="s">
        <v>230</v>
      </c>
      <c r="C333" s="323" t="s">
        <v>16</v>
      </c>
      <c r="D333" s="323" t="n">
        <v>21917.0305524</v>
      </c>
      <c r="E333" s="323" t="n">
        <v>9.23774347212071</v>
      </c>
      <c r="F333" s="323" t="n">
        <v>96.1353222448352</v>
      </c>
      <c r="G333" s="323" t="n">
        <v>1.39966126930487</v>
      </c>
      <c r="H333" s="323" t="n">
        <v>881.0732461</v>
      </c>
      <c r="I333" s="323" t="n">
        <v>37.0852138577367</v>
      </c>
      <c r="J333" s="323" t="n">
        <v>3.86467775516475</v>
      </c>
      <c r="K333" s="323" t="n">
        <v>34.8171039560587</v>
      </c>
    </row>
    <row r="334">
      <c r="A334" s="323" t="s">
        <v>229</v>
      </c>
      <c r="B334" s="323" t="s">
        <v>230</v>
      </c>
      <c r="C334" s="323" t="s">
        <v>17</v>
      </c>
      <c r="D334" s="323" t="n">
        <v>39778.750201</v>
      </c>
      <c r="E334" s="323" t="n">
        <v>4.66479699590595</v>
      </c>
      <c r="F334" s="323" t="n">
        <v>99.0609928547577</v>
      </c>
      <c r="G334" s="323" t="n">
        <v>0.582067922482795</v>
      </c>
      <c r="H334" s="323" t="n">
        <v>377.0659832</v>
      </c>
      <c r="I334" s="323" t="n">
        <v>60.543240979736</v>
      </c>
      <c r="J334" s="323" t="n">
        <v>0.939007145242295</v>
      </c>
      <c r="K334" s="323" t="n">
        <v>61.4055245502669</v>
      </c>
    </row>
    <row r="335">
      <c r="A335" s="323" t="s">
        <v>231</v>
      </c>
      <c r="B335" s="323" t="s">
        <v>232</v>
      </c>
      <c r="C335" s="323" t="s">
        <v>16</v>
      </c>
      <c r="D335" s="323" t="n">
        <v>38122.1478882</v>
      </c>
      <c r="E335" s="323" t="n">
        <v>5.28606262069105</v>
      </c>
      <c r="F335" s="323" t="n">
        <v>99.2046271575522</v>
      </c>
      <c r="G335" s="323" t="n">
        <v>0.407332403711054</v>
      </c>
      <c r="H335" s="323" t="n">
        <v>305.6442224</v>
      </c>
      <c r="I335" s="323" t="n">
        <v>50.1690306838337</v>
      </c>
      <c r="J335" s="323" t="n">
        <v>0.795372842447772</v>
      </c>
      <c r="K335" s="323" t="n">
        <v>50.8054299603499</v>
      </c>
    </row>
    <row r="336">
      <c r="A336" s="323" t="s">
        <v>231</v>
      </c>
      <c r="B336" s="323" t="s">
        <v>232</v>
      </c>
      <c r="C336" s="323" t="s">
        <v>17</v>
      </c>
      <c r="D336" s="323" t="n">
        <v>39709.7900815</v>
      </c>
      <c r="E336" s="323" t="n">
        <v>4.57922817120254</v>
      </c>
      <c r="F336" s="323" t="n">
        <v>98.2934055315527</v>
      </c>
      <c r="G336" s="323" t="n">
        <v>0.793140752016109</v>
      </c>
      <c r="H336" s="323" t="n">
        <v>689.4512173</v>
      </c>
      <c r="I336" s="323" t="n">
        <v>46.6582875234772</v>
      </c>
      <c r="J336" s="323" t="n">
        <v>1.70659446844731</v>
      </c>
      <c r="K336" s="323" t="n">
        <v>45.6819162507014</v>
      </c>
    </row>
    <row r="337">
      <c r="A337" s="323" t="s">
        <v>233</v>
      </c>
      <c r="B337" s="323" t="s">
        <v>234</v>
      </c>
      <c r="C337" s="323" t="s">
        <v>16</v>
      </c>
      <c r="D337" s="323" t="n">
        <v>19048.8772802</v>
      </c>
      <c r="E337" s="323" t="n">
        <v>5.83052402354892</v>
      </c>
      <c r="F337" s="323" t="n">
        <v>98.2644836301612</v>
      </c>
      <c r="G337" s="323" t="n">
        <v>0.887951009361746</v>
      </c>
      <c r="H337" s="323" t="n">
        <v>336.4352727</v>
      </c>
      <c r="I337" s="323" t="n">
        <v>51.4718360595736</v>
      </c>
      <c r="J337" s="323" t="n">
        <v>1.73551636983882</v>
      </c>
      <c r="K337" s="323" t="n">
        <v>50.2755542616493</v>
      </c>
    </row>
    <row r="338">
      <c r="A338" s="323" t="s">
        <v>233</v>
      </c>
      <c r="B338" s="323" t="s">
        <v>234</v>
      </c>
      <c r="C338" s="323" t="s">
        <v>17</v>
      </c>
      <c r="D338" s="323" t="n">
        <v>26212.2950232</v>
      </c>
      <c r="E338" s="323" t="n">
        <v>4.3441988509381</v>
      </c>
      <c r="F338" s="323" t="n">
        <v>99.3868499677619</v>
      </c>
      <c r="G338" s="323" t="n">
        <v>0.309595523357284</v>
      </c>
      <c r="H338" s="323" t="n">
        <v>161.712234</v>
      </c>
      <c r="I338" s="323" t="n">
        <v>49.9284465753509</v>
      </c>
      <c r="J338" s="323" t="n">
        <v>0.613150032238098</v>
      </c>
      <c r="K338" s="323" t="n">
        <v>50.183025707895</v>
      </c>
    </row>
    <row r="339">
      <c r="A339" s="323" t="s">
        <v>235</v>
      </c>
      <c r="B339" s="323" t="s">
        <v>236</v>
      </c>
      <c r="C339" s="323" t="s">
        <v>16</v>
      </c>
      <c r="D339" s="323" t="n">
        <v>13548.4123759</v>
      </c>
      <c r="E339" s="323" t="n">
        <v>7.04045349190677</v>
      </c>
      <c r="F339" s="323" t="n">
        <v>96.6282037449282</v>
      </c>
      <c r="G339" s="323" t="n">
        <v>1.03820286152144</v>
      </c>
      <c r="H339" s="323" t="n">
        <v>472.7655523</v>
      </c>
      <c r="I339" s="323" t="n">
        <v>30.263856081739</v>
      </c>
      <c r="J339" s="323" t="n">
        <v>3.37179625507179</v>
      </c>
      <c r="K339" s="323" t="n">
        <v>29.7525918064479</v>
      </c>
    </row>
    <row r="340">
      <c r="A340" s="323" t="s">
        <v>235</v>
      </c>
      <c r="B340" s="323" t="s">
        <v>236</v>
      </c>
      <c r="C340" s="323" t="s">
        <v>17</v>
      </c>
      <c r="D340" s="323" t="n">
        <v>19839.5794891</v>
      </c>
      <c r="E340" s="323" t="n">
        <v>4.07256733928057</v>
      </c>
      <c r="F340" s="323" t="n">
        <v>96.1249736863929</v>
      </c>
      <c r="G340" s="323" t="n">
        <v>0.965989643109181</v>
      </c>
      <c r="H340" s="323" t="n">
        <v>799.7806358</v>
      </c>
      <c r="I340" s="323" t="n">
        <v>23.7175191039957</v>
      </c>
      <c r="J340" s="323" t="n">
        <v>3.87502631360707</v>
      </c>
      <c r="K340" s="323" t="n">
        <v>23.9626060600253</v>
      </c>
    </row>
    <row r="341">
      <c r="A341" s="323" t="s">
        <v>237</v>
      </c>
      <c r="B341" s="323" t="s">
        <v>238</v>
      </c>
      <c r="C341" s="323" t="s">
        <v>16</v>
      </c>
      <c r="D341" s="323" t="n">
        <v>2090.9126591</v>
      </c>
      <c r="E341" s="323" t="n">
        <v>6.22123245381561</v>
      </c>
      <c r="F341" s="323" t="n">
        <v>95.6371349032999</v>
      </c>
      <c r="G341" s="323" t="n">
        <v>1.28128550641107</v>
      </c>
      <c r="H341" s="323" t="n">
        <v>95.3852274</v>
      </c>
      <c r="I341" s="323" t="n">
        <v>27.5705279533878</v>
      </c>
      <c r="J341" s="323" t="n">
        <v>4.36286509670008</v>
      </c>
      <c r="K341" s="323" t="n">
        <v>28.0866981009709</v>
      </c>
    </row>
    <row r="342">
      <c r="A342" s="323" t="s">
        <v>237</v>
      </c>
      <c r="B342" s="323" t="s">
        <v>238</v>
      </c>
      <c r="C342" s="323" t="s">
        <v>17</v>
      </c>
      <c r="D342" s="323" t="n">
        <v>3400.1119438</v>
      </c>
      <c r="E342" s="323" t="n">
        <v>4.29283102301754</v>
      </c>
      <c r="F342" s="323" t="n">
        <v>95.5036726382992</v>
      </c>
      <c r="G342" s="323" t="n">
        <v>1.2036633296318</v>
      </c>
      <c r="H342" s="323" t="n">
        <v>160.0777849</v>
      </c>
      <c r="I342" s="323" t="n">
        <v>26.4447038279964</v>
      </c>
      <c r="J342" s="323" t="n">
        <v>4.49632736170081</v>
      </c>
      <c r="K342" s="323" t="n">
        <v>25.5662587157349</v>
      </c>
    </row>
    <row r="343">
      <c r="A343" s="323" t="s">
        <v>239</v>
      </c>
      <c r="B343" s="323" t="s">
        <v>240</v>
      </c>
      <c r="C343" s="323" t="s">
        <v>16</v>
      </c>
      <c r="D343" s="323" t="n">
        <v>993.242665</v>
      </c>
      <c r="E343" s="323" t="n">
        <v>11.3684700969996</v>
      </c>
      <c r="F343" s="323" t="n">
        <v>87.5255069451793</v>
      </c>
      <c r="G343" s="323" t="n">
        <v>3.73410980849751</v>
      </c>
      <c r="H343" s="323" t="n">
        <v>141.561005</v>
      </c>
      <c r="I343" s="323" t="n">
        <v>28.8203369082243</v>
      </c>
      <c r="J343" s="323" t="n">
        <v>12.4744930548207</v>
      </c>
      <c r="K343" s="323" t="n">
        <v>26.1998505703933</v>
      </c>
    </row>
    <row r="344">
      <c r="A344" s="323" t="s">
        <v>239</v>
      </c>
      <c r="B344" s="323" t="s">
        <v>240</v>
      </c>
      <c r="C344" s="323" t="s">
        <v>17</v>
      </c>
      <c r="D344" s="323" t="n">
        <v>3635.5157727</v>
      </c>
      <c r="E344" s="323" t="n">
        <v>3.16668090098386</v>
      </c>
      <c r="F344" s="323" t="n">
        <v>96.6642385513843</v>
      </c>
      <c r="G344" s="323" t="n">
        <v>0.862152848934835</v>
      </c>
      <c r="H344" s="323" t="n">
        <v>125.4570826</v>
      </c>
      <c r="I344" s="323" t="n">
        <v>25.0304018890127</v>
      </c>
      <c r="J344" s="323" t="n">
        <v>3.33576144861574</v>
      </c>
      <c r="K344" s="323" t="n">
        <v>24.9836056747332</v>
      </c>
    </row>
    <row r="345">
      <c r="A345" s="323" t="s">
        <v>241</v>
      </c>
      <c r="B345" s="323" t="s">
        <v>242</v>
      </c>
      <c r="C345" s="323" t="s">
        <v>16</v>
      </c>
      <c r="D345" s="323" t="n">
        <v>2448.999514</v>
      </c>
      <c r="E345" s="323" t="n">
        <v>7.81273630126778</v>
      </c>
      <c r="F345" s="323" t="n">
        <v>93.0603409066663</v>
      </c>
      <c r="G345" s="323" t="n">
        <v>2.03060587649232</v>
      </c>
      <c r="H345" s="323" t="n">
        <v>182.6258273</v>
      </c>
      <c r="I345" s="323" t="n">
        <v>28.9410994382323</v>
      </c>
      <c r="J345" s="323" t="n">
        <v>6.93965909333372</v>
      </c>
      <c r="K345" s="323" t="n">
        <v>27.2302821467095</v>
      </c>
    </row>
    <row r="346">
      <c r="A346" s="323" t="s">
        <v>241</v>
      </c>
      <c r="B346" s="323" t="s">
        <v>242</v>
      </c>
      <c r="C346" s="323" t="s">
        <v>17</v>
      </c>
      <c r="D346" s="323" t="n">
        <v>4788.8775327</v>
      </c>
      <c r="E346" s="323" t="n">
        <v>3.94472377279622</v>
      </c>
      <c r="F346" s="323" t="n">
        <v>96.3252585264223</v>
      </c>
      <c r="G346" s="323" t="n">
        <v>0.796888562056959</v>
      </c>
      <c r="H346" s="323" t="n">
        <v>182.69234</v>
      </c>
      <c r="I346" s="323" t="n">
        <v>20.7951896239246</v>
      </c>
      <c r="J346" s="323" t="n">
        <v>3.67474147357768</v>
      </c>
      <c r="K346" s="323" t="n">
        <v>20.8886794646134</v>
      </c>
    </row>
    <row r="347">
      <c r="A347" s="323" t="s">
        <v>243</v>
      </c>
      <c r="B347" s="323" t="s">
        <v>244</v>
      </c>
      <c r="C347" s="323" t="s">
        <v>16</v>
      </c>
      <c r="D347" s="323" t="n">
        <v>2748.6289286</v>
      </c>
      <c r="E347" s="323" t="n">
        <v>7.22127393591945</v>
      </c>
      <c r="F347" s="323" t="n">
        <v>98.5986560632369</v>
      </c>
      <c r="G347" s="323" t="n">
        <v>0.721374052068765</v>
      </c>
      <c r="H347" s="323" t="n">
        <v>39.0651824</v>
      </c>
      <c r="I347" s="323" t="n">
        <v>51.6213555943969</v>
      </c>
      <c r="J347" s="323" t="n">
        <v>1.40134393676308</v>
      </c>
      <c r="K347" s="323" t="n">
        <v>50.7559280679977</v>
      </c>
    </row>
    <row r="348">
      <c r="A348" s="323" t="s">
        <v>243</v>
      </c>
      <c r="B348" s="323" t="s">
        <v>244</v>
      </c>
      <c r="C348" s="323" t="s">
        <v>17</v>
      </c>
      <c r="D348" s="323" t="n">
        <v>4807.7041192</v>
      </c>
      <c r="E348" s="323" t="n">
        <v>4.40060672666703</v>
      </c>
      <c r="F348" s="323" t="n">
        <v>99.746150979085</v>
      </c>
      <c r="G348" s="323" t="n">
        <v>0.17898939207079</v>
      </c>
      <c r="H348" s="323" t="n">
        <v>12.2353692</v>
      </c>
      <c r="I348" s="323" t="n">
        <v>70.3428600276475</v>
      </c>
      <c r="J348" s="323" t="n">
        <v>0.253849020915024</v>
      </c>
      <c r="K348" s="323" t="n">
        <v>70.331186863723</v>
      </c>
    </row>
    <row r="349">
      <c r="A349" s="323" t="s">
        <v>245</v>
      </c>
      <c r="B349" s="323" t="s">
        <v>246</v>
      </c>
      <c r="C349" s="323" t="s">
        <v>16</v>
      </c>
      <c r="D349" s="323" t="n">
        <v>7146.6288887</v>
      </c>
      <c r="E349" s="323" t="n">
        <v>5.88018473134043</v>
      </c>
      <c r="F349" s="323" t="n">
        <v>98.9682913392489</v>
      </c>
      <c r="G349" s="323" t="n">
        <v>0.595505186451758</v>
      </c>
      <c r="H349" s="323" t="n">
        <v>74.5010227</v>
      </c>
      <c r="I349" s="323" t="n">
        <v>58.3394953433414</v>
      </c>
      <c r="J349" s="323" t="n">
        <v>1.03170866075107</v>
      </c>
      <c r="K349" s="323" t="n">
        <v>57.1247805013932</v>
      </c>
    </row>
    <row r="350">
      <c r="A350" s="323" t="s">
        <v>245</v>
      </c>
      <c r="B350" s="323" t="s">
        <v>246</v>
      </c>
      <c r="C350" s="323" t="s">
        <v>17</v>
      </c>
      <c r="D350" s="323" t="n">
        <v>6534.3133447</v>
      </c>
      <c r="E350" s="323" t="n">
        <v>5.52230686576318</v>
      </c>
      <c r="F350" s="323" t="n">
        <v>100</v>
      </c>
      <c r="G350" s="323" t="n">
        <v>0</v>
      </c>
      <c r="H350" s="323"/>
      <c r="I350" s="323"/>
      <c r="J350" s="323"/>
      <c r="K350" s="323"/>
    </row>
    <row r="351">
      <c r="A351" s="323" t="s">
        <v>247</v>
      </c>
      <c r="B351" s="323" t="s">
        <v>248</v>
      </c>
      <c r="C351" s="323" t="s">
        <v>16</v>
      </c>
      <c r="D351" s="323" t="n">
        <v>3359.6373932</v>
      </c>
      <c r="E351" s="323" t="n">
        <v>10.5087417920286</v>
      </c>
      <c r="F351" s="323" t="n">
        <v>98.4877629065137</v>
      </c>
      <c r="G351" s="323" t="n">
        <v>0.8922035430158</v>
      </c>
      <c r="H351" s="323" t="n">
        <v>51.5857822</v>
      </c>
      <c r="I351" s="323" t="n">
        <v>58.4167032233856</v>
      </c>
      <c r="J351" s="323" t="n">
        <v>1.5122370934863</v>
      </c>
      <c r="K351" s="323" t="n">
        <v>58.1067157970012</v>
      </c>
    </row>
    <row r="352">
      <c r="A352" s="323" t="s">
        <v>247</v>
      </c>
      <c r="B352" s="323" t="s">
        <v>248</v>
      </c>
      <c r="C352" s="323" t="s">
        <v>17</v>
      </c>
      <c r="D352" s="323" t="n">
        <v>14313.5138884</v>
      </c>
      <c r="E352" s="323" t="n">
        <v>2.7877941950146</v>
      </c>
      <c r="F352" s="323" t="n">
        <v>98.046899339604</v>
      </c>
      <c r="G352" s="323" t="n">
        <v>0.57338081511522</v>
      </c>
      <c r="H352" s="323" t="n">
        <v>285.1261347</v>
      </c>
      <c r="I352" s="323" t="n">
        <v>29.0893246529967</v>
      </c>
      <c r="J352" s="323" t="n">
        <v>1.95310066039599</v>
      </c>
      <c r="K352" s="323" t="n">
        <v>28.7840827678916</v>
      </c>
    </row>
    <row r="353">
      <c r="A353" s="323" t="s">
        <v>249</v>
      </c>
      <c r="B353" s="323" t="s">
        <v>250</v>
      </c>
      <c r="C353" s="323" t="s">
        <v>16</v>
      </c>
      <c r="D353" s="323" t="n">
        <v>2240.400521</v>
      </c>
      <c r="E353" s="323" t="n">
        <v>11.7962694332891</v>
      </c>
      <c r="F353" s="323" t="n">
        <v>99.2487307716412</v>
      </c>
      <c r="G353" s="323" t="n">
        <v>0.763052254926299</v>
      </c>
      <c r="H353" s="323" t="n">
        <v>16.9588463</v>
      </c>
      <c r="I353" s="323" t="n">
        <v>99.9999999999994</v>
      </c>
      <c r="J353" s="323" t="n">
        <v>0.751269228358809</v>
      </c>
      <c r="K353" s="323" t="n">
        <v>100.8053637167</v>
      </c>
    </row>
    <row r="354">
      <c r="A354" s="323" t="s">
        <v>249</v>
      </c>
      <c r="B354" s="323" t="s">
        <v>250</v>
      </c>
      <c r="C354" s="323" t="s">
        <v>17</v>
      </c>
      <c r="D354" s="323" t="n">
        <v>17383.2202627</v>
      </c>
      <c r="E354" s="323" t="n">
        <v>1.91489270840317</v>
      </c>
      <c r="F354" s="323" t="n">
        <v>99.6455956609929</v>
      </c>
      <c r="G354" s="323" t="n">
        <v>0.183028381225151</v>
      </c>
      <c r="H354" s="323" t="n">
        <v>61.8260009</v>
      </c>
      <c r="I354" s="323" t="n">
        <v>51.2878333636837</v>
      </c>
      <c r="J354" s="323" t="n">
        <v>0.354404339007132</v>
      </c>
      <c r="K354" s="323" t="n">
        <v>51.4609164242779</v>
      </c>
    </row>
    <row r="355">
      <c r="A355" s="323" t="s">
        <v>251</v>
      </c>
      <c r="B355" s="323" t="s">
        <v>252</v>
      </c>
      <c r="C355" s="323" t="s">
        <v>16</v>
      </c>
      <c r="D355" s="323" t="n">
        <v>1214.2923229</v>
      </c>
      <c r="E355" s="323" t="n">
        <v>13.0351776442992</v>
      </c>
      <c r="F355" s="323" t="n">
        <v>97.9575637040548</v>
      </c>
      <c r="G355" s="323" t="n">
        <v>2.07740516567348</v>
      </c>
      <c r="H355" s="323" t="n">
        <v>25.3182564</v>
      </c>
      <c r="I355" s="323" t="n">
        <v>99.9999999999997</v>
      </c>
      <c r="J355" s="323" t="n">
        <v>2.04243629594522</v>
      </c>
      <c r="K355" s="323" t="n">
        <v>99.6347103993351</v>
      </c>
    </row>
    <row r="356">
      <c r="A356" s="323" t="s">
        <v>251</v>
      </c>
      <c r="B356" s="323" t="s">
        <v>252</v>
      </c>
      <c r="C356" s="323" t="s">
        <v>17</v>
      </c>
      <c r="D356" s="323" t="n">
        <v>14297.229789</v>
      </c>
      <c r="E356" s="323" t="n">
        <v>1.93652054874744</v>
      </c>
      <c r="F356" s="323" t="n">
        <v>99.7134640711873</v>
      </c>
      <c r="G356" s="323" t="n">
        <v>0.167861826982914</v>
      </c>
      <c r="H356" s="323" t="n">
        <v>41.0844218</v>
      </c>
      <c r="I356" s="323" t="n">
        <v>58.4525679058955</v>
      </c>
      <c r="J356" s="323" t="n">
        <v>0.286535928812706</v>
      </c>
      <c r="K356" s="323" t="n">
        <v>58.4153070197541</v>
      </c>
    </row>
    <row r="357">
      <c r="A357" s="323" t="s">
        <v>253</v>
      </c>
      <c r="B357" s="323" t="s">
        <v>254</v>
      </c>
      <c r="C357" s="323" t="s">
        <v>16</v>
      </c>
      <c r="D357" s="323" t="n">
        <v>6753.948454</v>
      </c>
      <c r="E357" s="323" t="n">
        <v>8.04471973847264</v>
      </c>
      <c r="F357" s="323" t="n">
        <v>98.7657943388203</v>
      </c>
      <c r="G357" s="323" t="n">
        <v>0.53765896808053</v>
      </c>
      <c r="H357" s="323" t="n">
        <v>84.3992748</v>
      </c>
      <c r="I357" s="323" t="n">
        <v>44.2848908880059</v>
      </c>
      <c r="J357" s="323" t="n">
        <v>1.23420566117966</v>
      </c>
      <c r="K357" s="323" t="n">
        <v>43.025499506386</v>
      </c>
    </row>
    <row r="358">
      <c r="A358" s="323" t="s">
        <v>253</v>
      </c>
      <c r="B358" s="323" t="s">
        <v>254</v>
      </c>
      <c r="C358" s="323" t="s">
        <v>17</v>
      </c>
      <c r="D358" s="323" t="n">
        <v>8540.8216707</v>
      </c>
      <c r="E358" s="323" t="n">
        <v>5.70082747055929</v>
      </c>
      <c r="F358" s="323" t="n">
        <v>99.5494864501002</v>
      </c>
      <c r="G358" s="323" t="n">
        <v>0.340506718473399</v>
      </c>
      <c r="H358" s="323" t="n">
        <v>38.65169</v>
      </c>
      <c r="I358" s="323" t="n">
        <v>75.0084831996623</v>
      </c>
      <c r="J358" s="323" t="n">
        <v>0.450513549899832</v>
      </c>
      <c r="K358" s="323" t="n">
        <v>75.2413972107442</v>
      </c>
    </row>
    <row r="359">
      <c r="A359" s="323" t="s">
        <v>255</v>
      </c>
      <c r="B359" s="323" t="s">
        <v>256</v>
      </c>
      <c r="C359" s="323" t="s">
        <v>16</v>
      </c>
      <c r="D359" s="323" t="n">
        <v>813.1925208</v>
      </c>
      <c r="E359" s="323" t="n">
        <v>16.471100302418</v>
      </c>
      <c r="F359" s="323" t="n">
        <v>95.1220404398265</v>
      </c>
      <c r="G359" s="323" t="n">
        <v>3.06619423887483</v>
      </c>
      <c r="H359" s="323" t="n">
        <v>41.7013787</v>
      </c>
      <c r="I359" s="323" t="n">
        <v>59.8914261991301</v>
      </c>
      <c r="J359" s="323" t="n">
        <v>4.87795956017347</v>
      </c>
      <c r="K359" s="323" t="n">
        <v>59.7919373436221</v>
      </c>
    </row>
    <row r="360">
      <c r="A360" s="323" t="s">
        <v>255</v>
      </c>
      <c r="B360" s="323" t="s">
        <v>256</v>
      </c>
      <c r="C360" s="323" t="s">
        <v>17</v>
      </c>
      <c r="D360" s="323" t="n">
        <v>12432.692623</v>
      </c>
      <c r="E360" s="323" t="n">
        <v>1.6984881101355</v>
      </c>
      <c r="F360" s="323" t="n">
        <v>98.458244147691</v>
      </c>
      <c r="G360" s="323" t="n">
        <v>0.428732682133686</v>
      </c>
      <c r="H360" s="323" t="n">
        <v>194.6833074</v>
      </c>
      <c r="I360" s="323" t="n">
        <v>27.5275166754025</v>
      </c>
      <c r="J360" s="323" t="n">
        <v>1.541755852309</v>
      </c>
      <c r="K360" s="323" t="n">
        <v>27.3793461061905</v>
      </c>
    </row>
    <row r="361">
      <c r="A361" s="323" t="s">
        <v>257</v>
      </c>
      <c r="B361" s="323" t="s">
        <v>258</v>
      </c>
      <c r="C361" s="323" t="s">
        <v>16</v>
      </c>
      <c r="D361" s="323" t="n">
        <v>175.3642889</v>
      </c>
      <c r="E361" s="323" t="n">
        <v>27.0105999723561</v>
      </c>
      <c r="F361" s="323" t="n">
        <v>100</v>
      </c>
      <c r="G361" s="323" t="n">
        <v>0</v>
      </c>
      <c r="H361" s="323"/>
      <c r="I361" s="323"/>
      <c r="J361" s="323"/>
      <c r="K361" s="323"/>
    </row>
    <row r="362">
      <c r="A362" s="323" t="s">
        <v>257</v>
      </c>
      <c r="B362" s="323" t="s">
        <v>258</v>
      </c>
      <c r="C362" s="323" t="s">
        <v>17</v>
      </c>
      <c r="D362" s="323" t="n">
        <v>10559.1985739</v>
      </c>
      <c r="E362" s="323" t="n">
        <v>1.50198666782212</v>
      </c>
      <c r="F362" s="323" t="n">
        <v>98.7830789643934</v>
      </c>
      <c r="G362" s="323" t="n">
        <v>0.448450802431188</v>
      </c>
      <c r="H362" s="323" t="n">
        <v>130.0800805</v>
      </c>
      <c r="I362" s="323" t="n">
        <v>36.205616838594</v>
      </c>
      <c r="J362" s="323" t="n">
        <v>1.2169210356066</v>
      </c>
      <c r="K362" s="323" t="n">
        <v>36.4028147529914</v>
      </c>
    </row>
    <row r="363">
      <c r="A363" s="323" t="s">
        <v>259</v>
      </c>
      <c r="B363" s="323" t="s">
        <v>260</v>
      </c>
      <c r="C363" s="323" t="s">
        <v>16</v>
      </c>
      <c r="D363" s="323" t="n">
        <v>566.9585157</v>
      </c>
      <c r="E363" s="323" t="n">
        <v>25.9684385134774</v>
      </c>
      <c r="F363" s="323" t="n">
        <v>100</v>
      </c>
      <c r="G363" s="323" t="n">
        <v>0</v>
      </c>
      <c r="H363" s="323"/>
      <c r="I363" s="323"/>
      <c r="J363" s="323"/>
      <c r="K363" s="323"/>
    </row>
    <row r="364">
      <c r="A364" s="323" t="s">
        <v>259</v>
      </c>
      <c r="B364" s="323" t="s">
        <v>260</v>
      </c>
      <c r="C364" s="323" t="s">
        <v>17</v>
      </c>
      <c r="D364" s="323" t="n">
        <v>18448.1000331</v>
      </c>
      <c r="E364" s="323" t="n">
        <v>1.44808158400906</v>
      </c>
      <c r="F364" s="323" t="n">
        <v>99.5515957059501</v>
      </c>
      <c r="G364" s="323" t="n">
        <v>0.233055573253136</v>
      </c>
      <c r="H364" s="323" t="n">
        <v>83.0946728</v>
      </c>
      <c r="I364" s="323" t="n">
        <v>51.8383925672715</v>
      </c>
      <c r="J364" s="323" t="n">
        <v>0.448404294049882</v>
      </c>
      <c r="K364" s="323" t="n">
        <v>51.7413738302285</v>
      </c>
    </row>
    <row r="365">
      <c r="A365" s="323" t="s">
        <v>261</v>
      </c>
      <c r="B365" s="323" t="s">
        <v>262</v>
      </c>
      <c r="C365" s="323" t="s">
        <v>16</v>
      </c>
      <c r="D365" s="323" t="n">
        <v>499.1383043</v>
      </c>
      <c r="E365" s="323" t="n">
        <v>20.3799230731535</v>
      </c>
      <c r="F365" s="323" t="n">
        <v>100</v>
      </c>
      <c r="G365" s="323" t="n">
        <v>0</v>
      </c>
      <c r="H365" s="323"/>
      <c r="I365" s="323"/>
      <c r="J365" s="323"/>
      <c r="K365" s="323"/>
    </row>
    <row r="366">
      <c r="A366" s="323" t="s">
        <v>261</v>
      </c>
      <c r="B366" s="323" t="s">
        <v>262</v>
      </c>
      <c r="C366" s="323" t="s">
        <v>17</v>
      </c>
      <c r="D366" s="323" t="n">
        <v>19251.2662391</v>
      </c>
      <c r="E366" s="323" t="n">
        <v>1.41638061560839</v>
      </c>
      <c r="F366" s="323" t="n">
        <v>98.9231609328819</v>
      </c>
      <c r="G366" s="323" t="n">
        <v>0.359004152389232</v>
      </c>
      <c r="H366" s="323" t="n">
        <v>209.5617991</v>
      </c>
      <c r="I366" s="323" t="n">
        <v>32.9308722134541</v>
      </c>
      <c r="J366" s="323" t="n">
        <v>1.07683906711805</v>
      </c>
      <c r="K366" s="323" t="n">
        <v>32.9796964345089</v>
      </c>
    </row>
    <row r="367">
      <c r="A367" s="323" t="s">
        <v>263</v>
      </c>
      <c r="B367" s="323" t="s">
        <v>264</v>
      </c>
      <c r="C367" s="323" t="s">
        <v>16</v>
      </c>
      <c r="D367" s="323" t="n">
        <v>719.9209895</v>
      </c>
      <c r="E367" s="323" t="n">
        <v>22.8576663287431</v>
      </c>
      <c r="F367" s="323" t="n">
        <v>100</v>
      </c>
      <c r="G367" s="323" t="n">
        <v>0</v>
      </c>
      <c r="H367" s="323"/>
      <c r="I367" s="323"/>
      <c r="J367" s="323"/>
      <c r="K367" s="323"/>
    </row>
    <row r="368">
      <c r="A368" s="323" t="s">
        <v>263</v>
      </c>
      <c r="B368" s="323" t="s">
        <v>264</v>
      </c>
      <c r="C368" s="323" t="s">
        <v>17</v>
      </c>
      <c r="D368" s="323" t="n">
        <v>16635.6862636</v>
      </c>
      <c r="E368" s="323" t="n">
        <v>1.27064496388065</v>
      </c>
      <c r="F368" s="323" t="n">
        <v>99.7713103339424</v>
      </c>
      <c r="G368" s="323" t="n">
        <v>0.137039200668331</v>
      </c>
      <c r="H368" s="323" t="n">
        <v>38.1312977</v>
      </c>
      <c r="I368" s="323" t="n">
        <v>59.7432432690299</v>
      </c>
      <c r="J368" s="323" t="n">
        <v>0.228689666057657</v>
      </c>
      <c r="K368" s="323" t="n">
        <v>59.7866132453414</v>
      </c>
    </row>
    <row r="369">
      <c r="A369" s="323" t="s">
        <v>265</v>
      </c>
      <c r="B369" s="323" t="s">
        <v>266</v>
      </c>
      <c r="C369" s="323" t="s">
        <v>16</v>
      </c>
      <c r="D369" s="323" t="n">
        <v>972.1379935</v>
      </c>
      <c r="E369" s="323" t="n">
        <v>11.0853267098713</v>
      </c>
      <c r="F369" s="323" t="n">
        <v>100</v>
      </c>
      <c r="G369" s="323" t="n">
        <v>0</v>
      </c>
      <c r="H369" s="323"/>
      <c r="I369" s="323"/>
      <c r="J369" s="323"/>
      <c r="K369" s="323"/>
    </row>
    <row r="370">
      <c r="A370" s="323" t="s">
        <v>265</v>
      </c>
      <c r="B370" s="323" t="s">
        <v>266</v>
      </c>
      <c r="C370" s="323" t="s">
        <v>17</v>
      </c>
      <c r="D370" s="323" t="n">
        <v>3620.8737596</v>
      </c>
      <c r="E370" s="323" t="n">
        <v>3.44431553523941</v>
      </c>
      <c r="F370" s="323" t="n">
        <v>99.210096583491</v>
      </c>
      <c r="G370" s="323" t="n">
        <v>0.479633475129137</v>
      </c>
      <c r="H370" s="323" t="n">
        <v>28.8291278</v>
      </c>
      <c r="I370" s="323" t="n">
        <v>60.6039176515006</v>
      </c>
      <c r="J370" s="323" t="n">
        <v>0.789903416508994</v>
      </c>
      <c r="K370" s="323" t="n">
        <v>60.2408881867335</v>
      </c>
    </row>
    <row r="371">
      <c r="A371" s="323" t="s">
        <v>267</v>
      </c>
      <c r="B371" s="323" t="s">
        <v>268</v>
      </c>
      <c r="C371" s="323" t="s">
        <v>16</v>
      </c>
      <c r="D371" s="323" t="n">
        <v>11197.9158351</v>
      </c>
      <c r="E371" s="323" t="n">
        <v>11.1934504278647</v>
      </c>
      <c r="F371" s="323" t="n">
        <v>96.4708923296982</v>
      </c>
      <c r="G371" s="323" t="n">
        <v>1.90700376954678</v>
      </c>
      <c r="H371" s="323" t="n">
        <v>409.6432583</v>
      </c>
      <c r="I371" s="323" t="n">
        <v>51.3006963163642</v>
      </c>
      <c r="J371" s="323" t="n">
        <v>3.52910767030186</v>
      </c>
      <c r="K371" s="323" t="n">
        <v>52.1294254840745</v>
      </c>
    </row>
    <row r="372">
      <c r="A372" s="323" t="s">
        <v>267</v>
      </c>
      <c r="B372" s="323" t="s">
        <v>268</v>
      </c>
      <c r="C372" s="323" t="s">
        <v>17</v>
      </c>
      <c r="D372" s="323" t="n">
        <v>60403.4416368</v>
      </c>
      <c r="E372" s="323" t="n">
        <v>2.5707546235</v>
      </c>
      <c r="F372" s="323" t="n">
        <v>97.7327952845033</v>
      </c>
      <c r="G372" s="323" t="n">
        <v>0.590319551678015</v>
      </c>
      <c r="H372" s="323" t="n">
        <v>1401.2386253</v>
      </c>
      <c r="I372" s="323" t="n">
        <v>25.6498374307274</v>
      </c>
      <c r="J372" s="323" t="n">
        <v>2.26720471549672</v>
      </c>
      <c r="K372" s="323" t="n">
        <v>25.4470094836351</v>
      </c>
    </row>
    <row r="373">
      <c r="A373" s="323" t="s">
        <v>269</v>
      </c>
      <c r="B373" s="323" t="s">
        <v>270</v>
      </c>
      <c r="C373" s="323" t="s">
        <v>16</v>
      </c>
      <c r="D373" s="323" t="n">
        <v>253.409936</v>
      </c>
      <c r="E373" s="323" t="n">
        <v>37.2755993154414</v>
      </c>
      <c r="F373" s="323" t="n">
        <v>100</v>
      </c>
      <c r="G373" s="323" t="n">
        <v>0</v>
      </c>
      <c r="H373" s="323"/>
      <c r="I373" s="323"/>
      <c r="J373" s="323"/>
      <c r="K373" s="323"/>
    </row>
    <row r="374">
      <c r="A374" s="323" t="s">
        <v>269</v>
      </c>
      <c r="B374" s="323" t="s">
        <v>270</v>
      </c>
      <c r="C374" s="323" t="s">
        <v>17</v>
      </c>
      <c r="D374" s="323" t="n">
        <v>42700.8090496</v>
      </c>
      <c r="E374" s="323" t="n">
        <v>1.82992911670709</v>
      </c>
      <c r="F374" s="323" t="n">
        <v>99.8055410137787</v>
      </c>
      <c r="G374" s="323" t="n">
        <v>0.139275475864808</v>
      </c>
      <c r="H374" s="323" t="n">
        <v>83.1973451</v>
      </c>
      <c r="I374" s="323" t="n">
        <v>71.4618298165852</v>
      </c>
      <c r="J374" s="323" t="n">
        <v>0.194458986221324</v>
      </c>
      <c r="K374" s="323" t="n">
        <v>71.4827557663896</v>
      </c>
    </row>
    <row r="375">
      <c r="A375" s="323" t="s">
        <v>271</v>
      </c>
      <c r="B375" s="323" t="s">
        <v>272</v>
      </c>
      <c r="C375" s="323" t="s">
        <v>16</v>
      </c>
      <c r="D375" s="323" t="n">
        <v>1190.1199077</v>
      </c>
      <c r="E375" s="323" t="n">
        <v>20.913967885987</v>
      </c>
      <c r="F375" s="323" t="n">
        <v>95.8610641935304</v>
      </c>
      <c r="G375" s="323" t="n">
        <v>2.32433464840301</v>
      </c>
      <c r="H375" s="323" t="n">
        <v>51.3850951</v>
      </c>
      <c r="I375" s="323" t="n">
        <v>57.2335263194644</v>
      </c>
      <c r="J375" s="323" t="n">
        <v>4.13893580646955</v>
      </c>
      <c r="K375" s="323" t="n">
        <v>53.8334497939131</v>
      </c>
    </row>
    <row r="376">
      <c r="A376" s="323" t="s">
        <v>271</v>
      </c>
      <c r="B376" s="323" t="s">
        <v>272</v>
      </c>
      <c r="C376" s="323" t="s">
        <v>17</v>
      </c>
      <c r="D376" s="323" t="n">
        <v>12339.0725177</v>
      </c>
      <c r="E376" s="323" t="n">
        <v>3.13493924254979</v>
      </c>
      <c r="F376" s="323" t="n">
        <v>97.6049943060925</v>
      </c>
      <c r="G376" s="323" t="n">
        <v>0.719346009553623</v>
      </c>
      <c r="H376" s="323" t="n">
        <v>302.772918</v>
      </c>
      <c r="I376" s="323" t="n">
        <v>29.1528173944968</v>
      </c>
      <c r="J376" s="323" t="n">
        <v>2.3950056939075</v>
      </c>
      <c r="K376" s="323" t="n">
        <v>29.3159065739172</v>
      </c>
    </row>
    <row r="377">
      <c r="A377" s="323" t="s">
        <v>273</v>
      </c>
      <c r="B377" s="323" t="s">
        <v>274</v>
      </c>
      <c r="C377" s="323" t="s">
        <v>16</v>
      </c>
      <c r="D377" s="323" t="n">
        <v>1620.6912631</v>
      </c>
      <c r="E377" s="323" t="n">
        <v>21.8035657055459</v>
      </c>
      <c r="F377" s="323" t="n">
        <v>98.0579499918664</v>
      </c>
      <c r="G377" s="323" t="n">
        <v>2.01315434410059</v>
      </c>
      <c r="H377" s="323" t="n">
        <v>32.0979939</v>
      </c>
      <c r="I377" s="323" t="n">
        <v>99.9999999999998</v>
      </c>
      <c r="J377" s="323" t="n">
        <v>1.94205000813361</v>
      </c>
      <c r="K377" s="323" t="n">
        <v>101.648148694914</v>
      </c>
    </row>
    <row r="378">
      <c r="A378" s="323" t="s">
        <v>273</v>
      </c>
      <c r="B378" s="323" t="s">
        <v>274</v>
      </c>
      <c r="C378" s="323" t="s">
        <v>17</v>
      </c>
      <c r="D378" s="323" t="n">
        <v>19249.0131459</v>
      </c>
      <c r="E378" s="323" t="n">
        <v>2.05326907065863</v>
      </c>
      <c r="F378" s="323" t="n">
        <v>99.7190462890802</v>
      </c>
      <c r="G378" s="323" t="n">
        <v>0.196972933761076</v>
      </c>
      <c r="H378" s="323" t="n">
        <v>54.2331869</v>
      </c>
      <c r="I378" s="323" t="n">
        <v>70.2717950758484</v>
      </c>
      <c r="J378" s="323" t="n">
        <v>0.280953710919842</v>
      </c>
      <c r="K378" s="323" t="n">
        <v>69.9117055087434</v>
      </c>
    </row>
    <row r="379">
      <c r="A379" s="323" t="s">
        <v>275</v>
      </c>
      <c r="B379" s="323" t="s">
        <v>276</v>
      </c>
      <c r="C379" s="323" t="s">
        <v>16</v>
      </c>
      <c r="D379" s="323" t="n">
        <v>3555.3799114</v>
      </c>
      <c r="E379" s="323" t="n">
        <v>16.5341357388656</v>
      </c>
      <c r="F379" s="323" t="n">
        <v>100</v>
      </c>
      <c r="G379" s="323" t="n">
        <v>0</v>
      </c>
      <c r="H379" s="323"/>
      <c r="I379" s="323"/>
      <c r="J379" s="323"/>
      <c r="K379" s="323"/>
    </row>
    <row r="380">
      <c r="A380" s="323" t="s">
        <v>275</v>
      </c>
      <c r="B380" s="323" t="s">
        <v>276</v>
      </c>
      <c r="C380" s="323" t="s">
        <v>17</v>
      </c>
      <c r="D380" s="323" t="n">
        <v>23133.7489675</v>
      </c>
      <c r="E380" s="323" t="n">
        <v>2.47384350624569</v>
      </c>
      <c r="F380" s="323" t="n">
        <v>99.6871597721671</v>
      </c>
      <c r="G380" s="323" t="n">
        <v>0.230466206459678</v>
      </c>
      <c r="H380" s="323" t="n">
        <v>72.5987912</v>
      </c>
      <c r="I380" s="323" t="n">
        <v>73.2522062245392</v>
      </c>
      <c r="J380" s="323" t="n">
        <v>0.312840227832848</v>
      </c>
      <c r="K380" s="323" t="n">
        <v>73.4385143003622</v>
      </c>
    </row>
    <row r="381">
      <c r="A381" s="323" t="s">
        <v>277</v>
      </c>
      <c r="B381" s="323" t="s">
        <v>278</v>
      </c>
      <c r="C381" s="323" t="s">
        <v>16</v>
      </c>
      <c r="D381" s="323" t="n">
        <v>396.5153135</v>
      </c>
      <c r="E381" s="323" t="n">
        <v>28.9008963479946</v>
      </c>
      <c r="F381" s="323" t="n">
        <v>100</v>
      </c>
      <c r="G381" s="323" t="n">
        <v>0</v>
      </c>
      <c r="H381" s="323"/>
      <c r="I381" s="323"/>
      <c r="J381" s="323"/>
      <c r="K381" s="323"/>
    </row>
    <row r="382">
      <c r="A382" s="323" t="s">
        <v>277</v>
      </c>
      <c r="B382" s="323" t="s">
        <v>278</v>
      </c>
      <c r="C382" s="323" t="s">
        <v>17</v>
      </c>
      <c r="D382" s="323" t="n">
        <v>17303.5521144</v>
      </c>
      <c r="E382" s="323" t="n">
        <v>2.92410731073111</v>
      </c>
      <c r="F382" s="323" t="n">
        <v>99.8914186314932</v>
      </c>
      <c r="G382" s="323" t="n">
        <v>0.109101099749986</v>
      </c>
      <c r="H382" s="323" t="n">
        <v>18.8088566</v>
      </c>
      <c r="I382" s="323" t="n">
        <v>99.9999999999998</v>
      </c>
      <c r="J382" s="323" t="n">
        <v>0.108581368506802</v>
      </c>
      <c r="K382" s="323" t="n">
        <v>100.369554907566</v>
      </c>
    </row>
    <row r="383">
      <c r="A383" s="323" t="s">
        <v>279</v>
      </c>
      <c r="B383" s="323" t="s">
        <v>280</v>
      </c>
      <c r="C383" s="323" t="s">
        <v>16</v>
      </c>
      <c r="D383" s="323" t="n">
        <v>1148.1387035</v>
      </c>
      <c r="E383" s="323" t="n">
        <v>12.3229793662079</v>
      </c>
      <c r="F383" s="323" t="n">
        <v>98.7088686491505</v>
      </c>
      <c r="G383" s="323" t="n">
        <v>1.27831252698837</v>
      </c>
      <c r="H383" s="323" t="n">
        <v>15.0178793</v>
      </c>
      <c r="I383" s="323" t="n">
        <v>100</v>
      </c>
      <c r="J383" s="323" t="n">
        <v>1.29113135084946</v>
      </c>
      <c r="K383" s="323" t="n">
        <v>97.7288509306525</v>
      </c>
    </row>
    <row r="384">
      <c r="A384" s="323" t="s">
        <v>279</v>
      </c>
      <c r="B384" s="323" t="s">
        <v>280</v>
      </c>
      <c r="C384" s="323" t="s">
        <v>17</v>
      </c>
      <c r="D384" s="323" t="n">
        <v>5666.504856</v>
      </c>
      <c r="E384" s="323" t="n">
        <v>3.67072876452162</v>
      </c>
      <c r="F384" s="323" t="n">
        <v>100</v>
      </c>
      <c r="G384" s="323" t="n">
        <v>0</v>
      </c>
      <c r="H384" s="323"/>
      <c r="I384" s="323"/>
      <c r="J384" s="323"/>
      <c r="K384" s="323"/>
    </row>
    <row r="385">
      <c r="A385" s="323" t="s">
        <v>281</v>
      </c>
      <c r="B385" s="323" t="s">
        <v>282</v>
      </c>
      <c r="C385" s="323" t="s">
        <v>16</v>
      </c>
      <c r="D385" s="323" t="n">
        <v>3712.5452959</v>
      </c>
      <c r="E385" s="323" t="n">
        <v>14.1027379251877</v>
      </c>
      <c r="F385" s="323" t="n">
        <v>97.9932510093343</v>
      </c>
      <c r="G385" s="323" t="n">
        <v>1.40416644893381</v>
      </c>
      <c r="H385" s="323" t="n">
        <v>76.0271391</v>
      </c>
      <c r="I385" s="323" t="n">
        <v>70.3403613934989</v>
      </c>
      <c r="J385" s="323" t="n">
        <v>2.00674899066566</v>
      </c>
      <c r="K385" s="323" t="n">
        <v>68.5680351301004</v>
      </c>
    </row>
    <row r="386">
      <c r="A386" s="323" t="s">
        <v>281</v>
      </c>
      <c r="B386" s="323" t="s">
        <v>282</v>
      </c>
      <c r="C386" s="323" t="s">
        <v>17</v>
      </c>
      <c r="D386" s="323" t="n">
        <v>24578.621693</v>
      </c>
      <c r="E386" s="323" t="n">
        <v>2.92597458408659</v>
      </c>
      <c r="F386" s="323" t="n">
        <v>99.6309425521007</v>
      </c>
      <c r="G386" s="323" t="n">
        <v>0.267784187427373</v>
      </c>
      <c r="H386" s="323" t="n">
        <v>91.0452432</v>
      </c>
      <c r="I386" s="323" t="n">
        <v>72.4830501254948</v>
      </c>
      <c r="J386" s="323" t="n">
        <v>0.369057447899312</v>
      </c>
      <c r="K386" s="323" t="n">
        <v>72.2911599421682</v>
      </c>
    </row>
    <row r="387">
      <c r="A387" s="323" t="s">
        <v>283</v>
      </c>
      <c r="B387" s="323" t="s">
        <v>284</v>
      </c>
      <c r="C387" s="323" t="s">
        <v>16</v>
      </c>
      <c r="D387" s="323" t="n">
        <v>11959.3347776</v>
      </c>
      <c r="E387" s="323" t="n">
        <v>5.61847295976781</v>
      </c>
      <c r="F387" s="323" t="n">
        <v>78.0020961506072</v>
      </c>
      <c r="G387" s="323" t="n">
        <v>3.95498013561053</v>
      </c>
      <c r="H387" s="323" t="n">
        <v>3372.7336767</v>
      </c>
      <c r="I387" s="323" t="n">
        <v>15.958795275365</v>
      </c>
      <c r="J387" s="323" t="n">
        <v>21.9979038493928</v>
      </c>
      <c r="K387" s="323" t="n">
        <v>14.0239153204658</v>
      </c>
    </row>
    <row r="388">
      <c r="A388" s="323" t="s">
        <v>283</v>
      </c>
      <c r="B388" s="323" t="s">
        <v>284</v>
      </c>
      <c r="C388" s="323" t="s">
        <v>17</v>
      </c>
      <c r="D388" s="323" t="n">
        <v>8806.4587853</v>
      </c>
      <c r="E388" s="323" t="n">
        <v>8.41773186750172</v>
      </c>
      <c r="F388" s="323" t="n">
        <v>89.7088252910769</v>
      </c>
      <c r="G388" s="323" t="n">
        <v>2.37882952496342</v>
      </c>
      <c r="H388" s="323" t="n">
        <v>1010.2551854</v>
      </c>
      <c r="I388" s="323" t="n">
        <v>19.6901145519225</v>
      </c>
      <c r="J388" s="323" t="n">
        <v>10.2911747089231</v>
      </c>
      <c r="K388" s="323" t="n">
        <v>20.7364084556028</v>
      </c>
    </row>
    <row r="389">
      <c r="A389" s="323" t="s">
        <v>285</v>
      </c>
      <c r="B389" s="323" t="s">
        <v>286</v>
      </c>
      <c r="C389" s="323" t="s">
        <v>16</v>
      </c>
      <c r="D389" s="323" t="n">
        <v>6378.9344517</v>
      </c>
      <c r="E389" s="323" t="n">
        <v>10.0414477887667</v>
      </c>
      <c r="F389" s="323" t="n">
        <v>92.3265120629898</v>
      </c>
      <c r="G389" s="323" t="n">
        <v>2.26682314389395</v>
      </c>
      <c r="H389" s="323" t="n">
        <v>530.1692382</v>
      </c>
      <c r="I389" s="323" t="n">
        <v>31.0636281726739</v>
      </c>
      <c r="J389" s="323" t="n">
        <v>7.67348793701016</v>
      </c>
      <c r="K389" s="323" t="n">
        <v>27.2741517361315</v>
      </c>
    </row>
    <row r="390">
      <c r="A390" s="323" t="s">
        <v>285</v>
      </c>
      <c r="B390" s="323" t="s">
        <v>286</v>
      </c>
      <c r="C390" s="323" t="s">
        <v>17</v>
      </c>
      <c r="D390" s="323" t="n">
        <v>11553.8129983</v>
      </c>
      <c r="E390" s="323" t="n">
        <v>5.22140402992169</v>
      </c>
      <c r="F390" s="323" t="n">
        <v>96.3112200160857</v>
      </c>
      <c r="G390" s="323" t="n">
        <v>1.18700068534082</v>
      </c>
      <c r="H390" s="323" t="n">
        <v>442.5182665</v>
      </c>
      <c r="I390" s="323" t="n">
        <v>29.1415154048139</v>
      </c>
      <c r="J390" s="323" t="n">
        <v>3.68877998391434</v>
      </c>
      <c r="K390" s="323" t="n">
        <v>30.9916787294515</v>
      </c>
    </row>
    <row r="391">
      <c r="A391" s="323" t="s">
        <v>287</v>
      </c>
      <c r="B391" s="323" t="s">
        <v>288</v>
      </c>
      <c r="C391" s="323" t="s">
        <v>16</v>
      </c>
      <c r="D391" s="323" t="n">
        <v>635.926238</v>
      </c>
      <c r="E391" s="323" t="n">
        <v>19.6993466122848</v>
      </c>
      <c r="F391" s="323" t="n">
        <v>98.7931102015285</v>
      </c>
      <c r="G391" s="323" t="n">
        <v>1.22042908091532</v>
      </c>
      <c r="H391" s="323" t="n">
        <v>7.7686884</v>
      </c>
      <c r="I391" s="323" t="n">
        <v>100</v>
      </c>
      <c r="J391" s="323" t="n">
        <v>1.20688979847146</v>
      </c>
      <c r="K391" s="323" t="n">
        <v>99.9014034559911</v>
      </c>
    </row>
    <row r="392">
      <c r="A392" s="323" t="s">
        <v>287</v>
      </c>
      <c r="B392" s="323" t="s">
        <v>288</v>
      </c>
      <c r="C392" s="323" t="s">
        <v>17</v>
      </c>
      <c r="D392" s="323" t="n">
        <v>6082.8641962</v>
      </c>
      <c r="E392" s="323" t="n">
        <v>2.83556348550578</v>
      </c>
      <c r="F392" s="323" t="n">
        <v>98.5554724088827</v>
      </c>
      <c r="G392" s="323" t="n">
        <v>0.673163357128209</v>
      </c>
      <c r="H392" s="323" t="n">
        <v>89.1565425</v>
      </c>
      <c r="I392" s="323" t="n">
        <v>46.136222179122</v>
      </c>
      <c r="J392" s="323" t="n">
        <v>1.44452759111725</v>
      </c>
      <c r="K392" s="323" t="n">
        <v>45.9277711814473</v>
      </c>
    </row>
    <row r="393">
      <c r="A393" s="323" t="s">
        <v>289</v>
      </c>
      <c r="B393" s="323" t="s">
        <v>290</v>
      </c>
      <c r="C393" s="323" t="s">
        <v>16</v>
      </c>
      <c r="D393" s="323" t="n">
        <v>1664.3825252</v>
      </c>
      <c r="E393" s="323" t="n">
        <v>17.5656930752202</v>
      </c>
      <c r="F393" s="323" t="n">
        <v>95.0088121746912</v>
      </c>
      <c r="G393" s="323" t="n">
        <v>2.35707094295381</v>
      </c>
      <c r="H393" s="323" t="n">
        <v>87.436582</v>
      </c>
      <c r="I393" s="323" t="n">
        <v>45.8140259749877</v>
      </c>
      <c r="J393" s="323" t="n">
        <v>4.99118782530882</v>
      </c>
      <c r="K393" s="323" t="n">
        <v>44.8675782878728</v>
      </c>
    </row>
    <row r="394">
      <c r="A394" s="323" t="s">
        <v>289</v>
      </c>
      <c r="B394" s="323" t="s">
        <v>290</v>
      </c>
      <c r="C394" s="323" t="s">
        <v>17</v>
      </c>
      <c r="D394" s="323" t="n">
        <v>10568.4202145</v>
      </c>
      <c r="E394" s="323" t="n">
        <v>4.31784146058488</v>
      </c>
      <c r="F394" s="323" t="n">
        <v>98.6051119192114</v>
      </c>
      <c r="G394" s="323" t="n">
        <v>0.439376060793991</v>
      </c>
      <c r="H394" s="323" t="n">
        <v>149.5030339</v>
      </c>
      <c r="I394" s="323" t="n">
        <v>31.2664170955641</v>
      </c>
      <c r="J394" s="323" t="n">
        <v>1.39488808078858</v>
      </c>
      <c r="K394" s="323" t="n">
        <v>31.059642881686</v>
      </c>
    </row>
    <row r="395">
      <c r="A395" s="323" t="s">
        <v>291</v>
      </c>
      <c r="B395" s="323" t="s">
        <v>292</v>
      </c>
      <c r="C395" s="323" t="s">
        <v>16</v>
      </c>
      <c r="D395" s="323" t="n">
        <v>8694.8053134</v>
      </c>
      <c r="E395" s="323" t="n">
        <v>6.45473301756099</v>
      </c>
      <c r="F395" s="323" t="n">
        <v>99.5480767368065</v>
      </c>
      <c r="G395" s="323" t="n">
        <v>0.321492999763199</v>
      </c>
      <c r="H395" s="323" t="n">
        <v>39.4722321</v>
      </c>
      <c r="I395" s="323" t="n">
        <v>71.822083582801</v>
      </c>
      <c r="J395" s="323" t="n">
        <v>0.451923263193492</v>
      </c>
      <c r="K395" s="323" t="n">
        <v>70.8173542220827</v>
      </c>
    </row>
    <row r="396">
      <c r="A396" s="323" t="s">
        <v>291</v>
      </c>
      <c r="B396" s="323" t="s">
        <v>292</v>
      </c>
      <c r="C396" s="323" t="s">
        <v>17</v>
      </c>
      <c r="D396" s="323" t="n">
        <v>10125.3952286</v>
      </c>
      <c r="E396" s="323" t="n">
        <v>4.5912343584163</v>
      </c>
      <c r="F396" s="323" t="n">
        <v>100</v>
      </c>
      <c r="G396" s="323" t="n">
        <v>0</v>
      </c>
      <c r="H396" s="323"/>
      <c r="I396" s="323"/>
      <c r="J396" s="323"/>
      <c r="K396" s="323"/>
    </row>
    <row r="397">
      <c r="A397" s="323" t="s">
        <v>293</v>
      </c>
      <c r="B397" s="323" t="s">
        <v>294</v>
      </c>
      <c r="C397" s="323" t="s">
        <v>16</v>
      </c>
      <c r="D397" s="323" t="n">
        <v>2007.0137627</v>
      </c>
      <c r="E397" s="323" t="n">
        <v>25.2999117339594</v>
      </c>
      <c r="F397" s="323" t="n">
        <v>100</v>
      </c>
      <c r="G397" s="323" t="n">
        <v>0</v>
      </c>
      <c r="H397" s="323"/>
      <c r="I397" s="323"/>
      <c r="J397" s="323"/>
      <c r="K397" s="323"/>
    </row>
    <row r="398">
      <c r="A398" s="323" t="s">
        <v>293</v>
      </c>
      <c r="B398" s="323" t="s">
        <v>294</v>
      </c>
      <c r="C398" s="323" t="s">
        <v>17</v>
      </c>
      <c r="D398" s="323" t="n">
        <v>35375.0260394</v>
      </c>
      <c r="E398" s="323" t="n">
        <v>2.75252254712466</v>
      </c>
      <c r="F398" s="323" t="n">
        <v>99.1501971046267</v>
      </c>
      <c r="G398" s="323" t="n">
        <v>0.313880456731601</v>
      </c>
      <c r="H398" s="323" t="n">
        <v>303.1945516</v>
      </c>
      <c r="I398" s="323" t="n">
        <v>36.4956901769565</v>
      </c>
      <c r="J398" s="323" t="n">
        <v>0.849802895373326</v>
      </c>
      <c r="K398" s="323" t="n">
        <v>36.6217970327774</v>
      </c>
    </row>
    <row r="399">
      <c r="A399" s="323" t="s">
        <v>295</v>
      </c>
      <c r="B399" s="323" t="s">
        <v>296</v>
      </c>
      <c r="C399" s="323" t="s">
        <v>16</v>
      </c>
      <c r="D399" s="323" t="n">
        <v>539.8834254</v>
      </c>
      <c r="E399" s="323" t="n">
        <v>28.7927507709808</v>
      </c>
      <c r="F399" s="323" t="n">
        <v>100</v>
      </c>
      <c r="G399" s="323" t="n">
        <v>0</v>
      </c>
      <c r="H399" s="323"/>
      <c r="I399" s="323"/>
      <c r="J399" s="323"/>
      <c r="K399" s="323"/>
    </row>
    <row r="400">
      <c r="A400" s="323" t="s">
        <v>295</v>
      </c>
      <c r="B400" s="323" t="s">
        <v>296</v>
      </c>
      <c r="C400" s="323" t="s">
        <v>17</v>
      </c>
      <c r="D400" s="323" t="n">
        <v>33522.1692718</v>
      </c>
      <c r="E400" s="323" t="n">
        <v>2.60882288603001</v>
      </c>
      <c r="F400" s="323" t="n">
        <v>99.5305582085718</v>
      </c>
      <c r="G400" s="323" t="n">
        <v>0.227935703081621</v>
      </c>
      <c r="H400" s="323" t="n">
        <v>158.1093031</v>
      </c>
      <c r="I400" s="323" t="n">
        <v>48.1363735756827</v>
      </c>
      <c r="J400" s="323" t="n">
        <v>0.469441791428144</v>
      </c>
      <c r="K400" s="323" t="n">
        <v>48.3266896506158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831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24" t="s">
        <v>72</v>
      </c>
      <c r="B411" s="324" t="s">
        <v>73</v>
      </c>
      <c r="C411" s="324" t="s">
        <v>16</v>
      </c>
      <c r="D411" s="324" t="n">
        <v>75.9684511</v>
      </c>
      <c r="E411" s="324"/>
      <c r="F411" s="324" t="n">
        <v>96.5728701539808</v>
      </c>
      <c r="G411" s="324"/>
      <c r="H411" s="324" t="n">
        <v>2.6959305</v>
      </c>
      <c r="I411" s="324"/>
      <c r="J411" s="324" t="n">
        <v>3.42712984601915</v>
      </c>
      <c r="K411" s="324"/>
    </row>
    <row r="412">
      <c r="A412" s="324" t="s">
        <v>72</v>
      </c>
      <c r="B412" s="324" t="s">
        <v>73</v>
      </c>
      <c r="C412" s="324" t="s">
        <v>17</v>
      </c>
      <c r="D412" s="324" t="n">
        <v>79.6195717</v>
      </c>
      <c r="E412" s="324"/>
      <c r="F412" s="324" t="n">
        <v>100</v>
      </c>
      <c r="G412" s="324"/>
      <c r="H412" s="324"/>
      <c r="I412" s="324"/>
      <c r="J412" s="324"/>
      <c r="K412" s="324"/>
    </row>
    <row r="413">
      <c r="A413" s="324" t="s">
        <v>74</v>
      </c>
      <c r="B413" s="324" t="s">
        <v>75</v>
      </c>
      <c r="C413" s="324" t="s">
        <v>16</v>
      </c>
      <c r="D413" s="324" t="n">
        <v>103.6080425</v>
      </c>
      <c r="E413" s="324"/>
      <c r="F413" s="324" t="n">
        <v>100</v>
      </c>
      <c r="G413" s="324"/>
      <c r="H413" s="324"/>
      <c r="I413" s="324"/>
      <c r="J413" s="324"/>
      <c r="K413" s="324"/>
    </row>
    <row r="414">
      <c r="A414" s="324" t="s">
        <v>74</v>
      </c>
      <c r="B414" s="324" t="s">
        <v>75</v>
      </c>
      <c r="C414" s="324" t="s">
        <v>17</v>
      </c>
      <c r="D414" s="324" t="n">
        <v>263.2663375</v>
      </c>
      <c r="E414" s="324"/>
      <c r="F414" s="324" t="n">
        <v>98.7261146496815</v>
      </c>
      <c r="G414" s="324"/>
      <c r="H414" s="324" t="n">
        <v>3.396985</v>
      </c>
      <c r="I414" s="324"/>
      <c r="J414" s="324" t="n">
        <v>1.27388535031847</v>
      </c>
      <c r="K414" s="324"/>
    </row>
    <row r="415">
      <c r="A415" s="324" t="s">
        <v>76</v>
      </c>
      <c r="B415" s="324" t="s">
        <v>77</v>
      </c>
      <c r="C415" s="324" t="s">
        <v>16</v>
      </c>
      <c r="D415" s="324" t="n">
        <v>105.9224131</v>
      </c>
      <c r="E415" s="324"/>
      <c r="F415" s="324" t="n">
        <v>100</v>
      </c>
      <c r="G415" s="324"/>
      <c r="H415" s="324"/>
      <c r="I415" s="324"/>
      <c r="J415" s="324"/>
      <c r="K415" s="324"/>
    </row>
    <row r="416">
      <c r="A416" s="324" t="s">
        <v>76</v>
      </c>
      <c r="B416" s="324" t="s">
        <v>77</v>
      </c>
      <c r="C416" s="324" t="s">
        <v>17</v>
      </c>
      <c r="D416" s="324" t="n">
        <v>227.8065251</v>
      </c>
      <c r="E416" s="324"/>
      <c r="F416" s="324" t="n">
        <v>99.116916930308</v>
      </c>
      <c r="G416" s="324"/>
      <c r="H416" s="324" t="n">
        <v>2.0296443</v>
      </c>
      <c r="I416" s="324"/>
      <c r="J416" s="324" t="n">
        <v>0.883083069691989</v>
      </c>
      <c r="K416" s="324"/>
    </row>
    <row r="417">
      <c r="A417" s="324" t="s">
        <v>80</v>
      </c>
      <c r="B417" s="324" t="s">
        <v>81</v>
      </c>
      <c r="C417" s="324" t="s">
        <v>16</v>
      </c>
      <c r="D417" s="324" t="n">
        <v>1522.8043636</v>
      </c>
      <c r="E417" s="324"/>
      <c r="F417" s="324" t="n">
        <v>98.1418022774057</v>
      </c>
      <c r="G417" s="324"/>
      <c r="H417" s="324" t="n">
        <v>28.8324805</v>
      </c>
      <c r="I417" s="324"/>
      <c r="J417" s="324" t="n">
        <v>1.85819772259428</v>
      </c>
      <c r="K417" s="324"/>
    </row>
    <row r="418">
      <c r="A418" s="324" t="s">
        <v>80</v>
      </c>
      <c r="B418" s="324" t="s">
        <v>81</v>
      </c>
      <c r="C418" s="324" t="s">
        <v>17</v>
      </c>
      <c r="D418" s="324" t="n">
        <v>1360.9538814</v>
      </c>
      <c r="E418" s="324"/>
      <c r="F418" s="324" t="n">
        <v>98.8222527339768</v>
      </c>
      <c r="G418" s="324"/>
      <c r="H418" s="324" t="n">
        <v>16.2196233</v>
      </c>
      <c r="I418" s="324"/>
      <c r="J418" s="324" t="n">
        <v>1.17774726602319</v>
      </c>
      <c r="K418" s="324"/>
    </row>
    <row r="419">
      <c r="A419" s="324" t="s">
        <v>92</v>
      </c>
      <c r="B419" s="324" t="s">
        <v>93</v>
      </c>
      <c r="C419" s="324" t="s">
        <v>16</v>
      </c>
      <c r="D419" s="324" t="n">
        <v>323.3086665</v>
      </c>
      <c r="E419" s="324"/>
      <c r="F419" s="324" t="n">
        <v>97.4782837147562</v>
      </c>
      <c r="G419" s="324"/>
      <c r="H419" s="324" t="n">
        <v>8.3638396</v>
      </c>
      <c r="I419" s="324"/>
      <c r="J419" s="324" t="n">
        <v>2.52171628524382</v>
      </c>
      <c r="K419" s="324"/>
    </row>
    <row r="420">
      <c r="A420" s="324" t="s">
        <v>92</v>
      </c>
      <c r="B420" s="324" t="s">
        <v>93</v>
      </c>
      <c r="C420" s="324" t="s">
        <v>17</v>
      </c>
      <c r="D420" s="324" t="n">
        <v>905.0616999</v>
      </c>
      <c r="E420" s="324"/>
      <c r="F420" s="324" t="n">
        <v>98.7964019671576</v>
      </c>
      <c r="G420" s="324"/>
      <c r="H420" s="324" t="n">
        <v>11.0260137</v>
      </c>
      <c r="I420" s="324"/>
      <c r="J420" s="324" t="n">
        <v>1.20359803284234</v>
      </c>
      <c r="K420" s="324"/>
    </row>
    <row r="421">
      <c r="A421" s="324" t="s">
        <v>108</v>
      </c>
      <c r="B421" s="324" t="s">
        <v>109</v>
      </c>
      <c r="C421" s="324" t="s">
        <v>16</v>
      </c>
      <c r="D421" s="324" t="n">
        <v>1793.6483695</v>
      </c>
      <c r="E421" s="324"/>
      <c r="F421" s="324" t="n">
        <v>98.6953299314701</v>
      </c>
      <c r="G421" s="324"/>
      <c r="H421" s="324" t="n">
        <v>23.7105377</v>
      </c>
      <c r="I421" s="324"/>
      <c r="J421" s="324" t="n">
        <v>1.30467006852987</v>
      </c>
      <c r="K421" s="324"/>
    </row>
    <row r="422">
      <c r="A422" s="324" t="s">
        <v>108</v>
      </c>
      <c r="B422" s="324" t="s">
        <v>109</v>
      </c>
      <c r="C422" s="324" t="s">
        <v>17</v>
      </c>
      <c r="D422" s="324" t="n">
        <v>1192.6948102</v>
      </c>
      <c r="E422" s="324"/>
      <c r="F422" s="324" t="n">
        <v>98.2435728155776</v>
      </c>
      <c r="G422" s="324"/>
      <c r="H422" s="324" t="n">
        <v>21.3233449</v>
      </c>
      <c r="I422" s="324"/>
      <c r="J422" s="324" t="n">
        <v>1.75642718442243</v>
      </c>
      <c r="K422" s="324"/>
    </row>
    <row r="423">
      <c r="A423" s="324" t="s">
        <v>110</v>
      </c>
      <c r="B423" s="324" t="s">
        <v>111</v>
      </c>
      <c r="C423" s="324" t="s">
        <v>16</v>
      </c>
      <c r="D423" s="324" t="n">
        <v>564.8499412</v>
      </c>
      <c r="E423" s="324"/>
      <c r="F423" s="324" t="n">
        <v>96.3076923076923</v>
      </c>
      <c r="G423" s="324"/>
      <c r="H423" s="324" t="n">
        <v>21.6555888</v>
      </c>
      <c r="I423" s="324"/>
      <c r="J423" s="324" t="n">
        <v>3.69230769230769</v>
      </c>
      <c r="K423" s="324"/>
    </row>
    <row r="424">
      <c r="A424" s="324" t="s">
        <v>110</v>
      </c>
      <c r="B424" s="324" t="s">
        <v>111</v>
      </c>
      <c r="C424" s="324" t="s">
        <v>17</v>
      </c>
      <c r="D424" s="324" t="n">
        <v>539.5850876</v>
      </c>
      <c r="E424" s="324"/>
      <c r="F424" s="324" t="n">
        <v>98.3552631578947</v>
      </c>
      <c r="G424" s="324"/>
      <c r="H424" s="324" t="n">
        <v>9.023162</v>
      </c>
      <c r="I424" s="324"/>
      <c r="J424" s="324" t="n">
        <v>1.64473684210526</v>
      </c>
      <c r="K424" s="32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832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25" t="s">
        <v>14</v>
      </c>
      <c r="B435" s="325" t="s">
        <v>15</v>
      </c>
      <c r="C435" s="325" t="s">
        <v>16</v>
      </c>
      <c r="D435" s="325" t="n">
        <v>4490.1102475</v>
      </c>
      <c r="E435" s="325"/>
      <c r="F435" s="325" t="n">
        <v>98.1365790585353</v>
      </c>
      <c r="G435" s="325"/>
      <c r="H435" s="325" t="n">
        <v>85.2583771</v>
      </c>
      <c r="I435" s="325"/>
      <c r="J435" s="325" t="n">
        <v>1.86342094146466</v>
      </c>
      <c r="K435" s="325"/>
    </row>
    <row r="436">
      <c r="A436" s="325" t="s">
        <v>14</v>
      </c>
      <c r="B436" s="325" t="s">
        <v>15</v>
      </c>
      <c r="C436" s="325" t="s">
        <v>17</v>
      </c>
      <c r="D436" s="325" t="n">
        <v>4568.9879134</v>
      </c>
      <c r="E436" s="325"/>
      <c r="F436" s="325" t="n">
        <v>98.6394930434296</v>
      </c>
      <c r="G436" s="325"/>
      <c r="H436" s="325" t="n">
        <v>63.0187732</v>
      </c>
      <c r="I436" s="325"/>
      <c r="J436" s="325" t="n">
        <v>1.36050695657042</v>
      </c>
      <c r="K436" s="325"/>
    </row>
    <row r="437">
      <c r="A437" s="325" t="s">
        <v>27</v>
      </c>
      <c r="B437" s="325" t="s">
        <v>28</v>
      </c>
      <c r="C437" s="325" t="s">
        <v>16</v>
      </c>
      <c r="D437" s="325" t="n">
        <v>2868.1535628</v>
      </c>
      <c r="E437" s="325" t="n">
        <v>7.56306899171251</v>
      </c>
      <c r="F437" s="325" t="n">
        <v>100</v>
      </c>
      <c r="G437" s="325" t="n">
        <v>0</v>
      </c>
      <c r="H437" s="325"/>
      <c r="I437" s="325"/>
      <c r="J437" s="325"/>
      <c r="K437" s="325"/>
    </row>
    <row r="438">
      <c r="A438" s="325" t="s">
        <v>27</v>
      </c>
      <c r="B438" s="325" t="s">
        <v>28</v>
      </c>
      <c r="C438" s="325" t="s">
        <v>17</v>
      </c>
      <c r="D438" s="325" t="n">
        <v>5158.2191271</v>
      </c>
      <c r="E438" s="325" t="n">
        <v>3.7183335153755</v>
      </c>
      <c r="F438" s="325" t="n">
        <v>99.3279076897286</v>
      </c>
      <c r="G438" s="325" t="n">
        <v>0.387565316203209</v>
      </c>
      <c r="H438" s="325" t="n">
        <v>34.9025716</v>
      </c>
      <c r="I438" s="325" t="n">
        <v>57.7572353217345</v>
      </c>
      <c r="J438" s="325" t="n">
        <v>0.672092310271435</v>
      </c>
      <c r="K438" s="325" t="n">
        <v>57.2779235281321</v>
      </c>
    </row>
    <row r="439">
      <c r="A439" s="325" t="s">
        <v>29</v>
      </c>
      <c r="B439" s="325" t="s">
        <v>30</v>
      </c>
      <c r="C439" s="325" t="s">
        <v>16</v>
      </c>
      <c r="D439" s="325" t="n">
        <v>998.5625709</v>
      </c>
      <c r="E439" s="325" t="n">
        <v>11.4208446109665</v>
      </c>
      <c r="F439" s="325" t="n">
        <v>98.5971934784582</v>
      </c>
      <c r="G439" s="325" t="n">
        <v>0.973412420873165</v>
      </c>
      <c r="H439" s="325" t="n">
        <v>14.2072004</v>
      </c>
      <c r="I439" s="325" t="n">
        <v>70.8815475900836</v>
      </c>
      <c r="J439" s="325" t="n">
        <v>1.40280652154176</v>
      </c>
      <c r="K439" s="325" t="n">
        <v>68.4169422663384</v>
      </c>
    </row>
    <row r="440">
      <c r="A440" s="325" t="s">
        <v>29</v>
      </c>
      <c r="B440" s="325" t="s">
        <v>30</v>
      </c>
      <c r="C440" s="325" t="s">
        <v>17</v>
      </c>
      <c r="D440" s="325" t="n">
        <v>2737.4422693</v>
      </c>
      <c r="E440" s="325" t="n">
        <v>4.04496653705942</v>
      </c>
      <c r="F440" s="325" t="n">
        <v>99.1036028017305</v>
      </c>
      <c r="G440" s="325" t="n">
        <v>0.411141371399046</v>
      </c>
      <c r="H440" s="325" t="n">
        <v>24.7603065</v>
      </c>
      <c r="I440" s="325" t="n">
        <v>44.6802114993396</v>
      </c>
      <c r="J440" s="325" t="n">
        <v>0.89639719826953</v>
      </c>
      <c r="K440" s="325" t="n">
        <v>45.4548399360774</v>
      </c>
    </row>
    <row r="441">
      <c r="A441" s="325" t="s">
        <v>31</v>
      </c>
      <c r="B441" s="325" t="s">
        <v>32</v>
      </c>
      <c r="C441" s="325" t="s">
        <v>16</v>
      </c>
      <c r="D441" s="325" t="n">
        <v>184.463351</v>
      </c>
      <c r="E441" s="325" t="n">
        <v>9.23267022891392</v>
      </c>
      <c r="F441" s="325" t="n">
        <v>99.390243902439</v>
      </c>
      <c r="G441" s="325" t="n">
        <v>0.613093976123976</v>
      </c>
      <c r="H441" s="325" t="n">
        <v>1.131677</v>
      </c>
      <c r="I441" s="325" t="n">
        <v>99.9999999999998</v>
      </c>
      <c r="J441" s="325" t="n">
        <v>0.609756097560976</v>
      </c>
      <c r="K441" s="325" t="n">
        <v>99.9343181082081</v>
      </c>
    </row>
    <row r="442">
      <c r="A442" s="325" t="s">
        <v>31</v>
      </c>
      <c r="B442" s="325" t="s">
        <v>32</v>
      </c>
      <c r="C442" s="325" t="s">
        <v>17</v>
      </c>
      <c r="D442" s="325" t="n">
        <v>437.958999</v>
      </c>
      <c r="E442" s="325" t="n">
        <v>4.87078389842016</v>
      </c>
      <c r="F442" s="325" t="n">
        <v>99.7422680412371</v>
      </c>
      <c r="G442" s="325" t="n">
        <v>0.257757976901015</v>
      </c>
      <c r="H442" s="325" t="n">
        <v>1.131677</v>
      </c>
      <c r="I442" s="325" t="n">
        <v>99.9999999999998</v>
      </c>
      <c r="J442" s="325" t="n">
        <v>0.257731958762887</v>
      </c>
      <c r="K442" s="325" t="n">
        <v>99.7523370606927</v>
      </c>
    </row>
    <row r="443">
      <c r="A443" s="325" t="s">
        <v>33</v>
      </c>
      <c r="B443" s="325" t="s">
        <v>34</v>
      </c>
      <c r="C443" s="325" t="s">
        <v>16</v>
      </c>
      <c r="D443" s="325" t="n">
        <v>2558.1483946</v>
      </c>
      <c r="E443" s="325" t="n">
        <v>8.66392041072438</v>
      </c>
      <c r="F443" s="325" t="n">
        <v>99.2820838945618</v>
      </c>
      <c r="G443" s="325" t="n">
        <v>0.520508857585588</v>
      </c>
      <c r="H443" s="325" t="n">
        <v>18.4981606</v>
      </c>
      <c r="I443" s="325" t="n">
        <v>72.3727484786358</v>
      </c>
      <c r="J443" s="325" t="n">
        <v>0.717916105438224</v>
      </c>
      <c r="K443" s="325" t="n">
        <v>71.982232568986</v>
      </c>
    </row>
    <row r="444">
      <c r="A444" s="325" t="s">
        <v>33</v>
      </c>
      <c r="B444" s="325" t="s">
        <v>34</v>
      </c>
      <c r="C444" s="325" t="s">
        <v>17</v>
      </c>
      <c r="D444" s="325" t="n">
        <v>4326.1617624</v>
      </c>
      <c r="E444" s="325" t="n">
        <v>5.09161011447121</v>
      </c>
      <c r="F444" s="325" t="n">
        <v>99.8448016106486</v>
      </c>
      <c r="G444" s="325" t="n">
        <v>0.156322509836747</v>
      </c>
      <c r="H444" s="325" t="n">
        <v>6.7245698</v>
      </c>
      <c r="I444" s="325" t="n">
        <v>100</v>
      </c>
      <c r="J444" s="325" t="n">
        <v>0.155198389351369</v>
      </c>
      <c r="K444" s="325" t="n">
        <v>100.567989443449</v>
      </c>
    </row>
    <row r="445">
      <c r="A445" s="325" t="s">
        <v>35</v>
      </c>
      <c r="B445" s="325" t="s">
        <v>36</v>
      </c>
      <c r="C445" s="325" t="s">
        <v>16</v>
      </c>
      <c r="D445" s="325" t="n">
        <v>355.6458035</v>
      </c>
      <c r="E445" s="325" t="n">
        <v>6.93530013729642</v>
      </c>
      <c r="F445" s="325" t="n">
        <v>98.4423313379303</v>
      </c>
      <c r="G445" s="325" t="n">
        <v>0.76350162718698</v>
      </c>
      <c r="H445" s="325" t="n">
        <v>5.6274401</v>
      </c>
      <c r="I445" s="325" t="n">
        <v>48.4207402014287</v>
      </c>
      <c r="J445" s="325" t="n">
        <v>1.55766866206972</v>
      </c>
      <c r="K445" s="325" t="n">
        <v>48.2521617021691</v>
      </c>
    </row>
    <row r="446">
      <c r="A446" s="325" t="s">
        <v>35</v>
      </c>
      <c r="B446" s="325" t="s">
        <v>36</v>
      </c>
      <c r="C446" s="325" t="s">
        <v>17</v>
      </c>
      <c r="D446" s="325" t="n">
        <v>333.5629311</v>
      </c>
      <c r="E446" s="325" t="n">
        <v>7.51816608397016</v>
      </c>
      <c r="F446" s="325" t="n">
        <v>99.2149884389989</v>
      </c>
      <c r="G446" s="325" t="n">
        <v>0.548438834184287</v>
      </c>
      <c r="H446" s="325" t="n">
        <v>2.6392258</v>
      </c>
      <c r="I446" s="325" t="n">
        <v>70.2553807697418</v>
      </c>
      <c r="J446" s="325" t="n">
        <v>0.785011561001083</v>
      </c>
      <c r="K446" s="325" t="n">
        <v>69.3153518958391</v>
      </c>
    </row>
    <row r="447">
      <c r="A447" s="325" t="s">
        <v>37</v>
      </c>
      <c r="B447" s="325" t="s">
        <v>38</v>
      </c>
      <c r="C447" s="325" t="s">
        <v>16</v>
      </c>
      <c r="D447" s="325" t="n">
        <v>789.490254</v>
      </c>
      <c r="E447" s="325" t="n">
        <v>6.72388566625236</v>
      </c>
      <c r="F447" s="325" t="n">
        <v>100</v>
      </c>
      <c r="G447" s="325" t="n">
        <v>0.000000000000000746501268162044</v>
      </c>
      <c r="H447" s="325"/>
      <c r="I447" s="325"/>
      <c r="J447" s="325"/>
      <c r="K447" s="325"/>
    </row>
    <row r="448">
      <c r="A448" s="325" t="s">
        <v>37</v>
      </c>
      <c r="B448" s="325" t="s">
        <v>38</v>
      </c>
      <c r="C448" s="325" t="s">
        <v>17</v>
      </c>
      <c r="D448" s="325" t="n">
        <v>881.6302349</v>
      </c>
      <c r="E448" s="325" t="n">
        <v>5.62173885712108</v>
      </c>
      <c r="F448" s="325" t="n">
        <v>100</v>
      </c>
      <c r="G448" s="325" t="n">
        <v>0</v>
      </c>
      <c r="H448" s="325"/>
      <c r="I448" s="325"/>
      <c r="J448" s="325"/>
      <c r="K448" s="325"/>
    </row>
    <row r="449">
      <c r="A449" s="325" t="s">
        <v>39</v>
      </c>
      <c r="B449" s="325" t="s">
        <v>40</v>
      </c>
      <c r="C449" s="325" t="s">
        <v>16</v>
      </c>
      <c r="D449" s="325" t="n">
        <v>1657.6447362</v>
      </c>
      <c r="E449" s="325" t="n">
        <v>7.26009771116071</v>
      </c>
      <c r="F449" s="325" t="n">
        <v>99.497545606961</v>
      </c>
      <c r="G449" s="325" t="n">
        <v>0.357496376122323</v>
      </c>
      <c r="H449" s="325" t="n">
        <v>8.3709691</v>
      </c>
      <c r="I449" s="325" t="n">
        <v>72.091712345303</v>
      </c>
      <c r="J449" s="325" t="n">
        <v>0.502454393039028</v>
      </c>
      <c r="K449" s="325" t="n">
        <v>70.7925186451523</v>
      </c>
    </row>
    <row r="450">
      <c r="A450" s="325" t="s">
        <v>39</v>
      </c>
      <c r="B450" s="325" t="s">
        <v>40</v>
      </c>
      <c r="C450" s="325" t="s">
        <v>17</v>
      </c>
      <c r="D450" s="325" t="n">
        <v>1304.2017953</v>
      </c>
      <c r="E450" s="325" t="n">
        <v>9.3844751540444</v>
      </c>
      <c r="F450" s="325" t="n">
        <v>99.6961972634158</v>
      </c>
      <c r="G450" s="325" t="n">
        <v>0.306942014090514</v>
      </c>
      <c r="H450" s="325" t="n">
        <v>3.9742747</v>
      </c>
      <c r="I450" s="325" t="n">
        <v>99.9999999999999</v>
      </c>
      <c r="J450" s="325" t="n">
        <v>0.303802736584228</v>
      </c>
      <c r="K450" s="325" t="n">
        <v>100.726385579197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833</v>
      </c>
    </row>
    <row r="9">
      <c r="A9" t="s">
        <v>3</v>
      </c>
    </row>
    <row r="10">
      <c r="A10" t="s">
        <v>4</v>
      </c>
    </row>
    <row r="11">
      <c r="A11" t="s">
        <v>834</v>
      </c>
    </row>
    <row r="12">
      <c r="A12" s="3" t="s">
        <v>6</v>
      </c>
    </row>
    <row r="13">
      <c r="A13" s="3" t="s">
        <v>7</v>
      </c>
    </row>
    <row r="15">
      <c r="A15" s="4" t="s">
        <v>835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26" t="s">
        <v>14</v>
      </c>
      <c r="B17" s="326" t="s">
        <v>15</v>
      </c>
      <c r="C17" s="326" t="s">
        <v>16</v>
      </c>
      <c r="D17" s="326" t="n">
        <v>742368.8001581</v>
      </c>
      <c r="E17" s="326" t="n">
        <v>1.04963035716801</v>
      </c>
      <c r="F17" s="326" t="n">
        <v>99.2485631656476</v>
      </c>
      <c r="G17" s="326" t="n">
        <v>0.10908351146938</v>
      </c>
      <c r="H17" s="326" t="n">
        <v>5620.6683837</v>
      </c>
      <c r="I17" s="326" t="n">
        <v>14.5025741816625</v>
      </c>
      <c r="J17" s="326" t="n">
        <v>0.751436834352421</v>
      </c>
      <c r="K17" s="326" t="n">
        <v>14.4075739749029</v>
      </c>
    </row>
    <row r="18">
      <c r="A18" s="326" t="s">
        <v>14</v>
      </c>
      <c r="B18" s="326" t="s">
        <v>15</v>
      </c>
      <c r="C18" s="326" t="s">
        <v>17</v>
      </c>
      <c r="D18" s="326" t="n">
        <v>2060236.3263132</v>
      </c>
      <c r="E18" s="326" t="n">
        <v>0.391104522042759</v>
      </c>
      <c r="F18" s="326" t="n">
        <v>99.8978695949538</v>
      </c>
      <c r="G18" s="326" t="n">
        <v>0.0127299366807545</v>
      </c>
      <c r="H18" s="326" t="n">
        <v>2106.2788561</v>
      </c>
      <c r="I18" s="326" t="n">
        <v>12.4468795059938</v>
      </c>
      <c r="J18" s="326" t="n">
        <v>0.102130405046212</v>
      </c>
      <c r="K18" s="326" t="n">
        <v>12.4516646527606</v>
      </c>
    </row>
    <row r="19">
      <c r="A19" s="326" t="s">
        <v>14</v>
      </c>
      <c r="B19" s="326" t="s">
        <v>18</v>
      </c>
      <c r="C19" s="326" t="s">
        <v>16</v>
      </c>
      <c r="D19" s="326" t="n">
        <v>3543.3535578</v>
      </c>
      <c r="E19" s="326"/>
      <c r="F19" s="326" t="n">
        <v>77.4441110329067</v>
      </c>
      <c r="G19" s="326"/>
      <c r="H19" s="326" t="n">
        <v>1032.0150668</v>
      </c>
      <c r="I19" s="326"/>
      <c r="J19" s="326" t="n">
        <v>22.5558889670933</v>
      </c>
      <c r="K19" s="326"/>
    </row>
    <row r="20">
      <c r="A20" s="326" t="s">
        <v>14</v>
      </c>
      <c r="B20" s="326" t="s">
        <v>18</v>
      </c>
      <c r="C20" s="326" t="s">
        <v>17</v>
      </c>
      <c r="D20" s="326" t="n">
        <v>3506.8702901</v>
      </c>
      <c r="E20" s="326"/>
      <c r="F20" s="326" t="n">
        <v>75.7095256413398</v>
      </c>
      <c r="G20" s="326"/>
      <c r="H20" s="326" t="n">
        <v>1125.1363965</v>
      </c>
      <c r="I20" s="326"/>
      <c r="J20" s="326" t="n">
        <v>24.2904743586602</v>
      </c>
      <c r="K20" s="326"/>
    </row>
    <row r="21">
      <c r="A21" s="326" t="s">
        <v>14</v>
      </c>
      <c r="B21" s="326" t="s">
        <v>19</v>
      </c>
      <c r="C21" s="326" t="s">
        <v>16</v>
      </c>
      <c r="D21" s="326" t="n">
        <v>738825.4466003</v>
      </c>
      <c r="E21" s="326" t="n">
        <v>1.05437097770531</v>
      </c>
      <c r="F21" s="326" t="n">
        <v>99.3827594449162</v>
      </c>
      <c r="G21" s="326" t="n">
        <v>0.108814149623621</v>
      </c>
      <c r="H21" s="326" t="n">
        <v>4588.6533169</v>
      </c>
      <c r="I21" s="326" t="n">
        <v>17.62222106522</v>
      </c>
      <c r="J21" s="326" t="n">
        <v>0.617240555083778</v>
      </c>
      <c r="K21" s="326" t="n">
        <v>17.5203174308266</v>
      </c>
    </row>
    <row r="22">
      <c r="A22" s="326" t="s">
        <v>14</v>
      </c>
      <c r="B22" s="326" t="s">
        <v>19</v>
      </c>
      <c r="C22" s="326" t="s">
        <v>17</v>
      </c>
      <c r="D22" s="326" t="n">
        <v>2056729.4560231</v>
      </c>
      <c r="E22" s="326" t="n">
        <v>0.391528541848801</v>
      </c>
      <c r="F22" s="326" t="n">
        <v>99.9523187342125</v>
      </c>
      <c r="G22" s="326" t="n">
        <v>0.0104426825683124</v>
      </c>
      <c r="H22" s="326" t="n">
        <v>981.1424596</v>
      </c>
      <c r="I22" s="326" t="n">
        <v>21.8839462527945</v>
      </c>
      <c r="J22" s="326" t="n">
        <v>0.0476812657874955</v>
      </c>
      <c r="K22" s="326" t="n">
        <v>21.890575245213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27" t="s">
        <v>14</v>
      </c>
      <c r="B33" s="327" t="s">
        <v>15</v>
      </c>
      <c r="C33" s="327" t="s">
        <v>16</v>
      </c>
      <c r="D33" s="327" t="n">
        <v>742368.8001581</v>
      </c>
      <c r="E33" s="327" t="n">
        <v>1.04963035716801</v>
      </c>
      <c r="F33" s="327" t="n">
        <v>99.2485631656476</v>
      </c>
      <c r="G33" s="327" t="n">
        <v>0.10908351146938</v>
      </c>
      <c r="H33" s="327" t="n">
        <v>5620.6683837</v>
      </c>
      <c r="I33" s="327" t="n">
        <v>14.5025741816625</v>
      </c>
      <c r="J33" s="327" t="n">
        <v>0.751436834352421</v>
      </c>
      <c r="K33" s="327" t="n">
        <v>14.4075739749029</v>
      </c>
    </row>
    <row r="34">
      <c r="A34" s="327" t="s">
        <v>14</v>
      </c>
      <c r="B34" s="327" t="s">
        <v>15</v>
      </c>
      <c r="C34" s="327" t="s">
        <v>17</v>
      </c>
      <c r="D34" s="327" t="n">
        <v>2060236.3263132</v>
      </c>
      <c r="E34" s="327" t="n">
        <v>0.391104522042759</v>
      </c>
      <c r="F34" s="327" t="n">
        <v>99.8978695949538</v>
      </c>
      <c r="G34" s="327" t="n">
        <v>0.0127299366807545</v>
      </c>
      <c r="H34" s="327" t="n">
        <v>2106.2788561</v>
      </c>
      <c r="I34" s="327" t="n">
        <v>12.4468795059938</v>
      </c>
      <c r="J34" s="327" t="n">
        <v>0.102130405046212</v>
      </c>
      <c r="K34" s="327" t="n">
        <v>12.4516646527606</v>
      </c>
    </row>
    <row r="35">
      <c r="A35" s="327" t="s">
        <v>27</v>
      </c>
      <c r="B35" s="327" t="s">
        <v>28</v>
      </c>
      <c r="C35" s="327" t="s">
        <v>16</v>
      </c>
      <c r="D35" s="327" t="n">
        <v>13063.5079188</v>
      </c>
      <c r="E35" s="327" t="n">
        <v>10.3368186721793</v>
      </c>
      <c r="F35" s="327" t="n">
        <v>98.3046730664922</v>
      </c>
      <c r="G35" s="327" t="n">
        <v>0.733210439703958</v>
      </c>
      <c r="H35" s="327" t="n">
        <v>225.2885456</v>
      </c>
      <c r="I35" s="327" t="n">
        <v>41.6160195484816</v>
      </c>
      <c r="J35" s="327" t="n">
        <v>1.69532693350776</v>
      </c>
      <c r="K35" s="327" t="n">
        <v>42.5157007415094</v>
      </c>
    </row>
    <row r="36">
      <c r="A36" s="327" t="s">
        <v>27</v>
      </c>
      <c r="B36" s="327" t="s">
        <v>28</v>
      </c>
      <c r="C36" s="327" t="s">
        <v>17</v>
      </c>
      <c r="D36" s="327" t="n">
        <v>39662.5216157</v>
      </c>
      <c r="E36" s="327" t="n">
        <v>3.04005755468048</v>
      </c>
      <c r="F36" s="327" t="n">
        <v>99.4348487249872</v>
      </c>
      <c r="G36" s="327" t="n">
        <v>0.234863872408626</v>
      </c>
      <c r="H36" s="327" t="n">
        <v>225.4272516</v>
      </c>
      <c r="I36" s="327" t="n">
        <v>40.9639696775803</v>
      </c>
      <c r="J36" s="327" t="n">
        <v>0.565151275012801</v>
      </c>
      <c r="K36" s="327" t="n">
        <v>41.3228363032312</v>
      </c>
    </row>
    <row r="37">
      <c r="A37" s="327" t="s">
        <v>29</v>
      </c>
      <c r="B37" s="327" t="s">
        <v>30</v>
      </c>
      <c r="C37" s="327" t="s">
        <v>16</v>
      </c>
      <c r="D37" s="327" t="n">
        <v>2681.2200282</v>
      </c>
      <c r="E37" s="327" t="n">
        <v>10.1763725556256</v>
      </c>
      <c r="F37" s="327" t="n">
        <v>94.2999665988475</v>
      </c>
      <c r="G37" s="327" t="n">
        <v>1.92044373484302</v>
      </c>
      <c r="H37" s="327" t="n">
        <v>162.0683895</v>
      </c>
      <c r="I37" s="327" t="n">
        <v>31.760103444356</v>
      </c>
      <c r="J37" s="327" t="n">
        <v>5.70003340115249</v>
      </c>
      <c r="K37" s="327" t="n">
        <v>31.7713541843539</v>
      </c>
    </row>
    <row r="38">
      <c r="A38" s="327" t="s">
        <v>29</v>
      </c>
      <c r="B38" s="327" t="s">
        <v>30</v>
      </c>
      <c r="C38" s="327" t="s">
        <v>17</v>
      </c>
      <c r="D38" s="327" t="n">
        <v>8993.9430961</v>
      </c>
      <c r="E38" s="327" t="n">
        <v>3.36348435063073</v>
      </c>
      <c r="F38" s="327" t="n">
        <v>97.4397018621288</v>
      </c>
      <c r="G38" s="327" t="n">
        <v>0.542939840818205</v>
      </c>
      <c r="H38" s="327" t="n">
        <v>236.3223134</v>
      </c>
      <c r="I38" s="327" t="n">
        <v>20.2617847313052</v>
      </c>
      <c r="J38" s="327" t="n">
        <v>2.56029813787122</v>
      </c>
      <c r="K38" s="327" t="n">
        <v>20.6631780244096</v>
      </c>
    </row>
    <row r="39">
      <c r="A39" s="327" t="s">
        <v>31</v>
      </c>
      <c r="B39" s="327" t="s">
        <v>32</v>
      </c>
      <c r="C39" s="327" t="s">
        <v>16</v>
      </c>
      <c r="D39" s="327" t="n">
        <v>4626.0204529</v>
      </c>
      <c r="E39" s="327" t="n">
        <v>10.7023874420792</v>
      </c>
      <c r="F39" s="327" t="n">
        <v>99.2714480041314</v>
      </c>
      <c r="G39" s="327" t="n">
        <v>0.226261769201699</v>
      </c>
      <c r="H39" s="327" t="n">
        <v>33.95031</v>
      </c>
      <c r="I39" s="327" t="n">
        <v>29.0287214094364</v>
      </c>
      <c r="J39" s="327" t="n">
        <v>0.728551995868575</v>
      </c>
      <c r="K39" s="327" t="n">
        <v>30.8301035259001</v>
      </c>
    </row>
    <row r="40">
      <c r="A40" s="327" t="s">
        <v>31</v>
      </c>
      <c r="B40" s="327" t="s">
        <v>32</v>
      </c>
      <c r="C40" s="327" t="s">
        <v>17</v>
      </c>
      <c r="D40" s="327" t="n">
        <v>35580.8562246</v>
      </c>
      <c r="E40" s="327" t="n">
        <v>2.09577930370226</v>
      </c>
      <c r="F40" s="327" t="n">
        <v>99.7430351662781</v>
      </c>
      <c r="G40" s="327" t="n">
        <v>0.0466568324297091</v>
      </c>
      <c r="H40" s="327" t="n">
        <v>91.665837</v>
      </c>
      <c r="I40" s="327" t="n">
        <v>17.9976119942142</v>
      </c>
      <c r="J40" s="327" t="n">
        <v>0.256964833721904</v>
      </c>
      <c r="K40" s="327" t="n">
        <v>18.1102371494926</v>
      </c>
    </row>
    <row r="41">
      <c r="A41" s="327" t="s">
        <v>33</v>
      </c>
      <c r="B41" s="327" t="s">
        <v>34</v>
      </c>
      <c r="C41" s="327" t="s">
        <v>16</v>
      </c>
      <c r="D41" s="327" t="n">
        <v>3906.0955123</v>
      </c>
      <c r="E41" s="327" t="n">
        <v>7.75015169230333</v>
      </c>
      <c r="F41" s="327" t="n">
        <v>86.0105002744784</v>
      </c>
      <c r="G41" s="327" t="n">
        <v>4.12837057957685</v>
      </c>
      <c r="H41" s="327" t="n">
        <v>635.3215238</v>
      </c>
      <c r="I41" s="327" t="n">
        <v>27.3239336341921</v>
      </c>
      <c r="J41" s="327" t="n">
        <v>13.9894997255216</v>
      </c>
      <c r="K41" s="327" t="n">
        <v>25.3821241527351</v>
      </c>
    </row>
    <row r="42">
      <c r="A42" s="327" t="s">
        <v>33</v>
      </c>
      <c r="B42" s="327" t="s">
        <v>34</v>
      </c>
      <c r="C42" s="327" t="s">
        <v>17</v>
      </c>
      <c r="D42" s="327" t="n">
        <v>8138.5696355</v>
      </c>
      <c r="E42" s="327" t="n">
        <v>4.19004427041961</v>
      </c>
      <c r="F42" s="327" t="n">
        <v>93.5181717823273</v>
      </c>
      <c r="G42" s="327" t="n">
        <v>2.02958328220146</v>
      </c>
      <c r="H42" s="327" t="n">
        <v>564.0915483</v>
      </c>
      <c r="I42" s="327" t="n">
        <v>29.7767922039579</v>
      </c>
      <c r="J42" s="327" t="n">
        <v>6.48182821767273</v>
      </c>
      <c r="K42" s="327" t="n">
        <v>29.2823122825066</v>
      </c>
    </row>
    <row r="43">
      <c r="A43" s="327" t="s">
        <v>35</v>
      </c>
      <c r="B43" s="327" t="s">
        <v>36</v>
      </c>
      <c r="C43" s="327" t="s">
        <v>16</v>
      </c>
      <c r="D43" s="327" t="n">
        <v>16368.7130735</v>
      </c>
      <c r="E43" s="327" t="n">
        <v>10.128940482917</v>
      </c>
      <c r="F43" s="327" t="n">
        <v>98.7317615758282</v>
      </c>
      <c r="G43" s="327" t="n">
        <v>0.21868203071071</v>
      </c>
      <c r="H43" s="327" t="n">
        <v>210.2609185</v>
      </c>
      <c r="I43" s="327" t="n">
        <v>13.8652154932059</v>
      </c>
      <c r="J43" s="327" t="n">
        <v>1.26823842417184</v>
      </c>
      <c r="K43" s="327" t="n">
        <v>17.0242926767864</v>
      </c>
    </row>
    <row r="44">
      <c r="A44" s="327" t="s">
        <v>35</v>
      </c>
      <c r="B44" s="327" t="s">
        <v>36</v>
      </c>
      <c r="C44" s="327" t="s">
        <v>17</v>
      </c>
      <c r="D44" s="327" t="n">
        <v>33883.2859929</v>
      </c>
      <c r="E44" s="327" t="n">
        <v>4.09007738683117</v>
      </c>
      <c r="F44" s="327" t="n">
        <v>99.596597235527</v>
      </c>
      <c r="G44" s="327" t="n">
        <v>0.0614606513827166</v>
      </c>
      <c r="H44" s="327" t="n">
        <v>137.2397413</v>
      </c>
      <c r="I44" s="327" t="n">
        <v>14.6176746412041</v>
      </c>
      <c r="J44" s="327" t="n">
        <v>0.403402764472967</v>
      </c>
      <c r="K44" s="327" t="n">
        <v>15.1740946782921</v>
      </c>
    </row>
    <row r="45">
      <c r="A45" s="327" t="s">
        <v>37</v>
      </c>
      <c r="B45" s="327" t="s">
        <v>38</v>
      </c>
      <c r="C45" s="327" t="s">
        <v>16</v>
      </c>
      <c r="D45" s="327" t="n">
        <v>96590.0465442</v>
      </c>
      <c r="E45" s="327" t="n">
        <v>7.20338291452314</v>
      </c>
      <c r="F45" s="327" t="n">
        <v>98.0345617945595</v>
      </c>
      <c r="G45" s="327" t="n">
        <v>1.25944914752304</v>
      </c>
      <c r="H45" s="327" t="n">
        <v>1936.477955</v>
      </c>
      <c r="I45" s="327" t="n">
        <v>65.2293543756361</v>
      </c>
      <c r="J45" s="327" t="n">
        <v>1.96543820544053</v>
      </c>
      <c r="K45" s="327" t="n">
        <v>62.8203649131152</v>
      </c>
    </row>
    <row r="46">
      <c r="A46" s="327" t="s">
        <v>37</v>
      </c>
      <c r="B46" s="327" t="s">
        <v>38</v>
      </c>
      <c r="C46" s="327" t="s">
        <v>17</v>
      </c>
      <c r="D46" s="327" t="n">
        <v>159669.2806587</v>
      </c>
      <c r="E46" s="327" t="n">
        <v>4.56170671411261</v>
      </c>
      <c r="F46" s="327" t="n">
        <v>99.5279018979536</v>
      </c>
      <c r="G46" s="327" t="n">
        <v>0.234576422697649</v>
      </c>
      <c r="H46" s="327" t="n">
        <v>757.3711785</v>
      </c>
      <c r="I46" s="327" t="n">
        <v>50.2678180380012</v>
      </c>
      <c r="J46" s="327" t="n">
        <v>0.472098102046395</v>
      </c>
      <c r="K46" s="327" t="n">
        <v>49.4534908838293</v>
      </c>
    </row>
    <row r="47">
      <c r="A47" s="327" t="s">
        <v>39</v>
      </c>
      <c r="B47" s="327" t="s">
        <v>40</v>
      </c>
      <c r="C47" s="327" t="s">
        <v>16</v>
      </c>
      <c r="D47" s="327" t="n">
        <v>3655.1865538</v>
      </c>
      <c r="E47" s="327" t="n">
        <v>6.24957457234476</v>
      </c>
      <c r="F47" s="327" t="n">
        <v>99.4573801180856</v>
      </c>
      <c r="G47" s="327" t="n">
        <v>0.484355044253549</v>
      </c>
      <c r="H47" s="327" t="n">
        <v>19.9419781</v>
      </c>
      <c r="I47" s="327" t="n">
        <v>89.0038366550306</v>
      </c>
      <c r="J47" s="327" t="n">
        <v>0.542619881914449</v>
      </c>
      <c r="K47" s="327" t="n">
        <v>88.7779555339486</v>
      </c>
    </row>
    <row r="48">
      <c r="A48" s="327" t="s">
        <v>39</v>
      </c>
      <c r="B48" s="327" t="s">
        <v>40</v>
      </c>
      <c r="C48" s="327" t="s">
        <v>17</v>
      </c>
      <c r="D48" s="327" t="n">
        <v>6074.5392081</v>
      </c>
      <c r="E48" s="327" t="n">
        <v>4.10856396478994</v>
      </c>
      <c r="F48" s="327" t="n">
        <v>99.761853130512</v>
      </c>
      <c r="G48" s="327" t="n">
        <v>0.122487137039176</v>
      </c>
      <c r="H48" s="327" t="n">
        <v>14.5008583</v>
      </c>
      <c r="I48" s="327" t="n">
        <v>51.4461829619808</v>
      </c>
      <c r="J48" s="327" t="n">
        <v>0.238146869487973</v>
      </c>
      <c r="K48" s="327" t="n">
        <v>51.3109569819319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8" t="s">
        <v>14</v>
      </c>
      <c r="B59" s="328" t="s">
        <v>15</v>
      </c>
      <c r="C59" s="328" t="s">
        <v>16</v>
      </c>
      <c r="D59" s="328" t="n">
        <v>738825.4466003</v>
      </c>
      <c r="E59" s="328" t="n">
        <v>1.05437097770531</v>
      </c>
      <c r="F59" s="328" t="n">
        <v>99.3827594449162</v>
      </c>
      <c r="G59" s="328" t="n">
        <v>0.108814149623621</v>
      </c>
      <c r="H59" s="328" t="n">
        <v>4588.6533169</v>
      </c>
      <c r="I59" s="328" t="n">
        <v>17.62222106522</v>
      </c>
      <c r="J59" s="328" t="n">
        <v>0.617240555083778</v>
      </c>
      <c r="K59" s="328" t="n">
        <v>17.5203174308266</v>
      </c>
    </row>
    <row r="60">
      <c r="A60" s="328" t="s">
        <v>14</v>
      </c>
      <c r="B60" s="328" t="s">
        <v>15</v>
      </c>
      <c r="C60" s="328" t="s">
        <v>17</v>
      </c>
      <c r="D60" s="328" t="n">
        <v>2056729.4560231</v>
      </c>
      <c r="E60" s="328" t="n">
        <v>0.391528541848801</v>
      </c>
      <c r="F60" s="328" t="n">
        <v>99.9523187342125</v>
      </c>
      <c r="G60" s="328" t="n">
        <v>0.0104426825683124</v>
      </c>
      <c r="H60" s="328" t="n">
        <v>981.1424596</v>
      </c>
      <c r="I60" s="328" t="n">
        <v>21.8839462527945</v>
      </c>
      <c r="J60" s="328" t="n">
        <v>0.0476812657874955</v>
      </c>
      <c r="K60" s="328" t="n">
        <v>21.890575245213</v>
      </c>
    </row>
    <row r="61">
      <c r="A61" s="328" t="s">
        <v>42</v>
      </c>
      <c r="B61" s="328" t="s">
        <v>43</v>
      </c>
      <c r="C61" s="328" t="s">
        <v>16</v>
      </c>
      <c r="D61" s="328" t="n">
        <v>1178.6959602</v>
      </c>
      <c r="E61" s="328" t="n">
        <v>7.80509495997756</v>
      </c>
      <c r="F61" s="328" t="n">
        <v>100</v>
      </c>
      <c r="G61" s="328" t="n">
        <v>0</v>
      </c>
      <c r="H61" s="328"/>
      <c r="I61" s="328"/>
      <c r="J61" s="328"/>
      <c r="K61" s="328"/>
    </row>
    <row r="62">
      <c r="A62" s="328" t="s">
        <v>42</v>
      </c>
      <c r="B62" s="328" t="s">
        <v>43</v>
      </c>
      <c r="C62" s="328" t="s">
        <v>17</v>
      </c>
      <c r="D62" s="328" t="n">
        <v>2428.3210385</v>
      </c>
      <c r="E62" s="328" t="n">
        <v>3.7349527237014</v>
      </c>
      <c r="F62" s="328" t="n">
        <v>99.6557935783794</v>
      </c>
      <c r="G62" s="328" t="n">
        <v>0.343120274658745</v>
      </c>
      <c r="H62" s="328" t="n">
        <v>8.3873066</v>
      </c>
      <c r="I62" s="328" t="n">
        <v>99.9999999999997</v>
      </c>
      <c r="J62" s="328" t="n">
        <v>0.344206421620631</v>
      </c>
      <c r="K62" s="328" t="n">
        <v>99.3413286799042</v>
      </c>
    </row>
    <row r="63">
      <c r="A63" s="328" t="s">
        <v>44</v>
      </c>
      <c r="B63" s="328" t="s">
        <v>45</v>
      </c>
      <c r="C63" s="328" t="s">
        <v>16</v>
      </c>
      <c r="D63" s="328" t="n">
        <v>3375.5642025</v>
      </c>
      <c r="E63" s="328" t="n">
        <v>15.668698589115</v>
      </c>
      <c r="F63" s="328" t="n">
        <v>100</v>
      </c>
      <c r="G63" s="328" t="n">
        <v>0.00000000000000173957499395471</v>
      </c>
      <c r="H63" s="328"/>
      <c r="I63" s="328"/>
      <c r="J63" s="328"/>
      <c r="K63" s="328"/>
    </row>
    <row r="64">
      <c r="A64" s="328" t="s">
        <v>44</v>
      </c>
      <c r="B64" s="328" t="s">
        <v>45</v>
      </c>
      <c r="C64" s="328" t="s">
        <v>17</v>
      </c>
      <c r="D64" s="328" t="n">
        <v>20470.2633068</v>
      </c>
      <c r="E64" s="328" t="n">
        <v>2.86850544165977</v>
      </c>
      <c r="F64" s="328" t="n">
        <v>100</v>
      </c>
      <c r="G64" s="328" t="n">
        <v>0</v>
      </c>
      <c r="H64" s="328"/>
      <c r="I64" s="328"/>
      <c r="J64" s="328"/>
      <c r="K64" s="328"/>
    </row>
    <row r="65">
      <c r="A65" s="328" t="s">
        <v>27</v>
      </c>
      <c r="B65" s="328" t="s">
        <v>28</v>
      </c>
      <c r="C65" s="328" t="s">
        <v>16</v>
      </c>
      <c r="D65" s="328" t="n">
        <v>10420.6429016</v>
      </c>
      <c r="E65" s="328" t="n">
        <v>12.7881655576359</v>
      </c>
      <c r="F65" s="328" t="n">
        <v>100</v>
      </c>
      <c r="G65" s="328" t="n">
        <v>0</v>
      </c>
      <c r="H65" s="328"/>
      <c r="I65" s="328"/>
      <c r="J65" s="328"/>
      <c r="K65" s="328"/>
    </row>
    <row r="66">
      <c r="A66" s="328" t="s">
        <v>27</v>
      </c>
      <c r="B66" s="328" t="s">
        <v>28</v>
      </c>
      <c r="C66" s="328" t="s">
        <v>17</v>
      </c>
      <c r="D66" s="328" t="n">
        <v>34628.5133537</v>
      </c>
      <c r="E66" s="328" t="n">
        <v>3.42663145237264</v>
      </c>
      <c r="F66" s="328" t="n">
        <v>99.8088654121903</v>
      </c>
      <c r="G66" s="328" t="n">
        <v>0.192208505751462</v>
      </c>
      <c r="H66" s="328" t="n">
        <v>66.3138149</v>
      </c>
      <c r="I66" s="328" t="n">
        <v>100</v>
      </c>
      <c r="J66" s="328" t="n">
        <v>0.191134587809725</v>
      </c>
      <c r="K66" s="328" t="n">
        <v>100.369656279709</v>
      </c>
    </row>
    <row r="67">
      <c r="A67" s="328" t="s">
        <v>29</v>
      </c>
      <c r="B67" s="328" t="s">
        <v>30</v>
      </c>
      <c r="C67" s="328" t="s">
        <v>16</v>
      </c>
      <c r="D67" s="328" t="n">
        <v>1801.4986505</v>
      </c>
      <c r="E67" s="328" t="n">
        <v>13.8878300502574</v>
      </c>
      <c r="F67" s="328" t="n">
        <v>98.4146571816096</v>
      </c>
      <c r="G67" s="328" t="n">
        <v>1.61435904488309</v>
      </c>
      <c r="H67" s="328" t="n">
        <v>29.0199959</v>
      </c>
      <c r="I67" s="328" t="n">
        <v>100</v>
      </c>
      <c r="J67" s="328" t="n">
        <v>1.58534281839042</v>
      </c>
      <c r="K67" s="328" t="n">
        <v>100.215921835446</v>
      </c>
    </row>
    <row r="68">
      <c r="A68" s="328" t="s">
        <v>29</v>
      </c>
      <c r="B68" s="328" t="s">
        <v>30</v>
      </c>
      <c r="C68" s="328" t="s">
        <v>17</v>
      </c>
      <c r="D68" s="328" t="n">
        <v>6451.2117994</v>
      </c>
      <c r="E68" s="328" t="n">
        <v>4.27802863122505</v>
      </c>
      <c r="F68" s="328" t="n">
        <v>99.7394732436395</v>
      </c>
      <c r="G68" s="328" t="n">
        <v>0.261161685525057</v>
      </c>
      <c r="H68" s="328" t="n">
        <v>16.8510343</v>
      </c>
      <c r="I68" s="328" t="n">
        <v>99.9999999999998</v>
      </c>
      <c r="J68" s="328" t="n">
        <v>0.260526756360536</v>
      </c>
      <c r="K68" s="328" t="n">
        <v>99.9825480867035</v>
      </c>
    </row>
    <row r="69">
      <c r="A69" s="328" t="s">
        <v>46</v>
      </c>
      <c r="B69" s="328" t="s">
        <v>47</v>
      </c>
      <c r="C69" s="328" t="s">
        <v>16</v>
      </c>
      <c r="D69" s="328" t="n">
        <v>1731.1914768</v>
      </c>
      <c r="E69" s="328" t="n">
        <v>9.0803628259685</v>
      </c>
      <c r="F69" s="328" t="n">
        <v>100</v>
      </c>
      <c r="G69" s="328" t="n">
        <v>0</v>
      </c>
      <c r="H69" s="328"/>
      <c r="I69" s="328"/>
      <c r="J69" s="328"/>
      <c r="K69" s="328"/>
    </row>
    <row r="70">
      <c r="A70" s="328" t="s">
        <v>46</v>
      </c>
      <c r="B70" s="328" t="s">
        <v>47</v>
      </c>
      <c r="C70" s="328" t="s">
        <v>17</v>
      </c>
      <c r="D70" s="328" t="n">
        <v>5762.5221393</v>
      </c>
      <c r="E70" s="328" t="n">
        <v>3.80828771900492</v>
      </c>
      <c r="F70" s="328" t="n">
        <v>100</v>
      </c>
      <c r="G70" s="328" t="n">
        <v>0</v>
      </c>
      <c r="H70" s="328"/>
      <c r="I70" s="328"/>
      <c r="J70" s="328"/>
      <c r="K70" s="328"/>
    </row>
    <row r="71">
      <c r="A71" s="328" t="s">
        <v>48</v>
      </c>
      <c r="B71" s="328" t="s">
        <v>49</v>
      </c>
      <c r="C71" s="328" t="s">
        <v>16</v>
      </c>
      <c r="D71" s="328" t="n">
        <v>17710.7026494</v>
      </c>
      <c r="E71" s="328" t="n">
        <v>8.67470339540668</v>
      </c>
      <c r="F71" s="328" t="n">
        <v>97.2720887542082</v>
      </c>
      <c r="G71" s="328" t="n">
        <v>2.74947464461964</v>
      </c>
      <c r="H71" s="328" t="n">
        <v>496.6812736</v>
      </c>
      <c r="I71" s="328" t="n">
        <v>99.9999999999998</v>
      </c>
      <c r="J71" s="328" t="n">
        <v>2.72791124579177</v>
      </c>
      <c r="K71" s="328" t="n">
        <v>98.040998244157</v>
      </c>
    </row>
    <row r="72">
      <c r="A72" s="328" t="s">
        <v>48</v>
      </c>
      <c r="B72" s="328" t="s">
        <v>49</v>
      </c>
      <c r="C72" s="328" t="s">
        <v>17</v>
      </c>
      <c r="D72" s="328" t="n">
        <v>30805.9204763</v>
      </c>
      <c r="E72" s="328" t="n">
        <v>4.5985046158555</v>
      </c>
      <c r="F72" s="328" t="n">
        <v>99.6910992916396</v>
      </c>
      <c r="G72" s="328" t="n">
        <v>0.313261021683073</v>
      </c>
      <c r="H72" s="328" t="n">
        <v>95.4545664</v>
      </c>
      <c r="I72" s="328" t="n">
        <v>100</v>
      </c>
      <c r="J72" s="328" t="n">
        <v>0.308900708360387</v>
      </c>
      <c r="K72" s="328" t="n">
        <v>101.098297192551</v>
      </c>
    </row>
    <row r="73">
      <c r="A73" s="328" t="s">
        <v>31</v>
      </c>
      <c r="B73" s="328" t="s">
        <v>32</v>
      </c>
      <c r="C73" s="328" t="s">
        <v>16</v>
      </c>
      <c r="D73" s="328" t="n">
        <v>4474.3757349</v>
      </c>
      <c r="E73" s="328" t="n">
        <v>11.0581525565173</v>
      </c>
      <c r="F73" s="328" t="n">
        <v>100</v>
      </c>
      <c r="G73" s="328" t="n">
        <v>0</v>
      </c>
      <c r="H73" s="328"/>
      <c r="I73" s="328"/>
      <c r="J73" s="328"/>
      <c r="K73" s="328"/>
    </row>
    <row r="74">
      <c r="A74" s="328" t="s">
        <v>31</v>
      </c>
      <c r="B74" s="328" t="s">
        <v>32</v>
      </c>
      <c r="C74" s="328" t="s">
        <v>17</v>
      </c>
      <c r="D74" s="328" t="n">
        <v>35233.4313856</v>
      </c>
      <c r="E74" s="328" t="n">
        <v>2.11524404582336</v>
      </c>
      <c r="F74" s="328" t="n">
        <v>100</v>
      </c>
      <c r="G74" s="328" t="n">
        <v>0</v>
      </c>
      <c r="H74" s="328"/>
      <c r="I74" s="328"/>
      <c r="J74" s="328"/>
      <c r="K74" s="328"/>
    </row>
    <row r="75">
      <c r="A75" s="328" t="s">
        <v>50</v>
      </c>
      <c r="B75" s="328" t="s">
        <v>51</v>
      </c>
      <c r="C75" s="328" t="s">
        <v>16</v>
      </c>
      <c r="D75" s="328" t="n">
        <v>17343.4944873</v>
      </c>
      <c r="E75" s="328" t="n">
        <v>8.85325442948601</v>
      </c>
      <c r="F75" s="328" t="n">
        <v>97.3663844455702</v>
      </c>
      <c r="G75" s="328" t="n">
        <v>1.29278151511308</v>
      </c>
      <c r="H75" s="328" t="n">
        <v>469.1156718</v>
      </c>
      <c r="I75" s="328" t="n">
        <v>48.6298735230729</v>
      </c>
      <c r="J75" s="328" t="n">
        <v>2.6336155544298</v>
      </c>
      <c r="K75" s="328" t="n">
        <v>47.7949265574866</v>
      </c>
    </row>
    <row r="76">
      <c r="A76" s="328" t="s">
        <v>50</v>
      </c>
      <c r="B76" s="328" t="s">
        <v>51</v>
      </c>
      <c r="C76" s="328" t="s">
        <v>17</v>
      </c>
      <c r="D76" s="328" t="n">
        <v>38133.3161468</v>
      </c>
      <c r="E76" s="328" t="n">
        <v>4.10454954940021</v>
      </c>
      <c r="F76" s="328" t="n">
        <v>98.7726985731849</v>
      </c>
      <c r="G76" s="328" t="n">
        <v>1.01416781902388</v>
      </c>
      <c r="H76" s="328" t="n">
        <v>473.8260065</v>
      </c>
      <c r="I76" s="328" t="n">
        <v>82.1520284003858</v>
      </c>
      <c r="J76" s="328" t="n">
        <v>1.22730142681514</v>
      </c>
      <c r="K76" s="328" t="n">
        <v>81.6197961661443</v>
      </c>
    </row>
    <row r="77">
      <c r="A77" s="328" t="s">
        <v>52</v>
      </c>
      <c r="B77" s="328" t="s">
        <v>53</v>
      </c>
      <c r="C77" s="328" t="s">
        <v>16</v>
      </c>
      <c r="D77" s="328" t="n">
        <v>1185.2505821</v>
      </c>
      <c r="E77" s="328" t="n">
        <v>10.381464175701</v>
      </c>
      <c r="F77" s="328" t="n">
        <v>96.2358218474156</v>
      </c>
      <c r="G77" s="328" t="n">
        <v>2.66845484556762</v>
      </c>
      <c r="H77" s="328" t="n">
        <v>46.3600171</v>
      </c>
      <c r="I77" s="328" t="n">
        <v>71.4690648416527</v>
      </c>
      <c r="J77" s="328" t="n">
        <v>3.76417815258438</v>
      </c>
      <c r="K77" s="328" t="n">
        <v>68.222314331644</v>
      </c>
    </row>
    <row r="78">
      <c r="A78" s="328" t="s">
        <v>52</v>
      </c>
      <c r="B78" s="328" t="s">
        <v>53</v>
      </c>
      <c r="C78" s="328" t="s">
        <v>17</v>
      </c>
      <c r="D78" s="328" t="n">
        <v>3504.010938</v>
      </c>
      <c r="E78" s="328" t="n">
        <v>4.38434486855622</v>
      </c>
      <c r="F78" s="328" t="n">
        <v>99.6212837756076</v>
      </c>
      <c r="G78" s="328" t="n">
        <v>0.382851831059378</v>
      </c>
      <c r="H78" s="328" t="n">
        <v>13.3207056</v>
      </c>
      <c r="I78" s="328" t="n">
        <v>99.9999999999998</v>
      </c>
      <c r="J78" s="328" t="n">
        <v>0.37871622439237</v>
      </c>
      <c r="K78" s="328" t="n">
        <v>100.709154901328</v>
      </c>
    </row>
    <row r="79">
      <c r="A79" s="328" t="s">
        <v>33</v>
      </c>
      <c r="B79" s="328" t="s">
        <v>34</v>
      </c>
      <c r="C79" s="328" t="s">
        <v>16</v>
      </c>
      <c r="D79" s="328" t="n">
        <v>1950.0319809</v>
      </c>
      <c r="E79" s="328" t="n">
        <v>12.0134909612948</v>
      </c>
      <c r="F79" s="328" t="n">
        <v>99.2498614905264</v>
      </c>
      <c r="G79" s="328" t="n">
        <v>0.740087963211913</v>
      </c>
      <c r="H79" s="328" t="n">
        <v>14.7385</v>
      </c>
      <c r="I79" s="328" t="n">
        <v>100</v>
      </c>
      <c r="J79" s="328" t="n">
        <v>0.750138509473572</v>
      </c>
      <c r="K79" s="328" t="n">
        <v>97.920086639914</v>
      </c>
    </row>
    <row r="80">
      <c r="A80" s="328" t="s">
        <v>33</v>
      </c>
      <c r="B80" s="328" t="s">
        <v>34</v>
      </c>
      <c r="C80" s="328" t="s">
        <v>17</v>
      </c>
      <c r="D80" s="328" t="n">
        <v>4369.7748516</v>
      </c>
      <c r="E80" s="328" t="n">
        <v>5.66553983914046</v>
      </c>
      <c r="F80" s="328" t="n">
        <v>100</v>
      </c>
      <c r="G80" s="328" t="n">
        <v>0</v>
      </c>
      <c r="H80" s="328"/>
      <c r="I80" s="328"/>
      <c r="J80" s="328"/>
      <c r="K80" s="328"/>
    </row>
    <row r="81">
      <c r="A81" s="328" t="s">
        <v>54</v>
      </c>
      <c r="B81" s="328" t="s">
        <v>55</v>
      </c>
      <c r="C81" s="328" t="s">
        <v>16</v>
      </c>
      <c r="D81" s="328" t="n">
        <v>10698.9413767</v>
      </c>
      <c r="E81" s="328" t="n">
        <v>7.99999307927558</v>
      </c>
      <c r="F81" s="328" t="n">
        <v>100</v>
      </c>
      <c r="G81" s="328" t="n">
        <v>0</v>
      </c>
      <c r="H81" s="328"/>
      <c r="I81" s="328"/>
      <c r="J81" s="328"/>
      <c r="K81" s="328"/>
    </row>
    <row r="82">
      <c r="A82" s="328" t="s">
        <v>54</v>
      </c>
      <c r="B82" s="328" t="s">
        <v>55</v>
      </c>
      <c r="C82" s="328" t="s">
        <v>17</v>
      </c>
      <c r="D82" s="328" t="n">
        <v>33317.4288551</v>
      </c>
      <c r="E82" s="328" t="n">
        <v>2.37889538115495</v>
      </c>
      <c r="F82" s="328" t="n">
        <v>100</v>
      </c>
      <c r="G82" s="328" t="n">
        <v>0</v>
      </c>
      <c r="H82" s="328"/>
      <c r="I82" s="328"/>
      <c r="J82" s="328"/>
      <c r="K82" s="328"/>
    </row>
    <row r="83">
      <c r="A83" s="328" t="s">
        <v>35</v>
      </c>
      <c r="B83" s="328" t="s">
        <v>36</v>
      </c>
      <c r="C83" s="328" t="s">
        <v>16</v>
      </c>
      <c r="D83" s="328" t="n">
        <v>16217.7007484</v>
      </c>
      <c r="E83" s="328" t="n">
        <v>10.222108282708</v>
      </c>
      <c r="F83" s="328" t="n">
        <v>100</v>
      </c>
      <c r="G83" s="328" t="n">
        <v>0</v>
      </c>
      <c r="H83" s="328"/>
      <c r="I83" s="328"/>
      <c r="J83" s="328"/>
      <c r="K83" s="328"/>
    </row>
    <row r="84">
      <c r="A84" s="328" t="s">
        <v>35</v>
      </c>
      <c r="B84" s="328" t="s">
        <v>36</v>
      </c>
      <c r="C84" s="328" t="s">
        <v>17</v>
      </c>
      <c r="D84" s="328" t="n">
        <v>33684.3235773</v>
      </c>
      <c r="E84" s="328" t="n">
        <v>4.11312408899182</v>
      </c>
      <c r="F84" s="328" t="n">
        <v>100</v>
      </c>
      <c r="G84" s="328" t="n">
        <v>0</v>
      </c>
      <c r="H84" s="328"/>
      <c r="I84" s="328"/>
      <c r="J84" s="328"/>
      <c r="K84" s="328"/>
    </row>
    <row r="85">
      <c r="A85" s="328" t="s">
        <v>56</v>
      </c>
      <c r="B85" s="328" t="s">
        <v>57</v>
      </c>
      <c r="C85" s="328" t="s">
        <v>16</v>
      </c>
      <c r="D85" s="328" t="n">
        <v>2484.6214598</v>
      </c>
      <c r="E85" s="328" t="n">
        <v>11.3072471313771</v>
      </c>
      <c r="F85" s="328" t="n">
        <v>100</v>
      </c>
      <c r="G85" s="328" t="n">
        <v>0.00000000000000125535661103816</v>
      </c>
      <c r="H85" s="328"/>
      <c r="I85" s="328"/>
      <c r="J85" s="328"/>
      <c r="K85" s="328"/>
    </row>
    <row r="86">
      <c r="A86" s="328" t="s">
        <v>56</v>
      </c>
      <c r="B86" s="328" t="s">
        <v>57</v>
      </c>
      <c r="C86" s="328" t="s">
        <v>17</v>
      </c>
      <c r="D86" s="328" t="n">
        <v>6842.2279817</v>
      </c>
      <c r="E86" s="328" t="n">
        <v>4.35759322455742</v>
      </c>
      <c r="F86" s="328" t="n">
        <v>100</v>
      </c>
      <c r="G86" s="328" t="n">
        <v>0</v>
      </c>
      <c r="H86" s="328"/>
      <c r="I86" s="328"/>
      <c r="J86" s="328"/>
      <c r="K86" s="328"/>
    </row>
    <row r="87">
      <c r="A87" s="328" t="s">
        <v>37</v>
      </c>
      <c r="B87" s="328" t="s">
        <v>38</v>
      </c>
      <c r="C87" s="328" t="s">
        <v>16</v>
      </c>
      <c r="D87" s="328" t="n">
        <v>96146.2710608</v>
      </c>
      <c r="E87" s="328" t="n">
        <v>7.23633286631594</v>
      </c>
      <c r="F87" s="328" t="n">
        <v>98.3724048957643</v>
      </c>
      <c r="G87" s="328" t="n">
        <v>1.27095420214256</v>
      </c>
      <c r="H87" s="328" t="n">
        <v>1590.7631844</v>
      </c>
      <c r="I87" s="328" t="n">
        <v>79.3152319260062</v>
      </c>
      <c r="J87" s="328" t="n">
        <v>1.62759510423565</v>
      </c>
      <c r="K87" s="328" t="n">
        <v>76.8169067673963</v>
      </c>
    </row>
    <row r="88">
      <c r="A88" s="328" t="s">
        <v>37</v>
      </c>
      <c r="B88" s="328" t="s">
        <v>38</v>
      </c>
      <c r="C88" s="328" t="s">
        <v>17</v>
      </c>
      <c r="D88" s="328" t="n">
        <v>159170.054654</v>
      </c>
      <c r="E88" s="328" t="n">
        <v>4.5758197019071</v>
      </c>
      <c r="F88" s="328" t="n">
        <v>99.7649773433641</v>
      </c>
      <c r="G88" s="328" t="n">
        <v>0.233375108267175</v>
      </c>
      <c r="H88" s="328" t="n">
        <v>374.9669483</v>
      </c>
      <c r="I88" s="328" t="n">
        <v>99.9999999999997</v>
      </c>
      <c r="J88" s="328" t="n">
        <v>0.235022656635871</v>
      </c>
      <c r="K88" s="328" t="n">
        <v>99.0656080654065</v>
      </c>
    </row>
    <row r="89">
      <c r="A89" s="328" t="s">
        <v>39</v>
      </c>
      <c r="B89" s="328" t="s">
        <v>40</v>
      </c>
      <c r="C89" s="328" t="s">
        <v>16</v>
      </c>
      <c r="D89" s="328" t="n">
        <v>2009.1128266</v>
      </c>
      <c r="E89" s="328" t="n">
        <v>9.65981654132729</v>
      </c>
      <c r="F89" s="328" t="n">
        <v>100</v>
      </c>
      <c r="G89" s="328" t="n">
        <v>0</v>
      </c>
      <c r="H89" s="328"/>
      <c r="I89" s="328"/>
      <c r="J89" s="328"/>
      <c r="K89" s="328"/>
    </row>
    <row r="90">
      <c r="A90" s="328" t="s">
        <v>39</v>
      </c>
      <c r="B90" s="328" t="s">
        <v>40</v>
      </c>
      <c r="C90" s="328" t="s">
        <v>17</v>
      </c>
      <c r="D90" s="328" t="n">
        <v>4780.8639964</v>
      </c>
      <c r="E90" s="328" t="n">
        <v>4.56207751002142</v>
      </c>
      <c r="F90" s="328" t="n">
        <v>100</v>
      </c>
      <c r="G90" s="328" t="n">
        <v>0.000000000000000506492349175038</v>
      </c>
      <c r="H90" s="328"/>
      <c r="I90" s="328"/>
      <c r="J90" s="328"/>
      <c r="K90" s="328"/>
    </row>
    <row r="91">
      <c r="A91" s="328" t="s">
        <v>58</v>
      </c>
      <c r="B91" s="328" t="s">
        <v>59</v>
      </c>
      <c r="C91" s="328" t="s">
        <v>16</v>
      </c>
      <c r="D91" s="328" t="n">
        <v>1048.8533475</v>
      </c>
      <c r="E91" s="328" t="n">
        <v>7.22448921763644</v>
      </c>
      <c r="F91" s="328" t="n">
        <v>100</v>
      </c>
      <c r="G91" s="328" t="n">
        <v>0</v>
      </c>
      <c r="H91" s="328"/>
      <c r="I91" s="328"/>
      <c r="J91" s="328"/>
      <c r="K91" s="328"/>
    </row>
    <row r="92">
      <c r="A92" s="328" t="s">
        <v>58</v>
      </c>
      <c r="B92" s="328" t="s">
        <v>59</v>
      </c>
      <c r="C92" s="328" t="s">
        <v>17</v>
      </c>
      <c r="D92" s="328" t="n">
        <v>2058.5974199</v>
      </c>
      <c r="E92" s="328" t="n">
        <v>4.05412781676348</v>
      </c>
      <c r="F92" s="328" t="n">
        <v>100</v>
      </c>
      <c r="G92" s="328" t="n">
        <v>0.000000000000000450098604694414</v>
      </c>
      <c r="H92" s="328"/>
      <c r="I92" s="328"/>
      <c r="J92" s="328"/>
      <c r="K92" s="328"/>
    </row>
    <row r="93">
      <c r="A93" s="328" t="s">
        <v>60</v>
      </c>
      <c r="B93" s="328" t="s">
        <v>61</v>
      </c>
      <c r="C93" s="328" t="s">
        <v>16</v>
      </c>
      <c r="D93" s="328" t="n">
        <v>694.585323</v>
      </c>
      <c r="E93" s="328" t="n">
        <v>7.79380703368447</v>
      </c>
      <c r="F93" s="328" t="n">
        <v>100</v>
      </c>
      <c r="G93" s="328" t="n">
        <v>0</v>
      </c>
      <c r="H93" s="328"/>
      <c r="I93" s="328"/>
      <c r="J93" s="328"/>
      <c r="K93" s="328"/>
    </row>
    <row r="94">
      <c r="A94" s="328" t="s">
        <v>60</v>
      </c>
      <c r="B94" s="328" t="s">
        <v>61</v>
      </c>
      <c r="C94" s="328" t="s">
        <v>17</v>
      </c>
      <c r="D94" s="328" t="n">
        <v>2188.1834027</v>
      </c>
      <c r="E94" s="328" t="n">
        <v>2.92336292185723</v>
      </c>
      <c r="F94" s="328" t="n">
        <v>100</v>
      </c>
      <c r="G94" s="328" t="n">
        <v>0</v>
      </c>
      <c r="H94" s="328"/>
      <c r="I94" s="328"/>
      <c r="J94" s="328"/>
      <c r="K94" s="328"/>
    </row>
    <row r="95">
      <c r="A95" s="328" t="s">
        <v>62</v>
      </c>
      <c r="B95" s="328" t="s">
        <v>63</v>
      </c>
      <c r="C95" s="328" t="s">
        <v>16</v>
      </c>
      <c r="D95" s="328" t="n">
        <v>305.2789532</v>
      </c>
      <c r="E95" s="328" t="n">
        <v>21.5619219236967</v>
      </c>
      <c r="F95" s="328" t="n">
        <v>98.130584735261</v>
      </c>
      <c r="G95" s="328" t="n">
        <v>1.77716338511515</v>
      </c>
      <c r="H95" s="328" t="n">
        <v>5.81565</v>
      </c>
      <c r="I95" s="328" t="n">
        <v>100</v>
      </c>
      <c r="J95" s="328" t="n">
        <v>1.86941526473899</v>
      </c>
      <c r="K95" s="328" t="n">
        <v>93.288037944739</v>
      </c>
    </row>
    <row r="96">
      <c r="A96" s="328" t="s">
        <v>62</v>
      </c>
      <c r="B96" s="328" t="s">
        <v>63</v>
      </c>
      <c r="C96" s="328" t="s">
        <v>17</v>
      </c>
      <c r="D96" s="328" t="n">
        <v>3526.8848048</v>
      </c>
      <c r="E96" s="328" t="n">
        <v>3.14218221550057</v>
      </c>
      <c r="F96" s="328" t="n">
        <v>100</v>
      </c>
      <c r="G96" s="328" t="n">
        <v>0</v>
      </c>
      <c r="H96" s="328"/>
      <c r="I96" s="328"/>
      <c r="J96" s="328"/>
      <c r="K96" s="328"/>
    </row>
    <row r="97">
      <c r="A97" s="328" t="s">
        <v>64</v>
      </c>
      <c r="B97" s="328" t="s">
        <v>65</v>
      </c>
      <c r="C97" s="328" t="s">
        <v>16</v>
      </c>
      <c r="D97" s="328" t="n">
        <v>1102.1413664</v>
      </c>
      <c r="E97" s="328" t="n">
        <v>16.5006614450897</v>
      </c>
      <c r="F97" s="328" t="n">
        <v>100</v>
      </c>
      <c r="G97" s="328" t="n">
        <v>0</v>
      </c>
      <c r="H97" s="328"/>
      <c r="I97" s="328"/>
      <c r="J97" s="328"/>
      <c r="K97" s="328"/>
    </row>
    <row r="98">
      <c r="A98" s="328" t="s">
        <v>64</v>
      </c>
      <c r="B98" s="328" t="s">
        <v>65</v>
      </c>
      <c r="C98" s="328" t="s">
        <v>17</v>
      </c>
      <c r="D98" s="328" t="n">
        <v>5892.0217765</v>
      </c>
      <c r="E98" s="328" t="n">
        <v>3.72431535794372</v>
      </c>
      <c r="F98" s="328" t="n">
        <v>100</v>
      </c>
      <c r="G98" s="328" t="n">
        <v>0</v>
      </c>
      <c r="H98" s="328"/>
      <c r="I98" s="328"/>
      <c r="J98" s="328"/>
      <c r="K98" s="328"/>
    </row>
    <row r="99">
      <c r="A99" s="328" t="s">
        <v>66</v>
      </c>
      <c r="B99" s="328" t="s">
        <v>67</v>
      </c>
      <c r="C99" s="328" t="s">
        <v>16</v>
      </c>
      <c r="D99" s="328" t="n">
        <v>275.2405988</v>
      </c>
      <c r="E99" s="328" t="n">
        <v>8.21996036433883</v>
      </c>
      <c r="F99" s="328" t="n">
        <v>100</v>
      </c>
      <c r="G99" s="328" t="n">
        <v>0</v>
      </c>
      <c r="H99" s="328"/>
      <c r="I99" s="328"/>
      <c r="J99" s="328"/>
      <c r="K99" s="328"/>
    </row>
    <row r="100">
      <c r="A100" s="328" t="s">
        <v>66</v>
      </c>
      <c r="B100" s="328" t="s">
        <v>67</v>
      </c>
      <c r="C100" s="328" t="s">
        <v>17</v>
      </c>
      <c r="D100" s="328" t="n">
        <v>299.6238668</v>
      </c>
      <c r="E100" s="328" t="n">
        <v>8.2868944342437</v>
      </c>
      <c r="F100" s="328" t="n">
        <v>100</v>
      </c>
      <c r="G100" s="328" t="n">
        <v>0.000000000000000920030100353542</v>
      </c>
      <c r="H100" s="328"/>
      <c r="I100" s="328"/>
      <c r="J100" s="328"/>
      <c r="K100" s="328"/>
    </row>
    <row r="101">
      <c r="A101" s="328" t="s">
        <v>68</v>
      </c>
      <c r="B101" s="328" t="s">
        <v>69</v>
      </c>
      <c r="C101" s="328" t="s">
        <v>16</v>
      </c>
      <c r="D101" s="328" t="n">
        <v>14284.331588</v>
      </c>
      <c r="E101" s="328" t="n">
        <v>8.29433716309364</v>
      </c>
      <c r="F101" s="328" t="n">
        <v>99.7366537253835</v>
      </c>
      <c r="G101" s="328" t="n">
        <v>0.264046888945585</v>
      </c>
      <c r="H101" s="328" t="n">
        <v>37.7165803</v>
      </c>
      <c r="I101" s="328" t="n">
        <v>99.9999999999999</v>
      </c>
      <c r="J101" s="328" t="n">
        <v>0.263346274616509</v>
      </c>
      <c r="K101" s="328" t="n">
        <v>100.00199611094</v>
      </c>
    </row>
    <row r="102">
      <c r="A102" s="328" t="s">
        <v>68</v>
      </c>
      <c r="B102" s="328" t="s">
        <v>69</v>
      </c>
      <c r="C102" s="328" t="s">
        <v>17</v>
      </c>
      <c r="D102" s="328" t="n">
        <v>28359.4952257</v>
      </c>
      <c r="E102" s="328" t="n">
        <v>4.03718826630727</v>
      </c>
      <c r="F102" s="328" t="n">
        <v>100</v>
      </c>
      <c r="G102" s="328" t="n">
        <v>0</v>
      </c>
      <c r="H102" s="328"/>
      <c r="I102" s="328"/>
      <c r="J102" s="328"/>
      <c r="K102" s="328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9" t="s">
        <v>72</v>
      </c>
      <c r="B113" s="329" t="s">
        <v>73</v>
      </c>
      <c r="C113" s="329" t="s">
        <v>16</v>
      </c>
      <c r="D113" s="329" t="n">
        <v>24288.8487887</v>
      </c>
      <c r="E113" s="329" t="n">
        <v>6.35201199048498</v>
      </c>
      <c r="F113" s="329" t="n">
        <v>99.6232203728861</v>
      </c>
      <c r="G113" s="329" t="n">
        <v>0.164934921072999</v>
      </c>
      <c r="H113" s="329" t="n">
        <v>91.8615495</v>
      </c>
      <c r="I113" s="329" t="n">
        <v>43.3891148563772</v>
      </c>
      <c r="J113" s="329" t="n">
        <v>0.376779627113941</v>
      </c>
      <c r="K113" s="329" t="n">
        <v>43.6099693476022</v>
      </c>
    </row>
    <row r="114">
      <c r="A114" s="329" t="s">
        <v>72</v>
      </c>
      <c r="B114" s="329" t="s">
        <v>73</v>
      </c>
      <c r="C114" s="329" t="s">
        <v>17</v>
      </c>
      <c r="D114" s="329" t="n">
        <v>205645.9212359</v>
      </c>
      <c r="E114" s="329" t="n">
        <v>0.932162689225053</v>
      </c>
      <c r="F114" s="329" t="n">
        <v>99.9697822924865</v>
      </c>
      <c r="G114" s="329" t="n">
        <v>0.0173909086246046</v>
      </c>
      <c r="H114" s="329" t="n">
        <v>62.1602664</v>
      </c>
      <c r="I114" s="329" t="n">
        <v>57.5415965195278</v>
      </c>
      <c r="J114" s="329" t="n">
        <v>0.0302177075135014</v>
      </c>
      <c r="K114" s="329" t="n">
        <v>57.5346540862986</v>
      </c>
    </row>
    <row r="115">
      <c r="A115" s="329" t="s">
        <v>74</v>
      </c>
      <c r="B115" s="329" t="s">
        <v>75</v>
      </c>
      <c r="C115" s="329" t="s">
        <v>16</v>
      </c>
      <c r="D115" s="329" t="n">
        <v>4487.8503915</v>
      </c>
      <c r="E115" s="329" t="n">
        <v>12.1476852585596</v>
      </c>
      <c r="F115" s="329" t="n">
        <v>92.7854676497723</v>
      </c>
      <c r="G115" s="329" t="n">
        <v>2.0561122526069</v>
      </c>
      <c r="H115" s="329" t="n">
        <v>348.9527256</v>
      </c>
      <c r="I115" s="329" t="n">
        <v>25.0094288596108</v>
      </c>
      <c r="J115" s="329" t="n">
        <v>7.21453235022767</v>
      </c>
      <c r="K115" s="329" t="n">
        <v>26.4434793050083</v>
      </c>
    </row>
    <row r="116">
      <c r="A116" s="329" t="s">
        <v>74</v>
      </c>
      <c r="B116" s="329" t="s">
        <v>75</v>
      </c>
      <c r="C116" s="329" t="s">
        <v>17</v>
      </c>
      <c r="D116" s="329" t="n">
        <v>72718.1128234</v>
      </c>
      <c r="E116" s="329" t="n">
        <v>1.80153441050068</v>
      </c>
      <c r="F116" s="329" t="n">
        <v>99.3615670628817</v>
      </c>
      <c r="G116" s="329" t="n">
        <v>0.14313507612366</v>
      </c>
      <c r="H116" s="329" t="n">
        <v>467.2393937</v>
      </c>
      <c r="I116" s="329" t="n">
        <v>22.263835711128</v>
      </c>
      <c r="J116" s="329" t="n">
        <v>0.638432937118294</v>
      </c>
      <c r="K116" s="329" t="n">
        <v>22.2766161305937</v>
      </c>
    </row>
    <row r="117">
      <c r="A117" s="329" t="s">
        <v>76</v>
      </c>
      <c r="B117" s="329" t="s">
        <v>77</v>
      </c>
      <c r="C117" s="329" t="s">
        <v>16</v>
      </c>
      <c r="D117" s="329" t="n">
        <v>12481.5916372</v>
      </c>
      <c r="E117" s="329" t="n">
        <v>4.50784300885815</v>
      </c>
      <c r="F117" s="329" t="n">
        <v>96.0021320293537</v>
      </c>
      <c r="G117" s="329" t="n">
        <v>1.77179593813497</v>
      </c>
      <c r="H117" s="329" t="n">
        <v>519.7775755</v>
      </c>
      <c r="I117" s="329" t="n">
        <v>43.4339619425187</v>
      </c>
      <c r="J117" s="329" t="n">
        <v>3.99786797064628</v>
      </c>
      <c r="K117" s="329" t="n">
        <v>42.5467246119207</v>
      </c>
    </row>
    <row r="118">
      <c r="A118" s="329" t="s">
        <v>76</v>
      </c>
      <c r="B118" s="329" t="s">
        <v>77</v>
      </c>
      <c r="C118" s="329" t="s">
        <v>17</v>
      </c>
      <c r="D118" s="329" t="n">
        <v>25766.9509076</v>
      </c>
      <c r="E118" s="329" t="n">
        <v>2.45997222361048</v>
      </c>
      <c r="F118" s="329" t="n">
        <v>98.8641585091127</v>
      </c>
      <c r="G118" s="329" t="n">
        <v>0.444561604903056</v>
      </c>
      <c r="H118" s="329" t="n">
        <v>296.0341986</v>
      </c>
      <c r="I118" s="329" t="n">
        <v>38.9965315460905</v>
      </c>
      <c r="J118" s="329" t="n">
        <v>1.13584149088731</v>
      </c>
      <c r="K118" s="329" t="n">
        <v>38.6948437143874</v>
      </c>
    </row>
    <row r="119">
      <c r="A119" s="329" t="s">
        <v>78</v>
      </c>
      <c r="B119" s="329" t="s">
        <v>79</v>
      </c>
      <c r="C119" s="329" t="s">
        <v>16</v>
      </c>
      <c r="D119" s="329" t="n">
        <v>53547.7331068</v>
      </c>
      <c r="E119" s="329" t="n">
        <v>2.91298577895203</v>
      </c>
      <c r="F119" s="329" t="n">
        <v>99.2361937909288</v>
      </c>
      <c r="G119" s="329" t="n">
        <v>0.312997724903256</v>
      </c>
      <c r="H119" s="329" t="n">
        <v>412.1489294</v>
      </c>
      <c r="I119" s="329" t="n">
        <v>40.8445131618864</v>
      </c>
      <c r="J119" s="329" t="n">
        <v>0.763806209071217</v>
      </c>
      <c r="K119" s="329" t="n">
        <v>40.6656852428431</v>
      </c>
    </row>
    <row r="120">
      <c r="A120" s="329" t="s">
        <v>78</v>
      </c>
      <c r="B120" s="329" t="s">
        <v>79</v>
      </c>
      <c r="C120" s="329" t="s">
        <v>17</v>
      </c>
      <c r="D120" s="329" t="n">
        <v>81693.7738987</v>
      </c>
      <c r="E120" s="329" t="n">
        <v>1.79616766087662</v>
      </c>
      <c r="F120" s="329" t="n">
        <v>100</v>
      </c>
      <c r="G120" s="329" t="n">
        <v>0.000000000000000199414669319233</v>
      </c>
      <c r="H120" s="329"/>
      <c r="I120" s="329"/>
      <c r="J120" s="329"/>
      <c r="K120" s="329"/>
    </row>
    <row r="121">
      <c r="A121" s="329" t="s">
        <v>80</v>
      </c>
      <c r="B121" s="329" t="s">
        <v>81</v>
      </c>
      <c r="C121" s="329" t="s">
        <v>16</v>
      </c>
      <c r="D121" s="329" t="n">
        <v>57037.8851029</v>
      </c>
      <c r="E121" s="329" t="n">
        <v>3.38287316098676</v>
      </c>
      <c r="F121" s="329" t="n">
        <v>98.9300387160346</v>
      </c>
      <c r="G121" s="329" t="n">
        <v>0.240499405422668</v>
      </c>
      <c r="H121" s="329" t="n">
        <v>616.8837046</v>
      </c>
      <c r="I121" s="329" t="n">
        <v>22.3655766391567</v>
      </c>
      <c r="J121" s="329" t="n">
        <v>1.06996128396538</v>
      </c>
      <c r="K121" s="329" t="n">
        <v>22.2368938448596</v>
      </c>
    </row>
    <row r="122">
      <c r="A122" s="329" t="s">
        <v>80</v>
      </c>
      <c r="B122" s="329" t="s">
        <v>81</v>
      </c>
      <c r="C122" s="329" t="s">
        <v>17</v>
      </c>
      <c r="D122" s="329" t="n">
        <v>70714.6163088</v>
      </c>
      <c r="E122" s="329" t="n">
        <v>2.51718782498159</v>
      </c>
      <c r="F122" s="329" t="n">
        <v>99.5501656335955</v>
      </c>
      <c r="G122" s="329" t="n">
        <v>0.0867106892667048</v>
      </c>
      <c r="H122" s="329" t="n">
        <v>319.5360291</v>
      </c>
      <c r="I122" s="329" t="n">
        <v>19.0209322912267</v>
      </c>
      <c r="J122" s="329" t="n">
        <v>0.4498343664045</v>
      </c>
      <c r="K122" s="329" t="n">
        <v>19.1894264275521</v>
      </c>
    </row>
    <row r="123">
      <c r="A123" s="329" t="s">
        <v>82</v>
      </c>
      <c r="B123" s="329" t="s">
        <v>83</v>
      </c>
      <c r="C123" s="329" t="s">
        <v>16</v>
      </c>
      <c r="D123" s="329" t="n">
        <v>32760.2888741</v>
      </c>
      <c r="E123" s="329" t="n">
        <v>4.76743978244946</v>
      </c>
      <c r="F123" s="329" t="n">
        <v>100</v>
      </c>
      <c r="G123" s="329" t="n">
        <v>0</v>
      </c>
      <c r="H123" s="329"/>
      <c r="I123" s="329"/>
      <c r="J123" s="329"/>
      <c r="K123" s="329"/>
    </row>
    <row r="124">
      <c r="A124" s="329" t="s">
        <v>82</v>
      </c>
      <c r="B124" s="329" t="s">
        <v>83</v>
      </c>
      <c r="C124" s="329" t="s">
        <v>17</v>
      </c>
      <c r="D124" s="329" t="n">
        <v>37671.5674257</v>
      </c>
      <c r="E124" s="329" t="n">
        <v>3.92861294055301</v>
      </c>
      <c r="F124" s="329" t="n">
        <v>100</v>
      </c>
      <c r="G124" s="329" t="n">
        <v>0</v>
      </c>
      <c r="H124" s="329"/>
      <c r="I124" s="329"/>
      <c r="J124" s="329"/>
      <c r="K124" s="329"/>
    </row>
    <row r="125">
      <c r="A125" s="329" t="s">
        <v>84</v>
      </c>
      <c r="B125" s="329" t="s">
        <v>85</v>
      </c>
      <c r="C125" s="329" t="s">
        <v>16</v>
      </c>
      <c r="D125" s="329" t="n">
        <v>98050.8122827</v>
      </c>
      <c r="E125" s="329" t="n">
        <v>3.34697730398104</v>
      </c>
      <c r="F125" s="329" t="n">
        <v>99.8174439116298</v>
      </c>
      <c r="G125" s="329" t="n">
        <v>0.106035737982833</v>
      </c>
      <c r="H125" s="329" t="n">
        <v>179.3250964</v>
      </c>
      <c r="I125" s="329" t="n">
        <v>58.178581832219</v>
      </c>
      <c r="J125" s="329" t="n">
        <v>0.182556088370242</v>
      </c>
      <c r="K125" s="329" t="n">
        <v>57.9778873617396</v>
      </c>
    </row>
    <row r="126">
      <c r="A126" s="329" t="s">
        <v>84</v>
      </c>
      <c r="B126" s="329" t="s">
        <v>85</v>
      </c>
      <c r="C126" s="329" t="s">
        <v>17</v>
      </c>
      <c r="D126" s="329" t="n">
        <v>135370.239887</v>
      </c>
      <c r="E126" s="329" t="n">
        <v>2.17778824147875</v>
      </c>
      <c r="F126" s="329" t="n">
        <v>99.9319897056316</v>
      </c>
      <c r="G126" s="329" t="n">
        <v>0.0679231695378453</v>
      </c>
      <c r="H126" s="329" t="n">
        <v>92.1283554</v>
      </c>
      <c r="I126" s="329" t="n">
        <v>100</v>
      </c>
      <c r="J126" s="329" t="n">
        <v>0.0680102943683541</v>
      </c>
      <c r="K126" s="329" t="n">
        <v>99.8039714732984</v>
      </c>
    </row>
    <row r="127">
      <c r="A127" s="329" t="s">
        <v>86</v>
      </c>
      <c r="B127" s="329" t="s">
        <v>87</v>
      </c>
      <c r="C127" s="329" t="s">
        <v>16</v>
      </c>
      <c r="D127" s="329" t="n">
        <v>115421.0470227</v>
      </c>
      <c r="E127" s="329" t="n">
        <v>2.29233019963454</v>
      </c>
      <c r="F127" s="329" t="n">
        <v>99.9766640075095</v>
      </c>
      <c r="G127" s="329" t="n">
        <v>0.0233462652234278</v>
      </c>
      <c r="H127" s="329" t="n">
        <v>26.9409338</v>
      </c>
      <c r="I127" s="329" t="n">
        <v>100</v>
      </c>
      <c r="J127" s="329" t="n">
        <v>0.0233359924905328</v>
      </c>
      <c r="K127" s="329" t="n">
        <v>100.020674716096</v>
      </c>
    </row>
    <row r="128">
      <c r="A128" s="329" t="s">
        <v>86</v>
      </c>
      <c r="B128" s="329" t="s">
        <v>87</v>
      </c>
      <c r="C128" s="329" t="s">
        <v>17</v>
      </c>
      <c r="D128" s="329" t="n">
        <v>249635.8583696</v>
      </c>
      <c r="E128" s="329" t="n">
        <v>1.1384331959649</v>
      </c>
      <c r="F128" s="329" t="n">
        <v>100</v>
      </c>
      <c r="G128" s="329" t="n">
        <v>0</v>
      </c>
      <c r="H128" s="329"/>
      <c r="I128" s="329"/>
      <c r="J128" s="329"/>
      <c r="K128" s="329"/>
    </row>
    <row r="129">
      <c r="A129" s="329" t="s">
        <v>88</v>
      </c>
      <c r="B129" s="329" t="s">
        <v>89</v>
      </c>
      <c r="C129" s="329" t="s">
        <v>16</v>
      </c>
      <c r="D129" s="329" t="n">
        <v>21796.9875596</v>
      </c>
      <c r="E129" s="329" t="n">
        <v>6.01480343953359</v>
      </c>
      <c r="F129" s="329" t="n">
        <v>99.8870332609815</v>
      </c>
      <c r="G129" s="329" t="n">
        <v>0.0677092635924825</v>
      </c>
      <c r="H129" s="329" t="n">
        <v>24.6511937</v>
      </c>
      <c r="I129" s="329" t="n">
        <v>59.6551036339291</v>
      </c>
      <c r="J129" s="329" t="n">
        <v>0.112966739018499</v>
      </c>
      <c r="K129" s="329" t="n">
        <v>59.8696352864655</v>
      </c>
    </row>
    <row r="130">
      <c r="A130" s="329" t="s">
        <v>88</v>
      </c>
      <c r="B130" s="329" t="s">
        <v>89</v>
      </c>
      <c r="C130" s="329" t="s">
        <v>17</v>
      </c>
      <c r="D130" s="329" t="n">
        <v>124955.2618749</v>
      </c>
      <c r="E130" s="329" t="n">
        <v>1.05249376020649</v>
      </c>
      <c r="F130" s="329" t="n">
        <v>100</v>
      </c>
      <c r="G130" s="329" t="n">
        <v>0</v>
      </c>
      <c r="H130" s="329"/>
      <c r="I130" s="329"/>
      <c r="J130" s="329"/>
      <c r="K130" s="329"/>
    </row>
    <row r="131">
      <c r="A131" s="329" t="s">
        <v>90</v>
      </c>
      <c r="B131" s="329" t="s">
        <v>91</v>
      </c>
      <c r="C131" s="329" t="s">
        <v>16</v>
      </c>
      <c r="D131" s="329" t="n">
        <v>55091.126115</v>
      </c>
      <c r="E131" s="329" t="n">
        <v>4.54092300932426</v>
      </c>
      <c r="F131" s="329" t="n">
        <v>100</v>
      </c>
      <c r="G131" s="329" t="n">
        <v>0</v>
      </c>
      <c r="H131" s="329"/>
      <c r="I131" s="329"/>
      <c r="J131" s="329"/>
      <c r="K131" s="329"/>
    </row>
    <row r="132">
      <c r="A132" s="329" t="s">
        <v>90</v>
      </c>
      <c r="B132" s="329" t="s">
        <v>91</v>
      </c>
      <c r="C132" s="329" t="s">
        <v>17</v>
      </c>
      <c r="D132" s="329" t="n">
        <v>242182.2765232</v>
      </c>
      <c r="E132" s="329" t="n">
        <v>1.22195064512834</v>
      </c>
      <c r="F132" s="329" t="n">
        <v>100</v>
      </c>
      <c r="G132" s="329" t="n">
        <v>0</v>
      </c>
      <c r="H132" s="329"/>
      <c r="I132" s="329"/>
      <c r="J132" s="329"/>
      <c r="K132" s="329"/>
    </row>
    <row r="133">
      <c r="A133" s="329" t="s">
        <v>92</v>
      </c>
      <c r="B133" s="329" t="s">
        <v>93</v>
      </c>
      <c r="C133" s="329" t="s">
        <v>16</v>
      </c>
      <c r="D133" s="329" t="n">
        <v>73365.771637</v>
      </c>
      <c r="E133" s="329" t="n">
        <v>4.99229712656308</v>
      </c>
      <c r="F133" s="329" t="n">
        <v>99.758199888703</v>
      </c>
      <c r="G133" s="329" t="n">
        <v>0.138250705990276</v>
      </c>
      <c r="H133" s="329" t="n">
        <v>177.828507</v>
      </c>
      <c r="I133" s="329" t="n">
        <v>57.5433019877646</v>
      </c>
      <c r="J133" s="329" t="n">
        <v>0.241800111296983</v>
      </c>
      <c r="K133" s="329" t="n">
        <v>57.0373664799235</v>
      </c>
    </row>
    <row r="134">
      <c r="A134" s="329" t="s">
        <v>92</v>
      </c>
      <c r="B134" s="329" t="s">
        <v>93</v>
      </c>
      <c r="C134" s="329" t="s">
        <v>17</v>
      </c>
      <c r="D134" s="329" t="n">
        <v>372692.2631125</v>
      </c>
      <c r="E134" s="329" t="n">
        <v>0.964402398441946</v>
      </c>
      <c r="F134" s="329" t="n">
        <v>99.9689072356831</v>
      </c>
      <c r="G134" s="329" t="n">
        <v>0.0128500770328009</v>
      </c>
      <c r="H134" s="329" t="n">
        <v>115.9163686</v>
      </c>
      <c r="I134" s="329" t="n">
        <v>41.317998994218</v>
      </c>
      <c r="J134" s="329" t="n">
        <v>0.0310927643168507</v>
      </c>
      <c r="K134" s="329" t="n">
        <v>41.3153409511185</v>
      </c>
    </row>
    <row r="135">
      <c r="A135" s="329" t="s">
        <v>94</v>
      </c>
      <c r="B135" s="329" t="s">
        <v>95</v>
      </c>
      <c r="C135" s="329" t="s">
        <v>16</v>
      </c>
      <c r="D135" s="329" t="n">
        <v>8221.0013421</v>
      </c>
      <c r="E135" s="329" t="n">
        <v>8.66240884324106</v>
      </c>
      <c r="F135" s="329" t="n">
        <v>99.8951311206658</v>
      </c>
      <c r="G135" s="329" t="n">
        <v>0.10519440590669</v>
      </c>
      <c r="H135" s="329" t="n">
        <v>8.6303225</v>
      </c>
      <c r="I135" s="329" t="n">
        <v>99.9999999999998</v>
      </c>
      <c r="J135" s="329" t="n">
        <v>0.104868879334218</v>
      </c>
      <c r="K135" s="329" t="n">
        <v>100.205218535033</v>
      </c>
    </row>
    <row r="136">
      <c r="A136" s="329" t="s">
        <v>94</v>
      </c>
      <c r="B136" s="329" t="s">
        <v>95</v>
      </c>
      <c r="C136" s="329" t="s">
        <v>17</v>
      </c>
      <c r="D136" s="329" t="n">
        <v>48207.9210938</v>
      </c>
      <c r="E136" s="329" t="n">
        <v>1.5462412590702</v>
      </c>
      <c r="F136" s="329" t="n">
        <v>100</v>
      </c>
      <c r="G136" s="329" t="n">
        <v>0.000000000000000171667264744513</v>
      </c>
      <c r="H136" s="329"/>
      <c r="I136" s="329"/>
      <c r="J136" s="329"/>
      <c r="K136" s="329"/>
    </row>
    <row r="137">
      <c r="A137" s="329" t="s">
        <v>96</v>
      </c>
      <c r="B137" s="329" t="s">
        <v>97</v>
      </c>
      <c r="C137" s="329" t="s">
        <v>16</v>
      </c>
      <c r="D137" s="329" t="n">
        <v>4923.7434485</v>
      </c>
      <c r="E137" s="329" t="n">
        <v>7.27310492671512</v>
      </c>
      <c r="F137" s="329" t="n">
        <v>100</v>
      </c>
      <c r="G137" s="329" t="n">
        <v>0.00000000000000080747685501538</v>
      </c>
      <c r="H137" s="329"/>
      <c r="I137" s="329"/>
      <c r="J137" s="329"/>
      <c r="K137" s="329"/>
    </row>
    <row r="138">
      <c r="A138" s="329" t="s">
        <v>96</v>
      </c>
      <c r="B138" s="329" t="s">
        <v>97</v>
      </c>
      <c r="C138" s="329" t="s">
        <v>17</v>
      </c>
      <c r="D138" s="329" t="n">
        <v>72422.3760302</v>
      </c>
      <c r="E138" s="329" t="n">
        <v>0.98020810135526</v>
      </c>
      <c r="F138" s="329" t="n">
        <v>100</v>
      </c>
      <c r="G138" s="329" t="n">
        <v>0</v>
      </c>
      <c r="H138" s="329"/>
      <c r="I138" s="329"/>
      <c r="J138" s="329"/>
      <c r="K138" s="329"/>
    </row>
    <row r="139">
      <c r="A139" s="329" t="s">
        <v>98</v>
      </c>
      <c r="B139" s="329" t="s">
        <v>99</v>
      </c>
      <c r="C139" s="329" t="s">
        <v>16</v>
      </c>
      <c r="D139" s="329" t="n">
        <v>12545.2939647</v>
      </c>
      <c r="E139" s="329" t="n">
        <v>5.55111087818202</v>
      </c>
      <c r="F139" s="329" t="n">
        <v>99.7288606288249</v>
      </c>
      <c r="G139" s="329" t="n">
        <v>0.207108991254344</v>
      </c>
      <c r="H139" s="329" t="n">
        <v>34.1077106</v>
      </c>
      <c r="I139" s="329" t="n">
        <v>76.0372938509844</v>
      </c>
      <c r="J139" s="329" t="n">
        <v>0.271139371175113</v>
      </c>
      <c r="K139" s="329" t="n">
        <v>76.1775895336177</v>
      </c>
    </row>
    <row r="140">
      <c r="A140" s="329" t="s">
        <v>98</v>
      </c>
      <c r="B140" s="329" t="s">
        <v>99</v>
      </c>
      <c r="C140" s="329" t="s">
        <v>17</v>
      </c>
      <c r="D140" s="329" t="n">
        <v>20557.192962</v>
      </c>
      <c r="E140" s="329" t="n">
        <v>3.30783146060237</v>
      </c>
      <c r="F140" s="329" t="n">
        <v>100</v>
      </c>
      <c r="G140" s="329" t="n">
        <v>0</v>
      </c>
      <c r="H140" s="329"/>
      <c r="I140" s="329"/>
      <c r="J140" s="329"/>
      <c r="K140" s="329"/>
    </row>
    <row r="141">
      <c r="A141" s="329" t="s">
        <v>100</v>
      </c>
      <c r="B141" s="329" t="s">
        <v>101</v>
      </c>
      <c r="C141" s="329" t="s">
        <v>16</v>
      </c>
      <c r="D141" s="329" t="n">
        <v>8160.1965596</v>
      </c>
      <c r="E141" s="329" t="n">
        <v>7.48361957276126</v>
      </c>
      <c r="F141" s="329" t="n">
        <v>99.6657982259091</v>
      </c>
      <c r="G141" s="329" t="n">
        <v>0.33709031915168</v>
      </c>
      <c r="H141" s="329" t="n">
        <v>27.3629692</v>
      </c>
      <c r="I141" s="329" t="n">
        <v>100</v>
      </c>
      <c r="J141" s="329" t="n">
        <v>0.334201774090923</v>
      </c>
      <c r="K141" s="329" t="n">
        <v>100.527221388533</v>
      </c>
    </row>
    <row r="142">
      <c r="A142" s="329" t="s">
        <v>100</v>
      </c>
      <c r="B142" s="329" t="s">
        <v>101</v>
      </c>
      <c r="C142" s="329" t="s">
        <v>17</v>
      </c>
      <c r="D142" s="329" t="n">
        <v>20030.0914752</v>
      </c>
      <c r="E142" s="329" t="n">
        <v>2.60097633173104</v>
      </c>
      <c r="F142" s="329" t="n">
        <v>100</v>
      </c>
      <c r="G142" s="329" t="n">
        <v>0</v>
      </c>
      <c r="H142" s="329"/>
      <c r="I142" s="329"/>
      <c r="J142" s="329"/>
      <c r="K142" s="329"/>
    </row>
    <row r="143">
      <c r="A143" s="329" t="s">
        <v>102</v>
      </c>
      <c r="B143" s="329" t="s">
        <v>103</v>
      </c>
      <c r="C143" s="329" t="s">
        <v>16</v>
      </c>
      <c r="D143" s="329" t="n">
        <v>16128.6532567</v>
      </c>
      <c r="E143" s="329" t="n">
        <v>5.48407009522819</v>
      </c>
      <c r="F143" s="329" t="n">
        <v>100</v>
      </c>
      <c r="G143" s="329" t="n">
        <v>0</v>
      </c>
      <c r="H143" s="329"/>
      <c r="I143" s="329"/>
      <c r="J143" s="329"/>
      <c r="K143" s="329"/>
    </row>
    <row r="144">
      <c r="A144" s="329" t="s">
        <v>102</v>
      </c>
      <c r="B144" s="329" t="s">
        <v>103</v>
      </c>
      <c r="C144" s="329" t="s">
        <v>17</v>
      </c>
      <c r="D144" s="329" t="n">
        <v>73809.5836771</v>
      </c>
      <c r="E144" s="329" t="n">
        <v>1.52031693699289</v>
      </c>
      <c r="F144" s="329" t="n">
        <v>100</v>
      </c>
      <c r="G144" s="329" t="n">
        <v>0</v>
      </c>
      <c r="H144" s="329"/>
      <c r="I144" s="329"/>
      <c r="J144" s="329"/>
      <c r="K144" s="329"/>
    </row>
    <row r="145">
      <c r="A145" s="329" t="s">
        <v>104</v>
      </c>
      <c r="B145" s="329" t="s">
        <v>105</v>
      </c>
      <c r="C145" s="329" t="s">
        <v>16</v>
      </c>
      <c r="D145" s="329" t="n">
        <v>2615.0578543</v>
      </c>
      <c r="E145" s="329" t="n">
        <v>7.75652589590936</v>
      </c>
      <c r="F145" s="329" t="n">
        <v>99.3704465928339</v>
      </c>
      <c r="G145" s="329" t="n">
        <v>0.632297642555721</v>
      </c>
      <c r="H145" s="329" t="n">
        <v>16.567487</v>
      </c>
      <c r="I145" s="329" t="n">
        <v>100</v>
      </c>
      <c r="J145" s="329" t="n">
        <v>0.629553407166075</v>
      </c>
      <c r="K145" s="329" t="n">
        <v>99.8036042775051</v>
      </c>
    </row>
    <row r="146">
      <c r="A146" s="329" t="s">
        <v>104</v>
      </c>
      <c r="B146" s="329" t="s">
        <v>105</v>
      </c>
      <c r="C146" s="329" t="s">
        <v>17</v>
      </c>
      <c r="D146" s="329" t="n">
        <v>4971.5698727</v>
      </c>
      <c r="E146" s="329" t="n">
        <v>3.77281378142902</v>
      </c>
      <c r="F146" s="329" t="n">
        <v>100</v>
      </c>
      <c r="G146" s="329" t="n">
        <v>0</v>
      </c>
      <c r="H146" s="329"/>
      <c r="I146" s="329"/>
      <c r="J146" s="329"/>
      <c r="K146" s="329"/>
    </row>
    <row r="147">
      <c r="A147" s="329" t="s">
        <v>106</v>
      </c>
      <c r="B147" s="329" t="s">
        <v>107</v>
      </c>
      <c r="C147" s="329" t="s">
        <v>16</v>
      </c>
      <c r="D147" s="329" t="n">
        <v>47985.0865509</v>
      </c>
      <c r="E147" s="329" t="n">
        <v>3.13689742796747</v>
      </c>
      <c r="F147" s="329" t="n">
        <v>99.6872077055655</v>
      </c>
      <c r="G147" s="329" t="n">
        <v>0.14221816623325</v>
      </c>
      <c r="H147" s="329" t="n">
        <v>150.5646077</v>
      </c>
      <c r="I147" s="329" t="n">
        <v>45.4399353472819</v>
      </c>
      <c r="J147" s="329" t="n">
        <v>0.312792294434558</v>
      </c>
      <c r="K147" s="329" t="n">
        <v>45.3250675577777</v>
      </c>
    </row>
    <row r="148">
      <c r="A148" s="329" t="s">
        <v>106</v>
      </c>
      <c r="B148" s="329" t="s">
        <v>107</v>
      </c>
      <c r="C148" s="329" t="s">
        <v>17</v>
      </c>
      <c r="D148" s="329" t="n">
        <v>88533.6269531</v>
      </c>
      <c r="E148" s="329" t="n">
        <v>1.83539407490821</v>
      </c>
      <c r="F148" s="329" t="n">
        <v>99.9795866906799</v>
      </c>
      <c r="G148" s="329" t="n">
        <v>0.0204248322269981</v>
      </c>
      <c r="H148" s="329" t="n">
        <v>18.0763331</v>
      </c>
      <c r="I148" s="329" t="n">
        <v>99.9999999999998</v>
      </c>
      <c r="J148" s="329" t="n">
        <v>0.0204133093200671</v>
      </c>
      <c r="K148" s="329" t="n">
        <v>100.036023177992</v>
      </c>
    </row>
    <row r="149">
      <c r="A149" s="329" t="s">
        <v>108</v>
      </c>
      <c r="B149" s="329" t="s">
        <v>109</v>
      </c>
      <c r="C149" s="329" t="s">
        <v>16</v>
      </c>
      <c r="D149" s="329" t="n">
        <v>93068.2194323</v>
      </c>
      <c r="E149" s="329" t="n">
        <v>2.49214289288765</v>
      </c>
      <c r="F149" s="329" t="n">
        <v>97.0892845783282</v>
      </c>
      <c r="G149" s="329" t="n">
        <v>0.756833757471033</v>
      </c>
      <c r="H149" s="329" t="n">
        <v>2790.164772</v>
      </c>
      <c r="I149" s="329" t="n">
        <v>26.0214828184046</v>
      </c>
      <c r="J149" s="329" t="n">
        <v>2.91071542167184</v>
      </c>
      <c r="K149" s="329" t="n">
        <v>25.2448066583525</v>
      </c>
    </row>
    <row r="150">
      <c r="A150" s="329" t="s">
        <v>108</v>
      </c>
      <c r="B150" s="329" t="s">
        <v>109</v>
      </c>
      <c r="C150" s="329" t="s">
        <v>17</v>
      </c>
      <c r="D150" s="329" t="n">
        <v>112285.3676074</v>
      </c>
      <c r="E150" s="329" t="n">
        <v>2.12947497005936</v>
      </c>
      <c r="F150" s="329" t="n">
        <v>99.5052147985545</v>
      </c>
      <c r="G150" s="329" t="n">
        <v>0.14992341620815</v>
      </c>
      <c r="H150" s="329" t="n">
        <v>558.333936</v>
      </c>
      <c r="I150" s="329" t="n">
        <v>29.8695841776326</v>
      </c>
      <c r="J150" s="329" t="n">
        <v>0.494785201445438</v>
      </c>
      <c r="K150" s="329" t="n">
        <v>30.150783995851</v>
      </c>
    </row>
    <row r="151">
      <c r="A151" s="329" t="s">
        <v>110</v>
      </c>
      <c r="B151" s="329" t="s">
        <v>111</v>
      </c>
      <c r="C151" s="329" t="s">
        <v>16</v>
      </c>
      <c r="D151" s="329" t="n">
        <v>391.6052308</v>
      </c>
      <c r="E151" s="329" t="n">
        <v>14.8268394158282</v>
      </c>
      <c r="F151" s="329" t="n">
        <v>66.7692307692308</v>
      </c>
      <c r="G151" s="329" t="n">
        <v>8.74257650967265</v>
      </c>
      <c r="H151" s="329" t="n">
        <v>194.9002992</v>
      </c>
      <c r="I151" s="329" t="n">
        <v>16.4121987972444</v>
      </c>
      <c r="J151" s="329" t="n">
        <v>33.2307692307692</v>
      </c>
      <c r="K151" s="329" t="n">
        <v>17.5661028018423</v>
      </c>
    </row>
    <row r="152">
      <c r="A152" s="329" t="s">
        <v>110</v>
      </c>
      <c r="B152" s="329" t="s">
        <v>111</v>
      </c>
      <c r="C152" s="329" t="s">
        <v>17</v>
      </c>
      <c r="D152" s="329" t="n">
        <v>371.7542744</v>
      </c>
      <c r="E152" s="329" t="n">
        <v>12.7832646232844</v>
      </c>
      <c r="F152" s="329" t="n">
        <v>67.7631578947368</v>
      </c>
      <c r="G152" s="329" t="n">
        <v>7.44175268870436</v>
      </c>
      <c r="H152" s="329" t="n">
        <v>176.8539752</v>
      </c>
      <c r="I152" s="329" t="n">
        <v>14.8318608925218</v>
      </c>
      <c r="J152" s="329" t="n">
        <v>32.2368421052632</v>
      </c>
      <c r="K152" s="329" t="n">
        <v>15.6428678966643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0" t="s">
        <v>72</v>
      </c>
      <c r="B163" s="330" t="s">
        <v>73</v>
      </c>
      <c r="C163" s="330" t="s">
        <v>16</v>
      </c>
      <c r="D163" s="330" t="n">
        <v>24252.2125284</v>
      </c>
      <c r="E163" s="330" t="n">
        <v>6.35998164300741</v>
      </c>
      <c r="F163" s="330" t="n">
        <v>99.7949414288451</v>
      </c>
      <c r="G163" s="330" t="n">
        <v>0.148984286504996</v>
      </c>
      <c r="H163" s="330" t="n">
        <v>49.8334282</v>
      </c>
      <c r="I163" s="330" t="n">
        <v>72.4041417832014</v>
      </c>
      <c r="J163" s="330" t="n">
        <v>0.205058571154854</v>
      </c>
      <c r="K163" s="330" t="n">
        <v>72.5055190907216</v>
      </c>
    </row>
    <row r="164">
      <c r="A164" s="330" t="s">
        <v>72</v>
      </c>
      <c r="B164" s="330" t="s">
        <v>73</v>
      </c>
      <c r="C164" s="330" t="s">
        <v>17</v>
      </c>
      <c r="D164" s="330" t="n">
        <v>205628.4619306</v>
      </c>
      <c r="E164" s="330" t="n">
        <v>0.932233294499346</v>
      </c>
      <c r="F164" s="330" t="n">
        <v>100</v>
      </c>
      <c r="G164" s="330" t="n">
        <v>0</v>
      </c>
      <c r="H164" s="330"/>
      <c r="I164" s="330"/>
      <c r="J164" s="330"/>
      <c r="K164" s="330"/>
    </row>
    <row r="165">
      <c r="A165" s="330" t="s">
        <v>74</v>
      </c>
      <c r="B165" s="330" t="s">
        <v>75</v>
      </c>
      <c r="C165" s="330" t="s">
        <v>16</v>
      </c>
      <c r="D165" s="330" t="n">
        <v>4475.960944</v>
      </c>
      <c r="E165" s="330" t="n">
        <v>12.1794210020284</v>
      </c>
      <c r="F165" s="330" t="n">
        <v>94.5653173692247</v>
      </c>
      <c r="G165" s="330" t="n">
        <v>1.94618924657404</v>
      </c>
      <c r="H165" s="330" t="n">
        <v>257.2341306</v>
      </c>
      <c r="I165" s="330" t="n">
        <v>32.8925283939438</v>
      </c>
      <c r="J165" s="330" t="n">
        <v>5.43468263077534</v>
      </c>
      <c r="K165" s="330" t="n">
        <v>33.8643516588548</v>
      </c>
    </row>
    <row r="166">
      <c r="A166" s="330" t="s">
        <v>74</v>
      </c>
      <c r="B166" s="330" t="s">
        <v>75</v>
      </c>
      <c r="C166" s="330" t="s">
        <v>17</v>
      </c>
      <c r="D166" s="330" t="n">
        <v>72679.0474959</v>
      </c>
      <c r="E166" s="330" t="n">
        <v>1.80218608795499</v>
      </c>
      <c r="F166" s="330" t="n">
        <v>99.6713580532881</v>
      </c>
      <c r="G166" s="330" t="n">
        <v>0.104813346418971</v>
      </c>
      <c r="H166" s="330" t="n">
        <v>239.6413987</v>
      </c>
      <c r="I166" s="330" t="n">
        <v>31.7368070757826</v>
      </c>
      <c r="J166" s="330" t="n">
        <v>0.32864194671189</v>
      </c>
      <c r="K166" s="330" t="n">
        <v>31.7880559198581</v>
      </c>
    </row>
    <row r="167">
      <c r="A167" s="330" t="s">
        <v>76</v>
      </c>
      <c r="B167" s="330" t="s">
        <v>77</v>
      </c>
      <c r="C167" s="330" t="s">
        <v>16</v>
      </c>
      <c r="D167" s="330" t="n">
        <v>12481.5916372</v>
      </c>
      <c r="E167" s="330" t="n">
        <v>4.50784300885815</v>
      </c>
      <c r="F167" s="330" t="n">
        <v>96.7906876835564</v>
      </c>
      <c r="G167" s="330" t="n">
        <v>1.76541655701923</v>
      </c>
      <c r="H167" s="330" t="n">
        <v>413.8551624</v>
      </c>
      <c r="I167" s="330" t="n">
        <v>54.16384808663</v>
      </c>
      <c r="J167" s="330" t="n">
        <v>3.20931231644364</v>
      </c>
      <c r="K167" s="330" t="n">
        <v>53.2437686810057</v>
      </c>
    </row>
    <row r="168">
      <c r="A168" s="330" t="s">
        <v>76</v>
      </c>
      <c r="B168" s="330" t="s">
        <v>77</v>
      </c>
      <c r="C168" s="330" t="s">
        <v>17</v>
      </c>
      <c r="D168" s="330" t="n">
        <v>25758.9062008</v>
      </c>
      <c r="E168" s="330" t="n">
        <v>2.46065446413105</v>
      </c>
      <c r="F168" s="330" t="n">
        <v>99.7126067124777</v>
      </c>
      <c r="G168" s="330" t="n">
        <v>0.174006331382307</v>
      </c>
      <c r="H168" s="330" t="n">
        <v>74.242736</v>
      </c>
      <c r="I168" s="330" t="n">
        <v>60.2855657240556</v>
      </c>
      <c r="J168" s="330" t="n">
        <v>0.287393287522294</v>
      </c>
      <c r="K168" s="330" t="n">
        <v>60.3724082639166</v>
      </c>
    </row>
    <row r="169">
      <c r="A169" s="330" t="s">
        <v>78</v>
      </c>
      <c r="B169" s="330" t="s">
        <v>79</v>
      </c>
      <c r="C169" s="330" t="s">
        <v>16</v>
      </c>
      <c r="D169" s="330" t="n">
        <v>53547.7331068</v>
      </c>
      <c r="E169" s="330" t="n">
        <v>2.91298577895203</v>
      </c>
      <c r="F169" s="330" t="n">
        <v>99.2361937909288</v>
      </c>
      <c r="G169" s="330" t="n">
        <v>0.312997724903256</v>
      </c>
      <c r="H169" s="330" t="n">
        <v>412.1489294</v>
      </c>
      <c r="I169" s="330" t="n">
        <v>40.8445131618864</v>
      </c>
      <c r="J169" s="330" t="n">
        <v>0.763806209071217</v>
      </c>
      <c r="K169" s="330" t="n">
        <v>40.6656852428431</v>
      </c>
    </row>
    <row r="170">
      <c r="A170" s="330" t="s">
        <v>78</v>
      </c>
      <c r="B170" s="330" t="s">
        <v>79</v>
      </c>
      <c r="C170" s="330" t="s">
        <v>17</v>
      </c>
      <c r="D170" s="330" t="n">
        <v>81693.7738987</v>
      </c>
      <c r="E170" s="330" t="n">
        <v>1.79616766087662</v>
      </c>
      <c r="F170" s="330" t="n">
        <v>100</v>
      </c>
      <c r="G170" s="330" t="n">
        <v>0.000000000000000199414669319233</v>
      </c>
      <c r="H170" s="330"/>
      <c r="I170" s="330"/>
      <c r="J170" s="330"/>
      <c r="K170" s="330"/>
    </row>
    <row r="171">
      <c r="A171" s="330" t="s">
        <v>80</v>
      </c>
      <c r="B171" s="330" t="s">
        <v>81</v>
      </c>
      <c r="C171" s="330" t="s">
        <v>16</v>
      </c>
      <c r="D171" s="330" t="n">
        <v>55762.2961293</v>
      </c>
      <c r="E171" s="330" t="n">
        <v>3.45615560534869</v>
      </c>
      <c r="F171" s="330" t="n">
        <v>99.3924834101555</v>
      </c>
      <c r="G171" s="330" t="n">
        <v>0.223702588422367</v>
      </c>
      <c r="H171" s="330" t="n">
        <v>340.8358341</v>
      </c>
      <c r="I171" s="330" t="n">
        <v>36.8370619923533</v>
      </c>
      <c r="J171" s="330" t="n">
        <v>0.607516589844487</v>
      </c>
      <c r="K171" s="330" t="n">
        <v>36.5987631947147</v>
      </c>
    </row>
    <row r="172">
      <c r="A172" s="330" t="s">
        <v>80</v>
      </c>
      <c r="B172" s="330" t="s">
        <v>81</v>
      </c>
      <c r="C172" s="330" t="s">
        <v>17</v>
      </c>
      <c r="D172" s="330" t="n">
        <v>69600.1884734</v>
      </c>
      <c r="E172" s="330" t="n">
        <v>2.55337313876463</v>
      </c>
      <c r="F172" s="330" t="n">
        <v>99.9184713997775</v>
      </c>
      <c r="G172" s="330" t="n">
        <v>0.03792409947374</v>
      </c>
      <c r="H172" s="330" t="n">
        <v>56.7903598</v>
      </c>
      <c r="I172" s="330" t="n">
        <v>46.3608024441525</v>
      </c>
      <c r="J172" s="330" t="n">
        <v>0.0815286002225128</v>
      </c>
      <c r="K172" s="330" t="n">
        <v>46.4783896483832</v>
      </c>
    </row>
    <row r="173">
      <c r="A173" s="330" t="s">
        <v>82</v>
      </c>
      <c r="B173" s="330" t="s">
        <v>83</v>
      </c>
      <c r="C173" s="330" t="s">
        <v>16</v>
      </c>
      <c r="D173" s="330" t="n">
        <v>32760.2888741</v>
      </c>
      <c r="E173" s="330" t="n">
        <v>4.76743978244946</v>
      </c>
      <c r="F173" s="330" t="n">
        <v>100</v>
      </c>
      <c r="G173" s="330" t="n">
        <v>0</v>
      </c>
      <c r="H173" s="330"/>
      <c r="I173" s="330"/>
      <c r="J173" s="330"/>
      <c r="K173" s="330"/>
    </row>
    <row r="174">
      <c r="A174" s="330" t="s">
        <v>82</v>
      </c>
      <c r="B174" s="330" t="s">
        <v>83</v>
      </c>
      <c r="C174" s="330" t="s">
        <v>17</v>
      </c>
      <c r="D174" s="330" t="n">
        <v>37671.5674257</v>
      </c>
      <c r="E174" s="330" t="n">
        <v>3.92861294055301</v>
      </c>
      <c r="F174" s="330" t="n">
        <v>100</v>
      </c>
      <c r="G174" s="330" t="n">
        <v>0</v>
      </c>
      <c r="H174" s="330"/>
      <c r="I174" s="330"/>
      <c r="J174" s="330"/>
      <c r="K174" s="330"/>
    </row>
    <row r="175">
      <c r="A175" s="330" t="s">
        <v>84</v>
      </c>
      <c r="B175" s="330" t="s">
        <v>85</v>
      </c>
      <c r="C175" s="330" t="s">
        <v>16</v>
      </c>
      <c r="D175" s="330" t="n">
        <v>98050.8122827</v>
      </c>
      <c r="E175" s="330" t="n">
        <v>3.34697730398104</v>
      </c>
      <c r="F175" s="330" t="n">
        <v>99.8174439116298</v>
      </c>
      <c r="G175" s="330" t="n">
        <v>0.106035737982833</v>
      </c>
      <c r="H175" s="330" t="n">
        <v>179.3250964</v>
      </c>
      <c r="I175" s="330" t="n">
        <v>58.178581832219</v>
      </c>
      <c r="J175" s="330" t="n">
        <v>0.182556088370242</v>
      </c>
      <c r="K175" s="330" t="n">
        <v>57.9778873617396</v>
      </c>
    </row>
    <row r="176">
      <c r="A176" s="330" t="s">
        <v>84</v>
      </c>
      <c r="B176" s="330" t="s">
        <v>85</v>
      </c>
      <c r="C176" s="330" t="s">
        <v>17</v>
      </c>
      <c r="D176" s="330" t="n">
        <v>135370.239887</v>
      </c>
      <c r="E176" s="330" t="n">
        <v>2.17778824147875</v>
      </c>
      <c r="F176" s="330" t="n">
        <v>99.9319897056316</v>
      </c>
      <c r="G176" s="330" t="n">
        <v>0.0679231695378453</v>
      </c>
      <c r="H176" s="330" t="n">
        <v>92.1283554</v>
      </c>
      <c r="I176" s="330" t="n">
        <v>100</v>
      </c>
      <c r="J176" s="330" t="n">
        <v>0.0680102943683541</v>
      </c>
      <c r="K176" s="330" t="n">
        <v>99.8039714732984</v>
      </c>
    </row>
    <row r="177">
      <c r="A177" s="330" t="s">
        <v>86</v>
      </c>
      <c r="B177" s="330" t="s">
        <v>87</v>
      </c>
      <c r="C177" s="330" t="s">
        <v>16</v>
      </c>
      <c r="D177" s="330" t="n">
        <v>115421.0470227</v>
      </c>
      <c r="E177" s="330" t="n">
        <v>2.29233019963454</v>
      </c>
      <c r="F177" s="330" t="n">
        <v>99.9766640075095</v>
      </c>
      <c r="G177" s="330" t="n">
        <v>0.0233462652234278</v>
      </c>
      <c r="H177" s="330" t="n">
        <v>26.9409338</v>
      </c>
      <c r="I177" s="330" t="n">
        <v>100</v>
      </c>
      <c r="J177" s="330" t="n">
        <v>0.0233359924905328</v>
      </c>
      <c r="K177" s="330" t="n">
        <v>100.020674716096</v>
      </c>
    </row>
    <row r="178">
      <c r="A178" s="330" t="s">
        <v>86</v>
      </c>
      <c r="B178" s="330" t="s">
        <v>87</v>
      </c>
      <c r="C178" s="330" t="s">
        <v>17</v>
      </c>
      <c r="D178" s="330" t="n">
        <v>249635.8583696</v>
      </c>
      <c r="E178" s="330" t="n">
        <v>1.1384331959649</v>
      </c>
      <c r="F178" s="330" t="n">
        <v>100</v>
      </c>
      <c r="G178" s="330" t="n">
        <v>0</v>
      </c>
      <c r="H178" s="330"/>
      <c r="I178" s="330"/>
      <c r="J178" s="330"/>
      <c r="K178" s="330"/>
    </row>
    <row r="179">
      <c r="A179" s="330" t="s">
        <v>88</v>
      </c>
      <c r="B179" s="330" t="s">
        <v>89</v>
      </c>
      <c r="C179" s="330" t="s">
        <v>16</v>
      </c>
      <c r="D179" s="330" t="n">
        <v>21796.9875596</v>
      </c>
      <c r="E179" s="330" t="n">
        <v>6.01480343953359</v>
      </c>
      <c r="F179" s="330" t="n">
        <v>99.8870332609815</v>
      </c>
      <c r="G179" s="330" t="n">
        <v>0.0677092635924825</v>
      </c>
      <c r="H179" s="330" t="n">
        <v>24.6511937</v>
      </c>
      <c r="I179" s="330" t="n">
        <v>59.6551036339291</v>
      </c>
      <c r="J179" s="330" t="n">
        <v>0.112966739018499</v>
      </c>
      <c r="K179" s="330" t="n">
        <v>59.8696352864655</v>
      </c>
    </row>
    <row r="180">
      <c r="A180" s="330" t="s">
        <v>88</v>
      </c>
      <c r="B180" s="330" t="s">
        <v>89</v>
      </c>
      <c r="C180" s="330" t="s">
        <v>17</v>
      </c>
      <c r="D180" s="330" t="n">
        <v>124955.2618749</v>
      </c>
      <c r="E180" s="330" t="n">
        <v>1.05249376020649</v>
      </c>
      <c r="F180" s="330" t="n">
        <v>100</v>
      </c>
      <c r="G180" s="330" t="n">
        <v>0</v>
      </c>
      <c r="H180" s="330"/>
      <c r="I180" s="330"/>
      <c r="J180" s="330"/>
      <c r="K180" s="330"/>
    </row>
    <row r="181">
      <c r="A181" s="330" t="s">
        <v>90</v>
      </c>
      <c r="B181" s="330" t="s">
        <v>91</v>
      </c>
      <c r="C181" s="330" t="s">
        <v>16</v>
      </c>
      <c r="D181" s="330" t="n">
        <v>55091.126115</v>
      </c>
      <c r="E181" s="330" t="n">
        <v>4.54092300932426</v>
      </c>
      <c r="F181" s="330" t="n">
        <v>100</v>
      </c>
      <c r="G181" s="330" t="n">
        <v>0</v>
      </c>
      <c r="H181" s="330"/>
      <c r="I181" s="330"/>
      <c r="J181" s="330"/>
      <c r="K181" s="330"/>
    </row>
    <row r="182">
      <c r="A182" s="330" t="s">
        <v>90</v>
      </c>
      <c r="B182" s="330" t="s">
        <v>91</v>
      </c>
      <c r="C182" s="330" t="s">
        <v>17</v>
      </c>
      <c r="D182" s="330" t="n">
        <v>242182.2765232</v>
      </c>
      <c r="E182" s="330" t="n">
        <v>1.22195064512834</v>
      </c>
      <c r="F182" s="330" t="n">
        <v>100</v>
      </c>
      <c r="G182" s="330" t="n">
        <v>0</v>
      </c>
      <c r="H182" s="330"/>
      <c r="I182" s="330"/>
      <c r="J182" s="330"/>
      <c r="K182" s="330"/>
    </row>
    <row r="183">
      <c r="A183" s="330" t="s">
        <v>92</v>
      </c>
      <c r="B183" s="330" t="s">
        <v>93</v>
      </c>
      <c r="C183" s="330" t="s">
        <v>16</v>
      </c>
      <c r="D183" s="330" t="n">
        <v>73080.688042</v>
      </c>
      <c r="E183" s="330" t="n">
        <v>5.01026523481289</v>
      </c>
      <c r="F183" s="330" t="n">
        <v>99.8207401442165</v>
      </c>
      <c r="G183" s="330" t="n">
        <v>0.135835927879231</v>
      </c>
      <c r="H183" s="330" t="n">
        <v>131.2395959</v>
      </c>
      <c r="I183" s="330" t="n">
        <v>76.2135741310516</v>
      </c>
      <c r="J183" s="330" t="n">
        <v>0.179259855783473</v>
      </c>
      <c r="K183" s="330" t="n">
        <v>75.6401526700958</v>
      </c>
    </row>
    <row r="184">
      <c r="A184" s="330" t="s">
        <v>92</v>
      </c>
      <c r="B184" s="330" t="s">
        <v>93</v>
      </c>
      <c r="C184" s="330" t="s">
        <v>17</v>
      </c>
      <c r="D184" s="330" t="n">
        <v>371849.9324473</v>
      </c>
      <c r="E184" s="330" t="n">
        <v>0.9645167459646</v>
      </c>
      <c r="F184" s="330" t="n">
        <v>99.9886635609809</v>
      </c>
      <c r="G184" s="330" t="n">
        <v>0.0113382583567699</v>
      </c>
      <c r="H184" s="330" t="n">
        <v>42.1593202</v>
      </c>
      <c r="I184" s="330" t="n">
        <v>99.9999999999999</v>
      </c>
      <c r="J184" s="330" t="n">
        <v>0.011336439019079</v>
      </c>
      <c r="K184" s="330" t="n">
        <v>100.004710323458</v>
      </c>
    </row>
    <row r="185">
      <c r="A185" s="330" t="s">
        <v>94</v>
      </c>
      <c r="B185" s="330" t="s">
        <v>95</v>
      </c>
      <c r="C185" s="330" t="s">
        <v>16</v>
      </c>
      <c r="D185" s="330" t="n">
        <v>8221.0013421</v>
      </c>
      <c r="E185" s="330" t="n">
        <v>8.66240884324106</v>
      </c>
      <c r="F185" s="330" t="n">
        <v>99.8951311206658</v>
      </c>
      <c r="G185" s="330" t="n">
        <v>0.10519440590669</v>
      </c>
      <c r="H185" s="330" t="n">
        <v>8.6303225</v>
      </c>
      <c r="I185" s="330" t="n">
        <v>99.9999999999998</v>
      </c>
      <c r="J185" s="330" t="n">
        <v>0.104868879334218</v>
      </c>
      <c r="K185" s="330" t="n">
        <v>100.205218535033</v>
      </c>
    </row>
    <row r="186">
      <c r="A186" s="330" t="s">
        <v>94</v>
      </c>
      <c r="B186" s="330" t="s">
        <v>95</v>
      </c>
      <c r="C186" s="330" t="s">
        <v>17</v>
      </c>
      <c r="D186" s="330" t="n">
        <v>48207.9210938</v>
      </c>
      <c r="E186" s="330" t="n">
        <v>1.5462412590702</v>
      </c>
      <c r="F186" s="330" t="n">
        <v>100</v>
      </c>
      <c r="G186" s="330" t="n">
        <v>0.000000000000000171667264744513</v>
      </c>
      <c r="H186" s="330"/>
      <c r="I186" s="330"/>
      <c r="J186" s="330"/>
      <c r="K186" s="330"/>
    </row>
    <row r="187">
      <c r="A187" s="330" t="s">
        <v>96</v>
      </c>
      <c r="B187" s="330" t="s">
        <v>97</v>
      </c>
      <c r="C187" s="330" t="s">
        <v>16</v>
      </c>
      <c r="D187" s="330" t="n">
        <v>4923.7434485</v>
      </c>
      <c r="E187" s="330" t="n">
        <v>7.27310492671512</v>
      </c>
      <c r="F187" s="330" t="n">
        <v>100</v>
      </c>
      <c r="G187" s="330" t="n">
        <v>0.00000000000000080747685501538</v>
      </c>
      <c r="H187" s="330"/>
      <c r="I187" s="330"/>
      <c r="J187" s="330"/>
      <c r="K187" s="330"/>
    </row>
    <row r="188">
      <c r="A188" s="330" t="s">
        <v>96</v>
      </c>
      <c r="B188" s="330" t="s">
        <v>97</v>
      </c>
      <c r="C188" s="330" t="s">
        <v>17</v>
      </c>
      <c r="D188" s="330" t="n">
        <v>72422.3760302</v>
      </c>
      <c r="E188" s="330" t="n">
        <v>0.98020810135526</v>
      </c>
      <c r="F188" s="330" t="n">
        <v>100</v>
      </c>
      <c r="G188" s="330" t="n">
        <v>0</v>
      </c>
      <c r="H188" s="330"/>
      <c r="I188" s="330"/>
      <c r="J188" s="330"/>
      <c r="K188" s="330"/>
    </row>
    <row r="189">
      <c r="A189" s="330" t="s">
        <v>98</v>
      </c>
      <c r="B189" s="330" t="s">
        <v>99</v>
      </c>
      <c r="C189" s="330" t="s">
        <v>16</v>
      </c>
      <c r="D189" s="330" t="n">
        <v>12545.2939647</v>
      </c>
      <c r="E189" s="330" t="n">
        <v>5.55111087818202</v>
      </c>
      <c r="F189" s="330" t="n">
        <v>99.7288606288249</v>
      </c>
      <c r="G189" s="330" t="n">
        <v>0.207108991254344</v>
      </c>
      <c r="H189" s="330" t="n">
        <v>34.1077106</v>
      </c>
      <c r="I189" s="330" t="n">
        <v>76.0372938509844</v>
      </c>
      <c r="J189" s="330" t="n">
        <v>0.271139371175113</v>
      </c>
      <c r="K189" s="330" t="n">
        <v>76.1775895336177</v>
      </c>
    </row>
    <row r="190">
      <c r="A190" s="330" t="s">
        <v>98</v>
      </c>
      <c r="B190" s="330" t="s">
        <v>99</v>
      </c>
      <c r="C190" s="330" t="s">
        <v>17</v>
      </c>
      <c r="D190" s="330" t="n">
        <v>20557.192962</v>
      </c>
      <c r="E190" s="330" t="n">
        <v>3.30783146060237</v>
      </c>
      <c r="F190" s="330" t="n">
        <v>100</v>
      </c>
      <c r="G190" s="330" t="n">
        <v>0</v>
      </c>
      <c r="H190" s="330"/>
      <c r="I190" s="330"/>
      <c r="J190" s="330"/>
      <c r="K190" s="330"/>
    </row>
    <row r="191">
      <c r="A191" s="330" t="s">
        <v>100</v>
      </c>
      <c r="B191" s="330" t="s">
        <v>101</v>
      </c>
      <c r="C191" s="330" t="s">
        <v>16</v>
      </c>
      <c r="D191" s="330" t="n">
        <v>8160.1965596</v>
      </c>
      <c r="E191" s="330" t="n">
        <v>7.48361957276126</v>
      </c>
      <c r="F191" s="330" t="n">
        <v>99.6657982259091</v>
      </c>
      <c r="G191" s="330" t="n">
        <v>0.33709031915168</v>
      </c>
      <c r="H191" s="330" t="n">
        <v>27.3629692</v>
      </c>
      <c r="I191" s="330" t="n">
        <v>100</v>
      </c>
      <c r="J191" s="330" t="n">
        <v>0.334201774090923</v>
      </c>
      <c r="K191" s="330" t="n">
        <v>100.527221388533</v>
      </c>
    </row>
    <row r="192">
      <c r="A192" s="330" t="s">
        <v>100</v>
      </c>
      <c r="B192" s="330" t="s">
        <v>101</v>
      </c>
      <c r="C192" s="330" t="s">
        <v>17</v>
      </c>
      <c r="D192" s="330" t="n">
        <v>20030.0914752</v>
      </c>
      <c r="E192" s="330" t="n">
        <v>2.60097633173104</v>
      </c>
      <c r="F192" s="330" t="n">
        <v>100</v>
      </c>
      <c r="G192" s="330" t="n">
        <v>0</v>
      </c>
      <c r="H192" s="330"/>
      <c r="I192" s="330"/>
      <c r="J192" s="330"/>
      <c r="K192" s="330"/>
    </row>
    <row r="193">
      <c r="A193" s="330" t="s">
        <v>102</v>
      </c>
      <c r="B193" s="330" t="s">
        <v>103</v>
      </c>
      <c r="C193" s="330" t="s">
        <v>16</v>
      </c>
      <c r="D193" s="330" t="n">
        <v>16128.6532567</v>
      </c>
      <c r="E193" s="330" t="n">
        <v>5.48407009522819</v>
      </c>
      <c r="F193" s="330" t="n">
        <v>100</v>
      </c>
      <c r="G193" s="330" t="n">
        <v>0</v>
      </c>
      <c r="H193" s="330"/>
      <c r="I193" s="330"/>
      <c r="J193" s="330"/>
      <c r="K193" s="330"/>
    </row>
    <row r="194">
      <c r="A194" s="330" t="s">
        <v>102</v>
      </c>
      <c r="B194" s="330" t="s">
        <v>103</v>
      </c>
      <c r="C194" s="330" t="s">
        <v>17</v>
      </c>
      <c r="D194" s="330" t="n">
        <v>73809.5836771</v>
      </c>
      <c r="E194" s="330" t="n">
        <v>1.52031693699289</v>
      </c>
      <c r="F194" s="330" t="n">
        <v>100</v>
      </c>
      <c r="G194" s="330" t="n">
        <v>0</v>
      </c>
      <c r="H194" s="330"/>
      <c r="I194" s="330"/>
      <c r="J194" s="330"/>
      <c r="K194" s="330"/>
    </row>
    <row r="195">
      <c r="A195" s="330" t="s">
        <v>104</v>
      </c>
      <c r="B195" s="330" t="s">
        <v>105</v>
      </c>
      <c r="C195" s="330" t="s">
        <v>16</v>
      </c>
      <c r="D195" s="330" t="n">
        <v>2615.0578543</v>
      </c>
      <c r="E195" s="330" t="n">
        <v>7.75652589590936</v>
      </c>
      <c r="F195" s="330" t="n">
        <v>99.3704465928339</v>
      </c>
      <c r="G195" s="330" t="n">
        <v>0.632297642555721</v>
      </c>
      <c r="H195" s="330" t="n">
        <v>16.567487</v>
      </c>
      <c r="I195" s="330" t="n">
        <v>100</v>
      </c>
      <c r="J195" s="330" t="n">
        <v>0.629553407166075</v>
      </c>
      <c r="K195" s="330" t="n">
        <v>99.8036042775051</v>
      </c>
    </row>
    <row r="196">
      <c r="A196" s="330" t="s">
        <v>104</v>
      </c>
      <c r="B196" s="330" t="s">
        <v>105</v>
      </c>
      <c r="C196" s="330" t="s">
        <v>17</v>
      </c>
      <c r="D196" s="330" t="n">
        <v>4971.5698727</v>
      </c>
      <c r="E196" s="330" t="n">
        <v>3.77281378142902</v>
      </c>
      <c r="F196" s="330" t="n">
        <v>100</v>
      </c>
      <c r="G196" s="330" t="n">
        <v>0</v>
      </c>
      <c r="H196" s="330"/>
      <c r="I196" s="330"/>
      <c r="J196" s="330"/>
      <c r="K196" s="330"/>
    </row>
    <row r="197">
      <c r="A197" s="330" t="s">
        <v>106</v>
      </c>
      <c r="B197" s="330" t="s">
        <v>107</v>
      </c>
      <c r="C197" s="330" t="s">
        <v>16</v>
      </c>
      <c r="D197" s="330" t="n">
        <v>47985.0865509</v>
      </c>
      <c r="E197" s="330" t="n">
        <v>3.13689742796747</v>
      </c>
      <c r="F197" s="330" t="n">
        <v>99.6872077055655</v>
      </c>
      <c r="G197" s="330" t="n">
        <v>0.14221816623325</v>
      </c>
      <c r="H197" s="330" t="n">
        <v>150.5646077</v>
      </c>
      <c r="I197" s="330" t="n">
        <v>45.4399353472819</v>
      </c>
      <c r="J197" s="330" t="n">
        <v>0.312792294434558</v>
      </c>
      <c r="K197" s="330" t="n">
        <v>45.3250675577777</v>
      </c>
    </row>
    <row r="198">
      <c r="A198" s="330" t="s">
        <v>106</v>
      </c>
      <c r="B198" s="330" t="s">
        <v>107</v>
      </c>
      <c r="C198" s="330" t="s">
        <v>17</v>
      </c>
      <c r="D198" s="330" t="n">
        <v>88533.6269531</v>
      </c>
      <c r="E198" s="330" t="n">
        <v>1.83539407490821</v>
      </c>
      <c r="F198" s="330" t="n">
        <v>99.9795866906799</v>
      </c>
      <c r="G198" s="330" t="n">
        <v>0.0204248322269981</v>
      </c>
      <c r="H198" s="330" t="n">
        <v>18.0763331</v>
      </c>
      <c r="I198" s="330" t="n">
        <v>99.9999999999998</v>
      </c>
      <c r="J198" s="330" t="n">
        <v>0.0204133093200671</v>
      </c>
      <c r="K198" s="330" t="n">
        <v>100.036023177992</v>
      </c>
    </row>
    <row r="199">
      <c r="A199" s="330" t="s">
        <v>108</v>
      </c>
      <c r="B199" s="330" t="s">
        <v>109</v>
      </c>
      <c r="C199" s="330" t="s">
        <v>16</v>
      </c>
      <c r="D199" s="330" t="n">
        <v>91525.6693817</v>
      </c>
      <c r="E199" s="330" t="n">
        <v>2.53125337968042</v>
      </c>
      <c r="F199" s="330" t="n">
        <v>97.3252568148281</v>
      </c>
      <c r="G199" s="330" t="n">
        <v>0.767988243635665</v>
      </c>
      <c r="H199" s="330" t="n">
        <v>2515.3559154</v>
      </c>
      <c r="I199" s="330" t="n">
        <v>28.7447854093987</v>
      </c>
      <c r="J199" s="330" t="n">
        <v>2.67474318517194</v>
      </c>
      <c r="K199" s="330" t="n">
        <v>27.9446092084557</v>
      </c>
    </row>
    <row r="200">
      <c r="A200" s="330" t="s">
        <v>108</v>
      </c>
      <c r="B200" s="330" t="s">
        <v>109</v>
      </c>
      <c r="C200" s="330" t="s">
        <v>17</v>
      </c>
      <c r="D200" s="330" t="n">
        <v>111171.5794319</v>
      </c>
      <c r="E200" s="330" t="n">
        <v>2.14854560075233</v>
      </c>
      <c r="F200" s="330" t="n">
        <v>99.5896217363562</v>
      </c>
      <c r="G200" s="330" t="n">
        <v>0.14902685669973</v>
      </c>
      <c r="H200" s="330" t="n">
        <v>458.1039564</v>
      </c>
      <c r="I200" s="330" t="n">
        <v>35.8881500852563</v>
      </c>
      <c r="J200" s="330" t="n">
        <v>0.410378263643821</v>
      </c>
      <c r="K200" s="330" t="n">
        <v>36.1654834140185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1" t="s">
        <v>88</v>
      </c>
      <c r="B211" s="331" t="s">
        <v>115</v>
      </c>
      <c r="C211" s="331" t="s">
        <v>16</v>
      </c>
      <c r="D211" s="331" t="n">
        <v>12270.9580236</v>
      </c>
      <c r="E211" s="331" t="n">
        <v>10.6880100720744</v>
      </c>
      <c r="F211" s="331" t="n">
        <v>100</v>
      </c>
      <c r="G211" s="331" t="n">
        <v>0</v>
      </c>
      <c r="H211" s="331"/>
      <c r="I211" s="331"/>
      <c r="J211" s="331"/>
      <c r="K211" s="331"/>
    </row>
    <row r="212">
      <c r="A212" s="331" t="s">
        <v>88</v>
      </c>
      <c r="B212" s="331" t="s">
        <v>115</v>
      </c>
      <c r="C212" s="331" t="s">
        <v>17</v>
      </c>
      <c r="D212" s="331" t="n">
        <v>32988.6186068</v>
      </c>
      <c r="E212" s="331" t="n">
        <v>3.6254849771608</v>
      </c>
      <c r="F212" s="331" t="n">
        <v>100</v>
      </c>
      <c r="G212" s="331" t="n">
        <v>0.000000000000000402509689707654</v>
      </c>
      <c r="H212" s="331"/>
      <c r="I212" s="331"/>
      <c r="J212" s="331"/>
      <c r="K212" s="331"/>
    </row>
    <row r="213">
      <c r="A213" s="331" t="s">
        <v>92</v>
      </c>
      <c r="B213" s="331" t="s">
        <v>116</v>
      </c>
      <c r="C213" s="331" t="s">
        <v>16</v>
      </c>
      <c r="D213" s="331" t="n">
        <v>5596.5304921</v>
      </c>
      <c r="E213" s="331" t="n">
        <v>8.30886358429352</v>
      </c>
      <c r="F213" s="331" t="n">
        <v>99.1174244362671</v>
      </c>
      <c r="G213" s="331" t="n">
        <v>0.642129986846701</v>
      </c>
      <c r="H213" s="331" t="n">
        <v>49.8334282</v>
      </c>
      <c r="I213" s="331" t="n">
        <v>72.4041417832014</v>
      </c>
      <c r="J213" s="331" t="n">
        <v>0.882575563732921</v>
      </c>
      <c r="K213" s="331" t="n">
        <v>72.1142450175509</v>
      </c>
    </row>
    <row r="214">
      <c r="A214" s="331" t="s">
        <v>92</v>
      </c>
      <c r="B214" s="331" t="s">
        <v>116</v>
      </c>
      <c r="C214" s="331" t="s">
        <v>17</v>
      </c>
      <c r="D214" s="331" t="n">
        <v>19867.617748</v>
      </c>
      <c r="E214" s="331" t="n">
        <v>3.36142197710359</v>
      </c>
      <c r="F214" s="331" t="n">
        <v>100</v>
      </c>
      <c r="G214" s="331" t="n">
        <v>0</v>
      </c>
      <c r="H214" s="331"/>
      <c r="I214" s="331"/>
      <c r="J214" s="331"/>
      <c r="K214" s="331"/>
    </row>
    <row r="215">
      <c r="A215" s="331" t="s">
        <v>94</v>
      </c>
      <c r="B215" s="331" t="s">
        <v>117</v>
      </c>
      <c r="C215" s="331" t="s">
        <v>16</v>
      </c>
      <c r="D215" s="331" t="n">
        <v>3201.9347879</v>
      </c>
      <c r="E215" s="331" t="n">
        <v>16.3662800321518</v>
      </c>
      <c r="F215" s="331" t="n">
        <v>100</v>
      </c>
      <c r="G215" s="331" t="n">
        <v>0</v>
      </c>
      <c r="H215" s="331"/>
      <c r="I215" s="331"/>
      <c r="J215" s="331"/>
      <c r="K215" s="331"/>
    </row>
    <row r="216">
      <c r="A216" s="331" t="s">
        <v>94</v>
      </c>
      <c r="B216" s="331" t="s">
        <v>117</v>
      </c>
      <c r="C216" s="331" t="s">
        <v>17</v>
      </c>
      <c r="D216" s="331" t="n">
        <v>19755.7110453</v>
      </c>
      <c r="E216" s="331" t="n">
        <v>2.37935104315866</v>
      </c>
      <c r="F216" s="331" t="n">
        <v>100</v>
      </c>
      <c r="G216" s="331" t="n">
        <v>0</v>
      </c>
      <c r="H216" s="331"/>
      <c r="I216" s="331"/>
      <c r="J216" s="331"/>
      <c r="K216" s="331"/>
    </row>
    <row r="217">
      <c r="A217" s="331" t="s">
        <v>96</v>
      </c>
      <c r="B217" s="331" t="s">
        <v>118</v>
      </c>
      <c r="C217" s="331" t="s">
        <v>16</v>
      </c>
      <c r="D217" s="331" t="n">
        <v>934.4990876</v>
      </c>
      <c r="E217" s="331" t="n">
        <v>22.5613607488474</v>
      </c>
      <c r="F217" s="331" t="n">
        <v>100</v>
      </c>
      <c r="G217" s="331" t="n">
        <v>0</v>
      </c>
      <c r="H217" s="331"/>
      <c r="I217" s="331"/>
      <c r="J217" s="331"/>
      <c r="K217" s="331"/>
    </row>
    <row r="218">
      <c r="A218" s="331" t="s">
        <v>96</v>
      </c>
      <c r="B218" s="331" t="s">
        <v>118</v>
      </c>
      <c r="C218" s="331" t="s">
        <v>17</v>
      </c>
      <c r="D218" s="331" t="n">
        <v>59749.1263269</v>
      </c>
      <c r="E218" s="331" t="n">
        <v>1.43443405632805</v>
      </c>
      <c r="F218" s="331" t="n">
        <v>100</v>
      </c>
      <c r="G218" s="331" t="n">
        <v>0</v>
      </c>
      <c r="H218" s="331"/>
      <c r="I218" s="331"/>
      <c r="J218" s="331"/>
      <c r="K218" s="331"/>
    </row>
    <row r="219">
      <c r="A219" s="331" t="s">
        <v>98</v>
      </c>
      <c r="B219" s="331" t="s">
        <v>119</v>
      </c>
      <c r="C219" s="331" t="s">
        <v>16</v>
      </c>
      <c r="D219" s="331" t="n">
        <v>753.3751984</v>
      </c>
      <c r="E219" s="331" t="n">
        <v>29.2506756210184</v>
      </c>
      <c r="F219" s="331" t="n">
        <v>100</v>
      </c>
      <c r="G219" s="331" t="n">
        <v>0.00000000000000324747735602964</v>
      </c>
      <c r="H219" s="331"/>
      <c r="I219" s="331"/>
      <c r="J219" s="331"/>
      <c r="K219" s="331"/>
    </row>
    <row r="220">
      <c r="A220" s="331" t="s">
        <v>98</v>
      </c>
      <c r="B220" s="331" t="s">
        <v>119</v>
      </c>
      <c r="C220" s="331" t="s">
        <v>17</v>
      </c>
      <c r="D220" s="331" t="n">
        <v>17841.5363732</v>
      </c>
      <c r="E220" s="331" t="n">
        <v>1.7182957188059</v>
      </c>
      <c r="F220" s="331" t="n">
        <v>100</v>
      </c>
      <c r="G220" s="331" t="n">
        <v>0</v>
      </c>
      <c r="H220" s="331"/>
      <c r="I220" s="331"/>
      <c r="J220" s="331"/>
      <c r="K220" s="331"/>
    </row>
    <row r="221">
      <c r="A221" s="331" t="s">
        <v>106</v>
      </c>
      <c r="B221" s="331" t="s">
        <v>120</v>
      </c>
      <c r="C221" s="331" t="s">
        <v>16</v>
      </c>
      <c r="D221" s="331" t="n">
        <v>4205.9900549</v>
      </c>
      <c r="E221" s="331" t="n">
        <v>11.4847071223425</v>
      </c>
      <c r="F221" s="331" t="n">
        <v>100</v>
      </c>
      <c r="G221" s="331" t="n">
        <v>0.00000000000000127505862783012</v>
      </c>
      <c r="H221" s="331"/>
      <c r="I221" s="331"/>
      <c r="J221" s="331"/>
      <c r="K221" s="331"/>
    </row>
    <row r="222">
      <c r="A222" s="331" t="s">
        <v>106</v>
      </c>
      <c r="B222" s="331" t="s">
        <v>120</v>
      </c>
      <c r="C222" s="331" t="s">
        <v>17</v>
      </c>
      <c r="D222" s="331" t="n">
        <v>32855.724057</v>
      </c>
      <c r="E222" s="331" t="n">
        <v>1.68713037517214</v>
      </c>
      <c r="F222" s="331" t="n">
        <v>100</v>
      </c>
      <c r="G222" s="331" t="n">
        <v>0</v>
      </c>
      <c r="H222" s="331"/>
      <c r="I222" s="331"/>
      <c r="J222" s="331"/>
      <c r="K222" s="331"/>
    </row>
    <row r="223">
      <c r="A223" s="331" t="s">
        <v>108</v>
      </c>
      <c r="B223" s="331" t="s">
        <v>121</v>
      </c>
      <c r="C223" s="331" t="s">
        <v>16</v>
      </c>
      <c r="D223" s="331" t="n">
        <v>2842.5322722</v>
      </c>
      <c r="E223" s="331" t="n">
        <v>17.9089981245577</v>
      </c>
      <c r="F223" s="331" t="n">
        <v>100</v>
      </c>
      <c r="G223" s="331" t="n">
        <v>0</v>
      </c>
      <c r="H223" s="331"/>
      <c r="I223" s="331"/>
      <c r="J223" s="331"/>
      <c r="K223" s="331"/>
    </row>
    <row r="224">
      <c r="A224" s="331" t="s">
        <v>108</v>
      </c>
      <c r="B224" s="331" t="s">
        <v>121</v>
      </c>
      <c r="C224" s="331" t="s">
        <v>17</v>
      </c>
      <c r="D224" s="331" t="n">
        <v>38734.2398675</v>
      </c>
      <c r="E224" s="331" t="n">
        <v>1.37567450746844</v>
      </c>
      <c r="F224" s="331" t="n">
        <v>100</v>
      </c>
      <c r="G224" s="331" t="n">
        <v>0</v>
      </c>
      <c r="H224" s="331"/>
      <c r="I224" s="331"/>
      <c r="J224" s="331"/>
      <c r="K224" s="331"/>
    </row>
    <row r="225">
      <c r="A225" s="331" t="s">
        <v>110</v>
      </c>
      <c r="B225" s="331" t="s">
        <v>122</v>
      </c>
      <c r="C225" s="331" t="s">
        <v>16</v>
      </c>
      <c r="D225" s="331" t="n">
        <v>533.5180701</v>
      </c>
      <c r="E225" s="331" t="n">
        <v>21.8430840958369</v>
      </c>
      <c r="F225" s="331" t="n">
        <v>100</v>
      </c>
      <c r="G225" s="331" t="n">
        <v>0.00000000000000242506948920216</v>
      </c>
      <c r="H225" s="331"/>
      <c r="I225" s="331"/>
      <c r="J225" s="331"/>
      <c r="K225" s="331"/>
    </row>
    <row r="226">
      <c r="A226" s="331" t="s">
        <v>110</v>
      </c>
      <c r="B226" s="331" t="s">
        <v>122</v>
      </c>
      <c r="C226" s="331" t="s">
        <v>17</v>
      </c>
      <c r="D226" s="331" t="n">
        <v>18753.642945</v>
      </c>
      <c r="E226" s="331" t="n">
        <v>1.17458693554655</v>
      </c>
      <c r="F226" s="331" t="n">
        <v>100</v>
      </c>
      <c r="G226" s="331" t="n">
        <v>0</v>
      </c>
      <c r="H226" s="331"/>
      <c r="I226" s="331"/>
      <c r="J226" s="331"/>
      <c r="K226" s="331"/>
    </row>
    <row r="227">
      <c r="A227" s="331" t="s">
        <v>123</v>
      </c>
      <c r="B227" s="331" t="s">
        <v>124</v>
      </c>
      <c r="C227" s="331" t="s">
        <v>16</v>
      </c>
      <c r="D227" s="331" t="n">
        <v>1254.3982553</v>
      </c>
      <c r="E227" s="331" t="n">
        <v>14.9745439694445</v>
      </c>
      <c r="F227" s="331" t="n">
        <v>99.3166961815676</v>
      </c>
      <c r="G227" s="331" t="n">
        <v>0.688069182333076</v>
      </c>
      <c r="H227" s="331" t="n">
        <v>8.6303225</v>
      </c>
      <c r="I227" s="331" t="n">
        <v>99.9999999999998</v>
      </c>
      <c r="J227" s="331" t="n">
        <v>0.683303818432413</v>
      </c>
      <c r="K227" s="331" t="n">
        <v>100.009331267089</v>
      </c>
    </row>
    <row r="228">
      <c r="A228" s="331" t="s">
        <v>123</v>
      </c>
      <c r="B228" s="331" t="s">
        <v>124</v>
      </c>
      <c r="C228" s="331" t="s">
        <v>17</v>
      </c>
      <c r="D228" s="331" t="n">
        <v>10402.933312</v>
      </c>
      <c r="E228" s="331" t="n">
        <v>2.57334568117467</v>
      </c>
      <c r="F228" s="331" t="n">
        <v>100</v>
      </c>
      <c r="G228" s="331" t="n">
        <v>0</v>
      </c>
      <c r="H228" s="331"/>
      <c r="I228" s="331"/>
      <c r="J228" s="331"/>
      <c r="K228" s="331"/>
    </row>
    <row r="229">
      <c r="A229" s="331" t="s">
        <v>125</v>
      </c>
      <c r="B229" s="331" t="s">
        <v>126</v>
      </c>
      <c r="C229" s="331" t="s">
        <v>16</v>
      </c>
      <c r="D229" s="331" t="n">
        <v>657.3344116</v>
      </c>
      <c r="E229" s="331" t="n">
        <v>30.1160191969378</v>
      </c>
      <c r="F229" s="331" t="n">
        <v>100</v>
      </c>
      <c r="G229" s="331" t="n">
        <v>0</v>
      </c>
      <c r="H229" s="331"/>
      <c r="I229" s="331"/>
      <c r="J229" s="331"/>
      <c r="K229" s="331"/>
    </row>
    <row r="230">
      <c r="A230" s="331" t="s">
        <v>125</v>
      </c>
      <c r="B230" s="331" t="s">
        <v>126</v>
      </c>
      <c r="C230" s="331" t="s">
        <v>17</v>
      </c>
      <c r="D230" s="331" t="n">
        <v>21591.9458181</v>
      </c>
      <c r="E230" s="331" t="n">
        <v>1.25321688942859</v>
      </c>
      <c r="F230" s="331" t="n">
        <v>100</v>
      </c>
      <c r="G230" s="331" t="n">
        <v>0.000000000000000139135024549274</v>
      </c>
      <c r="H230" s="331"/>
      <c r="I230" s="331"/>
      <c r="J230" s="331"/>
      <c r="K230" s="331"/>
    </row>
    <row r="231">
      <c r="A231" s="331" t="s">
        <v>127</v>
      </c>
      <c r="B231" s="331" t="s">
        <v>128</v>
      </c>
      <c r="C231" s="331" t="s">
        <v>16</v>
      </c>
      <c r="D231" s="331" t="n">
        <v>2897.5116672</v>
      </c>
      <c r="E231" s="331" t="n">
        <v>20.6678366970311</v>
      </c>
      <c r="F231" s="331" t="n">
        <v>98.664076411625</v>
      </c>
      <c r="G231" s="331" t="n">
        <v>1.17511672618331</v>
      </c>
      <c r="H231" s="331" t="n">
        <v>39.2326602</v>
      </c>
      <c r="I231" s="331" t="n">
        <v>99.9999999999997</v>
      </c>
      <c r="J231" s="331" t="n">
        <v>1.33592358837495</v>
      </c>
      <c r="K231" s="331" t="n">
        <v>86.7877530374044</v>
      </c>
    </row>
    <row r="232">
      <c r="A232" s="331" t="s">
        <v>127</v>
      </c>
      <c r="B232" s="331" t="s">
        <v>128</v>
      </c>
      <c r="C232" s="331" t="s">
        <v>17</v>
      </c>
      <c r="D232" s="331" t="n">
        <v>28345.307607</v>
      </c>
      <c r="E232" s="331" t="n">
        <v>1.86740624751687</v>
      </c>
      <c r="F232" s="331" t="n">
        <v>100</v>
      </c>
      <c r="G232" s="331" t="n">
        <v>0</v>
      </c>
      <c r="H232" s="331"/>
      <c r="I232" s="331"/>
      <c r="J232" s="331"/>
      <c r="K232" s="331"/>
    </row>
    <row r="233">
      <c r="A233" s="331" t="s">
        <v>129</v>
      </c>
      <c r="B233" s="331" t="s">
        <v>130</v>
      </c>
      <c r="C233" s="331" t="s">
        <v>16</v>
      </c>
      <c r="D233" s="331" t="n">
        <v>919.7616641</v>
      </c>
      <c r="E233" s="331" t="n">
        <v>18.3818281993617</v>
      </c>
      <c r="F233" s="331" t="n">
        <v>100</v>
      </c>
      <c r="G233" s="331" t="n">
        <v>0</v>
      </c>
      <c r="H233" s="331"/>
      <c r="I233" s="331"/>
      <c r="J233" s="331"/>
      <c r="K233" s="331"/>
    </row>
    <row r="234">
      <c r="A234" s="331" t="s">
        <v>129</v>
      </c>
      <c r="B234" s="331" t="s">
        <v>130</v>
      </c>
      <c r="C234" s="331" t="s">
        <v>17</v>
      </c>
      <c r="D234" s="331" t="n">
        <v>16428.930154</v>
      </c>
      <c r="E234" s="331" t="n">
        <v>1.39980360576727</v>
      </c>
      <c r="F234" s="331" t="n">
        <v>100</v>
      </c>
      <c r="G234" s="331" t="n">
        <v>0.000000000000000155409419307614</v>
      </c>
      <c r="H234" s="331"/>
      <c r="I234" s="331"/>
      <c r="J234" s="331"/>
      <c r="K234" s="331"/>
    </row>
    <row r="235">
      <c r="A235" s="331" t="s">
        <v>131</v>
      </c>
      <c r="B235" s="331" t="s">
        <v>132</v>
      </c>
      <c r="C235" s="331" t="s">
        <v>16</v>
      </c>
      <c r="D235" s="331" t="n">
        <v>6974.5521618</v>
      </c>
      <c r="E235" s="331" t="n">
        <v>8.98032150024702</v>
      </c>
      <c r="F235" s="331" t="n">
        <v>100</v>
      </c>
      <c r="G235" s="331" t="n">
        <v>0</v>
      </c>
      <c r="H235" s="331"/>
      <c r="I235" s="331"/>
      <c r="J235" s="331"/>
      <c r="K235" s="331"/>
    </row>
    <row r="236">
      <c r="A236" s="331" t="s">
        <v>131</v>
      </c>
      <c r="B236" s="331" t="s">
        <v>132</v>
      </c>
      <c r="C236" s="331" t="s">
        <v>17</v>
      </c>
      <c r="D236" s="331" t="n">
        <v>30224.7871996</v>
      </c>
      <c r="E236" s="331" t="n">
        <v>2.59419220986394</v>
      </c>
      <c r="F236" s="331" t="n">
        <v>100</v>
      </c>
      <c r="G236" s="331" t="n">
        <v>0</v>
      </c>
      <c r="H236" s="331"/>
      <c r="I236" s="331"/>
      <c r="J236" s="331"/>
      <c r="K236" s="331"/>
    </row>
    <row r="237">
      <c r="A237" s="331" t="s">
        <v>133</v>
      </c>
      <c r="B237" s="331" t="s">
        <v>134</v>
      </c>
      <c r="C237" s="331" t="s">
        <v>16</v>
      </c>
      <c r="D237" s="331" t="n">
        <v>12068.4047229</v>
      </c>
      <c r="E237" s="331" t="n">
        <v>10.1130385296023</v>
      </c>
      <c r="F237" s="331" t="n">
        <v>100</v>
      </c>
      <c r="G237" s="331" t="n">
        <v>0.00000000000000112277282244859</v>
      </c>
      <c r="H237" s="331"/>
      <c r="I237" s="331"/>
      <c r="J237" s="331"/>
      <c r="K237" s="331"/>
    </row>
    <row r="238">
      <c r="A238" s="331" t="s">
        <v>133</v>
      </c>
      <c r="B238" s="331" t="s">
        <v>134</v>
      </c>
      <c r="C238" s="331" t="s">
        <v>17</v>
      </c>
      <c r="D238" s="331" t="n">
        <v>51845.2994135</v>
      </c>
      <c r="E238" s="331" t="n">
        <v>2.55447687042893</v>
      </c>
      <c r="F238" s="331" t="n">
        <v>100</v>
      </c>
      <c r="G238" s="331" t="n">
        <v>0</v>
      </c>
      <c r="H238" s="331"/>
      <c r="I238" s="331"/>
      <c r="J238" s="331"/>
      <c r="K238" s="331"/>
    </row>
    <row r="239">
      <c r="A239" s="331" t="s">
        <v>135</v>
      </c>
      <c r="B239" s="331" t="s">
        <v>136</v>
      </c>
      <c r="C239" s="331" t="s">
        <v>16</v>
      </c>
      <c r="D239" s="331" t="n">
        <v>27377.5256099</v>
      </c>
      <c r="E239" s="331" t="n">
        <v>9.25915094019042</v>
      </c>
      <c r="F239" s="331" t="n">
        <v>100</v>
      </c>
      <c r="G239" s="331" t="n">
        <v>0</v>
      </c>
      <c r="H239" s="331"/>
      <c r="I239" s="331"/>
      <c r="J239" s="331"/>
      <c r="K239" s="331"/>
    </row>
    <row r="240">
      <c r="A240" s="331" t="s">
        <v>135</v>
      </c>
      <c r="B240" s="331" t="s">
        <v>136</v>
      </c>
      <c r="C240" s="331" t="s">
        <v>17</v>
      </c>
      <c r="D240" s="331" t="n">
        <v>72393.2132535</v>
      </c>
      <c r="E240" s="331" t="n">
        <v>3.13695556260504</v>
      </c>
      <c r="F240" s="331" t="n">
        <v>100</v>
      </c>
      <c r="G240" s="331" t="n">
        <v>0</v>
      </c>
      <c r="H240" s="331"/>
      <c r="I240" s="331"/>
      <c r="J240" s="331"/>
      <c r="K240" s="331"/>
    </row>
    <row r="241">
      <c r="A241" s="331" t="s">
        <v>137</v>
      </c>
      <c r="B241" s="331" t="s">
        <v>138</v>
      </c>
      <c r="C241" s="331" t="s">
        <v>16</v>
      </c>
      <c r="D241" s="331" t="n">
        <v>10627.6966756</v>
      </c>
      <c r="E241" s="331" t="n">
        <v>9.08799755906024</v>
      </c>
      <c r="F241" s="331" t="n">
        <v>100</v>
      </c>
      <c r="G241" s="331" t="n">
        <v>0</v>
      </c>
      <c r="H241" s="331"/>
      <c r="I241" s="331"/>
      <c r="J241" s="331"/>
      <c r="K241" s="331"/>
    </row>
    <row r="242">
      <c r="A242" s="331" t="s">
        <v>137</v>
      </c>
      <c r="B242" s="331" t="s">
        <v>138</v>
      </c>
      <c r="C242" s="331" t="s">
        <v>17</v>
      </c>
      <c r="D242" s="331" t="n">
        <v>30181.0902373</v>
      </c>
      <c r="E242" s="331" t="n">
        <v>3.49248873695438</v>
      </c>
      <c r="F242" s="331" t="n">
        <v>100</v>
      </c>
      <c r="G242" s="331" t="n">
        <v>0</v>
      </c>
      <c r="H242" s="331"/>
      <c r="I242" s="331"/>
      <c r="J242" s="331"/>
      <c r="K242" s="331"/>
    </row>
    <row r="243">
      <c r="A243" s="331" t="s">
        <v>139</v>
      </c>
      <c r="B243" s="331" t="s">
        <v>140</v>
      </c>
      <c r="C243" s="331" t="s">
        <v>16</v>
      </c>
      <c r="D243" s="331" t="n">
        <v>8540.9299689</v>
      </c>
      <c r="E243" s="331" t="n">
        <v>14.2944168152339</v>
      </c>
      <c r="F243" s="331" t="n">
        <v>100</v>
      </c>
      <c r="G243" s="331" t="n">
        <v>0</v>
      </c>
      <c r="H243" s="331"/>
      <c r="I243" s="331"/>
      <c r="J243" s="331"/>
      <c r="K243" s="331"/>
    </row>
    <row r="244">
      <c r="A244" s="331" t="s">
        <v>139</v>
      </c>
      <c r="B244" s="331" t="s">
        <v>140</v>
      </c>
      <c r="C244" s="331" t="s">
        <v>17</v>
      </c>
      <c r="D244" s="331" t="n">
        <v>38525.4141214</v>
      </c>
      <c r="E244" s="331" t="n">
        <v>3.87759703494795</v>
      </c>
      <c r="F244" s="331" t="n">
        <v>100</v>
      </c>
      <c r="G244" s="331" t="n">
        <v>0</v>
      </c>
      <c r="H244" s="331"/>
      <c r="I244" s="331"/>
      <c r="J244" s="331"/>
      <c r="K244" s="331"/>
    </row>
    <row r="245">
      <c r="A245" s="331" t="s">
        <v>141</v>
      </c>
      <c r="B245" s="331" t="s">
        <v>142</v>
      </c>
      <c r="C245" s="331" t="s">
        <v>16</v>
      </c>
      <c r="D245" s="331" t="n">
        <v>18247.923785</v>
      </c>
      <c r="E245" s="331" t="n">
        <v>5.49732512582289</v>
      </c>
      <c r="F245" s="331" t="n">
        <v>98.947040381431</v>
      </c>
      <c r="G245" s="331" t="n">
        <v>0.684443002242849</v>
      </c>
      <c r="H245" s="331" t="n">
        <v>194.1879898</v>
      </c>
      <c r="I245" s="331" t="n">
        <v>64.4658349823023</v>
      </c>
      <c r="J245" s="331" t="n">
        <v>1.05295961856899</v>
      </c>
      <c r="K245" s="331" t="n">
        <v>64.317385194458</v>
      </c>
    </row>
    <row r="246">
      <c r="A246" s="331" t="s">
        <v>141</v>
      </c>
      <c r="B246" s="331" t="s">
        <v>142</v>
      </c>
      <c r="C246" s="331" t="s">
        <v>17</v>
      </c>
      <c r="D246" s="331" t="n">
        <v>15195.7518101</v>
      </c>
      <c r="E246" s="331" t="n">
        <v>5.30512711115974</v>
      </c>
      <c r="F246" s="331" t="n">
        <v>100</v>
      </c>
      <c r="G246" s="331" t="n">
        <v>0</v>
      </c>
      <c r="H246" s="331"/>
      <c r="I246" s="331"/>
      <c r="J246" s="331"/>
      <c r="K246" s="331"/>
    </row>
    <row r="247">
      <c r="A247" s="331" t="s">
        <v>143</v>
      </c>
      <c r="B247" s="331" t="s">
        <v>144</v>
      </c>
      <c r="C247" s="331" t="s">
        <v>16</v>
      </c>
      <c r="D247" s="331" t="n">
        <v>4092.3033616</v>
      </c>
      <c r="E247" s="331" t="n">
        <v>9.15906887600695</v>
      </c>
      <c r="F247" s="331" t="n">
        <v>98.8636619450625</v>
      </c>
      <c r="G247" s="331" t="n">
        <v>0.7858717481814</v>
      </c>
      <c r="H247" s="331" t="n">
        <v>47.0368986</v>
      </c>
      <c r="I247" s="331" t="n">
        <v>70.2733637003672</v>
      </c>
      <c r="J247" s="331" t="n">
        <v>1.13633805493746</v>
      </c>
      <c r="K247" s="331" t="n">
        <v>68.3723989589146</v>
      </c>
    </row>
    <row r="248">
      <c r="A248" s="331" t="s">
        <v>143</v>
      </c>
      <c r="B248" s="331" t="s">
        <v>144</v>
      </c>
      <c r="C248" s="331" t="s">
        <v>17</v>
      </c>
      <c r="D248" s="331" t="n">
        <v>11558.6197089</v>
      </c>
      <c r="E248" s="331" t="n">
        <v>3.65586522838225</v>
      </c>
      <c r="F248" s="331" t="n">
        <v>100</v>
      </c>
      <c r="G248" s="331" t="n">
        <v>0</v>
      </c>
      <c r="H248" s="331"/>
      <c r="I248" s="331"/>
      <c r="J248" s="331"/>
      <c r="K248" s="331"/>
    </row>
    <row r="249">
      <c r="A249" s="331" t="s">
        <v>145</v>
      </c>
      <c r="B249" s="331" t="s">
        <v>146</v>
      </c>
      <c r="C249" s="331" t="s">
        <v>16</v>
      </c>
      <c r="D249" s="331" t="n">
        <v>10379.7344478</v>
      </c>
      <c r="E249" s="331" t="n">
        <v>6.72412424584279</v>
      </c>
      <c r="F249" s="331" t="n">
        <v>100</v>
      </c>
      <c r="G249" s="331" t="n">
        <v>0</v>
      </c>
      <c r="H249" s="331"/>
      <c r="I249" s="331"/>
      <c r="J249" s="331"/>
      <c r="K249" s="331"/>
    </row>
    <row r="250">
      <c r="A250" s="331" t="s">
        <v>145</v>
      </c>
      <c r="B250" s="331" t="s">
        <v>146</v>
      </c>
      <c r="C250" s="331" t="s">
        <v>17</v>
      </c>
      <c r="D250" s="331" t="n">
        <v>16528.0301223</v>
      </c>
      <c r="E250" s="331" t="n">
        <v>2.99048004564231</v>
      </c>
      <c r="F250" s="331" t="n">
        <v>100</v>
      </c>
      <c r="G250" s="331" t="n">
        <v>0</v>
      </c>
      <c r="H250" s="331"/>
      <c r="I250" s="331"/>
      <c r="J250" s="331"/>
      <c r="K250" s="331"/>
    </row>
    <row r="251">
      <c r="A251" s="331" t="s">
        <v>147</v>
      </c>
      <c r="B251" s="331" t="s">
        <v>148</v>
      </c>
      <c r="C251" s="331" t="s">
        <v>16</v>
      </c>
      <c r="D251" s="331" t="n">
        <v>2045.188512</v>
      </c>
      <c r="E251" s="331" t="n">
        <v>13.185143014265</v>
      </c>
      <c r="F251" s="331" t="n">
        <v>100</v>
      </c>
      <c r="G251" s="331" t="n">
        <v>0</v>
      </c>
      <c r="H251" s="331"/>
      <c r="I251" s="331"/>
      <c r="J251" s="331"/>
      <c r="K251" s="331"/>
    </row>
    <row r="252">
      <c r="A252" s="331" t="s">
        <v>147</v>
      </c>
      <c r="B252" s="331" t="s">
        <v>148</v>
      </c>
      <c r="C252" s="331" t="s">
        <v>17</v>
      </c>
      <c r="D252" s="331" t="n">
        <v>7340.5084084</v>
      </c>
      <c r="E252" s="331" t="n">
        <v>3.52340676375009</v>
      </c>
      <c r="F252" s="331" t="n">
        <v>100</v>
      </c>
      <c r="G252" s="331" t="n">
        <v>0</v>
      </c>
      <c r="H252" s="331"/>
      <c r="I252" s="331"/>
      <c r="J252" s="331"/>
      <c r="K252" s="331"/>
    </row>
    <row r="253">
      <c r="A253" s="331" t="s">
        <v>149</v>
      </c>
      <c r="B253" s="331" t="s">
        <v>150</v>
      </c>
      <c r="C253" s="331" t="s">
        <v>16</v>
      </c>
      <c r="D253" s="331" t="n">
        <v>5255.448117</v>
      </c>
      <c r="E253" s="331" t="n">
        <v>7.6877404221509</v>
      </c>
      <c r="F253" s="331" t="n">
        <v>100</v>
      </c>
      <c r="G253" s="331" t="n">
        <v>0</v>
      </c>
      <c r="H253" s="331"/>
      <c r="I253" s="331"/>
      <c r="J253" s="331"/>
      <c r="K253" s="331"/>
    </row>
    <row r="254">
      <c r="A254" s="331" t="s">
        <v>149</v>
      </c>
      <c r="B254" s="331" t="s">
        <v>150</v>
      </c>
      <c r="C254" s="331" t="s">
        <v>17</v>
      </c>
      <c r="D254" s="331" t="n">
        <v>13247.6868713</v>
      </c>
      <c r="E254" s="331" t="n">
        <v>3.33016768560844</v>
      </c>
      <c r="F254" s="331" t="n">
        <v>100</v>
      </c>
      <c r="G254" s="331" t="n">
        <v>0</v>
      </c>
      <c r="H254" s="331"/>
      <c r="I254" s="331"/>
      <c r="J254" s="331"/>
      <c r="K254" s="331"/>
    </row>
    <row r="255">
      <c r="A255" s="331" t="s">
        <v>151</v>
      </c>
      <c r="B255" s="331" t="s">
        <v>152</v>
      </c>
      <c r="C255" s="331" t="s">
        <v>16</v>
      </c>
      <c r="D255" s="331" t="n">
        <v>5741.0539465</v>
      </c>
      <c r="E255" s="331" t="n">
        <v>7.40616766783668</v>
      </c>
      <c r="F255" s="331" t="n">
        <v>100</v>
      </c>
      <c r="G255" s="331" t="n">
        <v>0</v>
      </c>
      <c r="H255" s="331"/>
      <c r="I255" s="331"/>
      <c r="J255" s="331"/>
      <c r="K255" s="331"/>
    </row>
    <row r="256">
      <c r="A256" s="331" t="s">
        <v>151</v>
      </c>
      <c r="B256" s="331" t="s">
        <v>152</v>
      </c>
      <c r="C256" s="331" t="s">
        <v>17</v>
      </c>
      <c r="D256" s="331" t="n">
        <v>11977.7196013</v>
      </c>
      <c r="E256" s="331" t="n">
        <v>3.97131127638431</v>
      </c>
      <c r="F256" s="331" t="n">
        <v>100</v>
      </c>
      <c r="G256" s="331" t="n">
        <v>0</v>
      </c>
      <c r="H256" s="331"/>
      <c r="I256" s="331"/>
      <c r="J256" s="331"/>
      <c r="K256" s="331"/>
    </row>
    <row r="257">
      <c r="A257" s="331" t="s">
        <v>153</v>
      </c>
      <c r="B257" s="331" t="s">
        <v>154</v>
      </c>
      <c r="C257" s="331" t="s">
        <v>16</v>
      </c>
      <c r="D257" s="331" t="n">
        <v>6115.0080476</v>
      </c>
      <c r="E257" s="331" t="n">
        <v>8.96016485467106</v>
      </c>
      <c r="F257" s="331" t="n">
        <v>99.5545210615712</v>
      </c>
      <c r="G257" s="331" t="n">
        <v>0.450731855438065</v>
      </c>
      <c r="H257" s="331" t="n">
        <v>27.3629692</v>
      </c>
      <c r="I257" s="331" t="n">
        <v>100</v>
      </c>
      <c r="J257" s="331" t="n">
        <v>0.445478938428817</v>
      </c>
      <c r="K257" s="331" t="n">
        <v>100.728429841358</v>
      </c>
    </row>
    <row r="258">
      <c r="A258" s="331" t="s">
        <v>153</v>
      </c>
      <c r="B258" s="331" t="s">
        <v>154</v>
      </c>
      <c r="C258" s="331" t="s">
        <v>17</v>
      </c>
      <c r="D258" s="331" t="n">
        <v>12689.5830668</v>
      </c>
      <c r="E258" s="331" t="n">
        <v>3.56390667349146</v>
      </c>
      <c r="F258" s="331" t="n">
        <v>100</v>
      </c>
      <c r="G258" s="331" t="n">
        <v>0</v>
      </c>
      <c r="H258" s="331"/>
      <c r="I258" s="331"/>
      <c r="J258" s="331"/>
      <c r="K258" s="331"/>
    </row>
    <row r="259">
      <c r="A259" s="331" t="s">
        <v>155</v>
      </c>
      <c r="B259" s="331" t="s">
        <v>156</v>
      </c>
      <c r="C259" s="331" t="s">
        <v>16</v>
      </c>
      <c r="D259" s="331" t="n">
        <v>11201.338736</v>
      </c>
      <c r="E259" s="331" t="n">
        <v>5.62682797002572</v>
      </c>
      <c r="F259" s="331" t="n">
        <v>100</v>
      </c>
      <c r="G259" s="331" t="n">
        <v>0</v>
      </c>
      <c r="H259" s="331"/>
      <c r="I259" s="331"/>
      <c r="J259" s="331"/>
      <c r="K259" s="331"/>
    </row>
    <row r="260">
      <c r="A260" s="331" t="s">
        <v>155</v>
      </c>
      <c r="B260" s="331" t="s">
        <v>156</v>
      </c>
      <c r="C260" s="331" t="s">
        <v>17</v>
      </c>
      <c r="D260" s="331" t="n">
        <v>23488.8789559</v>
      </c>
      <c r="E260" s="331" t="n">
        <v>3.09276375638374</v>
      </c>
      <c r="F260" s="331" t="n">
        <v>100</v>
      </c>
      <c r="G260" s="331" t="n">
        <v>0</v>
      </c>
      <c r="H260" s="331"/>
      <c r="I260" s="331"/>
      <c r="J260" s="331"/>
      <c r="K260" s="331"/>
    </row>
    <row r="261">
      <c r="A261" s="331" t="s">
        <v>157</v>
      </c>
      <c r="B261" s="331" t="s">
        <v>158</v>
      </c>
      <c r="C261" s="331" t="s">
        <v>16</v>
      </c>
      <c r="D261" s="331" t="n">
        <v>6165.7283302</v>
      </c>
      <c r="E261" s="331" t="n">
        <v>10.5316124940505</v>
      </c>
      <c r="F261" s="331" t="n">
        <v>100</v>
      </c>
      <c r="G261" s="331" t="n">
        <v>0</v>
      </c>
      <c r="H261" s="331"/>
      <c r="I261" s="331"/>
      <c r="J261" s="331"/>
      <c r="K261" s="331"/>
    </row>
    <row r="262">
      <c r="A262" s="331" t="s">
        <v>157</v>
      </c>
      <c r="B262" s="331" t="s">
        <v>158</v>
      </c>
      <c r="C262" s="331" t="s">
        <v>17</v>
      </c>
      <c r="D262" s="331" t="n">
        <v>30903.5243713</v>
      </c>
      <c r="E262" s="331" t="n">
        <v>2.52734579820331</v>
      </c>
      <c r="F262" s="331" t="n">
        <v>100</v>
      </c>
      <c r="G262" s="331" t="n">
        <v>0.000000000000000280591749635496</v>
      </c>
      <c r="H262" s="331"/>
      <c r="I262" s="331"/>
      <c r="J262" s="331"/>
      <c r="K262" s="331"/>
    </row>
    <row r="263">
      <c r="A263" s="331" t="s">
        <v>159</v>
      </c>
      <c r="B263" s="331" t="s">
        <v>160</v>
      </c>
      <c r="C263" s="331" t="s">
        <v>16</v>
      </c>
      <c r="D263" s="331" t="n">
        <v>2812.38575</v>
      </c>
      <c r="E263" s="331" t="n">
        <v>10.9549198226184</v>
      </c>
      <c r="F263" s="331" t="n">
        <v>100</v>
      </c>
      <c r="G263" s="331" t="n">
        <v>0</v>
      </c>
      <c r="H263" s="331"/>
      <c r="I263" s="331"/>
      <c r="J263" s="331"/>
      <c r="K263" s="331"/>
    </row>
    <row r="264">
      <c r="A264" s="331" t="s">
        <v>159</v>
      </c>
      <c r="B264" s="331" t="s">
        <v>160</v>
      </c>
      <c r="C264" s="331" t="s">
        <v>17</v>
      </c>
      <c r="D264" s="331" t="n">
        <v>17998.1824266</v>
      </c>
      <c r="E264" s="331" t="n">
        <v>2.59360333053682</v>
      </c>
      <c r="F264" s="331" t="n">
        <v>100</v>
      </c>
      <c r="G264" s="331" t="n">
        <v>0</v>
      </c>
      <c r="H264" s="331"/>
      <c r="I264" s="331"/>
      <c r="J264" s="331"/>
      <c r="K264" s="331"/>
    </row>
    <row r="265">
      <c r="A265" s="331" t="s">
        <v>161</v>
      </c>
      <c r="B265" s="331" t="s">
        <v>162</v>
      </c>
      <c r="C265" s="331" t="s">
        <v>16</v>
      </c>
      <c r="D265" s="331" t="n">
        <v>23895.511453</v>
      </c>
      <c r="E265" s="331" t="n">
        <v>6.32575239761203</v>
      </c>
      <c r="F265" s="331" t="n">
        <v>100</v>
      </c>
      <c r="G265" s="331" t="n">
        <v>0</v>
      </c>
      <c r="H265" s="331"/>
      <c r="I265" s="331"/>
      <c r="J265" s="331"/>
      <c r="K265" s="331"/>
    </row>
    <row r="266">
      <c r="A266" s="331" t="s">
        <v>161</v>
      </c>
      <c r="B266" s="331" t="s">
        <v>162</v>
      </c>
      <c r="C266" s="331" t="s">
        <v>17</v>
      </c>
      <c r="D266" s="331" t="n">
        <v>31585.9767412</v>
      </c>
      <c r="E266" s="331" t="n">
        <v>4.54096740959044</v>
      </c>
      <c r="F266" s="331" t="n">
        <v>100</v>
      </c>
      <c r="G266" s="331" t="n">
        <v>0</v>
      </c>
      <c r="H266" s="331"/>
      <c r="I266" s="331"/>
      <c r="J266" s="331"/>
      <c r="K266" s="331"/>
    </row>
    <row r="267">
      <c r="A267" s="331" t="s">
        <v>163</v>
      </c>
      <c r="B267" s="331" t="s">
        <v>164</v>
      </c>
      <c r="C267" s="331" t="s">
        <v>16</v>
      </c>
      <c r="D267" s="331" t="n">
        <v>5987.3825937</v>
      </c>
      <c r="E267" s="331" t="n">
        <v>8.26574001597804</v>
      </c>
      <c r="F267" s="331" t="n">
        <v>100</v>
      </c>
      <c r="G267" s="331" t="n">
        <v>0</v>
      </c>
      <c r="H267" s="331"/>
      <c r="I267" s="331"/>
      <c r="J267" s="331"/>
      <c r="K267" s="331"/>
    </row>
    <row r="268">
      <c r="A268" s="331" t="s">
        <v>163</v>
      </c>
      <c r="B268" s="331" t="s">
        <v>164</v>
      </c>
      <c r="C268" s="331" t="s">
        <v>17</v>
      </c>
      <c r="D268" s="331" t="n">
        <v>19241.3720232</v>
      </c>
      <c r="E268" s="331" t="n">
        <v>3.23730610495801</v>
      </c>
      <c r="F268" s="331" t="n">
        <v>100</v>
      </c>
      <c r="G268" s="331" t="n">
        <v>0.000000000000000359413177548397</v>
      </c>
      <c r="H268" s="331"/>
      <c r="I268" s="331"/>
      <c r="J268" s="331"/>
      <c r="K268" s="331"/>
    </row>
    <row r="269">
      <c r="A269" s="331" t="s">
        <v>165</v>
      </c>
      <c r="B269" s="331" t="s">
        <v>166</v>
      </c>
      <c r="C269" s="331" t="s">
        <v>16</v>
      </c>
      <c r="D269" s="331" t="n">
        <v>4483.7952556</v>
      </c>
      <c r="E269" s="331" t="n">
        <v>12.7585814696805</v>
      </c>
      <c r="F269" s="331" t="n">
        <v>100</v>
      </c>
      <c r="G269" s="331" t="n">
        <v>0</v>
      </c>
      <c r="H269" s="331"/>
      <c r="I269" s="331"/>
      <c r="J269" s="331"/>
      <c r="K269" s="331"/>
    </row>
    <row r="270">
      <c r="A270" s="331" t="s">
        <v>165</v>
      </c>
      <c r="B270" s="331" t="s">
        <v>166</v>
      </c>
      <c r="C270" s="331" t="s">
        <v>17</v>
      </c>
      <c r="D270" s="331" t="n">
        <v>26514.0858483</v>
      </c>
      <c r="E270" s="331" t="n">
        <v>2.47519357363323</v>
      </c>
      <c r="F270" s="331" t="n">
        <v>100</v>
      </c>
      <c r="G270" s="331" t="n">
        <v>0</v>
      </c>
      <c r="H270" s="331"/>
      <c r="I270" s="331"/>
      <c r="J270" s="331"/>
      <c r="K270" s="331"/>
    </row>
    <row r="271">
      <c r="A271" s="331" t="s">
        <v>167</v>
      </c>
      <c r="B271" s="331" t="s">
        <v>168</v>
      </c>
      <c r="C271" s="331" t="s">
        <v>16</v>
      </c>
      <c r="D271" s="331" t="n">
        <v>10681.7868733</v>
      </c>
      <c r="E271" s="331" t="n">
        <v>6.72820690109589</v>
      </c>
      <c r="F271" s="331" t="n">
        <v>100</v>
      </c>
      <c r="G271" s="331" t="n">
        <v>0</v>
      </c>
      <c r="H271" s="331"/>
      <c r="I271" s="331"/>
      <c r="J271" s="331"/>
      <c r="K271" s="331"/>
    </row>
    <row r="272">
      <c r="A272" s="331" t="s">
        <v>167</v>
      </c>
      <c r="B272" s="331" t="s">
        <v>168</v>
      </c>
      <c r="C272" s="331" t="s">
        <v>17</v>
      </c>
      <c r="D272" s="331" t="n">
        <v>20208.825874</v>
      </c>
      <c r="E272" s="331" t="n">
        <v>3.77389356980922</v>
      </c>
      <c r="F272" s="331" t="n">
        <v>100</v>
      </c>
      <c r="G272" s="331" t="n">
        <v>0</v>
      </c>
      <c r="H272" s="331"/>
      <c r="I272" s="331"/>
      <c r="J272" s="331"/>
      <c r="K272" s="331"/>
    </row>
    <row r="273">
      <c r="A273" s="331" t="s">
        <v>169</v>
      </c>
      <c r="B273" s="331" t="s">
        <v>170</v>
      </c>
      <c r="C273" s="331" t="s">
        <v>16</v>
      </c>
      <c r="D273" s="331" t="n">
        <v>6145.2555643</v>
      </c>
      <c r="E273" s="331" t="n">
        <v>9.529467941559</v>
      </c>
      <c r="F273" s="331" t="n">
        <v>99.5635114045981</v>
      </c>
      <c r="G273" s="331" t="n">
        <v>0.439912791904592</v>
      </c>
      <c r="H273" s="331" t="n">
        <v>26.9409338</v>
      </c>
      <c r="I273" s="331" t="n">
        <v>100</v>
      </c>
      <c r="J273" s="331" t="n">
        <v>0.436488595401868</v>
      </c>
      <c r="K273" s="331" t="n">
        <v>100.344574257424</v>
      </c>
    </row>
    <row r="274">
      <c r="A274" s="331" t="s">
        <v>169</v>
      </c>
      <c r="B274" s="331" t="s">
        <v>170</v>
      </c>
      <c r="C274" s="331" t="s">
        <v>17</v>
      </c>
      <c r="D274" s="331" t="n">
        <v>27723.7509586</v>
      </c>
      <c r="E274" s="331" t="n">
        <v>2.66744908103195</v>
      </c>
      <c r="F274" s="331" t="n">
        <v>100</v>
      </c>
      <c r="G274" s="331" t="n">
        <v>0</v>
      </c>
      <c r="H274" s="331"/>
      <c r="I274" s="331"/>
      <c r="J274" s="331"/>
      <c r="K274" s="331"/>
    </row>
    <row r="275">
      <c r="A275" s="331" t="s">
        <v>171</v>
      </c>
      <c r="B275" s="331" t="s">
        <v>172</v>
      </c>
      <c r="C275" s="331" t="s">
        <v>16</v>
      </c>
      <c r="D275" s="331" t="n">
        <v>14449.9524505</v>
      </c>
      <c r="E275" s="331" t="n">
        <v>6.60605426963433</v>
      </c>
      <c r="F275" s="331" t="n">
        <v>100</v>
      </c>
      <c r="G275" s="331" t="n">
        <v>0.000000000000000733419355207136</v>
      </c>
      <c r="H275" s="331"/>
      <c r="I275" s="331"/>
      <c r="J275" s="331"/>
      <c r="K275" s="331"/>
    </row>
    <row r="276">
      <c r="A276" s="331" t="s">
        <v>171</v>
      </c>
      <c r="B276" s="331" t="s">
        <v>172</v>
      </c>
      <c r="C276" s="331" t="s">
        <v>17</v>
      </c>
      <c r="D276" s="331" t="n">
        <v>33682.2814507</v>
      </c>
      <c r="E276" s="331" t="n">
        <v>3.23950970587545</v>
      </c>
      <c r="F276" s="331" t="n">
        <v>100</v>
      </c>
      <c r="G276" s="331" t="n">
        <v>0</v>
      </c>
      <c r="H276" s="331"/>
      <c r="I276" s="331"/>
      <c r="J276" s="331"/>
      <c r="K276" s="331"/>
    </row>
    <row r="277">
      <c r="A277" s="331" t="s">
        <v>173</v>
      </c>
      <c r="B277" s="331" t="s">
        <v>174</v>
      </c>
      <c r="C277" s="331" t="s">
        <v>16</v>
      </c>
      <c r="D277" s="331" t="n">
        <v>3597.7509889</v>
      </c>
      <c r="E277" s="331" t="n">
        <v>8.12113338284205</v>
      </c>
      <c r="F277" s="331" t="n">
        <v>100</v>
      </c>
      <c r="G277" s="331" t="n">
        <v>0</v>
      </c>
      <c r="H277" s="331"/>
      <c r="I277" s="331"/>
      <c r="J277" s="331"/>
      <c r="K277" s="331"/>
    </row>
    <row r="278">
      <c r="A278" s="331" t="s">
        <v>173</v>
      </c>
      <c r="B278" s="331" t="s">
        <v>174</v>
      </c>
      <c r="C278" s="331" t="s">
        <v>17</v>
      </c>
      <c r="D278" s="331" t="n">
        <v>7893.9433773</v>
      </c>
      <c r="E278" s="331" t="n">
        <v>2.88673663627747</v>
      </c>
      <c r="F278" s="331" t="n">
        <v>100</v>
      </c>
      <c r="G278" s="331" t="n">
        <v>0</v>
      </c>
      <c r="H278" s="331"/>
      <c r="I278" s="331"/>
      <c r="J278" s="331"/>
      <c r="K278" s="331"/>
    </row>
    <row r="279">
      <c r="A279" s="331" t="s">
        <v>175</v>
      </c>
      <c r="B279" s="331" t="s">
        <v>176</v>
      </c>
      <c r="C279" s="331" t="s">
        <v>16</v>
      </c>
      <c r="D279" s="331" t="n">
        <v>14759.4016801</v>
      </c>
      <c r="E279" s="331" t="n">
        <v>4.69600981954974</v>
      </c>
      <c r="F279" s="331" t="n">
        <v>99.6327862625289</v>
      </c>
      <c r="G279" s="331" t="n">
        <v>0.367096981162518</v>
      </c>
      <c r="H279" s="331" t="n">
        <v>54.3983086</v>
      </c>
      <c r="I279" s="331" t="n">
        <v>100</v>
      </c>
      <c r="J279" s="331" t="n">
        <v>0.367213737471109</v>
      </c>
      <c r="K279" s="331" t="n">
        <v>99.6011078280052</v>
      </c>
    </row>
    <row r="280">
      <c r="A280" s="331" t="s">
        <v>175</v>
      </c>
      <c r="B280" s="331" t="s">
        <v>176</v>
      </c>
      <c r="C280" s="331" t="s">
        <v>17</v>
      </c>
      <c r="D280" s="331" t="n">
        <v>18202.5081574</v>
      </c>
      <c r="E280" s="331" t="n">
        <v>3.90087462874883</v>
      </c>
      <c r="F280" s="331" t="n">
        <v>100</v>
      </c>
      <c r="G280" s="331" t="n">
        <v>0</v>
      </c>
      <c r="H280" s="331"/>
      <c r="I280" s="331"/>
      <c r="J280" s="331"/>
      <c r="K280" s="331"/>
    </row>
    <row r="281">
      <c r="A281" s="331" t="s">
        <v>177</v>
      </c>
      <c r="B281" s="331" t="s">
        <v>178</v>
      </c>
      <c r="C281" s="331" t="s">
        <v>16</v>
      </c>
      <c r="D281" s="331" t="n">
        <v>6068.3698323</v>
      </c>
      <c r="E281" s="331" t="n">
        <v>9.30408791863126</v>
      </c>
      <c r="F281" s="331" t="n">
        <v>98.1159628132597</v>
      </c>
      <c r="G281" s="331" t="n">
        <v>1.50846323559484</v>
      </c>
      <c r="H281" s="331" t="n">
        <v>116.5257324</v>
      </c>
      <c r="I281" s="331" t="n">
        <v>79.6555181123494</v>
      </c>
      <c r="J281" s="331" t="n">
        <v>1.88403718674031</v>
      </c>
      <c r="K281" s="331" t="n">
        <v>78.5570071389429</v>
      </c>
    </row>
    <row r="282">
      <c r="A282" s="331" t="s">
        <v>177</v>
      </c>
      <c r="B282" s="331" t="s">
        <v>178</v>
      </c>
      <c r="C282" s="331" t="s">
        <v>17</v>
      </c>
      <c r="D282" s="331" t="n">
        <v>20208.8641</v>
      </c>
      <c r="E282" s="331" t="n">
        <v>3.75619222263474</v>
      </c>
      <c r="F282" s="331" t="n">
        <v>100</v>
      </c>
      <c r="G282" s="331" t="n">
        <v>0</v>
      </c>
      <c r="H282" s="331"/>
      <c r="I282" s="331"/>
      <c r="J282" s="331"/>
      <c r="K282" s="331"/>
    </row>
    <row r="283">
      <c r="A283" s="331" t="s">
        <v>179</v>
      </c>
      <c r="B283" s="331" t="s">
        <v>180</v>
      </c>
      <c r="C283" s="331" t="s">
        <v>16</v>
      </c>
      <c r="D283" s="331" t="n">
        <v>3556.1803276</v>
      </c>
      <c r="E283" s="331" t="n">
        <v>5.45801252894611</v>
      </c>
      <c r="F283" s="331" t="n">
        <v>97.7335252858274</v>
      </c>
      <c r="G283" s="331" t="n">
        <v>0.814723572063213</v>
      </c>
      <c r="H283" s="331" t="n">
        <v>82.4690685</v>
      </c>
      <c r="I283" s="331" t="n">
        <v>36.1354564526707</v>
      </c>
      <c r="J283" s="331" t="n">
        <v>2.26647471417259</v>
      </c>
      <c r="K283" s="331" t="n">
        <v>35.1320075769159</v>
      </c>
    </row>
    <row r="284">
      <c r="A284" s="331" t="s">
        <v>179</v>
      </c>
      <c r="B284" s="331" t="s">
        <v>180</v>
      </c>
      <c r="C284" s="331" t="s">
        <v>17</v>
      </c>
      <c r="D284" s="331" t="n">
        <v>3084.2302524</v>
      </c>
      <c r="E284" s="331" t="n">
        <v>5.59443666303874</v>
      </c>
      <c r="F284" s="331" t="n">
        <v>98.7400694409014</v>
      </c>
      <c r="G284" s="331" t="n">
        <v>0.628738308931194</v>
      </c>
      <c r="H284" s="331" t="n">
        <v>39.3550052</v>
      </c>
      <c r="I284" s="331" t="n">
        <v>50.1284783504283</v>
      </c>
      <c r="J284" s="331" t="n">
        <v>1.25993055909856</v>
      </c>
      <c r="K284" s="331" t="n">
        <v>49.2738777035762</v>
      </c>
    </row>
    <row r="285">
      <c r="A285" s="331" t="s">
        <v>181</v>
      </c>
      <c r="B285" s="331" t="s">
        <v>182</v>
      </c>
      <c r="C285" s="331" t="s">
        <v>16</v>
      </c>
      <c r="D285" s="331" t="n">
        <v>8334.2554565</v>
      </c>
      <c r="E285" s="331" t="n">
        <v>5.14581349234993</v>
      </c>
      <c r="F285" s="331" t="n">
        <v>99.4804512734615</v>
      </c>
      <c r="G285" s="331" t="n">
        <v>0.369720907917028</v>
      </c>
      <c r="H285" s="331" t="n">
        <v>43.5266603</v>
      </c>
      <c r="I285" s="331" t="n">
        <v>70.938629377375</v>
      </c>
      <c r="J285" s="331" t="n">
        <v>0.519548726538445</v>
      </c>
      <c r="K285" s="331" t="n">
        <v>70.7922104051164</v>
      </c>
    </row>
    <row r="286">
      <c r="A286" s="331" t="s">
        <v>181</v>
      </c>
      <c r="B286" s="331" t="s">
        <v>182</v>
      </c>
      <c r="C286" s="331" t="s">
        <v>17</v>
      </c>
      <c r="D286" s="331" t="n">
        <v>9932.3213367</v>
      </c>
      <c r="E286" s="331" t="n">
        <v>5.03765167744923</v>
      </c>
      <c r="F286" s="331" t="n">
        <v>99.8183355711012</v>
      </c>
      <c r="G286" s="331" t="n">
        <v>0.182534435276799</v>
      </c>
      <c r="H286" s="331" t="n">
        <v>18.0763331</v>
      </c>
      <c r="I286" s="331" t="n">
        <v>99.9999999999998</v>
      </c>
      <c r="J286" s="331" t="n">
        <v>0.181664428898783</v>
      </c>
      <c r="K286" s="331" t="n">
        <v>100.296374057315</v>
      </c>
    </row>
    <row r="287">
      <c r="A287" s="331" t="s">
        <v>183</v>
      </c>
      <c r="B287" s="331" t="s">
        <v>184</v>
      </c>
      <c r="C287" s="331" t="s">
        <v>16</v>
      </c>
      <c r="D287" s="331" t="n">
        <v>12251.6561505</v>
      </c>
      <c r="E287" s="331" t="n">
        <v>8.5312496285713</v>
      </c>
      <c r="F287" s="331" t="n">
        <v>100</v>
      </c>
      <c r="G287" s="331" t="n">
        <v>0</v>
      </c>
      <c r="H287" s="331"/>
      <c r="I287" s="331"/>
      <c r="J287" s="331"/>
      <c r="K287" s="331"/>
    </row>
    <row r="288">
      <c r="A288" s="331" t="s">
        <v>183</v>
      </c>
      <c r="B288" s="331" t="s">
        <v>184</v>
      </c>
      <c r="C288" s="331" t="s">
        <v>17</v>
      </c>
      <c r="D288" s="331" t="n">
        <v>26444.41906</v>
      </c>
      <c r="E288" s="331" t="n">
        <v>4.11900548362833</v>
      </c>
      <c r="F288" s="331" t="n">
        <v>100</v>
      </c>
      <c r="G288" s="331" t="n">
        <v>0</v>
      </c>
      <c r="H288" s="331"/>
      <c r="I288" s="331"/>
      <c r="J288" s="331"/>
      <c r="K288" s="331"/>
    </row>
    <row r="289">
      <c r="A289" s="331" t="s">
        <v>185</v>
      </c>
      <c r="B289" s="331" t="s">
        <v>186</v>
      </c>
      <c r="C289" s="331" t="s">
        <v>16</v>
      </c>
      <c r="D289" s="331" t="n">
        <v>10942.3880909</v>
      </c>
      <c r="E289" s="331" t="n">
        <v>5.9847316502405</v>
      </c>
      <c r="F289" s="331" t="n">
        <v>99.0312804753027</v>
      </c>
      <c r="G289" s="331" t="n">
        <v>0.551590674135324</v>
      </c>
      <c r="H289" s="331" t="n">
        <v>107.0379474</v>
      </c>
      <c r="I289" s="331" t="n">
        <v>57.0381965868747</v>
      </c>
      <c r="J289" s="331" t="n">
        <v>0.968719524697305</v>
      </c>
      <c r="K289" s="331" t="n">
        <v>56.3885927404272</v>
      </c>
    </row>
    <row r="290">
      <c r="A290" s="331" t="s">
        <v>185</v>
      </c>
      <c r="B290" s="331" t="s">
        <v>186</v>
      </c>
      <c r="C290" s="331" t="s">
        <v>17</v>
      </c>
      <c r="D290" s="331" t="n">
        <v>15420.3207292</v>
      </c>
      <c r="E290" s="331" t="n">
        <v>4.49874748598644</v>
      </c>
      <c r="F290" s="331" t="n">
        <v>100</v>
      </c>
      <c r="G290" s="331" t="n">
        <v>0</v>
      </c>
      <c r="H290" s="331"/>
      <c r="I290" s="331"/>
      <c r="J290" s="331"/>
      <c r="K290" s="331"/>
    </row>
    <row r="291">
      <c r="A291" s="331" t="s">
        <v>187</v>
      </c>
      <c r="B291" s="331" t="s">
        <v>188</v>
      </c>
      <c r="C291" s="331" t="s">
        <v>16</v>
      </c>
      <c r="D291" s="331" t="n">
        <v>18772.8265481</v>
      </c>
      <c r="E291" s="331" t="n">
        <v>7.89214544106782</v>
      </c>
      <c r="F291" s="331" t="n">
        <v>100</v>
      </c>
      <c r="G291" s="331" t="n">
        <v>0.000000000000000876204158236395</v>
      </c>
      <c r="H291" s="331"/>
      <c r="I291" s="331"/>
      <c r="J291" s="331"/>
      <c r="K291" s="331"/>
    </row>
    <row r="292">
      <c r="A292" s="331" t="s">
        <v>187</v>
      </c>
      <c r="B292" s="331" t="s">
        <v>188</v>
      </c>
      <c r="C292" s="331" t="s">
        <v>17</v>
      </c>
      <c r="D292" s="331" t="n">
        <v>24019.9175633</v>
      </c>
      <c r="E292" s="331" t="n">
        <v>5.66434856807773</v>
      </c>
      <c r="F292" s="331" t="n">
        <v>100</v>
      </c>
      <c r="G292" s="331" t="n">
        <v>0</v>
      </c>
      <c r="H292" s="331"/>
      <c r="I292" s="331"/>
      <c r="J292" s="331"/>
      <c r="K292" s="331"/>
    </row>
    <row r="293">
      <c r="A293" s="331" t="s">
        <v>189</v>
      </c>
      <c r="B293" s="331" t="s">
        <v>190</v>
      </c>
      <c r="C293" s="331" t="s">
        <v>16</v>
      </c>
      <c r="D293" s="331" t="n">
        <v>11450.483875</v>
      </c>
      <c r="E293" s="331" t="n">
        <v>5.69407094983692</v>
      </c>
      <c r="F293" s="331" t="n">
        <v>100</v>
      </c>
      <c r="G293" s="331" t="n">
        <v>0</v>
      </c>
      <c r="H293" s="331"/>
      <c r="I293" s="331"/>
      <c r="J293" s="331"/>
      <c r="K293" s="331"/>
    </row>
    <row r="294">
      <c r="A294" s="331" t="s">
        <v>189</v>
      </c>
      <c r="B294" s="331" t="s">
        <v>190</v>
      </c>
      <c r="C294" s="331" t="s">
        <v>17</v>
      </c>
      <c r="D294" s="331" t="n">
        <v>20700.4307768</v>
      </c>
      <c r="E294" s="331" t="n">
        <v>3.25093958952426</v>
      </c>
      <c r="F294" s="331" t="n">
        <v>100</v>
      </c>
      <c r="G294" s="331" t="n">
        <v>0</v>
      </c>
      <c r="H294" s="331"/>
      <c r="I294" s="331"/>
      <c r="J294" s="331"/>
      <c r="K294" s="331"/>
    </row>
    <row r="295">
      <c r="A295" s="331" t="s">
        <v>191</v>
      </c>
      <c r="B295" s="331" t="s">
        <v>192</v>
      </c>
      <c r="C295" s="331" t="s">
        <v>16</v>
      </c>
      <c r="D295" s="331" t="n">
        <v>8864.7774211</v>
      </c>
      <c r="E295" s="331" t="n">
        <v>4.4333926320819</v>
      </c>
      <c r="F295" s="331" t="n">
        <v>100</v>
      </c>
      <c r="G295" s="331" t="n">
        <v>0</v>
      </c>
      <c r="H295" s="331"/>
      <c r="I295" s="331"/>
      <c r="J295" s="331"/>
      <c r="K295" s="331"/>
    </row>
    <row r="296">
      <c r="A296" s="331" t="s">
        <v>191</v>
      </c>
      <c r="B296" s="331" t="s">
        <v>192</v>
      </c>
      <c r="C296" s="331" t="s">
        <v>17</v>
      </c>
      <c r="D296" s="331" t="n">
        <v>6085.5906845</v>
      </c>
      <c r="E296" s="331" t="n">
        <v>5.99427009672592</v>
      </c>
      <c r="F296" s="331" t="n">
        <v>100</v>
      </c>
      <c r="G296" s="331" t="n">
        <v>0</v>
      </c>
      <c r="H296" s="331"/>
      <c r="I296" s="331"/>
      <c r="J296" s="331"/>
      <c r="K296" s="331"/>
    </row>
    <row r="297">
      <c r="A297" s="331" t="s">
        <v>193</v>
      </c>
      <c r="B297" s="331" t="s">
        <v>194</v>
      </c>
      <c r="C297" s="331" t="s">
        <v>16</v>
      </c>
      <c r="D297" s="331" t="n">
        <v>7876.4274389</v>
      </c>
      <c r="E297" s="331" t="n">
        <v>8.46504252784247</v>
      </c>
      <c r="F297" s="331" t="n">
        <v>100</v>
      </c>
      <c r="G297" s="331" t="n">
        <v>0</v>
      </c>
      <c r="H297" s="331"/>
      <c r="I297" s="331"/>
      <c r="J297" s="331"/>
      <c r="K297" s="331"/>
    </row>
    <row r="298">
      <c r="A298" s="331" t="s">
        <v>193</v>
      </c>
      <c r="B298" s="331" t="s">
        <v>194</v>
      </c>
      <c r="C298" s="331" t="s">
        <v>17</v>
      </c>
      <c r="D298" s="331" t="n">
        <v>19237.9390921</v>
      </c>
      <c r="E298" s="331" t="n">
        <v>3.38299049870184</v>
      </c>
      <c r="F298" s="331" t="n">
        <v>100</v>
      </c>
      <c r="G298" s="331" t="n">
        <v>0.000000000000000375587394374693</v>
      </c>
      <c r="H298" s="331"/>
      <c r="I298" s="331"/>
      <c r="J298" s="331"/>
      <c r="K298" s="331"/>
    </row>
    <row r="299">
      <c r="A299" s="331" t="s">
        <v>195</v>
      </c>
      <c r="B299" s="331" t="s">
        <v>196</v>
      </c>
      <c r="C299" s="331" t="s">
        <v>16</v>
      </c>
      <c r="D299" s="331" t="n">
        <v>10658.4384133</v>
      </c>
      <c r="E299" s="331" t="n">
        <v>5.48377745800321</v>
      </c>
      <c r="F299" s="331" t="n">
        <v>99.7110916249558</v>
      </c>
      <c r="G299" s="331" t="n">
        <v>0.287087990172995</v>
      </c>
      <c r="H299" s="331" t="n">
        <v>30.8823429</v>
      </c>
      <c r="I299" s="331" t="n">
        <v>100</v>
      </c>
      <c r="J299" s="331" t="n">
        <v>0.288908375044202</v>
      </c>
      <c r="K299" s="331" t="n">
        <v>99.0828212861059</v>
      </c>
    </row>
    <row r="300">
      <c r="A300" s="331" t="s">
        <v>195</v>
      </c>
      <c r="B300" s="331" t="s">
        <v>196</v>
      </c>
      <c r="C300" s="331" t="s">
        <v>17</v>
      </c>
      <c r="D300" s="331" t="n">
        <v>11707.3814495</v>
      </c>
      <c r="E300" s="331" t="n">
        <v>4.92662550366181</v>
      </c>
      <c r="F300" s="331" t="n">
        <v>100</v>
      </c>
      <c r="G300" s="331" t="n">
        <v>0</v>
      </c>
      <c r="H300" s="331"/>
      <c r="I300" s="331"/>
      <c r="J300" s="331"/>
      <c r="K300" s="331"/>
    </row>
    <row r="301">
      <c r="A301" s="331" t="s">
        <v>197</v>
      </c>
      <c r="B301" s="331" t="s">
        <v>198</v>
      </c>
      <c r="C301" s="331" t="s">
        <v>16</v>
      </c>
      <c r="D301" s="331" t="n">
        <v>26369.5529365</v>
      </c>
      <c r="E301" s="331" t="n">
        <v>5.66605589755137</v>
      </c>
      <c r="F301" s="331" t="n">
        <v>95.8708862958937</v>
      </c>
      <c r="G301" s="331" t="n">
        <v>1.83229195710107</v>
      </c>
      <c r="H301" s="331" t="n">
        <v>1135.7241662</v>
      </c>
      <c r="I301" s="331" t="n">
        <v>44.8128002659374</v>
      </c>
      <c r="J301" s="331" t="n">
        <v>4.12911370410631</v>
      </c>
      <c r="K301" s="331" t="n">
        <v>42.5426535736772</v>
      </c>
    </row>
    <row r="302">
      <c r="A302" s="331" t="s">
        <v>197</v>
      </c>
      <c r="B302" s="331" t="s">
        <v>198</v>
      </c>
      <c r="C302" s="331" t="s">
        <v>17</v>
      </c>
      <c r="D302" s="331" t="n">
        <v>26492.4647875</v>
      </c>
      <c r="E302" s="331" t="n">
        <v>5.52238627108872</v>
      </c>
      <c r="F302" s="331" t="n">
        <v>99.078485191912</v>
      </c>
      <c r="G302" s="331" t="n">
        <v>0.481370653283879</v>
      </c>
      <c r="H302" s="331" t="n">
        <v>246.4026227</v>
      </c>
      <c r="I302" s="331" t="n">
        <v>50.7598247314238</v>
      </c>
      <c r="J302" s="331" t="n">
        <v>0.921514808087965</v>
      </c>
      <c r="K302" s="331" t="n">
        <v>51.7555168127642</v>
      </c>
    </row>
    <row r="303">
      <c r="A303" s="331" t="s">
        <v>199</v>
      </c>
      <c r="B303" s="331" t="s">
        <v>200</v>
      </c>
      <c r="C303" s="331" t="s">
        <v>16</v>
      </c>
      <c r="D303" s="331" t="n">
        <v>22698.2417875</v>
      </c>
      <c r="E303" s="331" t="n">
        <v>5.50283325373215</v>
      </c>
      <c r="F303" s="331" t="n">
        <v>99.3269240441043</v>
      </c>
      <c r="G303" s="331" t="n">
        <v>0.470818072659149</v>
      </c>
      <c r="H303" s="331" t="n">
        <v>153.8116773</v>
      </c>
      <c r="I303" s="331" t="n">
        <v>71.0981189649421</v>
      </c>
      <c r="J303" s="331" t="n">
        <v>0.673075955895704</v>
      </c>
      <c r="K303" s="331" t="n">
        <v>69.479396094864</v>
      </c>
    </row>
    <row r="304">
      <c r="A304" s="331" t="s">
        <v>199</v>
      </c>
      <c r="B304" s="331" t="s">
        <v>200</v>
      </c>
      <c r="C304" s="331" t="s">
        <v>17</v>
      </c>
      <c r="D304" s="331" t="n">
        <v>30076.6927468</v>
      </c>
      <c r="E304" s="331" t="n">
        <v>4.68920098904437</v>
      </c>
      <c r="F304" s="331" t="n">
        <v>99.7244490952754</v>
      </c>
      <c r="G304" s="331" t="n">
        <v>0.277416689025125</v>
      </c>
      <c r="H304" s="331" t="n">
        <v>83.1055972</v>
      </c>
      <c r="I304" s="331" t="n">
        <v>100</v>
      </c>
      <c r="J304" s="331" t="n">
        <v>0.275550904724577</v>
      </c>
      <c r="K304" s="331" t="n">
        <v>100.399693880586</v>
      </c>
    </row>
    <row r="305">
      <c r="A305" s="331" t="s">
        <v>201</v>
      </c>
      <c r="B305" s="331" t="s">
        <v>202</v>
      </c>
      <c r="C305" s="331" t="s">
        <v>16</v>
      </c>
      <c r="D305" s="331" t="n">
        <v>16262.9898211</v>
      </c>
      <c r="E305" s="331" t="n">
        <v>4.65017651524626</v>
      </c>
      <c r="F305" s="331" t="n">
        <v>99.2634179317159</v>
      </c>
      <c r="G305" s="331" t="n">
        <v>0.730371647681768</v>
      </c>
      <c r="H305" s="331" t="n">
        <v>120.6791679</v>
      </c>
      <c r="I305" s="331" t="n">
        <v>99.9999999999998</v>
      </c>
      <c r="J305" s="331" t="n">
        <v>0.736582068284119</v>
      </c>
      <c r="K305" s="331" t="n">
        <v>98.4264880058775</v>
      </c>
    </row>
    <row r="306">
      <c r="A306" s="331" t="s">
        <v>201</v>
      </c>
      <c r="B306" s="331" t="s">
        <v>202</v>
      </c>
      <c r="C306" s="331" t="s">
        <v>17</v>
      </c>
      <c r="D306" s="331" t="n">
        <v>13660.3018639</v>
      </c>
      <c r="E306" s="331" t="n">
        <v>5.58703039276179</v>
      </c>
      <c r="F306" s="331" t="n">
        <v>100</v>
      </c>
      <c r="G306" s="331" t="n">
        <v>0</v>
      </c>
      <c r="H306" s="331"/>
      <c r="I306" s="331"/>
      <c r="J306" s="331"/>
      <c r="K306" s="331"/>
    </row>
    <row r="307">
      <c r="A307" s="331" t="s">
        <v>203</v>
      </c>
      <c r="B307" s="331" t="s">
        <v>204</v>
      </c>
      <c r="C307" s="331" t="s">
        <v>16</v>
      </c>
      <c r="D307" s="331" t="n">
        <v>19925.3203121</v>
      </c>
      <c r="E307" s="331" t="n">
        <v>10.5685433004912</v>
      </c>
      <c r="F307" s="331" t="n">
        <v>99.5403635332479</v>
      </c>
      <c r="G307" s="331" t="n">
        <v>0.454998208094473</v>
      </c>
      <c r="H307" s="331" t="n">
        <v>92.0069357</v>
      </c>
      <c r="I307" s="331" t="n">
        <v>100</v>
      </c>
      <c r="J307" s="331" t="n">
        <v>0.459636466752133</v>
      </c>
      <c r="K307" s="331" t="n">
        <v>98.5358871995767</v>
      </c>
    </row>
    <row r="308">
      <c r="A308" s="331" t="s">
        <v>203</v>
      </c>
      <c r="B308" s="331" t="s">
        <v>204</v>
      </c>
      <c r="C308" s="331" t="s">
        <v>17</v>
      </c>
      <c r="D308" s="331" t="n">
        <v>71640.5423191</v>
      </c>
      <c r="E308" s="331" t="n">
        <v>3.04025157177945</v>
      </c>
      <c r="F308" s="331" t="n">
        <v>100</v>
      </c>
      <c r="G308" s="331" t="n">
        <v>0</v>
      </c>
      <c r="H308" s="331"/>
      <c r="I308" s="331"/>
      <c r="J308" s="331"/>
      <c r="K308" s="331"/>
    </row>
    <row r="309">
      <c r="A309" s="331" t="s">
        <v>205</v>
      </c>
      <c r="B309" s="331" t="s">
        <v>206</v>
      </c>
      <c r="C309" s="331" t="s">
        <v>16</v>
      </c>
      <c r="D309" s="331" t="n">
        <v>3134.3321168</v>
      </c>
      <c r="E309" s="331" t="n">
        <v>13.3799739082661</v>
      </c>
      <c r="F309" s="331" t="n">
        <v>100</v>
      </c>
      <c r="G309" s="331" t="n">
        <v>0</v>
      </c>
      <c r="H309" s="331"/>
      <c r="I309" s="331"/>
      <c r="J309" s="331"/>
      <c r="K309" s="331"/>
    </row>
    <row r="310">
      <c r="A310" s="331" t="s">
        <v>205</v>
      </c>
      <c r="B310" s="331" t="s">
        <v>206</v>
      </c>
      <c r="C310" s="331" t="s">
        <v>17</v>
      </c>
      <c r="D310" s="331" t="n">
        <v>28541.6356104</v>
      </c>
      <c r="E310" s="331" t="n">
        <v>1.71234101716753</v>
      </c>
      <c r="F310" s="331" t="n">
        <v>100</v>
      </c>
      <c r="G310" s="331" t="n">
        <v>0</v>
      </c>
      <c r="H310" s="331"/>
      <c r="I310" s="331"/>
      <c r="J310" s="331"/>
      <c r="K310" s="331"/>
    </row>
    <row r="311">
      <c r="A311" s="331" t="s">
        <v>207</v>
      </c>
      <c r="B311" s="331" t="s">
        <v>208</v>
      </c>
      <c r="C311" s="331" t="s">
        <v>16</v>
      </c>
      <c r="D311" s="331" t="n">
        <v>11044.2692299</v>
      </c>
      <c r="E311" s="331" t="n">
        <v>12.7726327554797</v>
      </c>
      <c r="F311" s="331" t="n">
        <v>100</v>
      </c>
      <c r="G311" s="331" t="n">
        <v>0.0000000000000014180470970215</v>
      </c>
      <c r="H311" s="331"/>
      <c r="I311" s="331"/>
      <c r="J311" s="331"/>
      <c r="K311" s="331"/>
    </row>
    <row r="312">
      <c r="A312" s="331" t="s">
        <v>207</v>
      </c>
      <c r="B312" s="331" t="s">
        <v>208</v>
      </c>
      <c r="C312" s="331" t="s">
        <v>17</v>
      </c>
      <c r="D312" s="331" t="n">
        <v>48178.3625919</v>
      </c>
      <c r="E312" s="331" t="n">
        <v>3.1732778388575</v>
      </c>
      <c r="F312" s="331" t="n">
        <v>100</v>
      </c>
      <c r="G312" s="331" t="n">
        <v>0</v>
      </c>
      <c r="H312" s="331"/>
      <c r="I312" s="331"/>
      <c r="J312" s="331"/>
      <c r="K312" s="331"/>
    </row>
    <row r="313">
      <c r="A313" s="331" t="s">
        <v>209</v>
      </c>
      <c r="B313" s="331" t="s">
        <v>210</v>
      </c>
      <c r="C313" s="331" t="s">
        <v>16</v>
      </c>
      <c r="D313" s="331" t="n">
        <v>10008.6355335</v>
      </c>
      <c r="E313" s="331" t="n">
        <v>9.89638680121043</v>
      </c>
      <c r="F313" s="331" t="n">
        <v>100</v>
      </c>
      <c r="G313" s="331" t="n">
        <v>0.00000000000000109871964873003</v>
      </c>
      <c r="H313" s="331"/>
      <c r="I313" s="331"/>
      <c r="J313" s="331"/>
      <c r="K313" s="331"/>
    </row>
    <row r="314">
      <c r="A314" s="331" t="s">
        <v>209</v>
      </c>
      <c r="B314" s="331" t="s">
        <v>210</v>
      </c>
      <c r="C314" s="331" t="s">
        <v>17</v>
      </c>
      <c r="D314" s="331" t="n">
        <v>38211.616939</v>
      </c>
      <c r="E314" s="331" t="n">
        <v>3.39931887300969</v>
      </c>
      <c r="F314" s="331" t="n">
        <v>100</v>
      </c>
      <c r="G314" s="331" t="n">
        <v>0</v>
      </c>
      <c r="H314" s="331"/>
      <c r="I314" s="331"/>
      <c r="J314" s="331"/>
      <c r="K314" s="331"/>
    </row>
    <row r="315">
      <c r="A315" s="331" t="s">
        <v>211</v>
      </c>
      <c r="B315" s="331" t="s">
        <v>212</v>
      </c>
      <c r="C315" s="331" t="s">
        <v>16</v>
      </c>
      <c r="D315" s="331" t="n">
        <v>9712.2155255</v>
      </c>
      <c r="E315" s="331" t="n">
        <v>11.9886329585292</v>
      </c>
      <c r="F315" s="331" t="n">
        <v>100</v>
      </c>
      <c r="G315" s="331" t="n">
        <v>0</v>
      </c>
      <c r="H315" s="331"/>
      <c r="I315" s="331"/>
      <c r="J315" s="331"/>
      <c r="K315" s="331"/>
    </row>
    <row r="316">
      <c r="A316" s="331" t="s">
        <v>211</v>
      </c>
      <c r="B316" s="331" t="s">
        <v>212</v>
      </c>
      <c r="C316" s="331" t="s">
        <v>17</v>
      </c>
      <c r="D316" s="331" t="n">
        <v>39950.3926626</v>
      </c>
      <c r="E316" s="331" t="n">
        <v>2.74242311929663</v>
      </c>
      <c r="F316" s="331" t="n">
        <v>100</v>
      </c>
      <c r="G316" s="331" t="n">
        <v>0.000000000000000304470129030746</v>
      </c>
      <c r="H316" s="331"/>
      <c r="I316" s="331"/>
      <c r="J316" s="331"/>
      <c r="K316" s="331"/>
    </row>
    <row r="317">
      <c r="A317" s="331" t="s">
        <v>213</v>
      </c>
      <c r="B317" s="331" t="s">
        <v>214</v>
      </c>
      <c r="C317" s="331" t="s">
        <v>16</v>
      </c>
      <c r="D317" s="331" t="n">
        <v>4081.8224771</v>
      </c>
      <c r="E317" s="331" t="n">
        <v>6.59640144063244</v>
      </c>
      <c r="F317" s="331" t="n">
        <v>99.7489501806983</v>
      </c>
      <c r="G317" s="331" t="n">
        <v>0.252639947252491</v>
      </c>
      <c r="H317" s="331" t="n">
        <v>10.2731988</v>
      </c>
      <c r="I317" s="331" t="n">
        <v>100</v>
      </c>
      <c r="J317" s="331" t="n">
        <v>0.251049819301709</v>
      </c>
      <c r="K317" s="331" t="n">
        <v>100.380751447015</v>
      </c>
    </row>
    <row r="318">
      <c r="A318" s="331" t="s">
        <v>213</v>
      </c>
      <c r="B318" s="331" t="s">
        <v>214</v>
      </c>
      <c r="C318" s="331" t="s">
        <v>17</v>
      </c>
      <c r="D318" s="331" t="n">
        <v>7464.8882787</v>
      </c>
      <c r="E318" s="331" t="n">
        <v>4.28215906922721</v>
      </c>
      <c r="F318" s="331" t="n">
        <v>100</v>
      </c>
      <c r="G318" s="331" t="n">
        <v>0</v>
      </c>
      <c r="H318" s="331"/>
      <c r="I318" s="331"/>
      <c r="J318" s="331"/>
      <c r="K318" s="331"/>
    </row>
    <row r="319">
      <c r="A319" s="331" t="s">
        <v>215</v>
      </c>
      <c r="B319" s="331" t="s">
        <v>216</v>
      </c>
      <c r="C319" s="331" t="s">
        <v>16</v>
      </c>
      <c r="D319" s="331" t="n">
        <v>5587.614816</v>
      </c>
      <c r="E319" s="331" t="n">
        <v>8.32263761664096</v>
      </c>
      <c r="F319" s="331" t="n">
        <v>100</v>
      </c>
      <c r="G319" s="331" t="n">
        <v>0</v>
      </c>
      <c r="H319" s="331"/>
      <c r="I319" s="331"/>
      <c r="J319" s="331"/>
      <c r="K319" s="331"/>
    </row>
    <row r="320">
      <c r="A320" s="331" t="s">
        <v>215</v>
      </c>
      <c r="B320" s="331" t="s">
        <v>216</v>
      </c>
      <c r="C320" s="331" t="s">
        <v>17</v>
      </c>
      <c r="D320" s="331" t="n">
        <v>16702.1198895</v>
      </c>
      <c r="E320" s="331" t="n">
        <v>2.76452872337483</v>
      </c>
      <c r="F320" s="331" t="n">
        <v>100</v>
      </c>
      <c r="G320" s="331" t="n">
        <v>0.000000000000000306924344092833</v>
      </c>
      <c r="H320" s="331"/>
      <c r="I320" s="331"/>
      <c r="J320" s="331"/>
      <c r="K320" s="331"/>
    </row>
    <row r="321">
      <c r="A321" s="331" t="s">
        <v>217</v>
      </c>
      <c r="B321" s="331" t="s">
        <v>218</v>
      </c>
      <c r="C321" s="331" t="s">
        <v>16</v>
      </c>
      <c r="D321" s="331" t="n">
        <v>1843.846349</v>
      </c>
      <c r="E321" s="331" t="n">
        <v>10.1528839535129</v>
      </c>
      <c r="F321" s="331" t="n">
        <v>100</v>
      </c>
      <c r="G321" s="331" t="n">
        <v>0</v>
      </c>
      <c r="H321" s="331"/>
      <c r="I321" s="331"/>
      <c r="J321" s="331"/>
      <c r="K321" s="331"/>
    </row>
    <row r="322">
      <c r="A322" s="331" t="s">
        <v>217</v>
      </c>
      <c r="B322" s="331" t="s">
        <v>218</v>
      </c>
      <c r="C322" s="331" t="s">
        <v>17</v>
      </c>
      <c r="D322" s="331" t="n">
        <v>8244.0468644</v>
      </c>
      <c r="E322" s="331" t="n">
        <v>2.59759468854189</v>
      </c>
      <c r="F322" s="331" t="n">
        <v>100</v>
      </c>
      <c r="G322" s="331" t="n">
        <v>0</v>
      </c>
      <c r="H322" s="331"/>
      <c r="I322" s="331"/>
      <c r="J322" s="331"/>
      <c r="K322" s="331"/>
    </row>
    <row r="323">
      <c r="A323" s="331" t="s">
        <v>219</v>
      </c>
      <c r="B323" s="331" t="s">
        <v>220</v>
      </c>
      <c r="C323" s="331" t="s">
        <v>16</v>
      </c>
      <c r="D323" s="331" t="n">
        <v>16765.0075649</v>
      </c>
      <c r="E323" s="331" t="n">
        <v>7.39560457298046</v>
      </c>
      <c r="F323" s="331" t="n">
        <v>100</v>
      </c>
      <c r="G323" s="331" t="n">
        <v>0</v>
      </c>
      <c r="H323" s="331"/>
      <c r="I323" s="331"/>
      <c r="J323" s="331"/>
      <c r="K323" s="331"/>
    </row>
    <row r="324">
      <c r="A324" s="331" t="s">
        <v>219</v>
      </c>
      <c r="B324" s="331" t="s">
        <v>220</v>
      </c>
      <c r="C324" s="331" t="s">
        <v>17</v>
      </c>
      <c r="D324" s="331" t="n">
        <v>25903.3994331</v>
      </c>
      <c r="E324" s="331" t="n">
        <v>4.75000039424671</v>
      </c>
      <c r="F324" s="331" t="n">
        <v>100</v>
      </c>
      <c r="G324" s="331" t="n">
        <v>0</v>
      </c>
      <c r="H324" s="331"/>
      <c r="I324" s="331"/>
      <c r="J324" s="331"/>
      <c r="K324" s="331"/>
    </row>
    <row r="325">
      <c r="A325" s="331" t="s">
        <v>221</v>
      </c>
      <c r="B325" s="331" t="s">
        <v>222</v>
      </c>
      <c r="C325" s="331" t="s">
        <v>16</v>
      </c>
      <c r="D325" s="331" t="n">
        <v>11062.8005494</v>
      </c>
      <c r="E325" s="331" t="n">
        <v>4.73328147491732</v>
      </c>
      <c r="F325" s="331" t="n">
        <v>100</v>
      </c>
      <c r="G325" s="331" t="n">
        <v>0.000000000000000525499807548493</v>
      </c>
      <c r="H325" s="331"/>
      <c r="I325" s="331"/>
      <c r="J325" s="331"/>
      <c r="K325" s="331"/>
    </row>
    <row r="326">
      <c r="A326" s="331" t="s">
        <v>221</v>
      </c>
      <c r="B326" s="331" t="s">
        <v>222</v>
      </c>
      <c r="C326" s="331" t="s">
        <v>17</v>
      </c>
      <c r="D326" s="331" t="n">
        <v>8133.2868977</v>
      </c>
      <c r="E326" s="331" t="n">
        <v>6.38340890347742</v>
      </c>
      <c r="F326" s="331" t="n">
        <v>100</v>
      </c>
      <c r="G326" s="331" t="n">
        <v>0</v>
      </c>
      <c r="H326" s="331"/>
      <c r="I326" s="331"/>
      <c r="J326" s="331"/>
      <c r="K326" s="331"/>
    </row>
    <row r="327">
      <c r="A327" s="331" t="s">
        <v>223</v>
      </c>
      <c r="B327" s="331" t="s">
        <v>224</v>
      </c>
      <c r="C327" s="331" t="s">
        <v>16</v>
      </c>
      <c r="D327" s="331" t="n">
        <v>7499.0756959</v>
      </c>
      <c r="E327" s="331" t="n">
        <v>7.06755111191517</v>
      </c>
      <c r="F327" s="331" t="n">
        <v>100</v>
      </c>
      <c r="G327" s="331" t="n">
        <v>0</v>
      </c>
      <c r="H327" s="331"/>
      <c r="I327" s="331"/>
      <c r="J327" s="331"/>
      <c r="K327" s="331"/>
    </row>
    <row r="328">
      <c r="A328" s="331" t="s">
        <v>223</v>
      </c>
      <c r="B328" s="331" t="s">
        <v>224</v>
      </c>
      <c r="C328" s="331" t="s">
        <v>17</v>
      </c>
      <c r="D328" s="331" t="n">
        <v>13868.4435652</v>
      </c>
      <c r="E328" s="331" t="n">
        <v>4.39285423316262</v>
      </c>
      <c r="F328" s="331" t="n">
        <v>100</v>
      </c>
      <c r="G328" s="331" t="n">
        <v>0</v>
      </c>
      <c r="H328" s="331"/>
      <c r="I328" s="331"/>
      <c r="J328" s="331"/>
      <c r="K328" s="331"/>
    </row>
    <row r="329">
      <c r="A329" s="331" t="s">
        <v>225</v>
      </c>
      <c r="B329" s="331" t="s">
        <v>226</v>
      </c>
      <c r="C329" s="331" t="s">
        <v>16</v>
      </c>
      <c r="D329" s="331" t="n">
        <v>27732.4650408</v>
      </c>
      <c r="E329" s="331" t="n">
        <v>3.88468464167958</v>
      </c>
      <c r="F329" s="331" t="n">
        <v>100</v>
      </c>
      <c r="G329" s="331" t="n">
        <v>0.000000000000000431286633260039</v>
      </c>
      <c r="H329" s="331"/>
      <c r="I329" s="331"/>
      <c r="J329" s="331"/>
      <c r="K329" s="331"/>
    </row>
    <row r="330">
      <c r="A330" s="331" t="s">
        <v>225</v>
      </c>
      <c r="B330" s="331" t="s">
        <v>226</v>
      </c>
      <c r="C330" s="331" t="s">
        <v>17</v>
      </c>
      <c r="D330" s="331" t="n">
        <v>17419.165702</v>
      </c>
      <c r="E330" s="331" t="n">
        <v>4.51698823178084</v>
      </c>
      <c r="F330" s="331" t="n">
        <v>100</v>
      </c>
      <c r="G330" s="331" t="n">
        <v>0</v>
      </c>
      <c r="H330" s="331"/>
      <c r="I330" s="331"/>
      <c r="J330" s="331"/>
      <c r="K330" s="331"/>
    </row>
    <row r="331">
      <c r="A331" s="331" t="s">
        <v>227</v>
      </c>
      <c r="B331" s="331" t="s">
        <v>228</v>
      </c>
      <c r="C331" s="331" t="s">
        <v>16</v>
      </c>
      <c r="D331" s="331" t="n">
        <v>3149.5025856</v>
      </c>
      <c r="E331" s="331" t="n">
        <v>8.63218158151566</v>
      </c>
      <c r="F331" s="331" t="n">
        <v>100</v>
      </c>
      <c r="G331" s="331" t="n">
        <v>0.000000000000000958364674454388</v>
      </c>
      <c r="H331" s="331"/>
      <c r="I331" s="331"/>
      <c r="J331" s="331"/>
      <c r="K331" s="331"/>
    </row>
    <row r="332">
      <c r="A332" s="331" t="s">
        <v>227</v>
      </c>
      <c r="B332" s="331" t="s">
        <v>228</v>
      </c>
      <c r="C332" s="331" t="s">
        <v>17</v>
      </c>
      <c r="D332" s="331" t="n">
        <v>6133.8915135</v>
      </c>
      <c r="E332" s="331" t="n">
        <v>4.6218075907128</v>
      </c>
      <c r="F332" s="331" t="n">
        <v>100</v>
      </c>
      <c r="G332" s="331" t="n">
        <v>0</v>
      </c>
      <c r="H332" s="331"/>
      <c r="I332" s="331"/>
      <c r="J332" s="331"/>
      <c r="K332" s="331"/>
    </row>
    <row r="333">
      <c r="A333" s="331" t="s">
        <v>229</v>
      </c>
      <c r="B333" s="331" t="s">
        <v>230</v>
      </c>
      <c r="C333" s="331" t="s">
        <v>16</v>
      </c>
      <c r="D333" s="331" t="n">
        <v>22740.133471</v>
      </c>
      <c r="E333" s="331" t="n">
        <v>9.31092596304767</v>
      </c>
      <c r="F333" s="331" t="n">
        <v>99.7457230302469</v>
      </c>
      <c r="G333" s="331" t="n">
        <v>0.254679395930804</v>
      </c>
      <c r="H333" s="331" t="n">
        <v>57.9703275</v>
      </c>
      <c r="I333" s="331" t="n">
        <v>99.9999999999999</v>
      </c>
      <c r="J333" s="331" t="n">
        <v>0.254276969753134</v>
      </c>
      <c r="K333" s="331" t="n">
        <v>99.9035835321121</v>
      </c>
    </row>
    <row r="334">
      <c r="A334" s="331" t="s">
        <v>229</v>
      </c>
      <c r="B334" s="331" t="s">
        <v>230</v>
      </c>
      <c r="C334" s="331" t="s">
        <v>17</v>
      </c>
      <c r="D334" s="331" t="n">
        <v>40063.6878288</v>
      </c>
      <c r="E334" s="331" t="n">
        <v>4.47632169472575</v>
      </c>
      <c r="F334" s="331" t="n">
        <v>99.7705728231811</v>
      </c>
      <c r="G334" s="331" t="n">
        <v>0.228478798306134</v>
      </c>
      <c r="H334" s="331" t="n">
        <v>92.1283554</v>
      </c>
      <c r="I334" s="331" t="n">
        <v>100</v>
      </c>
      <c r="J334" s="331" t="n">
        <v>0.229427176818907</v>
      </c>
      <c r="K334" s="331" t="n">
        <v>99.3581532101932</v>
      </c>
    </row>
    <row r="335">
      <c r="A335" s="331" t="s">
        <v>231</v>
      </c>
      <c r="B335" s="331" t="s">
        <v>232</v>
      </c>
      <c r="C335" s="331" t="s">
        <v>16</v>
      </c>
      <c r="D335" s="331" t="n">
        <v>38427.7921106</v>
      </c>
      <c r="E335" s="331" t="n">
        <v>5.20043307095213</v>
      </c>
      <c r="F335" s="331" t="n">
        <v>100</v>
      </c>
      <c r="G335" s="331" t="n">
        <v>0</v>
      </c>
      <c r="H335" s="331"/>
      <c r="I335" s="331"/>
      <c r="J335" s="331"/>
      <c r="K335" s="331"/>
    </row>
    <row r="336">
      <c r="A336" s="331" t="s">
        <v>231</v>
      </c>
      <c r="B336" s="331" t="s">
        <v>232</v>
      </c>
      <c r="C336" s="331" t="s">
        <v>17</v>
      </c>
      <c r="D336" s="331" t="n">
        <v>40399.2412988</v>
      </c>
      <c r="E336" s="331" t="n">
        <v>4.64023378805979</v>
      </c>
      <c r="F336" s="331" t="n">
        <v>100</v>
      </c>
      <c r="G336" s="331" t="n">
        <v>0</v>
      </c>
      <c r="H336" s="331"/>
      <c r="I336" s="331"/>
      <c r="J336" s="331"/>
      <c r="K336" s="331"/>
    </row>
    <row r="337">
      <c r="A337" s="331" t="s">
        <v>233</v>
      </c>
      <c r="B337" s="331" t="s">
        <v>234</v>
      </c>
      <c r="C337" s="331" t="s">
        <v>16</v>
      </c>
      <c r="D337" s="331" t="n">
        <v>19385.3125529</v>
      </c>
      <c r="E337" s="331" t="n">
        <v>5.89429330813746</v>
      </c>
      <c r="F337" s="331" t="n">
        <v>100</v>
      </c>
      <c r="G337" s="331" t="n">
        <v>0</v>
      </c>
      <c r="H337" s="331"/>
      <c r="I337" s="331"/>
      <c r="J337" s="331"/>
      <c r="K337" s="331"/>
    </row>
    <row r="338">
      <c r="A338" s="331" t="s">
        <v>233</v>
      </c>
      <c r="B338" s="331" t="s">
        <v>234</v>
      </c>
      <c r="C338" s="331" t="s">
        <v>17</v>
      </c>
      <c r="D338" s="331" t="n">
        <v>26374.0072572</v>
      </c>
      <c r="E338" s="331" t="n">
        <v>4.3017227593553</v>
      </c>
      <c r="F338" s="331" t="n">
        <v>100</v>
      </c>
      <c r="G338" s="331" t="n">
        <v>0</v>
      </c>
      <c r="H338" s="331"/>
      <c r="I338" s="331"/>
      <c r="J338" s="331"/>
      <c r="K338" s="331"/>
    </row>
    <row r="339">
      <c r="A339" s="331" t="s">
        <v>235</v>
      </c>
      <c r="B339" s="331" t="s">
        <v>236</v>
      </c>
      <c r="C339" s="331" t="s">
        <v>16</v>
      </c>
      <c r="D339" s="331" t="n">
        <v>13899.8231593</v>
      </c>
      <c r="E339" s="331" t="n">
        <v>6.83333935076015</v>
      </c>
      <c r="F339" s="331" t="n">
        <v>99.1344894878202</v>
      </c>
      <c r="G339" s="331" t="n">
        <v>0.609994719502267</v>
      </c>
      <c r="H339" s="331" t="n">
        <v>121.3547689</v>
      </c>
      <c r="I339" s="331" t="n">
        <v>71.476913644343</v>
      </c>
      <c r="J339" s="331" t="n">
        <v>0.865510512179765</v>
      </c>
      <c r="K339" s="331" t="n">
        <v>69.8680307831588</v>
      </c>
    </row>
    <row r="340">
      <c r="A340" s="331" t="s">
        <v>235</v>
      </c>
      <c r="B340" s="331" t="s">
        <v>236</v>
      </c>
      <c r="C340" s="331" t="s">
        <v>17</v>
      </c>
      <c r="D340" s="331" t="n">
        <v>20639.3601249</v>
      </c>
      <c r="E340" s="331" t="n">
        <v>3.8201173785925</v>
      </c>
      <c r="F340" s="331" t="n">
        <v>100</v>
      </c>
      <c r="G340" s="331" t="n">
        <v>0</v>
      </c>
      <c r="H340" s="331"/>
      <c r="I340" s="331"/>
      <c r="J340" s="331"/>
      <c r="K340" s="331"/>
    </row>
    <row r="341">
      <c r="A341" s="331" t="s">
        <v>237</v>
      </c>
      <c r="B341" s="331" t="s">
        <v>238</v>
      </c>
      <c r="C341" s="331" t="s">
        <v>16</v>
      </c>
      <c r="D341" s="331" t="n">
        <v>1929.0637559</v>
      </c>
      <c r="E341" s="331" t="n">
        <v>6.38842671798128</v>
      </c>
      <c r="F341" s="331" t="n">
        <v>88.2342597416219</v>
      </c>
      <c r="G341" s="331" t="n">
        <v>4.14933016202116</v>
      </c>
      <c r="H341" s="331" t="n">
        <v>257.2341306</v>
      </c>
      <c r="I341" s="331" t="n">
        <v>32.8925283939438</v>
      </c>
      <c r="J341" s="331" t="n">
        <v>11.7657402583781</v>
      </c>
      <c r="K341" s="331" t="n">
        <v>31.1168755411561</v>
      </c>
    </row>
    <row r="342">
      <c r="A342" s="331" t="s">
        <v>237</v>
      </c>
      <c r="B342" s="331" t="s">
        <v>238</v>
      </c>
      <c r="C342" s="331" t="s">
        <v>17</v>
      </c>
      <c r="D342" s="331" t="n">
        <v>3320.54833</v>
      </c>
      <c r="E342" s="331" t="n">
        <v>5.12954171221375</v>
      </c>
      <c r="F342" s="331" t="n">
        <v>93.2688587698526</v>
      </c>
      <c r="G342" s="331" t="n">
        <v>2.31202436292499</v>
      </c>
      <c r="H342" s="331" t="n">
        <v>239.6413987</v>
      </c>
      <c r="I342" s="331" t="n">
        <v>31.7368070757826</v>
      </c>
      <c r="J342" s="331" t="n">
        <v>6.73114123014744</v>
      </c>
      <c r="K342" s="331" t="n">
        <v>32.0361535146969</v>
      </c>
    </row>
    <row r="343">
      <c r="A343" s="331" t="s">
        <v>239</v>
      </c>
      <c r="B343" s="331" t="s">
        <v>240</v>
      </c>
      <c r="C343" s="331" t="s">
        <v>16</v>
      </c>
      <c r="D343" s="331" t="n">
        <v>1123.7087192</v>
      </c>
      <c r="E343" s="331" t="n">
        <v>10.8862053983192</v>
      </c>
      <c r="F343" s="331" t="n">
        <v>99.0223021749656</v>
      </c>
      <c r="G343" s="331" t="n">
        <v>0.681639209670963</v>
      </c>
      <c r="H343" s="331" t="n">
        <v>11.0949508</v>
      </c>
      <c r="I343" s="331" t="n">
        <v>70.5108192977596</v>
      </c>
      <c r="J343" s="331" t="n">
        <v>0.977697825034352</v>
      </c>
      <c r="K343" s="331" t="n">
        <v>69.037162675463</v>
      </c>
    </row>
    <row r="344">
      <c r="A344" s="331" t="s">
        <v>239</v>
      </c>
      <c r="B344" s="331" t="s">
        <v>240</v>
      </c>
      <c r="C344" s="331" t="s">
        <v>17</v>
      </c>
      <c r="D344" s="331" t="n">
        <v>3760.9728553</v>
      </c>
      <c r="E344" s="331" t="n">
        <v>3.00880740114043</v>
      </c>
      <c r="F344" s="331" t="n">
        <v>100</v>
      </c>
      <c r="G344" s="331" t="n">
        <v>0</v>
      </c>
      <c r="H344" s="331"/>
      <c r="I344" s="331"/>
      <c r="J344" s="331"/>
      <c r="K344" s="331"/>
    </row>
    <row r="345">
      <c r="A345" s="331" t="s">
        <v>241</v>
      </c>
      <c r="B345" s="331" t="s">
        <v>242</v>
      </c>
      <c r="C345" s="331" t="s">
        <v>16</v>
      </c>
      <c r="D345" s="331" t="n">
        <v>2615.0578543</v>
      </c>
      <c r="E345" s="331" t="n">
        <v>7.75652589590936</v>
      </c>
      <c r="F345" s="331" t="n">
        <v>99.3704465928339</v>
      </c>
      <c r="G345" s="331" t="n">
        <v>0.632297642555721</v>
      </c>
      <c r="H345" s="331" t="n">
        <v>16.567487</v>
      </c>
      <c r="I345" s="331" t="n">
        <v>100</v>
      </c>
      <c r="J345" s="331" t="n">
        <v>0.629553407166075</v>
      </c>
      <c r="K345" s="331" t="n">
        <v>99.8036042775051</v>
      </c>
    </row>
    <row r="346">
      <c r="A346" s="331" t="s">
        <v>241</v>
      </c>
      <c r="B346" s="331" t="s">
        <v>242</v>
      </c>
      <c r="C346" s="331" t="s">
        <v>17</v>
      </c>
      <c r="D346" s="331" t="n">
        <v>4971.5698727</v>
      </c>
      <c r="E346" s="331" t="n">
        <v>3.77281378142902</v>
      </c>
      <c r="F346" s="331" t="n">
        <v>100</v>
      </c>
      <c r="G346" s="331" t="n">
        <v>0</v>
      </c>
      <c r="H346" s="331"/>
      <c r="I346" s="331"/>
      <c r="J346" s="331"/>
      <c r="K346" s="331"/>
    </row>
    <row r="347">
      <c r="A347" s="331" t="s">
        <v>243</v>
      </c>
      <c r="B347" s="331" t="s">
        <v>244</v>
      </c>
      <c r="C347" s="331" t="s">
        <v>16</v>
      </c>
      <c r="D347" s="331" t="n">
        <v>2787.694111</v>
      </c>
      <c r="E347" s="331" t="n">
        <v>7.22111802109074</v>
      </c>
      <c r="F347" s="331" t="n">
        <v>100</v>
      </c>
      <c r="G347" s="331" t="n">
        <v>0</v>
      </c>
      <c r="H347" s="331"/>
      <c r="I347" s="331"/>
      <c r="J347" s="331"/>
      <c r="K347" s="331"/>
    </row>
    <row r="348">
      <c r="A348" s="331" t="s">
        <v>243</v>
      </c>
      <c r="B348" s="331" t="s">
        <v>244</v>
      </c>
      <c r="C348" s="331" t="s">
        <v>17</v>
      </c>
      <c r="D348" s="331" t="n">
        <v>4819.9394884</v>
      </c>
      <c r="E348" s="331" t="n">
        <v>4.39185535335445</v>
      </c>
      <c r="F348" s="331" t="n">
        <v>100</v>
      </c>
      <c r="G348" s="331" t="n">
        <v>0.000000000000000487593893411736</v>
      </c>
      <c r="H348" s="331"/>
      <c r="I348" s="331"/>
      <c r="J348" s="331"/>
      <c r="K348" s="331"/>
    </row>
    <row r="349">
      <c r="A349" s="331" t="s">
        <v>245</v>
      </c>
      <c r="B349" s="331" t="s">
        <v>246</v>
      </c>
      <c r="C349" s="331" t="s">
        <v>16</v>
      </c>
      <c r="D349" s="331" t="n">
        <v>6818.3696998</v>
      </c>
      <c r="E349" s="331" t="n">
        <v>6.07241441428778</v>
      </c>
      <c r="F349" s="331" t="n">
        <v>94.4224765854972</v>
      </c>
      <c r="G349" s="331" t="n">
        <v>3.18802958926279</v>
      </c>
      <c r="H349" s="331" t="n">
        <v>402.7602116</v>
      </c>
      <c r="I349" s="331" t="n">
        <v>55.6220103905968</v>
      </c>
      <c r="J349" s="331" t="n">
        <v>5.5775234145028</v>
      </c>
      <c r="K349" s="331" t="n">
        <v>53.9704859800884</v>
      </c>
    </row>
    <row r="350">
      <c r="A350" s="331" t="s">
        <v>245</v>
      </c>
      <c r="B350" s="331" t="s">
        <v>246</v>
      </c>
      <c r="C350" s="331" t="s">
        <v>17</v>
      </c>
      <c r="D350" s="331" t="n">
        <v>6460.0706087</v>
      </c>
      <c r="E350" s="331" t="n">
        <v>5.64692251515949</v>
      </c>
      <c r="F350" s="331" t="n">
        <v>98.86380202351</v>
      </c>
      <c r="G350" s="331" t="n">
        <v>0.697423146535185</v>
      </c>
      <c r="H350" s="331" t="n">
        <v>74.242736</v>
      </c>
      <c r="I350" s="331" t="n">
        <v>60.2855657240556</v>
      </c>
      <c r="J350" s="331" t="n">
        <v>1.13619797649004</v>
      </c>
      <c r="K350" s="331" t="n">
        <v>60.6847620858022</v>
      </c>
    </row>
    <row r="351">
      <c r="A351" s="331" t="s">
        <v>247</v>
      </c>
      <c r="B351" s="331" t="s">
        <v>248</v>
      </c>
      <c r="C351" s="331" t="s">
        <v>16</v>
      </c>
      <c r="D351" s="331" t="n">
        <v>3411.2231754</v>
      </c>
      <c r="E351" s="331" t="n">
        <v>10.417575441732</v>
      </c>
      <c r="F351" s="331" t="n">
        <v>100</v>
      </c>
      <c r="G351" s="331" t="n">
        <v>0</v>
      </c>
      <c r="H351" s="331"/>
      <c r="I351" s="331"/>
      <c r="J351" s="331"/>
      <c r="K351" s="331"/>
    </row>
    <row r="352">
      <c r="A352" s="331" t="s">
        <v>247</v>
      </c>
      <c r="B352" s="331" t="s">
        <v>248</v>
      </c>
      <c r="C352" s="331" t="s">
        <v>17</v>
      </c>
      <c r="D352" s="331" t="n">
        <v>14598.6400231</v>
      </c>
      <c r="E352" s="331" t="n">
        <v>2.76454043883243</v>
      </c>
      <c r="F352" s="331" t="n">
        <v>100</v>
      </c>
      <c r="G352" s="331" t="n">
        <v>0</v>
      </c>
      <c r="H352" s="331"/>
      <c r="I352" s="331"/>
      <c r="J352" s="331"/>
      <c r="K352" s="331"/>
    </row>
    <row r="353">
      <c r="A353" s="331" t="s">
        <v>249</v>
      </c>
      <c r="B353" s="331" t="s">
        <v>250</v>
      </c>
      <c r="C353" s="331" t="s">
        <v>16</v>
      </c>
      <c r="D353" s="331" t="n">
        <v>2257.3593673</v>
      </c>
      <c r="E353" s="331" t="n">
        <v>11.6753470755935</v>
      </c>
      <c r="F353" s="331" t="n">
        <v>100</v>
      </c>
      <c r="G353" s="331" t="n">
        <v>0</v>
      </c>
      <c r="H353" s="331"/>
      <c r="I353" s="331"/>
      <c r="J353" s="331"/>
      <c r="K353" s="331"/>
    </row>
    <row r="354">
      <c r="A354" s="331" t="s">
        <v>249</v>
      </c>
      <c r="B354" s="331" t="s">
        <v>250</v>
      </c>
      <c r="C354" s="331" t="s">
        <v>17</v>
      </c>
      <c r="D354" s="331" t="n">
        <v>17445.0462636</v>
      </c>
      <c r="E354" s="331" t="n">
        <v>1.88610990201551</v>
      </c>
      <c r="F354" s="331" t="n">
        <v>100</v>
      </c>
      <c r="G354" s="331" t="n">
        <v>0.000000000000000209400264019111</v>
      </c>
      <c r="H354" s="331"/>
      <c r="I354" s="331"/>
      <c r="J354" s="331"/>
      <c r="K354" s="331"/>
    </row>
    <row r="355">
      <c r="A355" s="331" t="s">
        <v>251</v>
      </c>
      <c r="B355" s="331" t="s">
        <v>252</v>
      </c>
      <c r="C355" s="331" t="s">
        <v>16</v>
      </c>
      <c r="D355" s="331" t="n">
        <v>1239.6105793</v>
      </c>
      <c r="E355" s="331" t="n">
        <v>12.7948192886428</v>
      </c>
      <c r="F355" s="331" t="n">
        <v>100</v>
      </c>
      <c r="G355" s="331" t="n">
        <v>0</v>
      </c>
      <c r="H355" s="331"/>
      <c r="I355" s="331"/>
      <c r="J355" s="331"/>
      <c r="K355" s="331"/>
    </row>
    <row r="356">
      <c r="A356" s="331" t="s">
        <v>251</v>
      </c>
      <c r="B356" s="331" t="s">
        <v>252</v>
      </c>
      <c r="C356" s="331" t="s">
        <v>17</v>
      </c>
      <c r="D356" s="331" t="n">
        <v>14338.3142108</v>
      </c>
      <c r="E356" s="331" t="n">
        <v>1.92970128753966</v>
      </c>
      <c r="F356" s="331" t="n">
        <v>100</v>
      </c>
      <c r="G356" s="331" t="n">
        <v>0</v>
      </c>
      <c r="H356" s="331"/>
      <c r="I356" s="331"/>
      <c r="J356" s="331"/>
      <c r="K356" s="331"/>
    </row>
    <row r="357">
      <c r="A357" s="331" t="s">
        <v>253</v>
      </c>
      <c r="B357" s="331" t="s">
        <v>254</v>
      </c>
      <c r="C357" s="331" t="s">
        <v>16</v>
      </c>
      <c r="D357" s="331" t="n">
        <v>6804.2400182</v>
      </c>
      <c r="E357" s="331" t="n">
        <v>8.10573096518065</v>
      </c>
      <c r="F357" s="331" t="n">
        <v>99.501228776999</v>
      </c>
      <c r="G357" s="331" t="n">
        <v>0.382729765793291</v>
      </c>
      <c r="H357" s="331" t="n">
        <v>34.1077106</v>
      </c>
      <c r="I357" s="331" t="n">
        <v>76.0372938509844</v>
      </c>
      <c r="J357" s="331" t="n">
        <v>0.498771223001046</v>
      </c>
      <c r="K357" s="331" t="n">
        <v>76.3518026497805</v>
      </c>
    </row>
    <row r="358">
      <c r="A358" s="331" t="s">
        <v>253</v>
      </c>
      <c r="B358" s="331" t="s">
        <v>254</v>
      </c>
      <c r="C358" s="331" t="s">
        <v>17</v>
      </c>
      <c r="D358" s="331" t="n">
        <v>8579.4733607</v>
      </c>
      <c r="E358" s="331" t="n">
        <v>5.66391546891691</v>
      </c>
      <c r="F358" s="331" t="n">
        <v>100</v>
      </c>
      <c r="G358" s="331" t="n">
        <v>0</v>
      </c>
      <c r="H358" s="331"/>
      <c r="I358" s="331"/>
      <c r="J358" s="331"/>
      <c r="K358" s="331"/>
    </row>
    <row r="359">
      <c r="A359" s="331" t="s">
        <v>255</v>
      </c>
      <c r="B359" s="331" t="s">
        <v>256</v>
      </c>
      <c r="C359" s="331" t="s">
        <v>16</v>
      </c>
      <c r="D359" s="331" t="n">
        <v>854.8938995</v>
      </c>
      <c r="E359" s="331" t="n">
        <v>15.8019385896193</v>
      </c>
      <c r="F359" s="331" t="n">
        <v>100</v>
      </c>
      <c r="G359" s="331" t="n">
        <v>0</v>
      </c>
      <c r="H359" s="331"/>
      <c r="I359" s="331"/>
      <c r="J359" s="331"/>
      <c r="K359" s="331"/>
    </row>
    <row r="360">
      <c r="A360" s="331" t="s">
        <v>255</v>
      </c>
      <c r="B360" s="331" t="s">
        <v>256</v>
      </c>
      <c r="C360" s="331" t="s">
        <v>17</v>
      </c>
      <c r="D360" s="331" t="n">
        <v>12627.3759304</v>
      </c>
      <c r="E360" s="331" t="n">
        <v>1.66878319344728</v>
      </c>
      <c r="F360" s="331" t="n">
        <v>100</v>
      </c>
      <c r="G360" s="331" t="n">
        <v>0</v>
      </c>
      <c r="H360" s="331"/>
      <c r="I360" s="331"/>
      <c r="J360" s="331"/>
      <c r="K360" s="331"/>
    </row>
    <row r="361">
      <c r="A361" s="331" t="s">
        <v>257</v>
      </c>
      <c r="B361" s="331" t="s">
        <v>258</v>
      </c>
      <c r="C361" s="331" t="s">
        <v>16</v>
      </c>
      <c r="D361" s="331" t="n">
        <v>175.3642889</v>
      </c>
      <c r="E361" s="331" t="n">
        <v>27.0105999723561</v>
      </c>
      <c r="F361" s="331" t="n">
        <v>100</v>
      </c>
      <c r="G361" s="331" t="n">
        <v>0</v>
      </c>
      <c r="H361" s="331"/>
      <c r="I361" s="331"/>
      <c r="J361" s="331"/>
      <c r="K361" s="331"/>
    </row>
    <row r="362">
      <c r="A362" s="331" t="s">
        <v>257</v>
      </c>
      <c r="B362" s="331" t="s">
        <v>258</v>
      </c>
      <c r="C362" s="331" t="s">
        <v>17</v>
      </c>
      <c r="D362" s="331" t="n">
        <v>10689.2786544</v>
      </c>
      <c r="E362" s="331" t="n">
        <v>1.36220713804748</v>
      </c>
      <c r="F362" s="331" t="n">
        <v>100</v>
      </c>
      <c r="G362" s="331" t="n">
        <v>0</v>
      </c>
      <c r="H362" s="331"/>
      <c r="I362" s="331"/>
      <c r="J362" s="331"/>
      <c r="K362" s="331"/>
    </row>
    <row r="363">
      <c r="A363" s="331" t="s">
        <v>259</v>
      </c>
      <c r="B363" s="331" t="s">
        <v>260</v>
      </c>
      <c r="C363" s="331" t="s">
        <v>16</v>
      </c>
      <c r="D363" s="331" t="n">
        <v>566.9585157</v>
      </c>
      <c r="E363" s="331" t="n">
        <v>25.9684385134774</v>
      </c>
      <c r="F363" s="331" t="n">
        <v>100</v>
      </c>
      <c r="G363" s="331" t="n">
        <v>0</v>
      </c>
      <c r="H363" s="331"/>
      <c r="I363" s="331"/>
      <c r="J363" s="331"/>
      <c r="K363" s="331"/>
    </row>
    <row r="364">
      <c r="A364" s="331" t="s">
        <v>259</v>
      </c>
      <c r="B364" s="331" t="s">
        <v>260</v>
      </c>
      <c r="C364" s="331" t="s">
        <v>17</v>
      </c>
      <c r="D364" s="331" t="n">
        <v>18531.1947059</v>
      </c>
      <c r="E364" s="331" t="n">
        <v>1.44170978356863</v>
      </c>
      <c r="F364" s="331" t="n">
        <v>100</v>
      </c>
      <c r="G364" s="331" t="n">
        <v>0.000000000000000160061939654525</v>
      </c>
      <c r="H364" s="331"/>
      <c r="I364" s="331"/>
      <c r="J364" s="331"/>
      <c r="K364" s="331"/>
    </row>
    <row r="365">
      <c r="A365" s="331" t="s">
        <v>261</v>
      </c>
      <c r="B365" s="331" t="s">
        <v>262</v>
      </c>
      <c r="C365" s="331" t="s">
        <v>16</v>
      </c>
      <c r="D365" s="331" t="n">
        <v>499.1383043</v>
      </c>
      <c r="E365" s="331" t="n">
        <v>20.3799230731535</v>
      </c>
      <c r="F365" s="331" t="n">
        <v>100</v>
      </c>
      <c r="G365" s="331" t="n">
        <v>0</v>
      </c>
      <c r="H365" s="331"/>
      <c r="I365" s="331"/>
      <c r="J365" s="331"/>
      <c r="K365" s="331"/>
    </row>
    <row r="366">
      <c r="A366" s="331" t="s">
        <v>261</v>
      </c>
      <c r="B366" s="331" t="s">
        <v>262</v>
      </c>
      <c r="C366" s="331" t="s">
        <v>17</v>
      </c>
      <c r="D366" s="331" t="n">
        <v>19460.8280382</v>
      </c>
      <c r="E366" s="331" t="n">
        <v>1.3499563241433</v>
      </c>
      <c r="F366" s="331" t="n">
        <v>100</v>
      </c>
      <c r="G366" s="331" t="n">
        <v>0.000000000000000149875259330223</v>
      </c>
      <c r="H366" s="331"/>
      <c r="I366" s="331"/>
      <c r="J366" s="331"/>
      <c r="K366" s="331"/>
    </row>
    <row r="367">
      <c r="A367" s="331" t="s">
        <v>263</v>
      </c>
      <c r="B367" s="331" t="s">
        <v>264</v>
      </c>
      <c r="C367" s="331" t="s">
        <v>16</v>
      </c>
      <c r="D367" s="331" t="n">
        <v>710.8142476</v>
      </c>
      <c r="E367" s="331" t="n">
        <v>23.028189030701</v>
      </c>
      <c r="F367" s="331" t="n">
        <v>98.7350359229942</v>
      </c>
      <c r="G367" s="331" t="n">
        <v>1.27864730174707</v>
      </c>
      <c r="H367" s="331" t="n">
        <v>9.1067419</v>
      </c>
      <c r="I367" s="331" t="n">
        <v>99.9999999999995</v>
      </c>
      <c r="J367" s="331" t="n">
        <v>1.26496407700584</v>
      </c>
      <c r="K367" s="331" t="n">
        <v>99.8030612613621</v>
      </c>
    </row>
    <row r="368">
      <c r="A368" s="331" t="s">
        <v>263</v>
      </c>
      <c r="B368" s="331" t="s">
        <v>264</v>
      </c>
      <c r="C368" s="331" t="s">
        <v>17</v>
      </c>
      <c r="D368" s="331" t="n">
        <v>16673.8175613</v>
      </c>
      <c r="E368" s="331" t="n">
        <v>1.25708164319464</v>
      </c>
      <c r="F368" s="331" t="n">
        <v>100</v>
      </c>
      <c r="G368" s="331" t="n">
        <v>0</v>
      </c>
      <c r="H368" s="331"/>
      <c r="I368" s="331"/>
      <c r="J368" s="331"/>
      <c r="K368" s="331"/>
    </row>
    <row r="369">
      <c r="A369" s="331" t="s">
        <v>265</v>
      </c>
      <c r="B369" s="331" t="s">
        <v>266</v>
      </c>
      <c r="C369" s="331" t="s">
        <v>16</v>
      </c>
      <c r="D369" s="331" t="n">
        <v>972.1379935</v>
      </c>
      <c r="E369" s="331" t="n">
        <v>11.0853267098713</v>
      </c>
      <c r="F369" s="331" t="n">
        <v>100</v>
      </c>
      <c r="G369" s="331" t="n">
        <v>0</v>
      </c>
      <c r="H369" s="331"/>
      <c r="I369" s="331"/>
      <c r="J369" s="331"/>
      <c r="K369" s="331"/>
    </row>
    <row r="370">
      <c r="A370" s="331" t="s">
        <v>265</v>
      </c>
      <c r="B370" s="331" t="s">
        <v>266</v>
      </c>
      <c r="C370" s="331" t="s">
        <v>17</v>
      </c>
      <c r="D370" s="331" t="n">
        <v>3649.7028874</v>
      </c>
      <c r="E370" s="331" t="n">
        <v>3.44788371547351</v>
      </c>
      <c r="F370" s="331" t="n">
        <v>100</v>
      </c>
      <c r="G370" s="331" t="n">
        <v>0.000000000000000382791988714882</v>
      </c>
      <c r="H370" s="331"/>
      <c r="I370" s="331"/>
      <c r="J370" s="331"/>
      <c r="K370" s="331"/>
    </row>
    <row r="371">
      <c r="A371" s="331" t="s">
        <v>267</v>
      </c>
      <c r="B371" s="331" t="s">
        <v>268</v>
      </c>
      <c r="C371" s="331" t="s">
        <v>16</v>
      </c>
      <c r="D371" s="331" t="n">
        <v>11607.5590934</v>
      </c>
      <c r="E371" s="331" t="n">
        <v>10.6929079255608</v>
      </c>
      <c r="F371" s="331" t="n">
        <v>100</v>
      </c>
      <c r="G371" s="331" t="n">
        <v>0</v>
      </c>
      <c r="H371" s="331"/>
      <c r="I371" s="331"/>
      <c r="J371" s="331"/>
      <c r="K371" s="331"/>
    </row>
    <row r="372">
      <c r="A372" s="331" t="s">
        <v>267</v>
      </c>
      <c r="B372" s="331" t="s">
        <v>268</v>
      </c>
      <c r="C372" s="331" t="s">
        <v>17</v>
      </c>
      <c r="D372" s="331" t="n">
        <v>61804.6802621</v>
      </c>
      <c r="E372" s="331" t="n">
        <v>2.52058295084864</v>
      </c>
      <c r="F372" s="331" t="n">
        <v>100</v>
      </c>
      <c r="G372" s="331" t="n">
        <v>0</v>
      </c>
      <c r="H372" s="331"/>
      <c r="I372" s="331"/>
      <c r="J372" s="331"/>
      <c r="K372" s="331"/>
    </row>
    <row r="373">
      <c r="A373" s="331" t="s">
        <v>269</v>
      </c>
      <c r="B373" s="331" t="s">
        <v>270</v>
      </c>
      <c r="C373" s="331" t="s">
        <v>16</v>
      </c>
      <c r="D373" s="331" t="n">
        <v>253.409936</v>
      </c>
      <c r="E373" s="331" t="n">
        <v>37.2755993154414</v>
      </c>
      <c r="F373" s="331" t="n">
        <v>100</v>
      </c>
      <c r="G373" s="331" t="n">
        <v>0</v>
      </c>
      <c r="H373" s="331"/>
      <c r="I373" s="331"/>
      <c r="J373" s="331"/>
      <c r="K373" s="331"/>
    </row>
    <row r="374">
      <c r="A374" s="331" t="s">
        <v>269</v>
      </c>
      <c r="B374" s="331" t="s">
        <v>270</v>
      </c>
      <c r="C374" s="331" t="s">
        <v>17</v>
      </c>
      <c r="D374" s="331" t="n">
        <v>42784.0063947</v>
      </c>
      <c r="E374" s="331" t="n">
        <v>1.821250159965</v>
      </c>
      <c r="F374" s="331" t="n">
        <v>100</v>
      </c>
      <c r="G374" s="331" t="n">
        <v>0</v>
      </c>
      <c r="H374" s="331"/>
      <c r="I374" s="331"/>
      <c r="J374" s="331"/>
      <c r="K374" s="331"/>
    </row>
    <row r="375">
      <c r="A375" s="331" t="s">
        <v>271</v>
      </c>
      <c r="B375" s="331" t="s">
        <v>272</v>
      </c>
      <c r="C375" s="331" t="s">
        <v>16</v>
      </c>
      <c r="D375" s="331" t="n">
        <v>1241.5050028</v>
      </c>
      <c r="E375" s="331" t="n">
        <v>20.7302144244239</v>
      </c>
      <c r="F375" s="331" t="n">
        <v>100</v>
      </c>
      <c r="G375" s="331" t="n">
        <v>0.0000000000000023015161359412</v>
      </c>
      <c r="H375" s="331"/>
      <c r="I375" s="331"/>
      <c r="J375" s="331"/>
      <c r="K375" s="331"/>
    </row>
    <row r="376">
      <c r="A376" s="331" t="s">
        <v>271</v>
      </c>
      <c r="B376" s="331" t="s">
        <v>272</v>
      </c>
      <c r="C376" s="331" t="s">
        <v>17</v>
      </c>
      <c r="D376" s="331" t="n">
        <v>12641.8454357</v>
      </c>
      <c r="E376" s="331" t="n">
        <v>2.97641102032979</v>
      </c>
      <c r="F376" s="331" t="n">
        <v>100</v>
      </c>
      <c r="G376" s="331" t="n">
        <v>0</v>
      </c>
      <c r="H376" s="331"/>
      <c r="I376" s="331"/>
      <c r="J376" s="331"/>
      <c r="K376" s="331"/>
    </row>
    <row r="377">
      <c r="A377" s="331" t="s">
        <v>273</v>
      </c>
      <c r="B377" s="331" t="s">
        <v>274</v>
      </c>
      <c r="C377" s="331" t="s">
        <v>16</v>
      </c>
      <c r="D377" s="331" t="n">
        <v>1652.789257</v>
      </c>
      <c r="E377" s="331" t="n">
        <v>21.3479424831874</v>
      </c>
      <c r="F377" s="331" t="n">
        <v>100</v>
      </c>
      <c r="G377" s="331" t="n">
        <v>0</v>
      </c>
      <c r="H377" s="331"/>
      <c r="I377" s="331"/>
      <c r="J377" s="331"/>
      <c r="K377" s="331"/>
    </row>
    <row r="378">
      <c r="A378" s="331" t="s">
        <v>273</v>
      </c>
      <c r="B378" s="331" t="s">
        <v>274</v>
      </c>
      <c r="C378" s="331" t="s">
        <v>17</v>
      </c>
      <c r="D378" s="331" t="n">
        <v>19261.0870126</v>
      </c>
      <c r="E378" s="331" t="n">
        <v>2.09153059934155</v>
      </c>
      <c r="F378" s="331" t="n">
        <v>99.7815946630264</v>
      </c>
      <c r="G378" s="331" t="n">
        <v>0.218933081746826</v>
      </c>
      <c r="H378" s="331" t="n">
        <v>42.1593202</v>
      </c>
      <c r="I378" s="331" t="n">
        <v>99.9999999999999</v>
      </c>
      <c r="J378" s="331" t="n">
        <v>0.218405336973621</v>
      </c>
      <c r="K378" s="331" t="n">
        <v>100.022702393154</v>
      </c>
    </row>
    <row r="379">
      <c r="A379" s="331" t="s">
        <v>275</v>
      </c>
      <c r="B379" s="331" t="s">
        <v>276</v>
      </c>
      <c r="C379" s="331" t="s">
        <v>16</v>
      </c>
      <c r="D379" s="331" t="n">
        <v>3555.3799114</v>
      </c>
      <c r="E379" s="331" t="n">
        <v>16.5341357388656</v>
      </c>
      <c r="F379" s="331" t="n">
        <v>100</v>
      </c>
      <c r="G379" s="331" t="n">
        <v>0</v>
      </c>
      <c r="H379" s="331"/>
      <c r="I379" s="331"/>
      <c r="J379" s="331"/>
      <c r="K379" s="331"/>
    </row>
    <row r="380">
      <c r="A380" s="331" t="s">
        <v>275</v>
      </c>
      <c r="B380" s="331" t="s">
        <v>276</v>
      </c>
      <c r="C380" s="331" t="s">
        <v>17</v>
      </c>
      <c r="D380" s="331" t="n">
        <v>23206.3477587</v>
      </c>
      <c r="E380" s="331" t="n">
        <v>2.44178407762105</v>
      </c>
      <c r="F380" s="331" t="n">
        <v>100</v>
      </c>
      <c r="G380" s="331" t="n">
        <v>0.000000000000000271092490413799</v>
      </c>
      <c r="H380" s="331"/>
      <c r="I380" s="331"/>
      <c r="J380" s="331"/>
      <c r="K380" s="331"/>
    </row>
    <row r="381">
      <c r="A381" s="331" t="s">
        <v>277</v>
      </c>
      <c r="B381" s="331" t="s">
        <v>278</v>
      </c>
      <c r="C381" s="331" t="s">
        <v>16</v>
      </c>
      <c r="D381" s="331" t="n">
        <v>396.5153135</v>
      </c>
      <c r="E381" s="331" t="n">
        <v>28.9008963479946</v>
      </c>
      <c r="F381" s="331" t="n">
        <v>100</v>
      </c>
      <c r="G381" s="331" t="n">
        <v>0</v>
      </c>
      <c r="H381" s="331"/>
      <c r="I381" s="331"/>
      <c r="J381" s="331"/>
      <c r="K381" s="331"/>
    </row>
    <row r="382">
      <c r="A382" s="331" t="s">
        <v>277</v>
      </c>
      <c r="B382" s="331" t="s">
        <v>278</v>
      </c>
      <c r="C382" s="331" t="s">
        <v>17</v>
      </c>
      <c r="D382" s="331" t="n">
        <v>17322.360971</v>
      </c>
      <c r="E382" s="331" t="n">
        <v>2.90668667873163</v>
      </c>
      <c r="F382" s="331" t="n">
        <v>100</v>
      </c>
      <c r="G382" s="331" t="n">
        <v>0.000000000000000322707047609908</v>
      </c>
      <c r="H382" s="331"/>
      <c r="I382" s="331"/>
      <c r="J382" s="331"/>
      <c r="K382" s="331"/>
    </row>
    <row r="383">
      <c r="A383" s="331" t="s">
        <v>279</v>
      </c>
      <c r="B383" s="331" t="s">
        <v>280</v>
      </c>
      <c r="C383" s="331" t="s">
        <v>16</v>
      </c>
      <c r="D383" s="331" t="n">
        <v>1163.1565828</v>
      </c>
      <c r="E383" s="331" t="n">
        <v>12.4129079206305</v>
      </c>
      <c r="F383" s="331" t="n">
        <v>100</v>
      </c>
      <c r="G383" s="331" t="n">
        <v>0</v>
      </c>
      <c r="H383" s="331"/>
      <c r="I383" s="331"/>
      <c r="J383" s="331"/>
      <c r="K383" s="331"/>
    </row>
    <row r="384">
      <c r="A384" s="331" t="s">
        <v>279</v>
      </c>
      <c r="B384" s="331" t="s">
        <v>280</v>
      </c>
      <c r="C384" s="331" t="s">
        <v>17</v>
      </c>
      <c r="D384" s="331" t="n">
        <v>5666.504856</v>
      </c>
      <c r="E384" s="331" t="n">
        <v>3.67072876452162</v>
      </c>
      <c r="F384" s="331" t="n">
        <v>100</v>
      </c>
      <c r="G384" s="331" t="n">
        <v>0</v>
      </c>
      <c r="H384" s="331"/>
      <c r="I384" s="331"/>
      <c r="J384" s="331"/>
      <c r="K384" s="331"/>
    </row>
    <row r="385">
      <c r="A385" s="331" t="s">
        <v>281</v>
      </c>
      <c r="B385" s="331" t="s">
        <v>282</v>
      </c>
      <c r="C385" s="331" t="s">
        <v>16</v>
      </c>
      <c r="D385" s="331" t="n">
        <v>3788.572435</v>
      </c>
      <c r="E385" s="331" t="n">
        <v>14.0678487510602</v>
      </c>
      <c r="F385" s="331" t="n">
        <v>100</v>
      </c>
      <c r="G385" s="331" t="n">
        <v>0</v>
      </c>
      <c r="H385" s="331"/>
      <c r="I385" s="331"/>
      <c r="J385" s="331"/>
      <c r="K385" s="331"/>
    </row>
    <row r="386">
      <c r="A386" s="331" t="s">
        <v>281</v>
      </c>
      <c r="B386" s="331" t="s">
        <v>282</v>
      </c>
      <c r="C386" s="331" t="s">
        <v>17</v>
      </c>
      <c r="D386" s="331" t="n">
        <v>24669.6669362</v>
      </c>
      <c r="E386" s="331" t="n">
        <v>2.92588691694366</v>
      </c>
      <c r="F386" s="331" t="n">
        <v>100</v>
      </c>
      <c r="G386" s="331" t="n">
        <v>0</v>
      </c>
      <c r="H386" s="331"/>
      <c r="I386" s="331"/>
      <c r="J386" s="331"/>
      <c r="K386" s="331"/>
    </row>
    <row r="387">
      <c r="A387" s="331" t="s">
        <v>283</v>
      </c>
      <c r="B387" s="331" t="s">
        <v>284</v>
      </c>
      <c r="C387" s="331" t="s">
        <v>16</v>
      </c>
      <c r="D387" s="331" t="n">
        <v>15172.4058585</v>
      </c>
      <c r="E387" s="331" t="n">
        <v>4.99127946260687</v>
      </c>
      <c r="F387" s="331" t="n">
        <v>98.9586362970143</v>
      </c>
      <c r="G387" s="331" t="n">
        <v>0.463771443077554</v>
      </c>
      <c r="H387" s="331" t="n">
        <v>159.6625958</v>
      </c>
      <c r="I387" s="331" t="n">
        <v>44.8735833727759</v>
      </c>
      <c r="J387" s="331" t="n">
        <v>1.04136370298569</v>
      </c>
      <c r="K387" s="331" t="n">
        <v>44.0712398836928</v>
      </c>
    </row>
    <row r="388">
      <c r="A388" s="331" t="s">
        <v>283</v>
      </c>
      <c r="B388" s="331" t="s">
        <v>284</v>
      </c>
      <c r="C388" s="331" t="s">
        <v>17</v>
      </c>
      <c r="D388" s="331" t="n">
        <v>9816.7139707</v>
      </c>
      <c r="E388" s="331" t="n">
        <v>7.35776013365408</v>
      </c>
      <c r="F388" s="331" t="n">
        <v>100</v>
      </c>
      <c r="G388" s="331" t="n">
        <v>0.000000000000000816875471005183</v>
      </c>
      <c r="H388" s="331"/>
      <c r="I388" s="331"/>
      <c r="J388" s="331"/>
      <c r="K388" s="331"/>
    </row>
    <row r="389">
      <c r="A389" s="331" t="s">
        <v>285</v>
      </c>
      <c r="B389" s="331" t="s">
        <v>286</v>
      </c>
      <c r="C389" s="331" t="s">
        <v>16</v>
      </c>
      <c r="D389" s="331" t="n">
        <v>6810.3995201</v>
      </c>
      <c r="E389" s="331" t="n">
        <v>10.2033608159278</v>
      </c>
      <c r="F389" s="331" t="n">
        <v>98.5713896587731</v>
      </c>
      <c r="G389" s="331" t="n">
        <v>1.42530527190306</v>
      </c>
      <c r="H389" s="331" t="n">
        <v>98.7041698</v>
      </c>
      <c r="I389" s="331" t="n">
        <v>100</v>
      </c>
      <c r="J389" s="331" t="n">
        <v>1.42861034122689</v>
      </c>
      <c r="K389" s="331" t="n">
        <v>98.3433461770994</v>
      </c>
    </row>
    <row r="390">
      <c r="A390" s="331" t="s">
        <v>285</v>
      </c>
      <c r="B390" s="331" t="s">
        <v>286</v>
      </c>
      <c r="C390" s="331" t="s">
        <v>17</v>
      </c>
      <c r="D390" s="331" t="n">
        <v>11978.8959102</v>
      </c>
      <c r="E390" s="331" t="n">
        <v>4.59343424859656</v>
      </c>
      <c r="F390" s="331" t="n">
        <v>99.8546609441241</v>
      </c>
      <c r="G390" s="331" t="n">
        <v>0.146802348200835</v>
      </c>
      <c r="H390" s="331" t="n">
        <v>17.4353546</v>
      </c>
      <c r="I390" s="331" t="n">
        <v>99.9999999999999</v>
      </c>
      <c r="J390" s="331" t="n">
        <v>0.145339055875852</v>
      </c>
      <c r="K390" s="331" t="n">
        <v>100.860010525438</v>
      </c>
    </row>
    <row r="391">
      <c r="A391" s="331" t="s">
        <v>287</v>
      </c>
      <c r="B391" s="331" t="s">
        <v>288</v>
      </c>
      <c r="C391" s="331" t="s">
        <v>16</v>
      </c>
      <c r="D391" s="331" t="n">
        <v>638.4236734</v>
      </c>
      <c r="E391" s="331" t="n">
        <v>19.5186190147357</v>
      </c>
      <c r="F391" s="331" t="n">
        <v>99.1810945241591</v>
      </c>
      <c r="G391" s="331" t="n">
        <v>0.800448570126122</v>
      </c>
      <c r="H391" s="331" t="n">
        <v>5.271253</v>
      </c>
      <c r="I391" s="331" t="n">
        <v>100</v>
      </c>
      <c r="J391" s="331" t="n">
        <v>0.818905475840954</v>
      </c>
      <c r="K391" s="331" t="n">
        <v>96.945700862337</v>
      </c>
    </row>
    <row r="392">
      <c r="A392" s="331" t="s">
        <v>287</v>
      </c>
      <c r="B392" s="331" t="s">
        <v>288</v>
      </c>
      <c r="C392" s="331" t="s">
        <v>17</v>
      </c>
      <c r="D392" s="331" t="n">
        <v>6172.0207387</v>
      </c>
      <c r="E392" s="331" t="n">
        <v>2.78475995359215</v>
      </c>
      <c r="F392" s="331" t="n">
        <v>100</v>
      </c>
      <c r="G392" s="331" t="n">
        <v>0</v>
      </c>
      <c r="H392" s="331"/>
      <c r="I392" s="331"/>
      <c r="J392" s="331"/>
      <c r="K392" s="331"/>
    </row>
    <row r="393">
      <c r="A393" s="331" t="s">
        <v>289</v>
      </c>
      <c r="B393" s="331" t="s">
        <v>290</v>
      </c>
      <c r="C393" s="331" t="s">
        <v>16</v>
      </c>
      <c r="D393" s="331" t="n">
        <v>1751.8191072</v>
      </c>
      <c r="E393" s="331" t="n">
        <v>17.0926389897919</v>
      </c>
      <c r="F393" s="331" t="n">
        <v>100</v>
      </c>
      <c r="G393" s="331" t="n">
        <v>0</v>
      </c>
      <c r="H393" s="331"/>
      <c r="I393" s="331"/>
      <c r="J393" s="331"/>
      <c r="K393" s="331"/>
    </row>
    <row r="394">
      <c r="A394" s="331" t="s">
        <v>289</v>
      </c>
      <c r="B394" s="331" t="s">
        <v>290</v>
      </c>
      <c r="C394" s="331" t="s">
        <v>17</v>
      </c>
      <c r="D394" s="331" t="n">
        <v>10717.9232484</v>
      </c>
      <c r="E394" s="331" t="n">
        <v>4.28638565756772</v>
      </c>
      <c r="F394" s="331" t="n">
        <v>100</v>
      </c>
      <c r="G394" s="331" t="n">
        <v>0</v>
      </c>
      <c r="H394" s="331"/>
      <c r="I394" s="331"/>
      <c r="J394" s="331"/>
      <c r="K394" s="331"/>
    </row>
    <row r="395">
      <c r="A395" s="331" t="s">
        <v>291</v>
      </c>
      <c r="B395" s="331" t="s">
        <v>292</v>
      </c>
      <c r="C395" s="331" t="s">
        <v>16</v>
      </c>
      <c r="D395" s="331" t="n">
        <v>7660.0189844</v>
      </c>
      <c r="E395" s="331" t="n">
        <v>6.07753444818099</v>
      </c>
      <c r="F395" s="331" t="n">
        <v>87.7006592073151</v>
      </c>
      <c r="G395" s="331" t="n">
        <v>5.82791363844963</v>
      </c>
      <c r="H395" s="331" t="n">
        <v>1074.2585611</v>
      </c>
      <c r="I395" s="331" t="n">
        <v>45.2477440396834</v>
      </c>
      <c r="J395" s="331" t="n">
        <v>12.2993407926849</v>
      </c>
      <c r="K395" s="331" t="n">
        <v>41.5560375560388</v>
      </c>
    </row>
    <row r="396">
      <c r="A396" s="331" t="s">
        <v>291</v>
      </c>
      <c r="B396" s="331" t="s">
        <v>292</v>
      </c>
      <c r="C396" s="331" t="s">
        <v>17</v>
      </c>
      <c r="D396" s="331" t="n">
        <v>9996.7994921</v>
      </c>
      <c r="E396" s="331" t="n">
        <v>4.87018016668947</v>
      </c>
      <c r="F396" s="331" t="n">
        <v>98.7299682274449</v>
      </c>
      <c r="G396" s="331" t="n">
        <v>0.687443293049104</v>
      </c>
      <c r="H396" s="331" t="n">
        <v>128.5957365</v>
      </c>
      <c r="I396" s="331" t="n">
        <v>52.0436907955602</v>
      </c>
      <c r="J396" s="331" t="n">
        <v>1.27003177255512</v>
      </c>
      <c r="K396" s="331" t="n">
        <v>53.4405956981384</v>
      </c>
    </row>
    <row r="397">
      <c r="A397" s="331" t="s">
        <v>293</v>
      </c>
      <c r="B397" s="331" t="s">
        <v>294</v>
      </c>
      <c r="C397" s="331" t="s">
        <v>16</v>
      </c>
      <c r="D397" s="331" t="n">
        <v>2007.0137627</v>
      </c>
      <c r="E397" s="331" t="n">
        <v>25.2999117339594</v>
      </c>
      <c r="F397" s="331" t="n">
        <v>100</v>
      </c>
      <c r="G397" s="331" t="n">
        <v>0</v>
      </c>
      <c r="H397" s="331"/>
      <c r="I397" s="331"/>
      <c r="J397" s="331"/>
      <c r="K397" s="331"/>
    </row>
    <row r="398">
      <c r="A398" s="331" t="s">
        <v>293</v>
      </c>
      <c r="B398" s="331" t="s">
        <v>294</v>
      </c>
      <c r="C398" s="331" t="s">
        <v>17</v>
      </c>
      <c r="D398" s="331" t="n">
        <v>35678.220591</v>
      </c>
      <c r="E398" s="331" t="n">
        <v>2.70849687097193</v>
      </c>
      <c r="F398" s="331" t="n">
        <v>100</v>
      </c>
      <c r="G398" s="331" t="n">
        <v>0</v>
      </c>
      <c r="H398" s="331"/>
      <c r="I398" s="331"/>
      <c r="J398" s="331"/>
      <c r="K398" s="331"/>
    </row>
    <row r="399">
      <c r="A399" s="331" t="s">
        <v>295</v>
      </c>
      <c r="B399" s="331" t="s">
        <v>296</v>
      </c>
      <c r="C399" s="331" t="s">
        <v>16</v>
      </c>
      <c r="D399" s="331" t="n">
        <v>539.8834254</v>
      </c>
      <c r="E399" s="331" t="n">
        <v>28.7927507709808</v>
      </c>
      <c r="F399" s="331" t="n">
        <v>100</v>
      </c>
      <c r="G399" s="331" t="n">
        <v>0</v>
      </c>
      <c r="H399" s="331"/>
      <c r="I399" s="331"/>
      <c r="J399" s="331"/>
      <c r="K399" s="331"/>
    </row>
    <row r="400">
      <c r="A400" s="331" t="s">
        <v>295</v>
      </c>
      <c r="B400" s="331" t="s">
        <v>296</v>
      </c>
      <c r="C400" s="331" t="s">
        <v>17</v>
      </c>
      <c r="D400" s="331" t="n">
        <v>33680.2785749</v>
      </c>
      <c r="E400" s="331" t="n">
        <v>2.57606555028404</v>
      </c>
      <c r="F400" s="331" t="n">
        <v>100</v>
      </c>
      <c r="G400" s="331" t="n">
        <v>0.000000000000000286000728686902</v>
      </c>
      <c r="H400" s="331"/>
      <c r="I400" s="331"/>
      <c r="J400" s="331"/>
      <c r="K400" s="33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32" t="s">
        <v>72</v>
      </c>
      <c r="B411" s="332" t="s">
        <v>73</v>
      </c>
      <c r="C411" s="332" t="s">
        <v>16</v>
      </c>
      <c r="D411" s="332" t="n">
        <v>36.6362603</v>
      </c>
      <c r="E411" s="332"/>
      <c r="F411" s="332" t="n">
        <v>46.5728701539808</v>
      </c>
      <c r="G411" s="332"/>
      <c r="H411" s="332" t="n">
        <v>42.0281213</v>
      </c>
      <c r="I411" s="332"/>
      <c r="J411" s="332" t="n">
        <v>53.4271298460191</v>
      </c>
      <c r="K411" s="332"/>
    </row>
    <row r="412">
      <c r="A412" s="332" t="s">
        <v>72</v>
      </c>
      <c r="B412" s="332" t="s">
        <v>73</v>
      </c>
      <c r="C412" s="332" t="s">
        <v>17</v>
      </c>
      <c r="D412" s="332" t="n">
        <v>17.4593053</v>
      </c>
      <c r="E412" s="332"/>
      <c r="F412" s="332" t="n">
        <v>21.9284089668119</v>
      </c>
      <c r="G412" s="332"/>
      <c r="H412" s="332" t="n">
        <v>62.1602664</v>
      </c>
      <c r="I412" s="332"/>
      <c r="J412" s="332" t="n">
        <v>78.0715910331881</v>
      </c>
      <c r="K412" s="332"/>
    </row>
    <row r="413">
      <c r="A413" s="332" t="s">
        <v>74</v>
      </c>
      <c r="B413" s="332" t="s">
        <v>75</v>
      </c>
      <c r="C413" s="332" t="s">
        <v>16</v>
      </c>
      <c r="D413" s="332" t="n">
        <v>11.8894475</v>
      </c>
      <c r="E413" s="332"/>
      <c r="F413" s="332" t="n">
        <v>11.4754098360656</v>
      </c>
      <c r="G413" s="332"/>
      <c r="H413" s="332" t="n">
        <v>91.718595</v>
      </c>
      <c r="I413" s="332"/>
      <c r="J413" s="332" t="n">
        <v>88.5245901639344</v>
      </c>
      <c r="K413" s="332"/>
    </row>
    <row r="414">
      <c r="A414" s="332" t="s">
        <v>74</v>
      </c>
      <c r="B414" s="332" t="s">
        <v>75</v>
      </c>
      <c r="C414" s="332" t="s">
        <v>17</v>
      </c>
      <c r="D414" s="332" t="n">
        <v>39.0653275</v>
      </c>
      <c r="E414" s="332"/>
      <c r="F414" s="332" t="n">
        <v>14.6496815286624</v>
      </c>
      <c r="G414" s="332"/>
      <c r="H414" s="332" t="n">
        <v>227.597995</v>
      </c>
      <c r="I414" s="332"/>
      <c r="J414" s="332" t="n">
        <v>85.3503184713376</v>
      </c>
      <c r="K414" s="332"/>
    </row>
    <row r="415">
      <c r="A415" s="332" t="s">
        <v>76</v>
      </c>
      <c r="B415" s="332" t="s">
        <v>77</v>
      </c>
      <c r="C415" s="332" t="s">
        <v>16</v>
      </c>
      <c r="D415" s="332"/>
      <c r="E415" s="332"/>
      <c r="F415" s="332"/>
      <c r="G415" s="332"/>
      <c r="H415" s="332" t="n">
        <v>105.9224131</v>
      </c>
      <c r="I415" s="332"/>
      <c r="J415" s="332" t="n">
        <v>100</v>
      </c>
      <c r="K415" s="332"/>
    </row>
    <row r="416">
      <c r="A416" s="332" t="s">
        <v>76</v>
      </c>
      <c r="B416" s="332" t="s">
        <v>77</v>
      </c>
      <c r="C416" s="332" t="s">
        <v>17</v>
      </c>
      <c r="D416" s="332" t="n">
        <v>8.0447068</v>
      </c>
      <c r="E416" s="332"/>
      <c r="F416" s="332" t="n">
        <v>3.50019181967797</v>
      </c>
      <c r="G416" s="332"/>
      <c r="H416" s="332" t="n">
        <v>221.7914626</v>
      </c>
      <c r="I416" s="332"/>
      <c r="J416" s="332" t="n">
        <v>96.499808180322</v>
      </c>
      <c r="K416" s="332"/>
    </row>
    <row r="417">
      <c r="A417" s="332" t="s">
        <v>80</v>
      </c>
      <c r="B417" s="332" t="s">
        <v>81</v>
      </c>
      <c r="C417" s="332" t="s">
        <v>16</v>
      </c>
      <c r="D417" s="332" t="n">
        <v>1275.5889736</v>
      </c>
      <c r="E417" s="332"/>
      <c r="F417" s="332" t="n">
        <v>82.2092475085485</v>
      </c>
      <c r="G417" s="332"/>
      <c r="H417" s="332" t="n">
        <v>276.0478705</v>
      </c>
      <c r="I417" s="332"/>
      <c r="J417" s="332" t="n">
        <v>17.7907524914515</v>
      </c>
      <c r="K417" s="332"/>
    </row>
    <row r="418">
      <c r="A418" s="332" t="s">
        <v>80</v>
      </c>
      <c r="B418" s="332" t="s">
        <v>81</v>
      </c>
      <c r="C418" s="332" t="s">
        <v>17</v>
      </c>
      <c r="D418" s="332" t="n">
        <v>1114.4278354</v>
      </c>
      <c r="E418" s="332"/>
      <c r="F418" s="332" t="n">
        <v>80.9213822075937</v>
      </c>
      <c r="G418" s="332"/>
      <c r="H418" s="332" t="n">
        <v>262.7456693</v>
      </c>
      <c r="I418" s="332"/>
      <c r="J418" s="332" t="n">
        <v>19.0786177924063</v>
      </c>
      <c r="K418" s="332"/>
    </row>
    <row r="419">
      <c r="A419" s="332" t="s">
        <v>92</v>
      </c>
      <c r="B419" s="332" t="s">
        <v>93</v>
      </c>
      <c r="C419" s="332" t="s">
        <v>16</v>
      </c>
      <c r="D419" s="332" t="n">
        <v>285.083595</v>
      </c>
      <c r="E419" s="332"/>
      <c r="F419" s="332" t="n">
        <v>85.9533394408178</v>
      </c>
      <c r="G419" s="332"/>
      <c r="H419" s="332" t="n">
        <v>46.5889111</v>
      </c>
      <c r="I419" s="332"/>
      <c r="J419" s="332" t="n">
        <v>14.0466605591822</v>
      </c>
      <c r="K419" s="332"/>
    </row>
    <row r="420">
      <c r="A420" s="332" t="s">
        <v>92</v>
      </c>
      <c r="B420" s="332" t="s">
        <v>93</v>
      </c>
      <c r="C420" s="332" t="s">
        <v>17</v>
      </c>
      <c r="D420" s="332" t="n">
        <v>842.3306652</v>
      </c>
      <c r="E420" s="332"/>
      <c r="F420" s="332" t="n">
        <v>91.9486914511545</v>
      </c>
      <c r="G420" s="332"/>
      <c r="H420" s="332" t="n">
        <v>73.7570484</v>
      </c>
      <c r="I420" s="332"/>
      <c r="J420" s="332" t="n">
        <v>8.05130854884549</v>
      </c>
      <c r="K420" s="332"/>
    </row>
    <row r="421">
      <c r="A421" s="332" t="s">
        <v>108</v>
      </c>
      <c r="B421" s="332" t="s">
        <v>109</v>
      </c>
      <c r="C421" s="332" t="s">
        <v>16</v>
      </c>
      <c r="D421" s="332" t="n">
        <v>1542.5500506</v>
      </c>
      <c r="E421" s="332"/>
      <c r="F421" s="332" t="n">
        <v>84.8786689568437</v>
      </c>
      <c r="G421" s="332"/>
      <c r="H421" s="332" t="n">
        <v>274.8088566</v>
      </c>
      <c r="I421" s="332"/>
      <c r="J421" s="332" t="n">
        <v>15.1213310431563</v>
      </c>
      <c r="K421" s="332"/>
    </row>
    <row r="422">
      <c r="A422" s="332" t="s">
        <v>108</v>
      </c>
      <c r="B422" s="332" t="s">
        <v>109</v>
      </c>
      <c r="C422" s="332" t="s">
        <v>17</v>
      </c>
      <c r="D422" s="332" t="n">
        <v>1113.7881755</v>
      </c>
      <c r="E422" s="332"/>
      <c r="F422" s="332" t="n">
        <v>91.743947223611</v>
      </c>
      <c r="G422" s="332"/>
      <c r="H422" s="332" t="n">
        <v>100.2299796</v>
      </c>
      <c r="I422" s="332"/>
      <c r="J422" s="332" t="n">
        <v>8.25605277638899</v>
      </c>
      <c r="K422" s="332"/>
    </row>
    <row r="423">
      <c r="A423" s="332" t="s">
        <v>110</v>
      </c>
      <c r="B423" s="332" t="s">
        <v>111</v>
      </c>
      <c r="C423" s="332" t="s">
        <v>16</v>
      </c>
      <c r="D423" s="332" t="n">
        <v>391.6052308</v>
      </c>
      <c r="E423" s="332"/>
      <c r="F423" s="332" t="n">
        <v>66.7692307692308</v>
      </c>
      <c r="G423" s="332"/>
      <c r="H423" s="332" t="n">
        <v>194.9002992</v>
      </c>
      <c r="I423" s="332"/>
      <c r="J423" s="332" t="n">
        <v>33.2307692307692</v>
      </c>
      <c r="K423" s="332"/>
    </row>
    <row r="424">
      <c r="A424" s="332" t="s">
        <v>110</v>
      </c>
      <c r="B424" s="332" t="s">
        <v>111</v>
      </c>
      <c r="C424" s="332" t="s">
        <v>17</v>
      </c>
      <c r="D424" s="332" t="n">
        <v>371.7542744</v>
      </c>
      <c r="E424" s="332"/>
      <c r="F424" s="332" t="n">
        <v>67.7631578947368</v>
      </c>
      <c r="G424" s="332"/>
      <c r="H424" s="332" t="n">
        <v>176.8539752</v>
      </c>
      <c r="I424" s="332"/>
      <c r="J424" s="332" t="n">
        <v>32.2368421052632</v>
      </c>
      <c r="K424" s="33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842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33" t="s">
        <v>14</v>
      </c>
      <c r="B435" s="333" t="s">
        <v>15</v>
      </c>
      <c r="C435" s="333" t="s">
        <v>16</v>
      </c>
      <c r="D435" s="333" t="n">
        <v>3543.3535578</v>
      </c>
      <c r="E435" s="333"/>
      <c r="F435" s="333" t="n">
        <v>77.4441110329067</v>
      </c>
      <c r="G435" s="333"/>
      <c r="H435" s="333" t="n">
        <v>1032.0150668</v>
      </c>
      <c r="I435" s="333"/>
      <c r="J435" s="333" t="n">
        <v>22.5558889670933</v>
      </c>
      <c r="K435" s="333"/>
    </row>
    <row r="436">
      <c r="A436" s="333" t="s">
        <v>14</v>
      </c>
      <c r="B436" s="333" t="s">
        <v>15</v>
      </c>
      <c r="C436" s="333" t="s">
        <v>17</v>
      </c>
      <c r="D436" s="333" t="n">
        <v>3506.8702901</v>
      </c>
      <c r="E436" s="333"/>
      <c r="F436" s="333" t="n">
        <v>75.7095256413398</v>
      </c>
      <c r="G436" s="333"/>
      <c r="H436" s="333" t="n">
        <v>1125.1363965</v>
      </c>
      <c r="I436" s="333"/>
      <c r="J436" s="333" t="n">
        <v>24.2904743586602</v>
      </c>
      <c r="K436" s="333"/>
    </row>
    <row r="437">
      <c r="A437" s="333" t="s">
        <v>27</v>
      </c>
      <c r="B437" s="333" t="s">
        <v>28</v>
      </c>
      <c r="C437" s="333" t="s">
        <v>16</v>
      </c>
      <c r="D437" s="333" t="n">
        <v>2642.8650172</v>
      </c>
      <c r="E437" s="333" t="n">
        <v>8.25532444301115</v>
      </c>
      <c r="F437" s="333" t="n">
        <v>92.1451714258959</v>
      </c>
      <c r="G437" s="333" t="n">
        <v>3.47469429225896</v>
      </c>
      <c r="H437" s="333" t="n">
        <v>225.2885456</v>
      </c>
      <c r="I437" s="333" t="n">
        <v>41.6160195484816</v>
      </c>
      <c r="J437" s="333" t="n">
        <v>7.85482857410413</v>
      </c>
      <c r="K437" s="333" t="n">
        <v>40.7617172280938</v>
      </c>
    </row>
    <row r="438">
      <c r="A438" s="333" t="s">
        <v>27</v>
      </c>
      <c r="B438" s="333" t="s">
        <v>28</v>
      </c>
      <c r="C438" s="333" t="s">
        <v>17</v>
      </c>
      <c r="D438" s="333" t="n">
        <v>5034.008262</v>
      </c>
      <c r="E438" s="333" t="n">
        <v>4.25433893823717</v>
      </c>
      <c r="F438" s="333" t="n">
        <v>96.9360734076417</v>
      </c>
      <c r="G438" s="333" t="n">
        <v>1.30125298145331</v>
      </c>
      <c r="H438" s="333" t="n">
        <v>159.1134367</v>
      </c>
      <c r="I438" s="333" t="n">
        <v>40.3889004835664</v>
      </c>
      <c r="J438" s="333" t="n">
        <v>3.06392659235833</v>
      </c>
      <c r="K438" s="333" t="n">
        <v>41.1688566059869</v>
      </c>
    </row>
    <row r="439">
      <c r="A439" s="333" t="s">
        <v>29</v>
      </c>
      <c r="B439" s="333" t="s">
        <v>30</v>
      </c>
      <c r="C439" s="333" t="s">
        <v>16</v>
      </c>
      <c r="D439" s="333" t="n">
        <v>879.7213777</v>
      </c>
      <c r="E439" s="333" t="n">
        <v>12.375711153721</v>
      </c>
      <c r="F439" s="333" t="n">
        <v>86.8629181705119</v>
      </c>
      <c r="G439" s="333" t="n">
        <v>4.51313133661149</v>
      </c>
      <c r="H439" s="333" t="n">
        <v>133.0483936</v>
      </c>
      <c r="I439" s="333" t="n">
        <v>31.9527122820289</v>
      </c>
      <c r="J439" s="333" t="n">
        <v>13.1370818294881</v>
      </c>
      <c r="K439" s="333" t="n">
        <v>29.8410075443775</v>
      </c>
    </row>
    <row r="440">
      <c r="A440" s="333" t="s">
        <v>29</v>
      </c>
      <c r="B440" s="333" t="s">
        <v>30</v>
      </c>
      <c r="C440" s="333" t="s">
        <v>17</v>
      </c>
      <c r="D440" s="333" t="n">
        <v>2542.7312967</v>
      </c>
      <c r="E440" s="333" t="n">
        <v>4.87167542113563</v>
      </c>
      <c r="F440" s="333" t="n">
        <v>92.0544828600619</v>
      </c>
      <c r="G440" s="333" t="n">
        <v>1.84791208321598</v>
      </c>
      <c r="H440" s="333" t="n">
        <v>219.4712791</v>
      </c>
      <c r="I440" s="333" t="n">
        <v>20.4218231584594</v>
      </c>
      <c r="J440" s="333" t="n">
        <v>7.94551713993808</v>
      </c>
      <c r="K440" s="333" t="n">
        <v>21.4093794268289</v>
      </c>
    </row>
    <row r="441">
      <c r="A441" s="333" t="s">
        <v>31</v>
      </c>
      <c r="B441" s="333" t="s">
        <v>32</v>
      </c>
      <c r="C441" s="333" t="s">
        <v>16</v>
      </c>
      <c r="D441" s="333" t="n">
        <v>151.644718</v>
      </c>
      <c r="E441" s="333" t="n">
        <v>11.576548913233</v>
      </c>
      <c r="F441" s="333" t="n">
        <v>81.7073170731707</v>
      </c>
      <c r="G441" s="333" t="n">
        <v>6.33431847136259</v>
      </c>
      <c r="H441" s="333" t="n">
        <v>33.95031</v>
      </c>
      <c r="I441" s="333" t="n">
        <v>29.0287214094364</v>
      </c>
      <c r="J441" s="333" t="n">
        <v>18.2926829268293</v>
      </c>
      <c r="K441" s="333" t="n">
        <v>28.2932891720862</v>
      </c>
    </row>
    <row r="442">
      <c r="A442" s="333" t="s">
        <v>31</v>
      </c>
      <c r="B442" s="333" t="s">
        <v>32</v>
      </c>
      <c r="C442" s="333" t="s">
        <v>17</v>
      </c>
      <c r="D442" s="333" t="n">
        <v>347.424839</v>
      </c>
      <c r="E442" s="333" t="n">
        <v>7.22980294410688</v>
      </c>
      <c r="F442" s="333" t="n">
        <v>79.1237113402062</v>
      </c>
      <c r="G442" s="333" t="n">
        <v>4.74277206099993</v>
      </c>
      <c r="H442" s="333" t="n">
        <v>91.665837</v>
      </c>
      <c r="I442" s="333" t="n">
        <v>17.9976119942142</v>
      </c>
      <c r="J442" s="333" t="n">
        <v>20.8762886597938</v>
      </c>
      <c r="K442" s="333" t="n">
        <v>17.9756916386047</v>
      </c>
    </row>
    <row r="443">
      <c r="A443" s="333" t="s">
        <v>33</v>
      </c>
      <c r="B443" s="333" t="s">
        <v>34</v>
      </c>
      <c r="C443" s="333" t="s">
        <v>16</v>
      </c>
      <c r="D443" s="333" t="n">
        <v>1956.0635314</v>
      </c>
      <c r="E443" s="333" t="n">
        <v>9.80223676114849</v>
      </c>
      <c r="F443" s="333" t="n">
        <v>75.9150892252729</v>
      </c>
      <c r="G443" s="333" t="n">
        <v>7.66908603487545</v>
      </c>
      <c r="H443" s="333" t="n">
        <v>620.5830238</v>
      </c>
      <c r="I443" s="333" t="n">
        <v>27.8718610261028</v>
      </c>
      <c r="J443" s="333" t="n">
        <v>24.0849107747271</v>
      </c>
      <c r="K443" s="333" t="n">
        <v>24.172784199175</v>
      </c>
    </row>
    <row r="444">
      <c r="A444" s="333" t="s">
        <v>33</v>
      </c>
      <c r="B444" s="333" t="s">
        <v>34</v>
      </c>
      <c r="C444" s="333" t="s">
        <v>17</v>
      </c>
      <c r="D444" s="333" t="n">
        <v>3768.7947839</v>
      </c>
      <c r="E444" s="333" t="n">
        <v>6.22247525439059</v>
      </c>
      <c r="F444" s="333" t="n">
        <v>86.9811597846929</v>
      </c>
      <c r="G444" s="333" t="n">
        <v>4.29813587926236</v>
      </c>
      <c r="H444" s="333" t="n">
        <v>564.0915483</v>
      </c>
      <c r="I444" s="333" t="n">
        <v>29.7767922039579</v>
      </c>
      <c r="J444" s="333" t="n">
        <v>13.0188402153071</v>
      </c>
      <c r="K444" s="333" t="n">
        <v>28.7166012876379</v>
      </c>
    </row>
    <row r="445">
      <c r="A445" s="333" t="s">
        <v>35</v>
      </c>
      <c r="B445" s="333" t="s">
        <v>36</v>
      </c>
      <c r="C445" s="333" t="s">
        <v>16</v>
      </c>
      <c r="D445" s="333" t="n">
        <v>151.0123251</v>
      </c>
      <c r="E445" s="333" t="n">
        <v>16.4571754209036</v>
      </c>
      <c r="F445" s="333" t="n">
        <v>41.8000302472441</v>
      </c>
      <c r="G445" s="333" t="n">
        <v>15.7458255930217</v>
      </c>
      <c r="H445" s="333" t="n">
        <v>210.2609185</v>
      </c>
      <c r="I445" s="333" t="n">
        <v>13.8652154932059</v>
      </c>
      <c r="J445" s="333" t="n">
        <v>58.1999697527559</v>
      </c>
      <c r="K445" s="333" t="n">
        <v>11.3088716171536</v>
      </c>
    </row>
    <row r="446">
      <c r="A446" s="333" t="s">
        <v>35</v>
      </c>
      <c r="B446" s="333" t="s">
        <v>36</v>
      </c>
      <c r="C446" s="333" t="s">
        <v>17</v>
      </c>
      <c r="D446" s="333" t="n">
        <v>198.9624156</v>
      </c>
      <c r="E446" s="333" t="n">
        <v>16.1939136458976</v>
      </c>
      <c r="F446" s="333" t="n">
        <v>59.1793989171757</v>
      </c>
      <c r="G446" s="333" t="n">
        <v>11.3149261092148</v>
      </c>
      <c r="H446" s="333" t="n">
        <v>137.2397413</v>
      </c>
      <c r="I446" s="333" t="n">
        <v>14.6176746412041</v>
      </c>
      <c r="J446" s="333" t="n">
        <v>40.8206010828243</v>
      </c>
      <c r="K446" s="333" t="n">
        <v>16.4037399786682</v>
      </c>
    </row>
    <row r="447">
      <c r="A447" s="333" t="s">
        <v>37</v>
      </c>
      <c r="B447" s="333" t="s">
        <v>38</v>
      </c>
      <c r="C447" s="333" t="s">
        <v>16</v>
      </c>
      <c r="D447" s="333" t="n">
        <v>443.7754834</v>
      </c>
      <c r="E447" s="333" t="n">
        <v>14.2329040777343</v>
      </c>
      <c r="F447" s="333" t="n">
        <v>56.2103814646963</v>
      </c>
      <c r="G447" s="333" t="n">
        <v>12.5247400872189</v>
      </c>
      <c r="H447" s="333" t="n">
        <v>345.7147706</v>
      </c>
      <c r="I447" s="333" t="n">
        <v>17.408473155272</v>
      </c>
      <c r="J447" s="333" t="n">
        <v>43.7896185353037</v>
      </c>
      <c r="K447" s="333" t="n">
        <v>16.0773361722975</v>
      </c>
    </row>
    <row r="448">
      <c r="A448" s="333" t="s">
        <v>37</v>
      </c>
      <c r="B448" s="333" t="s">
        <v>38</v>
      </c>
      <c r="C448" s="333" t="s">
        <v>17</v>
      </c>
      <c r="D448" s="333" t="n">
        <v>499.2260047</v>
      </c>
      <c r="E448" s="333" t="n">
        <v>13.4515100984917</v>
      </c>
      <c r="F448" s="333" t="n">
        <v>56.6253271425776</v>
      </c>
      <c r="G448" s="333" t="n">
        <v>12.36720717542</v>
      </c>
      <c r="H448" s="333" t="n">
        <v>382.4042302</v>
      </c>
      <c r="I448" s="333" t="n">
        <v>17.2332743444928</v>
      </c>
      <c r="J448" s="333" t="n">
        <v>43.3746728574224</v>
      </c>
      <c r="K448" s="333" t="n">
        <v>16.1453010712069</v>
      </c>
    </row>
    <row r="449">
      <c r="A449" s="333" t="s">
        <v>39</v>
      </c>
      <c r="B449" s="333" t="s">
        <v>40</v>
      </c>
      <c r="C449" s="333" t="s">
        <v>16</v>
      </c>
      <c r="D449" s="333" t="n">
        <v>1646.0737272</v>
      </c>
      <c r="E449" s="333" t="n">
        <v>7.31942426179768</v>
      </c>
      <c r="F449" s="333" t="n">
        <v>98.803013798936</v>
      </c>
      <c r="G449" s="333" t="n">
        <v>1.07000424251692</v>
      </c>
      <c r="H449" s="333" t="n">
        <v>19.9419781</v>
      </c>
      <c r="I449" s="333" t="n">
        <v>89.0038366550306</v>
      </c>
      <c r="J449" s="333" t="n">
        <v>1.196986201064</v>
      </c>
      <c r="K449" s="333" t="n">
        <v>88.3215227079024</v>
      </c>
    </row>
    <row r="450">
      <c r="A450" s="333" t="s">
        <v>39</v>
      </c>
      <c r="B450" s="333" t="s">
        <v>40</v>
      </c>
      <c r="C450" s="333" t="s">
        <v>17</v>
      </c>
      <c r="D450" s="333" t="n">
        <v>1293.6752117</v>
      </c>
      <c r="E450" s="333" t="n">
        <v>9.37769758824926</v>
      </c>
      <c r="F450" s="333" t="n">
        <v>98.8915209020755</v>
      </c>
      <c r="G450" s="333" t="n">
        <v>0.570542119055014</v>
      </c>
      <c r="H450" s="333" t="n">
        <v>14.5008583</v>
      </c>
      <c r="I450" s="333" t="n">
        <v>51.4461829619808</v>
      </c>
      <c r="J450" s="333" t="n">
        <v>1.10847909792449</v>
      </c>
      <c r="K450" s="333" t="n">
        <v>50.90017303681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843</v>
      </c>
    </row>
    <row r="9">
      <c r="A9" t="s">
        <v>3</v>
      </c>
    </row>
    <row r="10">
      <c r="A10" t="s">
        <v>4</v>
      </c>
    </row>
    <row r="11">
      <c r="A11" t="s">
        <v>844</v>
      </c>
    </row>
    <row r="12">
      <c r="A12" s="3" t="s">
        <v>6</v>
      </c>
    </row>
    <row r="13">
      <c r="A13" s="3" t="s">
        <v>7</v>
      </c>
    </row>
    <row r="15">
      <c r="A15" s="4" t="s">
        <v>845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34" t="s">
        <v>14</v>
      </c>
      <c r="B17" s="334" t="s">
        <v>15</v>
      </c>
      <c r="C17" s="334" t="s">
        <v>16</v>
      </c>
      <c r="D17" s="334" t="n">
        <v>739018.1519317</v>
      </c>
      <c r="E17" s="334" t="n">
        <v>1.04732756041827</v>
      </c>
      <c r="F17" s="334" t="n">
        <v>98.8006092348346</v>
      </c>
      <c r="G17" s="334" t="n">
        <v>0.188807790967946</v>
      </c>
      <c r="H17" s="334" t="n">
        <v>8971.3166101</v>
      </c>
      <c r="I17" s="334" t="n">
        <v>15.696587994525</v>
      </c>
      <c r="J17" s="334" t="n">
        <v>1.19939076516539</v>
      </c>
      <c r="K17" s="334" t="n">
        <v>15.5531669224951</v>
      </c>
    </row>
    <row r="18">
      <c r="A18" s="334" t="s">
        <v>14</v>
      </c>
      <c r="B18" s="334" t="s">
        <v>15</v>
      </c>
      <c r="C18" s="334" t="s">
        <v>17</v>
      </c>
      <c r="D18" s="334" t="n">
        <v>2056553.4797678</v>
      </c>
      <c r="E18" s="334" t="n">
        <v>0.394317100569191</v>
      </c>
      <c r="F18" s="334" t="n">
        <v>99.719293710609</v>
      </c>
      <c r="G18" s="334" t="n">
        <v>0.0454402320859569</v>
      </c>
      <c r="H18" s="334" t="n">
        <v>5789.1254015</v>
      </c>
      <c r="I18" s="334" t="n">
        <v>16.1372210548719</v>
      </c>
      <c r="J18" s="334" t="n">
        <v>0.280706289390979</v>
      </c>
      <c r="K18" s="334" t="n">
        <v>16.1423809188202</v>
      </c>
    </row>
    <row r="19">
      <c r="A19" s="334" t="s">
        <v>14</v>
      </c>
      <c r="B19" s="334" t="s">
        <v>18</v>
      </c>
      <c r="C19" s="334" t="s">
        <v>16</v>
      </c>
      <c r="D19" s="334" t="n">
        <v>4280.5560419</v>
      </c>
      <c r="E19" s="334"/>
      <c r="F19" s="334" t="n">
        <v>93.5565282955584</v>
      </c>
      <c r="G19" s="334"/>
      <c r="H19" s="334" t="n">
        <v>294.8125827</v>
      </c>
      <c r="I19" s="334"/>
      <c r="J19" s="334" t="n">
        <v>6.4434717044416</v>
      </c>
      <c r="K19" s="334"/>
    </row>
    <row r="20">
      <c r="A20" s="334" t="s">
        <v>14</v>
      </c>
      <c r="B20" s="334" t="s">
        <v>18</v>
      </c>
      <c r="C20" s="334" t="s">
        <v>17</v>
      </c>
      <c r="D20" s="334" t="n">
        <v>4461.0112606</v>
      </c>
      <c r="E20" s="334"/>
      <c r="F20" s="334" t="n">
        <v>96.3083942323599</v>
      </c>
      <c r="G20" s="334"/>
      <c r="H20" s="334" t="n">
        <v>170.995426</v>
      </c>
      <c r="I20" s="334"/>
      <c r="J20" s="334" t="n">
        <v>3.69160576764009</v>
      </c>
      <c r="K20" s="334"/>
    </row>
    <row r="21">
      <c r="A21" s="334" t="s">
        <v>14</v>
      </c>
      <c r="B21" s="334" t="s">
        <v>19</v>
      </c>
      <c r="C21" s="334" t="s">
        <v>16</v>
      </c>
      <c r="D21" s="334" t="n">
        <v>734737.5958898</v>
      </c>
      <c r="E21" s="334" t="n">
        <v>1.05311265591304</v>
      </c>
      <c r="F21" s="334" t="n">
        <v>98.8328841182369</v>
      </c>
      <c r="G21" s="334" t="n">
        <v>0.189787503468104</v>
      </c>
      <c r="H21" s="334" t="n">
        <v>8676.5040274</v>
      </c>
      <c r="I21" s="334" t="n">
        <v>16.2165262916142</v>
      </c>
      <c r="J21" s="334" t="n">
        <v>1.16711588176312</v>
      </c>
      <c r="K21" s="334" t="n">
        <v>16.0714515417413</v>
      </c>
    </row>
    <row r="22">
      <c r="A22" s="334" t="s">
        <v>14</v>
      </c>
      <c r="B22" s="334" t="s">
        <v>19</v>
      </c>
      <c r="C22" s="334" t="s">
        <v>17</v>
      </c>
      <c r="D22" s="334" t="n">
        <v>2052092.4685072</v>
      </c>
      <c r="E22" s="334" t="n">
        <v>0.39488159070627</v>
      </c>
      <c r="F22" s="334" t="n">
        <v>99.7269718113109</v>
      </c>
      <c r="G22" s="334" t="n">
        <v>0.0455116229087862</v>
      </c>
      <c r="H22" s="334" t="n">
        <v>5618.1299755</v>
      </c>
      <c r="I22" s="334" t="n">
        <v>16.6185576773024</v>
      </c>
      <c r="J22" s="334" t="n">
        <v>0.273028188689054</v>
      </c>
      <c r="K22" s="334" t="n">
        <v>16.6236913364305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35" t="s">
        <v>14</v>
      </c>
      <c r="B33" s="335" t="s">
        <v>15</v>
      </c>
      <c r="C33" s="335" t="s">
        <v>16</v>
      </c>
      <c r="D33" s="335" t="n">
        <v>739018.1519317</v>
      </c>
      <c r="E33" s="335" t="n">
        <v>1.04732756041827</v>
      </c>
      <c r="F33" s="335" t="n">
        <v>98.8006092348346</v>
      </c>
      <c r="G33" s="335" t="n">
        <v>0.188807790967946</v>
      </c>
      <c r="H33" s="335" t="n">
        <v>8971.3166101</v>
      </c>
      <c r="I33" s="335" t="n">
        <v>15.696587994525</v>
      </c>
      <c r="J33" s="335" t="n">
        <v>1.19939076516539</v>
      </c>
      <c r="K33" s="335" t="n">
        <v>15.5531669224951</v>
      </c>
    </row>
    <row r="34">
      <c r="A34" s="335" t="s">
        <v>14</v>
      </c>
      <c r="B34" s="335" t="s">
        <v>15</v>
      </c>
      <c r="C34" s="335" t="s">
        <v>17</v>
      </c>
      <c r="D34" s="335" t="n">
        <v>2056553.4797678</v>
      </c>
      <c r="E34" s="335" t="n">
        <v>0.394317100569191</v>
      </c>
      <c r="F34" s="335" t="n">
        <v>99.719293710609</v>
      </c>
      <c r="G34" s="335" t="n">
        <v>0.0454402320859569</v>
      </c>
      <c r="H34" s="335" t="n">
        <v>5789.1254015</v>
      </c>
      <c r="I34" s="335" t="n">
        <v>16.1372210548719</v>
      </c>
      <c r="J34" s="335" t="n">
        <v>0.280706289390979</v>
      </c>
      <c r="K34" s="335" t="n">
        <v>16.1423809188202</v>
      </c>
    </row>
    <row r="35">
      <c r="A35" s="335" t="s">
        <v>27</v>
      </c>
      <c r="B35" s="335" t="s">
        <v>28</v>
      </c>
      <c r="C35" s="335" t="s">
        <v>16</v>
      </c>
      <c r="D35" s="335" t="n">
        <v>13203.0849012</v>
      </c>
      <c r="E35" s="335" t="n">
        <v>10.2124008970975</v>
      </c>
      <c r="F35" s="335" t="n">
        <v>99.3550088344748</v>
      </c>
      <c r="G35" s="335" t="n">
        <v>0.43905974725366</v>
      </c>
      <c r="H35" s="335" t="n">
        <v>85.7115632</v>
      </c>
      <c r="I35" s="335" t="n">
        <v>67.4009244647155</v>
      </c>
      <c r="J35" s="335" t="n">
        <v>0.644991165525161</v>
      </c>
      <c r="K35" s="335" t="n">
        <v>67.6331512722835</v>
      </c>
    </row>
    <row r="36">
      <c r="A36" s="335" t="s">
        <v>27</v>
      </c>
      <c r="B36" s="335" t="s">
        <v>28</v>
      </c>
      <c r="C36" s="335" t="s">
        <v>17</v>
      </c>
      <c r="D36" s="335" t="n">
        <v>38856.551763</v>
      </c>
      <c r="E36" s="335" t="n">
        <v>3.41788425476134</v>
      </c>
      <c r="F36" s="335" t="n">
        <v>97.4142638727018</v>
      </c>
      <c r="G36" s="335" t="n">
        <v>1.42187236861474</v>
      </c>
      <c r="H36" s="335" t="n">
        <v>1031.3971043</v>
      </c>
      <c r="I36" s="335" t="n">
        <v>53.40724878313</v>
      </c>
      <c r="J36" s="335" t="n">
        <v>2.58573612729818</v>
      </c>
      <c r="K36" s="335" t="n">
        <v>53.5672022551926</v>
      </c>
    </row>
    <row r="37">
      <c r="A37" s="335" t="s">
        <v>29</v>
      </c>
      <c r="B37" s="335" t="s">
        <v>30</v>
      </c>
      <c r="C37" s="335" t="s">
        <v>16</v>
      </c>
      <c r="D37" s="335" t="n">
        <v>2709.4219815</v>
      </c>
      <c r="E37" s="335" t="n">
        <v>10.1437215990007</v>
      </c>
      <c r="F37" s="335" t="n">
        <v>95.2918446343095</v>
      </c>
      <c r="G37" s="335" t="n">
        <v>2.11999779704936</v>
      </c>
      <c r="H37" s="335" t="n">
        <v>133.8664362</v>
      </c>
      <c r="I37" s="335" t="n">
        <v>42.9994924459083</v>
      </c>
      <c r="J37" s="335" t="n">
        <v>4.70815536569053</v>
      </c>
      <c r="K37" s="335" t="n">
        <v>42.9082060829309</v>
      </c>
    </row>
    <row r="38">
      <c r="A38" s="335" t="s">
        <v>29</v>
      </c>
      <c r="B38" s="335" t="s">
        <v>30</v>
      </c>
      <c r="C38" s="335" t="s">
        <v>17</v>
      </c>
      <c r="D38" s="335" t="n">
        <v>8861.6267076</v>
      </c>
      <c r="E38" s="335" t="n">
        <v>3.34986195735562</v>
      </c>
      <c r="F38" s="335" t="n">
        <v>96.0061960783859</v>
      </c>
      <c r="G38" s="335" t="n">
        <v>1.78738838690138</v>
      </c>
      <c r="H38" s="335" t="n">
        <v>368.6387019</v>
      </c>
      <c r="I38" s="335" t="n">
        <v>43.7203259498791</v>
      </c>
      <c r="J38" s="335" t="n">
        <v>3.99380392161409</v>
      </c>
      <c r="K38" s="335" t="n">
        <v>42.966646162171</v>
      </c>
    </row>
    <row r="39">
      <c r="A39" s="335" t="s">
        <v>31</v>
      </c>
      <c r="B39" s="335" t="s">
        <v>32</v>
      </c>
      <c r="C39" s="335" t="s">
        <v>16</v>
      </c>
      <c r="D39" s="335" t="n">
        <v>4652.0490239</v>
      </c>
      <c r="E39" s="335" t="n">
        <v>10.6415925811123</v>
      </c>
      <c r="F39" s="335" t="n">
        <v>99.8300045342973</v>
      </c>
      <c r="G39" s="335" t="n">
        <v>0.0628250663427607</v>
      </c>
      <c r="H39" s="335" t="n">
        <v>7.921739</v>
      </c>
      <c r="I39" s="335" t="n">
        <v>35.4562104171167</v>
      </c>
      <c r="J39" s="335" t="n">
        <v>0.169995465702667</v>
      </c>
      <c r="K39" s="335" t="n">
        <v>36.8940820388416</v>
      </c>
    </row>
    <row r="40">
      <c r="A40" s="335" t="s">
        <v>31</v>
      </c>
      <c r="B40" s="335" t="s">
        <v>32</v>
      </c>
      <c r="C40" s="335" t="s">
        <v>17</v>
      </c>
      <c r="D40" s="335" t="n">
        <v>35518.3670189</v>
      </c>
      <c r="E40" s="335" t="n">
        <v>2.1145449148344</v>
      </c>
      <c r="F40" s="335" t="n">
        <v>99.56786054422</v>
      </c>
      <c r="G40" s="335" t="n">
        <v>0.294307711949381</v>
      </c>
      <c r="H40" s="335" t="n">
        <v>154.1550427</v>
      </c>
      <c r="I40" s="335" t="n">
        <v>67.8150101429092</v>
      </c>
      <c r="J40" s="335" t="n">
        <v>0.432139455780004</v>
      </c>
      <c r="K40" s="335" t="n">
        <v>67.8104922578107</v>
      </c>
    </row>
    <row r="41">
      <c r="A41" s="335" t="s">
        <v>33</v>
      </c>
      <c r="B41" s="335" t="s">
        <v>34</v>
      </c>
      <c r="C41" s="335" t="s">
        <v>16</v>
      </c>
      <c r="D41" s="335" t="n">
        <v>4496.5368399</v>
      </c>
      <c r="E41" s="335" t="n">
        <v>7.18139228339155</v>
      </c>
      <c r="F41" s="335" t="n">
        <v>99.0117578754991</v>
      </c>
      <c r="G41" s="335" t="n">
        <v>0.469381365936682</v>
      </c>
      <c r="H41" s="335" t="n">
        <v>44.8801962</v>
      </c>
      <c r="I41" s="335" t="n">
        <v>47.5364662222953</v>
      </c>
      <c r="J41" s="335" t="n">
        <v>0.98824212450089</v>
      </c>
      <c r="K41" s="335" t="n">
        <v>47.027214286039</v>
      </c>
    </row>
    <row r="42">
      <c r="A42" s="335" t="s">
        <v>33</v>
      </c>
      <c r="B42" s="335" t="s">
        <v>34</v>
      </c>
      <c r="C42" s="335" t="s">
        <v>17</v>
      </c>
      <c r="D42" s="335" t="n">
        <v>8682.0843899</v>
      </c>
      <c r="E42" s="335" t="n">
        <v>3.81712772100184</v>
      </c>
      <c r="F42" s="335" t="n">
        <v>99.7635574513885</v>
      </c>
      <c r="G42" s="335" t="n">
        <v>0.138029316620755</v>
      </c>
      <c r="H42" s="335" t="n">
        <v>20.5767939</v>
      </c>
      <c r="I42" s="335" t="n">
        <v>58.0292462426419</v>
      </c>
      <c r="J42" s="335" t="n">
        <v>0.236442548611495</v>
      </c>
      <c r="K42" s="335" t="n">
        <v>58.2394993605694</v>
      </c>
    </row>
    <row r="43">
      <c r="A43" s="335" t="s">
        <v>35</v>
      </c>
      <c r="B43" s="335" t="s">
        <v>36</v>
      </c>
      <c r="C43" s="335" t="s">
        <v>16</v>
      </c>
      <c r="D43" s="335" t="n">
        <v>16519.123327</v>
      </c>
      <c r="E43" s="335" t="n">
        <v>10.027426634524</v>
      </c>
      <c r="F43" s="335" t="n">
        <v>99.6389965686123</v>
      </c>
      <c r="G43" s="335" t="n">
        <v>0.239927454010456</v>
      </c>
      <c r="H43" s="335" t="n">
        <v>59.850665</v>
      </c>
      <c r="I43" s="335" t="n">
        <v>65.9710294665538</v>
      </c>
      <c r="J43" s="335" t="n">
        <v>0.361003431387734</v>
      </c>
      <c r="K43" s="335" t="n">
        <v>66.221339434271</v>
      </c>
    </row>
    <row r="44">
      <c r="A44" s="335" t="s">
        <v>35</v>
      </c>
      <c r="B44" s="335" t="s">
        <v>36</v>
      </c>
      <c r="C44" s="335" t="s">
        <v>17</v>
      </c>
      <c r="D44" s="335" t="n">
        <v>34011.5610912</v>
      </c>
      <c r="E44" s="335" t="n">
        <v>4.07424183226217</v>
      </c>
      <c r="F44" s="335" t="n">
        <v>99.9736493108013</v>
      </c>
      <c r="G44" s="335" t="n">
        <v>0.0133733698006137</v>
      </c>
      <c r="H44" s="335" t="n">
        <v>8.964643</v>
      </c>
      <c r="I44" s="335" t="n">
        <v>50.5778869367658</v>
      </c>
      <c r="J44" s="335" t="n">
        <v>0.0263506891987506</v>
      </c>
      <c r="K44" s="335" t="n">
        <v>50.7381257646048</v>
      </c>
    </row>
    <row r="45">
      <c r="A45" s="335" t="s">
        <v>37</v>
      </c>
      <c r="B45" s="335" t="s">
        <v>38</v>
      </c>
      <c r="C45" s="335" t="s">
        <v>16</v>
      </c>
      <c r="D45" s="335" t="n">
        <v>91695.3544416</v>
      </c>
      <c r="E45" s="335" t="n">
        <v>7.12346820133105</v>
      </c>
      <c r="F45" s="335" t="n">
        <v>93.0666690088561</v>
      </c>
      <c r="G45" s="335" t="n">
        <v>3.24051420937468</v>
      </c>
      <c r="H45" s="335" t="n">
        <v>6831.1700576</v>
      </c>
      <c r="I45" s="335" t="n">
        <v>46.374210205956</v>
      </c>
      <c r="J45" s="335" t="n">
        <v>6.93333099114388</v>
      </c>
      <c r="K45" s="335" t="n">
        <v>43.4976872916624</v>
      </c>
    </row>
    <row r="46">
      <c r="A46" s="335" t="s">
        <v>37</v>
      </c>
      <c r="B46" s="335" t="s">
        <v>38</v>
      </c>
      <c r="C46" s="335" t="s">
        <v>17</v>
      </c>
      <c r="D46" s="335" t="n">
        <v>157132.6734388</v>
      </c>
      <c r="E46" s="335" t="n">
        <v>5.01599612248971</v>
      </c>
      <c r="F46" s="335" t="n">
        <v>97.9467386742306</v>
      </c>
      <c r="G46" s="335" t="n">
        <v>1.22466988807581</v>
      </c>
      <c r="H46" s="335" t="n">
        <v>3293.9783984</v>
      </c>
      <c r="I46" s="335" t="n">
        <v>57.5235915324324</v>
      </c>
      <c r="J46" s="335" t="n">
        <v>2.05326132576943</v>
      </c>
      <c r="K46" s="335" t="n">
        <v>58.4204358130643</v>
      </c>
    </row>
    <row r="47">
      <c r="A47" s="335" t="s">
        <v>39</v>
      </c>
      <c r="B47" s="335" t="s">
        <v>40</v>
      </c>
      <c r="C47" s="335" t="s">
        <v>16</v>
      </c>
      <c r="D47" s="335" t="n">
        <v>3651.7122137</v>
      </c>
      <c r="E47" s="335" t="n">
        <v>6.27071213724345</v>
      </c>
      <c r="F47" s="335" t="n">
        <v>99.3628435578036</v>
      </c>
      <c r="G47" s="335" t="n">
        <v>0.384426004993311</v>
      </c>
      <c r="H47" s="335" t="n">
        <v>23.4163182</v>
      </c>
      <c r="I47" s="335" t="n">
        <v>59.8262222676215</v>
      </c>
      <c r="J47" s="335" t="n">
        <v>0.637156442196432</v>
      </c>
      <c r="K47" s="335" t="n">
        <v>59.9502076162414</v>
      </c>
    </row>
    <row r="48">
      <c r="A48" s="335" t="s">
        <v>39</v>
      </c>
      <c r="B48" s="335" t="s">
        <v>40</v>
      </c>
      <c r="C48" s="335" t="s">
        <v>17</v>
      </c>
      <c r="D48" s="335" t="n">
        <v>6049.1317523</v>
      </c>
      <c r="E48" s="335" t="n">
        <v>4.16565187464616</v>
      </c>
      <c r="F48" s="335" t="n">
        <v>99.3445877566118</v>
      </c>
      <c r="G48" s="335" t="n">
        <v>0.588395450779972</v>
      </c>
      <c r="H48" s="335" t="n">
        <v>39.9083141</v>
      </c>
      <c r="I48" s="335" t="n">
        <v>89.1550179156775</v>
      </c>
      <c r="J48" s="335" t="n">
        <v>0.655412243388223</v>
      </c>
      <c r="K48" s="335" t="n">
        <v>89.1864686466923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36" t="s">
        <v>14</v>
      </c>
      <c r="B59" s="336" t="s">
        <v>15</v>
      </c>
      <c r="C59" s="336" t="s">
        <v>16</v>
      </c>
      <c r="D59" s="336" t="n">
        <v>734737.5958898</v>
      </c>
      <c r="E59" s="336" t="n">
        <v>1.05311265591304</v>
      </c>
      <c r="F59" s="336" t="n">
        <v>98.8328841182369</v>
      </c>
      <c r="G59" s="336" t="n">
        <v>0.189787503468104</v>
      </c>
      <c r="H59" s="336" t="n">
        <v>8676.5040274</v>
      </c>
      <c r="I59" s="336" t="n">
        <v>16.2165262916142</v>
      </c>
      <c r="J59" s="336" t="n">
        <v>1.16711588176312</v>
      </c>
      <c r="K59" s="336" t="n">
        <v>16.0714515417413</v>
      </c>
    </row>
    <row r="60">
      <c r="A60" s="336" t="s">
        <v>14</v>
      </c>
      <c r="B60" s="336" t="s">
        <v>15</v>
      </c>
      <c r="C60" s="336" t="s">
        <v>17</v>
      </c>
      <c r="D60" s="336" t="n">
        <v>2052092.4685072</v>
      </c>
      <c r="E60" s="336" t="n">
        <v>0.39488159070627</v>
      </c>
      <c r="F60" s="336" t="n">
        <v>99.7269718113109</v>
      </c>
      <c r="G60" s="336" t="n">
        <v>0.0455116229087862</v>
      </c>
      <c r="H60" s="336" t="n">
        <v>5618.1299755</v>
      </c>
      <c r="I60" s="336" t="n">
        <v>16.6185576773024</v>
      </c>
      <c r="J60" s="336" t="n">
        <v>0.273028188689054</v>
      </c>
      <c r="K60" s="336" t="n">
        <v>16.6236913364305</v>
      </c>
    </row>
    <row r="61">
      <c r="A61" s="336" t="s">
        <v>42</v>
      </c>
      <c r="B61" s="336" t="s">
        <v>43</v>
      </c>
      <c r="C61" s="336" t="s">
        <v>16</v>
      </c>
      <c r="D61" s="336" t="n">
        <v>1173.0830497</v>
      </c>
      <c r="E61" s="336" t="n">
        <v>7.81908729310086</v>
      </c>
      <c r="F61" s="336" t="n">
        <v>99.5238033649451</v>
      </c>
      <c r="G61" s="336" t="n">
        <v>0.334425216032445</v>
      </c>
      <c r="H61" s="336" t="n">
        <v>5.6129105</v>
      </c>
      <c r="I61" s="336" t="n">
        <v>70.1695730725749</v>
      </c>
      <c r="J61" s="336" t="n">
        <v>0.476196635054862</v>
      </c>
      <c r="K61" s="336" t="n">
        <v>69.8939618438458</v>
      </c>
    </row>
    <row r="62">
      <c r="A62" s="336" t="s">
        <v>42</v>
      </c>
      <c r="B62" s="336" t="s">
        <v>43</v>
      </c>
      <c r="C62" s="336" t="s">
        <v>17</v>
      </c>
      <c r="D62" s="336" t="n">
        <v>2412.6834285</v>
      </c>
      <c r="E62" s="336" t="n">
        <v>3.72831858697569</v>
      </c>
      <c r="F62" s="336" t="n">
        <v>99.0140421750386</v>
      </c>
      <c r="G62" s="336" t="n">
        <v>0.723231775246221</v>
      </c>
      <c r="H62" s="336" t="n">
        <v>24.0249166</v>
      </c>
      <c r="I62" s="336" t="n">
        <v>73.3187113340103</v>
      </c>
      <c r="J62" s="336" t="n">
        <v>0.985957824961364</v>
      </c>
      <c r="K62" s="336" t="n">
        <v>72.6299844512756</v>
      </c>
    </row>
    <row r="63">
      <c r="A63" s="336" t="s">
        <v>44</v>
      </c>
      <c r="B63" s="336" t="s">
        <v>45</v>
      </c>
      <c r="C63" s="336" t="s">
        <v>16</v>
      </c>
      <c r="D63" s="336" t="n">
        <v>3375.5642025</v>
      </c>
      <c r="E63" s="336" t="n">
        <v>15.668698589115</v>
      </c>
      <c r="F63" s="336" t="n">
        <v>100</v>
      </c>
      <c r="G63" s="336" t="n">
        <v>0.00000000000000173957499395471</v>
      </c>
      <c r="H63" s="336"/>
      <c r="I63" s="336"/>
      <c r="J63" s="336"/>
      <c r="K63" s="336"/>
    </row>
    <row r="64">
      <c r="A64" s="336" t="s">
        <v>44</v>
      </c>
      <c r="B64" s="336" t="s">
        <v>45</v>
      </c>
      <c r="C64" s="336" t="s">
        <v>17</v>
      </c>
      <c r="D64" s="336" t="n">
        <v>20434.175874</v>
      </c>
      <c r="E64" s="336" t="n">
        <v>2.88109752035714</v>
      </c>
      <c r="F64" s="336" t="n">
        <v>99.8237080185089</v>
      </c>
      <c r="G64" s="336" t="n">
        <v>0.176736429791936</v>
      </c>
      <c r="H64" s="336" t="n">
        <v>36.0874328</v>
      </c>
      <c r="I64" s="336" t="n">
        <v>100</v>
      </c>
      <c r="J64" s="336" t="n">
        <v>0.176291981491084</v>
      </c>
      <c r="K64" s="336" t="n">
        <v>100.075372768308</v>
      </c>
    </row>
    <row r="65">
      <c r="A65" s="336" t="s">
        <v>27</v>
      </c>
      <c r="B65" s="336" t="s">
        <v>28</v>
      </c>
      <c r="C65" s="336" t="s">
        <v>16</v>
      </c>
      <c r="D65" s="336" t="n">
        <v>10365.69147</v>
      </c>
      <c r="E65" s="336" t="n">
        <v>12.8385898369677</v>
      </c>
      <c r="F65" s="336" t="n">
        <v>99.4726675492204</v>
      </c>
      <c r="G65" s="336" t="n">
        <v>0.530844793703079</v>
      </c>
      <c r="H65" s="336" t="n">
        <v>54.9514316</v>
      </c>
      <c r="I65" s="336" t="n">
        <v>100</v>
      </c>
      <c r="J65" s="336" t="n">
        <v>0.527332450779622</v>
      </c>
      <c r="K65" s="336" t="n">
        <v>100.135213765421</v>
      </c>
    </row>
    <row r="66">
      <c r="A66" s="336" t="s">
        <v>27</v>
      </c>
      <c r="B66" s="336" t="s">
        <v>28</v>
      </c>
      <c r="C66" s="336" t="s">
        <v>17</v>
      </c>
      <c r="D66" s="336" t="n">
        <v>33693.8460352</v>
      </c>
      <c r="E66" s="336" t="n">
        <v>3.89851975896387</v>
      </c>
      <c r="F66" s="336" t="n">
        <v>97.1148980551605</v>
      </c>
      <c r="G66" s="336" t="n">
        <v>1.63968516364138</v>
      </c>
      <c r="H66" s="336" t="n">
        <v>1000.9811334</v>
      </c>
      <c r="I66" s="336" t="n">
        <v>55.0018917153371</v>
      </c>
      <c r="J66" s="336" t="n">
        <v>2.88510194483955</v>
      </c>
      <c r="K66" s="336" t="n">
        <v>55.1931476093636</v>
      </c>
    </row>
    <row r="67">
      <c r="A67" s="336" t="s">
        <v>29</v>
      </c>
      <c r="B67" s="336" t="s">
        <v>30</v>
      </c>
      <c r="C67" s="336" t="s">
        <v>16</v>
      </c>
      <c r="D67" s="336" t="n">
        <v>1708.5250986</v>
      </c>
      <c r="E67" s="336" t="n">
        <v>14.5667840226722</v>
      </c>
      <c r="F67" s="336" t="n">
        <v>93.3355746995575</v>
      </c>
      <c r="G67" s="336" t="n">
        <v>3.3454155948728</v>
      </c>
      <c r="H67" s="336" t="n">
        <v>121.9935478</v>
      </c>
      <c r="I67" s="336" t="n">
        <v>46.6858643790314</v>
      </c>
      <c r="J67" s="336" t="n">
        <v>6.66442530044255</v>
      </c>
      <c r="K67" s="336" t="n">
        <v>46.8526951807202</v>
      </c>
    </row>
    <row r="68">
      <c r="A68" s="336" t="s">
        <v>29</v>
      </c>
      <c r="B68" s="336" t="s">
        <v>30</v>
      </c>
      <c r="C68" s="336" t="s">
        <v>17</v>
      </c>
      <c r="D68" s="336" t="n">
        <v>6113.4659529</v>
      </c>
      <c r="E68" s="336" t="n">
        <v>4.51636702084131</v>
      </c>
      <c r="F68" s="336" t="n">
        <v>94.5177267148292</v>
      </c>
      <c r="G68" s="336" t="n">
        <v>2.57048978384386</v>
      </c>
      <c r="H68" s="336" t="n">
        <v>354.5968808</v>
      </c>
      <c r="I68" s="336" t="n">
        <v>45.3664534842226</v>
      </c>
      <c r="J68" s="336" t="n">
        <v>5.48227328517085</v>
      </c>
      <c r="K68" s="336" t="n">
        <v>44.3168076954125</v>
      </c>
    </row>
    <row r="69">
      <c r="A69" s="336" t="s">
        <v>46</v>
      </c>
      <c r="B69" s="336" t="s">
        <v>47</v>
      </c>
      <c r="C69" s="336" t="s">
        <v>16</v>
      </c>
      <c r="D69" s="336" t="n">
        <v>1731.1914768</v>
      </c>
      <c r="E69" s="336" t="n">
        <v>9.0803628259685</v>
      </c>
      <c r="F69" s="336" t="n">
        <v>100</v>
      </c>
      <c r="G69" s="336" t="n">
        <v>0</v>
      </c>
      <c r="H69" s="336"/>
      <c r="I69" s="336"/>
      <c r="J69" s="336"/>
      <c r="K69" s="336"/>
    </row>
    <row r="70">
      <c r="A70" s="336" t="s">
        <v>46</v>
      </c>
      <c r="B70" s="336" t="s">
        <v>47</v>
      </c>
      <c r="C70" s="336" t="s">
        <v>17</v>
      </c>
      <c r="D70" s="336" t="n">
        <v>5762.5221393</v>
      </c>
      <c r="E70" s="336" t="n">
        <v>3.80828771900492</v>
      </c>
      <c r="F70" s="336" t="n">
        <v>100</v>
      </c>
      <c r="G70" s="336" t="n">
        <v>0</v>
      </c>
      <c r="H70" s="336"/>
      <c r="I70" s="336"/>
      <c r="J70" s="336"/>
      <c r="K70" s="336"/>
    </row>
    <row r="71">
      <c r="A71" s="336" t="s">
        <v>48</v>
      </c>
      <c r="B71" s="336" t="s">
        <v>49</v>
      </c>
      <c r="C71" s="336" t="s">
        <v>16</v>
      </c>
      <c r="D71" s="336" t="n">
        <v>17710.7026494</v>
      </c>
      <c r="E71" s="336" t="n">
        <v>8.67470339540668</v>
      </c>
      <c r="F71" s="336" t="n">
        <v>97.2720887542082</v>
      </c>
      <c r="G71" s="336" t="n">
        <v>2.74947464461964</v>
      </c>
      <c r="H71" s="336" t="n">
        <v>496.6812736</v>
      </c>
      <c r="I71" s="336" t="n">
        <v>99.9999999999998</v>
      </c>
      <c r="J71" s="336" t="n">
        <v>2.72791124579177</v>
      </c>
      <c r="K71" s="336" t="n">
        <v>98.040998244157</v>
      </c>
    </row>
    <row r="72">
      <c r="A72" s="336" t="s">
        <v>48</v>
      </c>
      <c r="B72" s="336" t="s">
        <v>49</v>
      </c>
      <c r="C72" s="336" t="s">
        <v>17</v>
      </c>
      <c r="D72" s="336" t="n">
        <v>30805.9204763</v>
      </c>
      <c r="E72" s="336" t="n">
        <v>4.5985046158555</v>
      </c>
      <c r="F72" s="336" t="n">
        <v>99.6910992916396</v>
      </c>
      <c r="G72" s="336" t="n">
        <v>0.313261021683073</v>
      </c>
      <c r="H72" s="336" t="n">
        <v>95.4545664</v>
      </c>
      <c r="I72" s="336" t="n">
        <v>100</v>
      </c>
      <c r="J72" s="336" t="n">
        <v>0.308900708360387</v>
      </c>
      <c r="K72" s="336" t="n">
        <v>101.098297192551</v>
      </c>
    </row>
    <row r="73">
      <c r="A73" s="336" t="s">
        <v>31</v>
      </c>
      <c r="B73" s="336" t="s">
        <v>32</v>
      </c>
      <c r="C73" s="336" t="s">
        <v>16</v>
      </c>
      <c r="D73" s="336" t="n">
        <v>4474.3757349</v>
      </c>
      <c r="E73" s="336" t="n">
        <v>11.0581525565173</v>
      </c>
      <c r="F73" s="336" t="n">
        <v>100</v>
      </c>
      <c r="G73" s="336" t="n">
        <v>0</v>
      </c>
      <c r="H73" s="336"/>
      <c r="I73" s="336"/>
      <c r="J73" s="336"/>
      <c r="K73" s="336"/>
    </row>
    <row r="74">
      <c r="A74" s="336" t="s">
        <v>31</v>
      </c>
      <c r="B74" s="336" t="s">
        <v>32</v>
      </c>
      <c r="C74" s="336" t="s">
        <v>17</v>
      </c>
      <c r="D74" s="336" t="n">
        <v>35093.9881439</v>
      </c>
      <c r="E74" s="336" t="n">
        <v>2.13920905112053</v>
      </c>
      <c r="F74" s="336" t="n">
        <v>99.6042303113372</v>
      </c>
      <c r="G74" s="336" t="n">
        <v>0.29750691107876</v>
      </c>
      <c r="H74" s="336" t="n">
        <v>139.4432417</v>
      </c>
      <c r="I74" s="336" t="n">
        <v>74.8814979891307</v>
      </c>
      <c r="J74" s="336" t="n">
        <v>0.395769688662771</v>
      </c>
      <c r="K74" s="336" t="n">
        <v>74.8742203841517</v>
      </c>
    </row>
    <row r="75">
      <c r="A75" s="336" t="s">
        <v>50</v>
      </c>
      <c r="B75" s="336" t="s">
        <v>51</v>
      </c>
      <c r="C75" s="336" t="s">
        <v>16</v>
      </c>
      <c r="D75" s="336" t="n">
        <v>17313.7570052</v>
      </c>
      <c r="E75" s="336" t="n">
        <v>8.7789270089593</v>
      </c>
      <c r="F75" s="336" t="n">
        <v>97.1994382100978</v>
      </c>
      <c r="G75" s="336" t="n">
        <v>1.6755568933009</v>
      </c>
      <c r="H75" s="336" t="n">
        <v>498.8531539</v>
      </c>
      <c r="I75" s="336" t="n">
        <v>59.5572202056814</v>
      </c>
      <c r="J75" s="336" t="n">
        <v>2.80056178990224</v>
      </c>
      <c r="K75" s="336" t="n">
        <v>58.1537566159498</v>
      </c>
    </row>
    <row r="76">
      <c r="A76" s="336" t="s">
        <v>50</v>
      </c>
      <c r="B76" s="336" t="s">
        <v>51</v>
      </c>
      <c r="C76" s="336" t="s">
        <v>17</v>
      </c>
      <c r="D76" s="336" t="n">
        <v>37395.7253446</v>
      </c>
      <c r="E76" s="336" t="n">
        <v>4.32238097446505</v>
      </c>
      <c r="F76" s="336" t="n">
        <v>96.8621950728968</v>
      </c>
      <c r="G76" s="336" t="n">
        <v>1.77971300929392</v>
      </c>
      <c r="H76" s="336" t="n">
        <v>1211.4168087</v>
      </c>
      <c r="I76" s="336" t="n">
        <v>55.4197090429426</v>
      </c>
      <c r="J76" s="336" t="n">
        <v>3.13780492710324</v>
      </c>
      <c r="K76" s="336" t="n">
        <v>54.9386952614494</v>
      </c>
    </row>
    <row r="77">
      <c r="A77" s="336" t="s">
        <v>52</v>
      </c>
      <c r="B77" s="336" t="s">
        <v>53</v>
      </c>
      <c r="C77" s="336" t="s">
        <v>16</v>
      </c>
      <c r="D77" s="336" t="n">
        <v>1164.9915845</v>
      </c>
      <c r="E77" s="336" t="n">
        <v>10.3497663470253</v>
      </c>
      <c r="F77" s="336" t="n">
        <v>94.5909027785834</v>
      </c>
      <c r="G77" s="336" t="n">
        <v>3.08922526875996</v>
      </c>
      <c r="H77" s="336" t="n">
        <v>66.6190147</v>
      </c>
      <c r="I77" s="336" t="n">
        <v>57.6065085861958</v>
      </c>
      <c r="J77" s="336" t="n">
        <v>5.40909722141664</v>
      </c>
      <c r="K77" s="336" t="n">
        <v>54.0224357405589</v>
      </c>
    </row>
    <row r="78">
      <c r="A78" s="336" t="s">
        <v>52</v>
      </c>
      <c r="B78" s="336" t="s">
        <v>53</v>
      </c>
      <c r="C78" s="336" t="s">
        <v>17</v>
      </c>
      <c r="D78" s="336" t="n">
        <v>3466.6198288</v>
      </c>
      <c r="E78" s="336" t="n">
        <v>4.74828419827752</v>
      </c>
      <c r="F78" s="336" t="n">
        <v>98.5582305014577</v>
      </c>
      <c r="G78" s="336" t="n">
        <v>1.15398267095198</v>
      </c>
      <c r="H78" s="336" t="n">
        <v>50.7118148</v>
      </c>
      <c r="I78" s="336" t="n">
        <v>77.8034793093544</v>
      </c>
      <c r="J78" s="336" t="n">
        <v>1.44176949854226</v>
      </c>
      <c r="K78" s="336" t="n">
        <v>78.8853490057653</v>
      </c>
    </row>
    <row r="79">
      <c r="A79" s="336" t="s">
        <v>33</v>
      </c>
      <c r="B79" s="336" t="s">
        <v>34</v>
      </c>
      <c r="C79" s="336" t="s">
        <v>16</v>
      </c>
      <c r="D79" s="336" t="n">
        <v>1950.0319809</v>
      </c>
      <c r="E79" s="336" t="n">
        <v>12.0134909612948</v>
      </c>
      <c r="F79" s="336" t="n">
        <v>99.2498614905264</v>
      </c>
      <c r="G79" s="336" t="n">
        <v>0.740087963211913</v>
      </c>
      <c r="H79" s="336" t="n">
        <v>14.7385</v>
      </c>
      <c r="I79" s="336" t="n">
        <v>100</v>
      </c>
      <c r="J79" s="336" t="n">
        <v>0.750138509473572</v>
      </c>
      <c r="K79" s="336" t="n">
        <v>97.920086639914</v>
      </c>
    </row>
    <row r="80">
      <c r="A80" s="336" t="s">
        <v>33</v>
      </c>
      <c r="B80" s="336" t="s">
        <v>34</v>
      </c>
      <c r="C80" s="336" t="s">
        <v>17</v>
      </c>
      <c r="D80" s="336" t="n">
        <v>4363.0963938</v>
      </c>
      <c r="E80" s="336" t="n">
        <v>5.68423401535325</v>
      </c>
      <c r="F80" s="336" t="n">
        <v>99.8471670045528</v>
      </c>
      <c r="G80" s="336" t="n">
        <v>0.153762351819647</v>
      </c>
      <c r="H80" s="336" t="n">
        <v>6.6784578</v>
      </c>
      <c r="I80" s="336" t="n">
        <v>100</v>
      </c>
      <c r="J80" s="336" t="n">
        <v>0.152832995447229</v>
      </c>
      <c r="K80" s="336" t="n">
        <v>100.454323859995</v>
      </c>
    </row>
    <row r="81">
      <c r="A81" s="336" t="s">
        <v>54</v>
      </c>
      <c r="B81" s="336" t="s">
        <v>55</v>
      </c>
      <c r="C81" s="336" t="s">
        <v>16</v>
      </c>
      <c r="D81" s="336" t="n">
        <v>10698.9413767</v>
      </c>
      <c r="E81" s="336" t="n">
        <v>7.99999307927558</v>
      </c>
      <c r="F81" s="336" t="n">
        <v>100</v>
      </c>
      <c r="G81" s="336" t="n">
        <v>0</v>
      </c>
      <c r="H81" s="336"/>
      <c r="I81" s="336"/>
      <c r="J81" s="336"/>
      <c r="K81" s="336"/>
    </row>
    <row r="82">
      <c r="A82" s="336" t="s">
        <v>54</v>
      </c>
      <c r="B82" s="336" t="s">
        <v>55</v>
      </c>
      <c r="C82" s="336" t="s">
        <v>17</v>
      </c>
      <c r="D82" s="336" t="n">
        <v>33317.4288551</v>
      </c>
      <c r="E82" s="336" t="n">
        <v>2.37889538115495</v>
      </c>
      <c r="F82" s="336" t="n">
        <v>100</v>
      </c>
      <c r="G82" s="336" t="n">
        <v>0</v>
      </c>
      <c r="H82" s="336"/>
      <c r="I82" s="336"/>
      <c r="J82" s="336"/>
      <c r="K82" s="336"/>
    </row>
    <row r="83">
      <c r="A83" s="336" t="s">
        <v>35</v>
      </c>
      <c r="B83" s="336" t="s">
        <v>36</v>
      </c>
      <c r="C83" s="336" t="s">
        <v>16</v>
      </c>
      <c r="D83" s="336" t="n">
        <v>16179.1820076</v>
      </c>
      <c r="E83" s="336" t="n">
        <v>10.2370447742422</v>
      </c>
      <c r="F83" s="336" t="n">
        <v>99.7624895082381</v>
      </c>
      <c r="G83" s="336" t="n">
        <v>0.238076638901342</v>
      </c>
      <c r="H83" s="336" t="n">
        <v>38.5187408</v>
      </c>
      <c r="I83" s="336" t="n">
        <v>100</v>
      </c>
      <c r="J83" s="336" t="n">
        <v>0.237510491761911</v>
      </c>
      <c r="K83" s="336" t="n">
        <v>100.000290573945</v>
      </c>
    </row>
    <row r="84">
      <c r="A84" s="336" t="s">
        <v>35</v>
      </c>
      <c r="B84" s="336" t="s">
        <v>36</v>
      </c>
      <c r="C84" s="336" t="s">
        <v>17</v>
      </c>
      <c r="D84" s="336" t="n">
        <v>33684.3235773</v>
      </c>
      <c r="E84" s="336" t="n">
        <v>4.11312408899182</v>
      </c>
      <c r="F84" s="336" t="n">
        <v>100</v>
      </c>
      <c r="G84" s="336" t="n">
        <v>0</v>
      </c>
      <c r="H84" s="336"/>
      <c r="I84" s="336"/>
      <c r="J84" s="336"/>
      <c r="K84" s="336"/>
    </row>
    <row r="85">
      <c r="A85" s="336" t="s">
        <v>56</v>
      </c>
      <c r="B85" s="336" t="s">
        <v>57</v>
      </c>
      <c r="C85" s="336" t="s">
        <v>16</v>
      </c>
      <c r="D85" s="336" t="n">
        <v>2484.6214598</v>
      </c>
      <c r="E85" s="336" t="n">
        <v>11.3072471313771</v>
      </c>
      <c r="F85" s="336" t="n">
        <v>100</v>
      </c>
      <c r="G85" s="336" t="n">
        <v>0.00000000000000125535661103816</v>
      </c>
      <c r="H85" s="336"/>
      <c r="I85" s="336"/>
      <c r="J85" s="336"/>
      <c r="K85" s="336"/>
    </row>
    <row r="86">
      <c r="A86" s="336" t="s">
        <v>56</v>
      </c>
      <c r="B86" s="336" t="s">
        <v>57</v>
      </c>
      <c r="C86" s="336" t="s">
        <v>17</v>
      </c>
      <c r="D86" s="336" t="n">
        <v>6842.2279817</v>
      </c>
      <c r="E86" s="336" t="n">
        <v>4.35759322455742</v>
      </c>
      <c r="F86" s="336" t="n">
        <v>100</v>
      </c>
      <c r="G86" s="336" t="n">
        <v>0</v>
      </c>
      <c r="H86" s="336"/>
      <c r="I86" s="336"/>
      <c r="J86" s="336"/>
      <c r="K86" s="336"/>
    </row>
    <row r="87">
      <c r="A87" s="336" t="s">
        <v>37</v>
      </c>
      <c r="B87" s="336" t="s">
        <v>38</v>
      </c>
      <c r="C87" s="336" t="s">
        <v>16</v>
      </c>
      <c r="D87" s="336" t="n">
        <v>90953.5712559</v>
      </c>
      <c r="E87" s="336" t="n">
        <v>7.18134801968728</v>
      </c>
      <c r="F87" s="336" t="n">
        <v>93.059475313849</v>
      </c>
      <c r="G87" s="336" t="n">
        <v>3.26671005294918</v>
      </c>
      <c r="H87" s="336" t="n">
        <v>6783.4629893</v>
      </c>
      <c r="I87" s="336" t="n">
        <v>46.6996598315168</v>
      </c>
      <c r="J87" s="336" t="n">
        <v>6.94052468615104</v>
      </c>
      <c r="K87" s="336" t="n">
        <v>43.8004815596316</v>
      </c>
    </row>
    <row r="88">
      <c r="A88" s="336" t="s">
        <v>37</v>
      </c>
      <c r="B88" s="336" t="s">
        <v>38</v>
      </c>
      <c r="C88" s="336" t="s">
        <v>17</v>
      </c>
      <c r="D88" s="336" t="n">
        <v>156292.045744</v>
      </c>
      <c r="E88" s="336" t="n">
        <v>5.0428652913556</v>
      </c>
      <c r="F88" s="336" t="n">
        <v>97.9610922198445</v>
      </c>
      <c r="G88" s="336" t="n">
        <v>1.23104316438227</v>
      </c>
      <c r="H88" s="336" t="n">
        <v>3252.9758583</v>
      </c>
      <c r="I88" s="336" t="n">
        <v>58.2459048516661</v>
      </c>
      <c r="J88" s="336" t="n">
        <v>2.03890778015546</v>
      </c>
      <c r="K88" s="336" t="n">
        <v>59.1465362614224</v>
      </c>
    </row>
    <row r="89">
      <c r="A89" s="336" t="s">
        <v>39</v>
      </c>
      <c r="B89" s="336" t="s">
        <v>40</v>
      </c>
      <c r="C89" s="336" t="s">
        <v>16</v>
      </c>
      <c r="D89" s="336" t="n">
        <v>2009.1128266</v>
      </c>
      <c r="E89" s="336" t="n">
        <v>9.65981654132729</v>
      </c>
      <c r="F89" s="336" t="n">
        <v>100</v>
      </c>
      <c r="G89" s="336" t="n">
        <v>0</v>
      </c>
      <c r="H89" s="336"/>
      <c r="I89" s="336"/>
      <c r="J89" s="336"/>
      <c r="K89" s="336"/>
    </row>
    <row r="90">
      <c r="A90" s="336" t="s">
        <v>39</v>
      </c>
      <c r="B90" s="336" t="s">
        <v>40</v>
      </c>
      <c r="C90" s="336" t="s">
        <v>17</v>
      </c>
      <c r="D90" s="336" t="n">
        <v>4745.4242641</v>
      </c>
      <c r="E90" s="336" t="n">
        <v>4.64658382289236</v>
      </c>
      <c r="F90" s="336" t="n">
        <v>99.2587169949472</v>
      </c>
      <c r="G90" s="336" t="n">
        <v>0.747141664311105</v>
      </c>
      <c r="H90" s="336" t="n">
        <v>35.4397323</v>
      </c>
      <c r="I90" s="336" t="n">
        <v>99.9999999999997</v>
      </c>
      <c r="J90" s="336" t="n">
        <v>0.741283005052773</v>
      </c>
      <c r="K90" s="336" t="n">
        <v>100.043198761464</v>
      </c>
    </row>
    <row r="91">
      <c r="A91" s="336" t="s">
        <v>58</v>
      </c>
      <c r="B91" s="336" t="s">
        <v>59</v>
      </c>
      <c r="C91" s="336" t="s">
        <v>16</v>
      </c>
      <c r="D91" s="336" t="n">
        <v>1048.8533475</v>
      </c>
      <c r="E91" s="336" t="n">
        <v>7.22448921763644</v>
      </c>
      <c r="F91" s="336" t="n">
        <v>100</v>
      </c>
      <c r="G91" s="336" t="n">
        <v>0</v>
      </c>
      <c r="H91" s="336"/>
      <c r="I91" s="336"/>
      <c r="J91" s="336"/>
      <c r="K91" s="336"/>
    </row>
    <row r="92">
      <c r="A92" s="336" t="s">
        <v>58</v>
      </c>
      <c r="B92" s="336" t="s">
        <v>59</v>
      </c>
      <c r="C92" s="336" t="s">
        <v>17</v>
      </c>
      <c r="D92" s="336" t="n">
        <v>2058.5974199</v>
      </c>
      <c r="E92" s="336" t="n">
        <v>4.05412781676348</v>
      </c>
      <c r="F92" s="336" t="n">
        <v>100</v>
      </c>
      <c r="G92" s="336" t="n">
        <v>0.000000000000000450098604694414</v>
      </c>
      <c r="H92" s="336"/>
      <c r="I92" s="336"/>
      <c r="J92" s="336"/>
      <c r="K92" s="336"/>
    </row>
    <row r="93">
      <c r="A93" s="336" t="s">
        <v>60</v>
      </c>
      <c r="B93" s="336" t="s">
        <v>61</v>
      </c>
      <c r="C93" s="336" t="s">
        <v>16</v>
      </c>
      <c r="D93" s="336" t="n">
        <v>690.8724717</v>
      </c>
      <c r="E93" s="336" t="n">
        <v>7.79422490306315</v>
      </c>
      <c r="F93" s="336" t="n">
        <v>99.4654578527568</v>
      </c>
      <c r="G93" s="336" t="n">
        <v>0.534378824521333</v>
      </c>
      <c r="H93" s="336" t="n">
        <v>3.7128513</v>
      </c>
      <c r="I93" s="336" t="n">
        <v>99.9999999999999</v>
      </c>
      <c r="J93" s="336" t="n">
        <v>0.534542147243154</v>
      </c>
      <c r="K93" s="336" t="n">
        <v>99.4350674160299</v>
      </c>
    </row>
    <row r="94">
      <c r="A94" s="336" t="s">
        <v>60</v>
      </c>
      <c r="B94" s="336" t="s">
        <v>61</v>
      </c>
      <c r="C94" s="336" t="s">
        <v>17</v>
      </c>
      <c r="D94" s="336" t="n">
        <v>2175.884103</v>
      </c>
      <c r="E94" s="336" t="n">
        <v>2.95406331378812</v>
      </c>
      <c r="F94" s="336" t="n">
        <v>99.4379218997446</v>
      </c>
      <c r="G94" s="336" t="n">
        <v>0.401359678298749</v>
      </c>
      <c r="H94" s="336" t="n">
        <v>12.2992997</v>
      </c>
      <c r="I94" s="336" t="n">
        <v>71.0410948026605</v>
      </c>
      <c r="J94" s="336" t="n">
        <v>0.562078100255394</v>
      </c>
      <c r="K94" s="336" t="n">
        <v>71.0050299526763</v>
      </c>
    </row>
    <row r="95">
      <c r="A95" s="336" t="s">
        <v>62</v>
      </c>
      <c r="B95" s="336" t="s">
        <v>63</v>
      </c>
      <c r="C95" s="336" t="s">
        <v>16</v>
      </c>
      <c r="D95" s="336" t="n">
        <v>294.1814566</v>
      </c>
      <c r="E95" s="336" t="n">
        <v>21.6610564473969</v>
      </c>
      <c r="F95" s="336" t="n">
        <v>94.5633429747649</v>
      </c>
      <c r="G95" s="336" t="n">
        <v>3.7294770958134</v>
      </c>
      <c r="H95" s="336" t="n">
        <v>16.9131466</v>
      </c>
      <c r="I95" s="336" t="n">
        <v>71.2008381253867</v>
      </c>
      <c r="J95" s="336" t="n">
        <v>5.43665702523508</v>
      </c>
      <c r="K95" s="336" t="n">
        <v>64.869242273506</v>
      </c>
    </row>
    <row r="96">
      <c r="A96" s="336" t="s">
        <v>62</v>
      </c>
      <c r="B96" s="336" t="s">
        <v>63</v>
      </c>
      <c r="C96" s="336" t="s">
        <v>17</v>
      </c>
      <c r="D96" s="336" t="n">
        <v>3520.5237229</v>
      </c>
      <c r="E96" s="336" t="n">
        <v>3.11574009779714</v>
      </c>
      <c r="F96" s="336" t="n">
        <v>99.8196402136145</v>
      </c>
      <c r="G96" s="336" t="n">
        <v>0.179604585579928</v>
      </c>
      <c r="H96" s="336" t="n">
        <v>6.3610819</v>
      </c>
      <c r="I96" s="336" t="n">
        <v>99.9999999999998</v>
      </c>
      <c r="J96" s="336" t="n">
        <v>0.180359786385502</v>
      </c>
      <c r="K96" s="336" t="n">
        <v>99.4016763525334</v>
      </c>
    </row>
    <row r="97">
      <c r="A97" s="336" t="s">
        <v>64</v>
      </c>
      <c r="B97" s="336" t="s">
        <v>65</v>
      </c>
      <c r="C97" s="336" t="s">
        <v>16</v>
      </c>
      <c r="D97" s="336" t="n">
        <v>1102.1413664</v>
      </c>
      <c r="E97" s="336" t="n">
        <v>16.5006614450897</v>
      </c>
      <c r="F97" s="336" t="n">
        <v>100</v>
      </c>
      <c r="G97" s="336" t="n">
        <v>0</v>
      </c>
      <c r="H97" s="336"/>
      <c r="I97" s="336"/>
      <c r="J97" s="336"/>
      <c r="K97" s="336"/>
    </row>
    <row r="98">
      <c r="A98" s="336" t="s">
        <v>64</v>
      </c>
      <c r="B98" s="336" t="s">
        <v>65</v>
      </c>
      <c r="C98" s="336" t="s">
        <v>17</v>
      </c>
      <c r="D98" s="336" t="n">
        <v>5887.9257809</v>
      </c>
      <c r="E98" s="336" t="n">
        <v>3.71470049087305</v>
      </c>
      <c r="F98" s="336" t="n">
        <v>99.9304823411153</v>
      </c>
      <c r="G98" s="336" t="n">
        <v>0.0691349139723447</v>
      </c>
      <c r="H98" s="336" t="n">
        <v>4.0959956</v>
      </c>
      <c r="I98" s="336" t="n">
        <v>99.9999999999999</v>
      </c>
      <c r="J98" s="336" t="n">
        <v>0.0695176588847083</v>
      </c>
      <c r="K98" s="336" t="n">
        <v>99.3802928738673</v>
      </c>
    </row>
    <row r="99">
      <c r="A99" s="336" t="s">
        <v>66</v>
      </c>
      <c r="B99" s="336" t="s">
        <v>67</v>
      </c>
      <c r="C99" s="336" t="s">
        <v>16</v>
      </c>
      <c r="D99" s="336" t="n">
        <v>272.6672795</v>
      </c>
      <c r="E99" s="336" t="n">
        <v>8.23393976408686</v>
      </c>
      <c r="F99" s="336" t="n">
        <v>99.0650655058813</v>
      </c>
      <c r="G99" s="336" t="n">
        <v>0.650127552039</v>
      </c>
      <c r="H99" s="336" t="n">
        <v>2.5733193</v>
      </c>
      <c r="I99" s="336" t="n">
        <v>69.5227571418124</v>
      </c>
      <c r="J99" s="336" t="n">
        <v>0.934934494118678</v>
      </c>
      <c r="K99" s="336" t="n">
        <v>68.8871027168951</v>
      </c>
    </row>
    <row r="100">
      <c r="A100" s="336" t="s">
        <v>66</v>
      </c>
      <c r="B100" s="336" t="s">
        <v>67</v>
      </c>
      <c r="C100" s="336" t="s">
        <v>17</v>
      </c>
      <c r="D100" s="336" t="n">
        <v>297.7580678</v>
      </c>
      <c r="E100" s="336" t="n">
        <v>8.32234260771407</v>
      </c>
      <c r="F100" s="336" t="n">
        <v>99.3772862556221</v>
      </c>
      <c r="G100" s="336" t="n">
        <v>0.625451007811477</v>
      </c>
      <c r="H100" s="336" t="n">
        <v>1.865799</v>
      </c>
      <c r="I100" s="336" t="n">
        <v>100</v>
      </c>
      <c r="J100" s="336" t="n">
        <v>0.622713744377856</v>
      </c>
      <c r="K100" s="336" t="n">
        <v>99.8141190929506</v>
      </c>
    </row>
    <row r="101">
      <c r="A101" s="336" t="s">
        <v>68</v>
      </c>
      <c r="B101" s="336" t="s">
        <v>69</v>
      </c>
      <c r="C101" s="336" t="s">
        <v>16</v>
      </c>
      <c r="D101" s="336" t="n">
        <v>14201.0381959</v>
      </c>
      <c r="E101" s="336" t="n">
        <v>8.35810318983385</v>
      </c>
      <c r="F101" s="336" t="n">
        <v>99.1550791410698</v>
      </c>
      <c r="G101" s="336" t="n">
        <v>0.852137612926321</v>
      </c>
      <c r="H101" s="336" t="n">
        <v>121.0099724</v>
      </c>
      <c r="I101" s="336" t="n">
        <v>99.9999999999999</v>
      </c>
      <c r="J101" s="336" t="n">
        <v>0.844920858930219</v>
      </c>
      <c r="K101" s="336" t="n">
        <v>100.00199611094</v>
      </c>
    </row>
    <row r="102">
      <c r="A102" s="336" t="s">
        <v>68</v>
      </c>
      <c r="B102" s="336" t="s">
        <v>69</v>
      </c>
      <c r="C102" s="336" t="s">
        <v>17</v>
      </c>
      <c r="D102" s="336" t="n">
        <v>28359.4952257</v>
      </c>
      <c r="E102" s="336" t="n">
        <v>4.03718826630727</v>
      </c>
      <c r="F102" s="336" t="n">
        <v>100</v>
      </c>
      <c r="G102" s="336" t="n">
        <v>0</v>
      </c>
      <c r="H102" s="336"/>
      <c r="I102" s="336"/>
      <c r="J102" s="336"/>
      <c r="K102" s="336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37" t="s">
        <v>72</v>
      </c>
      <c r="B113" s="337" t="s">
        <v>73</v>
      </c>
      <c r="C113" s="337" t="s">
        <v>16</v>
      </c>
      <c r="D113" s="337" t="n">
        <v>24269.9606526</v>
      </c>
      <c r="E113" s="337" t="n">
        <v>6.35545108444848</v>
      </c>
      <c r="F113" s="337" t="n">
        <v>99.545748733061</v>
      </c>
      <c r="G113" s="337" t="n">
        <v>0.351173229700281</v>
      </c>
      <c r="H113" s="337" t="n">
        <v>110.7496856</v>
      </c>
      <c r="I113" s="337" t="n">
        <v>76.972733956506</v>
      </c>
      <c r="J113" s="337" t="n">
        <v>0.454251266938995</v>
      </c>
      <c r="K113" s="337" t="n">
        <v>76.9569721204904</v>
      </c>
    </row>
    <row r="114">
      <c r="A114" s="337" t="s">
        <v>72</v>
      </c>
      <c r="B114" s="337" t="s">
        <v>73</v>
      </c>
      <c r="C114" s="337" t="s">
        <v>17</v>
      </c>
      <c r="D114" s="337" t="n">
        <v>205375.0738897</v>
      </c>
      <c r="E114" s="337" t="n">
        <v>0.940584380717209</v>
      </c>
      <c r="F114" s="337" t="n">
        <v>99.8381164171247</v>
      </c>
      <c r="G114" s="337" t="n">
        <v>0.0792266805096293</v>
      </c>
      <c r="H114" s="337" t="n">
        <v>333.0076126</v>
      </c>
      <c r="I114" s="337" t="n">
        <v>48.8081975095871</v>
      </c>
      <c r="J114" s="337" t="n">
        <v>0.161883582875317</v>
      </c>
      <c r="K114" s="337" t="n">
        <v>48.8613015079787</v>
      </c>
    </row>
    <row r="115">
      <c r="A115" s="337" t="s">
        <v>74</v>
      </c>
      <c r="B115" s="337" t="s">
        <v>75</v>
      </c>
      <c r="C115" s="337" t="s">
        <v>16</v>
      </c>
      <c r="D115" s="337" t="n">
        <v>4547.0746372</v>
      </c>
      <c r="E115" s="337" t="n">
        <v>11.9931269825117</v>
      </c>
      <c r="F115" s="337" t="n">
        <v>94.0099178551284</v>
      </c>
      <c r="G115" s="337" t="n">
        <v>1.90915328202494</v>
      </c>
      <c r="H115" s="337" t="n">
        <v>289.7284799</v>
      </c>
      <c r="I115" s="337" t="n">
        <v>28.7925270928484</v>
      </c>
      <c r="J115" s="337" t="n">
        <v>5.9900821448716</v>
      </c>
      <c r="K115" s="337" t="n">
        <v>29.9627515742291</v>
      </c>
    </row>
    <row r="116">
      <c r="A116" s="337" t="s">
        <v>74</v>
      </c>
      <c r="B116" s="337" t="s">
        <v>75</v>
      </c>
      <c r="C116" s="337" t="s">
        <v>17</v>
      </c>
      <c r="D116" s="337" t="n">
        <v>72879.3333754</v>
      </c>
      <c r="E116" s="337" t="n">
        <v>1.79968773369094</v>
      </c>
      <c r="F116" s="337" t="n">
        <v>99.581857800189</v>
      </c>
      <c r="G116" s="337" t="n">
        <v>0.0987748542034076</v>
      </c>
      <c r="H116" s="337" t="n">
        <v>306.0188417</v>
      </c>
      <c r="I116" s="337" t="n">
        <v>23.4481709019459</v>
      </c>
      <c r="J116" s="337" t="n">
        <v>0.418142199810986</v>
      </c>
      <c r="K116" s="337" t="n">
        <v>23.523536945002</v>
      </c>
    </row>
    <row r="117">
      <c r="A117" s="337" t="s">
        <v>76</v>
      </c>
      <c r="B117" s="337" t="s">
        <v>77</v>
      </c>
      <c r="C117" s="337" t="s">
        <v>16</v>
      </c>
      <c r="D117" s="337" t="n">
        <v>12445.7159216</v>
      </c>
      <c r="E117" s="337" t="n">
        <v>4.54710935679347</v>
      </c>
      <c r="F117" s="337" t="n">
        <v>95.7261940491835</v>
      </c>
      <c r="G117" s="337" t="n">
        <v>2.19458532175852</v>
      </c>
      <c r="H117" s="337" t="n">
        <v>555.6532911</v>
      </c>
      <c r="I117" s="337" t="n">
        <v>50.1825535100237</v>
      </c>
      <c r="J117" s="337" t="n">
        <v>4.27380595081652</v>
      </c>
      <c r="K117" s="337" t="n">
        <v>49.1550863061551</v>
      </c>
    </row>
    <row r="118">
      <c r="A118" s="337" t="s">
        <v>76</v>
      </c>
      <c r="B118" s="337" t="s">
        <v>77</v>
      </c>
      <c r="C118" s="337" t="s">
        <v>17</v>
      </c>
      <c r="D118" s="337" t="n">
        <v>26003.9686256</v>
      </c>
      <c r="E118" s="337" t="n">
        <v>2.47472196980681</v>
      </c>
      <c r="F118" s="337" t="n">
        <v>99.7735620829328</v>
      </c>
      <c r="G118" s="337" t="n">
        <v>0.127450379335895</v>
      </c>
      <c r="H118" s="337" t="n">
        <v>59.0164806</v>
      </c>
      <c r="I118" s="337" t="n">
        <v>55.9975478831589</v>
      </c>
      <c r="J118" s="337" t="n">
        <v>0.226437917067147</v>
      </c>
      <c r="K118" s="337" t="n">
        <v>56.1574602869733</v>
      </c>
    </row>
    <row r="119">
      <c r="A119" s="337" t="s">
        <v>78</v>
      </c>
      <c r="B119" s="337" t="s">
        <v>79</v>
      </c>
      <c r="C119" s="337" t="s">
        <v>16</v>
      </c>
      <c r="D119" s="337" t="n">
        <v>53504.0034102</v>
      </c>
      <c r="E119" s="337" t="n">
        <v>2.89518646982517</v>
      </c>
      <c r="F119" s="337" t="n">
        <v>99.1551526637991</v>
      </c>
      <c r="G119" s="337" t="n">
        <v>0.343960145368849</v>
      </c>
      <c r="H119" s="337" t="n">
        <v>455.878626</v>
      </c>
      <c r="I119" s="337" t="n">
        <v>40.7202441653643</v>
      </c>
      <c r="J119" s="337" t="n">
        <v>0.84484733620093</v>
      </c>
      <c r="K119" s="337" t="n">
        <v>40.3687379517279</v>
      </c>
    </row>
    <row r="120">
      <c r="A120" s="337" t="s">
        <v>78</v>
      </c>
      <c r="B120" s="337" t="s">
        <v>79</v>
      </c>
      <c r="C120" s="337" t="s">
        <v>17</v>
      </c>
      <c r="D120" s="337" t="n">
        <v>81503.0810211</v>
      </c>
      <c r="E120" s="337" t="n">
        <v>1.80324259612405</v>
      </c>
      <c r="F120" s="337" t="n">
        <v>99.7665759965546</v>
      </c>
      <c r="G120" s="337" t="n">
        <v>0.149046854869811</v>
      </c>
      <c r="H120" s="337" t="n">
        <v>190.6928776</v>
      </c>
      <c r="I120" s="337" t="n">
        <v>63.7177803371648</v>
      </c>
      <c r="J120" s="337" t="n">
        <v>0.233424003445426</v>
      </c>
      <c r="K120" s="337" t="n">
        <v>63.7033644952157</v>
      </c>
    </row>
    <row r="121">
      <c r="A121" s="337" t="s">
        <v>80</v>
      </c>
      <c r="B121" s="337" t="s">
        <v>81</v>
      </c>
      <c r="C121" s="337" t="s">
        <v>16</v>
      </c>
      <c r="D121" s="337" t="n">
        <v>56710.5316568</v>
      </c>
      <c r="E121" s="337" t="n">
        <v>3.38417187797714</v>
      </c>
      <c r="F121" s="337" t="n">
        <v>98.3622566350883</v>
      </c>
      <c r="G121" s="337" t="n">
        <v>0.402342309948933</v>
      </c>
      <c r="H121" s="337" t="n">
        <v>944.2371507</v>
      </c>
      <c r="I121" s="337" t="n">
        <v>24.4405874186201</v>
      </c>
      <c r="J121" s="337" t="n">
        <v>1.63774336491168</v>
      </c>
      <c r="K121" s="337" t="n">
        <v>24.1645293116394</v>
      </c>
    </row>
    <row r="122">
      <c r="A122" s="337" t="s">
        <v>80</v>
      </c>
      <c r="B122" s="337" t="s">
        <v>81</v>
      </c>
      <c r="C122" s="337" t="s">
        <v>17</v>
      </c>
      <c r="D122" s="337" t="n">
        <v>70685.536123</v>
      </c>
      <c r="E122" s="337" t="n">
        <v>2.52522208353799</v>
      </c>
      <c r="F122" s="337" t="n">
        <v>99.5092273175279</v>
      </c>
      <c r="G122" s="337" t="n">
        <v>0.158901931520555</v>
      </c>
      <c r="H122" s="337" t="n">
        <v>348.6162149</v>
      </c>
      <c r="I122" s="337" t="n">
        <v>32.0635630828621</v>
      </c>
      <c r="J122" s="337" t="n">
        <v>0.490772682472058</v>
      </c>
      <c r="K122" s="337" t="n">
        <v>32.2190068632711</v>
      </c>
    </row>
    <row r="123">
      <c r="A123" s="337" t="s">
        <v>82</v>
      </c>
      <c r="B123" s="337" t="s">
        <v>83</v>
      </c>
      <c r="C123" s="337" t="s">
        <v>16</v>
      </c>
      <c r="D123" s="337" t="n">
        <v>32760.2888741</v>
      </c>
      <c r="E123" s="337" t="n">
        <v>4.76743978244946</v>
      </c>
      <c r="F123" s="337" t="n">
        <v>100</v>
      </c>
      <c r="G123" s="337" t="n">
        <v>0</v>
      </c>
      <c r="H123" s="337"/>
      <c r="I123" s="337"/>
      <c r="J123" s="337"/>
      <c r="K123" s="337"/>
    </row>
    <row r="124">
      <c r="A124" s="337" t="s">
        <v>82</v>
      </c>
      <c r="B124" s="337" t="s">
        <v>83</v>
      </c>
      <c r="C124" s="337" t="s">
        <v>17</v>
      </c>
      <c r="D124" s="337" t="n">
        <v>37671.5674257</v>
      </c>
      <c r="E124" s="337" t="n">
        <v>3.92861294055301</v>
      </c>
      <c r="F124" s="337" t="n">
        <v>100</v>
      </c>
      <c r="G124" s="337" t="n">
        <v>0</v>
      </c>
      <c r="H124" s="337"/>
      <c r="I124" s="337"/>
      <c r="J124" s="337"/>
      <c r="K124" s="337"/>
    </row>
    <row r="125">
      <c r="A125" s="337" t="s">
        <v>84</v>
      </c>
      <c r="B125" s="337" t="s">
        <v>85</v>
      </c>
      <c r="C125" s="337" t="s">
        <v>16</v>
      </c>
      <c r="D125" s="337" t="n">
        <v>97155.8228859</v>
      </c>
      <c r="E125" s="337" t="n">
        <v>3.35306027549044</v>
      </c>
      <c r="F125" s="337" t="n">
        <v>98.9063290331623</v>
      </c>
      <c r="G125" s="337" t="n">
        <v>0.604192308827291</v>
      </c>
      <c r="H125" s="337" t="n">
        <v>1074.3144932</v>
      </c>
      <c r="I125" s="337" t="n">
        <v>55.0189113191924</v>
      </c>
      <c r="J125" s="337" t="n">
        <v>1.0936709668377</v>
      </c>
      <c r="K125" s="337" t="n">
        <v>54.6402392567548</v>
      </c>
    </row>
    <row r="126">
      <c r="A126" s="337" t="s">
        <v>84</v>
      </c>
      <c r="B126" s="337" t="s">
        <v>85</v>
      </c>
      <c r="C126" s="337" t="s">
        <v>17</v>
      </c>
      <c r="D126" s="337" t="n">
        <v>134614.4951208</v>
      </c>
      <c r="E126" s="337" t="n">
        <v>2.20922716561122</v>
      </c>
      <c r="F126" s="337" t="n">
        <v>99.3740895478198</v>
      </c>
      <c r="G126" s="337" t="n">
        <v>0.396446935722756</v>
      </c>
      <c r="H126" s="337" t="n">
        <v>847.8731216</v>
      </c>
      <c r="I126" s="337" t="n">
        <v>63.0285485450488</v>
      </c>
      <c r="J126" s="337" t="n">
        <v>0.62591045218019</v>
      </c>
      <c r="K126" s="337" t="n">
        <v>62.9427950184322</v>
      </c>
    </row>
    <row r="127">
      <c r="A127" s="337" t="s">
        <v>86</v>
      </c>
      <c r="B127" s="337" t="s">
        <v>87</v>
      </c>
      <c r="C127" s="337" t="s">
        <v>16</v>
      </c>
      <c r="D127" s="337" t="n">
        <v>115380.9978844</v>
      </c>
      <c r="E127" s="337" t="n">
        <v>2.29395764315475</v>
      </c>
      <c r="F127" s="337" t="n">
        <v>99.9419738071787</v>
      </c>
      <c r="G127" s="337" t="n">
        <v>0.0337247132778285</v>
      </c>
      <c r="H127" s="337" t="n">
        <v>66.9900721</v>
      </c>
      <c r="I127" s="337" t="n">
        <v>57.9968623479396</v>
      </c>
      <c r="J127" s="337" t="n">
        <v>0.0580261928213434</v>
      </c>
      <c r="K127" s="337" t="n">
        <v>58.0860857345027</v>
      </c>
    </row>
    <row r="128">
      <c r="A128" s="337" t="s">
        <v>86</v>
      </c>
      <c r="B128" s="337" t="s">
        <v>87</v>
      </c>
      <c r="C128" s="337" t="s">
        <v>17</v>
      </c>
      <c r="D128" s="337" t="n">
        <v>249453.51777</v>
      </c>
      <c r="E128" s="337" t="n">
        <v>1.14083058388657</v>
      </c>
      <c r="F128" s="337" t="n">
        <v>99.9269573687086</v>
      </c>
      <c r="G128" s="337" t="n">
        <v>0.0730918949723947</v>
      </c>
      <c r="H128" s="337" t="n">
        <v>182.3405996</v>
      </c>
      <c r="I128" s="337" t="n">
        <v>99.9999999999996</v>
      </c>
      <c r="J128" s="337" t="n">
        <v>0.0730426312913886</v>
      </c>
      <c r="K128" s="337" t="n">
        <v>99.9943532122685</v>
      </c>
    </row>
    <row r="129">
      <c r="A129" s="337" t="s">
        <v>88</v>
      </c>
      <c r="B129" s="337" t="s">
        <v>89</v>
      </c>
      <c r="C129" s="337" t="s">
        <v>16</v>
      </c>
      <c r="D129" s="337" t="n">
        <v>21780.7323989</v>
      </c>
      <c r="E129" s="337" t="n">
        <v>6.01758644496359</v>
      </c>
      <c r="F129" s="337" t="n">
        <v>99.8125422436763</v>
      </c>
      <c r="G129" s="337" t="n">
        <v>0.100512611504851</v>
      </c>
      <c r="H129" s="337" t="n">
        <v>40.9063544</v>
      </c>
      <c r="I129" s="337" t="n">
        <v>53.368886728501</v>
      </c>
      <c r="J129" s="337" t="n">
        <v>0.187457756323704</v>
      </c>
      <c r="K129" s="337" t="n">
        <v>53.5182938204281</v>
      </c>
    </row>
    <row r="130">
      <c r="A130" s="337" t="s">
        <v>88</v>
      </c>
      <c r="B130" s="337" t="s">
        <v>89</v>
      </c>
      <c r="C130" s="337" t="s">
        <v>17</v>
      </c>
      <c r="D130" s="337" t="n">
        <v>124943.4622857</v>
      </c>
      <c r="E130" s="337" t="n">
        <v>1.05265458037349</v>
      </c>
      <c r="F130" s="337" t="n">
        <v>99.9905569489248</v>
      </c>
      <c r="G130" s="337" t="n">
        <v>0.00944466651360284</v>
      </c>
      <c r="H130" s="337" t="n">
        <v>11.7995892</v>
      </c>
      <c r="I130" s="337" t="n">
        <v>100</v>
      </c>
      <c r="J130" s="337" t="n">
        <v>0.00944305107520262</v>
      </c>
      <c r="K130" s="337" t="n">
        <v>100.007662499246</v>
      </c>
    </row>
    <row r="131">
      <c r="A131" s="337" t="s">
        <v>90</v>
      </c>
      <c r="B131" s="337" t="s">
        <v>91</v>
      </c>
      <c r="C131" s="337" t="s">
        <v>16</v>
      </c>
      <c r="D131" s="337" t="n">
        <v>54518.2012403</v>
      </c>
      <c r="E131" s="337" t="n">
        <v>4.43347508650413</v>
      </c>
      <c r="F131" s="337" t="n">
        <v>98.9600414529483</v>
      </c>
      <c r="G131" s="337" t="n">
        <v>0.786186241036109</v>
      </c>
      <c r="H131" s="337" t="n">
        <v>572.9248747</v>
      </c>
      <c r="I131" s="337" t="n">
        <v>75.9472100628957</v>
      </c>
      <c r="J131" s="337" t="n">
        <v>1.03995854705175</v>
      </c>
      <c r="K131" s="337" t="n">
        <v>74.8116578523582</v>
      </c>
    </row>
    <row r="132">
      <c r="A132" s="337" t="s">
        <v>90</v>
      </c>
      <c r="B132" s="337" t="s">
        <v>91</v>
      </c>
      <c r="C132" s="337" t="s">
        <v>17</v>
      </c>
      <c r="D132" s="337" t="n">
        <v>241969.7848092</v>
      </c>
      <c r="E132" s="337" t="n">
        <v>1.2216232326152</v>
      </c>
      <c r="F132" s="337" t="n">
        <v>99.9122595934556</v>
      </c>
      <c r="G132" s="337" t="n">
        <v>0.0658174057547126</v>
      </c>
      <c r="H132" s="337" t="n">
        <v>212.491714</v>
      </c>
      <c r="I132" s="337" t="n">
        <v>74.9969061526346</v>
      </c>
      <c r="J132" s="337" t="n">
        <v>0.0877404065444253</v>
      </c>
      <c r="K132" s="337" t="n">
        <v>74.9479742403867</v>
      </c>
    </row>
    <row r="133">
      <c r="A133" s="337" t="s">
        <v>92</v>
      </c>
      <c r="B133" s="337" t="s">
        <v>93</v>
      </c>
      <c r="C133" s="337" t="s">
        <v>16</v>
      </c>
      <c r="D133" s="337" t="n">
        <v>72496.4814419</v>
      </c>
      <c r="E133" s="337" t="n">
        <v>5.00326884140109</v>
      </c>
      <c r="F133" s="337" t="n">
        <v>98.5761933056721</v>
      </c>
      <c r="G133" s="337" t="n">
        <v>0.918375480028345</v>
      </c>
      <c r="H133" s="337" t="n">
        <v>1047.1187021</v>
      </c>
      <c r="I133" s="337" t="n">
        <v>64.2090300144809</v>
      </c>
      <c r="J133" s="337" t="n">
        <v>1.42380669432788</v>
      </c>
      <c r="K133" s="337" t="n">
        <v>63.5830405961106</v>
      </c>
    </row>
    <row r="134">
      <c r="A134" s="337" t="s">
        <v>92</v>
      </c>
      <c r="B134" s="337" t="s">
        <v>93</v>
      </c>
      <c r="C134" s="337" t="s">
        <v>17</v>
      </c>
      <c r="D134" s="337" t="n">
        <v>370536.9380016</v>
      </c>
      <c r="E134" s="337" t="n">
        <v>0.990677868584929</v>
      </c>
      <c r="F134" s="337" t="n">
        <v>99.3907747725221</v>
      </c>
      <c r="G134" s="337" t="n">
        <v>0.168233069489097</v>
      </c>
      <c r="H134" s="337" t="n">
        <v>2271.2414795</v>
      </c>
      <c r="I134" s="337" t="n">
        <v>27.3932102231558</v>
      </c>
      <c r="J134" s="337" t="n">
        <v>0.609225227477914</v>
      </c>
      <c r="K134" s="337" t="n">
        <v>27.4460320497596</v>
      </c>
    </row>
    <row r="135">
      <c r="A135" s="337" t="s">
        <v>94</v>
      </c>
      <c r="B135" s="337" t="s">
        <v>95</v>
      </c>
      <c r="C135" s="337" t="s">
        <v>16</v>
      </c>
      <c r="D135" s="337" t="n">
        <v>8229.6316646</v>
      </c>
      <c r="E135" s="337" t="n">
        <v>8.65473833599068</v>
      </c>
      <c r="F135" s="337" t="n">
        <v>100</v>
      </c>
      <c r="G135" s="337" t="n">
        <v>0</v>
      </c>
      <c r="H135" s="337"/>
      <c r="I135" s="337"/>
      <c r="J135" s="337"/>
      <c r="K135" s="337"/>
    </row>
    <row r="136">
      <c r="A136" s="337" t="s">
        <v>94</v>
      </c>
      <c r="B136" s="337" t="s">
        <v>95</v>
      </c>
      <c r="C136" s="337" t="s">
        <v>17</v>
      </c>
      <c r="D136" s="337" t="n">
        <v>48207.9210938</v>
      </c>
      <c r="E136" s="337" t="n">
        <v>1.5462412590702</v>
      </c>
      <c r="F136" s="337" t="n">
        <v>100</v>
      </c>
      <c r="G136" s="337" t="n">
        <v>0.000000000000000171667264744513</v>
      </c>
      <c r="H136" s="337"/>
      <c r="I136" s="337"/>
      <c r="J136" s="337"/>
      <c r="K136" s="337"/>
    </row>
    <row r="137">
      <c r="A137" s="337" t="s">
        <v>96</v>
      </c>
      <c r="B137" s="337" t="s">
        <v>97</v>
      </c>
      <c r="C137" s="337" t="s">
        <v>16</v>
      </c>
      <c r="D137" s="337" t="n">
        <v>4923.7434485</v>
      </c>
      <c r="E137" s="337" t="n">
        <v>7.27310492671512</v>
      </c>
      <c r="F137" s="337" t="n">
        <v>100</v>
      </c>
      <c r="G137" s="337" t="n">
        <v>0.00000000000000080747685501538</v>
      </c>
      <c r="H137" s="337"/>
      <c r="I137" s="337"/>
      <c r="J137" s="337"/>
      <c r="K137" s="337"/>
    </row>
    <row r="138">
      <c r="A138" s="337" t="s">
        <v>96</v>
      </c>
      <c r="B138" s="337" t="s">
        <v>97</v>
      </c>
      <c r="C138" s="337" t="s">
        <v>17</v>
      </c>
      <c r="D138" s="337" t="n">
        <v>72422.3760302</v>
      </c>
      <c r="E138" s="337" t="n">
        <v>0.98020810135526</v>
      </c>
      <c r="F138" s="337" t="n">
        <v>100</v>
      </c>
      <c r="G138" s="337" t="n">
        <v>0</v>
      </c>
      <c r="H138" s="337"/>
      <c r="I138" s="337"/>
      <c r="J138" s="337"/>
      <c r="K138" s="337"/>
    </row>
    <row r="139">
      <c r="A139" s="337" t="s">
        <v>98</v>
      </c>
      <c r="B139" s="337" t="s">
        <v>99</v>
      </c>
      <c r="C139" s="337" t="s">
        <v>16</v>
      </c>
      <c r="D139" s="337" t="n">
        <v>12569.2878186</v>
      </c>
      <c r="E139" s="337" t="n">
        <v>5.52305157434401</v>
      </c>
      <c r="F139" s="337" t="n">
        <v>99.919599858872</v>
      </c>
      <c r="G139" s="337" t="n">
        <v>0.0796734584555569</v>
      </c>
      <c r="H139" s="337" t="n">
        <v>10.1138567</v>
      </c>
      <c r="I139" s="337" t="n">
        <v>99.9999999999998</v>
      </c>
      <c r="J139" s="337" t="n">
        <v>0.0804001411280064</v>
      </c>
      <c r="K139" s="337" t="n">
        <v>99.0164939583497</v>
      </c>
    </row>
    <row r="140">
      <c r="A140" s="337" t="s">
        <v>98</v>
      </c>
      <c r="B140" s="337" t="s">
        <v>99</v>
      </c>
      <c r="C140" s="337" t="s">
        <v>17</v>
      </c>
      <c r="D140" s="337" t="n">
        <v>20557.192962</v>
      </c>
      <c r="E140" s="337" t="n">
        <v>3.30783146060237</v>
      </c>
      <c r="F140" s="337" t="n">
        <v>100</v>
      </c>
      <c r="G140" s="337" t="n">
        <v>0</v>
      </c>
      <c r="H140" s="337"/>
      <c r="I140" s="337"/>
      <c r="J140" s="337"/>
      <c r="K140" s="337"/>
    </row>
    <row r="141">
      <c r="A141" s="337" t="s">
        <v>100</v>
      </c>
      <c r="B141" s="337" t="s">
        <v>101</v>
      </c>
      <c r="C141" s="337" t="s">
        <v>16</v>
      </c>
      <c r="D141" s="337" t="n">
        <v>8160.1965596</v>
      </c>
      <c r="E141" s="337" t="n">
        <v>7.48361957276126</v>
      </c>
      <c r="F141" s="337" t="n">
        <v>99.6657982259091</v>
      </c>
      <c r="G141" s="337" t="n">
        <v>0.33709031915168</v>
      </c>
      <c r="H141" s="337" t="n">
        <v>27.3629692</v>
      </c>
      <c r="I141" s="337" t="n">
        <v>100</v>
      </c>
      <c r="J141" s="337" t="n">
        <v>0.334201774090923</v>
      </c>
      <c r="K141" s="337" t="n">
        <v>100.527221388533</v>
      </c>
    </row>
    <row r="142">
      <c r="A142" s="337" t="s">
        <v>100</v>
      </c>
      <c r="B142" s="337" t="s">
        <v>101</v>
      </c>
      <c r="C142" s="337" t="s">
        <v>17</v>
      </c>
      <c r="D142" s="337" t="n">
        <v>20030.0914752</v>
      </c>
      <c r="E142" s="337" t="n">
        <v>2.60097633173104</v>
      </c>
      <c r="F142" s="337" t="n">
        <v>100</v>
      </c>
      <c r="G142" s="337" t="n">
        <v>0</v>
      </c>
      <c r="H142" s="337"/>
      <c r="I142" s="337"/>
      <c r="J142" s="337"/>
      <c r="K142" s="337"/>
    </row>
    <row r="143">
      <c r="A143" s="337" t="s">
        <v>102</v>
      </c>
      <c r="B143" s="337" t="s">
        <v>103</v>
      </c>
      <c r="C143" s="337" t="s">
        <v>16</v>
      </c>
      <c r="D143" s="337" t="n">
        <v>16128.6532567</v>
      </c>
      <c r="E143" s="337" t="n">
        <v>5.48407009522819</v>
      </c>
      <c r="F143" s="337" t="n">
        <v>100</v>
      </c>
      <c r="G143" s="337" t="n">
        <v>0</v>
      </c>
      <c r="H143" s="337"/>
      <c r="I143" s="337"/>
      <c r="J143" s="337"/>
      <c r="K143" s="337"/>
    </row>
    <row r="144">
      <c r="A144" s="337" t="s">
        <v>102</v>
      </c>
      <c r="B144" s="337" t="s">
        <v>103</v>
      </c>
      <c r="C144" s="337" t="s">
        <v>17</v>
      </c>
      <c r="D144" s="337" t="n">
        <v>73809.5836771</v>
      </c>
      <c r="E144" s="337" t="n">
        <v>1.52031693699289</v>
      </c>
      <c r="F144" s="337" t="n">
        <v>100</v>
      </c>
      <c r="G144" s="337" t="n">
        <v>0</v>
      </c>
      <c r="H144" s="337"/>
      <c r="I144" s="337"/>
      <c r="J144" s="337"/>
      <c r="K144" s="337"/>
    </row>
    <row r="145">
      <c r="A145" s="337" t="s">
        <v>104</v>
      </c>
      <c r="B145" s="337" t="s">
        <v>105</v>
      </c>
      <c r="C145" s="337" t="s">
        <v>16</v>
      </c>
      <c r="D145" s="337" t="n">
        <v>2615.0578543</v>
      </c>
      <c r="E145" s="337" t="n">
        <v>7.75652589590936</v>
      </c>
      <c r="F145" s="337" t="n">
        <v>99.3704465928339</v>
      </c>
      <c r="G145" s="337" t="n">
        <v>0.632297642555721</v>
      </c>
      <c r="H145" s="337" t="n">
        <v>16.567487</v>
      </c>
      <c r="I145" s="337" t="n">
        <v>100</v>
      </c>
      <c r="J145" s="337" t="n">
        <v>0.629553407166075</v>
      </c>
      <c r="K145" s="337" t="n">
        <v>99.8036042775051</v>
      </c>
    </row>
    <row r="146">
      <c r="A146" s="337" t="s">
        <v>104</v>
      </c>
      <c r="B146" s="337" t="s">
        <v>105</v>
      </c>
      <c r="C146" s="337" t="s">
        <v>17</v>
      </c>
      <c r="D146" s="337" t="n">
        <v>4971.5698727</v>
      </c>
      <c r="E146" s="337" t="n">
        <v>3.77281378142902</v>
      </c>
      <c r="F146" s="337" t="n">
        <v>100</v>
      </c>
      <c r="G146" s="337" t="n">
        <v>0</v>
      </c>
      <c r="H146" s="337"/>
      <c r="I146" s="337"/>
      <c r="J146" s="337"/>
      <c r="K146" s="337"/>
    </row>
    <row r="147">
      <c r="A147" s="337" t="s">
        <v>106</v>
      </c>
      <c r="B147" s="337" t="s">
        <v>107</v>
      </c>
      <c r="C147" s="337" t="s">
        <v>16</v>
      </c>
      <c r="D147" s="337" t="n">
        <v>48001.3407609</v>
      </c>
      <c r="E147" s="337" t="n">
        <v>3.13328184664617</v>
      </c>
      <c r="F147" s="337" t="n">
        <v>99.7209752138649</v>
      </c>
      <c r="G147" s="337" t="n">
        <v>0.127460319084774</v>
      </c>
      <c r="H147" s="337" t="n">
        <v>134.3103977</v>
      </c>
      <c r="I147" s="337" t="n">
        <v>45.7413562171204</v>
      </c>
      <c r="J147" s="337" t="n">
        <v>0.279024786135055</v>
      </c>
      <c r="K147" s="337" t="n">
        <v>45.5531836302593</v>
      </c>
    </row>
    <row r="148">
      <c r="A148" s="337" t="s">
        <v>106</v>
      </c>
      <c r="B148" s="337" t="s">
        <v>107</v>
      </c>
      <c r="C148" s="337" t="s">
        <v>17</v>
      </c>
      <c r="D148" s="337" t="n">
        <v>88386.4031438</v>
      </c>
      <c r="E148" s="337" t="n">
        <v>1.83908670634995</v>
      </c>
      <c r="F148" s="337" t="n">
        <v>99.813329234486</v>
      </c>
      <c r="G148" s="337" t="n">
        <v>0.173187439285273</v>
      </c>
      <c r="H148" s="337" t="n">
        <v>165.3001424</v>
      </c>
      <c r="I148" s="337" t="n">
        <v>92.6619017858166</v>
      </c>
      <c r="J148" s="337" t="n">
        <v>0.18667076551396</v>
      </c>
      <c r="K148" s="337" t="n">
        <v>92.6037606856324</v>
      </c>
    </row>
    <row r="149">
      <c r="A149" s="337" t="s">
        <v>108</v>
      </c>
      <c r="B149" s="337" t="s">
        <v>109</v>
      </c>
      <c r="C149" s="337" t="s">
        <v>16</v>
      </c>
      <c r="D149" s="337" t="n">
        <v>92280.844477</v>
      </c>
      <c r="E149" s="337" t="n">
        <v>2.53551050831678</v>
      </c>
      <c r="F149" s="337" t="n">
        <v>96.267890642017</v>
      </c>
      <c r="G149" s="337" t="n">
        <v>0.945175789254953</v>
      </c>
      <c r="H149" s="337" t="n">
        <v>3577.5397273</v>
      </c>
      <c r="I149" s="337" t="n">
        <v>25.0866523564623</v>
      </c>
      <c r="J149" s="337" t="n">
        <v>3.73210935798302</v>
      </c>
      <c r="K149" s="337" t="n">
        <v>24.3803358341709</v>
      </c>
    </row>
    <row r="150">
      <c r="A150" s="337" t="s">
        <v>108</v>
      </c>
      <c r="B150" s="337" t="s">
        <v>109</v>
      </c>
      <c r="C150" s="337" t="s">
        <v>17</v>
      </c>
      <c r="D150" s="337" t="n">
        <v>112001.0211396</v>
      </c>
      <c r="E150" s="337" t="n">
        <v>2.13935476195397</v>
      </c>
      <c r="F150" s="337" t="n">
        <v>99.2532322209619</v>
      </c>
      <c r="G150" s="337" t="n">
        <v>0.216330126047036</v>
      </c>
      <c r="H150" s="337" t="n">
        <v>842.6804038</v>
      </c>
      <c r="I150" s="337" t="n">
        <v>28.5425133346607</v>
      </c>
      <c r="J150" s="337" t="n">
        <v>0.746767779038073</v>
      </c>
      <c r="K150" s="337" t="n">
        <v>28.7525316967937</v>
      </c>
    </row>
    <row r="151">
      <c r="A151" s="337" t="s">
        <v>110</v>
      </c>
      <c r="B151" s="337" t="s">
        <v>111</v>
      </c>
      <c r="C151" s="337" t="s">
        <v>16</v>
      </c>
      <c r="D151" s="337" t="n">
        <v>539.5850876</v>
      </c>
      <c r="E151" s="337" t="n">
        <v>9.35313990374861</v>
      </c>
      <c r="F151" s="337" t="n">
        <v>92</v>
      </c>
      <c r="G151" s="337" t="n">
        <v>2.41458517042028</v>
      </c>
      <c r="H151" s="337" t="n">
        <v>46.9204424</v>
      </c>
      <c r="I151" s="337" t="n">
        <v>29.4288467307704</v>
      </c>
      <c r="J151" s="337" t="n">
        <v>8</v>
      </c>
      <c r="K151" s="337" t="n">
        <v>27.7677294598333</v>
      </c>
    </row>
    <row r="152">
      <c r="A152" s="337" t="s">
        <v>110</v>
      </c>
      <c r="B152" s="337" t="s">
        <v>111</v>
      </c>
      <c r="C152" s="337" t="s">
        <v>17</v>
      </c>
      <c r="D152" s="337" t="n">
        <v>530.5619256</v>
      </c>
      <c r="E152" s="337" t="n">
        <v>8.57790490674728</v>
      </c>
      <c r="F152" s="337" t="n">
        <v>96.7105263157895</v>
      </c>
      <c r="G152" s="337" t="n">
        <v>1.36731153211456</v>
      </c>
      <c r="H152" s="337" t="n">
        <v>18.046324</v>
      </c>
      <c r="I152" s="337" t="n">
        <v>38.6122919665369</v>
      </c>
      <c r="J152" s="337" t="n">
        <v>3.28947368421053</v>
      </c>
      <c r="K152" s="337" t="n">
        <v>40.1989590441681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8" t="s">
        <v>72</v>
      </c>
      <c r="B163" s="338" t="s">
        <v>73</v>
      </c>
      <c r="C163" s="338" t="s">
        <v>16</v>
      </c>
      <c r="D163" s="338" t="n">
        <v>24191.296271</v>
      </c>
      <c r="E163" s="338" t="n">
        <v>6.37276190398638</v>
      </c>
      <c r="F163" s="338" t="n">
        <v>99.5442783467788</v>
      </c>
      <c r="G163" s="338" t="n">
        <v>0.352317540622125</v>
      </c>
      <c r="H163" s="338" t="n">
        <v>110.7496856</v>
      </c>
      <c r="I163" s="338" t="n">
        <v>76.972733956506</v>
      </c>
      <c r="J163" s="338" t="n">
        <v>0.455721653221228</v>
      </c>
      <c r="K163" s="338" t="n">
        <v>76.9574916667745</v>
      </c>
    </row>
    <row r="164">
      <c r="A164" s="338" t="s">
        <v>72</v>
      </c>
      <c r="B164" s="338" t="s">
        <v>73</v>
      </c>
      <c r="C164" s="338" t="s">
        <v>17</v>
      </c>
      <c r="D164" s="338" t="n">
        <v>205296.635388</v>
      </c>
      <c r="E164" s="338" t="n">
        <v>0.940836570629878</v>
      </c>
      <c r="F164" s="338" t="n">
        <v>99.8386281064963</v>
      </c>
      <c r="G164" s="338" t="n">
        <v>0.0792547146305672</v>
      </c>
      <c r="H164" s="338" t="n">
        <v>331.8265426</v>
      </c>
      <c r="I164" s="338" t="n">
        <v>48.9806272859196</v>
      </c>
      <c r="J164" s="338" t="n">
        <v>0.161371893503727</v>
      </c>
      <c r="K164" s="338" t="n">
        <v>49.0338299184977</v>
      </c>
    </row>
    <row r="165">
      <c r="A165" s="338" t="s">
        <v>74</v>
      </c>
      <c r="B165" s="338" t="s">
        <v>75</v>
      </c>
      <c r="C165" s="338" t="s">
        <v>16</v>
      </c>
      <c r="D165" s="338" t="n">
        <v>4450.2605647</v>
      </c>
      <c r="E165" s="338" t="n">
        <v>12.2468102668616</v>
      </c>
      <c r="F165" s="338" t="n">
        <v>94.0223357490942</v>
      </c>
      <c r="G165" s="338" t="n">
        <v>1.94884238619798</v>
      </c>
      <c r="H165" s="338" t="n">
        <v>282.9345099</v>
      </c>
      <c r="I165" s="338" t="n">
        <v>29.4625105185522</v>
      </c>
      <c r="J165" s="338" t="n">
        <v>5.97766425090584</v>
      </c>
      <c r="K165" s="338" t="n">
        <v>30.6532293327458</v>
      </c>
    </row>
    <row r="166">
      <c r="A166" s="338" t="s">
        <v>74</v>
      </c>
      <c r="B166" s="338" t="s">
        <v>75</v>
      </c>
      <c r="C166" s="338" t="s">
        <v>17</v>
      </c>
      <c r="D166" s="338" t="n">
        <v>72612.6700529</v>
      </c>
      <c r="E166" s="338" t="n">
        <v>1.80386215678124</v>
      </c>
      <c r="F166" s="338" t="n">
        <v>99.5803286560153</v>
      </c>
      <c r="G166" s="338" t="n">
        <v>0.0991390269972923</v>
      </c>
      <c r="H166" s="338" t="n">
        <v>306.0188417</v>
      </c>
      <c r="I166" s="338" t="n">
        <v>23.4481709019459</v>
      </c>
      <c r="J166" s="338" t="n">
        <v>0.419671343984714</v>
      </c>
      <c r="K166" s="338" t="n">
        <v>23.5238765584803</v>
      </c>
    </row>
    <row r="167">
      <c r="A167" s="338" t="s">
        <v>76</v>
      </c>
      <c r="B167" s="338" t="s">
        <v>77</v>
      </c>
      <c r="C167" s="338" t="s">
        <v>16</v>
      </c>
      <c r="D167" s="338" t="n">
        <v>12359.889968</v>
      </c>
      <c r="E167" s="338" t="n">
        <v>4.57539742240913</v>
      </c>
      <c r="F167" s="338" t="n">
        <v>95.8469307816724</v>
      </c>
      <c r="G167" s="338" t="n">
        <v>2.20941854120811</v>
      </c>
      <c r="H167" s="338" t="n">
        <v>535.5568316</v>
      </c>
      <c r="I167" s="338" t="n">
        <v>52.0273862687846</v>
      </c>
      <c r="J167" s="338" t="n">
        <v>4.15306921832761</v>
      </c>
      <c r="K167" s="338" t="n">
        <v>50.9902375458585</v>
      </c>
    </row>
    <row r="168">
      <c r="A168" s="338" t="s">
        <v>76</v>
      </c>
      <c r="B168" s="338" t="s">
        <v>77</v>
      </c>
      <c r="C168" s="338" t="s">
        <v>17</v>
      </c>
      <c r="D168" s="338" t="n">
        <v>25790.9775215</v>
      </c>
      <c r="E168" s="338" t="n">
        <v>2.46354118132815</v>
      </c>
      <c r="F168" s="338" t="n">
        <v>99.836754646508</v>
      </c>
      <c r="G168" s="338" t="n">
        <v>0.123711247877795</v>
      </c>
      <c r="H168" s="338" t="n">
        <v>42.1714153</v>
      </c>
      <c r="I168" s="338" t="n">
        <v>75.3880477332277</v>
      </c>
      <c r="J168" s="338" t="n">
        <v>0.163245353492023</v>
      </c>
      <c r="K168" s="338" t="n">
        <v>75.6586894339525</v>
      </c>
    </row>
    <row r="169">
      <c r="A169" s="338" t="s">
        <v>78</v>
      </c>
      <c r="B169" s="338" t="s">
        <v>79</v>
      </c>
      <c r="C169" s="338" t="s">
        <v>16</v>
      </c>
      <c r="D169" s="338" t="n">
        <v>53504.0034102</v>
      </c>
      <c r="E169" s="338" t="n">
        <v>2.89518646982517</v>
      </c>
      <c r="F169" s="338" t="n">
        <v>99.1551526637991</v>
      </c>
      <c r="G169" s="338" t="n">
        <v>0.343960145368849</v>
      </c>
      <c r="H169" s="338" t="n">
        <v>455.878626</v>
      </c>
      <c r="I169" s="338" t="n">
        <v>40.7202441653643</v>
      </c>
      <c r="J169" s="338" t="n">
        <v>0.84484733620093</v>
      </c>
      <c r="K169" s="338" t="n">
        <v>40.3687379517279</v>
      </c>
    </row>
    <row r="170">
      <c r="A170" s="338" t="s">
        <v>78</v>
      </c>
      <c r="B170" s="338" t="s">
        <v>79</v>
      </c>
      <c r="C170" s="338" t="s">
        <v>17</v>
      </c>
      <c r="D170" s="338" t="n">
        <v>81503.0810211</v>
      </c>
      <c r="E170" s="338" t="n">
        <v>1.80324259612405</v>
      </c>
      <c r="F170" s="338" t="n">
        <v>99.7665759965546</v>
      </c>
      <c r="G170" s="338" t="n">
        <v>0.149046854869811</v>
      </c>
      <c r="H170" s="338" t="n">
        <v>190.6928776</v>
      </c>
      <c r="I170" s="338" t="n">
        <v>63.7177803371648</v>
      </c>
      <c r="J170" s="338" t="n">
        <v>0.233424003445426</v>
      </c>
      <c r="K170" s="338" t="n">
        <v>63.7033644952157</v>
      </c>
    </row>
    <row r="171">
      <c r="A171" s="338" t="s">
        <v>80</v>
      </c>
      <c r="B171" s="338" t="s">
        <v>81</v>
      </c>
      <c r="C171" s="338" t="s">
        <v>16</v>
      </c>
      <c r="D171" s="338" t="n">
        <v>55220.1506844</v>
      </c>
      <c r="E171" s="338" t="n">
        <v>3.47115308285983</v>
      </c>
      <c r="F171" s="338" t="n">
        <v>98.4261461916671</v>
      </c>
      <c r="G171" s="338" t="n">
        <v>0.411784205807366</v>
      </c>
      <c r="H171" s="338" t="n">
        <v>882.981279</v>
      </c>
      <c r="I171" s="338" t="n">
        <v>26.042583753354</v>
      </c>
      <c r="J171" s="338" t="n">
        <v>1.57385380833289</v>
      </c>
      <c r="K171" s="338" t="n">
        <v>25.7522853937413</v>
      </c>
    </row>
    <row r="172">
      <c r="A172" s="338" t="s">
        <v>80</v>
      </c>
      <c r="B172" s="338" t="s">
        <v>81</v>
      </c>
      <c r="C172" s="338" t="s">
        <v>17</v>
      </c>
      <c r="D172" s="338" t="n">
        <v>69370.1672001</v>
      </c>
      <c r="E172" s="338" t="n">
        <v>2.56990870382751</v>
      </c>
      <c r="F172" s="338" t="n">
        <v>99.5882514029401</v>
      </c>
      <c r="G172" s="338" t="n">
        <v>0.158355599516343</v>
      </c>
      <c r="H172" s="338" t="n">
        <v>286.8116331</v>
      </c>
      <c r="I172" s="338" t="n">
        <v>38.1478060054712</v>
      </c>
      <c r="J172" s="338" t="n">
        <v>0.411748597059882</v>
      </c>
      <c r="K172" s="338" t="n">
        <v>38.3009374368392</v>
      </c>
    </row>
    <row r="173">
      <c r="A173" s="338" t="s">
        <v>82</v>
      </c>
      <c r="B173" s="338" t="s">
        <v>83</v>
      </c>
      <c r="C173" s="338" t="s">
        <v>16</v>
      </c>
      <c r="D173" s="338" t="n">
        <v>32760.2888741</v>
      </c>
      <c r="E173" s="338" t="n">
        <v>4.76743978244946</v>
      </c>
      <c r="F173" s="338" t="n">
        <v>100</v>
      </c>
      <c r="G173" s="338" t="n">
        <v>0</v>
      </c>
      <c r="H173" s="338"/>
      <c r="I173" s="338"/>
      <c r="J173" s="338"/>
      <c r="K173" s="338"/>
    </row>
    <row r="174">
      <c r="A174" s="338" t="s">
        <v>82</v>
      </c>
      <c r="B174" s="338" t="s">
        <v>83</v>
      </c>
      <c r="C174" s="338" t="s">
        <v>17</v>
      </c>
      <c r="D174" s="338" t="n">
        <v>37671.5674257</v>
      </c>
      <c r="E174" s="338" t="n">
        <v>3.92861294055301</v>
      </c>
      <c r="F174" s="338" t="n">
        <v>100</v>
      </c>
      <c r="G174" s="338" t="n">
        <v>0</v>
      </c>
      <c r="H174" s="338"/>
      <c r="I174" s="338"/>
      <c r="J174" s="338"/>
      <c r="K174" s="338"/>
    </row>
    <row r="175">
      <c r="A175" s="338" t="s">
        <v>84</v>
      </c>
      <c r="B175" s="338" t="s">
        <v>85</v>
      </c>
      <c r="C175" s="338" t="s">
        <v>16</v>
      </c>
      <c r="D175" s="338" t="n">
        <v>97155.8228859</v>
      </c>
      <c r="E175" s="338" t="n">
        <v>3.35306027549044</v>
      </c>
      <c r="F175" s="338" t="n">
        <v>98.9063290331623</v>
      </c>
      <c r="G175" s="338" t="n">
        <v>0.604192308827291</v>
      </c>
      <c r="H175" s="338" t="n">
        <v>1074.3144932</v>
      </c>
      <c r="I175" s="338" t="n">
        <v>55.0189113191924</v>
      </c>
      <c r="J175" s="338" t="n">
        <v>1.0936709668377</v>
      </c>
      <c r="K175" s="338" t="n">
        <v>54.6402392567548</v>
      </c>
    </row>
    <row r="176">
      <c r="A176" s="338" t="s">
        <v>84</v>
      </c>
      <c r="B176" s="338" t="s">
        <v>85</v>
      </c>
      <c r="C176" s="338" t="s">
        <v>17</v>
      </c>
      <c r="D176" s="338" t="n">
        <v>134614.4951208</v>
      </c>
      <c r="E176" s="338" t="n">
        <v>2.20922716561122</v>
      </c>
      <c r="F176" s="338" t="n">
        <v>99.3740895478198</v>
      </c>
      <c r="G176" s="338" t="n">
        <v>0.396446935722756</v>
      </c>
      <c r="H176" s="338" t="n">
        <v>847.8731216</v>
      </c>
      <c r="I176" s="338" t="n">
        <v>63.0285485450488</v>
      </c>
      <c r="J176" s="338" t="n">
        <v>0.62591045218019</v>
      </c>
      <c r="K176" s="338" t="n">
        <v>62.9427950184322</v>
      </c>
    </row>
    <row r="177">
      <c r="A177" s="338" t="s">
        <v>86</v>
      </c>
      <c r="B177" s="338" t="s">
        <v>87</v>
      </c>
      <c r="C177" s="338" t="s">
        <v>16</v>
      </c>
      <c r="D177" s="338" t="n">
        <v>115380.9978844</v>
      </c>
      <c r="E177" s="338" t="n">
        <v>2.29395764315475</v>
      </c>
      <c r="F177" s="338" t="n">
        <v>99.9419738071787</v>
      </c>
      <c r="G177" s="338" t="n">
        <v>0.0337247132778285</v>
      </c>
      <c r="H177" s="338" t="n">
        <v>66.9900721</v>
      </c>
      <c r="I177" s="338" t="n">
        <v>57.9968623479396</v>
      </c>
      <c r="J177" s="338" t="n">
        <v>0.0580261928213434</v>
      </c>
      <c r="K177" s="338" t="n">
        <v>58.0860857345027</v>
      </c>
    </row>
    <row r="178">
      <c r="A178" s="338" t="s">
        <v>86</v>
      </c>
      <c r="B178" s="338" t="s">
        <v>87</v>
      </c>
      <c r="C178" s="338" t="s">
        <v>17</v>
      </c>
      <c r="D178" s="338" t="n">
        <v>249453.51777</v>
      </c>
      <c r="E178" s="338" t="n">
        <v>1.14083058388657</v>
      </c>
      <c r="F178" s="338" t="n">
        <v>99.9269573687086</v>
      </c>
      <c r="G178" s="338" t="n">
        <v>0.0730918949723947</v>
      </c>
      <c r="H178" s="338" t="n">
        <v>182.3405996</v>
      </c>
      <c r="I178" s="338" t="n">
        <v>99.9999999999996</v>
      </c>
      <c r="J178" s="338" t="n">
        <v>0.0730426312913886</v>
      </c>
      <c r="K178" s="338" t="n">
        <v>99.9943532122685</v>
      </c>
    </row>
    <row r="179">
      <c r="A179" s="338" t="s">
        <v>88</v>
      </c>
      <c r="B179" s="338" t="s">
        <v>89</v>
      </c>
      <c r="C179" s="338" t="s">
        <v>16</v>
      </c>
      <c r="D179" s="338" t="n">
        <v>21780.7323989</v>
      </c>
      <c r="E179" s="338" t="n">
        <v>6.01758644496359</v>
      </c>
      <c r="F179" s="338" t="n">
        <v>99.8125422436763</v>
      </c>
      <c r="G179" s="338" t="n">
        <v>0.100512611504851</v>
      </c>
      <c r="H179" s="338" t="n">
        <v>40.9063544</v>
      </c>
      <c r="I179" s="338" t="n">
        <v>53.368886728501</v>
      </c>
      <c r="J179" s="338" t="n">
        <v>0.187457756323704</v>
      </c>
      <c r="K179" s="338" t="n">
        <v>53.5182938204281</v>
      </c>
    </row>
    <row r="180">
      <c r="A180" s="338" t="s">
        <v>88</v>
      </c>
      <c r="B180" s="338" t="s">
        <v>89</v>
      </c>
      <c r="C180" s="338" t="s">
        <v>17</v>
      </c>
      <c r="D180" s="338" t="n">
        <v>124943.4622857</v>
      </c>
      <c r="E180" s="338" t="n">
        <v>1.05265458037349</v>
      </c>
      <c r="F180" s="338" t="n">
        <v>99.9905569489248</v>
      </c>
      <c r="G180" s="338" t="n">
        <v>0.00944466651360284</v>
      </c>
      <c r="H180" s="338" t="n">
        <v>11.7995892</v>
      </c>
      <c r="I180" s="338" t="n">
        <v>100</v>
      </c>
      <c r="J180" s="338" t="n">
        <v>0.00944305107520262</v>
      </c>
      <c r="K180" s="338" t="n">
        <v>100.007662499246</v>
      </c>
    </row>
    <row r="181">
      <c r="A181" s="338" t="s">
        <v>90</v>
      </c>
      <c r="B181" s="338" t="s">
        <v>91</v>
      </c>
      <c r="C181" s="338" t="s">
        <v>16</v>
      </c>
      <c r="D181" s="338" t="n">
        <v>54518.2012403</v>
      </c>
      <c r="E181" s="338" t="n">
        <v>4.43347508650413</v>
      </c>
      <c r="F181" s="338" t="n">
        <v>98.9600414529483</v>
      </c>
      <c r="G181" s="338" t="n">
        <v>0.786186241036109</v>
      </c>
      <c r="H181" s="338" t="n">
        <v>572.9248747</v>
      </c>
      <c r="I181" s="338" t="n">
        <v>75.9472100628957</v>
      </c>
      <c r="J181" s="338" t="n">
        <v>1.03995854705175</v>
      </c>
      <c r="K181" s="338" t="n">
        <v>74.8116578523582</v>
      </c>
    </row>
    <row r="182">
      <c r="A182" s="338" t="s">
        <v>90</v>
      </c>
      <c r="B182" s="338" t="s">
        <v>91</v>
      </c>
      <c r="C182" s="338" t="s">
        <v>17</v>
      </c>
      <c r="D182" s="338" t="n">
        <v>241969.7848092</v>
      </c>
      <c r="E182" s="338" t="n">
        <v>1.2216232326152</v>
      </c>
      <c r="F182" s="338" t="n">
        <v>99.9122595934556</v>
      </c>
      <c r="G182" s="338" t="n">
        <v>0.0658174057547126</v>
      </c>
      <c r="H182" s="338" t="n">
        <v>212.491714</v>
      </c>
      <c r="I182" s="338" t="n">
        <v>74.9969061526346</v>
      </c>
      <c r="J182" s="338" t="n">
        <v>0.0877404065444253</v>
      </c>
      <c r="K182" s="338" t="n">
        <v>74.9479742403867</v>
      </c>
    </row>
    <row r="183">
      <c r="A183" s="338" t="s">
        <v>92</v>
      </c>
      <c r="B183" s="338" t="s">
        <v>93</v>
      </c>
      <c r="C183" s="338" t="s">
        <v>16</v>
      </c>
      <c r="D183" s="338" t="n">
        <v>72167.5545238</v>
      </c>
      <c r="E183" s="338" t="n">
        <v>5.02454505206895</v>
      </c>
      <c r="F183" s="338" t="n">
        <v>98.5734932164806</v>
      </c>
      <c r="G183" s="338" t="n">
        <v>0.922543097745602</v>
      </c>
      <c r="H183" s="338" t="n">
        <v>1044.3731141</v>
      </c>
      <c r="I183" s="338" t="n">
        <v>64.3772945391434</v>
      </c>
      <c r="J183" s="338" t="n">
        <v>1.42650678351946</v>
      </c>
      <c r="K183" s="338" t="n">
        <v>63.7489403051946</v>
      </c>
    </row>
    <row r="184">
      <c r="A184" s="338" t="s">
        <v>92</v>
      </c>
      <c r="B184" s="338" t="s">
        <v>93</v>
      </c>
      <c r="C184" s="338" t="s">
        <v>17</v>
      </c>
      <c r="D184" s="338" t="n">
        <v>369625.5312378</v>
      </c>
      <c r="E184" s="338" t="n">
        <v>0.990911936970788</v>
      </c>
      <c r="F184" s="338" t="n">
        <v>99.3905327432676</v>
      </c>
      <c r="G184" s="338" t="n">
        <v>0.16864491060831</v>
      </c>
      <c r="H184" s="338" t="n">
        <v>2266.5605297</v>
      </c>
      <c r="I184" s="338" t="n">
        <v>27.4493707718599</v>
      </c>
      <c r="J184" s="338" t="n">
        <v>0.609467256732367</v>
      </c>
      <c r="K184" s="338" t="n">
        <v>27.5022280928886</v>
      </c>
    </row>
    <row r="185">
      <c r="A185" s="338" t="s">
        <v>94</v>
      </c>
      <c r="B185" s="338" t="s">
        <v>95</v>
      </c>
      <c r="C185" s="338" t="s">
        <v>16</v>
      </c>
      <c r="D185" s="338" t="n">
        <v>8229.6316646</v>
      </c>
      <c r="E185" s="338" t="n">
        <v>8.65473833599068</v>
      </c>
      <c r="F185" s="338" t="n">
        <v>100</v>
      </c>
      <c r="G185" s="338" t="n">
        <v>0</v>
      </c>
      <c r="H185" s="338"/>
      <c r="I185" s="338"/>
      <c r="J185" s="338"/>
      <c r="K185" s="338"/>
    </row>
    <row r="186">
      <c r="A186" s="338" t="s">
        <v>94</v>
      </c>
      <c r="B186" s="338" t="s">
        <v>95</v>
      </c>
      <c r="C186" s="338" t="s">
        <v>17</v>
      </c>
      <c r="D186" s="338" t="n">
        <v>48207.9210938</v>
      </c>
      <c r="E186" s="338" t="n">
        <v>1.5462412590702</v>
      </c>
      <c r="F186" s="338" t="n">
        <v>100</v>
      </c>
      <c r="G186" s="338" t="n">
        <v>0.000000000000000171667264744513</v>
      </c>
      <c r="H186" s="338"/>
      <c r="I186" s="338"/>
      <c r="J186" s="338"/>
      <c r="K186" s="338"/>
    </row>
    <row r="187">
      <c r="A187" s="338" t="s">
        <v>96</v>
      </c>
      <c r="B187" s="338" t="s">
        <v>97</v>
      </c>
      <c r="C187" s="338" t="s">
        <v>16</v>
      </c>
      <c r="D187" s="338" t="n">
        <v>4923.7434485</v>
      </c>
      <c r="E187" s="338" t="n">
        <v>7.27310492671512</v>
      </c>
      <c r="F187" s="338" t="n">
        <v>100</v>
      </c>
      <c r="G187" s="338" t="n">
        <v>0.00000000000000080747685501538</v>
      </c>
      <c r="H187" s="338"/>
      <c r="I187" s="338"/>
      <c r="J187" s="338"/>
      <c r="K187" s="338"/>
    </row>
    <row r="188">
      <c r="A188" s="338" t="s">
        <v>96</v>
      </c>
      <c r="B188" s="338" t="s">
        <v>97</v>
      </c>
      <c r="C188" s="338" t="s">
        <v>17</v>
      </c>
      <c r="D188" s="338" t="n">
        <v>72422.3760302</v>
      </c>
      <c r="E188" s="338" t="n">
        <v>0.98020810135526</v>
      </c>
      <c r="F188" s="338" t="n">
        <v>100</v>
      </c>
      <c r="G188" s="338" t="n">
        <v>0</v>
      </c>
      <c r="H188" s="338"/>
      <c r="I188" s="338"/>
      <c r="J188" s="338"/>
      <c r="K188" s="338"/>
    </row>
    <row r="189">
      <c r="A189" s="338" t="s">
        <v>98</v>
      </c>
      <c r="B189" s="338" t="s">
        <v>99</v>
      </c>
      <c r="C189" s="338" t="s">
        <v>16</v>
      </c>
      <c r="D189" s="338" t="n">
        <v>12569.2878186</v>
      </c>
      <c r="E189" s="338" t="n">
        <v>5.52305157434401</v>
      </c>
      <c r="F189" s="338" t="n">
        <v>99.919599858872</v>
      </c>
      <c r="G189" s="338" t="n">
        <v>0.0796734584555569</v>
      </c>
      <c r="H189" s="338" t="n">
        <v>10.1138567</v>
      </c>
      <c r="I189" s="338" t="n">
        <v>99.9999999999998</v>
      </c>
      <c r="J189" s="338" t="n">
        <v>0.0804001411280064</v>
      </c>
      <c r="K189" s="338" t="n">
        <v>99.0164939583497</v>
      </c>
    </row>
    <row r="190">
      <c r="A190" s="338" t="s">
        <v>98</v>
      </c>
      <c r="B190" s="338" t="s">
        <v>99</v>
      </c>
      <c r="C190" s="338" t="s">
        <v>17</v>
      </c>
      <c r="D190" s="338" t="n">
        <v>20557.192962</v>
      </c>
      <c r="E190" s="338" t="n">
        <v>3.30783146060237</v>
      </c>
      <c r="F190" s="338" t="n">
        <v>100</v>
      </c>
      <c r="G190" s="338" t="n">
        <v>0</v>
      </c>
      <c r="H190" s="338"/>
      <c r="I190" s="338"/>
      <c r="J190" s="338"/>
      <c r="K190" s="338"/>
    </row>
    <row r="191">
      <c r="A191" s="338" t="s">
        <v>100</v>
      </c>
      <c r="B191" s="338" t="s">
        <v>101</v>
      </c>
      <c r="C191" s="338" t="s">
        <v>16</v>
      </c>
      <c r="D191" s="338" t="n">
        <v>8160.1965596</v>
      </c>
      <c r="E191" s="338" t="n">
        <v>7.48361957276126</v>
      </c>
      <c r="F191" s="338" t="n">
        <v>99.6657982259091</v>
      </c>
      <c r="G191" s="338" t="n">
        <v>0.33709031915168</v>
      </c>
      <c r="H191" s="338" t="n">
        <v>27.3629692</v>
      </c>
      <c r="I191" s="338" t="n">
        <v>100</v>
      </c>
      <c r="J191" s="338" t="n">
        <v>0.334201774090923</v>
      </c>
      <c r="K191" s="338" t="n">
        <v>100.527221388533</v>
      </c>
    </row>
    <row r="192">
      <c r="A192" s="338" t="s">
        <v>100</v>
      </c>
      <c r="B192" s="338" t="s">
        <v>101</v>
      </c>
      <c r="C192" s="338" t="s">
        <v>17</v>
      </c>
      <c r="D192" s="338" t="n">
        <v>20030.0914752</v>
      </c>
      <c r="E192" s="338" t="n">
        <v>2.60097633173104</v>
      </c>
      <c r="F192" s="338" t="n">
        <v>100</v>
      </c>
      <c r="G192" s="338" t="n">
        <v>0</v>
      </c>
      <c r="H192" s="338"/>
      <c r="I192" s="338"/>
      <c r="J192" s="338"/>
      <c r="K192" s="338"/>
    </row>
    <row r="193">
      <c r="A193" s="338" t="s">
        <v>102</v>
      </c>
      <c r="B193" s="338" t="s">
        <v>103</v>
      </c>
      <c r="C193" s="338" t="s">
        <v>16</v>
      </c>
      <c r="D193" s="338" t="n">
        <v>16128.6532567</v>
      </c>
      <c r="E193" s="338" t="n">
        <v>5.48407009522819</v>
      </c>
      <c r="F193" s="338" t="n">
        <v>100</v>
      </c>
      <c r="G193" s="338" t="n">
        <v>0</v>
      </c>
      <c r="H193" s="338"/>
      <c r="I193" s="338"/>
      <c r="J193" s="338"/>
      <c r="K193" s="338"/>
    </row>
    <row r="194">
      <c r="A194" s="338" t="s">
        <v>102</v>
      </c>
      <c r="B194" s="338" t="s">
        <v>103</v>
      </c>
      <c r="C194" s="338" t="s">
        <v>17</v>
      </c>
      <c r="D194" s="338" t="n">
        <v>73809.5836771</v>
      </c>
      <c r="E194" s="338" t="n">
        <v>1.52031693699289</v>
      </c>
      <c r="F194" s="338" t="n">
        <v>100</v>
      </c>
      <c r="G194" s="338" t="n">
        <v>0</v>
      </c>
      <c r="H194" s="338"/>
      <c r="I194" s="338"/>
      <c r="J194" s="338"/>
      <c r="K194" s="338"/>
    </row>
    <row r="195">
      <c r="A195" s="338" t="s">
        <v>104</v>
      </c>
      <c r="B195" s="338" t="s">
        <v>105</v>
      </c>
      <c r="C195" s="338" t="s">
        <v>16</v>
      </c>
      <c r="D195" s="338" t="n">
        <v>2615.0578543</v>
      </c>
      <c r="E195" s="338" t="n">
        <v>7.75652589590936</v>
      </c>
      <c r="F195" s="338" t="n">
        <v>99.3704465928339</v>
      </c>
      <c r="G195" s="338" t="n">
        <v>0.632297642555721</v>
      </c>
      <c r="H195" s="338" t="n">
        <v>16.567487</v>
      </c>
      <c r="I195" s="338" t="n">
        <v>100</v>
      </c>
      <c r="J195" s="338" t="n">
        <v>0.629553407166075</v>
      </c>
      <c r="K195" s="338" t="n">
        <v>99.8036042775051</v>
      </c>
    </row>
    <row r="196">
      <c r="A196" s="338" t="s">
        <v>104</v>
      </c>
      <c r="B196" s="338" t="s">
        <v>105</v>
      </c>
      <c r="C196" s="338" t="s">
        <v>17</v>
      </c>
      <c r="D196" s="338" t="n">
        <v>4971.5698727</v>
      </c>
      <c r="E196" s="338" t="n">
        <v>3.77281378142902</v>
      </c>
      <c r="F196" s="338" t="n">
        <v>100</v>
      </c>
      <c r="G196" s="338" t="n">
        <v>0</v>
      </c>
      <c r="H196" s="338"/>
      <c r="I196" s="338"/>
      <c r="J196" s="338"/>
      <c r="K196" s="338"/>
    </row>
    <row r="197">
      <c r="A197" s="338" t="s">
        <v>106</v>
      </c>
      <c r="B197" s="338" t="s">
        <v>107</v>
      </c>
      <c r="C197" s="338" t="s">
        <v>16</v>
      </c>
      <c r="D197" s="338" t="n">
        <v>48001.3407609</v>
      </c>
      <c r="E197" s="338" t="n">
        <v>3.13328184664617</v>
      </c>
      <c r="F197" s="338" t="n">
        <v>99.7209752138649</v>
      </c>
      <c r="G197" s="338" t="n">
        <v>0.127460319084774</v>
      </c>
      <c r="H197" s="338" t="n">
        <v>134.3103977</v>
      </c>
      <c r="I197" s="338" t="n">
        <v>45.7413562171204</v>
      </c>
      <c r="J197" s="338" t="n">
        <v>0.279024786135055</v>
      </c>
      <c r="K197" s="338" t="n">
        <v>45.5531836302593</v>
      </c>
    </row>
    <row r="198">
      <c r="A198" s="338" t="s">
        <v>106</v>
      </c>
      <c r="B198" s="338" t="s">
        <v>107</v>
      </c>
      <c r="C198" s="338" t="s">
        <v>17</v>
      </c>
      <c r="D198" s="338" t="n">
        <v>88386.4031438</v>
      </c>
      <c r="E198" s="338" t="n">
        <v>1.83908670634995</v>
      </c>
      <c r="F198" s="338" t="n">
        <v>99.813329234486</v>
      </c>
      <c r="G198" s="338" t="n">
        <v>0.173187439285273</v>
      </c>
      <c r="H198" s="338" t="n">
        <v>165.3001424</v>
      </c>
      <c r="I198" s="338" t="n">
        <v>92.6619017858166</v>
      </c>
      <c r="J198" s="338" t="n">
        <v>0.18667076551396</v>
      </c>
      <c r="K198" s="338" t="n">
        <v>92.6037606856324</v>
      </c>
    </row>
    <row r="199">
      <c r="A199" s="338" t="s">
        <v>108</v>
      </c>
      <c r="B199" s="338" t="s">
        <v>109</v>
      </c>
      <c r="C199" s="338" t="s">
        <v>16</v>
      </c>
      <c r="D199" s="338" t="n">
        <v>90620.4858209</v>
      </c>
      <c r="E199" s="338" t="n">
        <v>2.57891875372336</v>
      </c>
      <c r="F199" s="338" t="n">
        <v>96.3627156707473</v>
      </c>
      <c r="G199" s="338" t="n">
        <v>0.961538472260863</v>
      </c>
      <c r="H199" s="338" t="n">
        <v>3420.5394762</v>
      </c>
      <c r="I199" s="338" t="n">
        <v>26.1961995730444</v>
      </c>
      <c r="J199" s="338" t="n">
        <v>3.63728432925272</v>
      </c>
      <c r="K199" s="338" t="n">
        <v>25.4740762672229</v>
      </c>
    </row>
    <row r="200">
      <c r="A200" s="338" t="s">
        <v>108</v>
      </c>
      <c r="B200" s="338" t="s">
        <v>109</v>
      </c>
      <c r="C200" s="338" t="s">
        <v>17</v>
      </c>
      <c r="D200" s="338" t="n">
        <v>110855.4404196</v>
      </c>
      <c r="E200" s="338" t="n">
        <v>2.15927434475371</v>
      </c>
      <c r="F200" s="338" t="n">
        <v>99.3064183779803</v>
      </c>
      <c r="G200" s="338" t="n">
        <v>0.217741263297938</v>
      </c>
      <c r="H200" s="338" t="n">
        <v>774.2429687</v>
      </c>
      <c r="I200" s="338" t="n">
        <v>30.9675119612915</v>
      </c>
      <c r="J200" s="338" t="n">
        <v>0.693581622019676</v>
      </c>
      <c r="K200" s="338" t="n">
        <v>31.1760062618868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9" t="s">
        <v>88</v>
      </c>
      <c r="B211" s="339" t="s">
        <v>115</v>
      </c>
      <c r="C211" s="339" t="s">
        <v>16</v>
      </c>
      <c r="D211" s="339" t="n">
        <v>12270.9580236</v>
      </c>
      <c r="E211" s="339" t="n">
        <v>10.6880100720744</v>
      </c>
      <c r="F211" s="339" t="n">
        <v>100</v>
      </c>
      <c r="G211" s="339" t="n">
        <v>0</v>
      </c>
      <c r="H211" s="339"/>
      <c r="I211" s="339"/>
      <c r="J211" s="339"/>
      <c r="K211" s="339"/>
    </row>
    <row r="212">
      <c r="A212" s="339" t="s">
        <v>88</v>
      </c>
      <c r="B212" s="339" t="s">
        <v>115</v>
      </c>
      <c r="C212" s="339" t="s">
        <v>17</v>
      </c>
      <c r="D212" s="339" t="n">
        <v>32988.6186068</v>
      </c>
      <c r="E212" s="339" t="n">
        <v>3.6254849771608</v>
      </c>
      <c r="F212" s="339" t="n">
        <v>100</v>
      </c>
      <c r="G212" s="339" t="n">
        <v>0.000000000000000402509689707654</v>
      </c>
      <c r="H212" s="339"/>
      <c r="I212" s="339"/>
      <c r="J212" s="339"/>
      <c r="K212" s="339"/>
    </row>
    <row r="213">
      <c r="A213" s="339" t="s">
        <v>92</v>
      </c>
      <c r="B213" s="339" t="s">
        <v>116</v>
      </c>
      <c r="C213" s="339" t="s">
        <v>16</v>
      </c>
      <c r="D213" s="339" t="n">
        <v>5535.6142347</v>
      </c>
      <c r="E213" s="339" t="n">
        <v>8.3532867103064</v>
      </c>
      <c r="F213" s="339" t="n">
        <v>98.0385662850772</v>
      </c>
      <c r="G213" s="339" t="n">
        <v>1.52492695412743</v>
      </c>
      <c r="H213" s="339" t="n">
        <v>110.7496856</v>
      </c>
      <c r="I213" s="339" t="n">
        <v>76.972733956506</v>
      </c>
      <c r="J213" s="339" t="n">
        <v>1.96143371492278</v>
      </c>
      <c r="K213" s="339" t="n">
        <v>76.2205988072395</v>
      </c>
    </row>
    <row r="214">
      <c r="A214" s="339" t="s">
        <v>92</v>
      </c>
      <c r="B214" s="339" t="s">
        <v>116</v>
      </c>
      <c r="C214" s="339" t="s">
        <v>17</v>
      </c>
      <c r="D214" s="339" t="n">
        <v>19784.0387598</v>
      </c>
      <c r="E214" s="339" t="n">
        <v>3.4442657043634</v>
      </c>
      <c r="F214" s="339" t="n">
        <v>99.5793205342477</v>
      </c>
      <c r="G214" s="339" t="n">
        <v>0.262393993045548</v>
      </c>
      <c r="H214" s="339" t="n">
        <v>83.5789882</v>
      </c>
      <c r="I214" s="339" t="n">
        <v>61.253332285724</v>
      </c>
      <c r="J214" s="339" t="n">
        <v>0.420679465752323</v>
      </c>
      <c r="K214" s="339" t="n">
        <v>62.1114593578175</v>
      </c>
    </row>
    <row r="215">
      <c r="A215" s="339" t="s">
        <v>94</v>
      </c>
      <c r="B215" s="339" t="s">
        <v>117</v>
      </c>
      <c r="C215" s="339" t="s">
        <v>16</v>
      </c>
      <c r="D215" s="339" t="n">
        <v>3201.9347879</v>
      </c>
      <c r="E215" s="339" t="n">
        <v>16.3662800321518</v>
      </c>
      <c r="F215" s="339" t="n">
        <v>100</v>
      </c>
      <c r="G215" s="339" t="n">
        <v>0</v>
      </c>
      <c r="H215" s="339"/>
      <c r="I215" s="339"/>
      <c r="J215" s="339"/>
      <c r="K215" s="339"/>
    </row>
    <row r="216">
      <c r="A216" s="339" t="s">
        <v>94</v>
      </c>
      <c r="B216" s="339" t="s">
        <v>117</v>
      </c>
      <c r="C216" s="339" t="s">
        <v>17</v>
      </c>
      <c r="D216" s="339" t="n">
        <v>19755.7110453</v>
      </c>
      <c r="E216" s="339" t="n">
        <v>2.37935104315866</v>
      </c>
      <c r="F216" s="339" t="n">
        <v>100</v>
      </c>
      <c r="G216" s="339" t="n">
        <v>0</v>
      </c>
      <c r="H216" s="339"/>
      <c r="I216" s="339"/>
      <c r="J216" s="339"/>
      <c r="K216" s="339"/>
    </row>
    <row r="217">
      <c r="A217" s="339" t="s">
        <v>96</v>
      </c>
      <c r="B217" s="339" t="s">
        <v>118</v>
      </c>
      <c r="C217" s="339" t="s">
        <v>16</v>
      </c>
      <c r="D217" s="339" t="n">
        <v>934.4990876</v>
      </c>
      <c r="E217" s="339" t="n">
        <v>22.5613607488474</v>
      </c>
      <c r="F217" s="339" t="n">
        <v>100</v>
      </c>
      <c r="G217" s="339" t="n">
        <v>0</v>
      </c>
      <c r="H217" s="339"/>
      <c r="I217" s="339"/>
      <c r="J217" s="339"/>
      <c r="K217" s="339"/>
    </row>
    <row r="218">
      <c r="A218" s="339" t="s">
        <v>96</v>
      </c>
      <c r="B218" s="339" t="s">
        <v>118</v>
      </c>
      <c r="C218" s="339" t="s">
        <v>17</v>
      </c>
      <c r="D218" s="339" t="n">
        <v>59749.1263269</v>
      </c>
      <c r="E218" s="339" t="n">
        <v>1.43443405632805</v>
      </c>
      <c r="F218" s="339" t="n">
        <v>100</v>
      </c>
      <c r="G218" s="339" t="n">
        <v>0</v>
      </c>
      <c r="H218" s="339"/>
      <c r="I218" s="339"/>
      <c r="J218" s="339"/>
      <c r="K218" s="339"/>
    </row>
    <row r="219">
      <c r="A219" s="339" t="s">
        <v>98</v>
      </c>
      <c r="B219" s="339" t="s">
        <v>119</v>
      </c>
      <c r="C219" s="339" t="s">
        <v>16</v>
      </c>
      <c r="D219" s="339" t="n">
        <v>753.3751984</v>
      </c>
      <c r="E219" s="339" t="n">
        <v>29.2506756210184</v>
      </c>
      <c r="F219" s="339" t="n">
        <v>100</v>
      </c>
      <c r="G219" s="339" t="n">
        <v>0.00000000000000324747735602964</v>
      </c>
      <c r="H219" s="339"/>
      <c r="I219" s="339"/>
      <c r="J219" s="339"/>
      <c r="K219" s="339"/>
    </row>
    <row r="220">
      <c r="A220" s="339" t="s">
        <v>98</v>
      </c>
      <c r="B220" s="339" t="s">
        <v>119</v>
      </c>
      <c r="C220" s="339" t="s">
        <v>17</v>
      </c>
      <c r="D220" s="339" t="n">
        <v>17791.2579751</v>
      </c>
      <c r="E220" s="339" t="n">
        <v>1.72786642153618</v>
      </c>
      <c r="F220" s="339" t="n">
        <v>99.7181946831915</v>
      </c>
      <c r="G220" s="339" t="n">
        <v>0.199379013011334</v>
      </c>
      <c r="H220" s="339" t="n">
        <v>50.2783981</v>
      </c>
      <c r="I220" s="339" t="n">
        <v>70.5891342923647</v>
      </c>
      <c r="J220" s="339" t="n">
        <v>0.2818053168085</v>
      </c>
      <c r="K220" s="339" t="n">
        <v>70.551242468989</v>
      </c>
    </row>
    <row r="221">
      <c r="A221" s="339" t="s">
        <v>106</v>
      </c>
      <c r="B221" s="339" t="s">
        <v>120</v>
      </c>
      <c r="C221" s="339" t="s">
        <v>16</v>
      </c>
      <c r="D221" s="339" t="n">
        <v>4205.9900549</v>
      </c>
      <c r="E221" s="339" t="n">
        <v>11.4847071223425</v>
      </c>
      <c r="F221" s="339" t="n">
        <v>100</v>
      </c>
      <c r="G221" s="339" t="n">
        <v>0.00000000000000127505862783012</v>
      </c>
      <c r="H221" s="339"/>
      <c r="I221" s="339"/>
      <c r="J221" s="339"/>
      <c r="K221" s="339"/>
    </row>
    <row r="222">
      <c r="A222" s="339" t="s">
        <v>106</v>
      </c>
      <c r="B222" s="339" t="s">
        <v>120</v>
      </c>
      <c r="C222" s="339" t="s">
        <v>17</v>
      </c>
      <c r="D222" s="339" t="n">
        <v>32855.724057</v>
      </c>
      <c r="E222" s="339" t="n">
        <v>1.68713037517214</v>
      </c>
      <c r="F222" s="339" t="n">
        <v>100</v>
      </c>
      <c r="G222" s="339" t="n">
        <v>0</v>
      </c>
      <c r="H222" s="339"/>
      <c r="I222" s="339"/>
      <c r="J222" s="339"/>
      <c r="K222" s="339"/>
    </row>
    <row r="223">
      <c r="A223" s="339" t="s">
        <v>108</v>
      </c>
      <c r="B223" s="339" t="s">
        <v>121</v>
      </c>
      <c r="C223" s="339" t="s">
        <v>16</v>
      </c>
      <c r="D223" s="339" t="n">
        <v>2842.5322722</v>
      </c>
      <c r="E223" s="339" t="n">
        <v>17.9089981245577</v>
      </c>
      <c r="F223" s="339" t="n">
        <v>100</v>
      </c>
      <c r="G223" s="339" t="n">
        <v>0</v>
      </c>
      <c r="H223" s="339"/>
      <c r="I223" s="339"/>
      <c r="J223" s="339"/>
      <c r="K223" s="339"/>
    </row>
    <row r="224">
      <c r="A224" s="339" t="s">
        <v>108</v>
      </c>
      <c r="B224" s="339" t="s">
        <v>121</v>
      </c>
      <c r="C224" s="339" t="s">
        <v>17</v>
      </c>
      <c r="D224" s="339" t="n">
        <v>38734.2398675</v>
      </c>
      <c r="E224" s="339" t="n">
        <v>1.37567450746844</v>
      </c>
      <c r="F224" s="339" t="n">
        <v>100</v>
      </c>
      <c r="G224" s="339" t="n">
        <v>0</v>
      </c>
      <c r="H224" s="339"/>
      <c r="I224" s="339"/>
      <c r="J224" s="339"/>
      <c r="K224" s="339"/>
    </row>
    <row r="225">
      <c r="A225" s="339" t="s">
        <v>110</v>
      </c>
      <c r="B225" s="339" t="s">
        <v>122</v>
      </c>
      <c r="C225" s="339" t="s">
        <v>16</v>
      </c>
      <c r="D225" s="339" t="n">
        <v>533.5180701</v>
      </c>
      <c r="E225" s="339" t="n">
        <v>21.8430840958369</v>
      </c>
      <c r="F225" s="339" t="n">
        <v>100</v>
      </c>
      <c r="G225" s="339" t="n">
        <v>0.00000000000000242506948920216</v>
      </c>
      <c r="H225" s="339"/>
      <c r="I225" s="339"/>
      <c r="J225" s="339"/>
      <c r="K225" s="339"/>
    </row>
    <row r="226">
      <c r="A226" s="339" t="s">
        <v>110</v>
      </c>
      <c r="B226" s="339" t="s">
        <v>122</v>
      </c>
      <c r="C226" s="339" t="s">
        <v>17</v>
      </c>
      <c r="D226" s="339" t="n">
        <v>18753.642945</v>
      </c>
      <c r="E226" s="339" t="n">
        <v>1.17458693554655</v>
      </c>
      <c r="F226" s="339" t="n">
        <v>100</v>
      </c>
      <c r="G226" s="339" t="n">
        <v>0</v>
      </c>
      <c r="H226" s="339"/>
      <c r="I226" s="339"/>
      <c r="J226" s="339"/>
      <c r="K226" s="339"/>
    </row>
    <row r="227">
      <c r="A227" s="339" t="s">
        <v>123</v>
      </c>
      <c r="B227" s="339" t="s">
        <v>124</v>
      </c>
      <c r="C227" s="339" t="s">
        <v>16</v>
      </c>
      <c r="D227" s="339" t="n">
        <v>1263.0285778</v>
      </c>
      <c r="E227" s="339" t="n">
        <v>14.9071053657966</v>
      </c>
      <c r="F227" s="339" t="n">
        <v>100</v>
      </c>
      <c r="G227" s="339" t="n">
        <v>0</v>
      </c>
      <c r="H227" s="339"/>
      <c r="I227" s="339"/>
      <c r="J227" s="339"/>
      <c r="K227" s="339"/>
    </row>
    <row r="228">
      <c r="A228" s="339" t="s">
        <v>123</v>
      </c>
      <c r="B228" s="339" t="s">
        <v>124</v>
      </c>
      <c r="C228" s="339" t="s">
        <v>17</v>
      </c>
      <c r="D228" s="339" t="n">
        <v>10402.933312</v>
      </c>
      <c r="E228" s="339" t="n">
        <v>2.57334568117467</v>
      </c>
      <c r="F228" s="339" t="n">
        <v>100</v>
      </c>
      <c r="G228" s="339" t="n">
        <v>0</v>
      </c>
      <c r="H228" s="339"/>
      <c r="I228" s="339"/>
      <c r="J228" s="339"/>
      <c r="K228" s="339"/>
    </row>
    <row r="229">
      <c r="A229" s="339" t="s">
        <v>125</v>
      </c>
      <c r="B229" s="339" t="s">
        <v>126</v>
      </c>
      <c r="C229" s="339" t="s">
        <v>16</v>
      </c>
      <c r="D229" s="339" t="n">
        <v>657.3344116</v>
      </c>
      <c r="E229" s="339" t="n">
        <v>30.1160191969378</v>
      </c>
      <c r="F229" s="339" t="n">
        <v>100</v>
      </c>
      <c r="G229" s="339" t="n">
        <v>0</v>
      </c>
      <c r="H229" s="339"/>
      <c r="I229" s="339"/>
      <c r="J229" s="339"/>
      <c r="K229" s="339"/>
    </row>
    <row r="230">
      <c r="A230" s="339" t="s">
        <v>125</v>
      </c>
      <c r="B230" s="339" t="s">
        <v>126</v>
      </c>
      <c r="C230" s="339" t="s">
        <v>17</v>
      </c>
      <c r="D230" s="339" t="n">
        <v>21544.81611</v>
      </c>
      <c r="E230" s="339" t="n">
        <v>1.2592626618257</v>
      </c>
      <c r="F230" s="339" t="n">
        <v>99.781725517019</v>
      </c>
      <c r="G230" s="339" t="n">
        <v>0.153939452150098</v>
      </c>
      <c r="H230" s="339" t="n">
        <v>47.1297081</v>
      </c>
      <c r="I230" s="339" t="n">
        <v>70.4104704170496</v>
      </c>
      <c r="J230" s="339" t="n">
        <v>0.218274482981021</v>
      </c>
      <c r="K230" s="339" t="n">
        <v>70.3716895850667</v>
      </c>
    </row>
    <row r="231">
      <c r="A231" s="339" t="s">
        <v>127</v>
      </c>
      <c r="B231" s="339" t="s">
        <v>128</v>
      </c>
      <c r="C231" s="339" t="s">
        <v>16</v>
      </c>
      <c r="D231" s="339" t="n">
        <v>2828.5054878</v>
      </c>
      <c r="E231" s="339" t="n">
        <v>19.6720041120659</v>
      </c>
      <c r="F231" s="339" t="n">
        <v>96.3143254048326</v>
      </c>
      <c r="G231" s="339" t="n">
        <v>3.32111983546706</v>
      </c>
      <c r="H231" s="339" t="n">
        <v>108.2388396</v>
      </c>
      <c r="I231" s="339" t="n">
        <v>100</v>
      </c>
      <c r="J231" s="339" t="n">
        <v>3.68567459516735</v>
      </c>
      <c r="K231" s="339" t="n">
        <v>86.7877530374044</v>
      </c>
    </row>
    <row r="232">
      <c r="A232" s="339" t="s">
        <v>127</v>
      </c>
      <c r="B232" s="339" t="s">
        <v>128</v>
      </c>
      <c r="C232" s="339" t="s">
        <v>17</v>
      </c>
      <c r="D232" s="339" t="n">
        <v>28345.307607</v>
      </c>
      <c r="E232" s="339" t="n">
        <v>1.86740624751687</v>
      </c>
      <c r="F232" s="339" t="n">
        <v>100</v>
      </c>
      <c r="G232" s="339" t="n">
        <v>0</v>
      </c>
      <c r="H232" s="339"/>
      <c r="I232" s="339"/>
      <c r="J232" s="339"/>
      <c r="K232" s="339"/>
    </row>
    <row r="233">
      <c r="A233" s="339" t="s">
        <v>129</v>
      </c>
      <c r="B233" s="339" t="s">
        <v>130</v>
      </c>
      <c r="C233" s="339" t="s">
        <v>16</v>
      </c>
      <c r="D233" s="339" t="n">
        <v>919.7616641</v>
      </c>
      <c r="E233" s="339" t="n">
        <v>18.3818281993617</v>
      </c>
      <c r="F233" s="339" t="n">
        <v>100</v>
      </c>
      <c r="G233" s="339" t="n">
        <v>0</v>
      </c>
      <c r="H233" s="339"/>
      <c r="I233" s="339"/>
      <c r="J233" s="339"/>
      <c r="K233" s="339"/>
    </row>
    <row r="234">
      <c r="A234" s="339" t="s">
        <v>129</v>
      </c>
      <c r="B234" s="339" t="s">
        <v>130</v>
      </c>
      <c r="C234" s="339" t="s">
        <v>17</v>
      </c>
      <c r="D234" s="339" t="n">
        <v>16428.930154</v>
      </c>
      <c r="E234" s="339" t="n">
        <v>1.39980360576727</v>
      </c>
      <c r="F234" s="339" t="n">
        <v>100</v>
      </c>
      <c r="G234" s="339" t="n">
        <v>0.000000000000000155409419307614</v>
      </c>
      <c r="H234" s="339"/>
      <c r="I234" s="339"/>
      <c r="J234" s="339"/>
      <c r="K234" s="339"/>
    </row>
    <row r="235">
      <c r="A235" s="339" t="s">
        <v>131</v>
      </c>
      <c r="B235" s="339" t="s">
        <v>132</v>
      </c>
      <c r="C235" s="339" t="s">
        <v>16</v>
      </c>
      <c r="D235" s="339" t="n">
        <v>6974.5521618</v>
      </c>
      <c r="E235" s="339" t="n">
        <v>8.98032150024702</v>
      </c>
      <c r="F235" s="339" t="n">
        <v>100</v>
      </c>
      <c r="G235" s="339" t="n">
        <v>0</v>
      </c>
      <c r="H235" s="339"/>
      <c r="I235" s="339"/>
      <c r="J235" s="339"/>
      <c r="K235" s="339"/>
    </row>
    <row r="236">
      <c r="A236" s="339" t="s">
        <v>131</v>
      </c>
      <c r="B236" s="339" t="s">
        <v>132</v>
      </c>
      <c r="C236" s="339" t="s">
        <v>17</v>
      </c>
      <c r="D236" s="339" t="n">
        <v>30224.7871996</v>
      </c>
      <c r="E236" s="339" t="n">
        <v>2.59419220986394</v>
      </c>
      <c r="F236" s="339" t="n">
        <v>100</v>
      </c>
      <c r="G236" s="339" t="n">
        <v>0</v>
      </c>
      <c r="H236" s="339"/>
      <c r="I236" s="339"/>
      <c r="J236" s="339"/>
      <c r="K236" s="339"/>
    </row>
    <row r="237">
      <c r="A237" s="339" t="s">
        <v>133</v>
      </c>
      <c r="B237" s="339" t="s">
        <v>134</v>
      </c>
      <c r="C237" s="339" t="s">
        <v>16</v>
      </c>
      <c r="D237" s="339" t="n">
        <v>11923.6805375</v>
      </c>
      <c r="E237" s="339" t="n">
        <v>10.0854193938538</v>
      </c>
      <c r="F237" s="339" t="n">
        <v>98.800801027783</v>
      </c>
      <c r="G237" s="339" t="n">
        <v>0.841767068730301</v>
      </c>
      <c r="H237" s="339" t="n">
        <v>144.7241854</v>
      </c>
      <c r="I237" s="339" t="n">
        <v>70.8262780095451</v>
      </c>
      <c r="J237" s="339" t="n">
        <v>1.19919897221696</v>
      </c>
      <c r="K237" s="339" t="n">
        <v>69.3523448536745</v>
      </c>
    </row>
    <row r="238">
      <c r="A238" s="339" t="s">
        <v>133</v>
      </c>
      <c r="B238" s="339" t="s">
        <v>134</v>
      </c>
      <c r="C238" s="339" t="s">
        <v>17</v>
      </c>
      <c r="D238" s="339" t="n">
        <v>51421.3333742</v>
      </c>
      <c r="E238" s="339" t="n">
        <v>2.72081702332049</v>
      </c>
      <c r="F238" s="339" t="n">
        <v>99.1822478718493</v>
      </c>
      <c r="G238" s="339" t="n">
        <v>0.632783256010148</v>
      </c>
      <c r="H238" s="339" t="n">
        <v>423.9660393</v>
      </c>
      <c r="I238" s="339" t="n">
        <v>76.4128422878087</v>
      </c>
      <c r="J238" s="339" t="n">
        <v>0.817752128150703</v>
      </c>
      <c r="K238" s="339" t="n">
        <v>76.7480310796431</v>
      </c>
    </row>
    <row r="239">
      <c r="A239" s="339" t="s">
        <v>135</v>
      </c>
      <c r="B239" s="339" t="s">
        <v>136</v>
      </c>
      <c r="C239" s="339" t="s">
        <v>16</v>
      </c>
      <c r="D239" s="339" t="n">
        <v>27377.5256099</v>
      </c>
      <c r="E239" s="339" t="n">
        <v>9.25915094019042</v>
      </c>
      <c r="F239" s="339" t="n">
        <v>100</v>
      </c>
      <c r="G239" s="339" t="n">
        <v>0</v>
      </c>
      <c r="H239" s="339"/>
      <c r="I239" s="339"/>
      <c r="J239" s="339"/>
      <c r="K239" s="339"/>
    </row>
    <row r="240">
      <c r="A240" s="339" t="s">
        <v>135</v>
      </c>
      <c r="B240" s="339" t="s">
        <v>136</v>
      </c>
      <c r="C240" s="339" t="s">
        <v>17</v>
      </c>
      <c r="D240" s="339" t="n">
        <v>72393.2132535</v>
      </c>
      <c r="E240" s="339" t="n">
        <v>3.13695556260504</v>
      </c>
      <c r="F240" s="339" t="n">
        <v>100</v>
      </c>
      <c r="G240" s="339" t="n">
        <v>0</v>
      </c>
      <c r="H240" s="339"/>
      <c r="I240" s="339"/>
      <c r="J240" s="339"/>
      <c r="K240" s="339"/>
    </row>
    <row r="241">
      <c r="A241" s="339" t="s">
        <v>137</v>
      </c>
      <c r="B241" s="339" t="s">
        <v>138</v>
      </c>
      <c r="C241" s="339" t="s">
        <v>16</v>
      </c>
      <c r="D241" s="339" t="n">
        <v>10627.6966756</v>
      </c>
      <c r="E241" s="339" t="n">
        <v>9.08799755906024</v>
      </c>
      <c r="F241" s="339" t="n">
        <v>100</v>
      </c>
      <c r="G241" s="339" t="n">
        <v>0</v>
      </c>
      <c r="H241" s="339"/>
      <c r="I241" s="339"/>
      <c r="J241" s="339"/>
      <c r="K241" s="339"/>
    </row>
    <row r="242">
      <c r="A242" s="339" t="s">
        <v>137</v>
      </c>
      <c r="B242" s="339" t="s">
        <v>138</v>
      </c>
      <c r="C242" s="339" t="s">
        <v>17</v>
      </c>
      <c r="D242" s="339" t="n">
        <v>30181.0902373</v>
      </c>
      <c r="E242" s="339" t="n">
        <v>3.49248873695438</v>
      </c>
      <c r="F242" s="339" t="n">
        <v>100</v>
      </c>
      <c r="G242" s="339" t="n">
        <v>0</v>
      </c>
      <c r="H242" s="339"/>
      <c r="I242" s="339"/>
      <c r="J242" s="339"/>
      <c r="K242" s="339"/>
    </row>
    <row r="243">
      <c r="A243" s="339" t="s">
        <v>139</v>
      </c>
      <c r="B243" s="339" t="s">
        <v>140</v>
      </c>
      <c r="C243" s="339" t="s">
        <v>16</v>
      </c>
      <c r="D243" s="339" t="n">
        <v>8540.9299689</v>
      </c>
      <c r="E243" s="339" t="n">
        <v>14.2944168152339</v>
      </c>
      <c r="F243" s="339" t="n">
        <v>100</v>
      </c>
      <c r="G243" s="339" t="n">
        <v>0</v>
      </c>
      <c r="H243" s="339"/>
      <c r="I243" s="339"/>
      <c r="J243" s="339"/>
      <c r="K243" s="339"/>
    </row>
    <row r="244">
      <c r="A244" s="339" t="s">
        <v>139</v>
      </c>
      <c r="B244" s="339" t="s">
        <v>140</v>
      </c>
      <c r="C244" s="339" t="s">
        <v>17</v>
      </c>
      <c r="D244" s="339" t="n">
        <v>38525.4141214</v>
      </c>
      <c r="E244" s="339" t="n">
        <v>3.87759703494795</v>
      </c>
      <c r="F244" s="339" t="n">
        <v>100</v>
      </c>
      <c r="G244" s="339" t="n">
        <v>0</v>
      </c>
      <c r="H244" s="339"/>
      <c r="I244" s="339"/>
      <c r="J244" s="339"/>
      <c r="K244" s="339"/>
    </row>
    <row r="245">
      <c r="A245" s="339" t="s">
        <v>141</v>
      </c>
      <c r="B245" s="339" t="s">
        <v>142</v>
      </c>
      <c r="C245" s="339" t="s">
        <v>16</v>
      </c>
      <c r="D245" s="339" t="n">
        <v>18236.4665845</v>
      </c>
      <c r="E245" s="339" t="n">
        <v>5.41898554496486</v>
      </c>
      <c r="F245" s="339" t="n">
        <v>98.8849151723448</v>
      </c>
      <c r="G245" s="339" t="n">
        <v>0.701550366127532</v>
      </c>
      <c r="H245" s="339" t="n">
        <v>205.6451903</v>
      </c>
      <c r="I245" s="339" t="n">
        <v>62.9928911173913</v>
      </c>
      <c r="J245" s="339" t="n">
        <v>1.11508482765516</v>
      </c>
      <c r="K245" s="339" t="n">
        <v>62.2129785314433</v>
      </c>
    </row>
    <row r="246">
      <c r="A246" s="339" t="s">
        <v>141</v>
      </c>
      <c r="B246" s="339" t="s">
        <v>142</v>
      </c>
      <c r="C246" s="339" t="s">
        <v>17</v>
      </c>
      <c r="D246" s="339" t="n">
        <v>15109.0410644</v>
      </c>
      <c r="E246" s="339" t="n">
        <v>5.43654458900509</v>
      </c>
      <c r="F246" s="339" t="n">
        <v>99.4293750859871</v>
      </c>
      <c r="G246" s="339" t="n">
        <v>0.57845915694572</v>
      </c>
      <c r="H246" s="339" t="n">
        <v>86.7107457</v>
      </c>
      <c r="I246" s="339" t="n">
        <v>99.9999999999999</v>
      </c>
      <c r="J246" s="339" t="n">
        <v>0.570624914012921</v>
      </c>
      <c r="K246" s="339" t="n">
        <v>100.79446423641</v>
      </c>
    </row>
    <row r="247">
      <c r="A247" s="339" t="s">
        <v>143</v>
      </c>
      <c r="B247" s="339" t="s">
        <v>144</v>
      </c>
      <c r="C247" s="339" t="s">
        <v>16</v>
      </c>
      <c r="D247" s="339" t="n">
        <v>4139.3402602</v>
      </c>
      <c r="E247" s="339" t="n">
        <v>9.23686361278827</v>
      </c>
      <c r="F247" s="339" t="n">
        <v>100</v>
      </c>
      <c r="G247" s="339" t="n">
        <v>0</v>
      </c>
      <c r="H247" s="339"/>
      <c r="I247" s="339"/>
      <c r="J247" s="339"/>
      <c r="K247" s="339"/>
    </row>
    <row r="248">
      <c r="A248" s="339" t="s">
        <v>143</v>
      </c>
      <c r="B248" s="339" t="s">
        <v>144</v>
      </c>
      <c r="C248" s="339" t="s">
        <v>17</v>
      </c>
      <c r="D248" s="339" t="n">
        <v>11558.6197089</v>
      </c>
      <c r="E248" s="339" t="n">
        <v>3.65586522838225</v>
      </c>
      <c r="F248" s="339" t="n">
        <v>100</v>
      </c>
      <c r="G248" s="339" t="n">
        <v>0</v>
      </c>
      <c r="H248" s="339"/>
      <c r="I248" s="339"/>
      <c r="J248" s="339"/>
      <c r="K248" s="339"/>
    </row>
    <row r="249">
      <c r="A249" s="339" t="s">
        <v>145</v>
      </c>
      <c r="B249" s="339" t="s">
        <v>146</v>
      </c>
      <c r="C249" s="339" t="s">
        <v>16</v>
      </c>
      <c r="D249" s="339" t="n">
        <v>10379.7344478</v>
      </c>
      <c r="E249" s="339" t="n">
        <v>6.72412424584279</v>
      </c>
      <c r="F249" s="339" t="n">
        <v>100</v>
      </c>
      <c r="G249" s="339" t="n">
        <v>0</v>
      </c>
      <c r="H249" s="339"/>
      <c r="I249" s="339"/>
      <c r="J249" s="339"/>
      <c r="K249" s="339"/>
    </row>
    <row r="250">
      <c r="A250" s="339" t="s">
        <v>145</v>
      </c>
      <c r="B250" s="339" t="s">
        <v>146</v>
      </c>
      <c r="C250" s="339" t="s">
        <v>17</v>
      </c>
      <c r="D250" s="339" t="n">
        <v>16528.0301223</v>
      </c>
      <c r="E250" s="339" t="n">
        <v>2.99048004564231</v>
      </c>
      <c r="F250" s="339" t="n">
        <v>100</v>
      </c>
      <c r="G250" s="339" t="n">
        <v>0</v>
      </c>
      <c r="H250" s="339"/>
      <c r="I250" s="339"/>
      <c r="J250" s="339"/>
      <c r="K250" s="339"/>
    </row>
    <row r="251">
      <c r="A251" s="339" t="s">
        <v>147</v>
      </c>
      <c r="B251" s="339" t="s">
        <v>148</v>
      </c>
      <c r="C251" s="339" t="s">
        <v>16</v>
      </c>
      <c r="D251" s="339" t="n">
        <v>2045.188512</v>
      </c>
      <c r="E251" s="339" t="n">
        <v>13.185143014265</v>
      </c>
      <c r="F251" s="339" t="n">
        <v>100</v>
      </c>
      <c r="G251" s="339" t="n">
        <v>0</v>
      </c>
      <c r="H251" s="339"/>
      <c r="I251" s="339"/>
      <c r="J251" s="339"/>
      <c r="K251" s="339"/>
    </row>
    <row r="252">
      <c r="A252" s="339" t="s">
        <v>147</v>
      </c>
      <c r="B252" s="339" t="s">
        <v>148</v>
      </c>
      <c r="C252" s="339" t="s">
        <v>17</v>
      </c>
      <c r="D252" s="339" t="n">
        <v>7340.5084084</v>
      </c>
      <c r="E252" s="339" t="n">
        <v>3.52340676375009</v>
      </c>
      <c r="F252" s="339" t="n">
        <v>100</v>
      </c>
      <c r="G252" s="339" t="n">
        <v>0</v>
      </c>
      <c r="H252" s="339"/>
      <c r="I252" s="339"/>
      <c r="J252" s="339"/>
      <c r="K252" s="339"/>
    </row>
    <row r="253">
      <c r="A253" s="339" t="s">
        <v>149</v>
      </c>
      <c r="B253" s="339" t="s">
        <v>150</v>
      </c>
      <c r="C253" s="339" t="s">
        <v>16</v>
      </c>
      <c r="D253" s="339" t="n">
        <v>5255.448117</v>
      </c>
      <c r="E253" s="339" t="n">
        <v>7.6877404221509</v>
      </c>
      <c r="F253" s="339" t="n">
        <v>100</v>
      </c>
      <c r="G253" s="339" t="n">
        <v>0</v>
      </c>
      <c r="H253" s="339"/>
      <c r="I253" s="339"/>
      <c r="J253" s="339"/>
      <c r="K253" s="339"/>
    </row>
    <row r="254">
      <c r="A254" s="339" t="s">
        <v>149</v>
      </c>
      <c r="B254" s="339" t="s">
        <v>150</v>
      </c>
      <c r="C254" s="339" t="s">
        <v>17</v>
      </c>
      <c r="D254" s="339" t="n">
        <v>13247.6868713</v>
      </c>
      <c r="E254" s="339" t="n">
        <v>3.33016768560844</v>
      </c>
      <c r="F254" s="339" t="n">
        <v>100</v>
      </c>
      <c r="G254" s="339" t="n">
        <v>0</v>
      </c>
      <c r="H254" s="339"/>
      <c r="I254" s="339"/>
      <c r="J254" s="339"/>
      <c r="K254" s="339"/>
    </row>
    <row r="255">
      <c r="A255" s="339" t="s">
        <v>151</v>
      </c>
      <c r="B255" s="339" t="s">
        <v>152</v>
      </c>
      <c r="C255" s="339" t="s">
        <v>16</v>
      </c>
      <c r="D255" s="339" t="n">
        <v>5741.0539465</v>
      </c>
      <c r="E255" s="339" t="n">
        <v>7.40616766783668</v>
      </c>
      <c r="F255" s="339" t="n">
        <v>100</v>
      </c>
      <c r="G255" s="339" t="n">
        <v>0</v>
      </c>
      <c r="H255" s="339"/>
      <c r="I255" s="339"/>
      <c r="J255" s="339"/>
      <c r="K255" s="339"/>
    </row>
    <row r="256">
      <c r="A256" s="339" t="s">
        <v>151</v>
      </c>
      <c r="B256" s="339" t="s">
        <v>152</v>
      </c>
      <c r="C256" s="339" t="s">
        <v>17</v>
      </c>
      <c r="D256" s="339" t="n">
        <v>11977.7196013</v>
      </c>
      <c r="E256" s="339" t="n">
        <v>3.97131127638431</v>
      </c>
      <c r="F256" s="339" t="n">
        <v>100</v>
      </c>
      <c r="G256" s="339" t="n">
        <v>0</v>
      </c>
      <c r="H256" s="339"/>
      <c r="I256" s="339"/>
      <c r="J256" s="339"/>
      <c r="K256" s="339"/>
    </row>
    <row r="257">
      <c r="A257" s="339" t="s">
        <v>153</v>
      </c>
      <c r="B257" s="339" t="s">
        <v>154</v>
      </c>
      <c r="C257" s="339" t="s">
        <v>16</v>
      </c>
      <c r="D257" s="339" t="n">
        <v>6115.0080476</v>
      </c>
      <c r="E257" s="339" t="n">
        <v>8.96016485467106</v>
      </c>
      <c r="F257" s="339" t="n">
        <v>99.5545210615712</v>
      </c>
      <c r="G257" s="339" t="n">
        <v>0.450731855438065</v>
      </c>
      <c r="H257" s="339" t="n">
        <v>27.3629692</v>
      </c>
      <c r="I257" s="339" t="n">
        <v>100</v>
      </c>
      <c r="J257" s="339" t="n">
        <v>0.445478938428817</v>
      </c>
      <c r="K257" s="339" t="n">
        <v>100.728429841358</v>
      </c>
    </row>
    <row r="258">
      <c r="A258" s="339" t="s">
        <v>153</v>
      </c>
      <c r="B258" s="339" t="s">
        <v>154</v>
      </c>
      <c r="C258" s="339" t="s">
        <v>17</v>
      </c>
      <c r="D258" s="339" t="n">
        <v>12689.5830668</v>
      </c>
      <c r="E258" s="339" t="n">
        <v>3.56390667349146</v>
      </c>
      <c r="F258" s="339" t="n">
        <v>100</v>
      </c>
      <c r="G258" s="339" t="n">
        <v>0</v>
      </c>
      <c r="H258" s="339"/>
      <c r="I258" s="339"/>
      <c r="J258" s="339"/>
      <c r="K258" s="339"/>
    </row>
    <row r="259">
      <c r="A259" s="339" t="s">
        <v>155</v>
      </c>
      <c r="B259" s="339" t="s">
        <v>156</v>
      </c>
      <c r="C259" s="339" t="s">
        <v>16</v>
      </c>
      <c r="D259" s="339" t="n">
        <v>11201.338736</v>
      </c>
      <c r="E259" s="339" t="n">
        <v>5.62682797002572</v>
      </c>
      <c r="F259" s="339" t="n">
        <v>100</v>
      </c>
      <c r="G259" s="339" t="n">
        <v>0</v>
      </c>
      <c r="H259" s="339"/>
      <c r="I259" s="339"/>
      <c r="J259" s="339"/>
      <c r="K259" s="339"/>
    </row>
    <row r="260">
      <c r="A260" s="339" t="s">
        <v>155</v>
      </c>
      <c r="B260" s="339" t="s">
        <v>156</v>
      </c>
      <c r="C260" s="339" t="s">
        <v>17</v>
      </c>
      <c r="D260" s="339" t="n">
        <v>23488.8789559</v>
      </c>
      <c r="E260" s="339" t="n">
        <v>3.09276375638374</v>
      </c>
      <c r="F260" s="339" t="n">
        <v>100</v>
      </c>
      <c r="G260" s="339" t="n">
        <v>0</v>
      </c>
      <c r="H260" s="339"/>
      <c r="I260" s="339"/>
      <c r="J260" s="339"/>
      <c r="K260" s="339"/>
    </row>
    <row r="261">
      <c r="A261" s="339" t="s">
        <v>157</v>
      </c>
      <c r="B261" s="339" t="s">
        <v>158</v>
      </c>
      <c r="C261" s="339" t="s">
        <v>16</v>
      </c>
      <c r="D261" s="339" t="n">
        <v>6165.7283302</v>
      </c>
      <c r="E261" s="339" t="n">
        <v>10.5316124940505</v>
      </c>
      <c r="F261" s="339" t="n">
        <v>100</v>
      </c>
      <c r="G261" s="339" t="n">
        <v>0</v>
      </c>
      <c r="H261" s="339"/>
      <c r="I261" s="339"/>
      <c r="J261" s="339"/>
      <c r="K261" s="339"/>
    </row>
    <row r="262">
      <c r="A262" s="339" t="s">
        <v>157</v>
      </c>
      <c r="B262" s="339" t="s">
        <v>158</v>
      </c>
      <c r="C262" s="339" t="s">
        <v>17</v>
      </c>
      <c r="D262" s="339" t="n">
        <v>30903.5243713</v>
      </c>
      <c r="E262" s="339" t="n">
        <v>2.52734579820331</v>
      </c>
      <c r="F262" s="339" t="n">
        <v>100</v>
      </c>
      <c r="G262" s="339" t="n">
        <v>0.000000000000000280591749635496</v>
      </c>
      <c r="H262" s="339"/>
      <c r="I262" s="339"/>
      <c r="J262" s="339"/>
      <c r="K262" s="339"/>
    </row>
    <row r="263">
      <c r="A263" s="339" t="s">
        <v>159</v>
      </c>
      <c r="B263" s="339" t="s">
        <v>160</v>
      </c>
      <c r="C263" s="339" t="s">
        <v>16</v>
      </c>
      <c r="D263" s="339" t="n">
        <v>2812.38575</v>
      </c>
      <c r="E263" s="339" t="n">
        <v>10.9549198226184</v>
      </c>
      <c r="F263" s="339" t="n">
        <v>100</v>
      </c>
      <c r="G263" s="339" t="n">
        <v>0</v>
      </c>
      <c r="H263" s="339"/>
      <c r="I263" s="339"/>
      <c r="J263" s="339"/>
      <c r="K263" s="339"/>
    </row>
    <row r="264">
      <c r="A264" s="339" t="s">
        <v>159</v>
      </c>
      <c r="B264" s="339" t="s">
        <v>160</v>
      </c>
      <c r="C264" s="339" t="s">
        <v>17</v>
      </c>
      <c r="D264" s="339" t="n">
        <v>17998.1824266</v>
      </c>
      <c r="E264" s="339" t="n">
        <v>2.59360333053682</v>
      </c>
      <c r="F264" s="339" t="n">
        <v>100</v>
      </c>
      <c r="G264" s="339" t="n">
        <v>0</v>
      </c>
      <c r="H264" s="339"/>
      <c r="I264" s="339"/>
      <c r="J264" s="339"/>
      <c r="K264" s="339"/>
    </row>
    <row r="265">
      <c r="A265" s="339" t="s">
        <v>161</v>
      </c>
      <c r="B265" s="339" t="s">
        <v>162</v>
      </c>
      <c r="C265" s="339" t="s">
        <v>16</v>
      </c>
      <c r="D265" s="339" t="n">
        <v>23895.511453</v>
      </c>
      <c r="E265" s="339" t="n">
        <v>6.32575239761203</v>
      </c>
      <c r="F265" s="339" t="n">
        <v>100</v>
      </c>
      <c r="G265" s="339" t="n">
        <v>0</v>
      </c>
      <c r="H265" s="339"/>
      <c r="I265" s="339"/>
      <c r="J265" s="339"/>
      <c r="K265" s="339"/>
    </row>
    <row r="266">
      <c r="A266" s="339" t="s">
        <v>161</v>
      </c>
      <c r="B266" s="339" t="s">
        <v>162</v>
      </c>
      <c r="C266" s="339" t="s">
        <v>17</v>
      </c>
      <c r="D266" s="339" t="n">
        <v>31585.9767412</v>
      </c>
      <c r="E266" s="339" t="n">
        <v>4.54096740959044</v>
      </c>
      <c r="F266" s="339" t="n">
        <v>100</v>
      </c>
      <c r="G266" s="339" t="n">
        <v>0</v>
      </c>
      <c r="H266" s="339"/>
      <c r="I266" s="339"/>
      <c r="J266" s="339"/>
      <c r="K266" s="339"/>
    </row>
    <row r="267">
      <c r="A267" s="339" t="s">
        <v>163</v>
      </c>
      <c r="B267" s="339" t="s">
        <v>164</v>
      </c>
      <c r="C267" s="339" t="s">
        <v>16</v>
      </c>
      <c r="D267" s="339" t="n">
        <v>5987.3825937</v>
      </c>
      <c r="E267" s="339" t="n">
        <v>8.26574001597804</v>
      </c>
      <c r="F267" s="339" t="n">
        <v>100</v>
      </c>
      <c r="G267" s="339" t="n">
        <v>0</v>
      </c>
      <c r="H267" s="339"/>
      <c r="I267" s="339"/>
      <c r="J267" s="339"/>
      <c r="K267" s="339"/>
    </row>
    <row r="268">
      <c r="A268" s="339" t="s">
        <v>163</v>
      </c>
      <c r="B268" s="339" t="s">
        <v>164</v>
      </c>
      <c r="C268" s="339" t="s">
        <v>17</v>
      </c>
      <c r="D268" s="339" t="n">
        <v>19241.3720232</v>
      </c>
      <c r="E268" s="339" t="n">
        <v>3.23730610495801</v>
      </c>
      <c r="F268" s="339" t="n">
        <v>100</v>
      </c>
      <c r="G268" s="339" t="n">
        <v>0.000000000000000359413177548397</v>
      </c>
      <c r="H268" s="339"/>
      <c r="I268" s="339"/>
      <c r="J268" s="339"/>
      <c r="K268" s="339"/>
    </row>
    <row r="269">
      <c r="A269" s="339" t="s">
        <v>165</v>
      </c>
      <c r="B269" s="339" t="s">
        <v>166</v>
      </c>
      <c r="C269" s="339" t="s">
        <v>16</v>
      </c>
      <c r="D269" s="339" t="n">
        <v>4483.7952556</v>
      </c>
      <c r="E269" s="339" t="n">
        <v>12.7585814696805</v>
      </c>
      <c r="F269" s="339" t="n">
        <v>100</v>
      </c>
      <c r="G269" s="339" t="n">
        <v>0</v>
      </c>
      <c r="H269" s="339"/>
      <c r="I269" s="339"/>
      <c r="J269" s="339"/>
      <c r="K269" s="339"/>
    </row>
    <row r="270">
      <c r="A270" s="339" t="s">
        <v>165</v>
      </c>
      <c r="B270" s="339" t="s">
        <v>166</v>
      </c>
      <c r="C270" s="339" t="s">
        <v>17</v>
      </c>
      <c r="D270" s="339" t="n">
        <v>26514.0858483</v>
      </c>
      <c r="E270" s="339" t="n">
        <v>2.47519357363323</v>
      </c>
      <c r="F270" s="339" t="n">
        <v>100</v>
      </c>
      <c r="G270" s="339" t="n">
        <v>0</v>
      </c>
      <c r="H270" s="339"/>
      <c r="I270" s="339"/>
      <c r="J270" s="339"/>
      <c r="K270" s="339"/>
    </row>
    <row r="271">
      <c r="A271" s="339" t="s">
        <v>167</v>
      </c>
      <c r="B271" s="339" t="s">
        <v>168</v>
      </c>
      <c r="C271" s="339" t="s">
        <v>16</v>
      </c>
      <c r="D271" s="339" t="n">
        <v>10681.7868733</v>
      </c>
      <c r="E271" s="339" t="n">
        <v>6.72820690109589</v>
      </c>
      <c r="F271" s="339" t="n">
        <v>100</v>
      </c>
      <c r="G271" s="339" t="n">
        <v>0</v>
      </c>
      <c r="H271" s="339"/>
      <c r="I271" s="339"/>
      <c r="J271" s="339"/>
      <c r="K271" s="339"/>
    </row>
    <row r="272">
      <c r="A272" s="339" t="s">
        <v>167</v>
      </c>
      <c r="B272" s="339" t="s">
        <v>168</v>
      </c>
      <c r="C272" s="339" t="s">
        <v>17</v>
      </c>
      <c r="D272" s="339" t="n">
        <v>20208.825874</v>
      </c>
      <c r="E272" s="339" t="n">
        <v>3.77389356980922</v>
      </c>
      <c r="F272" s="339" t="n">
        <v>100</v>
      </c>
      <c r="G272" s="339" t="n">
        <v>0</v>
      </c>
      <c r="H272" s="339"/>
      <c r="I272" s="339"/>
      <c r="J272" s="339"/>
      <c r="K272" s="339"/>
    </row>
    <row r="273">
      <c r="A273" s="339" t="s">
        <v>169</v>
      </c>
      <c r="B273" s="339" t="s">
        <v>170</v>
      </c>
      <c r="C273" s="339" t="s">
        <v>16</v>
      </c>
      <c r="D273" s="339" t="n">
        <v>6172.1964981</v>
      </c>
      <c r="E273" s="339" t="n">
        <v>9.48263562348602</v>
      </c>
      <c r="F273" s="339" t="n">
        <v>100</v>
      </c>
      <c r="G273" s="339" t="n">
        <v>0</v>
      </c>
      <c r="H273" s="339"/>
      <c r="I273" s="339"/>
      <c r="J273" s="339"/>
      <c r="K273" s="339"/>
    </row>
    <row r="274">
      <c r="A274" s="339" t="s">
        <v>169</v>
      </c>
      <c r="B274" s="339" t="s">
        <v>170</v>
      </c>
      <c r="C274" s="339" t="s">
        <v>17</v>
      </c>
      <c r="D274" s="339" t="n">
        <v>27723.7509586</v>
      </c>
      <c r="E274" s="339" t="n">
        <v>2.66744908103195</v>
      </c>
      <c r="F274" s="339" t="n">
        <v>100</v>
      </c>
      <c r="G274" s="339" t="n">
        <v>0</v>
      </c>
      <c r="H274" s="339"/>
      <c r="I274" s="339"/>
      <c r="J274" s="339"/>
      <c r="K274" s="339"/>
    </row>
    <row r="275">
      <c r="A275" s="339" t="s">
        <v>171</v>
      </c>
      <c r="B275" s="339" t="s">
        <v>172</v>
      </c>
      <c r="C275" s="339" t="s">
        <v>16</v>
      </c>
      <c r="D275" s="339" t="n">
        <v>14449.9524505</v>
      </c>
      <c r="E275" s="339" t="n">
        <v>6.60605426963433</v>
      </c>
      <c r="F275" s="339" t="n">
        <v>100</v>
      </c>
      <c r="G275" s="339" t="n">
        <v>0.000000000000000733419355207136</v>
      </c>
      <c r="H275" s="339"/>
      <c r="I275" s="339"/>
      <c r="J275" s="339"/>
      <c r="K275" s="339"/>
    </row>
    <row r="276">
      <c r="A276" s="339" t="s">
        <v>171</v>
      </c>
      <c r="B276" s="339" t="s">
        <v>172</v>
      </c>
      <c r="C276" s="339" t="s">
        <v>17</v>
      </c>
      <c r="D276" s="339" t="n">
        <v>33682.2814507</v>
      </c>
      <c r="E276" s="339" t="n">
        <v>3.23950970587545</v>
      </c>
      <c r="F276" s="339" t="n">
        <v>100</v>
      </c>
      <c r="G276" s="339" t="n">
        <v>0</v>
      </c>
      <c r="H276" s="339"/>
      <c r="I276" s="339"/>
      <c r="J276" s="339"/>
      <c r="K276" s="339"/>
    </row>
    <row r="277">
      <c r="A277" s="339" t="s">
        <v>173</v>
      </c>
      <c r="B277" s="339" t="s">
        <v>174</v>
      </c>
      <c r="C277" s="339" t="s">
        <v>16</v>
      </c>
      <c r="D277" s="339" t="n">
        <v>3597.7509889</v>
      </c>
      <c r="E277" s="339" t="n">
        <v>8.12113338284205</v>
      </c>
      <c r="F277" s="339" t="n">
        <v>100</v>
      </c>
      <c r="G277" s="339" t="n">
        <v>0</v>
      </c>
      <c r="H277" s="339"/>
      <c r="I277" s="339"/>
      <c r="J277" s="339"/>
      <c r="K277" s="339"/>
    </row>
    <row r="278">
      <c r="A278" s="339" t="s">
        <v>173</v>
      </c>
      <c r="B278" s="339" t="s">
        <v>174</v>
      </c>
      <c r="C278" s="339" t="s">
        <v>17</v>
      </c>
      <c r="D278" s="339" t="n">
        <v>7893.9433773</v>
      </c>
      <c r="E278" s="339" t="n">
        <v>2.88673663627747</v>
      </c>
      <c r="F278" s="339" t="n">
        <v>100</v>
      </c>
      <c r="G278" s="339" t="n">
        <v>0</v>
      </c>
      <c r="H278" s="339"/>
      <c r="I278" s="339"/>
      <c r="J278" s="339"/>
      <c r="K278" s="339"/>
    </row>
    <row r="279">
      <c r="A279" s="339" t="s">
        <v>175</v>
      </c>
      <c r="B279" s="339" t="s">
        <v>176</v>
      </c>
      <c r="C279" s="339" t="s">
        <v>16</v>
      </c>
      <c r="D279" s="339" t="n">
        <v>14680.8576533</v>
      </c>
      <c r="E279" s="339" t="n">
        <v>4.66544850570409</v>
      </c>
      <c r="F279" s="339" t="n">
        <v>99.1025777619422</v>
      </c>
      <c r="G279" s="339" t="n">
        <v>0.640175577326431</v>
      </c>
      <c r="H279" s="339" t="n">
        <v>132.9423354</v>
      </c>
      <c r="I279" s="339" t="n">
        <v>71.4510112060596</v>
      </c>
      <c r="J279" s="339" t="n">
        <v>0.897422238057816</v>
      </c>
      <c r="K279" s="339" t="n">
        <v>70.6947602174324</v>
      </c>
    </row>
    <row r="280">
      <c r="A280" s="339" t="s">
        <v>175</v>
      </c>
      <c r="B280" s="339" t="s">
        <v>176</v>
      </c>
      <c r="C280" s="339" t="s">
        <v>17</v>
      </c>
      <c r="D280" s="339" t="n">
        <v>18120.1968419</v>
      </c>
      <c r="E280" s="339" t="n">
        <v>3.86346243031962</v>
      </c>
      <c r="F280" s="339" t="n">
        <v>99.5478023424671</v>
      </c>
      <c r="G280" s="339" t="n">
        <v>0.45142603910502</v>
      </c>
      <c r="H280" s="339" t="n">
        <v>82.3113155</v>
      </c>
      <c r="I280" s="339" t="n">
        <v>100</v>
      </c>
      <c r="J280" s="339" t="n">
        <v>0.452197657532912</v>
      </c>
      <c r="K280" s="339" t="n">
        <v>99.3779365382906</v>
      </c>
    </row>
    <row r="281">
      <c r="A281" s="339" t="s">
        <v>177</v>
      </c>
      <c r="B281" s="339" t="s">
        <v>178</v>
      </c>
      <c r="C281" s="339" t="s">
        <v>16</v>
      </c>
      <c r="D281" s="339" t="n">
        <v>6067.6044644</v>
      </c>
      <c r="E281" s="339" t="n">
        <v>9.33007038010787</v>
      </c>
      <c r="F281" s="339" t="n">
        <v>98.1035880222548</v>
      </c>
      <c r="G281" s="339" t="n">
        <v>1.51509451746829</v>
      </c>
      <c r="H281" s="339" t="n">
        <v>117.2911003</v>
      </c>
      <c r="I281" s="339" t="n">
        <v>79.3237188974789</v>
      </c>
      <c r="J281" s="339" t="n">
        <v>1.89641197774516</v>
      </c>
      <c r="K281" s="339" t="n">
        <v>78.3775941624326</v>
      </c>
    </row>
    <row r="282">
      <c r="A282" s="339" t="s">
        <v>177</v>
      </c>
      <c r="B282" s="339" t="s">
        <v>178</v>
      </c>
      <c r="C282" s="339" t="s">
        <v>17</v>
      </c>
      <c r="D282" s="339" t="n">
        <v>20187.1932836</v>
      </c>
      <c r="E282" s="339" t="n">
        <v>3.74758687840362</v>
      </c>
      <c r="F282" s="339" t="n">
        <v>99.8927657868707</v>
      </c>
      <c r="G282" s="339" t="n">
        <v>0.10689263422082</v>
      </c>
      <c r="H282" s="339" t="n">
        <v>21.6708164</v>
      </c>
      <c r="I282" s="339" t="n">
        <v>99.9999999999999</v>
      </c>
      <c r="J282" s="339" t="n">
        <v>0.107234213129277</v>
      </c>
      <c r="K282" s="339" t="n">
        <v>99.5745719856147</v>
      </c>
    </row>
    <row r="283">
      <c r="A283" s="339" t="s">
        <v>179</v>
      </c>
      <c r="B283" s="339" t="s">
        <v>180</v>
      </c>
      <c r="C283" s="339" t="s">
        <v>16</v>
      </c>
      <c r="D283" s="339" t="n">
        <v>3279.3899721</v>
      </c>
      <c r="E283" s="339" t="n">
        <v>6.74263085431671</v>
      </c>
      <c r="F283" s="339" t="n">
        <v>90.1265721180759</v>
      </c>
      <c r="G283" s="339" t="n">
        <v>3.62230295630112</v>
      </c>
      <c r="H283" s="339" t="n">
        <v>359.259424</v>
      </c>
      <c r="I283" s="339" t="n">
        <v>33.2084495969062</v>
      </c>
      <c r="J283" s="339" t="n">
        <v>9.87342788192409</v>
      </c>
      <c r="K283" s="339" t="n">
        <v>33.0650866678505</v>
      </c>
    </row>
    <row r="284">
      <c r="A284" s="339" t="s">
        <v>179</v>
      </c>
      <c r="B284" s="339" t="s">
        <v>180</v>
      </c>
      <c r="C284" s="339" t="s">
        <v>17</v>
      </c>
      <c r="D284" s="339" t="n">
        <v>2911.2160867</v>
      </c>
      <c r="E284" s="339" t="n">
        <v>6.3402692023297</v>
      </c>
      <c r="F284" s="339" t="n">
        <v>93.2011085535993</v>
      </c>
      <c r="G284" s="339" t="n">
        <v>2.73851824399671</v>
      </c>
      <c r="H284" s="339" t="n">
        <v>212.3691709</v>
      </c>
      <c r="I284" s="339" t="n">
        <v>37.7566204899197</v>
      </c>
      <c r="J284" s="339" t="n">
        <v>6.79889144640071</v>
      </c>
      <c r="K284" s="339" t="n">
        <v>37.5403752430653</v>
      </c>
    </row>
    <row r="285">
      <c r="A285" s="339" t="s">
        <v>181</v>
      </c>
      <c r="B285" s="339" t="s">
        <v>182</v>
      </c>
      <c r="C285" s="339" t="s">
        <v>16</v>
      </c>
      <c r="D285" s="339" t="n">
        <v>8334.2554565</v>
      </c>
      <c r="E285" s="339" t="n">
        <v>5.14581349234993</v>
      </c>
      <c r="F285" s="339" t="n">
        <v>99.4804512734615</v>
      </c>
      <c r="G285" s="339" t="n">
        <v>0.369720907917028</v>
      </c>
      <c r="H285" s="339" t="n">
        <v>43.5266603</v>
      </c>
      <c r="I285" s="339" t="n">
        <v>70.938629377375</v>
      </c>
      <c r="J285" s="339" t="n">
        <v>0.519548726538445</v>
      </c>
      <c r="K285" s="339" t="n">
        <v>70.7922104051164</v>
      </c>
    </row>
    <row r="286">
      <c r="A286" s="339" t="s">
        <v>181</v>
      </c>
      <c r="B286" s="339" t="s">
        <v>182</v>
      </c>
      <c r="C286" s="339" t="s">
        <v>17</v>
      </c>
      <c r="D286" s="339" t="n">
        <v>9937.7442366</v>
      </c>
      <c r="E286" s="339" t="n">
        <v>5.02681209141731</v>
      </c>
      <c r="F286" s="339" t="n">
        <v>99.8728348994694</v>
      </c>
      <c r="G286" s="339" t="n">
        <v>0.127475841428815</v>
      </c>
      <c r="H286" s="339" t="n">
        <v>12.6534332</v>
      </c>
      <c r="I286" s="339" t="n">
        <v>100</v>
      </c>
      <c r="J286" s="339" t="n">
        <v>0.127165100530644</v>
      </c>
      <c r="K286" s="339" t="n">
        <v>100.116884361861</v>
      </c>
    </row>
    <row r="287">
      <c r="A287" s="339" t="s">
        <v>183</v>
      </c>
      <c r="B287" s="339" t="s">
        <v>184</v>
      </c>
      <c r="C287" s="339" t="s">
        <v>16</v>
      </c>
      <c r="D287" s="339" t="n">
        <v>12197.1672889</v>
      </c>
      <c r="E287" s="339" t="n">
        <v>8.54199932081573</v>
      </c>
      <c r="F287" s="339" t="n">
        <v>99.5552530945151</v>
      </c>
      <c r="G287" s="339" t="n">
        <v>0.316208825455096</v>
      </c>
      <c r="H287" s="339" t="n">
        <v>54.4888616</v>
      </c>
      <c r="I287" s="339" t="n">
        <v>71.1633900385307</v>
      </c>
      <c r="J287" s="339" t="n">
        <v>0.444746905484907</v>
      </c>
      <c r="K287" s="339" t="n">
        <v>70.7823916494227</v>
      </c>
    </row>
    <row r="288">
      <c r="A288" s="339" t="s">
        <v>183</v>
      </c>
      <c r="B288" s="339" t="s">
        <v>184</v>
      </c>
      <c r="C288" s="339" t="s">
        <v>17</v>
      </c>
      <c r="D288" s="339" t="n">
        <v>26291.7723508</v>
      </c>
      <c r="E288" s="339" t="n">
        <v>4.14750834780657</v>
      </c>
      <c r="F288" s="339" t="n">
        <v>99.4227639909439</v>
      </c>
      <c r="G288" s="339" t="n">
        <v>0.579592457229072</v>
      </c>
      <c r="H288" s="339" t="n">
        <v>152.6467092</v>
      </c>
      <c r="I288" s="339" t="n">
        <v>99.9999999999997</v>
      </c>
      <c r="J288" s="339" t="n">
        <v>0.577236009056045</v>
      </c>
      <c r="K288" s="339" t="n">
        <v>99.8286371292933</v>
      </c>
    </row>
    <row r="289">
      <c r="A289" s="339" t="s">
        <v>185</v>
      </c>
      <c r="B289" s="339" t="s">
        <v>186</v>
      </c>
      <c r="C289" s="339" t="s">
        <v>16</v>
      </c>
      <c r="D289" s="339" t="n">
        <v>11013.1311625</v>
      </c>
      <c r="E289" s="339" t="n">
        <v>5.96896549249654</v>
      </c>
      <c r="F289" s="339" t="n">
        <v>99.671522523666</v>
      </c>
      <c r="G289" s="339" t="n">
        <v>0.327154961463735</v>
      </c>
      <c r="H289" s="339" t="n">
        <v>36.2948758</v>
      </c>
      <c r="I289" s="339" t="n">
        <v>100</v>
      </c>
      <c r="J289" s="339" t="n">
        <v>0.328477476334003</v>
      </c>
      <c r="K289" s="339" t="n">
        <v>99.2702253870983</v>
      </c>
    </row>
    <row r="290">
      <c r="A290" s="339" t="s">
        <v>185</v>
      </c>
      <c r="B290" s="339" t="s">
        <v>186</v>
      </c>
      <c r="C290" s="339" t="s">
        <v>17</v>
      </c>
      <c r="D290" s="339" t="n">
        <v>15420.3207292</v>
      </c>
      <c r="E290" s="339" t="n">
        <v>4.49874748598644</v>
      </c>
      <c r="F290" s="339" t="n">
        <v>100</v>
      </c>
      <c r="G290" s="339" t="n">
        <v>0</v>
      </c>
      <c r="H290" s="339"/>
      <c r="I290" s="339"/>
      <c r="J290" s="339"/>
      <c r="K290" s="339"/>
    </row>
    <row r="291">
      <c r="A291" s="339" t="s">
        <v>187</v>
      </c>
      <c r="B291" s="339" t="s">
        <v>188</v>
      </c>
      <c r="C291" s="339" t="s">
        <v>16</v>
      </c>
      <c r="D291" s="339" t="n">
        <v>18727.7102385</v>
      </c>
      <c r="E291" s="339" t="n">
        <v>7.90253387987861</v>
      </c>
      <c r="F291" s="339" t="n">
        <v>99.7596722609437</v>
      </c>
      <c r="G291" s="339" t="n">
        <v>0.240687108220656</v>
      </c>
      <c r="H291" s="339" t="n">
        <v>45.1163096</v>
      </c>
      <c r="I291" s="339" t="n">
        <v>100</v>
      </c>
      <c r="J291" s="339" t="n">
        <v>0.240327739056249</v>
      </c>
      <c r="K291" s="339" t="n">
        <v>99.9088458444958</v>
      </c>
    </row>
    <row r="292">
      <c r="A292" s="339" t="s">
        <v>187</v>
      </c>
      <c r="B292" s="339" t="s">
        <v>188</v>
      </c>
      <c r="C292" s="339" t="s">
        <v>17</v>
      </c>
      <c r="D292" s="339" t="n">
        <v>24019.9175633</v>
      </c>
      <c r="E292" s="339" t="n">
        <v>5.66434856807773</v>
      </c>
      <c r="F292" s="339" t="n">
        <v>100</v>
      </c>
      <c r="G292" s="339" t="n">
        <v>0</v>
      </c>
      <c r="H292" s="339"/>
      <c r="I292" s="339"/>
      <c r="J292" s="339"/>
      <c r="K292" s="339"/>
    </row>
    <row r="293">
      <c r="A293" s="339" t="s">
        <v>189</v>
      </c>
      <c r="B293" s="339" t="s">
        <v>190</v>
      </c>
      <c r="C293" s="339" t="s">
        <v>16</v>
      </c>
      <c r="D293" s="339" t="n">
        <v>11450.483875</v>
      </c>
      <c r="E293" s="339" t="n">
        <v>5.69407094983692</v>
      </c>
      <c r="F293" s="339" t="n">
        <v>100</v>
      </c>
      <c r="G293" s="339" t="n">
        <v>0</v>
      </c>
      <c r="H293" s="339"/>
      <c r="I293" s="339"/>
      <c r="J293" s="339"/>
      <c r="K293" s="339"/>
    </row>
    <row r="294">
      <c r="A294" s="339" t="s">
        <v>189</v>
      </c>
      <c r="B294" s="339" t="s">
        <v>190</v>
      </c>
      <c r="C294" s="339" t="s">
        <v>17</v>
      </c>
      <c r="D294" s="339" t="n">
        <v>20700.4307768</v>
      </c>
      <c r="E294" s="339" t="n">
        <v>3.25093958952426</v>
      </c>
      <c r="F294" s="339" t="n">
        <v>100</v>
      </c>
      <c r="G294" s="339" t="n">
        <v>0</v>
      </c>
      <c r="H294" s="339"/>
      <c r="I294" s="339"/>
      <c r="J294" s="339"/>
      <c r="K294" s="339"/>
    </row>
    <row r="295">
      <c r="A295" s="339" t="s">
        <v>191</v>
      </c>
      <c r="B295" s="339" t="s">
        <v>192</v>
      </c>
      <c r="C295" s="339" t="s">
        <v>16</v>
      </c>
      <c r="D295" s="339" t="n">
        <v>8864.7774211</v>
      </c>
      <c r="E295" s="339" t="n">
        <v>4.4333926320819</v>
      </c>
      <c r="F295" s="339" t="n">
        <v>100</v>
      </c>
      <c r="G295" s="339" t="n">
        <v>0</v>
      </c>
      <c r="H295" s="339"/>
      <c r="I295" s="339"/>
      <c r="J295" s="339"/>
      <c r="K295" s="339"/>
    </row>
    <row r="296">
      <c r="A296" s="339" t="s">
        <v>191</v>
      </c>
      <c r="B296" s="339" t="s">
        <v>192</v>
      </c>
      <c r="C296" s="339" t="s">
        <v>17</v>
      </c>
      <c r="D296" s="339" t="n">
        <v>6085.5906845</v>
      </c>
      <c r="E296" s="339" t="n">
        <v>5.99427009672592</v>
      </c>
      <c r="F296" s="339" t="n">
        <v>100</v>
      </c>
      <c r="G296" s="339" t="n">
        <v>0</v>
      </c>
      <c r="H296" s="339"/>
      <c r="I296" s="339"/>
      <c r="J296" s="339"/>
      <c r="K296" s="339"/>
    </row>
    <row r="297">
      <c r="A297" s="339" t="s">
        <v>193</v>
      </c>
      <c r="B297" s="339" t="s">
        <v>194</v>
      </c>
      <c r="C297" s="339" t="s">
        <v>16</v>
      </c>
      <c r="D297" s="339" t="n">
        <v>7876.4274389</v>
      </c>
      <c r="E297" s="339" t="n">
        <v>8.46504252784247</v>
      </c>
      <c r="F297" s="339" t="n">
        <v>100</v>
      </c>
      <c r="G297" s="339" t="n">
        <v>0</v>
      </c>
      <c r="H297" s="339"/>
      <c r="I297" s="339"/>
      <c r="J297" s="339"/>
      <c r="K297" s="339"/>
    </row>
    <row r="298">
      <c r="A298" s="339" t="s">
        <v>193</v>
      </c>
      <c r="B298" s="339" t="s">
        <v>194</v>
      </c>
      <c r="C298" s="339" t="s">
        <v>17</v>
      </c>
      <c r="D298" s="339" t="n">
        <v>19237.9390921</v>
      </c>
      <c r="E298" s="339" t="n">
        <v>3.38299049870184</v>
      </c>
      <c r="F298" s="339" t="n">
        <v>100</v>
      </c>
      <c r="G298" s="339" t="n">
        <v>0.000000000000000375587394374693</v>
      </c>
      <c r="H298" s="339"/>
      <c r="I298" s="339"/>
      <c r="J298" s="339"/>
      <c r="K298" s="339"/>
    </row>
    <row r="299">
      <c r="A299" s="339" t="s">
        <v>195</v>
      </c>
      <c r="B299" s="339" t="s">
        <v>196</v>
      </c>
      <c r="C299" s="339" t="s">
        <v>16</v>
      </c>
      <c r="D299" s="339" t="n">
        <v>10658.4384133</v>
      </c>
      <c r="E299" s="339" t="n">
        <v>5.48377745800321</v>
      </c>
      <c r="F299" s="339" t="n">
        <v>99.7110916249558</v>
      </c>
      <c r="G299" s="339" t="n">
        <v>0.287087990172995</v>
      </c>
      <c r="H299" s="339" t="n">
        <v>30.8823429</v>
      </c>
      <c r="I299" s="339" t="n">
        <v>100</v>
      </c>
      <c r="J299" s="339" t="n">
        <v>0.288908375044202</v>
      </c>
      <c r="K299" s="339" t="n">
        <v>99.0828212861059</v>
      </c>
    </row>
    <row r="300">
      <c r="A300" s="339" t="s">
        <v>195</v>
      </c>
      <c r="B300" s="339" t="s">
        <v>196</v>
      </c>
      <c r="C300" s="339" t="s">
        <v>17</v>
      </c>
      <c r="D300" s="339" t="n">
        <v>11707.3814495</v>
      </c>
      <c r="E300" s="339" t="n">
        <v>4.92662550366181</v>
      </c>
      <c r="F300" s="339" t="n">
        <v>100</v>
      </c>
      <c r="G300" s="339" t="n">
        <v>0</v>
      </c>
      <c r="H300" s="339"/>
      <c r="I300" s="339"/>
      <c r="J300" s="339"/>
      <c r="K300" s="339"/>
    </row>
    <row r="301">
      <c r="A301" s="339" t="s">
        <v>197</v>
      </c>
      <c r="B301" s="339" t="s">
        <v>198</v>
      </c>
      <c r="C301" s="339" t="s">
        <v>16</v>
      </c>
      <c r="D301" s="339" t="n">
        <v>25691.9334847</v>
      </c>
      <c r="E301" s="339" t="n">
        <v>5.93412097989921</v>
      </c>
      <c r="F301" s="339" t="n">
        <v>93.4072883133324</v>
      </c>
      <c r="G301" s="339" t="n">
        <v>2.62240117121867</v>
      </c>
      <c r="H301" s="339" t="n">
        <v>1813.343618</v>
      </c>
      <c r="I301" s="339" t="n">
        <v>39.0030982406586</v>
      </c>
      <c r="J301" s="339" t="n">
        <v>6.59271168666756</v>
      </c>
      <c r="K301" s="339" t="n">
        <v>37.1548755527423</v>
      </c>
    </row>
    <row r="302">
      <c r="A302" s="339" t="s">
        <v>197</v>
      </c>
      <c r="B302" s="339" t="s">
        <v>198</v>
      </c>
      <c r="C302" s="339" t="s">
        <v>17</v>
      </c>
      <c r="D302" s="339" t="n">
        <v>26199.0939386</v>
      </c>
      <c r="E302" s="339" t="n">
        <v>5.60498574311385</v>
      </c>
      <c r="F302" s="339" t="n">
        <v>97.9813151270794</v>
      </c>
      <c r="G302" s="339" t="n">
        <v>0.82931104299862</v>
      </c>
      <c r="H302" s="339" t="n">
        <v>539.7734716</v>
      </c>
      <c r="I302" s="339" t="n">
        <v>39.5933792396066</v>
      </c>
      <c r="J302" s="339" t="n">
        <v>2.01868487292059</v>
      </c>
      <c r="K302" s="339" t="n">
        <v>40.252437481663</v>
      </c>
    </row>
    <row r="303">
      <c r="A303" s="339" t="s">
        <v>199</v>
      </c>
      <c r="B303" s="339" t="s">
        <v>200</v>
      </c>
      <c r="C303" s="339" t="s">
        <v>16</v>
      </c>
      <c r="D303" s="339" t="n">
        <v>22698.2417875</v>
      </c>
      <c r="E303" s="339" t="n">
        <v>5.50283325373215</v>
      </c>
      <c r="F303" s="339" t="n">
        <v>99.3269240441043</v>
      </c>
      <c r="G303" s="339" t="n">
        <v>0.470818072659149</v>
      </c>
      <c r="H303" s="339" t="n">
        <v>153.8116773</v>
      </c>
      <c r="I303" s="339" t="n">
        <v>71.0981189649421</v>
      </c>
      <c r="J303" s="339" t="n">
        <v>0.673075955895704</v>
      </c>
      <c r="K303" s="339" t="n">
        <v>69.479396094864</v>
      </c>
    </row>
    <row r="304">
      <c r="A304" s="339" t="s">
        <v>199</v>
      </c>
      <c r="B304" s="339" t="s">
        <v>200</v>
      </c>
      <c r="C304" s="339" t="s">
        <v>17</v>
      </c>
      <c r="D304" s="339" t="n">
        <v>30076.6927468</v>
      </c>
      <c r="E304" s="339" t="n">
        <v>4.68920098904437</v>
      </c>
      <c r="F304" s="339" t="n">
        <v>99.7244490952754</v>
      </c>
      <c r="G304" s="339" t="n">
        <v>0.277416689025125</v>
      </c>
      <c r="H304" s="339" t="n">
        <v>83.1055972</v>
      </c>
      <c r="I304" s="339" t="n">
        <v>100</v>
      </c>
      <c r="J304" s="339" t="n">
        <v>0.275550904724577</v>
      </c>
      <c r="K304" s="339" t="n">
        <v>100.399693880586</v>
      </c>
    </row>
    <row r="305">
      <c r="A305" s="339" t="s">
        <v>201</v>
      </c>
      <c r="B305" s="339" t="s">
        <v>202</v>
      </c>
      <c r="C305" s="339" t="s">
        <v>16</v>
      </c>
      <c r="D305" s="339" t="n">
        <v>16213.5030763</v>
      </c>
      <c r="E305" s="339" t="n">
        <v>4.64840859910655</v>
      </c>
      <c r="F305" s="339" t="n">
        <v>98.9613687092052</v>
      </c>
      <c r="G305" s="339" t="n">
        <v>0.78427441880425</v>
      </c>
      <c r="H305" s="339" t="n">
        <v>170.1659127</v>
      </c>
      <c r="I305" s="339" t="n">
        <v>76.2947961196842</v>
      </c>
      <c r="J305" s="339" t="n">
        <v>1.03863129079481</v>
      </c>
      <c r="K305" s="339" t="n">
        <v>74.7261040721119</v>
      </c>
    </row>
    <row r="306">
      <c r="A306" s="339" t="s">
        <v>201</v>
      </c>
      <c r="B306" s="339" t="s">
        <v>202</v>
      </c>
      <c r="C306" s="339" t="s">
        <v>17</v>
      </c>
      <c r="D306" s="339" t="n">
        <v>13660.3018639</v>
      </c>
      <c r="E306" s="339" t="n">
        <v>5.58703039276179</v>
      </c>
      <c r="F306" s="339" t="n">
        <v>100</v>
      </c>
      <c r="G306" s="339" t="n">
        <v>0</v>
      </c>
      <c r="H306" s="339"/>
      <c r="I306" s="339"/>
      <c r="J306" s="339"/>
      <c r="K306" s="339"/>
    </row>
    <row r="307">
      <c r="A307" s="339" t="s">
        <v>203</v>
      </c>
      <c r="B307" s="339" t="s">
        <v>204</v>
      </c>
      <c r="C307" s="339" t="s">
        <v>16</v>
      </c>
      <c r="D307" s="339" t="n">
        <v>19225.9171587</v>
      </c>
      <c r="E307" s="339" t="n">
        <v>10.7462336368968</v>
      </c>
      <c r="F307" s="339" t="n">
        <v>96.0463748266543</v>
      </c>
      <c r="G307" s="339" t="n">
        <v>3.33331370524956</v>
      </c>
      <c r="H307" s="339" t="n">
        <v>791.4100891</v>
      </c>
      <c r="I307" s="339" t="n">
        <v>82.840069394778</v>
      </c>
      <c r="J307" s="339" t="n">
        <v>3.95362517334566</v>
      </c>
      <c r="K307" s="339" t="n">
        <v>80.9769979480128</v>
      </c>
    </row>
    <row r="308">
      <c r="A308" s="339" t="s">
        <v>203</v>
      </c>
      <c r="B308" s="339" t="s">
        <v>204</v>
      </c>
      <c r="C308" s="339" t="s">
        <v>17</v>
      </c>
      <c r="D308" s="339" t="n">
        <v>71300.3395545</v>
      </c>
      <c r="E308" s="339" t="n">
        <v>3.1126100560759</v>
      </c>
      <c r="F308" s="339" t="n">
        <v>99.5251253639529</v>
      </c>
      <c r="G308" s="339" t="n">
        <v>0.354112687760927</v>
      </c>
      <c r="H308" s="339" t="n">
        <v>340.2027646</v>
      </c>
      <c r="I308" s="339" t="n">
        <v>73.8252795985154</v>
      </c>
      <c r="J308" s="339" t="n">
        <v>0.474874636047107</v>
      </c>
      <c r="K308" s="339" t="n">
        <v>74.2156075880129</v>
      </c>
    </row>
    <row r="309">
      <c r="A309" s="339" t="s">
        <v>205</v>
      </c>
      <c r="B309" s="339" t="s">
        <v>206</v>
      </c>
      <c r="C309" s="339" t="s">
        <v>16</v>
      </c>
      <c r="D309" s="339" t="n">
        <v>3134.3321168</v>
      </c>
      <c r="E309" s="339" t="n">
        <v>13.3799739082661</v>
      </c>
      <c r="F309" s="339" t="n">
        <v>100</v>
      </c>
      <c r="G309" s="339" t="n">
        <v>0</v>
      </c>
      <c r="H309" s="339"/>
      <c r="I309" s="339"/>
      <c r="J309" s="339"/>
      <c r="K309" s="339"/>
    </row>
    <row r="310">
      <c r="A310" s="339" t="s">
        <v>205</v>
      </c>
      <c r="B310" s="339" t="s">
        <v>206</v>
      </c>
      <c r="C310" s="339" t="s">
        <v>17</v>
      </c>
      <c r="D310" s="339" t="n">
        <v>28541.6356104</v>
      </c>
      <c r="E310" s="339" t="n">
        <v>1.71234101716753</v>
      </c>
      <c r="F310" s="339" t="n">
        <v>100</v>
      </c>
      <c r="G310" s="339" t="n">
        <v>0</v>
      </c>
      <c r="H310" s="339"/>
      <c r="I310" s="339"/>
      <c r="J310" s="339"/>
      <c r="K310" s="339"/>
    </row>
    <row r="311">
      <c r="A311" s="339" t="s">
        <v>207</v>
      </c>
      <c r="B311" s="339" t="s">
        <v>208</v>
      </c>
      <c r="C311" s="339" t="s">
        <v>16</v>
      </c>
      <c r="D311" s="339" t="n">
        <v>10471.3443552</v>
      </c>
      <c r="E311" s="339" t="n">
        <v>11.9805056682814</v>
      </c>
      <c r="F311" s="339" t="n">
        <v>94.8124691387554</v>
      </c>
      <c r="G311" s="339" t="n">
        <v>3.85888256732735</v>
      </c>
      <c r="H311" s="339" t="n">
        <v>572.9248747</v>
      </c>
      <c r="I311" s="339" t="n">
        <v>75.9472100628957</v>
      </c>
      <c r="J311" s="339" t="n">
        <v>5.18753086124456</v>
      </c>
      <c r="K311" s="339" t="n">
        <v>70.5287725723578</v>
      </c>
    </row>
    <row r="312">
      <c r="A312" s="339" t="s">
        <v>207</v>
      </c>
      <c r="B312" s="339" t="s">
        <v>208</v>
      </c>
      <c r="C312" s="339" t="s">
        <v>17</v>
      </c>
      <c r="D312" s="339" t="n">
        <v>47965.8708779</v>
      </c>
      <c r="E312" s="339" t="n">
        <v>3.17363842081562</v>
      </c>
      <c r="F312" s="339" t="n">
        <v>99.5589478293401</v>
      </c>
      <c r="G312" s="339" t="n">
        <v>0.331225703767363</v>
      </c>
      <c r="H312" s="339" t="n">
        <v>212.491714</v>
      </c>
      <c r="I312" s="339" t="n">
        <v>74.9969061526346</v>
      </c>
      <c r="J312" s="339" t="n">
        <v>0.441052170659958</v>
      </c>
      <c r="K312" s="339" t="n">
        <v>74.7677593600044</v>
      </c>
    </row>
    <row r="313">
      <c r="A313" s="339" t="s">
        <v>209</v>
      </c>
      <c r="B313" s="339" t="s">
        <v>210</v>
      </c>
      <c r="C313" s="339" t="s">
        <v>16</v>
      </c>
      <c r="D313" s="339" t="n">
        <v>10008.6355335</v>
      </c>
      <c r="E313" s="339" t="n">
        <v>9.89638680121043</v>
      </c>
      <c r="F313" s="339" t="n">
        <v>100</v>
      </c>
      <c r="G313" s="339" t="n">
        <v>0.00000000000000109871964873003</v>
      </c>
      <c r="H313" s="339"/>
      <c r="I313" s="339"/>
      <c r="J313" s="339"/>
      <c r="K313" s="339"/>
    </row>
    <row r="314">
      <c r="A314" s="339" t="s">
        <v>209</v>
      </c>
      <c r="B314" s="339" t="s">
        <v>210</v>
      </c>
      <c r="C314" s="339" t="s">
        <v>17</v>
      </c>
      <c r="D314" s="339" t="n">
        <v>38211.616939</v>
      </c>
      <c r="E314" s="339" t="n">
        <v>3.39931887300969</v>
      </c>
      <c r="F314" s="339" t="n">
        <v>100</v>
      </c>
      <c r="G314" s="339" t="n">
        <v>0</v>
      </c>
      <c r="H314" s="339"/>
      <c r="I314" s="339"/>
      <c r="J314" s="339"/>
      <c r="K314" s="339"/>
    </row>
    <row r="315">
      <c r="A315" s="339" t="s">
        <v>211</v>
      </c>
      <c r="B315" s="339" t="s">
        <v>212</v>
      </c>
      <c r="C315" s="339" t="s">
        <v>16</v>
      </c>
      <c r="D315" s="339" t="n">
        <v>9712.2155255</v>
      </c>
      <c r="E315" s="339" t="n">
        <v>11.9886329585292</v>
      </c>
      <c r="F315" s="339" t="n">
        <v>100</v>
      </c>
      <c r="G315" s="339" t="n">
        <v>0</v>
      </c>
      <c r="H315" s="339"/>
      <c r="I315" s="339"/>
      <c r="J315" s="339"/>
      <c r="K315" s="339"/>
    </row>
    <row r="316">
      <c r="A316" s="339" t="s">
        <v>211</v>
      </c>
      <c r="B316" s="339" t="s">
        <v>212</v>
      </c>
      <c r="C316" s="339" t="s">
        <v>17</v>
      </c>
      <c r="D316" s="339" t="n">
        <v>39950.3926626</v>
      </c>
      <c r="E316" s="339" t="n">
        <v>2.74242311929663</v>
      </c>
      <c r="F316" s="339" t="n">
        <v>100</v>
      </c>
      <c r="G316" s="339" t="n">
        <v>0.000000000000000304470129030746</v>
      </c>
      <c r="H316" s="339"/>
      <c r="I316" s="339"/>
      <c r="J316" s="339"/>
      <c r="K316" s="339"/>
    </row>
    <row r="317">
      <c r="A317" s="339" t="s">
        <v>213</v>
      </c>
      <c r="B317" s="339" t="s">
        <v>214</v>
      </c>
      <c r="C317" s="339" t="s">
        <v>16</v>
      </c>
      <c r="D317" s="339" t="n">
        <v>4065.5673164</v>
      </c>
      <c r="E317" s="339" t="n">
        <v>6.57813124154314</v>
      </c>
      <c r="F317" s="339" t="n">
        <v>99.35171702714</v>
      </c>
      <c r="G317" s="339" t="n">
        <v>0.46787148497312</v>
      </c>
      <c r="H317" s="339" t="n">
        <v>26.5283595</v>
      </c>
      <c r="I317" s="339" t="n">
        <v>72.1044546083162</v>
      </c>
      <c r="J317" s="339" t="n">
        <v>0.648282972859999</v>
      </c>
      <c r="K317" s="339" t="n">
        <v>71.7030021242832</v>
      </c>
    </row>
    <row r="318">
      <c r="A318" s="339" t="s">
        <v>213</v>
      </c>
      <c r="B318" s="339" t="s">
        <v>214</v>
      </c>
      <c r="C318" s="339" t="s">
        <v>17</v>
      </c>
      <c r="D318" s="339" t="n">
        <v>7453.0886895</v>
      </c>
      <c r="E318" s="339" t="n">
        <v>4.29317294661276</v>
      </c>
      <c r="F318" s="339" t="n">
        <v>99.8419321393775</v>
      </c>
      <c r="G318" s="339" t="n">
        <v>0.158519425853433</v>
      </c>
      <c r="H318" s="339" t="n">
        <v>11.7995892</v>
      </c>
      <c r="I318" s="339" t="n">
        <v>100</v>
      </c>
      <c r="J318" s="339" t="n">
        <v>0.158067860622489</v>
      </c>
      <c r="K318" s="339" t="n">
        <v>100.127158655172</v>
      </c>
    </row>
    <row r="319">
      <c r="A319" s="339" t="s">
        <v>215</v>
      </c>
      <c r="B319" s="339" t="s">
        <v>216</v>
      </c>
      <c r="C319" s="339" t="s">
        <v>16</v>
      </c>
      <c r="D319" s="339" t="n">
        <v>5587.614816</v>
      </c>
      <c r="E319" s="339" t="n">
        <v>8.32263761664096</v>
      </c>
      <c r="F319" s="339" t="n">
        <v>100</v>
      </c>
      <c r="G319" s="339" t="n">
        <v>0</v>
      </c>
      <c r="H319" s="339"/>
      <c r="I319" s="339"/>
      <c r="J319" s="339"/>
      <c r="K319" s="339"/>
    </row>
    <row r="320">
      <c r="A320" s="339" t="s">
        <v>215</v>
      </c>
      <c r="B320" s="339" t="s">
        <v>216</v>
      </c>
      <c r="C320" s="339" t="s">
        <v>17</v>
      </c>
      <c r="D320" s="339" t="n">
        <v>16702.1198895</v>
      </c>
      <c r="E320" s="339" t="n">
        <v>2.76452872337483</v>
      </c>
      <c r="F320" s="339" t="n">
        <v>100</v>
      </c>
      <c r="G320" s="339" t="n">
        <v>0.000000000000000306924344092833</v>
      </c>
      <c r="H320" s="339"/>
      <c r="I320" s="339"/>
      <c r="J320" s="339"/>
      <c r="K320" s="339"/>
    </row>
    <row r="321">
      <c r="A321" s="339" t="s">
        <v>217</v>
      </c>
      <c r="B321" s="339" t="s">
        <v>218</v>
      </c>
      <c r="C321" s="339" t="s">
        <v>16</v>
      </c>
      <c r="D321" s="339" t="n">
        <v>1843.846349</v>
      </c>
      <c r="E321" s="339" t="n">
        <v>10.1528839535129</v>
      </c>
      <c r="F321" s="339" t="n">
        <v>100</v>
      </c>
      <c r="G321" s="339" t="n">
        <v>0</v>
      </c>
      <c r="H321" s="339"/>
      <c r="I321" s="339"/>
      <c r="J321" s="339"/>
      <c r="K321" s="339"/>
    </row>
    <row r="322">
      <c r="A322" s="339" t="s">
        <v>217</v>
      </c>
      <c r="B322" s="339" t="s">
        <v>218</v>
      </c>
      <c r="C322" s="339" t="s">
        <v>17</v>
      </c>
      <c r="D322" s="339" t="n">
        <v>8244.0468644</v>
      </c>
      <c r="E322" s="339" t="n">
        <v>2.59759468854189</v>
      </c>
      <c r="F322" s="339" t="n">
        <v>100</v>
      </c>
      <c r="G322" s="339" t="n">
        <v>0</v>
      </c>
      <c r="H322" s="339"/>
      <c r="I322" s="339"/>
      <c r="J322" s="339"/>
      <c r="K322" s="339"/>
    </row>
    <row r="323">
      <c r="A323" s="339" t="s">
        <v>219</v>
      </c>
      <c r="B323" s="339" t="s">
        <v>220</v>
      </c>
      <c r="C323" s="339" t="s">
        <v>16</v>
      </c>
      <c r="D323" s="339" t="n">
        <v>16765.0075649</v>
      </c>
      <c r="E323" s="339" t="n">
        <v>7.39560457298046</v>
      </c>
      <c r="F323" s="339" t="n">
        <v>100</v>
      </c>
      <c r="G323" s="339" t="n">
        <v>0</v>
      </c>
      <c r="H323" s="339"/>
      <c r="I323" s="339"/>
      <c r="J323" s="339"/>
      <c r="K323" s="339"/>
    </row>
    <row r="324">
      <c r="A324" s="339" t="s">
        <v>219</v>
      </c>
      <c r="B324" s="339" t="s">
        <v>220</v>
      </c>
      <c r="C324" s="339" t="s">
        <v>17</v>
      </c>
      <c r="D324" s="339" t="n">
        <v>25903.3994331</v>
      </c>
      <c r="E324" s="339" t="n">
        <v>4.75000039424671</v>
      </c>
      <c r="F324" s="339" t="n">
        <v>100</v>
      </c>
      <c r="G324" s="339" t="n">
        <v>0</v>
      </c>
      <c r="H324" s="339"/>
      <c r="I324" s="339"/>
      <c r="J324" s="339"/>
      <c r="K324" s="339"/>
    </row>
    <row r="325">
      <c r="A325" s="339" t="s">
        <v>221</v>
      </c>
      <c r="B325" s="339" t="s">
        <v>222</v>
      </c>
      <c r="C325" s="339" t="s">
        <v>16</v>
      </c>
      <c r="D325" s="339" t="n">
        <v>11043.0893474</v>
      </c>
      <c r="E325" s="339" t="n">
        <v>4.74929261519216</v>
      </c>
      <c r="F325" s="339" t="n">
        <v>99.821824483665</v>
      </c>
      <c r="G325" s="339" t="n">
        <v>0.17889227661407</v>
      </c>
      <c r="H325" s="339" t="n">
        <v>19.711202</v>
      </c>
      <c r="I325" s="339" t="n">
        <v>99.9999999999998</v>
      </c>
      <c r="J325" s="339" t="n">
        <v>0.178175516334958</v>
      </c>
      <c r="K325" s="339" t="n">
        <v>100.223385372895</v>
      </c>
    </row>
    <row r="326">
      <c r="A326" s="339" t="s">
        <v>221</v>
      </c>
      <c r="B326" s="339" t="s">
        <v>222</v>
      </c>
      <c r="C326" s="339" t="s">
        <v>17</v>
      </c>
      <c r="D326" s="339" t="n">
        <v>8133.2868977</v>
      </c>
      <c r="E326" s="339" t="n">
        <v>6.38340890347742</v>
      </c>
      <c r="F326" s="339" t="n">
        <v>100</v>
      </c>
      <c r="G326" s="339" t="n">
        <v>0</v>
      </c>
      <c r="H326" s="339"/>
      <c r="I326" s="339"/>
      <c r="J326" s="339"/>
      <c r="K326" s="339"/>
    </row>
    <row r="327">
      <c r="A327" s="339" t="s">
        <v>223</v>
      </c>
      <c r="B327" s="339" t="s">
        <v>224</v>
      </c>
      <c r="C327" s="339" t="s">
        <v>16</v>
      </c>
      <c r="D327" s="339" t="n">
        <v>7451.7968258</v>
      </c>
      <c r="E327" s="339" t="n">
        <v>7.17017202744174</v>
      </c>
      <c r="F327" s="339" t="n">
        <v>99.3695373667738</v>
      </c>
      <c r="G327" s="339" t="n">
        <v>0.455860373670964</v>
      </c>
      <c r="H327" s="339" t="n">
        <v>47.2788701</v>
      </c>
      <c r="I327" s="339" t="n">
        <v>70.8153562078636</v>
      </c>
      <c r="J327" s="339" t="n">
        <v>0.630462633226238</v>
      </c>
      <c r="K327" s="339" t="n">
        <v>71.8498322473509</v>
      </c>
    </row>
    <row r="328">
      <c r="A328" s="339" t="s">
        <v>223</v>
      </c>
      <c r="B328" s="339" t="s">
        <v>224</v>
      </c>
      <c r="C328" s="339" t="s">
        <v>17</v>
      </c>
      <c r="D328" s="339" t="n">
        <v>13686.1029656</v>
      </c>
      <c r="E328" s="339" t="n">
        <v>4.5826225118529</v>
      </c>
      <c r="F328" s="339" t="n">
        <v>98.6852122320522</v>
      </c>
      <c r="G328" s="339" t="n">
        <v>1.33068101692169</v>
      </c>
      <c r="H328" s="339" t="n">
        <v>182.3405996</v>
      </c>
      <c r="I328" s="339" t="n">
        <v>99.9999999999996</v>
      </c>
      <c r="J328" s="339" t="n">
        <v>1.31478776794785</v>
      </c>
      <c r="K328" s="339" t="n">
        <v>99.8781261655976</v>
      </c>
    </row>
    <row r="329">
      <c r="A329" s="339" t="s">
        <v>225</v>
      </c>
      <c r="B329" s="339" t="s">
        <v>226</v>
      </c>
      <c r="C329" s="339" t="s">
        <v>16</v>
      </c>
      <c r="D329" s="339" t="n">
        <v>27732.4650408</v>
      </c>
      <c r="E329" s="339" t="n">
        <v>3.88468464167958</v>
      </c>
      <c r="F329" s="339" t="n">
        <v>100</v>
      </c>
      <c r="G329" s="339" t="n">
        <v>0.000000000000000431286633260039</v>
      </c>
      <c r="H329" s="339"/>
      <c r="I329" s="339"/>
      <c r="J329" s="339"/>
      <c r="K329" s="339"/>
    </row>
    <row r="330">
      <c r="A330" s="339" t="s">
        <v>225</v>
      </c>
      <c r="B330" s="339" t="s">
        <v>226</v>
      </c>
      <c r="C330" s="339" t="s">
        <v>17</v>
      </c>
      <c r="D330" s="339" t="n">
        <v>17419.165702</v>
      </c>
      <c r="E330" s="339" t="n">
        <v>4.51698823178084</v>
      </c>
      <c r="F330" s="339" t="n">
        <v>100</v>
      </c>
      <c r="G330" s="339" t="n">
        <v>0</v>
      </c>
      <c r="H330" s="339"/>
      <c r="I330" s="339"/>
      <c r="J330" s="339"/>
      <c r="K330" s="339"/>
    </row>
    <row r="331">
      <c r="A331" s="339" t="s">
        <v>227</v>
      </c>
      <c r="B331" s="339" t="s">
        <v>228</v>
      </c>
      <c r="C331" s="339" t="s">
        <v>16</v>
      </c>
      <c r="D331" s="339" t="n">
        <v>3149.5025856</v>
      </c>
      <c r="E331" s="339" t="n">
        <v>8.63218158151566</v>
      </c>
      <c r="F331" s="339" t="n">
        <v>100</v>
      </c>
      <c r="G331" s="339" t="n">
        <v>0.000000000000000958364674454388</v>
      </c>
      <c r="H331" s="339"/>
      <c r="I331" s="339"/>
      <c r="J331" s="339"/>
      <c r="K331" s="339"/>
    </row>
    <row r="332">
      <c r="A332" s="339" t="s">
        <v>227</v>
      </c>
      <c r="B332" s="339" t="s">
        <v>228</v>
      </c>
      <c r="C332" s="339" t="s">
        <v>17</v>
      </c>
      <c r="D332" s="339" t="n">
        <v>6133.8915135</v>
      </c>
      <c r="E332" s="339" t="n">
        <v>4.6218075907128</v>
      </c>
      <c r="F332" s="339" t="n">
        <v>100</v>
      </c>
      <c r="G332" s="339" t="n">
        <v>0</v>
      </c>
      <c r="H332" s="339"/>
      <c r="I332" s="339"/>
      <c r="J332" s="339"/>
      <c r="K332" s="339"/>
    </row>
    <row r="333">
      <c r="A333" s="339" t="s">
        <v>229</v>
      </c>
      <c r="B333" s="339" t="s">
        <v>230</v>
      </c>
      <c r="C333" s="339" t="s">
        <v>16</v>
      </c>
      <c r="D333" s="339" t="n">
        <v>22740.133471</v>
      </c>
      <c r="E333" s="339" t="n">
        <v>9.31092596304767</v>
      </c>
      <c r="F333" s="339" t="n">
        <v>99.7457230302469</v>
      </c>
      <c r="G333" s="339" t="n">
        <v>0.254679395930804</v>
      </c>
      <c r="H333" s="339" t="n">
        <v>57.9703275</v>
      </c>
      <c r="I333" s="339" t="n">
        <v>99.9999999999999</v>
      </c>
      <c r="J333" s="339" t="n">
        <v>0.254276969753134</v>
      </c>
      <c r="K333" s="339" t="n">
        <v>99.9035835321121</v>
      </c>
    </row>
    <row r="334">
      <c r="A334" s="339" t="s">
        <v>229</v>
      </c>
      <c r="B334" s="339" t="s">
        <v>230</v>
      </c>
      <c r="C334" s="339" t="s">
        <v>17</v>
      </c>
      <c r="D334" s="339" t="n">
        <v>39825.4313661</v>
      </c>
      <c r="E334" s="339" t="n">
        <v>4.52310809100389</v>
      </c>
      <c r="F334" s="339" t="n">
        <v>99.1772429264431</v>
      </c>
      <c r="G334" s="339" t="n">
        <v>0.636315148767037</v>
      </c>
      <c r="H334" s="339" t="n">
        <v>330.3848181</v>
      </c>
      <c r="I334" s="339" t="n">
        <v>76.9754014932637</v>
      </c>
      <c r="J334" s="339" t="n">
        <v>0.82275707355687</v>
      </c>
      <c r="K334" s="339" t="n">
        <v>76.7030562426178</v>
      </c>
    </row>
    <row r="335">
      <c r="A335" s="339" t="s">
        <v>231</v>
      </c>
      <c r="B335" s="339" t="s">
        <v>232</v>
      </c>
      <c r="C335" s="339" t="s">
        <v>16</v>
      </c>
      <c r="D335" s="339" t="n">
        <v>38427.7921106</v>
      </c>
      <c r="E335" s="339" t="n">
        <v>5.20043307095213</v>
      </c>
      <c r="F335" s="339" t="n">
        <v>100</v>
      </c>
      <c r="G335" s="339" t="n">
        <v>0</v>
      </c>
      <c r="H335" s="339"/>
      <c r="I335" s="339"/>
      <c r="J335" s="339"/>
      <c r="K335" s="339"/>
    </row>
    <row r="336">
      <c r="A336" s="339" t="s">
        <v>231</v>
      </c>
      <c r="B336" s="339" t="s">
        <v>232</v>
      </c>
      <c r="C336" s="339" t="s">
        <v>17</v>
      </c>
      <c r="D336" s="339" t="n">
        <v>40399.2412988</v>
      </c>
      <c r="E336" s="339" t="n">
        <v>4.64023378805979</v>
      </c>
      <c r="F336" s="339" t="n">
        <v>100</v>
      </c>
      <c r="G336" s="339" t="n">
        <v>0</v>
      </c>
      <c r="H336" s="339"/>
      <c r="I336" s="339"/>
      <c r="J336" s="339"/>
      <c r="K336" s="339"/>
    </row>
    <row r="337">
      <c r="A337" s="339" t="s">
        <v>233</v>
      </c>
      <c r="B337" s="339" t="s">
        <v>234</v>
      </c>
      <c r="C337" s="339" t="s">
        <v>16</v>
      </c>
      <c r="D337" s="339" t="n">
        <v>18898.8511452</v>
      </c>
      <c r="E337" s="339" t="n">
        <v>6.05825278822638</v>
      </c>
      <c r="F337" s="339" t="n">
        <v>97.49056711687</v>
      </c>
      <c r="G337" s="339" t="n">
        <v>2.5467789534515</v>
      </c>
      <c r="H337" s="339" t="n">
        <v>486.4614077</v>
      </c>
      <c r="I337" s="339" t="n">
        <v>99.9999999999999</v>
      </c>
      <c r="J337" s="339" t="n">
        <v>2.50943288313</v>
      </c>
      <c r="K337" s="339" t="n">
        <v>98.9414485489682</v>
      </c>
    </row>
    <row r="338">
      <c r="A338" s="339" t="s">
        <v>233</v>
      </c>
      <c r="B338" s="339" t="s">
        <v>234</v>
      </c>
      <c r="C338" s="339" t="s">
        <v>17</v>
      </c>
      <c r="D338" s="339" t="n">
        <v>25906.681687</v>
      </c>
      <c r="E338" s="339" t="n">
        <v>4.54659420668413</v>
      </c>
      <c r="F338" s="339" t="n">
        <v>98.2280828027284</v>
      </c>
      <c r="G338" s="339" t="n">
        <v>1.79688736621825</v>
      </c>
      <c r="H338" s="339" t="n">
        <v>467.3255702</v>
      </c>
      <c r="I338" s="339" t="n">
        <v>100</v>
      </c>
      <c r="J338" s="339" t="n">
        <v>1.77191719727165</v>
      </c>
      <c r="K338" s="339" t="n">
        <v>99.61233023069</v>
      </c>
    </row>
    <row r="339">
      <c r="A339" s="339" t="s">
        <v>235</v>
      </c>
      <c r="B339" s="339" t="s">
        <v>236</v>
      </c>
      <c r="C339" s="339" t="s">
        <v>16</v>
      </c>
      <c r="D339" s="339" t="n">
        <v>13491.2951702</v>
      </c>
      <c r="E339" s="339" t="n">
        <v>6.37460720707584</v>
      </c>
      <c r="F339" s="339" t="n">
        <v>96.2208399271913</v>
      </c>
      <c r="G339" s="339" t="n">
        <v>2.331588990747</v>
      </c>
      <c r="H339" s="339" t="n">
        <v>529.882758</v>
      </c>
      <c r="I339" s="339" t="n">
        <v>62.410959902566</v>
      </c>
      <c r="J339" s="339" t="n">
        <v>3.7791600728087</v>
      </c>
      <c r="K339" s="339" t="n">
        <v>59.3643684661212</v>
      </c>
    </row>
    <row r="340">
      <c r="A340" s="339" t="s">
        <v>235</v>
      </c>
      <c r="B340" s="339" t="s">
        <v>236</v>
      </c>
      <c r="C340" s="339" t="s">
        <v>17</v>
      </c>
      <c r="D340" s="339" t="n">
        <v>20589.1973916</v>
      </c>
      <c r="E340" s="339" t="n">
        <v>3.90358234981671</v>
      </c>
      <c r="F340" s="339" t="n">
        <v>99.7569559666751</v>
      </c>
      <c r="G340" s="339" t="n">
        <v>0.246362962938981</v>
      </c>
      <c r="H340" s="339" t="n">
        <v>50.1627333</v>
      </c>
      <c r="I340" s="339" t="n">
        <v>100</v>
      </c>
      <c r="J340" s="339" t="n">
        <v>0.243044033324861</v>
      </c>
      <c r="K340" s="339" t="n">
        <v>101.119204242607</v>
      </c>
    </row>
    <row r="341">
      <c r="A341" s="339" t="s">
        <v>237</v>
      </c>
      <c r="B341" s="339" t="s">
        <v>238</v>
      </c>
      <c r="C341" s="339" t="s">
        <v>16</v>
      </c>
      <c r="D341" s="339" t="n">
        <v>1903.3633766</v>
      </c>
      <c r="E341" s="339" t="n">
        <v>6.44413626557043</v>
      </c>
      <c r="F341" s="339" t="n">
        <v>87.0587392666356</v>
      </c>
      <c r="G341" s="339" t="n">
        <v>4.12190817690441</v>
      </c>
      <c r="H341" s="339" t="n">
        <v>282.9345099</v>
      </c>
      <c r="I341" s="339" t="n">
        <v>29.4625105185522</v>
      </c>
      <c r="J341" s="339" t="n">
        <v>12.9412607333644</v>
      </c>
      <c r="K341" s="339" t="n">
        <v>27.7289930747607</v>
      </c>
    </row>
    <row r="342">
      <c r="A342" s="339" t="s">
        <v>237</v>
      </c>
      <c r="B342" s="339" t="s">
        <v>238</v>
      </c>
      <c r="C342" s="339" t="s">
        <v>17</v>
      </c>
      <c r="D342" s="339" t="n">
        <v>3254.170887</v>
      </c>
      <c r="E342" s="339" t="n">
        <v>5.23908368864933</v>
      </c>
      <c r="F342" s="339" t="n">
        <v>91.4044232184294</v>
      </c>
      <c r="G342" s="339" t="n">
        <v>2.25509489483555</v>
      </c>
      <c r="H342" s="339" t="n">
        <v>306.0188417</v>
      </c>
      <c r="I342" s="339" t="n">
        <v>23.4481709019459</v>
      </c>
      <c r="J342" s="339" t="n">
        <v>8.59557678157064</v>
      </c>
      <c r="K342" s="339" t="n">
        <v>23.9804324251064</v>
      </c>
    </row>
    <row r="343">
      <c r="A343" s="339" t="s">
        <v>239</v>
      </c>
      <c r="B343" s="339" t="s">
        <v>240</v>
      </c>
      <c r="C343" s="339" t="s">
        <v>16</v>
      </c>
      <c r="D343" s="339" t="n">
        <v>1123.7087192</v>
      </c>
      <c r="E343" s="339" t="n">
        <v>10.8862053983192</v>
      </c>
      <c r="F343" s="339" t="n">
        <v>99.0223021749656</v>
      </c>
      <c r="G343" s="339" t="n">
        <v>0.681639209670963</v>
      </c>
      <c r="H343" s="339" t="n">
        <v>11.0949508</v>
      </c>
      <c r="I343" s="339" t="n">
        <v>70.5108192977596</v>
      </c>
      <c r="J343" s="339" t="n">
        <v>0.977697825034352</v>
      </c>
      <c r="K343" s="339" t="n">
        <v>69.037162675463</v>
      </c>
    </row>
    <row r="344">
      <c r="A344" s="339" t="s">
        <v>239</v>
      </c>
      <c r="B344" s="339" t="s">
        <v>240</v>
      </c>
      <c r="C344" s="339" t="s">
        <v>17</v>
      </c>
      <c r="D344" s="339" t="n">
        <v>3760.9728553</v>
      </c>
      <c r="E344" s="339" t="n">
        <v>3.00880740114043</v>
      </c>
      <c r="F344" s="339" t="n">
        <v>100</v>
      </c>
      <c r="G344" s="339" t="n">
        <v>0</v>
      </c>
      <c r="H344" s="339"/>
      <c r="I344" s="339"/>
      <c r="J344" s="339"/>
      <c r="K344" s="339"/>
    </row>
    <row r="345">
      <c r="A345" s="339" t="s">
        <v>241</v>
      </c>
      <c r="B345" s="339" t="s">
        <v>242</v>
      </c>
      <c r="C345" s="339" t="s">
        <v>16</v>
      </c>
      <c r="D345" s="339" t="n">
        <v>2615.0578543</v>
      </c>
      <c r="E345" s="339" t="n">
        <v>7.75652589590936</v>
      </c>
      <c r="F345" s="339" t="n">
        <v>99.3704465928339</v>
      </c>
      <c r="G345" s="339" t="n">
        <v>0.632297642555721</v>
      </c>
      <c r="H345" s="339" t="n">
        <v>16.567487</v>
      </c>
      <c r="I345" s="339" t="n">
        <v>100</v>
      </c>
      <c r="J345" s="339" t="n">
        <v>0.629553407166075</v>
      </c>
      <c r="K345" s="339" t="n">
        <v>99.8036042775051</v>
      </c>
    </row>
    <row r="346">
      <c r="A346" s="339" t="s">
        <v>241</v>
      </c>
      <c r="B346" s="339" t="s">
        <v>242</v>
      </c>
      <c r="C346" s="339" t="s">
        <v>17</v>
      </c>
      <c r="D346" s="339" t="n">
        <v>4971.5698727</v>
      </c>
      <c r="E346" s="339" t="n">
        <v>3.77281378142902</v>
      </c>
      <c r="F346" s="339" t="n">
        <v>100</v>
      </c>
      <c r="G346" s="339" t="n">
        <v>0</v>
      </c>
      <c r="H346" s="339"/>
      <c r="I346" s="339"/>
      <c r="J346" s="339"/>
      <c r="K346" s="339"/>
    </row>
    <row r="347">
      <c r="A347" s="339" t="s">
        <v>243</v>
      </c>
      <c r="B347" s="339" t="s">
        <v>244</v>
      </c>
      <c r="C347" s="339" t="s">
        <v>16</v>
      </c>
      <c r="D347" s="339" t="n">
        <v>2787.694111</v>
      </c>
      <c r="E347" s="339" t="n">
        <v>7.22111802109074</v>
      </c>
      <c r="F347" s="339" t="n">
        <v>100</v>
      </c>
      <c r="G347" s="339" t="n">
        <v>0</v>
      </c>
      <c r="H347" s="339"/>
      <c r="I347" s="339"/>
      <c r="J347" s="339"/>
      <c r="K347" s="339"/>
    </row>
    <row r="348">
      <c r="A348" s="339" t="s">
        <v>243</v>
      </c>
      <c r="B348" s="339" t="s">
        <v>244</v>
      </c>
      <c r="C348" s="339" t="s">
        <v>17</v>
      </c>
      <c r="D348" s="339" t="n">
        <v>4819.9394884</v>
      </c>
      <c r="E348" s="339" t="n">
        <v>4.39185535335445</v>
      </c>
      <c r="F348" s="339" t="n">
        <v>100</v>
      </c>
      <c r="G348" s="339" t="n">
        <v>0.000000000000000487593893411736</v>
      </c>
      <c r="H348" s="339"/>
      <c r="I348" s="339"/>
      <c r="J348" s="339"/>
      <c r="K348" s="339"/>
    </row>
    <row r="349">
      <c r="A349" s="339" t="s">
        <v>245</v>
      </c>
      <c r="B349" s="339" t="s">
        <v>246</v>
      </c>
      <c r="C349" s="339" t="s">
        <v>16</v>
      </c>
      <c r="D349" s="339" t="n">
        <v>6708.5594308</v>
      </c>
      <c r="E349" s="339" t="n">
        <v>6.24825109420937</v>
      </c>
      <c r="F349" s="339" t="n">
        <v>92.9017967147938</v>
      </c>
      <c r="G349" s="339" t="n">
        <v>4.00719447282706</v>
      </c>
      <c r="H349" s="339" t="n">
        <v>512.5704806</v>
      </c>
      <c r="I349" s="339" t="n">
        <v>54.2895905230625</v>
      </c>
      <c r="J349" s="339" t="n">
        <v>7.09820328520617</v>
      </c>
      <c r="K349" s="339" t="n">
        <v>52.4464503696462</v>
      </c>
    </row>
    <row r="350">
      <c r="A350" s="339" t="s">
        <v>245</v>
      </c>
      <c r="B350" s="339" t="s">
        <v>246</v>
      </c>
      <c r="C350" s="339" t="s">
        <v>17</v>
      </c>
      <c r="D350" s="339" t="n">
        <v>6492.1419294</v>
      </c>
      <c r="E350" s="339" t="n">
        <v>5.65997344098015</v>
      </c>
      <c r="F350" s="339" t="n">
        <v>99.3546159622999</v>
      </c>
      <c r="G350" s="339" t="n">
        <v>0.496908419138094</v>
      </c>
      <c r="H350" s="339" t="n">
        <v>42.1714153</v>
      </c>
      <c r="I350" s="339" t="n">
        <v>75.3880477332277</v>
      </c>
      <c r="J350" s="339" t="n">
        <v>0.64538403770008</v>
      </c>
      <c r="K350" s="339" t="n">
        <v>76.4973136426439</v>
      </c>
    </row>
    <row r="351">
      <c r="A351" s="339" t="s">
        <v>247</v>
      </c>
      <c r="B351" s="339" t="s">
        <v>248</v>
      </c>
      <c r="C351" s="339" t="s">
        <v>16</v>
      </c>
      <c r="D351" s="339" t="n">
        <v>3411.2231754</v>
      </c>
      <c r="E351" s="339" t="n">
        <v>10.417575441732</v>
      </c>
      <c r="F351" s="339" t="n">
        <v>100</v>
      </c>
      <c r="G351" s="339" t="n">
        <v>0</v>
      </c>
      <c r="H351" s="339"/>
      <c r="I351" s="339"/>
      <c r="J351" s="339"/>
      <c r="K351" s="339"/>
    </row>
    <row r="352">
      <c r="A352" s="339" t="s">
        <v>247</v>
      </c>
      <c r="B352" s="339" t="s">
        <v>248</v>
      </c>
      <c r="C352" s="339" t="s">
        <v>17</v>
      </c>
      <c r="D352" s="339" t="n">
        <v>14598.6400231</v>
      </c>
      <c r="E352" s="339" t="n">
        <v>2.76454043883243</v>
      </c>
      <c r="F352" s="339" t="n">
        <v>100</v>
      </c>
      <c r="G352" s="339" t="n">
        <v>0</v>
      </c>
      <c r="H352" s="339"/>
      <c r="I352" s="339"/>
      <c r="J352" s="339"/>
      <c r="K352" s="339"/>
    </row>
    <row r="353">
      <c r="A353" s="339" t="s">
        <v>249</v>
      </c>
      <c r="B353" s="339" t="s">
        <v>250</v>
      </c>
      <c r="C353" s="339" t="s">
        <v>16</v>
      </c>
      <c r="D353" s="339" t="n">
        <v>2257.3593673</v>
      </c>
      <c r="E353" s="339" t="n">
        <v>11.6753470755935</v>
      </c>
      <c r="F353" s="339" t="n">
        <v>100</v>
      </c>
      <c r="G353" s="339" t="n">
        <v>0</v>
      </c>
      <c r="H353" s="339"/>
      <c r="I353" s="339"/>
      <c r="J353" s="339"/>
      <c r="K353" s="339"/>
    </row>
    <row r="354">
      <c r="A354" s="339" t="s">
        <v>249</v>
      </c>
      <c r="B354" s="339" t="s">
        <v>250</v>
      </c>
      <c r="C354" s="339" t="s">
        <v>17</v>
      </c>
      <c r="D354" s="339" t="n">
        <v>17445.0462636</v>
      </c>
      <c r="E354" s="339" t="n">
        <v>1.88610990201551</v>
      </c>
      <c r="F354" s="339" t="n">
        <v>100</v>
      </c>
      <c r="G354" s="339" t="n">
        <v>0.000000000000000209400264019111</v>
      </c>
      <c r="H354" s="339"/>
      <c r="I354" s="339"/>
      <c r="J354" s="339"/>
      <c r="K354" s="339"/>
    </row>
    <row r="355">
      <c r="A355" s="339" t="s">
        <v>251</v>
      </c>
      <c r="B355" s="339" t="s">
        <v>252</v>
      </c>
      <c r="C355" s="339" t="s">
        <v>16</v>
      </c>
      <c r="D355" s="339" t="n">
        <v>1239.6105793</v>
      </c>
      <c r="E355" s="339" t="n">
        <v>12.7948192886428</v>
      </c>
      <c r="F355" s="339" t="n">
        <v>100</v>
      </c>
      <c r="G355" s="339" t="n">
        <v>0</v>
      </c>
      <c r="H355" s="339"/>
      <c r="I355" s="339"/>
      <c r="J355" s="339"/>
      <c r="K355" s="339"/>
    </row>
    <row r="356">
      <c r="A356" s="339" t="s">
        <v>251</v>
      </c>
      <c r="B356" s="339" t="s">
        <v>252</v>
      </c>
      <c r="C356" s="339" t="s">
        <v>17</v>
      </c>
      <c r="D356" s="339" t="n">
        <v>14338.3142108</v>
      </c>
      <c r="E356" s="339" t="n">
        <v>1.92970128753966</v>
      </c>
      <c r="F356" s="339" t="n">
        <v>100</v>
      </c>
      <c r="G356" s="339" t="n">
        <v>0</v>
      </c>
      <c r="H356" s="339"/>
      <c r="I356" s="339"/>
      <c r="J356" s="339"/>
      <c r="K356" s="339"/>
    </row>
    <row r="357">
      <c r="A357" s="339" t="s">
        <v>253</v>
      </c>
      <c r="B357" s="339" t="s">
        <v>254</v>
      </c>
      <c r="C357" s="339" t="s">
        <v>16</v>
      </c>
      <c r="D357" s="339" t="n">
        <v>6828.2338721</v>
      </c>
      <c r="E357" s="339" t="n">
        <v>8.03662156467654</v>
      </c>
      <c r="F357" s="339" t="n">
        <v>99.8521008714224</v>
      </c>
      <c r="G357" s="339" t="n">
        <v>0.145492365019076</v>
      </c>
      <c r="H357" s="339" t="n">
        <v>10.1138567</v>
      </c>
      <c r="I357" s="339" t="n">
        <v>99.9999999999998</v>
      </c>
      <c r="J357" s="339" t="n">
        <v>0.147899128577581</v>
      </c>
      <c r="K357" s="339" t="n">
        <v>98.2272069323657</v>
      </c>
    </row>
    <row r="358">
      <c r="A358" s="339" t="s">
        <v>253</v>
      </c>
      <c r="B358" s="339" t="s">
        <v>254</v>
      </c>
      <c r="C358" s="339" t="s">
        <v>17</v>
      </c>
      <c r="D358" s="339" t="n">
        <v>8579.4733607</v>
      </c>
      <c r="E358" s="339" t="n">
        <v>5.66391546891691</v>
      </c>
      <c r="F358" s="339" t="n">
        <v>100</v>
      </c>
      <c r="G358" s="339" t="n">
        <v>0</v>
      </c>
      <c r="H358" s="339"/>
      <c r="I358" s="339"/>
      <c r="J358" s="339"/>
      <c r="K358" s="339"/>
    </row>
    <row r="359">
      <c r="A359" s="339" t="s">
        <v>255</v>
      </c>
      <c r="B359" s="339" t="s">
        <v>256</v>
      </c>
      <c r="C359" s="339" t="s">
        <v>16</v>
      </c>
      <c r="D359" s="339" t="n">
        <v>854.8938995</v>
      </c>
      <c r="E359" s="339" t="n">
        <v>15.8019385896193</v>
      </c>
      <c r="F359" s="339" t="n">
        <v>100</v>
      </c>
      <c r="G359" s="339" t="n">
        <v>0</v>
      </c>
      <c r="H359" s="339"/>
      <c r="I359" s="339"/>
      <c r="J359" s="339"/>
      <c r="K359" s="339"/>
    </row>
    <row r="360">
      <c r="A360" s="339" t="s">
        <v>255</v>
      </c>
      <c r="B360" s="339" t="s">
        <v>256</v>
      </c>
      <c r="C360" s="339" t="s">
        <v>17</v>
      </c>
      <c r="D360" s="339" t="n">
        <v>12627.3759304</v>
      </c>
      <c r="E360" s="339" t="n">
        <v>1.66878319344728</v>
      </c>
      <c r="F360" s="339" t="n">
        <v>100</v>
      </c>
      <c r="G360" s="339" t="n">
        <v>0</v>
      </c>
      <c r="H360" s="339"/>
      <c r="I360" s="339"/>
      <c r="J360" s="339"/>
      <c r="K360" s="339"/>
    </row>
    <row r="361">
      <c r="A361" s="339" t="s">
        <v>257</v>
      </c>
      <c r="B361" s="339" t="s">
        <v>258</v>
      </c>
      <c r="C361" s="339" t="s">
        <v>16</v>
      </c>
      <c r="D361" s="339" t="n">
        <v>175.3642889</v>
      </c>
      <c r="E361" s="339" t="n">
        <v>27.0105999723561</v>
      </c>
      <c r="F361" s="339" t="n">
        <v>100</v>
      </c>
      <c r="G361" s="339" t="n">
        <v>0</v>
      </c>
      <c r="H361" s="339"/>
      <c r="I361" s="339"/>
      <c r="J361" s="339"/>
      <c r="K361" s="339"/>
    </row>
    <row r="362">
      <c r="A362" s="339" t="s">
        <v>257</v>
      </c>
      <c r="B362" s="339" t="s">
        <v>258</v>
      </c>
      <c r="C362" s="339" t="s">
        <v>17</v>
      </c>
      <c r="D362" s="339" t="n">
        <v>10689.2786544</v>
      </c>
      <c r="E362" s="339" t="n">
        <v>1.36220713804748</v>
      </c>
      <c r="F362" s="339" t="n">
        <v>100</v>
      </c>
      <c r="G362" s="339" t="n">
        <v>0</v>
      </c>
      <c r="H362" s="339"/>
      <c r="I362" s="339"/>
      <c r="J362" s="339"/>
      <c r="K362" s="339"/>
    </row>
    <row r="363">
      <c r="A363" s="339" t="s">
        <v>259</v>
      </c>
      <c r="B363" s="339" t="s">
        <v>260</v>
      </c>
      <c r="C363" s="339" t="s">
        <v>16</v>
      </c>
      <c r="D363" s="339" t="n">
        <v>566.9585157</v>
      </c>
      <c r="E363" s="339" t="n">
        <v>25.9684385134774</v>
      </c>
      <c r="F363" s="339" t="n">
        <v>100</v>
      </c>
      <c r="G363" s="339" t="n">
        <v>0</v>
      </c>
      <c r="H363" s="339"/>
      <c r="I363" s="339"/>
      <c r="J363" s="339"/>
      <c r="K363" s="339"/>
    </row>
    <row r="364">
      <c r="A364" s="339" t="s">
        <v>259</v>
      </c>
      <c r="B364" s="339" t="s">
        <v>260</v>
      </c>
      <c r="C364" s="339" t="s">
        <v>17</v>
      </c>
      <c r="D364" s="339" t="n">
        <v>18531.1947059</v>
      </c>
      <c r="E364" s="339" t="n">
        <v>1.44170978356863</v>
      </c>
      <c r="F364" s="339" t="n">
        <v>100</v>
      </c>
      <c r="G364" s="339" t="n">
        <v>0.000000000000000160061939654525</v>
      </c>
      <c r="H364" s="339"/>
      <c r="I364" s="339"/>
      <c r="J364" s="339"/>
      <c r="K364" s="339"/>
    </row>
    <row r="365">
      <c r="A365" s="339" t="s">
        <v>261</v>
      </c>
      <c r="B365" s="339" t="s">
        <v>262</v>
      </c>
      <c r="C365" s="339" t="s">
        <v>16</v>
      </c>
      <c r="D365" s="339" t="n">
        <v>499.1383043</v>
      </c>
      <c r="E365" s="339" t="n">
        <v>20.3799230731535</v>
      </c>
      <c r="F365" s="339" t="n">
        <v>100</v>
      </c>
      <c r="G365" s="339" t="n">
        <v>0</v>
      </c>
      <c r="H365" s="339"/>
      <c r="I365" s="339"/>
      <c r="J365" s="339"/>
      <c r="K365" s="339"/>
    </row>
    <row r="366">
      <c r="A366" s="339" t="s">
        <v>261</v>
      </c>
      <c r="B366" s="339" t="s">
        <v>262</v>
      </c>
      <c r="C366" s="339" t="s">
        <v>17</v>
      </c>
      <c r="D366" s="339" t="n">
        <v>19460.8280382</v>
      </c>
      <c r="E366" s="339" t="n">
        <v>1.3499563241433</v>
      </c>
      <c r="F366" s="339" t="n">
        <v>100</v>
      </c>
      <c r="G366" s="339" t="n">
        <v>0.000000000000000149875259330223</v>
      </c>
      <c r="H366" s="339"/>
      <c r="I366" s="339"/>
      <c r="J366" s="339"/>
      <c r="K366" s="339"/>
    </row>
    <row r="367">
      <c r="A367" s="339" t="s">
        <v>263</v>
      </c>
      <c r="B367" s="339" t="s">
        <v>264</v>
      </c>
      <c r="C367" s="339" t="s">
        <v>16</v>
      </c>
      <c r="D367" s="339" t="n">
        <v>710.8142476</v>
      </c>
      <c r="E367" s="339" t="n">
        <v>23.028189030701</v>
      </c>
      <c r="F367" s="339" t="n">
        <v>98.7350359229942</v>
      </c>
      <c r="G367" s="339" t="n">
        <v>1.27864730174707</v>
      </c>
      <c r="H367" s="339" t="n">
        <v>9.1067419</v>
      </c>
      <c r="I367" s="339" t="n">
        <v>99.9999999999995</v>
      </c>
      <c r="J367" s="339" t="n">
        <v>1.26496407700584</v>
      </c>
      <c r="K367" s="339" t="n">
        <v>99.8030612613621</v>
      </c>
    </row>
    <row r="368">
      <c r="A368" s="339" t="s">
        <v>263</v>
      </c>
      <c r="B368" s="339" t="s">
        <v>264</v>
      </c>
      <c r="C368" s="339" t="s">
        <v>17</v>
      </c>
      <c r="D368" s="339" t="n">
        <v>16673.8175613</v>
      </c>
      <c r="E368" s="339" t="n">
        <v>1.25708164319464</v>
      </c>
      <c r="F368" s="339" t="n">
        <v>100</v>
      </c>
      <c r="G368" s="339" t="n">
        <v>0</v>
      </c>
      <c r="H368" s="339"/>
      <c r="I368" s="339"/>
      <c r="J368" s="339"/>
      <c r="K368" s="339"/>
    </row>
    <row r="369">
      <c r="A369" s="339" t="s">
        <v>265</v>
      </c>
      <c r="B369" s="339" t="s">
        <v>266</v>
      </c>
      <c r="C369" s="339" t="s">
        <v>16</v>
      </c>
      <c r="D369" s="339" t="n">
        <v>972.1379935</v>
      </c>
      <c r="E369" s="339" t="n">
        <v>11.0853267098713</v>
      </c>
      <c r="F369" s="339" t="n">
        <v>100</v>
      </c>
      <c r="G369" s="339" t="n">
        <v>0</v>
      </c>
      <c r="H369" s="339"/>
      <c r="I369" s="339"/>
      <c r="J369" s="339"/>
      <c r="K369" s="339"/>
    </row>
    <row r="370">
      <c r="A370" s="339" t="s">
        <v>265</v>
      </c>
      <c r="B370" s="339" t="s">
        <v>266</v>
      </c>
      <c r="C370" s="339" t="s">
        <v>17</v>
      </c>
      <c r="D370" s="339" t="n">
        <v>3649.7028874</v>
      </c>
      <c r="E370" s="339" t="n">
        <v>3.44788371547351</v>
      </c>
      <c r="F370" s="339" t="n">
        <v>100</v>
      </c>
      <c r="G370" s="339" t="n">
        <v>0.000000000000000382791988714882</v>
      </c>
      <c r="H370" s="339"/>
      <c r="I370" s="339"/>
      <c r="J370" s="339"/>
      <c r="K370" s="339"/>
    </row>
    <row r="371">
      <c r="A371" s="339" t="s">
        <v>267</v>
      </c>
      <c r="B371" s="339" t="s">
        <v>268</v>
      </c>
      <c r="C371" s="339" t="s">
        <v>16</v>
      </c>
      <c r="D371" s="339" t="n">
        <v>11607.5590934</v>
      </c>
      <c r="E371" s="339" t="n">
        <v>10.6929079255608</v>
      </c>
      <c r="F371" s="339" t="n">
        <v>100</v>
      </c>
      <c r="G371" s="339" t="n">
        <v>0</v>
      </c>
      <c r="H371" s="339"/>
      <c r="I371" s="339"/>
      <c r="J371" s="339"/>
      <c r="K371" s="339"/>
    </row>
    <row r="372">
      <c r="A372" s="339" t="s">
        <v>267</v>
      </c>
      <c r="B372" s="339" t="s">
        <v>268</v>
      </c>
      <c r="C372" s="339" t="s">
        <v>17</v>
      </c>
      <c r="D372" s="339" t="n">
        <v>61804.6802621</v>
      </c>
      <c r="E372" s="339" t="n">
        <v>2.52058295084864</v>
      </c>
      <c r="F372" s="339" t="n">
        <v>100</v>
      </c>
      <c r="G372" s="339" t="n">
        <v>0</v>
      </c>
      <c r="H372" s="339"/>
      <c r="I372" s="339"/>
      <c r="J372" s="339"/>
      <c r="K372" s="339"/>
    </row>
    <row r="373">
      <c r="A373" s="339" t="s">
        <v>269</v>
      </c>
      <c r="B373" s="339" t="s">
        <v>270</v>
      </c>
      <c r="C373" s="339" t="s">
        <v>16</v>
      </c>
      <c r="D373" s="339" t="n">
        <v>253.409936</v>
      </c>
      <c r="E373" s="339" t="n">
        <v>37.2755993154414</v>
      </c>
      <c r="F373" s="339" t="n">
        <v>100</v>
      </c>
      <c r="G373" s="339" t="n">
        <v>0</v>
      </c>
      <c r="H373" s="339"/>
      <c r="I373" s="339"/>
      <c r="J373" s="339"/>
      <c r="K373" s="339"/>
    </row>
    <row r="374">
      <c r="A374" s="339" t="s">
        <v>269</v>
      </c>
      <c r="B374" s="339" t="s">
        <v>270</v>
      </c>
      <c r="C374" s="339" t="s">
        <v>17</v>
      </c>
      <c r="D374" s="339" t="n">
        <v>42784.0063947</v>
      </c>
      <c r="E374" s="339" t="n">
        <v>1.821250159965</v>
      </c>
      <c r="F374" s="339" t="n">
        <v>100</v>
      </c>
      <c r="G374" s="339" t="n">
        <v>0</v>
      </c>
      <c r="H374" s="339"/>
      <c r="I374" s="339"/>
      <c r="J374" s="339"/>
      <c r="K374" s="339"/>
    </row>
    <row r="375">
      <c r="A375" s="339" t="s">
        <v>271</v>
      </c>
      <c r="B375" s="339" t="s">
        <v>272</v>
      </c>
      <c r="C375" s="339" t="s">
        <v>16</v>
      </c>
      <c r="D375" s="339" t="n">
        <v>1241.5050028</v>
      </c>
      <c r="E375" s="339" t="n">
        <v>20.7302144244239</v>
      </c>
      <c r="F375" s="339" t="n">
        <v>100</v>
      </c>
      <c r="G375" s="339" t="n">
        <v>0.0000000000000023015161359412</v>
      </c>
      <c r="H375" s="339"/>
      <c r="I375" s="339"/>
      <c r="J375" s="339"/>
      <c r="K375" s="339"/>
    </row>
    <row r="376">
      <c r="A376" s="339" t="s">
        <v>271</v>
      </c>
      <c r="B376" s="339" t="s">
        <v>272</v>
      </c>
      <c r="C376" s="339" t="s">
        <v>17</v>
      </c>
      <c r="D376" s="339" t="n">
        <v>12443.8762794</v>
      </c>
      <c r="E376" s="339" t="n">
        <v>3.39813722691515</v>
      </c>
      <c r="F376" s="339" t="n">
        <v>98.4340169534035</v>
      </c>
      <c r="G376" s="339" t="n">
        <v>1.21343531638859</v>
      </c>
      <c r="H376" s="339" t="n">
        <v>197.9691563</v>
      </c>
      <c r="I376" s="339" t="n">
        <v>75.8294638196407</v>
      </c>
      <c r="J376" s="339" t="n">
        <v>1.56598304659654</v>
      </c>
      <c r="K376" s="339" t="n">
        <v>76.2736945108364</v>
      </c>
    </row>
    <row r="377">
      <c r="A377" s="339" t="s">
        <v>273</v>
      </c>
      <c r="B377" s="339" t="s">
        <v>274</v>
      </c>
      <c r="C377" s="339" t="s">
        <v>16</v>
      </c>
      <c r="D377" s="339" t="n">
        <v>1652.789257</v>
      </c>
      <c r="E377" s="339" t="n">
        <v>21.3479424831874</v>
      </c>
      <c r="F377" s="339" t="n">
        <v>100</v>
      </c>
      <c r="G377" s="339" t="n">
        <v>0</v>
      </c>
      <c r="H377" s="339"/>
      <c r="I377" s="339"/>
      <c r="J377" s="339"/>
      <c r="K377" s="339"/>
    </row>
    <row r="378">
      <c r="A378" s="339" t="s">
        <v>273</v>
      </c>
      <c r="B378" s="339" t="s">
        <v>274</v>
      </c>
      <c r="C378" s="339" t="s">
        <v>17</v>
      </c>
      <c r="D378" s="339" t="n">
        <v>17847.9843151</v>
      </c>
      <c r="E378" s="339" t="n">
        <v>3.21271122885021</v>
      </c>
      <c r="F378" s="339" t="n">
        <v>92.4610503714744</v>
      </c>
      <c r="G378" s="339" t="n">
        <v>2.59863955692641</v>
      </c>
      <c r="H378" s="339" t="n">
        <v>1455.2620177</v>
      </c>
      <c r="I378" s="339" t="n">
        <v>32.0798810521588</v>
      </c>
      <c r="J378" s="339" t="n">
        <v>7.53894962852556</v>
      </c>
      <c r="K378" s="339" t="n">
        <v>31.8708778821315</v>
      </c>
    </row>
    <row r="379">
      <c r="A379" s="339" t="s">
        <v>275</v>
      </c>
      <c r="B379" s="339" t="s">
        <v>276</v>
      </c>
      <c r="C379" s="339" t="s">
        <v>16</v>
      </c>
      <c r="D379" s="339" t="n">
        <v>3555.3799114</v>
      </c>
      <c r="E379" s="339" t="n">
        <v>16.5341357388656</v>
      </c>
      <c r="F379" s="339" t="n">
        <v>100</v>
      </c>
      <c r="G379" s="339" t="n">
        <v>0</v>
      </c>
      <c r="H379" s="339"/>
      <c r="I379" s="339"/>
      <c r="J379" s="339"/>
      <c r="K379" s="339"/>
    </row>
    <row r="380">
      <c r="A380" s="339" t="s">
        <v>275</v>
      </c>
      <c r="B380" s="339" t="s">
        <v>276</v>
      </c>
      <c r="C380" s="339" t="s">
        <v>17</v>
      </c>
      <c r="D380" s="339" t="n">
        <v>23206.3477587</v>
      </c>
      <c r="E380" s="339" t="n">
        <v>2.44178407762105</v>
      </c>
      <c r="F380" s="339" t="n">
        <v>100</v>
      </c>
      <c r="G380" s="339" t="n">
        <v>0.000000000000000271092490413799</v>
      </c>
      <c r="H380" s="339"/>
      <c r="I380" s="339"/>
      <c r="J380" s="339"/>
      <c r="K380" s="339"/>
    </row>
    <row r="381">
      <c r="A381" s="339" t="s">
        <v>277</v>
      </c>
      <c r="B381" s="339" t="s">
        <v>278</v>
      </c>
      <c r="C381" s="339" t="s">
        <v>16</v>
      </c>
      <c r="D381" s="339" t="n">
        <v>396.5153135</v>
      </c>
      <c r="E381" s="339" t="n">
        <v>28.9008963479946</v>
      </c>
      <c r="F381" s="339" t="n">
        <v>100</v>
      </c>
      <c r="G381" s="339" t="n">
        <v>0</v>
      </c>
      <c r="H381" s="339"/>
      <c r="I381" s="339"/>
      <c r="J381" s="339"/>
      <c r="K381" s="339"/>
    </row>
    <row r="382">
      <c r="A382" s="339" t="s">
        <v>277</v>
      </c>
      <c r="B382" s="339" t="s">
        <v>278</v>
      </c>
      <c r="C382" s="339" t="s">
        <v>17</v>
      </c>
      <c r="D382" s="339" t="n">
        <v>17322.360971</v>
      </c>
      <c r="E382" s="339" t="n">
        <v>2.90668667873163</v>
      </c>
      <c r="F382" s="339" t="n">
        <v>100</v>
      </c>
      <c r="G382" s="339" t="n">
        <v>0.000000000000000322707047609908</v>
      </c>
      <c r="H382" s="339"/>
      <c r="I382" s="339"/>
      <c r="J382" s="339"/>
      <c r="K382" s="339"/>
    </row>
    <row r="383">
      <c r="A383" s="339" t="s">
        <v>279</v>
      </c>
      <c r="B383" s="339" t="s">
        <v>280</v>
      </c>
      <c r="C383" s="339" t="s">
        <v>16</v>
      </c>
      <c r="D383" s="339" t="n">
        <v>1163.1565828</v>
      </c>
      <c r="E383" s="339" t="n">
        <v>12.4129079206305</v>
      </c>
      <c r="F383" s="339" t="n">
        <v>100</v>
      </c>
      <c r="G383" s="339" t="n">
        <v>0</v>
      </c>
      <c r="H383" s="339"/>
      <c r="I383" s="339"/>
      <c r="J383" s="339"/>
      <c r="K383" s="339"/>
    </row>
    <row r="384">
      <c r="A384" s="339" t="s">
        <v>279</v>
      </c>
      <c r="B384" s="339" t="s">
        <v>280</v>
      </c>
      <c r="C384" s="339" t="s">
        <v>17</v>
      </c>
      <c r="D384" s="339" t="n">
        <v>5666.504856</v>
      </c>
      <c r="E384" s="339" t="n">
        <v>3.67072876452162</v>
      </c>
      <c r="F384" s="339" t="n">
        <v>100</v>
      </c>
      <c r="G384" s="339" t="n">
        <v>0</v>
      </c>
      <c r="H384" s="339"/>
      <c r="I384" s="339"/>
      <c r="J384" s="339"/>
      <c r="K384" s="339"/>
    </row>
    <row r="385">
      <c r="A385" s="339" t="s">
        <v>281</v>
      </c>
      <c r="B385" s="339" t="s">
        <v>282</v>
      </c>
      <c r="C385" s="339" t="s">
        <v>16</v>
      </c>
      <c r="D385" s="339" t="n">
        <v>3788.572435</v>
      </c>
      <c r="E385" s="339" t="n">
        <v>14.0678487510602</v>
      </c>
      <c r="F385" s="339" t="n">
        <v>100</v>
      </c>
      <c r="G385" s="339" t="n">
        <v>0</v>
      </c>
      <c r="H385" s="339"/>
      <c r="I385" s="339"/>
      <c r="J385" s="339"/>
      <c r="K385" s="339"/>
    </row>
    <row r="386">
      <c r="A386" s="339" t="s">
        <v>281</v>
      </c>
      <c r="B386" s="339" t="s">
        <v>282</v>
      </c>
      <c r="C386" s="339" t="s">
        <v>17</v>
      </c>
      <c r="D386" s="339" t="n">
        <v>24669.6669362</v>
      </c>
      <c r="E386" s="339" t="n">
        <v>2.92588691694366</v>
      </c>
      <c r="F386" s="339" t="n">
        <v>100</v>
      </c>
      <c r="G386" s="339" t="n">
        <v>0</v>
      </c>
      <c r="H386" s="339"/>
      <c r="I386" s="339"/>
      <c r="J386" s="339"/>
      <c r="K386" s="339"/>
    </row>
    <row r="387">
      <c r="A387" s="339" t="s">
        <v>283</v>
      </c>
      <c r="B387" s="339" t="s">
        <v>284</v>
      </c>
      <c r="C387" s="339" t="s">
        <v>16</v>
      </c>
      <c r="D387" s="339" t="n">
        <v>15136.9242778</v>
      </c>
      <c r="E387" s="339" t="n">
        <v>4.93205550156509</v>
      </c>
      <c r="F387" s="339" t="n">
        <v>98.7272155933711</v>
      </c>
      <c r="G387" s="339" t="n">
        <v>0.629330829041017</v>
      </c>
      <c r="H387" s="339" t="n">
        <v>195.1441765</v>
      </c>
      <c r="I387" s="339" t="n">
        <v>50.0548992595212</v>
      </c>
      <c r="J387" s="339" t="n">
        <v>1.27278440662891</v>
      </c>
      <c r="K387" s="339" t="n">
        <v>48.8158718119829</v>
      </c>
    </row>
    <row r="388">
      <c r="A388" s="339" t="s">
        <v>283</v>
      </c>
      <c r="B388" s="339" t="s">
        <v>284</v>
      </c>
      <c r="C388" s="339" t="s">
        <v>17</v>
      </c>
      <c r="D388" s="339" t="n">
        <v>9816.7139707</v>
      </c>
      <c r="E388" s="339" t="n">
        <v>7.35776013365408</v>
      </c>
      <c r="F388" s="339" t="n">
        <v>100</v>
      </c>
      <c r="G388" s="339" t="n">
        <v>0.000000000000000816875471005183</v>
      </c>
      <c r="H388" s="339"/>
      <c r="I388" s="339"/>
      <c r="J388" s="339"/>
      <c r="K388" s="339"/>
    </row>
    <row r="389">
      <c r="A389" s="339" t="s">
        <v>285</v>
      </c>
      <c r="B389" s="339" t="s">
        <v>286</v>
      </c>
      <c r="C389" s="339" t="s">
        <v>16</v>
      </c>
      <c r="D389" s="339" t="n">
        <v>6625.642321</v>
      </c>
      <c r="E389" s="339" t="n">
        <v>10.1514437138098</v>
      </c>
      <c r="F389" s="339" t="n">
        <v>95.8972772500958</v>
      </c>
      <c r="G389" s="339" t="n">
        <v>2.37385697320423</v>
      </c>
      <c r="H389" s="339" t="n">
        <v>283.4613689</v>
      </c>
      <c r="I389" s="339" t="n">
        <v>58.0401097128548</v>
      </c>
      <c r="J389" s="339" t="n">
        <v>4.10272274990423</v>
      </c>
      <c r="K389" s="339" t="n">
        <v>55.4866692653685</v>
      </c>
    </row>
    <row r="390">
      <c r="A390" s="339" t="s">
        <v>285</v>
      </c>
      <c r="B390" s="339" t="s">
        <v>286</v>
      </c>
      <c r="C390" s="339" t="s">
        <v>17</v>
      </c>
      <c r="D390" s="339" t="n">
        <v>11921.8888026</v>
      </c>
      <c r="E390" s="339" t="n">
        <v>4.73302359538294</v>
      </c>
      <c r="F390" s="339" t="n">
        <v>99.3794564308304</v>
      </c>
      <c r="G390" s="339" t="n">
        <v>0.629788420723572</v>
      </c>
      <c r="H390" s="339" t="n">
        <v>74.4424622</v>
      </c>
      <c r="I390" s="339" t="n">
        <v>99.9999999999999</v>
      </c>
      <c r="J390" s="339" t="n">
        <v>0.620543569169612</v>
      </c>
      <c r="K390" s="339" t="n">
        <v>100.860010525438</v>
      </c>
    </row>
    <row r="391">
      <c r="A391" s="339" t="s">
        <v>287</v>
      </c>
      <c r="B391" s="339" t="s">
        <v>288</v>
      </c>
      <c r="C391" s="339" t="s">
        <v>16</v>
      </c>
      <c r="D391" s="339" t="n">
        <v>638.4236734</v>
      </c>
      <c r="E391" s="339" t="n">
        <v>19.5186190147357</v>
      </c>
      <c r="F391" s="339" t="n">
        <v>99.1810945241591</v>
      </c>
      <c r="G391" s="339" t="n">
        <v>0.800448570126122</v>
      </c>
      <c r="H391" s="339" t="n">
        <v>5.271253</v>
      </c>
      <c r="I391" s="339" t="n">
        <v>100</v>
      </c>
      <c r="J391" s="339" t="n">
        <v>0.818905475840954</v>
      </c>
      <c r="K391" s="339" t="n">
        <v>96.945700862337</v>
      </c>
    </row>
    <row r="392">
      <c r="A392" s="339" t="s">
        <v>287</v>
      </c>
      <c r="B392" s="339" t="s">
        <v>288</v>
      </c>
      <c r="C392" s="339" t="s">
        <v>17</v>
      </c>
      <c r="D392" s="339" t="n">
        <v>6172.0207387</v>
      </c>
      <c r="E392" s="339" t="n">
        <v>2.78475995359215</v>
      </c>
      <c r="F392" s="339" t="n">
        <v>100</v>
      </c>
      <c r="G392" s="339" t="n">
        <v>0</v>
      </c>
      <c r="H392" s="339"/>
      <c r="I392" s="339"/>
      <c r="J392" s="339"/>
      <c r="K392" s="339"/>
    </row>
    <row r="393">
      <c r="A393" s="339" t="s">
        <v>289</v>
      </c>
      <c r="B393" s="339" t="s">
        <v>290</v>
      </c>
      <c r="C393" s="339" t="s">
        <v>16</v>
      </c>
      <c r="D393" s="339" t="n">
        <v>1739.927707</v>
      </c>
      <c r="E393" s="339" t="n">
        <v>17.1091505663947</v>
      </c>
      <c r="F393" s="339" t="n">
        <v>99.32119702593</v>
      </c>
      <c r="G393" s="339" t="n">
        <v>0.67394516628721</v>
      </c>
      <c r="H393" s="339" t="n">
        <v>11.8914002</v>
      </c>
      <c r="I393" s="339" t="n">
        <v>100</v>
      </c>
      <c r="J393" s="339" t="n">
        <v>0.678802974069993</v>
      </c>
      <c r="K393" s="339" t="n">
        <v>98.6104115663216</v>
      </c>
    </row>
    <row r="394">
      <c r="A394" s="339" t="s">
        <v>289</v>
      </c>
      <c r="B394" s="339" t="s">
        <v>290</v>
      </c>
      <c r="C394" s="339" t="s">
        <v>17</v>
      </c>
      <c r="D394" s="339" t="n">
        <v>10717.9232484</v>
      </c>
      <c r="E394" s="339" t="n">
        <v>4.28638565756772</v>
      </c>
      <c r="F394" s="339" t="n">
        <v>100</v>
      </c>
      <c r="G394" s="339" t="n">
        <v>0</v>
      </c>
      <c r="H394" s="339"/>
      <c r="I394" s="339"/>
      <c r="J394" s="339"/>
      <c r="K394" s="339"/>
    </row>
    <row r="395">
      <c r="A395" s="339" t="s">
        <v>291</v>
      </c>
      <c r="B395" s="339" t="s">
        <v>292</v>
      </c>
      <c r="C395" s="339" t="s">
        <v>16</v>
      </c>
      <c r="D395" s="339" t="n">
        <v>7481.9416202</v>
      </c>
      <c r="E395" s="339" t="n">
        <v>6.31190792334604</v>
      </c>
      <c r="F395" s="339" t="n">
        <v>85.6618258490627</v>
      </c>
      <c r="G395" s="339" t="n">
        <v>6.35945645611321</v>
      </c>
      <c r="H395" s="339" t="n">
        <v>1252.3359253</v>
      </c>
      <c r="I395" s="339" t="n">
        <v>41.7156765141541</v>
      </c>
      <c r="J395" s="339" t="n">
        <v>14.3381741509373</v>
      </c>
      <c r="K395" s="339" t="n">
        <v>37.9938648884842</v>
      </c>
    </row>
    <row r="396">
      <c r="A396" s="339" t="s">
        <v>291</v>
      </c>
      <c r="B396" s="339" t="s">
        <v>292</v>
      </c>
      <c r="C396" s="339" t="s">
        <v>17</v>
      </c>
      <c r="D396" s="339" t="n">
        <v>9974.0313287</v>
      </c>
      <c r="E396" s="339" t="n">
        <v>4.96753447507298</v>
      </c>
      <c r="F396" s="339" t="n">
        <v>98.5051062552851</v>
      </c>
      <c r="G396" s="339" t="n">
        <v>0.731297655424566</v>
      </c>
      <c r="H396" s="339" t="n">
        <v>151.3638999</v>
      </c>
      <c r="I396" s="339" t="n">
        <v>46.2755069477885</v>
      </c>
      <c r="J396" s="339" t="n">
        <v>1.49489374471488</v>
      </c>
      <c r="K396" s="339" t="n">
        <v>48.1884103846975</v>
      </c>
    </row>
    <row r="397">
      <c r="A397" s="339" t="s">
        <v>293</v>
      </c>
      <c r="B397" s="339" t="s">
        <v>294</v>
      </c>
      <c r="C397" s="339" t="s">
        <v>16</v>
      </c>
      <c r="D397" s="339" t="n">
        <v>2007.0137627</v>
      </c>
      <c r="E397" s="339" t="n">
        <v>25.2999117339594</v>
      </c>
      <c r="F397" s="339" t="n">
        <v>100</v>
      </c>
      <c r="G397" s="339" t="n">
        <v>0</v>
      </c>
      <c r="H397" s="339"/>
      <c r="I397" s="339"/>
      <c r="J397" s="339"/>
      <c r="K397" s="339"/>
    </row>
    <row r="398">
      <c r="A398" s="339" t="s">
        <v>293</v>
      </c>
      <c r="B398" s="339" t="s">
        <v>294</v>
      </c>
      <c r="C398" s="339" t="s">
        <v>17</v>
      </c>
      <c r="D398" s="339" t="n">
        <v>35678.220591</v>
      </c>
      <c r="E398" s="339" t="n">
        <v>2.70849687097193</v>
      </c>
      <c r="F398" s="339" t="n">
        <v>100</v>
      </c>
      <c r="G398" s="339" t="n">
        <v>0</v>
      </c>
      <c r="H398" s="339"/>
      <c r="I398" s="339"/>
      <c r="J398" s="339"/>
      <c r="K398" s="339"/>
    </row>
    <row r="399">
      <c r="A399" s="339" t="s">
        <v>295</v>
      </c>
      <c r="B399" s="339" t="s">
        <v>296</v>
      </c>
      <c r="C399" s="339" t="s">
        <v>16</v>
      </c>
      <c r="D399" s="339" t="n">
        <v>539.8834254</v>
      </c>
      <c r="E399" s="339" t="n">
        <v>28.7927507709808</v>
      </c>
      <c r="F399" s="339" t="n">
        <v>100</v>
      </c>
      <c r="G399" s="339" t="n">
        <v>0</v>
      </c>
      <c r="H399" s="339"/>
      <c r="I399" s="339"/>
      <c r="J399" s="339"/>
      <c r="K399" s="339"/>
    </row>
    <row r="400">
      <c r="A400" s="339" t="s">
        <v>295</v>
      </c>
      <c r="B400" s="339" t="s">
        <v>296</v>
      </c>
      <c r="C400" s="339" t="s">
        <v>17</v>
      </c>
      <c r="D400" s="339" t="n">
        <v>33680.2785749</v>
      </c>
      <c r="E400" s="339" t="n">
        <v>2.57606555028404</v>
      </c>
      <c r="F400" s="339" t="n">
        <v>100</v>
      </c>
      <c r="G400" s="339" t="n">
        <v>0.000000000000000286000728686902</v>
      </c>
      <c r="H400" s="339"/>
      <c r="I400" s="339"/>
      <c r="J400" s="339"/>
      <c r="K400" s="33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0" t="s">
        <v>72</v>
      </c>
      <c r="B411" s="340" t="s">
        <v>73</v>
      </c>
      <c r="C411" s="340" t="s">
        <v>16</v>
      </c>
      <c r="D411" s="340" t="n">
        <v>78.6643816</v>
      </c>
      <c r="E411" s="340"/>
      <c r="F411" s="340" t="n">
        <v>100</v>
      </c>
      <c r="G411" s="340"/>
      <c r="H411" s="340"/>
      <c r="I411" s="340"/>
      <c r="J411" s="340"/>
      <c r="K411" s="340"/>
    </row>
    <row r="412">
      <c r="A412" s="340" t="s">
        <v>72</v>
      </c>
      <c r="B412" s="340" t="s">
        <v>73</v>
      </c>
      <c r="C412" s="340" t="s">
        <v>17</v>
      </c>
      <c r="D412" s="340" t="n">
        <v>78.4385017</v>
      </c>
      <c r="E412" s="340"/>
      <c r="F412" s="340" t="n">
        <v>98.5166084484225</v>
      </c>
      <c r="G412" s="340"/>
      <c r="H412" s="340" t="n">
        <v>1.18107</v>
      </c>
      <c r="I412" s="340"/>
      <c r="J412" s="340" t="n">
        <v>1.48339155157751</v>
      </c>
      <c r="K412" s="340"/>
    </row>
    <row r="413">
      <c r="A413" s="340" t="s">
        <v>74</v>
      </c>
      <c r="B413" s="340" t="s">
        <v>75</v>
      </c>
      <c r="C413" s="340" t="s">
        <v>16</v>
      </c>
      <c r="D413" s="340" t="n">
        <v>96.8140725</v>
      </c>
      <c r="E413" s="340"/>
      <c r="F413" s="340" t="n">
        <v>93.4426229508197</v>
      </c>
      <c r="G413" s="340"/>
      <c r="H413" s="340" t="n">
        <v>6.79397</v>
      </c>
      <c r="I413" s="340"/>
      <c r="J413" s="340" t="n">
        <v>6.55737704918033</v>
      </c>
      <c r="K413" s="340"/>
    </row>
    <row r="414">
      <c r="A414" s="340" t="s">
        <v>74</v>
      </c>
      <c r="B414" s="340" t="s">
        <v>75</v>
      </c>
      <c r="C414" s="340" t="s">
        <v>17</v>
      </c>
      <c r="D414" s="340" t="n">
        <v>266.6633225</v>
      </c>
      <c r="E414" s="340"/>
      <c r="F414" s="340" t="n">
        <v>100</v>
      </c>
      <c r="G414" s="340"/>
      <c r="H414" s="340"/>
      <c r="I414" s="340"/>
      <c r="J414" s="340"/>
      <c r="K414" s="340"/>
    </row>
    <row r="415">
      <c r="A415" s="340" t="s">
        <v>76</v>
      </c>
      <c r="B415" s="340" t="s">
        <v>77</v>
      </c>
      <c r="C415" s="340" t="s">
        <v>16</v>
      </c>
      <c r="D415" s="340" t="n">
        <v>85.8259536</v>
      </c>
      <c r="E415" s="340"/>
      <c r="F415" s="340" t="n">
        <v>81.0271887584102</v>
      </c>
      <c r="G415" s="340"/>
      <c r="H415" s="340" t="n">
        <v>20.0964595</v>
      </c>
      <c r="I415" s="340"/>
      <c r="J415" s="340" t="n">
        <v>18.9728112415898</v>
      </c>
      <c r="K415" s="340"/>
    </row>
    <row r="416">
      <c r="A416" s="340" t="s">
        <v>76</v>
      </c>
      <c r="B416" s="340" t="s">
        <v>77</v>
      </c>
      <c r="C416" s="340" t="s">
        <v>17</v>
      </c>
      <c r="D416" s="340" t="n">
        <v>212.9911041</v>
      </c>
      <c r="E416" s="340"/>
      <c r="F416" s="340" t="n">
        <v>92.6708379521052</v>
      </c>
      <c r="G416" s="340"/>
      <c r="H416" s="340" t="n">
        <v>16.8450653</v>
      </c>
      <c r="I416" s="340"/>
      <c r="J416" s="340" t="n">
        <v>7.3291620478948</v>
      </c>
      <c r="K416" s="340"/>
    </row>
    <row r="417">
      <c r="A417" s="340" t="s">
        <v>80</v>
      </c>
      <c r="B417" s="340" t="s">
        <v>81</v>
      </c>
      <c r="C417" s="340" t="s">
        <v>16</v>
      </c>
      <c r="D417" s="340" t="n">
        <v>1490.3809724</v>
      </c>
      <c r="E417" s="340"/>
      <c r="F417" s="340" t="n">
        <v>96.0521772905225</v>
      </c>
      <c r="G417" s="340"/>
      <c r="H417" s="340" t="n">
        <v>61.2558717</v>
      </c>
      <c r="I417" s="340"/>
      <c r="J417" s="340" t="n">
        <v>3.94782270947751</v>
      </c>
      <c r="K417" s="340"/>
    </row>
    <row r="418">
      <c r="A418" s="340" t="s">
        <v>80</v>
      </c>
      <c r="B418" s="340" t="s">
        <v>81</v>
      </c>
      <c r="C418" s="340" t="s">
        <v>17</v>
      </c>
      <c r="D418" s="340" t="n">
        <v>1315.3689229</v>
      </c>
      <c r="E418" s="340"/>
      <c r="F418" s="340" t="n">
        <v>95.5122153026417</v>
      </c>
      <c r="G418" s="340"/>
      <c r="H418" s="340" t="n">
        <v>61.8045818</v>
      </c>
      <c r="I418" s="340"/>
      <c r="J418" s="340" t="n">
        <v>4.48778469735833</v>
      </c>
      <c r="K418" s="340"/>
    </row>
    <row r="419">
      <c r="A419" s="340" t="s">
        <v>92</v>
      </c>
      <c r="B419" s="340" t="s">
        <v>93</v>
      </c>
      <c r="C419" s="340" t="s">
        <v>16</v>
      </c>
      <c r="D419" s="340" t="n">
        <v>328.9269181</v>
      </c>
      <c r="E419" s="340"/>
      <c r="F419" s="340" t="n">
        <v>99.1721990971503</v>
      </c>
      <c r="G419" s="340"/>
      <c r="H419" s="340" t="n">
        <v>2.745588</v>
      </c>
      <c r="I419" s="340"/>
      <c r="J419" s="340" t="n">
        <v>0.827800902849692</v>
      </c>
      <c r="K419" s="340"/>
    </row>
    <row r="420">
      <c r="A420" s="340" t="s">
        <v>92</v>
      </c>
      <c r="B420" s="340" t="s">
        <v>93</v>
      </c>
      <c r="C420" s="340" t="s">
        <v>17</v>
      </c>
      <c r="D420" s="340" t="n">
        <v>911.4067638</v>
      </c>
      <c r="E420" s="340"/>
      <c r="F420" s="340" t="n">
        <v>99.4890282087067</v>
      </c>
      <c r="G420" s="340"/>
      <c r="H420" s="340" t="n">
        <v>4.6809498</v>
      </c>
      <c r="I420" s="340"/>
      <c r="J420" s="340" t="n">
        <v>0.510971791293327</v>
      </c>
      <c r="K420" s="340"/>
    </row>
    <row r="421">
      <c r="A421" s="340" t="s">
        <v>108</v>
      </c>
      <c r="B421" s="340" t="s">
        <v>109</v>
      </c>
      <c r="C421" s="340" t="s">
        <v>16</v>
      </c>
      <c r="D421" s="340" t="n">
        <v>1660.3586561</v>
      </c>
      <c r="E421" s="340"/>
      <c r="F421" s="340" t="n">
        <v>91.3610762036053</v>
      </c>
      <c r="G421" s="340"/>
      <c r="H421" s="340" t="n">
        <v>157.0002511</v>
      </c>
      <c r="I421" s="340"/>
      <c r="J421" s="340" t="n">
        <v>8.63892379639473</v>
      </c>
      <c r="K421" s="340"/>
    </row>
    <row r="422">
      <c r="A422" s="340" t="s">
        <v>108</v>
      </c>
      <c r="B422" s="340" t="s">
        <v>109</v>
      </c>
      <c r="C422" s="340" t="s">
        <v>17</v>
      </c>
      <c r="D422" s="340" t="n">
        <v>1145.58072</v>
      </c>
      <c r="E422" s="340"/>
      <c r="F422" s="340" t="n">
        <v>94.3627338015911</v>
      </c>
      <c r="G422" s="340"/>
      <c r="H422" s="340" t="n">
        <v>68.4374351</v>
      </c>
      <c r="I422" s="340"/>
      <c r="J422" s="340" t="n">
        <v>5.63726619840893</v>
      </c>
      <c r="K422" s="340"/>
    </row>
    <row r="423">
      <c r="A423" s="340" t="s">
        <v>110</v>
      </c>
      <c r="B423" s="340" t="s">
        <v>111</v>
      </c>
      <c r="C423" s="340" t="s">
        <v>16</v>
      </c>
      <c r="D423" s="340" t="n">
        <v>539.5850876</v>
      </c>
      <c r="E423" s="340"/>
      <c r="F423" s="340" t="n">
        <v>92</v>
      </c>
      <c r="G423" s="340"/>
      <c r="H423" s="340" t="n">
        <v>46.9204424</v>
      </c>
      <c r="I423" s="340"/>
      <c r="J423" s="340" t="n">
        <v>8</v>
      </c>
      <c r="K423" s="340"/>
    </row>
    <row r="424">
      <c r="A424" s="340" t="s">
        <v>110</v>
      </c>
      <c r="B424" s="340" t="s">
        <v>111</v>
      </c>
      <c r="C424" s="340" t="s">
        <v>17</v>
      </c>
      <c r="D424" s="340" t="n">
        <v>530.5619256</v>
      </c>
      <c r="E424" s="340"/>
      <c r="F424" s="340" t="n">
        <v>96.7105263157895</v>
      </c>
      <c r="G424" s="340"/>
      <c r="H424" s="340" t="n">
        <v>18.046324</v>
      </c>
      <c r="I424" s="340"/>
      <c r="J424" s="340" t="n">
        <v>3.28947368421053</v>
      </c>
      <c r="K424" s="34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852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1" t="s">
        <v>14</v>
      </c>
      <c r="B435" s="341" t="s">
        <v>15</v>
      </c>
      <c r="C435" s="341" t="s">
        <v>16</v>
      </c>
      <c r="D435" s="341" t="n">
        <v>4280.5560419</v>
      </c>
      <c r="E435" s="341"/>
      <c r="F435" s="341" t="n">
        <v>93.5565282955584</v>
      </c>
      <c r="G435" s="341"/>
      <c r="H435" s="341" t="n">
        <v>294.8125827</v>
      </c>
      <c r="I435" s="341"/>
      <c r="J435" s="341" t="n">
        <v>6.4434717044416</v>
      </c>
      <c r="K435" s="341"/>
    </row>
    <row r="436">
      <c r="A436" s="341" t="s">
        <v>14</v>
      </c>
      <c r="B436" s="341" t="s">
        <v>15</v>
      </c>
      <c r="C436" s="341" t="s">
        <v>17</v>
      </c>
      <c r="D436" s="341" t="n">
        <v>4461.0112606</v>
      </c>
      <c r="E436" s="341"/>
      <c r="F436" s="341" t="n">
        <v>96.3083942323599</v>
      </c>
      <c r="G436" s="341"/>
      <c r="H436" s="341" t="n">
        <v>170.995426</v>
      </c>
      <c r="I436" s="341"/>
      <c r="J436" s="341" t="n">
        <v>3.69160576764009</v>
      </c>
      <c r="K436" s="341"/>
    </row>
    <row r="437">
      <c r="A437" s="341" t="s">
        <v>27</v>
      </c>
      <c r="B437" s="341" t="s">
        <v>28</v>
      </c>
      <c r="C437" s="341" t="s">
        <v>16</v>
      </c>
      <c r="D437" s="341" t="n">
        <v>2837.3934312</v>
      </c>
      <c r="E437" s="341" t="n">
        <v>7.64075136918828</v>
      </c>
      <c r="F437" s="341" t="n">
        <v>98.9275284280814</v>
      </c>
      <c r="G437" s="341" t="n">
        <v>0.629661779167833</v>
      </c>
      <c r="H437" s="341" t="n">
        <v>30.7601316</v>
      </c>
      <c r="I437" s="341" t="n">
        <v>57.9508519895306</v>
      </c>
      <c r="J437" s="341" t="n">
        <v>1.07247157191858</v>
      </c>
      <c r="K437" s="341" t="n">
        <v>58.0816174430318</v>
      </c>
    </row>
    <row r="438">
      <c r="A438" s="341" t="s">
        <v>27</v>
      </c>
      <c r="B438" s="341" t="s">
        <v>28</v>
      </c>
      <c r="C438" s="341" t="s">
        <v>17</v>
      </c>
      <c r="D438" s="341" t="n">
        <v>5162.7057278</v>
      </c>
      <c r="E438" s="341" t="n">
        <v>3.79230587614527</v>
      </c>
      <c r="F438" s="341" t="n">
        <v>99.4143027515104</v>
      </c>
      <c r="G438" s="341" t="n">
        <v>0.343473645468044</v>
      </c>
      <c r="H438" s="341" t="n">
        <v>30.4159709</v>
      </c>
      <c r="I438" s="341" t="n">
        <v>57.9687759172268</v>
      </c>
      <c r="J438" s="341" t="n">
        <v>0.585697248489556</v>
      </c>
      <c r="K438" s="341" t="n">
        <v>58.3000740839813</v>
      </c>
    </row>
    <row r="439">
      <c r="A439" s="341" t="s">
        <v>29</v>
      </c>
      <c r="B439" s="341" t="s">
        <v>30</v>
      </c>
      <c r="C439" s="341" t="s">
        <v>16</v>
      </c>
      <c r="D439" s="341" t="n">
        <v>1000.8968829</v>
      </c>
      <c r="E439" s="341" t="n">
        <v>11.6493580730187</v>
      </c>
      <c r="F439" s="341" t="n">
        <v>98.8276814004075</v>
      </c>
      <c r="G439" s="341" t="n">
        <v>0.840444477169692</v>
      </c>
      <c r="H439" s="341" t="n">
        <v>11.8728884</v>
      </c>
      <c r="I439" s="341" t="n">
        <v>70.2877870518048</v>
      </c>
      <c r="J439" s="341" t="n">
        <v>1.17231859959247</v>
      </c>
      <c r="K439" s="341" t="n">
        <v>70.8503465298019</v>
      </c>
    </row>
    <row r="440">
      <c r="A440" s="341" t="s">
        <v>29</v>
      </c>
      <c r="B440" s="341" t="s">
        <v>30</v>
      </c>
      <c r="C440" s="341" t="s">
        <v>17</v>
      </c>
      <c r="D440" s="341" t="n">
        <v>2748.1607547</v>
      </c>
      <c r="E440" s="341" t="n">
        <v>3.96719581424359</v>
      </c>
      <c r="F440" s="341" t="n">
        <v>99.4916440516339</v>
      </c>
      <c r="G440" s="341" t="n">
        <v>0.359633265136596</v>
      </c>
      <c r="H440" s="341" t="n">
        <v>14.0418211</v>
      </c>
      <c r="I440" s="341" t="n">
        <v>70.2332938918963</v>
      </c>
      <c r="J440" s="341" t="n">
        <v>0.508355948366066</v>
      </c>
      <c r="K440" s="341" t="n">
        <v>70.3847469850625</v>
      </c>
    </row>
    <row r="441">
      <c r="A441" s="341" t="s">
        <v>31</v>
      </c>
      <c r="B441" s="341" t="s">
        <v>32</v>
      </c>
      <c r="C441" s="341" t="s">
        <v>16</v>
      </c>
      <c r="D441" s="341" t="n">
        <v>177.673289</v>
      </c>
      <c r="E441" s="341" t="n">
        <v>9.18081668623045</v>
      </c>
      <c r="F441" s="341" t="n">
        <v>95.7317073170732</v>
      </c>
      <c r="G441" s="341" t="n">
        <v>1.49187974606104</v>
      </c>
      <c r="H441" s="341" t="n">
        <v>7.921739</v>
      </c>
      <c r="I441" s="341" t="n">
        <v>35.4562104171167</v>
      </c>
      <c r="J441" s="341" t="n">
        <v>4.26829268292683</v>
      </c>
      <c r="K441" s="341" t="n">
        <v>33.460731447369</v>
      </c>
    </row>
    <row r="442">
      <c r="A442" s="341" t="s">
        <v>31</v>
      </c>
      <c r="B442" s="341" t="s">
        <v>32</v>
      </c>
      <c r="C442" s="341" t="s">
        <v>17</v>
      </c>
      <c r="D442" s="341" t="n">
        <v>424.378875</v>
      </c>
      <c r="E442" s="341" t="n">
        <v>5.14991262061795</v>
      </c>
      <c r="F442" s="341" t="n">
        <v>96.6494845360825</v>
      </c>
      <c r="G442" s="341" t="n">
        <v>1.20259110203723</v>
      </c>
      <c r="H442" s="341" t="n">
        <v>14.711801</v>
      </c>
      <c r="I442" s="341" t="n">
        <v>34.469779234474</v>
      </c>
      <c r="J442" s="341" t="n">
        <v>3.35051546391753</v>
      </c>
      <c r="K442" s="341" t="n">
        <v>34.6901279433816</v>
      </c>
    </row>
    <row r="443">
      <c r="A443" s="341" t="s">
        <v>33</v>
      </c>
      <c r="B443" s="341" t="s">
        <v>34</v>
      </c>
      <c r="C443" s="341" t="s">
        <v>16</v>
      </c>
      <c r="D443" s="341" t="n">
        <v>2546.504859</v>
      </c>
      <c r="E443" s="341" t="n">
        <v>8.72741629025465</v>
      </c>
      <c r="F443" s="341" t="n">
        <v>98.8301967090065</v>
      </c>
      <c r="G443" s="341" t="n">
        <v>0.60821344943124</v>
      </c>
      <c r="H443" s="341" t="n">
        <v>30.1416962</v>
      </c>
      <c r="I443" s="341" t="n">
        <v>51.1755102493843</v>
      </c>
      <c r="J443" s="341" t="n">
        <v>1.16980329099349</v>
      </c>
      <c r="K443" s="341" t="n">
        <v>51.3845834689888</v>
      </c>
    </row>
    <row r="444">
      <c r="A444" s="341" t="s">
        <v>33</v>
      </c>
      <c r="B444" s="341" t="s">
        <v>34</v>
      </c>
      <c r="C444" s="341" t="s">
        <v>17</v>
      </c>
      <c r="D444" s="341" t="n">
        <v>4318.9879961</v>
      </c>
      <c r="E444" s="341" t="n">
        <v>5.08967087674727</v>
      </c>
      <c r="F444" s="341" t="n">
        <v>99.679236078807</v>
      </c>
      <c r="G444" s="341" t="n">
        <v>0.229784280533044</v>
      </c>
      <c r="H444" s="341" t="n">
        <v>13.8983361</v>
      </c>
      <c r="I444" s="341" t="n">
        <v>71.2188781549968</v>
      </c>
      <c r="J444" s="341" t="n">
        <v>0.320763921192994</v>
      </c>
      <c r="K444" s="341" t="n">
        <v>71.4067887101028</v>
      </c>
    </row>
    <row r="445">
      <c r="A445" s="341" t="s">
        <v>35</v>
      </c>
      <c r="B445" s="341" t="s">
        <v>36</v>
      </c>
      <c r="C445" s="341" t="s">
        <v>16</v>
      </c>
      <c r="D445" s="341" t="n">
        <v>339.9413194</v>
      </c>
      <c r="E445" s="341" t="n">
        <v>7.03951630007171</v>
      </c>
      <c r="F445" s="341" t="n">
        <v>94.0953489974977</v>
      </c>
      <c r="G445" s="341" t="n">
        <v>2.47108706300787</v>
      </c>
      <c r="H445" s="341" t="n">
        <v>21.3319242</v>
      </c>
      <c r="I445" s="341" t="n">
        <v>40.6789385485116</v>
      </c>
      <c r="J445" s="341" t="n">
        <v>5.90465100250231</v>
      </c>
      <c r="K445" s="341" t="n">
        <v>39.3787540530998</v>
      </c>
    </row>
    <row r="446">
      <c r="A446" s="341" t="s">
        <v>35</v>
      </c>
      <c r="B446" s="341" t="s">
        <v>36</v>
      </c>
      <c r="C446" s="341" t="s">
        <v>17</v>
      </c>
      <c r="D446" s="341" t="n">
        <v>327.2375139</v>
      </c>
      <c r="E446" s="341" t="n">
        <v>7.80206579026041</v>
      </c>
      <c r="F446" s="341" t="n">
        <v>97.3335557741034</v>
      </c>
      <c r="G446" s="341" t="n">
        <v>1.39119874965147</v>
      </c>
      <c r="H446" s="341" t="n">
        <v>8.964643</v>
      </c>
      <c r="I446" s="341" t="n">
        <v>50.5778869367658</v>
      </c>
      <c r="J446" s="341" t="n">
        <v>2.66644422589664</v>
      </c>
      <c r="K446" s="341" t="n">
        <v>50.7831064970167</v>
      </c>
    </row>
    <row r="447">
      <c r="A447" s="341" t="s">
        <v>37</v>
      </c>
      <c r="B447" s="341" t="s">
        <v>38</v>
      </c>
      <c r="C447" s="341" t="s">
        <v>16</v>
      </c>
      <c r="D447" s="341" t="n">
        <v>741.7831857</v>
      </c>
      <c r="E447" s="341" t="n">
        <v>6.83765780607347</v>
      </c>
      <c r="F447" s="341" t="n">
        <v>93.9572315100422</v>
      </c>
      <c r="G447" s="341" t="n">
        <v>2.23709916026905</v>
      </c>
      <c r="H447" s="341" t="n">
        <v>47.7070683</v>
      </c>
      <c r="I447" s="341" t="n">
        <v>36.1795780513679</v>
      </c>
      <c r="J447" s="341" t="n">
        <v>6.04276848995783</v>
      </c>
      <c r="K447" s="341" t="n">
        <v>34.7839974444871</v>
      </c>
    </row>
    <row r="448">
      <c r="A448" s="341" t="s">
        <v>37</v>
      </c>
      <c r="B448" s="341" t="s">
        <v>38</v>
      </c>
      <c r="C448" s="341" t="s">
        <v>17</v>
      </c>
      <c r="D448" s="341" t="n">
        <v>840.6276948</v>
      </c>
      <c r="E448" s="341" t="n">
        <v>6.18480637358788</v>
      </c>
      <c r="F448" s="341" t="n">
        <v>95.3492361676264</v>
      </c>
      <c r="G448" s="341" t="n">
        <v>2.19353039693106</v>
      </c>
      <c r="H448" s="341" t="n">
        <v>41.0025401</v>
      </c>
      <c r="I448" s="341" t="n">
        <v>44.9041733364143</v>
      </c>
      <c r="J448" s="341" t="n">
        <v>4.65076383237364</v>
      </c>
      <c r="K448" s="341" t="n">
        <v>44.9714187596365</v>
      </c>
    </row>
    <row r="449">
      <c r="A449" s="341" t="s">
        <v>39</v>
      </c>
      <c r="B449" s="341" t="s">
        <v>40</v>
      </c>
      <c r="C449" s="341" t="s">
        <v>16</v>
      </c>
      <c r="D449" s="341" t="n">
        <v>1642.5993871</v>
      </c>
      <c r="E449" s="341" t="n">
        <v>7.39873845441678</v>
      </c>
      <c r="F449" s="341" t="n">
        <v>98.5944719413204</v>
      </c>
      <c r="G449" s="341" t="n">
        <v>0.852903589613138</v>
      </c>
      <c r="H449" s="341" t="n">
        <v>23.4163182</v>
      </c>
      <c r="I449" s="341" t="n">
        <v>59.8262222676215</v>
      </c>
      <c r="J449" s="341" t="n">
        <v>1.40552805867958</v>
      </c>
      <c r="K449" s="341" t="n">
        <v>59.8291713320641</v>
      </c>
    </row>
    <row r="450">
      <c r="A450" s="341" t="s">
        <v>39</v>
      </c>
      <c r="B450" s="341" t="s">
        <v>40</v>
      </c>
      <c r="C450" s="341" t="s">
        <v>17</v>
      </c>
      <c r="D450" s="341" t="n">
        <v>1303.7074882</v>
      </c>
      <c r="E450" s="341" t="n">
        <v>9.35557791079961</v>
      </c>
      <c r="F450" s="341" t="n">
        <v>99.6584112870984</v>
      </c>
      <c r="G450" s="341" t="n">
        <v>0.241655043788203</v>
      </c>
      <c r="H450" s="341" t="n">
        <v>4.4685818</v>
      </c>
      <c r="I450" s="341" t="n">
        <v>70.6982505326624</v>
      </c>
      <c r="J450" s="341" t="n">
        <v>0.34158871290162</v>
      </c>
      <c r="K450" s="341" t="n">
        <v>70.5027913213939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853</v>
      </c>
    </row>
    <row r="9">
      <c r="A9" t="s">
        <v>3</v>
      </c>
    </row>
    <row r="10">
      <c r="A10" t="s">
        <v>4</v>
      </c>
    </row>
    <row r="11">
      <c r="A11" t="s">
        <v>854</v>
      </c>
    </row>
    <row r="12">
      <c r="A12" s="3" t="s">
        <v>6</v>
      </c>
    </row>
    <row r="13">
      <c r="A13" s="3" t="s">
        <v>7</v>
      </c>
    </row>
    <row r="15">
      <c r="A15" s="4" t="s">
        <v>855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42" t="s">
        <v>14</v>
      </c>
      <c r="B17" s="342" t="s">
        <v>15</v>
      </c>
      <c r="C17" s="342" t="s">
        <v>16</v>
      </c>
      <c r="D17" s="342" t="n">
        <v>742350.4838842</v>
      </c>
      <c r="E17" s="342" t="n">
        <v>1.05287566864046</v>
      </c>
      <c r="F17" s="342" t="n">
        <v>99.2461144314514</v>
      </c>
      <c r="G17" s="342" t="n">
        <v>0.106794625546573</v>
      </c>
      <c r="H17" s="342" t="n">
        <v>5638.9846576</v>
      </c>
      <c r="I17" s="342" t="n">
        <v>14.1221824571239</v>
      </c>
      <c r="J17" s="342" t="n">
        <v>0.7538855685486</v>
      </c>
      <c r="K17" s="342" t="n">
        <v>14.0590987144966</v>
      </c>
    </row>
    <row r="18">
      <c r="A18" s="342" t="s">
        <v>14</v>
      </c>
      <c r="B18" s="342" t="s">
        <v>15</v>
      </c>
      <c r="C18" s="342" t="s">
        <v>17</v>
      </c>
      <c r="D18" s="342" t="n">
        <v>2060742.1762092</v>
      </c>
      <c r="E18" s="342" t="n">
        <v>0.391109086528601</v>
      </c>
      <c r="F18" s="342" t="n">
        <v>99.9223975223084</v>
      </c>
      <c r="G18" s="342" t="n">
        <v>0.0152494124793789</v>
      </c>
      <c r="H18" s="342" t="n">
        <v>1600.4289601</v>
      </c>
      <c r="I18" s="342" t="n">
        <v>19.6323993230547</v>
      </c>
      <c r="J18" s="342" t="n">
        <v>0.0776024776915579</v>
      </c>
      <c r="K18" s="342" t="n">
        <v>19.6354279022191</v>
      </c>
    </row>
    <row r="19">
      <c r="A19" s="342" t="s">
        <v>14</v>
      </c>
      <c r="B19" s="342" t="s">
        <v>18</v>
      </c>
      <c r="C19" s="342" t="s">
        <v>16</v>
      </c>
      <c r="D19" s="342" t="n">
        <v>4252.633293</v>
      </c>
      <c r="E19" s="342"/>
      <c r="F19" s="342" t="n">
        <v>92.9462441591094</v>
      </c>
      <c r="G19" s="342"/>
      <c r="H19" s="342" t="n">
        <v>322.7353316</v>
      </c>
      <c r="I19" s="342"/>
      <c r="J19" s="342" t="n">
        <v>7.05375584089064</v>
      </c>
      <c r="K19" s="342"/>
    </row>
    <row r="20">
      <c r="A20" s="342" t="s">
        <v>14</v>
      </c>
      <c r="B20" s="342" t="s">
        <v>18</v>
      </c>
      <c r="C20" s="342" t="s">
        <v>17</v>
      </c>
      <c r="D20" s="342" t="n">
        <v>4565.5416429</v>
      </c>
      <c r="E20" s="342"/>
      <c r="F20" s="342" t="n">
        <v>98.5650918015236</v>
      </c>
      <c r="G20" s="342"/>
      <c r="H20" s="342" t="n">
        <v>66.4650437</v>
      </c>
      <c r="I20" s="342"/>
      <c r="J20" s="342" t="n">
        <v>1.43490819847643</v>
      </c>
      <c r="K20" s="342"/>
    </row>
    <row r="21">
      <c r="A21" s="342" t="s">
        <v>14</v>
      </c>
      <c r="B21" s="342" t="s">
        <v>19</v>
      </c>
      <c r="C21" s="342" t="s">
        <v>16</v>
      </c>
      <c r="D21" s="342" t="n">
        <v>738097.8505912</v>
      </c>
      <c r="E21" s="342" t="n">
        <v>1.05863297604214</v>
      </c>
      <c r="F21" s="342" t="n">
        <v>99.2848872080053</v>
      </c>
      <c r="G21" s="342" t="n">
        <v>0.107033619494403</v>
      </c>
      <c r="H21" s="342" t="n">
        <v>5316.249326</v>
      </c>
      <c r="I21" s="342" t="n">
        <v>14.9254027102802</v>
      </c>
      <c r="J21" s="342" t="n">
        <v>0.715112791994679</v>
      </c>
      <c r="K21" s="342" t="n">
        <v>14.8603422535972</v>
      </c>
    </row>
    <row r="22">
      <c r="A22" s="342" t="s">
        <v>14</v>
      </c>
      <c r="B22" s="342" t="s">
        <v>19</v>
      </c>
      <c r="C22" s="342" t="s">
        <v>17</v>
      </c>
      <c r="D22" s="342" t="n">
        <v>2056176.6345663</v>
      </c>
      <c r="E22" s="342" t="n">
        <v>0.391674548596433</v>
      </c>
      <c r="F22" s="342" t="n">
        <v>99.9254528835332</v>
      </c>
      <c r="G22" s="342" t="n">
        <v>0.0152483347709577</v>
      </c>
      <c r="H22" s="342" t="n">
        <v>1533.9639164</v>
      </c>
      <c r="I22" s="342" t="n">
        <v>20.4364875142453</v>
      </c>
      <c r="J22" s="342" t="n">
        <v>0.0745471164667715</v>
      </c>
      <c r="K22" s="342" t="n">
        <v>20.4393788777444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43" t="s">
        <v>14</v>
      </c>
      <c r="B33" s="343" t="s">
        <v>15</v>
      </c>
      <c r="C33" s="343" t="s">
        <v>16</v>
      </c>
      <c r="D33" s="343" t="n">
        <v>742350.4838842</v>
      </c>
      <c r="E33" s="343" t="n">
        <v>1.05287566864046</v>
      </c>
      <c r="F33" s="343" t="n">
        <v>99.2461144314514</v>
      </c>
      <c r="G33" s="343" t="n">
        <v>0.106794625546573</v>
      </c>
      <c r="H33" s="343" t="n">
        <v>5638.9846576</v>
      </c>
      <c r="I33" s="343" t="n">
        <v>14.1221824571239</v>
      </c>
      <c r="J33" s="343" t="n">
        <v>0.7538855685486</v>
      </c>
      <c r="K33" s="343" t="n">
        <v>14.0590987144966</v>
      </c>
    </row>
    <row r="34">
      <c r="A34" s="343" t="s">
        <v>14</v>
      </c>
      <c r="B34" s="343" t="s">
        <v>15</v>
      </c>
      <c r="C34" s="343" t="s">
        <v>17</v>
      </c>
      <c r="D34" s="343" t="n">
        <v>2060742.1762092</v>
      </c>
      <c r="E34" s="343" t="n">
        <v>0.391109086528601</v>
      </c>
      <c r="F34" s="343" t="n">
        <v>99.9223975223084</v>
      </c>
      <c r="G34" s="343" t="n">
        <v>0.0152494124793789</v>
      </c>
      <c r="H34" s="343" t="n">
        <v>1600.4289601</v>
      </c>
      <c r="I34" s="343" t="n">
        <v>19.6323993230547</v>
      </c>
      <c r="J34" s="343" t="n">
        <v>0.0776024776915579</v>
      </c>
      <c r="K34" s="343" t="n">
        <v>19.6354279022191</v>
      </c>
    </row>
    <row r="35">
      <c r="A35" s="343" t="s">
        <v>27</v>
      </c>
      <c r="B35" s="343" t="s">
        <v>28</v>
      </c>
      <c r="C35" s="343" t="s">
        <v>16</v>
      </c>
      <c r="D35" s="343" t="n">
        <v>13117.8133931</v>
      </c>
      <c r="E35" s="343" t="n">
        <v>9.77735395789784</v>
      </c>
      <c r="F35" s="343" t="n">
        <v>98.7133291434024</v>
      </c>
      <c r="G35" s="343" t="n">
        <v>1.11534157388053</v>
      </c>
      <c r="H35" s="343" t="n">
        <v>170.9830713</v>
      </c>
      <c r="I35" s="343" t="n">
        <v>90.033800747129</v>
      </c>
      <c r="J35" s="343" t="n">
        <v>1.28667085659755</v>
      </c>
      <c r="K35" s="343" t="n">
        <v>85.5689544262578</v>
      </c>
    </row>
    <row r="36">
      <c r="A36" s="343" t="s">
        <v>27</v>
      </c>
      <c r="B36" s="343" t="s">
        <v>28</v>
      </c>
      <c r="C36" s="343" t="s">
        <v>17</v>
      </c>
      <c r="D36" s="343" t="n">
        <v>39878.1932791</v>
      </c>
      <c r="E36" s="343" t="n">
        <v>2.99540071513946</v>
      </c>
      <c r="F36" s="343" t="n">
        <v>99.975542517284</v>
      </c>
      <c r="G36" s="343" t="n">
        <v>0.0244717252865964</v>
      </c>
      <c r="H36" s="343" t="n">
        <v>9.7555882</v>
      </c>
      <c r="I36" s="343" t="n">
        <v>99.9999999999997</v>
      </c>
      <c r="J36" s="343" t="n">
        <v>0.0244574827160331</v>
      </c>
      <c r="K36" s="343" t="n">
        <v>100.033762275035</v>
      </c>
    </row>
    <row r="37">
      <c r="A37" s="343" t="s">
        <v>29</v>
      </c>
      <c r="B37" s="343" t="s">
        <v>30</v>
      </c>
      <c r="C37" s="343" t="s">
        <v>16</v>
      </c>
      <c r="D37" s="343" t="n">
        <v>2830.1629928</v>
      </c>
      <c r="E37" s="343" t="n">
        <v>9.73665261749817</v>
      </c>
      <c r="F37" s="343" t="n">
        <v>99.5383716678796</v>
      </c>
      <c r="G37" s="343" t="n">
        <v>0.330308831245076</v>
      </c>
      <c r="H37" s="343" t="n">
        <v>13.1254249</v>
      </c>
      <c r="I37" s="343" t="n">
        <v>71.041308905864</v>
      </c>
      <c r="J37" s="343" t="n">
        <v>0.461628332120364</v>
      </c>
      <c r="K37" s="343" t="n">
        <v>71.222671837834</v>
      </c>
    </row>
    <row r="38">
      <c r="A38" s="343" t="s">
        <v>29</v>
      </c>
      <c r="B38" s="343" t="s">
        <v>30</v>
      </c>
      <c r="C38" s="343" t="s">
        <v>17</v>
      </c>
      <c r="D38" s="343" t="n">
        <v>9198.9756576</v>
      </c>
      <c r="E38" s="343" t="n">
        <v>3.22200409202211</v>
      </c>
      <c r="F38" s="343" t="n">
        <v>99.6610091854152</v>
      </c>
      <c r="G38" s="343" t="n">
        <v>0.216922518080804</v>
      </c>
      <c r="H38" s="343" t="n">
        <v>31.2897519</v>
      </c>
      <c r="I38" s="343" t="n">
        <v>63.811535554266</v>
      </c>
      <c r="J38" s="343" t="n">
        <v>0.338990814584767</v>
      </c>
      <c r="K38" s="343" t="n">
        <v>63.7737547356717</v>
      </c>
    </row>
    <row r="39">
      <c r="A39" s="343" t="s">
        <v>31</v>
      </c>
      <c r="B39" s="343" t="s">
        <v>32</v>
      </c>
      <c r="C39" s="343" t="s">
        <v>16</v>
      </c>
      <c r="D39" s="343" t="n">
        <v>4654.3123779</v>
      </c>
      <c r="E39" s="343" t="n">
        <v>10.6363498508346</v>
      </c>
      <c r="F39" s="343" t="n">
        <v>99.8785746673552</v>
      </c>
      <c r="G39" s="343" t="n">
        <v>0.053548257402808</v>
      </c>
      <c r="H39" s="343" t="n">
        <v>5.658385</v>
      </c>
      <c r="I39" s="343" t="n">
        <v>42.8952211790544</v>
      </c>
      <c r="J39" s="343" t="n">
        <v>0.121425332644762</v>
      </c>
      <c r="K39" s="343" t="n">
        <v>44.0461929057256</v>
      </c>
    </row>
    <row r="40">
      <c r="A40" s="343" t="s">
        <v>31</v>
      </c>
      <c r="B40" s="343" t="s">
        <v>32</v>
      </c>
      <c r="C40" s="343" t="s">
        <v>17</v>
      </c>
      <c r="D40" s="343" t="n">
        <v>35670.2587076</v>
      </c>
      <c r="E40" s="343" t="n">
        <v>2.09022086303758</v>
      </c>
      <c r="F40" s="343" t="n">
        <v>99.9936551892908</v>
      </c>
      <c r="G40" s="343" t="n">
        <v>0.00444410012220955</v>
      </c>
      <c r="H40" s="343" t="n">
        <v>2.263354</v>
      </c>
      <c r="I40" s="343" t="n">
        <v>70.0000000000001</v>
      </c>
      <c r="J40" s="343" t="n">
        <v>0.00634481070918282</v>
      </c>
      <c r="K40" s="343" t="n">
        <v>70.038624572953</v>
      </c>
    </row>
    <row r="41">
      <c r="A41" s="343" t="s">
        <v>33</v>
      </c>
      <c r="B41" s="343" t="s">
        <v>34</v>
      </c>
      <c r="C41" s="343" t="s">
        <v>16</v>
      </c>
      <c r="D41" s="343" t="n">
        <v>4504.9475768</v>
      </c>
      <c r="E41" s="343" t="n">
        <v>7.09800918170366</v>
      </c>
      <c r="F41" s="343" t="n">
        <v>99.1969585922169</v>
      </c>
      <c r="G41" s="343" t="n">
        <v>0.412954386997586</v>
      </c>
      <c r="H41" s="343" t="n">
        <v>36.4694593</v>
      </c>
      <c r="I41" s="343" t="n">
        <v>52.8247488896928</v>
      </c>
      <c r="J41" s="343" t="n">
        <v>0.803041407783123</v>
      </c>
      <c r="K41" s="343" t="n">
        <v>51.0108430654387</v>
      </c>
    </row>
    <row r="42">
      <c r="A42" s="343" t="s">
        <v>33</v>
      </c>
      <c r="B42" s="343" t="s">
        <v>34</v>
      </c>
      <c r="C42" s="343" t="s">
        <v>17</v>
      </c>
      <c r="D42" s="343" t="n">
        <v>8684.5897784</v>
      </c>
      <c r="E42" s="343" t="n">
        <v>3.81295577059846</v>
      </c>
      <c r="F42" s="343" t="n">
        <v>99.7923462143552</v>
      </c>
      <c r="G42" s="343" t="n">
        <v>0.147562991205262</v>
      </c>
      <c r="H42" s="343" t="n">
        <v>18.0714054</v>
      </c>
      <c r="I42" s="343" t="n">
        <v>70.8210076110931</v>
      </c>
      <c r="J42" s="343" t="n">
        <v>0.207653785644785</v>
      </c>
      <c r="K42" s="343" t="n">
        <v>70.9144649641555</v>
      </c>
    </row>
    <row r="43">
      <c r="A43" s="343" t="s">
        <v>35</v>
      </c>
      <c r="B43" s="343" t="s">
        <v>36</v>
      </c>
      <c r="C43" s="343" t="s">
        <v>16</v>
      </c>
      <c r="D43" s="343" t="n">
        <v>16542.5483136</v>
      </c>
      <c r="E43" s="343" t="n">
        <v>10.0224440137265</v>
      </c>
      <c r="F43" s="343" t="n">
        <v>99.7802899116822</v>
      </c>
      <c r="G43" s="343" t="n">
        <v>0.0580405201539319</v>
      </c>
      <c r="H43" s="343" t="n">
        <v>36.4256784</v>
      </c>
      <c r="I43" s="343" t="n">
        <v>24.424385627798</v>
      </c>
      <c r="J43" s="343" t="n">
        <v>0.21971008831775</v>
      </c>
      <c r="K43" s="343" t="n">
        <v>26.3588257231441</v>
      </c>
    </row>
    <row r="44">
      <c r="A44" s="343" t="s">
        <v>35</v>
      </c>
      <c r="B44" s="343" t="s">
        <v>36</v>
      </c>
      <c r="C44" s="343" t="s">
        <v>17</v>
      </c>
      <c r="D44" s="343" t="n">
        <v>34014.2875641</v>
      </c>
      <c r="E44" s="343" t="n">
        <v>4.07392416401795</v>
      </c>
      <c r="F44" s="343" t="n">
        <v>99.9816635105855</v>
      </c>
      <c r="G44" s="343" t="n">
        <v>0.00937706959754371</v>
      </c>
      <c r="H44" s="343" t="n">
        <v>6.2381701</v>
      </c>
      <c r="I44" s="343" t="n">
        <v>50.9632754829604</v>
      </c>
      <c r="J44" s="343" t="n">
        <v>0.018336489414474</v>
      </c>
      <c r="K44" s="343" t="n">
        <v>51.1294717339357</v>
      </c>
    </row>
    <row r="45">
      <c r="A45" s="343" t="s">
        <v>37</v>
      </c>
      <c r="B45" s="343" t="s">
        <v>38</v>
      </c>
      <c r="C45" s="343" t="s">
        <v>16</v>
      </c>
      <c r="D45" s="343" t="n">
        <v>96212.7962425</v>
      </c>
      <c r="E45" s="343" t="n">
        <v>7.1376758316301</v>
      </c>
      <c r="F45" s="343" t="n">
        <v>97.6516696712277</v>
      </c>
      <c r="G45" s="343" t="n">
        <v>1.6510828423546</v>
      </c>
      <c r="H45" s="343" t="n">
        <v>2313.7282567</v>
      </c>
      <c r="I45" s="343" t="n">
        <v>71.1817553870807</v>
      </c>
      <c r="J45" s="343" t="n">
        <v>2.34833032877232</v>
      </c>
      <c r="K45" s="343" t="n">
        <v>68.6577158017342</v>
      </c>
    </row>
    <row r="46">
      <c r="A46" s="343" t="s">
        <v>37</v>
      </c>
      <c r="B46" s="343" t="s">
        <v>38</v>
      </c>
      <c r="C46" s="343" t="s">
        <v>17</v>
      </c>
      <c r="D46" s="343" t="n">
        <v>160347.8245159</v>
      </c>
      <c r="E46" s="343" t="n">
        <v>4.58915085987922</v>
      </c>
      <c r="F46" s="343" t="n">
        <v>99.9508639491024</v>
      </c>
      <c r="G46" s="343" t="n">
        <v>0.0118368525911713</v>
      </c>
      <c r="H46" s="343" t="n">
        <v>78.8273213</v>
      </c>
      <c r="I46" s="343" t="n">
        <v>23.6394892382708</v>
      </c>
      <c r="J46" s="343" t="n">
        <v>0.0491360508975737</v>
      </c>
      <c r="K46" s="343" t="n">
        <v>24.0781182311937</v>
      </c>
    </row>
    <row r="47">
      <c r="A47" s="343" t="s">
        <v>39</v>
      </c>
      <c r="B47" s="343" t="s">
        <v>40</v>
      </c>
      <c r="C47" s="343" t="s">
        <v>16</v>
      </c>
      <c r="D47" s="343" t="n">
        <v>3666.6065464</v>
      </c>
      <c r="E47" s="343" t="n">
        <v>6.24295132468308</v>
      </c>
      <c r="F47" s="343" t="n">
        <v>99.7681173481137</v>
      </c>
      <c r="G47" s="343" t="n">
        <v>0.232423324292797</v>
      </c>
      <c r="H47" s="343" t="n">
        <v>8.5219855</v>
      </c>
      <c r="I47" s="343" t="n">
        <v>100</v>
      </c>
      <c r="J47" s="343" t="n">
        <v>0.231882651886306</v>
      </c>
      <c r="K47" s="343" t="n">
        <v>100.000743064867</v>
      </c>
    </row>
    <row r="48">
      <c r="A48" s="343" t="s">
        <v>39</v>
      </c>
      <c r="B48" s="343" t="s">
        <v>40</v>
      </c>
      <c r="C48" s="343" t="s">
        <v>17</v>
      </c>
      <c r="D48" s="343" t="n">
        <v>6089.0400664</v>
      </c>
      <c r="E48" s="343" t="n">
        <v>4.10587653563682</v>
      </c>
      <c r="F48" s="343" t="n">
        <v>100</v>
      </c>
      <c r="G48" s="343" t="n">
        <v>0</v>
      </c>
      <c r="H48" s="343"/>
      <c r="I48" s="343"/>
      <c r="J48" s="343"/>
      <c r="K48" s="34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44" t="s">
        <v>14</v>
      </c>
      <c r="B59" s="344" t="s">
        <v>15</v>
      </c>
      <c r="C59" s="344" t="s">
        <v>16</v>
      </c>
      <c r="D59" s="344" t="n">
        <v>738097.8505912</v>
      </c>
      <c r="E59" s="344" t="n">
        <v>1.05863297604214</v>
      </c>
      <c r="F59" s="344" t="n">
        <v>99.2848872080053</v>
      </c>
      <c r="G59" s="344" t="n">
        <v>0.107033619494403</v>
      </c>
      <c r="H59" s="344" t="n">
        <v>5316.249326</v>
      </c>
      <c r="I59" s="344" t="n">
        <v>14.9254027102802</v>
      </c>
      <c r="J59" s="344" t="n">
        <v>0.715112791994679</v>
      </c>
      <c r="K59" s="344" t="n">
        <v>14.8603422535972</v>
      </c>
    </row>
    <row r="60">
      <c r="A60" s="344" t="s">
        <v>14</v>
      </c>
      <c r="B60" s="344" t="s">
        <v>15</v>
      </c>
      <c r="C60" s="344" t="s">
        <v>17</v>
      </c>
      <c r="D60" s="344" t="n">
        <v>2056176.6345663</v>
      </c>
      <c r="E60" s="344" t="n">
        <v>0.391674548596433</v>
      </c>
      <c r="F60" s="344" t="n">
        <v>99.9254528835332</v>
      </c>
      <c r="G60" s="344" t="n">
        <v>0.0152483347709577</v>
      </c>
      <c r="H60" s="344" t="n">
        <v>1533.9639164</v>
      </c>
      <c r="I60" s="344" t="n">
        <v>20.4364875142453</v>
      </c>
      <c r="J60" s="344" t="n">
        <v>0.0745471164667715</v>
      </c>
      <c r="K60" s="344" t="n">
        <v>20.4393788777444</v>
      </c>
    </row>
    <row r="61">
      <c r="A61" s="344" t="s">
        <v>42</v>
      </c>
      <c r="B61" s="344" t="s">
        <v>43</v>
      </c>
      <c r="C61" s="344" t="s">
        <v>16</v>
      </c>
      <c r="D61" s="344" t="n">
        <v>1157.6443383</v>
      </c>
      <c r="E61" s="344" t="n">
        <v>7.68287497789773</v>
      </c>
      <c r="F61" s="344" t="n">
        <v>98.2139904936615</v>
      </c>
      <c r="G61" s="344" t="n">
        <v>0.763881668492008</v>
      </c>
      <c r="H61" s="344" t="n">
        <v>21.0516219</v>
      </c>
      <c r="I61" s="344" t="n">
        <v>44.290416325734</v>
      </c>
      <c r="J61" s="344" t="n">
        <v>1.78600950633851</v>
      </c>
      <c r="K61" s="344" t="n">
        <v>42.0064208288355</v>
      </c>
    </row>
    <row r="62">
      <c r="A62" s="344" t="s">
        <v>42</v>
      </c>
      <c r="B62" s="344" t="s">
        <v>43</v>
      </c>
      <c r="C62" s="344" t="s">
        <v>17</v>
      </c>
      <c r="D62" s="344" t="n">
        <v>2436.7083451</v>
      </c>
      <c r="E62" s="344" t="n">
        <v>3.77312518663567</v>
      </c>
      <c r="F62" s="344" t="n">
        <v>100</v>
      </c>
      <c r="G62" s="344" t="n">
        <v>0</v>
      </c>
      <c r="H62" s="344"/>
      <c r="I62" s="344"/>
      <c r="J62" s="344"/>
      <c r="K62" s="344"/>
    </row>
    <row r="63">
      <c r="A63" s="344" t="s">
        <v>44</v>
      </c>
      <c r="B63" s="344" t="s">
        <v>45</v>
      </c>
      <c r="C63" s="344" t="s">
        <v>16</v>
      </c>
      <c r="D63" s="344" t="n">
        <v>3375.5642025</v>
      </c>
      <c r="E63" s="344" t="n">
        <v>15.668698589115</v>
      </c>
      <c r="F63" s="344" t="n">
        <v>100</v>
      </c>
      <c r="G63" s="344" t="n">
        <v>0.00000000000000173957499395471</v>
      </c>
      <c r="H63" s="344"/>
      <c r="I63" s="344"/>
      <c r="J63" s="344"/>
      <c r="K63" s="344"/>
    </row>
    <row r="64">
      <c r="A64" s="344" t="s">
        <v>44</v>
      </c>
      <c r="B64" s="344" t="s">
        <v>45</v>
      </c>
      <c r="C64" s="344" t="s">
        <v>17</v>
      </c>
      <c r="D64" s="344" t="n">
        <v>20470.2633068</v>
      </c>
      <c r="E64" s="344" t="n">
        <v>2.86850544165977</v>
      </c>
      <c r="F64" s="344" t="n">
        <v>100</v>
      </c>
      <c r="G64" s="344" t="n">
        <v>0</v>
      </c>
      <c r="H64" s="344"/>
      <c r="I64" s="344"/>
      <c r="J64" s="344"/>
      <c r="K64" s="344"/>
    </row>
    <row r="65">
      <c r="A65" s="344" t="s">
        <v>27</v>
      </c>
      <c r="B65" s="344" t="s">
        <v>28</v>
      </c>
      <c r="C65" s="344" t="s">
        <v>16</v>
      </c>
      <c r="D65" s="344" t="n">
        <v>10267.1940836</v>
      </c>
      <c r="E65" s="344" t="n">
        <v>12.3128149497163</v>
      </c>
      <c r="F65" s="344" t="n">
        <v>98.5274534455409</v>
      </c>
      <c r="G65" s="344" t="n">
        <v>1.41035778486127</v>
      </c>
      <c r="H65" s="344" t="n">
        <v>153.448818</v>
      </c>
      <c r="I65" s="344" t="n">
        <v>99.9999999999998</v>
      </c>
      <c r="J65" s="344" t="n">
        <v>1.47254655445912</v>
      </c>
      <c r="K65" s="344" t="n">
        <v>94.3664297530585</v>
      </c>
    </row>
    <row r="66">
      <c r="A66" s="344" t="s">
        <v>27</v>
      </c>
      <c r="B66" s="344" t="s">
        <v>28</v>
      </c>
      <c r="C66" s="344" t="s">
        <v>17</v>
      </c>
      <c r="D66" s="344" t="n">
        <v>34694.8271686</v>
      </c>
      <c r="E66" s="344" t="n">
        <v>3.39719260391205</v>
      </c>
      <c r="F66" s="344" t="n">
        <v>100</v>
      </c>
      <c r="G66" s="344" t="n">
        <v>0</v>
      </c>
      <c r="H66" s="344"/>
      <c r="I66" s="344"/>
      <c r="J66" s="344"/>
      <c r="K66" s="344"/>
    </row>
    <row r="67">
      <c r="A67" s="344" t="s">
        <v>29</v>
      </c>
      <c r="B67" s="344" t="s">
        <v>30</v>
      </c>
      <c r="C67" s="344" t="s">
        <v>16</v>
      </c>
      <c r="D67" s="344" t="n">
        <v>1830.5186464</v>
      </c>
      <c r="E67" s="344" t="n">
        <v>13.6588413082843</v>
      </c>
      <c r="F67" s="344" t="n">
        <v>100</v>
      </c>
      <c r="G67" s="344" t="n">
        <v>0</v>
      </c>
      <c r="H67" s="344"/>
      <c r="I67" s="344"/>
      <c r="J67" s="344"/>
      <c r="K67" s="344"/>
    </row>
    <row r="68">
      <c r="A68" s="344" t="s">
        <v>29</v>
      </c>
      <c r="B68" s="344" t="s">
        <v>30</v>
      </c>
      <c r="C68" s="344" t="s">
        <v>17</v>
      </c>
      <c r="D68" s="344" t="n">
        <v>6468.0628337</v>
      </c>
      <c r="E68" s="344" t="n">
        <v>4.26554960637343</v>
      </c>
      <c r="F68" s="344" t="n">
        <v>100</v>
      </c>
      <c r="G68" s="344" t="n">
        <v>0</v>
      </c>
      <c r="H68" s="344"/>
      <c r="I68" s="344"/>
      <c r="J68" s="344"/>
      <c r="K68" s="344"/>
    </row>
    <row r="69">
      <c r="A69" s="344" t="s">
        <v>46</v>
      </c>
      <c r="B69" s="344" t="s">
        <v>47</v>
      </c>
      <c r="C69" s="344" t="s">
        <v>16</v>
      </c>
      <c r="D69" s="344" t="n">
        <v>1731.1914768</v>
      </c>
      <c r="E69" s="344" t="n">
        <v>9.0803628259685</v>
      </c>
      <c r="F69" s="344" t="n">
        <v>100</v>
      </c>
      <c r="G69" s="344" t="n">
        <v>0</v>
      </c>
      <c r="H69" s="344"/>
      <c r="I69" s="344"/>
      <c r="J69" s="344"/>
      <c r="K69" s="344"/>
    </row>
    <row r="70">
      <c r="A70" s="344" t="s">
        <v>46</v>
      </c>
      <c r="B70" s="344" t="s">
        <v>47</v>
      </c>
      <c r="C70" s="344" t="s">
        <v>17</v>
      </c>
      <c r="D70" s="344" t="n">
        <v>5762.5221393</v>
      </c>
      <c r="E70" s="344" t="n">
        <v>3.80828771900492</v>
      </c>
      <c r="F70" s="344" t="n">
        <v>100</v>
      </c>
      <c r="G70" s="344" t="n">
        <v>0</v>
      </c>
      <c r="H70" s="344"/>
      <c r="I70" s="344"/>
      <c r="J70" s="344"/>
      <c r="K70" s="344"/>
    </row>
    <row r="71">
      <c r="A71" s="344" t="s">
        <v>48</v>
      </c>
      <c r="B71" s="344" t="s">
        <v>49</v>
      </c>
      <c r="C71" s="344" t="s">
        <v>16</v>
      </c>
      <c r="D71" s="344" t="n">
        <v>17803.9501261</v>
      </c>
      <c r="E71" s="344" t="n">
        <v>8.58388981060598</v>
      </c>
      <c r="F71" s="344" t="n">
        <v>97.784229746535</v>
      </c>
      <c r="G71" s="344" t="n">
        <v>1.65669200426982</v>
      </c>
      <c r="H71" s="344" t="n">
        <v>403.4337969</v>
      </c>
      <c r="I71" s="344" t="n">
        <v>75.2592937854924</v>
      </c>
      <c r="J71" s="344" t="n">
        <v>2.21577025346498</v>
      </c>
      <c r="K71" s="344" t="n">
        <v>73.1115291901033</v>
      </c>
    </row>
    <row r="72">
      <c r="A72" s="344" t="s">
        <v>48</v>
      </c>
      <c r="B72" s="344" t="s">
        <v>49</v>
      </c>
      <c r="C72" s="344" t="s">
        <v>17</v>
      </c>
      <c r="D72" s="344" t="n">
        <v>30776.7727116</v>
      </c>
      <c r="E72" s="344" t="n">
        <v>4.60099861246979</v>
      </c>
      <c r="F72" s="344" t="n">
        <v>99.5967741534873</v>
      </c>
      <c r="G72" s="344" t="n">
        <v>0.407945273854929</v>
      </c>
      <c r="H72" s="344" t="n">
        <v>124.6023311</v>
      </c>
      <c r="I72" s="344" t="n">
        <v>99.9999999999998</v>
      </c>
      <c r="J72" s="344" t="n">
        <v>0.403225846512728</v>
      </c>
      <c r="K72" s="344" t="n">
        <v>100.762472590728</v>
      </c>
    </row>
    <row r="73">
      <c r="A73" s="344" t="s">
        <v>31</v>
      </c>
      <c r="B73" s="344" t="s">
        <v>32</v>
      </c>
      <c r="C73" s="344" t="s">
        <v>16</v>
      </c>
      <c r="D73" s="344" t="n">
        <v>4474.3757349</v>
      </c>
      <c r="E73" s="344" t="n">
        <v>11.0581525565173</v>
      </c>
      <c r="F73" s="344" t="n">
        <v>100</v>
      </c>
      <c r="G73" s="344" t="n">
        <v>0</v>
      </c>
      <c r="H73" s="344"/>
      <c r="I73" s="344"/>
      <c r="J73" s="344"/>
      <c r="K73" s="344"/>
    </row>
    <row r="74">
      <c r="A74" s="344" t="s">
        <v>31</v>
      </c>
      <c r="B74" s="344" t="s">
        <v>32</v>
      </c>
      <c r="C74" s="344" t="s">
        <v>17</v>
      </c>
      <c r="D74" s="344" t="n">
        <v>35233.4313856</v>
      </c>
      <c r="E74" s="344" t="n">
        <v>2.11524404582336</v>
      </c>
      <c r="F74" s="344" t="n">
        <v>100</v>
      </c>
      <c r="G74" s="344" t="n">
        <v>0</v>
      </c>
      <c r="H74" s="344"/>
      <c r="I74" s="344"/>
      <c r="J74" s="344"/>
      <c r="K74" s="344"/>
    </row>
    <row r="75">
      <c r="A75" s="344" t="s">
        <v>50</v>
      </c>
      <c r="B75" s="344" t="s">
        <v>51</v>
      </c>
      <c r="C75" s="344" t="s">
        <v>16</v>
      </c>
      <c r="D75" s="344" t="n">
        <v>17283.1344001</v>
      </c>
      <c r="E75" s="344" t="n">
        <v>8.6716899100985</v>
      </c>
      <c r="F75" s="344" t="n">
        <v>97.027522893777</v>
      </c>
      <c r="G75" s="344" t="n">
        <v>1.92807835969677</v>
      </c>
      <c r="H75" s="344" t="n">
        <v>529.475759</v>
      </c>
      <c r="I75" s="344" t="n">
        <v>64.8976745092673</v>
      </c>
      <c r="J75" s="344" t="n">
        <v>2.972477106223</v>
      </c>
      <c r="K75" s="344" t="n">
        <v>62.9362852937778</v>
      </c>
    </row>
    <row r="76">
      <c r="A76" s="344" t="s">
        <v>50</v>
      </c>
      <c r="B76" s="344" t="s">
        <v>51</v>
      </c>
      <c r="C76" s="344" t="s">
        <v>17</v>
      </c>
      <c r="D76" s="344" t="n">
        <v>38535.8911251</v>
      </c>
      <c r="E76" s="344" t="n">
        <v>4.10656071688725</v>
      </c>
      <c r="F76" s="344" t="n">
        <v>99.8154459920471</v>
      </c>
      <c r="G76" s="344" t="n">
        <v>0.185415385661447</v>
      </c>
      <c r="H76" s="344" t="n">
        <v>71.2510282</v>
      </c>
      <c r="I76" s="344" t="n">
        <v>99.9999999999997</v>
      </c>
      <c r="J76" s="344" t="n">
        <v>0.184554007952929</v>
      </c>
      <c r="K76" s="344" t="n">
        <v>100.281319375655</v>
      </c>
    </row>
    <row r="77">
      <c r="A77" s="344" t="s">
        <v>52</v>
      </c>
      <c r="B77" s="344" t="s">
        <v>53</v>
      </c>
      <c r="C77" s="344" t="s">
        <v>16</v>
      </c>
      <c r="D77" s="344" t="n">
        <v>1231.6105992</v>
      </c>
      <c r="E77" s="344" t="n">
        <v>10.6741516945981</v>
      </c>
      <c r="F77" s="344" t="n">
        <v>100</v>
      </c>
      <c r="G77" s="344" t="n">
        <v>0</v>
      </c>
      <c r="H77" s="344"/>
      <c r="I77" s="344"/>
      <c r="J77" s="344"/>
      <c r="K77" s="344"/>
    </row>
    <row r="78">
      <c r="A78" s="344" t="s">
        <v>52</v>
      </c>
      <c r="B78" s="344" t="s">
        <v>53</v>
      </c>
      <c r="C78" s="344" t="s">
        <v>17</v>
      </c>
      <c r="D78" s="344" t="n">
        <v>3517.3316436</v>
      </c>
      <c r="E78" s="344" t="n">
        <v>4.29704774898351</v>
      </c>
      <c r="F78" s="344" t="n">
        <v>100</v>
      </c>
      <c r="G78" s="344" t="n">
        <v>0</v>
      </c>
      <c r="H78" s="344"/>
      <c r="I78" s="344"/>
      <c r="J78" s="344"/>
      <c r="K78" s="344"/>
    </row>
    <row r="79">
      <c r="A79" s="344" t="s">
        <v>33</v>
      </c>
      <c r="B79" s="344" t="s">
        <v>34</v>
      </c>
      <c r="C79" s="344" t="s">
        <v>16</v>
      </c>
      <c r="D79" s="344" t="n">
        <v>1950.0319809</v>
      </c>
      <c r="E79" s="344" t="n">
        <v>12.0134909612948</v>
      </c>
      <c r="F79" s="344" t="n">
        <v>99.2498614905264</v>
      </c>
      <c r="G79" s="344" t="n">
        <v>0.740087963211913</v>
      </c>
      <c r="H79" s="344" t="n">
        <v>14.7385</v>
      </c>
      <c r="I79" s="344" t="n">
        <v>100</v>
      </c>
      <c r="J79" s="344" t="n">
        <v>0.750138509473572</v>
      </c>
      <c r="K79" s="344" t="n">
        <v>97.920086639914</v>
      </c>
    </row>
    <row r="80">
      <c r="A80" s="344" t="s">
        <v>33</v>
      </c>
      <c r="B80" s="344" t="s">
        <v>34</v>
      </c>
      <c r="C80" s="344" t="s">
        <v>17</v>
      </c>
      <c r="D80" s="344" t="n">
        <v>4360.2341975</v>
      </c>
      <c r="E80" s="344" t="n">
        <v>5.6710673759314</v>
      </c>
      <c r="F80" s="344" t="n">
        <v>99.7816671470727</v>
      </c>
      <c r="G80" s="344" t="n">
        <v>0.218533772895517</v>
      </c>
      <c r="H80" s="344" t="n">
        <v>9.5406541</v>
      </c>
      <c r="I80" s="344" t="n">
        <v>100</v>
      </c>
      <c r="J80" s="344" t="n">
        <v>0.218332852927346</v>
      </c>
      <c r="K80" s="344" t="n">
        <v>99.873490842492</v>
      </c>
    </row>
    <row r="81">
      <c r="A81" s="344" t="s">
        <v>54</v>
      </c>
      <c r="B81" s="344" t="s">
        <v>55</v>
      </c>
      <c r="C81" s="344" t="s">
        <v>16</v>
      </c>
      <c r="D81" s="344" t="n">
        <v>10698.9413767</v>
      </c>
      <c r="E81" s="344" t="n">
        <v>7.99999307927558</v>
      </c>
      <c r="F81" s="344" t="n">
        <v>100</v>
      </c>
      <c r="G81" s="344" t="n">
        <v>0</v>
      </c>
      <c r="H81" s="344"/>
      <c r="I81" s="344"/>
      <c r="J81" s="344"/>
      <c r="K81" s="344"/>
    </row>
    <row r="82">
      <c r="A82" s="344" t="s">
        <v>54</v>
      </c>
      <c r="B82" s="344" t="s">
        <v>55</v>
      </c>
      <c r="C82" s="344" t="s">
        <v>17</v>
      </c>
      <c r="D82" s="344" t="n">
        <v>33317.4288551</v>
      </c>
      <c r="E82" s="344" t="n">
        <v>2.37889538115495</v>
      </c>
      <c r="F82" s="344" t="n">
        <v>100</v>
      </c>
      <c r="G82" s="344" t="n">
        <v>0</v>
      </c>
      <c r="H82" s="344"/>
      <c r="I82" s="344"/>
      <c r="J82" s="344"/>
      <c r="K82" s="344"/>
    </row>
    <row r="83">
      <c r="A83" s="344" t="s">
        <v>35</v>
      </c>
      <c r="B83" s="344" t="s">
        <v>36</v>
      </c>
      <c r="C83" s="344" t="s">
        <v>16</v>
      </c>
      <c r="D83" s="344" t="n">
        <v>16217.7007484</v>
      </c>
      <c r="E83" s="344" t="n">
        <v>10.222108282708</v>
      </c>
      <c r="F83" s="344" t="n">
        <v>100</v>
      </c>
      <c r="G83" s="344" t="n">
        <v>0</v>
      </c>
      <c r="H83" s="344"/>
      <c r="I83" s="344"/>
      <c r="J83" s="344"/>
      <c r="K83" s="344"/>
    </row>
    <row r="84">
      <c r="A84" s="344" t="s">
        <v>35</v>
      </c>
      <c r="B84" s="344" t="s">
        <v>36</v>
      </c>
      <c r="C84" s="344" t="s">
        <v>17</v>
      </c>
      <c r="D84" s="344" t="n">
        <v>33684.3235773</v>
      </c>
      <c r="E84" s="344" t="n">
        <v>4.11312408899182</v>
      </c>
      <c r="F84" s="344" t="n">
        <v>100</v>
      </c>
      <c r="G84" s="344" t="n">
        <v>0</v>
      </c>
      <c r="H84" s="344"/>
      <c r="I84" s="344"/>
      <c r="J84" s="344"/>
      <c r="K84" s="344"/>
    </row>
    <row r="85">
      <c r="A85" s="344" t="s">
        <v>56</v>
      </c>
      <c r="B85" s="344" t="s">
        <v>57</v>
      </c>
      <c r="C85" s="344" t="s">
        <v>16</v>
      </c>
      <c r="D85" s="344" t="n">
        <v>2484.6214598</v>
      </c>
      <c r="E85" s="344" t="n">
        <v>11.3072471313771</v>
      </c>
      <c r="F85" s="344" t="n">
        <v>100</v>
      </c>
      <c r="G85" s="344" t="n">
        <v>0.00000000000000125535661103816</v>
      </c>
      <c r="H85" s="344"/>
      <c r="I85" s="344"/>
      <c r="J85" s="344"/>
      <c r="K85" s="344"/>
    </row>
    <row r="86">
      <c r="A86" s="344" t="s">
        <v>56</v>
      </c>
      <c r="B86" s="344" t="s">
        <v>57</v>
      </c>
      <c r="C86" s="344" t="s">
        <v>17</v>
      </c>
      <c r="D86" s="344" t="n">
        <v>6842.2279817</v>
      </c>
      <c r="E86" s="344" t="n">
        <v>4.35759322455742</v>
      </c>
      <c r="F86" s="344" t="n">
        <v>100</v>
      </c>
      <c r="G86" s="344" t="n">
        <v>0</v>
      </c>
      <c r="H86" s="344"/>
      <c r="I86" s="344"/>
      <c r="J86" s="344"/>
      <c r="K86" s="344"/>
    </row>
    <row r="87">
      <c r="A87" s="344" t="s">
        <v>37</v>
      </c>
      <c r="B87" s="344" t="s">
        <v>38</v>
      </c>
      <c r="C87" s="344" t="s">
        <v>16</v>
      </c>
      <c r="D87" s="344" t="n">
        <v>95538.2858869</v>
      </c>
      <c r="E87" s="344" t="n">
        <v>7.18787517462306</v>
      </c>
      <c r="F87" s="344" t="n">
        <v>97.7503426666458</v>
      </c>
      <c r="G87" s="344" t="n">
        <v>1.66480902681175</v>
      </c>
      <c r="H87" s="344" t="n">
        <v>2198.7483583</v>
      </c>
      <c r="I87" s="344" t="n">
        <v>74.8975065859636</v>
      </c>
      <c r="J87" s="344" t="n">
        <v>2.24965733335415</v>
      </c>
      <c r="K87" s="344" t="n">
        <v>72.3379736249616</v>
      </c>
    </row>
    <row r="88">
      <c r="A88" s="344" t="s">
        <v>37</v>
      </c>
      <c r="B88" s="344" t="s">
        <v>38</v>
      </c>
      <c r="C88" s="344" t="s">
        <v>17</v>
      </c>
      <c r="D88" s="344" t="n">
        <v>159545.0216023</v>
      </c>
      <c r="E88" s="344" t="n">
        <v>4.61212914609797</v>
      </c>
      <c r="F88" s="344" t="n">
        <v>100</v>
      </c>
      <c r="G88" s="344" t="n">
        <v>0</v>
      </c>
      <c r="H88" s="344"/>
      <c r="I88" s="344"/>
      <c r="J88" s="344"/>
      <c r="K88" s="344"/>
    </row>
    <row r="89">
      <c r="A89" s="344" t="s">
        <v>39</v>
      </c>
      <c r="B89" s="344" t="s">
        <v>40</v>
      </c>
      <c r="C89" s="344" t="s">
        <v>16</v>
      </c>
      <c r="D89" s="344" t="n">
        <v>2009.1128266</v>
      </c>
      <c r="E89" s="344" t="n">
        <v>9.65981654132729</v>
      </c>
      <c r="F89" s="344" t="n">
        <v>100</v>
      </c>
      <c r="G89" s="344" t="n">
        <v>0</v>
      </c>
      <c r="H89" s="344"/>
      <c r="I89" s="344"/>
      <c r="J89" s="344"/>
      <c r="K89" s="344"/>
    </row>
    <row r="90">
      <c r="A90" s="344" t="s">
        <v>39</v>
      </c>
      <c r="B90" s="344" t="s">
        <v>40</v>
      </c>
      <c r="C90" s="344" t="s">
        <v>17</v>
      </c>
      <c r="D90" s="344" t="n">
        <v>4780.8639964</v>
      </c>
      <c r="E90" s="344" t="n">
        <v>4.56207751002142</v>
      </c>
      <c r="F90" s="344" t="n">
        <v>100</v>
      </c>
      <c r="G90" s="344" t="n">
        <v>0.000000000000000506492349175038</v>
      </c>
      <c r="H90" s="344"/>
      <c r="I90" s="344"/>
      <c r="J90" s="344"/>
      <c r="K90" s="344"/>
    </row>
    <row r="91">
      <c r="A91" s="344" t="s">
        <v>58</v>
      </c>
      <c r="B91" s="344" t="s">
        <v>59</v>
      </c>
      <c r="C91" s="344" t="s">
        <v>16</v>
      </c>
      <c r="D91" s="344" t="n">
        <v>1048.8533475</v>
      </c>
      <c r="E91" s="344" t="n">
        <v>7.22448921763644</v>
      </c>
      <c r="F91" s="344" t="n">
        <v>100</v>
      </c>
      <c r="G91" s="344" t="n">
        <v>0</v>
      </c>
      <c r="H91" s="344"/>
      <c r="I91" s="344"/>
      <c r="J91" s="344"/>
      <c r="K91" s="344"/>
    </row>
    <row r="92">
      <c r="A92" s="344" t="s">
        <v>58</v>
      </c>
      <c r="B92" s="344" t="s">
        <v>59</v>
      </c>
      <c r="C92" s="344" t="s">
        <v>17</v>
      </c>
      <c r="D92" s="344" t="n">
        <v>2058.5974199</v>
      </c>
      <c r="E92" s="344" t="n">
        <v>4.05412781676348</v>
      </c>
      <c r="F92" s="344" t="n">
        <v>100</v>
      </c>
      <c r="G92" s="344" t="n">
        <v>0.000000000000000450098604694414</v>
      </c>
      <c r="H92" s="344"/>
      <c r="I92" s="344"/>
      <c r="J92" s="344"/>
      <c r="K92" s="344"/>
    </row>
    <row r="93">
      <c r="A93" s="344" t="s">
        <v>60</v>
      </c>
      <c r="B93" s="344" t="s">
        <v>61</v>
      </c>
      <c r="C93" s="344" t="s">
        <v>16</v>
      </c>
      <c r="D93" s="344" t="n">
        <v>690.1469049</v>
      </c>
      <c r="E93" s="344" t="n">
        <v>7.7700343394469</v>
      </c>
      <c r="F93" s="344" t="n">
        <v>99.3609974249341</v>
      </c>
      <c r="G93" s="344" t="n">
        <v>0.637251713940328</v>
      </c>
      <c r="H93" s="344" t="n">
        <v>4.4384181</v>
      </c>
      <c r="I93" s="344" t="n">
        <v>99.9999999999997</v>
      </c>
      <c r="J93" s="344" t="n">
        <v>0.639002575065929</v>
      </c>
      <c r="K93" s="344" t="n">
        <v>99.0887492140809</v>
      </c>
    </row>
    <row r="94">
      <c r="A94" s="344" t="s">
        <v>60</v>
      </c>
      <c r="B94" s="344" t="s">
        <v>61</v>
      </c>
      <c r="C94" s="344" t="s">
        <v>17</v>
      </c>
      <c r="D94" s="344" t="n">
        <v>2188.1834027</v>
      </c>
      <c r="E94" s="344" t="n">
        <v>2.92336292185723</v>
      </c>
      <c r="F94" s="344" t="n">
        <v>100</v>
      </c>
      <c r="G94" s="344" t="n">
        <v>0</v>
      </c>
      <c r="H94" s="344"/>
      <c r="I94" s="344"/>
      <c r="J94" s="344"/>
      <c r="K94" s="344"/>
    </row>
    <row r="95">
      <c r="A95" s="344" t="s">
        <v>62</v>
      </c>
      <c r="B95" s="344" t="s">
        <v>63</v>
      </c>
      <c r="C95" s="344" t="s">
        <v>16</v>
      </c>
      <c r="D95" s="344" t="n">
        <v>287.5883326</v>
      </c>
      <c r="E95" s="344" t="n">
        <v>21.6292838410632</v>
      </c>
      <c r="F95" s="344" t="n">
        <v>92.4440120920748</v>
      </c>
      <c r="G95" s="344" t="n">
        <v>5.64251828159015</v>
      </c>
      <c r="H95" s="344" t="n">
        <v>23.5062706</v>
      </c>
      <c r="I95" s="344" t="n">
        <v>75.8248867593475</v>
      </c>
      <c r="J95" s="344" t="n">
        <v>7.55598790792524</v>
      </c>
      <c r="K95" s="344" t="n">
        <v>69.0335975400338</v>
      </c>
    </row>
    <row r="96">
      <c r="A96" s="344" t="s">
        <v>62</v>
      </c>
      <c r="B96" s="344" t="s">
        <v>63</v>
      </c>
      <c r="C96" s="344" t="s">
        <v>17</v>
      </c>
      <c r="D96" s="344" t="n">
        <v>3519.4469373</v>
      </c>
      <c r="E96" s="344" t="n">
        <v>3.17669777444097</v>
      </c>
      <c r="F96" s="344" t="n">
        <v>99.7891094290951</v>
      </c>
      <c r="G96" s="344" t="n">
        <v>0.212096138145139</v>
      </c>
      <c r="H96" s="344" t="n">
        <v>7.4378675</v>
      </c>
      <c r="I96" s="344" t="n">
        <v>100</v>
      </c>
      <c r="J96" s="344" t="n">
        <v>0.210890570904875</v>
      </c>
      <c r="K96" s="344" t="n">
        <v>100.359559216142</v>
      </c>
    </row>
    <row r="97">
      <c r="A97" s="344" t="s">
        <v>64</v>
      </c>
      <c r="B97" s="344" t="s">
        <v>65</v>
      </c>
      <c r="C97" s="344" t="s">
        <v>16</v>
      </c>
      <c r="D97" s="344" t="n">
        <v>1102.1413664</v>
      </c>
      <c r="E97" s="344" t="n">
        <v>16.5006614450897</v>
      </c>
      <c r="F97" s="344" t="n">
        <v>100</v>
      </c>
      <c r="G97" s="344" t="n">
        <v>0</v>
      </c>
      <c r="H97" s="344"/>
      <c r="I97" s="344"/>
      <c r="J97" s="344"/>
      <c r="K97" s="344"/>
    </row>
    <row r="98">
      <c r="A98" s="344" t="s">
        <v>64</v>
      </c>
      <c r="B98" s="344" t="s">
        <v>65</v>
      </c>
      <c r="C98" s="344" t="s">
        <v>17</v>
      </c>
      <c r="D98" s="344" t="n">
        <v>5892.0217765</v>
      </c>
      <c r="E98" s="344" t="n">
        <v>3.72431535794372</v>
      </c>
      <c r="F98" s="344" t="n">
        <v>100</v>
      </c>
      <c r="G98" s="344" t="n">
        <v>0</v>
      </c>
      <c r="H98" s="344"/>
      <c r="I98" s="344"/>
      <c r="J98" s="344"/>
      <c r="K98" s="344"/>
    </row>
    <row r="99">
      <c r="A99" s="344" t="s">
        <v>66</v>
      </c>
      <c r="B99" s="344" t="s">
        <v>67</v>
      </c>
      <c r="C99" s="344" t="s">
        <v>16</v>
      </c>
      <c r="D99" s="344" t="n">
        <v>260.6064842</v>
      </c>
      <c r="E99" s="344" t="n">
        <v>8.43715837436703</v>
      </c>
      <c r="F99" s="344" t="n">
        <v>94.683155514193</v>
      </c>
      <c r="G99" s="344" t="n">
        <v>2.03578996141345</v>
      </c>
      <c r="H99" s="344" t="n">
        <v>14.6341146</v>
      </c>
      <c r="I99" s="344" t="n">
        <v>37.2997547597595</v>
      </c>
      <c r="J99" s="344" t="n">
        <v>5.31684448580701</v>
      </c>
      <c r="K99" s="344" t="n">
        <v>36.2536497024297</v>
      </c>
    </row>
    <row r="100">
      <c r="A100" s="344" t="s">
        <v>66</v>
      </c>
      <c r="B100" s="344" t="s">
        <v>67</v>
      </c>
      <c r="C100" s="344" t="s">
        <v>17</v>
      </c>
      <c r="D100" s="344" t="n">
        <v>298.24203</v>
      </c>
      <c r="E100" s="344" t="n">
        <v>8.39111847561641</v>
      </c>
      <c r="F100" s="344" t="n">
        <v>99.538809503142</v>
      </c>
      <c r="G100" s="344" t="n">
        <v>0.469288171849044</v>
      </c>
      <c r="H100" s="344" t="n">
        <v>1.3818368</v>
      </c>
      <c r="I100" s="344" t="n">
        <v>100</v>
      </c>
      <c r="J100" s="344" t="n">
        <v>0.461190496857976</v>
      </c>
      <c r="K100" s="344" t="n">
        <v>101.286531830132</v>
      </c>
    </row>
    <row r="101">
      <c r="A101" s="344" t="s">
        <v>68</v>
      </c>
      <c r="B101" s="344" t="s">
        <v>69</v>
      </c>
      <c r="C101" s="344" t="s">
        <v>16</v>
      </c>
      <c r="D101" s="344" t="n">
        <v>14261.1914466</v>
      </c>
      <c r="E101" s="344" t="n">
        <v>8.2314810750218</v>
      </c>
      <c r="F101" s="344" t="n">
        <v>99.5750836683073</v>
      </c>
      <c r="G101" s="344" t="n">
        <v>0.420401534970622</v>
      </c>
      <c r="H101" s="344" t="n">
        <v>60.8567217</v>
      </c>
      <c r="I101" s="344" t="n">
        <v>100</v>
      </c>
      <c r="J101" s="344" t="n">
        <v>0.424916331692687</v>
      </c>
      <c r="K101" s="344" t="n">
        <v>98.5170841803749</v>
      </c>
    </row>
    <row r="102">
      <c r="A102" s="344" t="s">
        <v>68</v>
      </c>
      <c r="B102" s="344" t="s">
        <v>69</v>
      </c>
      <c r="C102" s="344" t="s">
        <v>17</v>
      </c>
      <c r="D102" s="344" t="n">
        <v>28359.4952257</v>
      </c>
      <c r="E102" s="344" t="n">
        <v>4.03718826630727</v>
      </c>
      <c r="F102" s="344" t="n">
        <v>100</v>
      </c>
      <c r="G102" s="344" t="n">
        <v>0</v>
      </c>
      <c r="H102" s="344"/>
      <c r="I102" s="344"/>
      <c r="J102" s="344"/>
      <c r="K102" s="344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45" t="s">
        <v>72</v>
      </c>
      <c r="B113" s="345" t="s">
        <v>73</v>
      </c>
      <c r="C113" s="345" t="s">
        <v>16</v>
      </c>
      <c r="D113" s="345" t="n">
        <v>24359.4686532</v>
      </c>
      <c r="E113" s="345" t="n">
        <v>6.33371295793852</v>
      </c>
      <c r="F113" s="345" t="n">
        <v>99.9128750364311</v>
      </c>
      <c r="G113" s="345" t="n">
        <v>0.0870850322928855</v>
      </c>
      <c r="H113" s="345" t="n">
        <v>21.241685</v>
      </c>
      <c r="I113" s="345" t="n">
        <v>100</v>
      </c>
      <c r="J113" s="345" t="n">
        <v>0.0871249635689173</v>
      </c>
      <c r="K113" s="345" t="n">
        <v>99.8670827809308</v>
      </c>
    </row>
    <row r="114">
      <c r="A114" s="345" t="s">
        <v>72</v>
      </c>
      <c r="B114" s="345" t="s">
        <v>73</v>
      </c>
      <c r="C114" s="345" t="s">
        <v>17</v>
      </c>
      <c r="D114" s="345" t="n">
        <v>205685.1364428</v>
      </c>
      <c r="E114" s="345" t="n">
        <v>0.932178866419834</v>
      </c>
      <c r="F114" s="345" t="n">
        <v>99.9888458152288</v>
      </c>
      <c r="G114" s="345" t="n">
        <v>0.0099324788388664</v>
      </c>
      <c r="H114" s="345" t="n">
        <v>22.9450595</v>
      </c>
      <c r="I114" s="345" t="n">
        <v>89.0292143682245</v>
      </c>
      <c r="J114" s="345" t="n">
        <v>0.0111541847711722</v>
      </c>
      <c r="K114" s="345" t="n">
        <v>89.0371744378113</v>
      </c>
    </row>
    <row r="115">
      <c r="A115" s="345" t="s">
        <v>74</v>
      </c>
      <c r="B115" s="345" t="s">
        <v>75</v>
      </c>
      <c r="C115" s="345" t="s">
        <v>16</v>
      </c>
      <c r="D115" s="345" t="n">
        <v>4796.9418389</v>
      </c>
      <c r="E115" s="345" t="n">
        <v>11.3672385291067</v>
      </c>
      <c r="F115" s="345" t="n">
        <v>99.1758755269762</v>
      </c>
      <c r="G115" s="345" t="n">
        <v>0.408400086971008</v>
      </c>
      <c r="H115" s="345" t="n">
        <v>39.8612782</v>
      </c>
      <c r="I115" s="345" t="n">
        <v>48.7634386560059</v>
      </c>
      <c r="J115" s="345" t="n">
        <v>0.824124473023818</v>
      </c>
      <c r="K115" s="345" t="n">
        <v>49.147231415214</v>
      </c>
    </row>
    <row r="116">
      <c r="A116" s="345" t="s">
        <v>74</v>
      </c>
      <c r="B116" s="345" t="s">
        <v>75</v>
      </c>
      <c r="C116" s="345" t="s">
        <v>17</v>
      </c>
      <c r="D116" s="345" t="n">
        <v>73155.1613519</v>
      </c>
      <c r="E116" s="345" t="n">
        <v>1.79053495285547</v>
      </c>
      <c r="F116" s="345" t="n">
        <v>99.9587473937265</v>
      </c>
      <c r="G116" s="345" t="n">
        <v>0.0367505193675722</v>
      </c>
      <c r="H116" s="345" t="n">
        <v>30.1908652</v>
      </c>
      <c r="I116" s="345" t="n">
        <v>89.0153714806565</v>
      </c>
      <c r="J116" s="345" t="n">
        <v>0.0412526062735076</v>
      </c>
      <c r="K116" s="345" t="n">
        <v>89.0497889441362</v>
      </c>
    </row>
    <row r="117">
      <c r="A117" s="345" t="s">
        <v>76</v>
      </c>
      <c r="B117" s="345" t="s">
        <v>77</v>
      </c>
      <c r="C117" s="345" t="s">
        <v>16</v>
      </c>
      <c r="D117" s="345" t="n">
        <v>12621.8208257</v>
      </c>
      <c r="E117" s="345" t="n">
        <v>4.36630157950232</v>
      </c>
      <c r="F117" s="345" t="n">
        <v>97.0807044951139</v>
      </c>
      <c r="G117" s="345" t="n">
        <v>1.35315313720464</v>
      </c>
      <c r="H117" s="345" t="n">
        <v>379.548387</v>
      </c>
      <c r="I117" s="345" t="n">
        <v>46.0574314113971</v>
      </c>
      <c r="J117" s="345" t="n">
        <v>2.91929550488613</v>
      </c>
      <c r="K117" s="345" t="n">
        <v>44.9988908727222</v>
      </c>
    </row>
    <row r="118">
      <c r="A118" s="345" t="s">
        <v>76</v>
      </c>
      <c r="B118" s="345" t="s">
        <v>77</v>
      </c>
      <c r="C118" s="345" t="s">
        <v>17</v>
      </c>
      <c r="D118" s="345" t="n">
        <v>26049.0958633</v>
      </c>
      <c r="E118" s="345" t="n">
        <v>2.46167686484454</v>
      </c>
      <c r="F118" s="345" t="n">
        <v>99.9467089328279</v>
      </c>
      <c r="G118" s="345" t="n">
        <v>0.053320578551192</v>
      </c>
      <c r="H118" s="345" t="n">
        <v>13.8892429</v>
      </c>
      <c r="I118" s="345" t="n">
        <v>100</v>
      </c>
      <c r="J118" s="345" t="n">
        <v>0.0532910671721021</v>
      </c>
      <c r="K118" s="345" t="n">
        <v>100.002057143562</v>
      </c>
    </row>
    <row r="119">
      <c r="A119" s="345" t="s">
        <v>78</v>
      </c>
      <c r="B119" s="345" t="s">
        <v>79</v>
      </c>
      <c r="C119" s="345" t="s">
        <v>16</v>
      </c>
      <c r="D119" s="345" t="n">
        <v>53433.653933</v>
      </c>
      <c r="E119" s="345" t="n">
        <v>2.88788129628751</v>
      </c>
      <c r="F119" s="345" t="n">
        <v>99.0247789962792</v>
      </c>
      <c r="G119" s="345" t="n">
        <v>0.472193078199502</v>
      </c>
      <c r="H119" s="345" t="n">
        <v>526.2281032</v>
      </c>
      <c r="I119" s="345" t="n">
        <v>48.3696047401461</v>
      </c>
      <c r="J119" s="345" t="n">
        <v>0.97522100372082</v>
      </c>
      <c r="K119" s="345" t="n">
        <v>47.9468910471337</v>
      </c>
    </row>
    <row r="120">
      <c r="A120" s="345" t="s">
        <v>78</v>
      </c>
      <c r="B120" s="345" t="s">
        <v>79</v>
      </c>
      <c r="C120" s="345" t="s">
        <v>17</v>
      </c>
      <c r="D120" s="345" t="n">
        <v>81505.0405456</v>
      </c>
      <c r="E120" s="345" t="n">
        <v>1.80419923365766</v>
      </c>
      <c r="F120" s="345" t="n">
        <v>99.7689746181465</v>
      </c>
      <c r="G120" s="345" t="n">
        <v>0.107081942867172</v>
      </c>
      <c r="H120" s="345" t="n">
        <v>188.7333531</v>
      </c>
      <c r="I120" s="345" t="n">
        <v>46.1970239096564</v>
      </c>
      <c r="J120" s="345" t="n">
        <v>0.231025381853492</v>
      </c>
      <c r="K120" s="345" t="n">
        <v>46.2436445479042</v>
      </c>
    </row>
    <row r="121">
      <c r="A121" s="345" t="s">
        <v>80</v>
      </c>
      <c r="B121" s="345" t="s">
        <v>81</v>
      </c>
      <c r="C121" s="345" t="s">
        <v>16</v>
      </c>
      <c r="D121" s="345" t="n">
        <v>55945.3458135</v>
      </c>
      <c r="E121" s="345" t="n">
        <v>3.47179495571215</v>
      </c>
      <c r="F121" s="345" t="n">
        <v>97.0350709414732</v>
      </c>
      <c r="G121" s="345" t="n">
        <v>0.815252712824056</v>
      </c>
      <c r="H121" s="345" t="n">
        <v>1709.422994</v>
      </c>
      <c r="I121" s="345" t="n">
        <v>26.8542301225682</v>
      </c>
      <c r="J121" s="345" t="n">
        <v>2.96492905852678</v>
      </c>
      <c r="K121" s="345" t="n">
        <v>26.6812808207351</v>
      </c>
    </row>
    <row r="122">
      <c r="A122" s="345" t="s">
        <v>80</v>
      </c>
      <c r="B122" s="345" t="s">
        <v>81</v>
      </c>
      <c r="C122" s="345" t="s">
        <v>17</v>
      </c>
      <c r="D122" s="345" t="n">
        <v>70776.409486</v>
      </c>
      <c r="E122" s="345" t="n">
        <v>2.52049504006093</v>
      </c>
      <c r="F122" s="345" t="n">
        <v>99.6371564333253</v>
      </c>
      <c r="G122" s="345" t="n">
        <v>0.165839997898553</v>
      </c>
      <c r="H122" s="345" t="n">
        <v>257.7428519</v>
      </c>
      <c r="I122" s="345" t="n">
        <v>45.4454347455393</v>
      </c>
      <c r="J122" s="345" t="n">
        <v>0.362843566674734</v>
      </c>
      <c r="K122" s="345" t="n">
        <v>45.5398064927883</v>
      </c>
    </row>
    <row r="123">
      <c r="A123" s="345" t="s">
        <v>82</v>
      </c>
      <c r="B123" s="345" t="s">
        <v>83</v>
      </c>
      <c r="C123" s="345" t="s">
        <v>16</v>
      </c>
      <c r="D123" s="345" t="n">
        <v>32738.0245798</v>
      </c>
      <c r="E123" s="345" t="n">
        <v>4.7693481952496</v>
      </c>
      <c r="F123" s="345" t="n">
        <v>99.9320387729621</v>
      </c>
      <c r="G123" s="345" t="n">
        <v>0.0679980417545682</v>
      </c>
      <c r="H123" s="345" t="n">
        <v>22.2642943</v>
      </c>
      <c r="I123" s="345" t="n">
        <v>100</v>
      </c>
      <c r="J123" s="345" t="n">
        <v>0.0679612270379031</v>
      </c>
      <c r="K123" s="345" t="n">
        <v>99.9861721347854</v>
      </c>
    </row>
    <row r="124">
      <c r="A124" s="345" t="s">
        <v>82</v>
      </c>
      <c r="B124" s="345" t="s">
        <v>83</v>
      </c>
      <c r="C124" s="345" t="s">
        <v>17</v>
      </c>
      <c r="D124" s="345" t="n">
        <v>37657.0370839</v>
      </c>
      <c r="E124" s="345" t="n">
        <v>3.92989159694123</v>
      </c>
      <c r="F124" s="345" t="n">
        <v>99.9614288897624</v>
      </c>
      <c r="G124" s="345" t="n">
        <v>0.0385990064975561</v>
      </c>
      <c r="H124" s="345" t="n">
        <v>14.5303418</v>
      </c>
      <c r="I124" s="345" t="n">
        <v>100</v>
      </c>
      <c r="J124" s="345" t="n">
        <v>0.0385711102376038</v>
      </c>
      <c r="K124" s="345" t="n">
        <v>100.033725227315</v>
      </c>
    </row>
    <row r="125">
      <c r="A125" s="345" t="s">
        <v>84</v>
      </c>
      <c r="B125" s="345" t="s">
        <v>85</v>
      </c>
      <c r="C125" s="345" t="s">
        <v>16</v>
      </c>
      <c r="D125" s="345" t="n">
        <v>98074.6052893</v>
      </c>
      <c r="E125" s="345" t="n">
        <v>3.35029221380742</v>
      </c>
      <c r="F125" s="345" t="n">
        <v>99.8416656089976</v>
      </c>
      <c r="G125" s="345" t="n">
        <v>0.0859436929381571</v>
      </c>
      <c r="H125" s="345" t="n">
        <v>155.5320898</v>
      </c>
      <c r="I125" s="345" t="n">
        <v>54.2744477132846</v>
      </c>
      <c r="J125" s="345" t="n">
        <v>0.158334391002381</v>
      </c>
      <c r="K125" s="345" t="n">
        <v>54.1939208355866</v>
      </c>
    </row>
    <row r="126">
      <c r="A126" s="345" t="s">
        <v>84</v>
      </c>
      <c r="B126" s="345" t="s">
        <v>85</v>
      </c>
      <c r="C126" s="345" t="s">
        <v>17</v>
      </c>
      <c r="D126" s="345" t="n">
        <v>135423.4183412</v>
      </c>
      <c r="E126" s="345" t="n">
        <v>2.18219538646151</v>
      </c>
      <c r="F126" s="345" t="n">
        <v>99.9712466999467</v>
      </c>
      <c r="G126" s="345" t="n">
        <v>0.0222308424211641</v>
      </c>
      <c r="H126" s="345" t="n">
        <v>38.9499012</v>
      </c>
      <c r="I126" s="345" t="n">
        <v>77.3261788583593</v>
      </c>
      <c r="J126" s="345" t="n">
        <v>0.0287533000532679</v>
      </c>
      <c r="K126" s="345" t="n">
        <v>77.2935637967317</v>
      </c>
    </row>
    <row r="127">
      <c r="A127" s="345" t="s">
        <v>86</v>
      </c>
      <c r="B127" s="345" t="s">
        <v>87</v>
      </c>
      <c r="C127" s="345" t="s">
        <v>16</v>
      </c>
      <c r="D127" s="345" t="n">
        <v>115268.855453</v>
      </c>
      <c r="E127" s="345" t="n">
        <v>2.29231676303358</v>
      </c>
      <c r="F127" s="345" t="n">
        <v>99.8448370502849</v>
      </c>
      <c r="G127" s="345" t="n">
        <v>0.0687829167268923</v>
      </c>
      <c r="H127" s="345" t="n">
        <v>179.1325035</v>
      </c>
      <c r="I127" s="345" t="n">
        <v>44.3349069796379</v>
      </c>
      <c r="J127" s="345" t="n">
        <v>0.155162949715066</v>
      </c>
      <c r="K127" s="345" t="n">
        <v>44.2606893272604</v>
      </c>
    </row>
    <row r="128">
      <c r="A128" s="345" t="s">
        <v>86</v>
      </c>
      <c r="B128" s="345" t="s">
        <v>87</v>
      </c>
      <c r="C128" s="345" t="s">
        <v>17</v>
      </c>
      <c r="D128" s="345" t="n">
        <v>249561.1239546</v>
      </c>
      <c r="E128" s="345" t="n">
        <v>1.13812302361052</v>
      </c>
      <c r="F128" s="345" t="n">
        <v>99.9700626282265</v>
      </c>
      <c r="G128" s="345" t="n">
        <v>0.0299363831384774</v>
      </c>
      <c r="H128" s="345" t="n">
        <v>74.734415</v>
      </c>
      <c r="I128" s="345" t="n">
        <v>100</v>
      </c>
      <c r="J128" s="345" t="n">
        <v>0.0299373717734699</v>
      </c>
      <c r="K128" s="345" t="n">
        <v>99.966761272888</v>
      </c>
    </row>
    <row r="129">
      <c r="A129" s="345" t="s">
        <v>88</v>
      </c>
      <c r="B129" s="345" t="s">
        <v>89</v>
      </c>
      <c r="C129" s="345" t="s">
        <v>16</v>
      </c>
      <c r="D129" s="345" t="n">
        <v>21816.3675003</v>
      </c>
      <c r="E129" s="345" t="n">
        <v>6.00953119456164</v>
      </c>
      <c r="F129" s="345" t="n">
        <v>99.9758439177754</v>
      </c>
      <c r="G129" s="345" t="n">
        <v>0.0241704789297577</v>
      </c>
      <c r="H129" s="345" t="n">
        <v>5.271253</v>
      </c>
      <c r="I129" s="345" t="n">
        <v>100</v>
      </c>
      <c r="J129" s="345" t="n">
        <v>0.0241560822245893</v>
      </c>
      <c r="K129" s="345" t="n">
        <v>100.035428197025</v>
      </c>
    </row>
    <row r="130">
      <c r="A130" s="345" t="s">
        <v>88</v>
      </c>
      <c r="B130" s="345" t="s">
        <v>89</v>
      </c>
      <c r="C130" s="345" t="s">
        <v>17</v>
      </c>
      <c r="D130" s="345" t="n">
        <v>124955.2618749</v>
      </c>
      <c r="E130" s="345" t="n">
        <v>1.05249376020649</v>
      </c>
      <c r="F130" s="345" t="n">
        <v>100</v>
      </c>
      <c r="G130" s="345" t="n">
        <v>0</v>
      </c>
      <c r="H130" s="345"/>
      <c r="I130" s="345"/>
      <c r="J130" s="345"/>
      <c r="K130" s="345"/>
    </row>
    <row r="131">
      <c r="A131" s="345" t="s">
        <v>90</v>
      </c>
      <c r="B131" s="345" t="s">
        <v>91</v>
      </c>
      <c r="C131" s="345" t="s">
        <v>16</v>
      </c>
      <c r="D131" s="345" t="n">
        <v>55039.5608334</v>
      </c>
      <c r="E131" s="345" t="n">
        <v>4.54158317449822</v>
      </c>
      <c r="F131" s="345" t="n">
        <v>99.9064000225874</v>
      </c>
      <c r="G131" s="345" t="n">
        <v>0.0935772083317101</v>
      </c>
      <c r="H131" s="345" t="n">
        <v>51.5652816</v>
      </c>
      <c r="I131" s="345" t="n">
        <v>100</v>
      </c>
      <c r="J131" s="345" t="n">
        <v>0.0935999774126236</v>
      </c>
      <c r="K131" s="345" t="n">
        <v>99.8820968446511</v>
      </c>
    </row>
    <row r="132">
      <c r="A132" s="345" t="s">
        <v>90</v>
      </c>
      <c r="B132" s="345" t="s">
        <v>91</v>
      </c>
      <c r="C132" s="345" t="s">
        <v>17</v>
      </c>
      <c r="D132" s="345" t="n">
        <v>242182.2765232</v>
      </c>
      <c r="E132" s="345" t="n">
        <v>1.22195064512834</v>
      </c>
      <c r="F132" s="345" t="n">
        <v>100</v>
      </c>
      <c r="G132" s="345" t="n">
        <v>0</v>
      </c>
      <c r="H132" s="345"/>
      <c r="I132" s="345"/>
      <c r="J132" s="345"/>
      <c r="K132" s="345"/>
    </row>
    <row r="133">
      <c r="A133" s="345" t="s">
        <v>92</v>
      </c>
      <c r="B133" s="345" t="s">
        <v>93</v>
      </c>
      <c r="C133" s="345" t="s">
        <v>16</v>
      </c>
      <c r="D133" s="345" t="n">
        <v>73539.4967521</v>
      </c>
      <c r="E133" s="345" t="n">
        <v>4.99867750477102</v>
      </c>
      <c r="F133" s="345" t="n">
        <v>99.9944204636543</v>
      </c>
      <c r="G133" s="345" t="n">
        <v>0.00558723934957932</v>
      </c>
      <c r="H133" s="345" t="n">
        <v>4.1033919</v>
      </c>
      <c r="I133" s="345" t="n">
        <v>100</v>
      </c>
      <c r="J133" s="345" t="n">
        <v>0.00557953634573976</v>
      </c>
      <c r="K133" s="345" t="n">
        <v>100.132470895991</v>
      </c>
    </row>
    <row r="134">
      <c r="A134" s="345" t="s">
        <v>92</v>
      </c>
      <c r="B134" s="345" t="s">
        <v>93</v>
      </c>
      <c r="C134" s="345" t="s">
        <v>17</v>
      </c>
      <c r="D134" s="345" t="n">
        <v>372613.7988866</v>
      </c>
      <c r="E134" s="345" t="n">
        <v>0.963991571536742</v>
      </c>
      <c r="F134" s="345" t="n">
        <v>99.9478604265683</v>
      </c>
      <c r="G134" s="345" t="n">
        <v>0.0379152794094696</v>
      </c>
      <c r="H134" s="345" t="n">
        <v>194.3805945</v>
      </c>
      <c r="I134" s="345" t="n">
        <v>72.7116031313831</v>
      </c>
      <c r="J134" s="345" t="n">
        <v>0.0521395734317182</v>
      </c>
      <c r="K134" s="345" t="n">
        <v>72.6808986923298</v>
      </c>
    </row>
    <row r="135">
      <c r="A135" s="345" t="s">
        <v>94</v>
      </c>
      <c r="B135" s="345" t="s">
        <v>95</v>
      </c>
      <c r="C135" s="345" t="s">
        <v>16</v>
      </c>
      <c r="D135" s="345" t="n">
        <v>8229.6316646</v>
      </c>
      <c r="E135" s="345" t="n">
        <v>8.65473833599068</v>
      </c>
      <c r="F135" s="345" t="n">
        <v>100</v>
      </c>
      <c r="G135" s="345" t="n">
        <v>0</v>
      </c>
      <c r="H135" s="345"/>
      <c r="I135" s="345"/>
      <c r="J135" s="345"/>
      <c r="K135" s="345"/>
    </row>
    <row r="136">
      <c r="A136" s="345" t="s">
        <v>94</v>
      </c>
      <c r="B136" s="345" t="s">
        <v>95</v>
      </c>
      <c r="C136" s="345" t="s">
        <v>17</v>
      </c>
      <c r="D136" s="345" t="n">
        <v>48207.9210938</v>
      </c>
      <c r="E136" s="345" t="n">
        <v>1.5462412590702</v>
      </c>
      <c r="F136" s="345" t="n">
        <v>100</v>
      </c>
      <c r="G136" s="345" t="n">
        <v>0.000000000000000171667264744513</v>
      </c>
      <c r="H136" s="345"/>
      <c r="I136" s="345"/>
      <c r="J136" s="345"/>
      <c r="K136" s="345"/>
    </row>
    <row r="137">
      <c r="A137" s="345" t="s">
        <v>96</v>
      </c>
      <c r="B137" s="345" t="s">
        <v>97</v>
      </c>
      <c r="C137" s="345" t="s">
        <v>16</v>
      </c>
      <c r="D137" s="345" t="n">
        <v>4923.7434485</v>
      </c>
      <c r="E137" s="345" t="n">
        <v>7.27310492671512</v>
      </c>
      <c r="F137" s="345" t="n">
        <v>100</v>
      </c>
      <c r="G137" s="345" t="n">
        <v>0.00000000000000080747685501538</v>
      </c>
      <c r="H137" s="345"/>
      <c r="I137" s="345"/>
      <c r="J137" s="345"/>
      <c r="K137" s="345"/>
    </row>
    <row r="138">
      <c r="A138" s="345" t="s">
        <v>96</v>
      </c>
      <c r="B138" s="345" t="s">
        <v>97</v>
      </c>
      <c r="C138" s="345" t="s">
        <v>17</v>
      </c>
      <c r="D138" s="345" t="n">
        <v>72411.8429381</v>
      </c>
      <c r="E138" s="345" t="n">
        <v>0.980593411605856</v>
      </c>
      <c r="F138" s="345" t="n">
        <v>99.9854560252268</v>
      </c>
      <c r="G138" s="345" t="n">
        <v>0.014548110759655</v>
      </c>
      <c r="H138" s="345" t="n">
        <v>10.5330921</v>
      </c>
      <c r="I138" s="345" t="n">
        <v>100</v>
      </c>
      <c r="J138" s="345" t="n">
        <v>0.0145439747732216</v>
      </c>
      <c r="K138" s="345" t="n">
        <v>100.01388968907</v>
      </c>
    </row>
    <row r="139">
      <c r="A139" s="345" t="s">
        <v>98</v>
      </c>
      <c r="B139" s="345" t="s">
        <v>99</v>
      </c>
      <c r="C139" s="345" t="s">
        <v>16</v>
      </c>
      <c r="D139" s="345" t="n">
        <v>12579.4016753</v>
      </c>
      <c r="E139" s="345" t="n">
        <v>5.53449193236924</v>
      </c>
      <c r="F139" s="345" t="n">
        <v>100</v>
      </c>
      <c r="G139" s="345" t="n">
        <v>0</v>
      </c>
      <c r="H139" s="345"/>
      <c r="I139" s="345"/>
      <c r="J139" s="345"/>
      <c r="K139" s="345"/>
    </row>
    <row r="140">
      <c r="A140" s="345" t="s">
        <v>98</v>
      </c>
      <c r="B140" s="345" t="s">
        <v>99</v>
      </c>
      <c r="C140" s="345" t="s">
        <v>17</v>
      </c>
      <c r="D140" s="345" t="n">
        <v>20534.1249191</v>
      </c>
      <c r="E140" s="345" t="n">
        <v>3.31996017245481</v>
      </c>
      <c r="F140" s="345" t="n">
        <v>99.8877860272916</v>
      </c>
      <c r="G140" s="345" t="n">
        <v>0.112616753497485</v>
      </c>
      <c r="H140" s="345" t="n">
        <v>23.0680429</v>
      </c>
      <c r="I140" s="345" t="n">
        <v>99.9999999999997</v>
      </c>
      <c r="J140" s="345" t="n">
        <v>0.11221397270844</v>
      </c>
      <c r="K140" s="345" t="n">
        <v>100.246323206762</v>
      </c>
    </row>
    <row r="141">
      <c r="A141" s="345" t="s">
        <v>100</v>
      </c>
      <c r="B141" s="345" t="s">
        <v>101</v>
      </c>
      <c r="C141" s="345" t="s">
        <v>16</v>
      </c>
      <c r="D141" s="345" t="n">
        <v>8187.5595288</v>
      </c>
      <c r="E141" s="345" t="n">
        <v>7.43981303112794</v>
      </c>
      <c r="F141" s="345" t="n">
        <v>100</v>
      </c>
      <c r="G141" s="345" t="n">
        <v>0</v>
      </c>
      <c r="H141" s="345"/>
      <c r="I141" s="345"/>
      <c r="J141" s="345"/>
      <c r="K141" s="345"/>
    </row>
    <row r="142">
      <c r="A142" s="345" t="s">
        <v>100</v>
      </c>
      <c r="B142" s="345" t="s">
        <v>101</v>
      </c>
      <c r="C142" s="345" t="s">
        <v>17</v>
      </c>
      <c r="D142" s="345" t="n">
        <v>20030.0914752</v>
      </c>
      <c r="E142" s="345" t="n">
        <v>2.60097633173104</v>
      </c>
      <c r="F142" s="345" t="n">
        <v>100</v>
      </c>
      <c r="G142" s="345" t="n">
        <v>0</v>
      </c>
      <c r="H142" s="345"/>
      <c r="I142" s="345"/>
      <c r="J142" s="345"/>
      <c r="K142" s="345"/>
    </row>
    <row r="143">
      <c r="A143" s="345" t="s">
        <v>102</v>
      </c>
      <c r="B143" s="345" t="s">
        <v>103</v>
      </c>
      <c r="C143" s="345" t="s">
        <v>16</v>
      </c>
      <c r="D143" s="345" t="n">
        <v>16128.6532567</v>
      </c>
      <c r="E143" s="345" t="n">
        <v>5.48407009522819</v>
      </c>
      <c r="F143" s="345" t="n">
        <v>100</v>
      </c>
      <c r="G143" s="345" t="n">
        <v>0</v>
      </c>
      <c r="H143" s="345"/>
      <c r="I143" s="345"/>
      <c r="J143" s="345"/>
      <c r="K143" s="345"/>
    </row>
    <row r="144">
      <c r="A144" s="345" t="s">
        <v>102</v>
      </c>
      <c r="B144" s="345" t="s">
        <v>103</v>
      </c>
      <c r="C144" s="345" t="s">
        <v>17</v>
      </c>
      <c r="D144" s="345" t="n">
        <v>73809.5836771</v>
      </c>
      <c r="E144" s="345" t="n">
        <v>1.52031693699289</v>
      </c>
      <c r="F144" s="345" t="n">
        <v>100</v>
      </c>
      <c r="G144" s="345" t="n">
        <v>0</v>
      </c>
      <c r="H144" s="345"/>
      <c r="I144" s="345"/>
      <c r="J144" s="345"/>
      <c r="K144" s="345"/>
    </row>
    <row r="145">
      <c r="A145" s="345" t="s">
        <v>104</v>
      </c>
      <c r="B145" s="345" t="s">
        <v>105</v>
      </c>
      <c r="C145" s="345" t="s">
        <v>16</v>
      </c>
      <c r="D145" s="345" t="n">
        <v>2631.6253413</v>
      </c>
      <c r="E145" s="345" t="n">
        <v>7.72234992745082</v>
      </c>
      <c r="F145" s="345" t="n">
        <v>100</v>
      </c>
      <c r="G145" s="345" t="n">
        <v>0</v>
      </c>
      <c r="H145" s="345"/>
      <c r="I145" s="345"/>
      <c r="J145" s="345"/>
      <c r="K145" s="345"/>
    </row>
    <row r="146">
      <c r="A146" s="345" t="s">
        <v>104</v>
      </c>
      <c r="B146" s="345" t="s">
        <v>105</v>
      </c>
      <c r="C146" s="345" t="s">
        <v>17</v>
      </c>
      <c r="D146" s="345" t="n">
        <v>4971.5698727</v>
      </c>
      <c r="E146" s="345" t="n">
        <v>3.77281378142902</v>
      </c>
      <c r="F146" s="345" t="n">
        <v>100</v>
      </c>
      <c r="G146" s="345" t="n">
        <v>0</v>
      </c>
      <c r="H146" s="345"/>
      <c r="I146" s="345"/>
      <c r="J146" s="345"/>
      <c r="K146" s="345"/>
    </row>
    <row r="147">
      <c r="A147" s="345" t="s">
        <v>106</v>
      </c>
      <c r="B147" s="345" t="s">
        <v>107</v>
      </c>
      <c r="C147" s="345" t="s">
        <v>16</v>
      </c>
      <c r="D147" s="345" t="n">
        <v>48010.2437065</v>
      </c>
      <c r="E147" s="345" t="n">
        <v>3.14205535314626</v>
      </c>
      <c r="F147" s="345" t="n">
        <v>99.7394707476029</v>
      </c>
      <c r="G147" s="345" t="n">
        <v>0.164382801271974</v>
      </c>
      <c r="H147" s="345" t="n">
        <v>125.4074521</v>
      </c>
      <c r="I147" s="345" t="n">
        <v>62.9372979354687</v>
      </c>
      <c r="J147" s="345" t="n">
        <v>0.260529252397149</v>
      </c>
      <c r="K147" s="345" t="n">
        <v>62.9313347657482</v>
      </c>
    </row>
    <row r="148">
      <c r="A148" s="345" t="s">
        <v>106</v>
      </c>
      <c r="B148" s="345" t="s">
        <v>107</v>
      </c>
      <c r="C148" s="345" t="s">
        <v>17</v>
      </c>
      <c r="D148" s="345" t="n">
        <v>88473.4010188</v>
      </c>
      <c r="E148" s="345" t="n">
        <v>1.83136889464421</v>
      </c>
      <c r="F148" s="345" t="n">
        <v>99.9115745214444</v>
      </c>
      <c r="G148" s="345" t="n">
        <v>0.0675507093297591</v>
      </c>
      <c r="H148" s="345" t="n">
        <v>78.3022674</v>
      </c>
      <c r="I148" s="345" t="n">
        <v>76.4711295862661</v>
      </c>
      <c r="J148" s="345" t="n">
        <v>0.0884254785556482</v>
      </c>
      <c r="K148" s="345" t="n">
        <v>76.3252609928403</v>
      </c>
    </row>
    <row r="149">
      <c r="A149" s="345" t="s">
        <v>108</v>
      </c>
      <c r="B149" s="345" t="s">
        <v>109</v>
      </c>
      <c r="C149" s="345" t="s">
        <v>16</v>
      </c>
      <c r="D149" s="345" t="n">
        <v>93453.4153195</v>
      </c>
      <c r="E149" s="345" t="n">
        <v>2.54690968385705</v>
      </c>
      <c r="F149" s="345" t="n">
        <v>97.4911230720577</v>
      </c>
      <c r="G149" s="345" t="n">
        <v>0.57605048102853</v>
      </c>
      <c r="H149" s="345" t="n">
        <v>2404.9688848</v>
      </c>
      <c r="I149" s="345" t="n">
        <v>22.9405223781654</v>
      </c>
      <c r="J149" s="345" t="n">
        <v>2.50887692794233</v>
      </c>
      <c r="K149" s="345" t="n">
        <v>22.3844413076612</v>
      </c>
    </row>
    <row r="150">
      <c r="A150" s="345" t="s">
        <v>108</v>
      </c>
      <c r="B150" s="345" t="s">
        <v>109</v>
      </c>
      <c r="C150" s="345" t="s">
        <v>17</v>
      </c>
      <c r="D150" s="345" t="n">
        <v>112196.686508</v>
      </c>
      <c r="E150" s="345" t="n">
        <v>2.13047884392892</v>
      </c>
      <c r="F150" s="345" t="n">
        <v>99.4266272494162</v>
      </c>
      <c r="G150" s="345" t="n">
        <v>0.190468340750478</v>
      </c>
      <c r="H150" s="345" t="n">
        <v>647.0150354</v>
      </c>
      <c r="I150" s="345" t="n">
        <v>32.8418255241445</v>
      </c>
      <c r="J150" s="345" t="n">
        <v>0.57337275058383</v>
      </c>
      <c r="K150" s="345" t="n">
        <v>33.0284700473288</v>
      </c>
    </row>
    <row r="151">
      <c r="A151" s="345" t="s">
        <v>110</v>
      </c>
      <c r="B151" s="345" t="s">
        <v>111</v>
      </c>
      <c r="C151" s="345" t="s">
        <v>16</v>
      </c>
      <c r="D151" s="345" t="n">
        <v>572.0684708</v>
      </c>
      <c r="E151" s="345" t="n">
        <v>9.4057107355682</v>
      </c>
      <c r="F151" s="345" t="n">
        <v>97.5384615384615</v>
      </c>
      <c r="G151" s="345" t="n">
        <v>0.764354341414395</v>
      </c>
      <c r="H151" s="345" t="n">
        <v>14.4370592</v>
      </c>
      <c r="I151" s="345" t="n">
        <v>28.2038037408883</v>
      </c>
      <c r="J151" s="345" t="n">
        <v>2.46153846153846</v>
      </c>
      <c r="K151" s="345" t="n">
        <v>30.2875407785454</v>
      </c>
    </row>
    <row r="152">
      <c r="A152" s="345" t="s">
        <v>110</v>
      </c>
      <c r="B152" s="345" t="s">
        <v>111</v>
      </c>
      <c r="C152" s="345" t="s">
        <v>17</v>
      </c>
      <c r="D152" s="345" t="n">
        <v>543.1943524</v>
      </c>
      <c r="E152" s="345" t="n">
        <v>8.36343533210658</v>
      </c>
      <c r="F152" s="345" t="n">
        <v>99.0131578947368</v>
      </c>
      <c r="G152" s="345" t="n">
        <v>0.555241299082361</v>
      </c>
      <c r="H152" s="345" t="n">
        <v>5.4138972</v>
      </c>
      <c r="I152" s="345" t="n">
        <v>52.2232967867093</v>
      </c>
      <c r="J152" s="345" t="n">
        <v>0.986842105263158</v>
      </c>
      <c r="K152" s="345" t="n">
        <v>55.7092103412635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46" t="s">
        <v>72</v>
      </c>
      <c r="B163" s="346" t="s">
        <v>73</v>
      </c>
      <c r="C163" s="346" t="s">
        <v>16</v>
      </c>
      <c r="D163" s="346" t="n">
        <v>24280.8042716</v>
      </c>
      <c r="E163" s="346" t="n">
        <v>6.35089038952881</v>
      </c>
      <c r="F163" s="346" t="n">
        <v>99.9125930177322</v>
      </c>
      <c r="G163" s="346" t="n">
        <v>0.0873671763464246</v>
      </c>
      <c r="H163" s="346" t="n">
        <v>21.241685</v>
      </c>
      <c r="I163" s="346" t="n">
        <v>100</v>
      </c>
      <c r="J163" s="346" t="n">
        <v>0.0874069822678084</v>
      </c>
      <c r="K163" s="346" t="n">
        <v>99.8670919293784</v>
      </c>
    </row>
    <row r="164">
      <c r="A164" s="346" t="s">
        <v>72</v>
      </c>
      <c r="B164" s="346" t="s">
        <v>73</v>
      </c>
      <c r="C164" s="346" t="s">
        <v>17</v>
      </c>
      <c r="D164" s="346" t="n">
        <v>205608.2128016</v>
      </c>
      <c r="E164" s="346" t="n">
        <v>0.932398581249249</v>
      </c>
      <c r="F164" s="346" t="n">
        <v>99.9901525650633</v>
      </c>
      <c r="G164" s="346" t="n">
        <v>0.00984903276723222</v>
      </c>
      <c r="H164" s="346" t="n">
        <v>20.249129</v>
      </c>
      <c r="I164" s="346" t="n">
        <v>100</v>
      </c>
      <c r="J164" s="346" t="n">
        <v>0.00984743493672297</v>
      </c>
      <c r="K164" s="346" t="n">
        <v>100.006376822184</v>
      </c>
    </row>
    <row r="165">
      <c r="A165" s="346" t="s">
        <v>74</v>
      </c>
      <c r="B165" s="346" t="s">
        <v>75</v>
      </c>
      <c r="C165" s="346" t="s">
        <v>16</v>
      </c>
      <c r="D165" s="346" t="n">
        <v>4703.5247514</v>
      </c>
      <c r="E165" s="346" t="n">
        <v>11.5896292157658</v>
      </c>
      <c r="F165" s="346" t="n">
        <v>99.3731438757041</v>
      </c>
      <c r="G165" s="346" t="n">
        <v>0.392638268546881</v>
      </c>
      <c r="H165" s="346" t="n">
        <v>29.6703232</v>
      </c>
      <c r="I165" s="346" t="n">
        <v>62.0440840338754</v>
      </c>
      <c r="J165" s="346" t="n">
        <v>0.626856124295858</v>
      </c>
      <c r="K165" s="346" t="n">
        <v>62.2434680609443</v>
      </c>
    </row>
    <row r="166">
      <c r="A166" s="346" t="s">
        <v>74</v>
      </c>
      <c r="B166" s="346" t="s">
        <v>75</v>
      </c>
      <c r="C166" s="346" t="s">
        <v>17</v>
      </c>
      <c r="D166" s="346" t="n">
        <v>72891.8950144</v>
      </c>
      <c r="E166" s="346" t="n">
        <v>1.79468518857285</v>
      </c>
      <c r="F166" s="346" t="n">
        <v>99.963255126215</v>
      </c>
      <c r="G166" s="346" t="n">
        <v>0.0367724220959658</v>
      </c>
      <c r="H166" s="346" t="n">
        <v>26.7938802</v>
      </c>
      <c r="I166" s="346" t="n">
        <v>99.9999999999998</v>
      </c>
      <c r="J166" s="346" t="n">
        <v>0.0367448737850033</v>
      </c>
      <c r="K166" s="346" t="n">
        <v>100.038199426014</v>
      </c>
    </row>
    <row r="167">
      <c r="A167" s="346" t="s">
        <v>76</v>
      </c>
      <c r="B167" s="346" t="s">
        <v>77</v>
      </c>
      <c r="C167" s="346" t="s">
        <v>16</v>
      </c>
      <c r="D167" s="346" t="n">
        <v>12515.8984126</v>
      </c>
      <c r="E167" s="346" t="n">
        <v>4.39803197252872</v>
      </c>
      <c r="F167" s="346" t="n">
        <v>97.0567255799793</v>
      </c>
      <c r="G167" s="346" t="n">
        <v>1.36437806954651</v>
      </c>
      <c r="H167" s="346" t="n">
        <v>379.548387</v>
      </c>
      <c r="I167" s="346" t="n">
        <v>46.0574314113971</v>
      </c>
      <c r="J167" s="346" t="n">
        <v>2.94327442002066</v>
      </c>
      <c r="K167" s="346" t="n">
        <v>44.9914105808686</v>
      </c>
    </row>
    <row r="168">
      <c r="A168" s="346" t="s">
        <v>76</v>
      </c>
      <c r="B168" s="346" t="s">
        <v>77</v>
      </c>
      <c r="C168" s="346" t="s">
        <v>17</v>
      </c>
      <c r="D168" s="346" t="n">
        <v>25819.2596939</v>
      </c>
      <c r="E168" s="346" t="n">
        <v>2.44609417438481</v>
      </c>
      <c r="F168" s="346" t="n">
        <v>99.946234805002</v>
      </c>
      <c r="G168" s="346" t="n">
        <v>0.053794883497197</v>
      </c>
      <c r="H168" s="346" t="n">
        <v>13.8892429</v>
      </c>
      <c r="I168" s="346" t="n">
        <v>100</v>
      </c>
      <c r="J168" s="346" t="n">
        <v>0.0537651949980221</v>
      </c>
      <c r="K168" s="346" t="n">
        <v>100.001423923346</v>
      </c>
    </row>
    <row r="169">
      <c r="A169" s="346" t="s">
        <v>78</v>
      </c>
      <c r="B169" s="346" t="s">
        <v>79</v>
      </c>
      <c r="C169" s="346" t="s">
        <v>16</v>
      </c>
      <c r="D169" s="346" t="n">
        <v>53433.653933</v>
      </c>
      <c r="E169" s="346" t="n">
        <v>2.88788129628751</v>
      </c>
      <c r="F169" s="346" t="n">
        <v>99.0247789962792</v>
      </c>
      <c r="G169" s="346" t="n">
        <v>0.472193078199502</v>
      </c>
      <c r="H169" s="346" t="n">
        <v>526.2281032</v>
      </c>
      <c r="I169" s="346" t="n">
        <v>48.3696047401461</v>
      </c>
      <c r="J169" s="346" t="n">
        <v>0.97522100372082</v>
      </c>
      <c r="K169" s="346" t="n">
        <v>47.9468910471337</v>
      </c>
    </row>
    <row r="170">
      <c r="A170" s="346" t="s">
        <v>78</v>
      </c>
      <c r="B170" s="346" t="s">
        <v>79</v>
      </c>
      <c r="C170" s="346" t="s">
        <v>17</v>
      </c>
      <c r="D170" s="346" t="n">
        <v>81505.0405456</v>
      </c>
      <c r="E170" s="346" t="n">
        <v>1.80419923365766</v>
      </c>
      <c r="F170" s="346" t="n">
        <v>99.7689746181465</v>
      </c>
      <c r="G170" s="346" t="n">
        <v>0.107081942867172</v>
      </c>
      <c r="H170" s="346" t="n">
        <v>188.7333531</v>
      </c>
      <c r="I170" s="346" t="n">
        <v>46.1970239096564</v>
      </c>
      <c r="J170" s="346" t="n">
        <v>0.231025381853492</v>
      </c>
      <c r="K170" s="346" t="n">
        <v>46.2436445479042</v>
      </c>
    </row>
    <row r="171">
      <c r="A171" s="346" t="s">
        <v>80</v>
      </c>
      <c r="B171" s="346" t="s">
        <v>81</v>
      </c>
      <c r="C171" s="346" t="s">
        <v>16</v>
      </c>
      <c r="D171" s="346" t="n">
        <v>54492.1440323</v>
      </c>
      <c r="E171" s="346" t="n">
        <v>3.56005267370035</v>
      </c>
      <c r="F171" s="346" t="n">
        <v>97.1285240685833</v>
      </c>
      <c r="G171" s="346" t="n">
        <v>0.835136265522382</v>
      </c>
      <c r="H171" s="346" t="n">
        <v>1610.9879311</v>
      </c>
      <c r="I171" s="346" t="n">
        <v>28.4308460905665</v>
      </c>
      <c r="J171" s="346" t="n">
        <v>2.87147593141673</v>
      </c>
      <c r="K171" s="346" t="n">
        <v>28.2487315943883</v>
      </c>
    </row>
    <row r="172">
      <c r="A172" s="346" t="s">
        <v>80</v>
      </c>
      <c r="B172" s="346" t="s">
        <v>81</v>
      </c>
      <c r="C172" s="346" t="s">
        <v>17</v>
      </c>
      <c r="D172" s="346" t="n">
        <v>69407.4894455</v>
      </c>
      <c r="E172" s="346" t="n">
        <v>2.56676529304391</v>
      </c>
      <c r="F172" s="346" t="n">
        <v>99.6418314548246</v>
      </c>
      <c r="G172" s="346" t="n">
        <v>0.168879855004745</v>
      </c>
      <c r="H172" s="346" t="n">
        <v>249.4893877</v>
      </c>
      <c r="I172" s="346" t="n">
        <v>46.8862703098569</v>
      </c>
      <c r="J172" s="346" t="n">
        <v>0.358168545175387</v>
      </c>
      <c r="K172" s="346" t="n">
        <v>46.9820654972869</v>
      </c>
    </row>
    <row r="173">
      <c r="A173" s="346" t="s">
        <v>82</v>
      </c>
      <c r="B173" s="346" t="s">
        <v>83</v>
      </c>
      <c r="C173" s="346" t="s">
        <v>16</v>
      </c>
      <c r="D173" s="346" t="n">
        <v>32738.0245798</v>
      </c>
      <c r="E173" s="346" t="n">
        <v>4.7693481952496</v>
      </c>
      <c r="F173" s="346" t="n">
        <v>99.9320387729621</v>
      </c>
      <c r="G173" s="346" t="n">
        <v>0.0679980417545682</v>
      </c>
      <c r="H173" s="346" t="n">
        <v>22.2642943</v>
      </c>
      <c r="I173" s="346" t="n">
        <v>100</v>
      </c>
      <c r="J173" s="346" t="n">
        <v>0.0679612270379031</v>
      </c>
      <c r="K173" s="346" t="n">
        <v>99.9861721347854</v>
      </c>
    </row>
    <row r="174">
      <c r="A174" s="346" t="s">
        <v>82</v>
      </c>
      <c r="B174" s="346" t="s">
        <v>83</v>
      </c>
      <c r="C174" s="346" t="s">
        <v>17</v>
      </c>
      <c r="D174" s="346" t="n">
        <v>37657.0370839</v>
      </c>
      <c r="E174" s="346" t="n">
        <v>3.92989159694123</v>
      </c>
      <c r="F174" s="346" t="n">
        <v>99.9614288897624</v>
      </c>
      <c r="G174" s="346" t="n">
        <v>0.0385990064975561</v>
      </c>
      <c r="H174" s="346" t="n">
        <v>14.5303418</v>
      </c>
      <c r="I174" s="346" t="n">
        <v>100</v>
      </c>
      <c r="J174" s="346" t="n">
        <v>0.0385711102376038</v>
      </c>
      <c r="K174" s="346" t="n">
        <v>100.033725227315</v>
      </c>
    </row>
    <row r="175">
      <c r="A175" s="346" t="s">
        <v>84</v>
      </c>
      <c r="B175" s="346" t="s">
        <v>85</v>
      </c>
      <c r="C175" s="346" t="s">
        <v>16</v>
      </c>
      <c r="D175" s="346" t="n">
        <v>98074.6052893</v>
      </c>
      <c r="E175" s="346" t="n">
        <v>3.35029221380742</v>
      </c>
      <c r="F175" s="346" t="n">
        <v>99.8416656089976</v>
      </c>
      <c r="G175" s="346" t="n">
        <v>0.0859436929381571</v>
      </c>
      <c r="H175" s="346" t="n">
        <v>155.5320898</v>
      </c>
      <c r="I175" s="346" t="n">
        <v>54.2744477132846</v>
      </c>
      <c r="J175" s="346" t="n">
        <v>0.158334391002381</v>
      </c>
      <c r="K175" s="346" t="n">
        <v>54.1939208355866</v>
      </c>
    </row>
    <row r="176">
      <c r="A176" s="346" t="s">
        <v>84</v>
      </c>
      <c r="B176" s="346" t="s">
        <v>85</v>
      </c>
      <c r="C176" s="346" t="s">
        <v>17</v>
      </c>
      <c r="D176" s="346" t="n">
        <v>135423.4183412</v>
      </c>
      <c r="E176" s="346" t="n">
        <v>2.18219538646151</v>
      </c>
      <c r="F176" s="346" t="n">
        <v>99.9712466999467</v>
      </c>
      <c r="G176" s="346" t="n">
        <v>0.0222308424211641</v>
      </c>
      <c r="H176" s="346" t="n">
        <v>38.9499012</v>
      </c>
      <c r="I176" s="346" t="n">
        <v>77.3261788583593</v>
      </c>
      <c r="J176" s="346" t="n">
        <v>0.0287533000532679</v>
      </c>
      <c r="K176" s="346" t="n">
        <v>77.2935637967317</v>
      </c>
    </row>
    <row r="177">
      <c r="A177" s="346" t="s">
        <v>86</v>
      </c>
      <c r="B177" s="346" t="s">
        <v>87</v>
      </c>
      <c r="C177" s="346" t="s">
        <v>16</v>
      </c>
      <c r="D177" s="346" t="n">
        <v>115268.855453</v>
      </c>
      <c r="E177" s="346" t="n">
        <v>2.29231676303358</v>
      </c>
      <c r="F177" s="346" t="n">
        <v>99.8448370502849</v>
      </c>
      <c r="G177" s="346" t="n">
        <v>0.0687829167268923</v>
      </c>
      <c r="H177" s="346" t="n">
        <v>179.1325035</v>
      </c>
      <c r="I177" s="346" t="n">
        <v>44.3349069796379</v>
      </c>
      <c r="J177" s="346" t="n">
        <v>0.155162949715066</v>
      </c>
      <c r="K177" s="346" t="n">
        <v>44.2606893272604</v>
      </c>
    </row>
    <row r="178">
      <c r="A178" s="346" t="s">
        <v>86</v>
      </c>
      <c r="B178" s="346" t="s">
        <v>87</v>
      </c>
      <c r="C178" s="346" t="s">
        <v>17</v>
      </c>
      <c r="D178" s="346" t="n">
        <v>249561.1239546</v>
      </c>
      <c r="E178" s="346" t="n">
        <v>1.13812302361052</v>
      </c>
      <c r="F178" s="346" t="n">
        <v>99.9700626282265</v>
      </c>
      <c r="G178" s="346" t="n">
        <v>0.0299363831384774</v>
      </c>
      <c r="H178" s="346" t="n">
        <v>74.734415</v>
      </c>
      <c r="I178" s="346" t="n">
        <v>100</v>
      </c>
      <c r="J178" s="346" t="n">
        <v>0.0299373717734699</v>
      </c>
      <c r="K178" s="346" t="n">
        <v>99.966761272888</v>
      </c>
    </row>
    <row r="179">
      <c r="A179" s="346" t="s">
        <v>88</v>
      </c>
      <c r="B179" s="346" t="s">
        <v>89</v>
      </c>
      <c r="C179" s="346" t="s">
        <v>16</v>
      </c>
      <c r="D179" s="346" t="n">
        <v>21816.3675003</v>
      </c>
      <c r="E179" s="346" t="n">
        <v>6.00953119456164</v>
      </c>
      <c r="F179" s="346" t="n">
        <v>99.9758439177754</v>
      </c>
      <c r="G179" s="346" t="n">
        <v>0.0241704789297577</v>
      </c>
      <c r="H179" s="346" t="n">
        <v>5.271253</v>
      </c>
      <c r="I179" s="346" t="n">
        <v>100</v>
      </c>
      <c r="J179" s="346" t="n">
        <v>0.0241560822245893</v>
      </c>
      <c r="K179" s="346" t="n">
        <v>100.035428197025</v>
      </c>
    </row>
    <row r="180">
      <c r="A180" s="346" t="s">
        <v>88</v>
      </c>
      <c r="B180" s="346" t="s">
        <v>89</v>
      </c>
      <c r="C180" s="346" t="s">
        <v>17</v>
      </c>
      <c r="D180" s="346" t="n">
        <v>124955.2618749</v>
      </c>
      <c r="E180" s="346" t="n">
        <v>1.05249376020649</v>
      </c>
      <c r="F180" s="346" t="n">
        <v>100</v>
      </c>
      <c r="G180" s="346" t="n">
        <v>0</v>
      </c>
      <c r="H180" s="346"/>
      <c r="I180" s="346"/>
      <c r="J180" s="346"/>
      <c r="K180" s="346"/>
    </row>
    <row r="181">
      <c r="A181" s="346" t="s">
        <v>90</v>
      </c>
      <c r="B181" s="346" t="s">
        <v>91</v>
      </c>
      <c r="C181" s="346" t="s">
        <v>16</v>
      </c>
      <c r="D181" s="346" t="n">
        <v>55039.5608334</v>
      </c>
      <c r="E181" s="346" t="n">
        <v>4.54158317449822</v>
      </c>
      <c r="F181" s="346" t="n">
        <v>99.9064000225874</v>
      </c>
      <c r="G181" s="346" t="n">
        <v>0.0935772083317101</v>
      </c>
      <c r="H181" s="346" t="n">
        <v>51.5652816</v>
      </c>
      <c r="I181" s="346" t="n">
        <v>100</v>
      </c>
      <c r="J181" s="346" t="n">
        <v>0.0935999774126236</v>
      </c>
      <c r="K181" s="346" t="n">
        <v>99.8820968446511</v>
      </c>
    </row>
    <row r="182">
      <c r="A182" s="346" t="s">
        <v>90</v>
      </c>
      <c r="B182" s="346" t="s">
        <v>91</v>
      </c>
      <c r="C182" s="346" t="s">
        <v>17</v>
      </c>
      <c r="D182" s="346" t="n">
        <v>242182.2765232</v>
      </c>
      <c r="E182" s="346" t="n">
        <v>1.22195064512834</v>
      </c>
      <c r="F182" s="346" t="n">
        <v>100</v>
      </c>
      <c r="G182" s="346" t="n">
        <v>0</v>
      </c>
      <c r="H182" s="346"/>
      <c r="I182" s="346"/>
      <c r="J182" s="346"/>
      <c r="K182" s="346"/>
    </row>
    <row r="183">
      <c r="A183" s="346" t="s">
        <v>92</v>
      </c>
      <c r="B183" s="346" t="s">
        <v>93</v>
      </c>
      <c r="C183" s="346" t="s">
        <v>16</v>
      </c>
      <c r="D183" s="346" t="n">
        <v>73211.9276379</v>
      </c>
      <c r="E183" s="346" t="n">
        <v>5.01950524232725</v>
      </c>
      <c r="F183" s="346" t="n">
        <v>100</v>
      </c>
      <c r="G183" s="346" t="n">
        <v>0</v>
      </c>
      <c r="H183" s="346"/>
      <c r="I183" s="346"/>
      <c r="J183" s="346"/>
      <c r="K183" s="346"/>
    </row>
    <row r="184">
      <c r="A184" s="346" t="s">
        <v>92</v>
      </c>
      <c r="B184" s="346" t="s">
        <v>93</v>
      </c>
      <c r="C184" s="346" t="s">
        <v>17</v>
      </c>
      <c r="D184" s="346" t="n">
        <v>371697.711173</v>
      </c>
      <c r="E184" s="346" t="n">
        <v>0.964127250956594</v>
      </c>
      <c r="F184" s="346" t="n">
        <v>99.9477319903265</v>
      </c>
      <c r="G184" s="346" t="n">
        <v>0.0380086787189071</v>
      </c>
      <c r="H184" s="346" t="n">
        <v>194.3805945</v>
      </c>
      <c r="I184" s="346" t="n">
        <v>72.7116031313831</v>
      </c>
      <c r="J184" s="346" t="n">
        <v>0.0522680096734951</v>
      </c>
      <c r="K184" s="346" t="n">
        <v>72.6808091150666</v>
      </c>
    </row>
    <row r="185">
      <c r="A185" s="346" t="s">
        <v>94</v>
      </c>
      <c r="B185" s="346" t="s">
        <v>95</v>
      </c>
      <c r="C185" s="346" t="s">
        <v>16</v>
      </c>
      <c r="D185" s="346" t="n">
        <v>8229.6316646</v>
      </c>
      <c r="E185" s="346" t="n">
        <v>8.65473833599068</v>
      </c>
      <c r="F185" s="346" t="n">
        <v>100</v>
      </c>
      <c r="G185" s="346" t="n">
        <v>0</v>
      </c>
      <c r="H185" s="346"/>
      <c r="I185" s="346"/>
      <c r="J185" s="346"/>
      <c r="K185" s="346"/>
    </row>
    <row r="186">
      <c r="A186" s="346" t="s">
        <v>94</v>
      </c>
      <c r="B186" s="346" t="s">
        <v>95</v>
      </c>
      <c r="C186" s="346" t="s">
        <v>17</v>
      </c>
      <c r="D186" s="346" t="n">
        <v>48207.9210938</v>
      </c>
      <c r="E186" s="346" t="n">
        <v>1.5462412590702</v>
      </c>
      <c r="F186" s="346" t="n">
        <v>100</v>
      </c>
      <c r="G186" s="346" t="n">
        <v>0.000000000000000171667264744513</v>
      </c>
      <c r="H186" s="346"/>
      <c r="I186" s="346"/>
      <c r="J186" s="346"/>
      <c r="K186" s="346"/>
    </row>
    <row r="187">
      <c r="A187" s="346" t="s">
        <v>96</v>
      </c>
      <c r="B187" s="346" t="s">
        <v>97</v>
      </c>
      <c r="C187" s="346" t="s">
        <v>16</v>
      </c>
      <c r="D187" s="346" t="n">
        <v>4923.7434485</v>
      </c>
      <c r="E187" s="346" t="n">
        <v>7.27310492671512</v>
      </c>
      <c r="F187" s="346" t="n">
        <v>100</v>
      </c>
      <c r="G187" s="346" t="n">
        <v>0.00000000000000080747685501538</v>
      </c>
      <c r="H187" s="346"/>
      <c r="I187" s="346"/>
      <c r="J187" s="346"/>
      <c r="K187" s="346"/>
    </row>
    <row r="188">
      <c r="A188" s="346" t="s">
        <v>96</v>
      </c>
      <c r="B188" s="346" t="s">
        <v>97</v>
      </c>
      <c r="C188" s="346" t="s">
        <v>17</v>
      </c>
      <c r="D188" s="346" t="n">
        <v>72411.8429381</v>
      </c>
      <c r="E188" s="346" t="n">
        <v>0.980593411605856</v>
      </c>
      <c r="F188" s="346" t="n">
        <v>99.9854560252268</v>
      </c>
      <c r="G188" s="346" t="n">
        <v>0.014548110759655</v>
      </c>
      <c r="H188" s="346" t="n">
        <v>10.5330921</v>
      </c>
      <c r="I188" s="346" t="n">
        <v>100</v>
      </c>
      <c r="J188" s="346" t="n">
        <v>0.0145439747732216</v>
      </c>
      <c r="K188" s="346" t="n">
        <v>100.01388968907</v>
      </c>
    </row>
    <row r="189">
      <c r="A189" s="346" t="s">
        <v>98</v>
      </c>
      <c r="B189" s="346" t="s">
        <v>99</v>
      </c>
      <c r="C189" s="346" t="s">
        <v>16</v>
      </c>
      <c r="D189" s="346" t="n">
        <v>12579.4016753</v>
      </c>
      <c r="E189" s="346" t="n">
        <v>5.53449193236924</v>
      </c>
      <c r="F189" s="346" t="n">
        <v>100</v>
      </c>
      <c r="G189" s="346" t="n">
        <v>0</v>
      </c>
      <c r="H189" s="346"/>
      <c r="I189" s="346"/>
      <c r="J189" s="346"/>
      <c r="K189" s="346"/>
    </row>
    <row r="190">
      <c r="A190" s="346" t="s">
        <v>98</v>
      </c>
      <c r="B190" s="346" t="s">
        <v>99</v>
      </c>
      <c r="C190" s="346" t="s">
        <v>17</v>
      </c>
      <c r="D190" s="346" t="n">
        <v>20534.1249191</v>
      </c>
      <c r="E190" s="346" t="n">
        <v>3.31996017245481</v>
      </c>
      <c r="F190" s="346" t="n">
        <v>99.8877860272916</v>
      </c>
      <c r="G190" s="346" t="n">
        <v>0.112616753497485</v>
      </c>
      <c r="H190" s="346" t="n">
        <v>23.0680429</v>
      </c>
      <c r="I190" s="346" t="n">
        <v>99.9999999999997</v>
      </c>
      <c r="J190" s="346" t="n">
        <v>0.11221397270844</v>
      </c>
      <c r="K190" s="346" t="n">
        <v>100.246323206762</v>
      </c>
    </row>
    <row r="191">
      <c r="A191" s="346" t="s">
        <v>100</v>
      </c>
      <c r="B191" s="346" t="s">
        <v>101</v>
      </c>
      <c r="C191" s="346" t="s">
        <v>16</v>
      </c>
      <c r="D191" s="346" t="n">
        <v>8187.5595288</v>
      </c>
      <c r="E191" s="346" t="n">
        <v>7.43981303112794</v>
      </c>
      <c r="F191" s="346" t="n">
        <v>100</v>
      </c>
      <c r="G191" s="346" t="n">
        <v>0</v>
      </c>
      <c r="H191" s="346"/>
      <c r="I191" s="346"/>
      <c r="J191" s="346"/>
      <c r="K191" s="346"/>
    </row>
    <row r="192">
      <c r="A192" s="346" t="s">
        <v>100</v>
      </c>
      <c r="B192" s="346" t="s">
        <v>101</v>
      </c>
      <c r="C192" s="346" t="s">
        <v>17</v>
      </c>
      <c r="D192" s="346" t="n">
        <v>20030.0914752</v>
      </c>
      <c r="E192" s="346" t="n">
        <v>2.60097633173104</v>
      </c>
      <c r="F192" s="346" t="n">
        <v>100</v>
      </c>
      <c r="G192" s="346" t="n">
        <v>0</v>
      </c>
      <c r="H192" s="346"/>
      <c r="I192" s="346"/>
      <c r="J192" s="346"/>
      <c r="K192" s="346"/>
    </row>
    <row r="193">
      <c r="A193" s="346" t="s">
        <v>102</v>
      </c>
      <c r="B193" s="346" t="s">
        <v>103</v>
      </c>
      <c r="C193" s="346" t="s">
        <v>16</v>
      </c>
      <c r="D193" s="346" t="n">
        <v>16128.6532567</v>
      </c>
      <c r="E193" s="346" t="n">
        <v>5.48407009522819</v>
      </c>
      <c r="F193" s="346" t="n">
        <v>100</v>
      </c>
      <c r="G193" s="346" t="n">
        <v>0</v>
      </c>
      <c r="H193" s="346"/>
      <c r="I193" s="346"/>
      <c r="J193" s="346"/>
      <c r="K193" s="346"/>
    </row>
    <row r="194">
      <c r="A194" s="346" t="s">
        <v>102</v>
      </c>
      <c r="B194" s="346" t="s">
        <v>103</v>
      </c>
      <c r="C194" s="346" t="s">
        <v>17</v>
      </c>
      <c r="D194" s="346" t="n">
        <v>73809.5836771</v>
      </c>
      <c r="E194" s="346" t="n">
        <v>1.52031693699289</v>
      </c>
      <c r="F194" s="346" t="n">
        <v>100</v>
      </c>
      <c r="G194" s="346" t="n">
        <v>0</v>
      </c>
      <c r="H194" s="346"/>
      <c r="I194" s="346"/>
      <c r="J194" s="346"/>
      <c r="K194" s="346"/>
    </row>
    <row r="195">
      <c r="A195" s="346" t="s">
        <v>104</v>
      </c>
      <c r="B195" s="346" t="s">
        <v>105</v>
      </c>
      <c r="C195" s="346" t="s">
        <v>16</v>
      </c>
      <c r="D195" s="346" t="n">
        <v>2631.6253413</v>
      </c>
      <c r="E195" s="346" t="n">
        <v>7.72234992745082</v>
      </c>
      <c r="F195" s="346" t="n">
        <v>100</v>
      </c>
      <c r="G195" s="346" t="n">
        <v>0</v>
      </c>
      <c r="H195" s="346"/>
      <c r="I195" s="346"/>
      <c r="J195" s="346"/>
      <c r="K195" s="346"/>
    </row>
    <row r="196">
      <c r="A196" s="346" t="s">
        <v>104</v>
      </c>
      <c r="B196" s="346" t="s">
        <v>105</v>
      </c>
      <c r="C196" s="346" t="s">
        <v>17</v>
      </c>
      <c r="D196" s="346" t="n">
        <v>4971.5698727</v>
      </c>
      <c r="E196" s="346" t="n">
        <v>3.77281378142902</v>
      </c>
      <c r="F196" s="346" t="n">
        <v>100</v>
      </c>
      <c r="G196" s="346" t="n">
        <v>0</v>
      </c>
      <c r="H196" s="346"/>
      <c r="I196" s="346"/>
      <c r="J196" s="346"/>
      <c r="K196" s="346"/>
    </row>
    <row r="197">
      <c r="A197" s="346" t="s">
        <v>106</v>
      </c>
      <c r="B197" s="346" t="s">
        <v>107</v>
      </c>
      <c r="C197" s="346" t="s">
        <v>16</v>
      </c>
      <c r="D197" s="346" t="n">
        <v>48010.2437065</v>
      </c>
      <c r="E197" s="346" t="n">
        <v>3.14205535314626</v>
      </c>
      <c r="F197" s="346" t="n">
        <v>99.7394707476029</v>
      </c>
      <c r="G197" s="346" t="n">
        <v>0.164382801271974</v>
      </c>
      <c r="H197" s="346" t="n">
        <v>125.4074521</v>
      </c>
      <c r="I197" s="346" t="n">
        <v>62.9372979354687</v>
      </c>
      <c r="J197" s="346" t="n">
        <v>0.260529252397149</v>
      </c>
      <c r="K197" s="346" t="n">
        <v>62.9313347657482</v>
      </c>
    </row>
    <row r="198">
      <c r="A198" s="346" t="s">
        <v>106</v>
      </c>
      <c r="B198" s="346" t="s">
        <v>107</v>
      </c>
      <c r="C198" s="346" t="s">
        <v>17</v>
      </c>
      <c r="D198" s="346" t="n">
        <v>88473.4010188</v>
      </c>
      <c r="E198" s="346" t="n">
        <v>1.83136889464421</v>
      </c>
      <c r="F198" s="346" t="n">
        <v>99.9115745214444</v>
      </c>
      <c r="G198" s="346" t="n">
        <v>0.0675507093297591</v>
      </c>
      <c r="H198" s="346" t="n">
        <v>78.3022674</v>
      </c>
      <c r="I198" s="346" t="n">
        <v>76.4711295862661</v>
      </c>
      <c r="J198" s="346" t="n">
        <v>0.0884254785556482</v>
      </c>
      <c r="K198" s="346" t="n">
        <v>76.3252609928403</v>
      </c>
    </row>
    <row r="199">
      <c r="A199" s="346" t="s">
        <v>108</v>
      </c>
      <c r="B199" s="346" t="s">
        <v>109</v>
      </c>
      <c r="C199" s="346" t="s">
        <v>16</v>
      </c>
      <c r="D199" s="346" t="n">
        <v>91831.6252749</v>
      </c>
      <c r="E199" s="346" t="n">
        <v>2.58916160491973</v>
      </c>
      <c r="F199" s="346" t="n">
        <v>97.6505998151127</v>
      </c>
      <c r="G199" s="346" t="n">
        <v>0.583472705636272</v>
      </c>
      <c r="H199" s="346" t="n">
        <v>2209.4000222</v>
      </c>
      <c r="I199" s="346" t="n">
        <v>24.8250563438818</v>
      </c>
      <c r="J199" s="346" t="n">
        <v>2.34940018488732</v>
      </c>
      <c r="K199" s="346" t="n">
        <v>24.2514919542586</v>
      </c>
    </row>
    <row r="200">
      <c r="A200" s="346" t="s">
        <v>108</v>
      </c>
      <c r="B200" s="346" t="s">
        <v>109</v>
      </c>
      <c r="C200" s="346" t="s">
        <v>17</v>
      </c>
      <c r="D200" s="346" t="n">
        <v>111029.3731197</v>
      </c>
      <c r="E200" s="346" t="n">
        <v>2.15056196315381</v>
      </c>
      <c r="F200" s="346" t="n">
        <v>99.4622306089395</v>
      </c>
      <c r="G200" s="346" t="n">
        <v>0.191551302226073</v>
      </c>
      <c r="H200" s="346" t="n">
        <v>600.3102686</v>
      </c>
      <c r="I200" s="346" t="n">
        <v>35.2428867727304</v>
      </c>
      <c r="J200" s="346" t="n">
        <v>0.537769391060477</v>
      </c>
      <c r="K200" s="346" t="n">
        <v>35.4280479926195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47" t="s">
        <v>88</v>
      </c>
      <c r="B211" s="347" t="s">
        <v>115</v>
      </c>
      <c r="C211" s="347" t="s">
        <v>16</v>
      </c>
      <c r="D211" s="347" t="n">
        <v>12270.9580236</v>
      </c>
      <c r="E211" s="347" t="n">
        <v>10.6880100720744</v>
      </c>
      <c r="F211" s="347" t="n">
        <v>100</v>
      </c>
      <c r="G211" s="347" t="n">
        <v>0</v>
      </c>
      <c r="H211" s="347"/>
      <c r="I211" s="347"/>
      <c r="J211" s="347"/>
      <c r="K211" s="347"/>
    </row>
    <row r="212">
      <c r="A212" s="347" t="s">
        <v>88</v>
      </c>
      <c r="B212" s="347" t="s">
        <v>115</v>
      </c>
      <c r="C212" s="347" t="s">
        <v>17</v>
      </c>
      <c r="D212" s="347" t="n">
        <v>32988.6186068</v>
      </c>
      <c r="E212" s="347" t="n">
        <v>3.6254849771608</v>
      </c>
      <c r="F212" s="347" t="n">
        <v>100</v>
      </c>
      <c r="G212" s="347" t="n">
        <v>0.000000000000000402509689707654</v>
      </c>
      <c r="H212" s="347"/>
      <c r="I212" s="347"/>
      <c r="J212" s="347"/>
      <c r="K212" s="347"/>
    </row>
    <row r="213">
      <c r="A213" s="347" t="s">
        <v>92</v>
      </c>
      <c r="B213" s="347" t="s">
        <v>116</v>
      </c>
      <c r="C213" s="347" t="s">
        <v>16</v>
      </c>
      <c r="D213" s="347" t="n">
        <v>5646.3639203</v>
      </c>
      <c r="E213" s="347" t="n">
        <v>8.26976271544774</v>
      </c>
      <c r="F213" s="347" t="n">
        <v>100</v>
      </c>
      <c r="G213" s="347" t="n">
        <v>0</v>
      </c>
      <c r="H213" s="347"/>
      <c r="I213" s="347"/>
      <c r="J213" s="347"/>
      <c r="K213" s="347"/>
    </row>
    <row r="214">
      <c r="A214" s="347" t="s">
        <v>92</v>
      </c>
      <c r="B214" s="347" t="s">
        <v>116</v>
      </c>
      <c r="C214" s="347" t="s">
        <v>17</v>
      </c>
      <c r="D214" s="347" t="n">
        <v>19847.368619</v>
      </c>
      <c r="E214" s="347" t="n">
        <v>3.36703569096205</v>
      </c>
      <c r="F214" s="347" t="n">
        <v>99.8980797332784</v>
      </c>
      <c r="G214" s="347" t="n">
        <v>0.102103312818285</v>
      </c>
      <c r="H214" s="347" t="n">
        <v>20.249129</v>
      </c>
      <c r="I214" s="347" t="n">
        <v>100</v>
      </c>
      <c r="J214" s="347" t="n">
        <v>0.101920266721653</v>
      </c>
      <c r="K214" s="347" t="n">
        <v>100.077494035698</v>
      </c>
    </row>
    <row r="215">
      <c r="A215" s="347" t="s">
        <v>94</v>
      </c>
      <c r="B215" s="347" t="s">
        <v>117</v>
      </c>
      <c r="C215" s="347" t="s">
        <v>16</v>
      </c>
      <c r="D215" s="347" t="n">
        <v>3201.9347879</v>
      </c>
      <c r="E215" s="347" t="n">
        <v>16.3662800321518</v>
      </c>
      <c r="F215" s="347" t="n">
        <v>100</v>
      </c>
      <c r="G215" s="347" t="n">
        <v>0</v>
      </c>
      <c r="H215" s="347"/>
      <c r="I215" s="347"/>
      <c r="J215" s="347"/>
      <c r="K215" s="347"/>
    </row>
    <row r="216">
      <c r="A216" s="347" t="s">
        <v>94</v>
      </c>
      <c r="B216" s="347" t="s">
        <v>117</v>
      </c>
      <c r="C216" s="347" t="s">
        <v>17</v>
      </c>
      <c r="D216" s="347" t="n">
        <v>19755.7110453</v>
      </c>
      <c r="E216" s="347" t="n">
        <v>2.37935104315866</v>
      </c>
      <c r="F216" s="347" t="n">
        <v>100</v>
      </c>
      <c r="G216" s="347" t="n">
        <v>0</v>
      </c>
      <c r="H216" s="347"/>
      <c r="I216" s="347"/>
      <c r="J216" s="347"/>
      <c r="K216" s="347"/>
    </row>
    <row r="217">
      <c r="A217" s="347" t="s">
        <v>96</v>
      </c>
      <c r="B217" s="347" t="s">
        <v>118</v>
      </c>
      <c r="C217" s="347" t="s">
        <v>16</v>
      </c>
      <c r="D217" s="347" t="n">
        <v>934.4990876</v>
      </c>
      <c r="E217" s="347" t="n">
        <v>22.5613607488474</v>
      </c>
      <c r="F217" s="347" t="n">
        <v>100</v>
      </c>
      <c r="G217" s="347" t="n">
        <v>0</v>
      </c>
      <c r="H217" s="347"/>
      <c r="I217" s="347"/>
      <c r="J217" s="347"/>
      <c r="K217" s="347"/>
    </row>
    <row r="218">
      <c r="A218" s="347" t="s">
        <v>96</v>
      </c>
      <c r="B218" s="347" t="s">
        <v>118</v>
      </c>
      <c r="C218" s="347" t="s">
        <v>17</v>
      </c>
      <c r="D218" s="347" t="n">
        <v>59749.1263269</v>
      </c>
      <c r="E218" s="347" t="n">
        <v>1.43443405632805</v>
      </c>
      <c r="F218" s="347" t="n">
        <v>100</v>
      </c>
      <c r="G218" s="347" t="n">
        <v>0</v>
      </c>
      <c r="H218" s="347"/>
      <c r="I218" s="347"/>
      <c r="J218" s="347"/>
      <c r="K218" s="347"/>
    </row>
    <row r="219">
      <c r="A219" s="347" t="s">
        <v>98</v>
      </c>
      <c r="B219" s="347" t="s">
        <v>119</v>
      </c>
      <c r="C219" s="347" t="s">
        <v>16</v>
      </c>
      <c r="D219" s="347" t="n">
        <v>732.1335134</v>
      </c>
      <c r="E219" s="347" t="n">
        <v>29.1544263339272</v>
      </c>
      <c r="F219" s="347" t="n">
        <v>97.180463991234</v>
      </c>
      <c r="G219" s="347" t="n">
        <v>2.70592225158881</v>
      </c>
      <c r="H219" s="347" t="n">
        <v>21.241685</v>
      </c>
      <c r="I219" s="347" t="n">
        <v>100</v>
      </c>
      <c r="J219" s="347" t="n">
        <v>2.81953600876596</v>
      </c>
      <c r="K219" s="347" t="n">
        <v>93.2645581102891</v>
      </c>
    </row>
    <row r="220">
      <c r="A220" s="347" t="s">
        <v>98</v>
      </c>
      <c r="B220" s="347" t="s">
        <v>119</v>
      </c>
      <c r="C220" s="347" t="s">
        <v>17</v>
      </c>
      <c r="D220" s="347" t="n">
        <v>17841.5363732</v>
      </c>
      <c r="E220" s="347" t="n">
        <v>1.7182957188059</v>
      </c>
      <c r="F220" s="347" t="n">
        <v>100</v>
      </c>
      <c r="G220" s="347" t="n">
        <v>0</v>
      </c>
      <c r="H220" s="347"/>
      <c r="I220" s="347"/>
      <c r="J220" s="347"/>
      <c r="K220" s="347"/>
    </row>
    <row r="221">
      <c r="A221" s="347" t="s">
        <v>106</v>
      </c>
      <c r="B221" s="347" t="s">
        <v>120</v>
      </c>
      <c r="C221" s="347" t="s">
        <v>16</v>
      </c>
      <c r="D221" s="347" t="n">
        <v>4205.9900549</v>
      </c>
      <c r="E221" s="347" t="n">
        <v>11.4847071223425</v>
      </c>
      <c r="F221" s="347" t="n">
        <v>100</v>
      </c>
      <c r="G221" s="347" t="n">
        <v>0.00000000000000127505862783012</v>
      </c>
      <c r="H221" s="347"/>
      <c r="I221" s="347"/>
      <c r="J221" s="347"/>
      <c r="K221" s="347"/>
    </row>
    <row r="222">
      <c r="A222" s="347" t="s">
        <v>106</v>
      </c>
      <c r="B222" s="347" t="s">
        <v>120</v>
      </c>
      <c r="C222" s="347" t="s">
        <v>17</v>
      </c>
      <c r="D222" s="347" t="n">
        <v>32855.724057</v>
      </c>
      <c r="E222" s="347" t="n">
        <v>1.68713037517214</v>
      </c>
      <c r="F222" s="347" t="n">
        <v>100</v>
      </c>
      <c r="G222" s="347" t="n">
        <v>0</v>
      </c>
      <c r="H222" s="347"/>
      <c r="I222" s="347"/>
      <c r="J222" s="347"/>
      <c r="K222" s="347"/>
    </row>
    <row r="223">
      <c r="A223" s="347" t="s">
        <v>108</v>
      </c>
      <c r="B223" s="347" t="s">
        <v>121</v>
      </c>
      <c r="C223" s="347" t="s">
        <v>16</v>
      </c>
      <c r="D223" s="347" t="n">
        <v>2842.5322722</v>
      </c>
      <c r="E223" s="347" t="n">
        <v>17.9089981245577</v>
      </c>
      <c r="F223" s="347" t="n">
        <v>100</v>
      </c>
      <c r="G223" s="347" t="n">
        <v>0</v>
      </c>
      <c r="H223" s="347"/>
      <c r="I223" s="347"/>
      <c r="J223" s="347"/>
      <c r="K223" s="347"/>
    </row>
    <row r="224">
      <c r="A224" s="347" t="s">
        <v>108</v>
      </c>
      <c r="B224" s="347" t="s">
        <v>121</v>
      </c>
      <c r="C224" s="347" t="s">
        <v>17</v>
      </c>
      <c r="D224" s="347" t="n">
        <v>38734.2398675</v>
      </c>
      <c r="E224" s="347" t="n">
        <v>1.37567450746844</v>
      </c>
      <c r="F224" s="347" t="n">
        <v>100</v>
      </c>
      <c r="G224" s="347" t="n">
        <v>0</v>
      </c>
      <c r="H224" s="347"/>
      <c r="I224" s="347"/>
      <c r="J224" s="347"/>
      <c r="K224" s="347"/>
    </row>
    <row r="225">
      <c r="A225" s="347" t="s">
        <v>110</v>
      </c>
      <c r="B225" s="347" t="s">
        <v>122</v>
      </c>
      <c r="C225" s="347" t="s">
        <v>16</v>
      </c>
      <c r="D225" s="347" t="n">
        <v>533.5180701</v>
      </c>
      <c r="E225" s="347" t="n">
        <v>21.8430840958369</v>
      </c>
      <c r="F225" s="347" t="n">
        <v>100</v>
      </c>
      <c r="G225" s="347" t="n">
        <v>0.00000000000000242506948920216</v>
      </c>
      <c r="H225" s="347"/>
      <c r="I225" s="347"/>
      <c r="J225" s="347"/>
      <c r="K225" s="347"/>
    </row>
    <row r="226">
      <c r="A226" s="347" t="s">
        <v>110</v>
      </c>
      <c r="B226" s="347" t="s">
        <v>122</v>
      </c>
      <c r="C226" s="347" t="s">
        <v>17</v>
      </c>
      <c r="D226" s="347" t="n">
        <v>18753.642945</v>
      </c>
      <c r="E226" s="347" t="n">
        <v>1.17458693554655</v>
      </c>
      <c r="F226" s="347" t="n">
        <v>100</v>
      </c>
      <c r="G226" s="347" t="n">
        <v>0</v>
      </c>
      <c r="H226" s="347"/>
      <c r="I226" s="347"/>
      <c r="J226" s="347"/>
      <c r="K226" s="347"/>
    </row>
    <row r="227">
      <c r="A227" s="347" t="s">
        <v>123</v>
      </c>
      <c r="B227" s="347" t="s">
        <v>124</v>
      </c>
      <c r="C227" s="347" t="s">
        <v>16</v>
      </c>
      <c r="D227" s="347" t="n">
        <v>1263.0285778</v>
      </c>
      <c r="E227" s="347" t="n">
        <v>14.9071053657966</v>
      </c>
      <c r="F227" s="347" t="n">
        <v>100</v>
      </c>
      <c r="G227" s="347" t="n">
        <v>0</v>
      </c>
      <c r="H227" s="347"/>
      <c r="I227" s="347"/>
      <c r="J227" s="347"/>
      <c r="K227" s="347"/>
    </row>
    <row r="228">
      <c r="A228" s="347" t="s">
        <v>123</v>
      </c>
      <c r="B228" s="347" t="s">
        <v>124</v>
      </c>
      <c r="C228" s="347" t="s">
        <v>17</v>
      </c>
      <c r="D228" s="347" t="n">
        <v>10402.933312</v>
      </c>
      <c r="E228" s="347" t="n">
        <v>2.57334568117467</v>
      </c>
      <c r="F228" s="347" t="n">
        <v>100</v>
      </c>
      <c r="G228" s="347" t="n">
        <v>0</v>
      </c>
      <c r="H228" s="347"/>
      <c r="I228" s="347"/>
      <c r="J228" s="347"/>
      <c r="K228" s="347"/>
    </row>
    <row r="229">
      <c r="A229" s="347" t="s">
        <v>125</v>
      </c>
      <c r="B229" s="347" t="s">
        <v>126</v>
      </c>
      <c r="C229" s="347" t="s">
        <v>16</v>
      </c>
      <c r="D229" s="347" t="n">
        <v>657.3344116</v>
      </c>
      <c r="E229" s="347" t="n">
        <v>30.1160191969378</v>
      </c>
      <c r="F229" s="347" t="n">
        <v>100</v>
      </c>
      <c r="G229" s="347" t="n">
        <v>0</v>
      </c>
      <c r="H229" s="347"/>
      <c r="I229" s="347"/>
      <c r="J229" s="347"/>
      <c r="K229" s="347"/>
    </row>
    <row r="230">
      <c r="A230" s="347" t="s">
        <v>125</v>
      </c>
      <c r="B230" s="347" t="s">
        <v>126</v>
      </c>
      <c r="C230" s="347" t="s">
        <v>17</v>
      </c>
      <c r="D230" s="347" t="n">
        <v>21591.9458181</v>
      </c>
      <c r="E230" s="347" t="n">
        <v>1.25321688942859</v>
      </c>
      <c r="F230" s="347" t="n">
        <v>100</v>
      </c>
      <c r="G230" s="347" t="n">
        <v>0.000000000000000139135024549274</v>
      </c>
      <c r="H230" s="347"/>
      <c r="I230" s="347"/>
      <c r="J230" s="347"/>
      <c r="K230" s="347"/>
    </row>
    <row r="231">
      <c r="A231" s="347" t="s">
        <v>127</v>
      </c>
      <c r="B231" s="347" t="s">
        <v>128</v>
      </c>
      <c r="C231" s="347" t="s">
        <v>16</v>
      </c>
      <c r="D231" s="347" t="n">
        <v>2936.7443274</v>
      </c>
      <c r="E231" s="347" t="n">
        <v>21.2851959864342</v>
      </c>
      <c r="F231" s="347" t="n">
        <v>100</v>
      </c>
      <c r="G231" s="347" t="n">
        <v>0.00000000000000236313146677983</v>
      </c>
      <c r="H231" s="347"/>
      <c r="I231" s="347"/>
      <c r="J231" s="347"/>
      <c r="K231" s="347"/>
    </row>
    <row r="232">
      <c r="A232" s="347" t="s">
        <v>127</v>
      </c>
      <c r="B232" s="347" t="s">
        <v>128</v>
      </c>
      <c r="C232" s="347" t="s">
        <v>17</v>
      </c>
      <c r="D232" s="347" t="n">
        <v>28345.307607</v>
      </c>
      <c r="E232" s="347" t="n">
        <v>1.86740624751687</v>
      </c>
      <c r="F232" s="347" t="n">
        <v>100</v>
      </c>
      <c r="G232" s="347" t="n">
        <v>0</v>
      </c>
      <c r="H232" s="347"/>
      <c r="I232" s="347"/>
      <c r="J232" s="347"/>
      <c r="K232" s="347"/>
    </row>
    <row r="233">
      <c r="A233" s="347" t="s">
        <v>129</v>
      </c>
      <c r="B233" s="347" t="s">
        <v>130</v>
      </c>
      <c r="C233" s="347" t="s">
        <v>16</v>
      </c>
      <c r="D233" s="347" t="n">
        <v>919.7616641</v>
      </c>
      <c r="E233" s="347" t="n">
        <v>18.3818281993617</v>
      </c>
      <c r="F233" s="347" t="n">
        <v>100</v>
      </c>
      <c r="G233" s="347" t="n">
        <v>0</v>
      </c>
      <c r="H233" s="347"/>
      <c r="I233" s="347"/>
      <c r="J233" s="347"/>
      <c r="K233" s="347"/>
    </row>
    <row r="234">
      <c r="A234" s="347" t="s">
        <v>129</v>
      </c>
      <c r="B234" s="347" t="s">
        <v>130</v>
      </c>
      <c r="C234" s="347" t="s">
        <v>17</v>
      </c>
      <c r="D234" s="347" t="n">
        <v>16428.930154</v>
      </c>
      <c r="E234" s="347" t="n">
        <v>1.39980360576727</v>
      </c>
      <c r="F234" s="347" t="n">
        <v>100</v>
      </c>
      <c r="G234" s="347" t="n">
        <v>0.000000000000000155409419307614</v>
      </c>
      <c r="H234" s="347"/>
      <c r="I234" s="347"/>
      <c r="J234" s="347"/>
      <c r="K234" s="347"/>
    </row>
    <row r="235">
      <c r="A235" s="347" t="s">
        <v>131</v>
      </c>
      <c r="B235" s="347" t="s">
        <v>132</v>
      </c>
      <c r="C235" s="347" t="s">
        <v>16</v>
      </c>
      <c r="D235" s="347" t="n">
        <v>6974.5521618</v>
      </c>
      <c r="E235" s="347" t="n">
        <v>8.98032150024702</v>
      </c>
      <c r="F235" s="347" t="n">
        <v>100</v>
      </c>
      <c r="G235" s="347" t="n">
        <v>0</v>
      </c>
      <c r="H235" s="347"/>
      <c r="I235" s="347"/>
      <c r="J235" s="347"/>
      <c r="K235" s="347"/>
    </row>
    <row r="236">
      <c r="A236" s="347" t="s">
        <v>131</v>
      </c>
      <c r="B236" s="347" t="s">
        <v>132</v>
      </c>
      <c r="C236" s="347" t="s">
        <v>17</v>
      </c>
      <c r="D236" s="347" t="n">
        <v>30224.7871996</v>
      </c>
      <c r="E236" s="347" t="n">
        <v>2.59419220986394</v>
      </c>
      <c r="F236" s="347" t="n">
        <v>100</v>
      </c>
      <c r="G236" s="347" t="n">
        <v>0</v>
      </c>
      <c r="H236" s="347"/>
      <c r="I236" s="347"/>
      <c r="J236" s="347"/>
      <c r="K236" s="347"/>
    </row>
    <row r="237">
      <c r="A237" s="347" t="s">
        <v>133</v>
      </c>
      <c r="B237" s="347" t="s">
        <v>134</v>
      </c>
      <c r="C237" s="347" t="s">
        <v>16</v>
      </c>
      <c r="D237" s="347" t="n">
        <v>12068.4047229</v>
      </c>
      <c r="E237" s="347" t="n">
        <v>10.1130385296023</v>
      </c>
      <c r="F237" s="347" t="n">
        <v>100</v>
      </c>
      <c r="G237" s="347" t="n">
        <v>0.00000000000000112277282244859</v>
      </c>
      <c r="H237" s="347"/>
      <c r="I237" s="347"/>
      <c r="J237" s="347"/>
      <c r="K237" s="347"/>
    </row>
    <row r="238">
      <c r="A238" s="347" t="s">
        <v>133</v>
      </c>
      <c r="B238" s="347" t="s">
        <v>134</v>
      </c>
      <c r="C238" s="347" t="s">
        <v>17</v>
      </c>
      <c r="D238" s="347" t="n">
        <v>51845.2994135</v>
      </c>
      <c r="E238" s="347" t="n">
        <v>2.55447687042893</v>
      </c>
      <c r="F238" s="347" t="n">
        <v>100</v>
      </c>
      <c r="G238" s="347" t="n">
        <v>0</v>
      </c>
      <c r="H238" s="347"/>
      <c r="I238" s="347"/>
      <c r="J238" s="347"/>
      <c r="K238" s="347"/>
    </row>
    <row r="239">
      <c r="A239" s="347" t="s">
        <v>135</v>
      </c>
      <c r="B239" s="347" t="s">
        <v>136</v>
      </c>
      <c r="C239" s="347" t="s">
        <v>16</v>
      </c>
      <c r="D239" s="347" t="n">
        <v>27377.5256099</v>
      </c>
      <c r="E239" s="347" t="n">
        <v>9.25915094019042</v>
      </c>
      <c r="F239" s="347" t="n">
        <v>100</v>
      </c>
      <c r="G239" s="347" t="n">
        <v>0</v>
      </c>
      <c r="H239" s="347"/>
      <c r="I239" s="347"/>
      <c r="J239" s="347"/>
      <c r="K239" s="347"/>
    </row>
    <row r="240">
      <c r="A240" s="347" t="s">
        <v>135</v>
      </c>
      <c r="B240" s="347" t="s">
        <v>136</v>
      </c>
      <c r="C240" s="347" t="s">
        <v>17</v>
      </c>
      <c r="D240" s="347" t="n">
        <v>72319.3071727</v>
      </c>
      <c r="E240" s="347" t="n">
        <v>3.1454547205721</v>
      </c>
      <c r="F240" s="347" t="n">
        <v>99.8979102080451</v>
      </c>
      <c r="G240" s="347" t="n">
        <v>0.102358297714747</v>
      </c>
      <c r="H240" s="347" t="n">
        <v>73.9060808</v>
      </c>
      <c r="I240" s="347" t="n">
        <v>99.9999999999997</v>
      </c>
      <c r="J240" s="347" t="n">
        <v>0.102089791954948</v>
      </c>
      <c r="K240" s="347" t="n">
        <v>100.160651112587</v>
      </c>
    </row>
    <row r="241">
      <c r="A241" s="347" t="s">
        <v>137</v>
      </c>
      <c r="B241" s="347" t="s">
        <v>138</v>
      </c>
      <c r="C241" s="347" t="s">
        <v>16</v>
      </c>
      <c r="D241" s="347" t="n">
        <v>10627.6966756</v>
      </c>
      <c r="E241" s="347" t="n">
        <v>9.08799755906024</v>
      </c>
      <c r="F241" s="347" t="n">
        <v>100</v>
      </c>
      <c r="G241" s="347" t="n">
        <v>0</v>
      </c>
      <c r="H241" s="347"/>
      <c r="I241" s="347"/>
      <c r="J241" s="347"/>
      <c r="K241" s="347"/>
    </row>
    <row r="242">
      <c r="A242" s="347" t="s">
        <v>137</v>
      </c>
      <c r="B242" s="347" t="s">
        <v>138</v>
      </c>
      <c r="C242" s="347" t="s">
        <v>17</v>
      </c>
      <c r="D242" s="347" t="n">
        <v>30181.0902373</v>
      </c>
      <c r="E242" s="347" t="n">
        <v>3.49248873695438</v>
      </c>
      <c r="F242" s="347" t="n">
        <v>100</v>
      </c>
      <c r="G242" s="347" t="n">
        <v>0</v>
      </c>
      <c r="H242" s="347"/>
      <c r="I242" s="347"/>
      <c r="J242" s="347"/>
      <c r="K242" s="347"/>
    </row>
    <row r="243">
      <c r="A243" s="347" t="s">
        <v>139</v>
      </c>
      <c r="B243" s="347" t="s">
        <v>140</v>
      </c>
      <c r="C243" s="347" t="s">
        <v>16</v>
      </c>
      <c r="D243" s="347" t="n">
        <v>8540.9299689</v>
      </c>
      <c r="E243" s="347" t="n">
        <v>14.2944168152339</v>
      </c>
      <c r="F243" s="347" t="n">
        <v>100</v>
      </c>
      <c r="G243" s="347" t="n">
        <v>0</v>
      </c>
      <c r="H243" s="347"/>
      <c r="I243" s="347"/>
      <c r="J243" s="347"/>
      <c r="K243" s="347"/>
    </row>
    <row r="244">
      <c r="A244" s="347" t="s">
        <v>139</v>
      </c>
      <c r="B244" s="347" t="s">
        <v>140</v>
      </c>
      <c r="C244" s="347" t="s">
        <v>17</v>
      </c>
      <c r="D244" s="347" t="n">
        <v>38525.4141214</v>
      </c>
      <c r="E244" s="347" t="n">
        <v>3.87759703494795</v>
      </c>
      <c r="F244" s="347" t="n">
        <v>100</v>
      </c>
      <c r="G244" s="347" t="n">
        <v>0</v>
      </c>
      <c r="H244" s="347"/>
      <c r="I244" s="347"/>
      <c r="J244" s="347"/>
      <c r="K244" s="347"/>
    </row>
    <row r="245">
      <c r="A245" s="347" t="s">
        <v>141</v>
      </c>
      <c r="B245" s="347" t="s">
        <v>142</v>
      </c>
      <c r="C245" s="347" t="s">
        <v>16</v>
      </c>
      <c r="D245" s="347" t="n">
        <v>18033.4846571</v>
      </c>
      <c r="E245" s="347" t="n">
        <v>5.41574762904363</v>
      </c>
      <c r="F245" s="347" t="n">
        <v>97.784271548238</v>
      </c>
      <c r="G245" s="347" t="n">
        <v>1.34042951168691</v>
      </c>
      <c r="H245" s="347" t="n">
        <v>408.6271177</v>
      </c>
      <c r="I245" s="347" t="n">
        <v>60.183068850613</v>
      </c>
      <c r="J245" s="347" t="n">
        <v>2.21572845176203</v>
      </c>
      <c r="K245" s="347" t="n">
        <v>59.1556800463659</v>
      </c>
    </row>
    <row r="246">
      <c r="A246" s="347" t="s">
        <v>141</v>
      </c>
      <c r="B246" s="347" t="s">
        <v>142</v>
      </c>
      <c r="C246" s="347" t="s">
        <v>17</v>
      </c>
      <c r="D246" s="347" t="n">
        <v>15082.1692839</v>
      </c>
      <c r="E246" s="347" t="n">
        <v>5.40574891892985</v>
      </c>
      <c r="F246" s="347" t="n">
        <v>99.2525376327579</v>
      </c>
      <c r="G246" s="347" t="n">
        <v>0.446014735877014</v>
      </c>
      <c r="H246" s="347" t="n">
        <v>113.5825262</v>
      </c>
      <c r="I246" s="347" t="n">
        <v>58.4721511503424</v>
      </c>
      <c r="J246" s="347" t="n">
        <v>0.747462367242049</v>
      </c>
      <c r="K246" s="347" t="n">
        <v>59.2245125607276</v>
      </c>
    </row>
    <row r="247">
      <c r="A247" s="347" t="s">
        <v>143</v>
      </c>
      <c r="B247" s="347" t="s">
        <v>144</v>
      </c>
      <c r="C247" s="347" t="s">
        <v>16</v>
      </c>
      <c r="D247" s="347" t="n">
        <v>4099.1580242</v>
      </c>
      <c r="E247" s="347" t="n">
        <v>8.96665749778295</v>
      </c>
      <c r="F247" s="347" t="n">
        <v>99.0292598947143</v>
      </c>
      <c r="G247" s="347" t="n">
        <v>0.653710118294323</v>
      </c>
      <c r="H247" s="347" t="n">
        <v>40.182236</v>
      </c>
      <c r="I247" s="347" t="n">
        <v>71.2596761227858</v>
      </c>
      <c r="J247" s="347" t="n">
        <v>0.970740105285728</v>
      </c>
      <c r="K247" s="347" t="n">
        <v>66.6877044101504</v>
      </c>
    </row>
    <row r="248">
      <c r="A248" s="347" t="s">
        <v>143</v>
      </c>
      <c r="B248" s="347" t="s">
        <v>144</v>
      </c>
      <c r="C248" s="347" t="s">
        <v>17</v>
      </c>
      <c r="D248" s="347" t="n">
        <v>11558.6197089</v>
      </c>
      <c r="E248" s="347" t="n">
        <v>3.65586522838225</v>
      </c>
      <c r="F248" s="347" t="n">
        <v>100</v>
      </c>
      <c r="G248" s="347" t="n">
        <v>0</v>
      </c>
      <c r="H248" s="347"/>
      <c r="I248" s="347"/>
      <c r="J248" s="347"/>
      <c r="K248" s="347"/>
    </row>
    <row r="249">
      <c r="A249" s="347" t="s">
        <v>145</v>
      </c>
      <c r="B249" s="347" t="s">
        <v>146</v>
      </c>
      <c r="C249" s="347" t="s">
        <v>16</v>
      </c>
      <c r="D249" s="347" t="n">
        <v>10379.7344478</v>
      </c>
      <c r="E249" s="347" t="n">
        <v>6.72412424584279</v>
      </c>
      <c r="F249" s="347" t="n">
        <v>100</v>
      </c>
      <c r="G249" s="347" t="n">
        <v>0</v>
      </c>
      <c r="H249" s="347"/>
      <c r="I249" s="347"/>
      <c r="J249" s="347"/>
      <c r="K249" s="347"/>
    </row>
    <row r="250">
      <c r="A250" s="347" t="s">
        <v>145</v>
      </c>
      <c r="B250" s="347" t="s">
        <v>146</v>
      </c>
      <c r="C250" s="347" t="s">
        <v>17</v>
      </c>
      <c r="D250" s="347" t="n">
        <v>16528.0301223</v>
      </c>
      <c r="E250" s="347" t="n">
        <v>2.99048004564231</v>
      </c>
      <c r="F250" s="347" t="n">
        <v>100</v>
      </c>
      <c r="G250" s="347" t="n">
        <v>0</v>
      </c>
      <c r="H250" s="347"/>
      <c r="I250" s="347"/>
      <c r="J250" s="347"/>
      <c r="K250" s="347"/>
    </row>
    <row r="251">
      <c r="A251" s="347" t="s">
        <v>147</v>
      </c>
      <c r="B251" s="347" t="s">
        <v>148</v>
      </c>
      <c r="C251" s="347" t="s">
        <v>16</v>
      </c>
      <c r="D251" s="347" t="n">
        <v>2045.188512</v>
      </c>
      <c r="E251" s="347" t="n">
        <v>13.185143014265</v>
      </c>
      <c r="F251" s="347" t="n">
        <v>100</v>
      </c>
      <c r="G251" s="347" t="n">
        <v>0</v>
      </c>
      <c r="H251" s="347"/>
      <c r="I251" s="347"/>
      <c r="J251" s="347"/>
      <c r="K251" s="347"/>
    </row>
    <row r="252">
      <c r="A252" s="347" t="s">
        <v>147</v>
      </c>
      <c r="B252" s="347" t="s">
        <v>148</v>
      </c>
      <c r="C252" s="347" t="s">
        <v>17</v>
      </c>
      <c r="D252" s="347" t="n">
        <v>7340.5084084</v>
      </c>
      <c r="E252" s="347" t="n">
        <v>3.52340676375009</v>
      </c>
      <c r="F252" s="347" t="n">
        <v>100</v>
      </c>
      <c r="G252" s="347" t="n">
        <v>0</v>
      </c>
      <c r="H252" s="347"/>
      <c r="I252" s="347"/>
      <c r="J252" s="347"/>
      <c r="K252" s="347"/>
    </row>
    <row r="253">
      <c r="A253" s="347" t="s">
        <v>149</v>
      </c>
      <c r="B253" s="347" t="s">
        <v>150</v>
      </c>
      <c r="C253" s="347" t="s">
        <v>16</v>
      </c>
      <c r="D253" s="347" t="n">
        <v>5255.448117</v>
      </c>
      <c r="E253" s="347" t="n">
        <v>7.6877404221509</v>
      </c>
      <c r="F253" s="347" t="n">
        <v>100</v>
      </c>
      <c r="G253" s="347" t="n">
        <v>0</v>
      </c>
      <c r="H253" s="347"/>
      <c r="I253" s="347"/>
      <c r="J253" s="347"/>
      <c r="K253" s="347"/>
    </row>
    <row r="254">
      <c r="A254" s="347" t="s">
        <v>149</v>
      </c>
      <c r="B254" s="347" t="s">
        <v>150</v>
      </c>
      <c r="C254" s="347" t="s">
        <v>17</v>
      </c>
      <c r="D254" s="347" t="n">
        <v>13247.6868713</v>
      </c>
      <c r="E254" s="347" t="n">
        <v>3.33016768560844</v>
      </c>
      <c r="F254" s="347" t="n">
        <v>100</v>
      </c>
      <c r="G254" s="347" t="n">
        <v>0</v>
      </c>
      <c r="H254" s="347"/>
      <c r="I254" s="347"/>
      <c r="J254" s="347"/>
      <c r="K254" s="347"/>
    </row>
    <row r="255">
      <c r="A255" s="347" t="s">
        <v>151</v>
      </c>
      <c r="B255" s="347" t="s">
        <v>152</v>
      </c>
      <c r="C255" s="347" t="s">
        <v>16</v>
      </c>
      <c r="D255" s="347" t="n">
        <v>5741.0539465</v>
      </c>
      <c r="E255" s="347" t="n">
        <v>7.40616766783668</v>
      </c>
      <c r="F255" s="347" t="n">
        <v>100</v>
      </c>
      <c r="G255" s="347" t="n">
        <v>0</v>
      </c>
      <c r="H255" s="347"/>
      <c r="I255" s="347"/>
      <c r="J255" s="347"/>
      <c r="K255" s="347"/>
    </row>
    <row r="256">
      <c r="A256" s="347" t="s">
        <v>151</v>
      </c>
      <c r="B256" s="347" t="s">
        <v>152</v>
      </c>
      <c r="C256" s="347" t="s">
        <v>17</v>
      </c>
      <c r="D256" s="347" t="n">
        <v>11954.6515584</v>
      </c>
      <c r="E256" s="347" t="n">
        <v>3.99960448578983</v>
      </c>
      <c r="F256" s="347" t="n">
        <v>99.8074087249672</v>
      </c>
      <c r="G256" s="347" t="n">
        <v>0.193749059836462</v>
      </c>
      <c r="H256" s="347" t="n">
        <v>23.0680429</v>
      </c>
      <c r="I256" s="347" t="n">
        <v>99.9999999999997</v>
      </c>
      <c r="J256" s="347" t="n">
        <v>0.192591275032823</v>
      </c>
      <c r="K256" s="347" t="n">
        <v>100.407412547013</v>
      </c>
    </row>
    <row r="257">
      <c r="A257" s="347" t="s">
        <v>153</v>
      </c>
      <c r="B257" s="347" t="s">
        <v>154</v>
      </c>
      <c r="C257" s="347" t="s">
        <v>16</v>
      </c>
      <c r="D257" s="347" t="n">
        <v>6142.3710168</v>
      </c>
      <c r="E257" s="347" t="n">
        <v>8.89231607671092</v>
      </c>
      <c r="F257" s="347" t="n">
        <v>100</v>
      </c>
      <c r="G257" s="347" t="n">
        <v>0</v>
      </c>
      <c r="H257" s="347"/>
      <c r="I257" s="347"/>
      <c r="J257" s="347"/>
      <c r="K257" s="347"/>
    </row>
    <row r="258">
      <c r="A258" s="347" t="s">
        <v>153</v>
      </c>
      <c r="B258" s="347" t="s">
        <v>154</v>
      </c>
      <c r="C258" s="347" t="s">
        <v>17</v>
      </c>
      <c r="D258" s="347" t="n">
        <v>12689.5830668</v>
      </c>
      <c r="E258" s="347" t="n">
        <v>3.56390667349146</v>
      </c>
      <c r="F258" s="347" t="n">
        <v>100</v>
      </c>
      <c r="G258" s="347" t="n">
        <v>0</v>
      </c>
      <c r="H258" s="347"/>
      <c r="I258" s="347"/>
      <c r="J258" s="347"/>
      <c r="K258" s="347"/>
    </row>
    <row r="259">
      <c r="A259" s="347" t="s">
        <v>155</v>
      </c>
      <c r="B259" s="347" t="s">
        <v>156</v>
      </c>
      <c r="C259" s="347" t="s">
        <v>16</v>
      </c>
      <c r="D259" s="347" t="n">
        <v>11201.338736</v>
      </c>
      <c r="E259" s="347" t="n">
        <v>5.62682797002572</v>
      </c>
      <c r="F259" s="347" t="n">
        <v>100</v>
      </c>
      <c r="G259" s="347" t="n">
        <v>0</v>
      </c>
      <c r="H259" s="347"/>
      <c r="I259" s="347"/>
      <c r="J259" s="347"/>
      <c r="K259" s="347"/>
    </row>
    <row r="260">
      <c r="A260" s="347" t="s">
        <v>155</v>
      </c>
      <c r="B260" s="347" t="s">
        <v>156</v>
      </c>
      <c r="C260" s="347" t="s">
        <v>17</v>
      </c>
      <c r="D260" s="347" t="n">
        <v>23488.8789559</v>
      </c>
      <c r="E260" s="347" t="n">
        <v>3.09276375638374</v>
      </c>
      <c r="F260" s="347" t="n">
        <v>100</v>
      </c>
      <c r="G260" s="347" t="n">
        <v>0</v>
      </c>
      <c r="H260" s="347"/>
      <c r="I260" s="347"/>
      <c r="J260" s="347"/>
      <c r="K260" s="347"/>
    </row>
    <row r="261">
      <c r="A261" s="347" t="s">
        <v>157</v>
      </c>
      <c r="B261" s="347" t="s">
        <v>158</v>
      </c>
      <c r="C261" s="347" t="s">
        <v>16</v>
      </c>
      <c r="D261" s="347" t="n">
        <v>6165.7283302</v>
      </c>
      <c r="E261" s="347" t="n">
        <v>10.5316124940505</v>
      </c>
      <c r="F261" s="347" t="n">
        <v>100</v>
      </c>
      <c r="G261" s="347" t="n">
        <v>0</v>
      </c>
      <c r="H261" s="347"/>
      <c r="I261" s="347"/>
      <c r="J261" s="347"/>
      <c r="K261" s="347"/>
    </row>
    <row r="262">
      <c r="A262" s="347" t="s">
        <v>157</v>
      </c>
      <c r="B262" s="347" t="s">
        <v>158</v>
      </c>
      <c r="C262" s="347" t="s">
        <v>17</v>
      </c>
      <c r="D262" s="347" t="n">
        <v>30903.5243713</v>
      </c>
      <c r="E262" s="347" t="n">
        <v>2.52734579820331</v>
      </c>
      <c r="F262" s="347" t="n">
        <v>100</v>
      </c>
      <c r="G262" s="347" t="n">
        <v>0.000000000000000280591749635496</v>
      </c>
      <c r="H262" s="347"/>
      <c r="I262" s="347"/>
      <c r="J262" s="347"/>
      <c r="K262" s="347"/>
    </row>
    <row r="263">
      <c r="A263" s="347" t="s">
        <v>159</v>
      </c>
      <c r="B263" s="347" t="s">
        <v>160</v>
      </c>
      <c r="C263" s="347" t="s">
        <v>16</v>
      </c>
      <c r="D263" s="347" t="n">
        <v>2812.38575</v>
      </c>
      <c r="E263" s="347" t="n">
        <v>10.9549198226184</v>
      </c>
      <c r="F263" s="347" t="n">
        <v>100</v>
      </c>
      <c r="G263" s="347" t="n">
        <v>0</v>
      </c>
      <c r="H263" s="347"/>
      <c r="I263" s="347"/>
      <c r="J263" s="347"/>
      <c r="K263" s="347"/>
    </row>
    <row r="264">
      <c r="A264" s="347" t="s">
        <v>159</v>
      </c>
      <c r="B264" s="347" t="s">
        <v>160</v>
      </c>
      <c r="C264" s="347" t="s">
        <v>17</v>
      </c>
      <c r="D264" s="347" t="n">
        <v>17998.1824266</v>
      </c>
      <c r="E264" s="347" t="n">
        <v>2.59360333053682</v>
      </c>
      <c r="F264" s="347" t="n">
        <v>100</v>
      </c>
      <c r="G264" s="347" t="n">
        <v>0</v>
      </c>
      <c r="H264" s="347"/>
      <c r="I264" s="347"/>
      <c r="J264" s="347"/>
      <c r="K264" s="347"/>
    </row>
    <row r="265">
      <c r="A265" s="347" t="s">
        <v>161</v>
      </c>
      <c r="B265" s="347" t="s">
        <v>162</v>
      </c>
      <c r="C265" s="347" t="s">
        <v>16</v>
      </c>
      <c r="D265" s="347" t="n">
        <v>23895.511453</v>
      </c>
      <c r="E265" s="347" t="n">
        <v>6.32575239761203</v>
      </c>
      <c r="F265" s="347" t="n">
        <v>100</v>
      </c>
      <c r="G265" s="347" t="n">
        <v>0</v>
      </c>
      <c r="H265" s="347"/>
      <c r="I265" s="347"/>
      <c r="J265" s="347"/>
      <c r="K265" s="347"/>
    </row>
    <row r="266">
      <c r="A266" s="347" t="s">
        <v>161</v>
      </c>
      <c r="B266" s="347" t="s">
        <v>162</v>
      </c>
      <c r="C266" s="347" t="s">
        <v>17</v>
      </c>
      <c r="D266" s="347" t="n">
        <v>31585.9767412</v>
      </c>
      <c r="E266" s="347" t="n">
        <v>4.54096740959044</v>
      </c>
      <c r="F266" s="347" t="n">
        <v>100</v>
      </c>
      <c r="G266" s="347" t="n">
        <v>0</v>
      </c>
      <c r="H266" s="347"/>
      <c r="I266" s="347"/>
      <c r="J266" s="347"/>
      <c r="K266" s="347"/>
    </row>
    <row r="267">
      <c r="A267" s="347" t="s">
        <v>163</v>
      </c>
      <c r="B267" s="347" t="s">
        <v>164</v>
      </c>
      <c r="C267" s="347" t="s">
        <v>16</v>
      </c>
      <c r="D267" s="347" t="n">
        <v>5987.3825937</v>
      </c>
      <c r="E267" s="347" t="n">
        <v>8.26574001597804</v>
      </c>
      <c r="F267" s="347" t="n">
        <v>100</v>
      </c>
      <c r="G267" s="347" t="n">
        <v>0</v>
      </c>
      <c r="H267" s="347"/>
      <c r="I267" s="347"/>
      <c r="J267" s="347"/>
      <c r="K267" s="347"/>
    </row>
    <row r="268">
      <c r="A268" s="347" t="s">
        <v>163</v>
      </c>
      <c r="B268" s="347" t="s">
        <v>164</v>
      </c>
      <c r="C268" s="347" t="s">
        <v>17</v>
      </c>
      <c r="D268" s="347" t="n">
        <v>19241.3720232</v>
      </c>
      <c r="E268" s="347" t="n">
        <v>3.23730610495801</v>
      </c>
      <c r="F268" s="347" t="n">
        <v>100</v>
      </c>
      <c r="G268" s="347" t="n">
        <v>0.000000000000000359413177548397</v>
      </c>
      <c r="H268" s="347"/>
      <c r="I268" s="347"/>
      <c r="J268" s="347"/>
      <c r="K268" s="347"/>
    </row>
    <row r="269">
      <c r="A269" s="347" t="s">
        <v>165</v>
      </c>
      <c r="B269" s="347" t="s">
        <v>166</v>
      </c>
      <c r="C269" s="347" t="s">
        <v>16</v>
      </c>
      <c r="D269" s="347" t="n">
        <v>4483.7952556</v>
      </c>
      <c r="E269" s="347" t="n">
        <v>12.7585814696805</v>
      </c>
      <c r="F269" s="347" t="n">
        <v>100</v>
      </c>
      <c r="G269" s="347" t="n">
        <v>0</v>
      </c>
      <c r="H269" s="347"/>
      <c r="I269" s="347"/>
      <c r="J269" s="347"/>
      <c r="K269" s="347"/>
    </row>
    <row r="270">
      <c r="A270" s="347" t="s">
        <v>165</v>
      </c>
      <c r="B270" s="347" t="s">
        <v>166</v>
      </c>
      <c r="C270" s="347" t="s">
        <v>17</v>
      </c>
      <c r="D270" s="347" t="n">
        <v>26514.0858483</v>
      </c>
      <c r="E270" s="347" t="n">
        <v>2.47519357363323</v>
      </c>
      <c r="F270" s="347" t="n">
        <v>100</v>
      </c>
      <c r="G270" s="347" t="n">
        <v>0</v>
      </c>
      <c r="H270" s="347"/>
      <c r="I270" s="347"/>
      <c r="J270" s="347"/>
      <c r="K270" s="347"/>
    </row>
    <row r="271">
      <c r="A271" s="347" t="s">
        <v>167</v>
      </c>
      <c r="B271" s="347" t="s">
        <v>168</v>
      </c>
      <c r="C271" s="347" t="s">
        <v>16</v>
      </c>
      <c r="D271" s="347" t="n">
        <v>10681.7868733</v>
      </c>
      <c r="E271" s="347" t="n">
        <v>6.72820690109589</v>
      </c>
      <c r="F271" s="347" t="n">
        <v>100</v>
      </c>
      <c r="G271" s="347" t="n">
        <v>0</v>
      </c>
      <c r="H271" s="347"/>
      <c r="I271" s="347"/>
      <c r="J271" s="347"/>
      <c r="K271" s="347"/>
    </row>
    <row r="272">
      <c r="A272" s="347" t="s">
        <v>167</v>
      </c>
      <c r="B272" s="347" t="s">
        <v>168</v>
      </c>
      <c r="C272" s="347" t="s">
        <v>17</v>
      </c>
      <c r="D272" s="347" t="n">
        <v>20208.825874</v>
      </c>
      <c r="E272" s="347" t="n">
        <v>3.77389356980922</v>
      </c>
      <c r="F272" s="347" t="n">
        <v>100</v>
      </c>
      <c r="G272" s="347" t="n">
        <v>0</v>
      </c>
      <c r="H272" s="347"/>
      <c r="I272" s="347"/>
      <c r="J272" s="347"/>
      <c r="K272" s="347"/>
    </row>
    <row r="273">
      <c r="A273" s="347" t="s">
        <v>169</v>
      </c>
      <c r="B273" s="347" t="s">
        <v>170</v>
      </c>
      <c r="C273" s="347" t="s">
        <v>16</v>
      </c>
      <c r="D273" s="347" t="n">
        <v>6172.1964981</v>
      </c>
      <c r="E273" s="347" t="n">
        <v>9.48263562348602</v>
      </c>
      <c r="F273" s="347" t="n">
        <v>100</v>
      </c>
      <c r="G273" s="347" t="n">
        <v>0</v>
      </c>
      <c r="H273" s="347"/>
      <c r="I273" s="347"/>
      <c r="J273" s="347"/>
      <c r="K273" s="347"/>
    </row>
    <row r="274">
      <c r="A274" s="347" t="s">
        <v>169</v>
      </c>
      <c r="B274" s="347" t="s">
        <v>170</v>
      </c>
      <c r="C274" s="347" t="s">
        <v>17</v>
      </c>
      <c r="D274" s="347" t="n">
        <v>27723.7509586</v>
      </c>
      <c r="E274" s="347" t="n">
        <v>2.66744908103195</v>
      </c>
      <c r="F274" s="347" t="n">
        <v>100</v>
      </c>
      <c r="G274" s="347" t="n">
        <v>0</v>
      </c>
      <c r="H274" s="347"/>
      <c r="I274" s="347"/>
      <c r="J274" s="347"/>
      <c r="K274" s="347"/>
    </row>
    <row r="275">
      <c r="A275" s="347" t="s">
        <v>171</v>
      </c>
      <c r="B275" s="347" t="s">
        <v>172</v>
      </c>
      <c r="C275" s="347" t="s">
        <v>16</v>
      </c>
      <c r="D275" s="347" t="n">
        <v>14449.9524505</v>
      </c>
      <c r="E275" s="347" t="n">
        <v>6.60605426963433</v>
      </c>
      <c r="F275" s="347" t="n">
        <v>100</v>
      </c>
      <c r="G275" s="347" t="n">
        <v>0.000000000000000733419355207136</v>
      </c>
      <c r="H275" s="347"/>
      <c r="I275" s="347"/>
      <c r="J275" s="347"/>
      <c r="K275" s="347"/>
    </row>
    <row r="276">
      <c r="A276" s="347" t="s">
        <v>171</v>
      </c>
      <c r="B276" s="347" t="s">
        <v>172</v>
      </c>
      <c r="C276" s="347" t="s">
        <v>17</v>
      </c>
      <c r="D276" s="347" t="n">
        <v>33682.2814507</v>
      </c>
      <c r="E276" s="347" t="n">
        <v>3.23950970587545</v>
      </c>
      <c r="F276" s="347" t="n">
        <v>100</v>
      </c>
      <c r="G276" s="347" t="n">
        <v>0</v>
      </c>
      <c r="H276" s="347"/>
      <c r="I276" s="347"/>
      <c r="J276" s="347"/>
      <c r="K276" s="347"/>
    </row>
    <row r="277">
      <c r="A277" s="347" t="s">
        <v>173</v>
      </c>
      <c r="B277" s="347" t="s">
        <v>174</v>
      </c>
      <c r="C277" s="347" t="s">
        <v>16</v>
      </c>
      <c r="D277" s="347" t="n">
        <v>3585.2172112</v>
      </c>
      <c r="E277" s="347" t="n">
        <v>8.07379804469584</v>
      </c>
      <c r="F277" s="347" t="n">
        <v>99.6516218676982</v>
      </c>
      <c r="G277" s="347" t="n">
        <v>0.343973440383563</v>
      </c>
      <c r="H277" s="347" t="n">
        <v>12.5337777</v>
      </c>
      <c r="I277" s="347" t="n">
        <v>99.9999999999998</v>
      </c>
      <c r="J277" s="347" t="n">
        <v>0.348378132301818</v>
      </c>
      <c r="K277" s="347" t="n">
        <v>98.3916843090992</v>
      </c>
    </row>
    <row r="278">
      <c r="A278" s="347" t="s">
        <v>173</v>
      </c>
      <c r="B278" s="347" t="s">
        <v>174</v>
      </c>
      <c r="C278" s="347" t="s">
        <v>17</v>
      </c>
      <c r="D278" s="347" t="n">
        <v>7883.087442</v>
      </c>
      <c r="E278" s="347" t="n">
        <v>2.90994551577251</v>
      </c>
      <c r="F278" s="347" t="n">
        <v>99.8624776644431</v>
      </c>
      <c r="G278" s="347" t="n">
        <v>0.13823049761626</v>
      </c>
      <c r="H278" s="347" t="n">
        <v>10.8559353</v>
      </c>
      <c r="I278" s="347" t="n">
        <v>99.9999999999998</v>
      </c>
      <c r="J278" s="347" t="n">
        <v>0.137522335556872</v>
      </c>
      <c r="K278" s="347" t="n">
        <v>100.376712807062</v>
      </c>
    </row>
    <row r="279">
      <c r="A279" s="347" t="s">
        <v>175</v>
      </c>
      <c r="B279" s="347" t="s">
        <v>176</v>
      </c>
      <c r="C279" s="347" t="s">
        <v>16</v>
      </c>
      <c r="D279" s="347" t="n">
        <v>14759.4016801</v>
      </c>
      <c r="E279" s="347" t="n">
        <v>4.69600981954974</v>
      </c>
      <c r="F279" s="347" t="n">
        <v>99.6327862625289</v>
      </c>
      <c r="G279" s="347" t="n">
        <v>0.367096981162518</v>
      </c>
      <c r="H279" s="347" t="n">
        <v>54.3983086</v>
      </c>
      <c r="I279" s="347" t="n">
        <v>100</v>
      </c>
      <c r="J279" s="347" t="n">
        <v>0.367213737471109</v>
      </c>
      <c r="K279" s="347" t="n">
        <v>99.6011078280052</v>
      </c>
    </row>
    <row r="280">
      <c r="A280" s="347" t="s">
        <v>175</v>
      </c>
      <c r="B280" s="347" t="s">
        <v>176</v>
      </c>
      <c r="C280" s="347" t="s">
        <v>17</v>
      </c>
      <c r="D280" s="347" t="n">
        <v>18151.3811202</v>
      </c>
      <c r="E280" s="347" t="n">
        <v>3.90668196590067</v>
      </c>
      <c r="F280" s="347" t="n">
        <v>99.7191209213703</v>
      </c>
      <c r="G280" s="347" t="n">
        <v>0.281286758409654</v>
      </c>
      <c r="H280" s="347" t="n">
        <v>51.1270372</v>
      </c>
      <c r="I280" s="347" t="n">
        <v>100</v>
      </c>
      <c r="J280" s="347" t="n">
        <v>0.280879078629694</v>
      </c>
      <c r="K280" s="347" t="n">
        <v>99.8638574730328</v>
      </c>
    </row>
    <row r="281">
      <c r="A281" s="347" t="s">
        <v>177</v>
      </c>
      <c r="B281" s="347" t="s">
        <v>178</v>
      </c>
      <c r="C281" s="347" t="s">
        <v>16</v>
      </c>
      <c r="D281" s="347" t="n">
        <v>6161.8751238</v>
      </c>
      <c r="E281" s="347" t="n">
        <v>9.24756409659998</v>
      </c>
      <c r="F281" s="347" t="n">
        <v>99.6277958025454</v>
      </c>
      <c r="G281" s="347" t="n">
        <v>0.368981963167115</v>
      </c>
      <c r="H281" s="347" t="n">
        <v>23.0204409</v>
      </c>
      <c r="I281" s="347" t="n">
        <v>100</v>
      </c>
      <c r="J281" s="347" t="n">
        <v>0.372204197454652</v>
      </c>
      <c r="K281" s="347" t="n">
        <v>98.7653012314952</v>
      </c>
    </row>
    <row r="282">
      <c r="A282" s="347" t="s">
        <v>177</v>
      </c>
      <c r="B282" s="347" t="s">
        <v>178</v>
      </c>
      <c r="C282" s="347" t="s">
        <v>17</v>
      </c>
      <c r="D282" s="347" t="n">
        <v>20184.8403103</v>
      </c>
      <c r="E282" s="347" t="n">
        <v>3.74683399966534</v>
      </c>
      <c r="F282" s="347" t="n">
        <v>99.8811225134618</v>
      </c>
      <c r="G282" s="347" t="n">
        <v>0.118512633247301</v>
      </c>
      <c r="H282" s="347" t="n">
        <v>24.0237897</v>
      </c>
      <c r="I282" s="347" t="n">
        <v>99.9999999999998</v>
      </c>
      <c r="J282" s="347" t="n">
        <v>0.118877486538197</v>
      </c>
      <c r="K282" s="347" t="n">
        <v>99.5745719856147</v>
      </c>
    </row>
    <row r="283">
      <c r="A283" s="347" t="s">
        <v>179</v>
      </c>
      <c r="B283" s="347" t="s">
        <v>180</v>
      </c>
      <c r="C283" s="347" t="s">
        <v>16</v>
      </c>
      <c r="D283" s="347" t="n">
        <v>3392.8895345</v>
      </c>
      <c r="E283" s="347" t="n">
        <v>5.87230314593025</v>
      </c>
      <c r="F283" s="347" t="n">
        <v>93.2458493565384</v>
      </c>
      <c r="G283" s="347" t="n">
        <v>1.72769608963438</v>
      </c>
      <c r="H283" s="347" t="n">
        <v>245.7598616</v>
      </c>
      <c r="I283" s="347" t="n">
        <v>24.073052920581</v>
      </c>
      <c r="J283" s="347" t="n">
        <v>6.7541506434616</v>
      </c>
      <c r="K283" s="347" t="n">
        <v>23.8520722755691</v>
      </c>
    </row>
    <row r="284">
      <c r="A284" s="347" t="s">
        <v>179</v>
      </c>
      <c r="B284" s="347" t="s">
        <v>180</v>
      </c>
      <c r="C284" s="347" t="s">
        <v>17</v>
      </c>
      <c r="D284" s="347" t="n">
        <v>3052.23631</v>
      </c>
      <c r="E284" s="347" t="n">
        <v>5.78237331055031</v>
      </c>
      <c r="F284" s="347" t="n">
        <v>97.7157995791406</v>
      </c>
      <c r="G284" s="347" t="n">
        <v>0.884515207408831</v>
      </c>
      <c r="H284" s="347" t="n">
        <v>71.3489476</v>
      </c>
      <c r="I284" s="347" t="n">
        <v>37.6506335608184</v>
      </c>
      <c r="J284" s="347" t="n">
        <v>2.28420042085936</v>
      </c>
      <c r="K284" s="347" t="n">
        <v>37.8386720983733</v>
      </c>
    </row>
    <row r="285">
      <c r="A285" s="347" t="s">
        <v>181</v>
      </c>
      <c r="B285" s="347" t="s">
        <v>182</v>
      </c>
      <c r="C285" s="347" t="s">
        <v>16</v>
      </c>
      <c r="D285" s="347" t="n">
        <v>8377.7821168</v>
      </c>
      <c r="E285" s="347" t="n">
        <v>5.12968390431804</v>
      </c>
      <c r="F285" s="347" t="n">
        <v>100</v>
      </c>
      <c r="G285" s="347" t="n">
        <v>0.000000000000000569509317962296</v>
      </c>
      <c r="H285" s="347"/>
      <c r="I285" s="347"/>
      <c r="J285" s="347"/>
      <c r="K285" s="347"/>
    </row>
    <row r="286">
      <c r="A286" s="347" t="s">
        <v>181</v>
      </c>
      <c r="B286" s="347" t="s">
        <v>182</v>
      </c>
      <c r="C286" s="347" t="s">
        <v>17</v>
      </c>
      <c r="D286" s="347" t="n">
        <v>9950.3976698</v>
      </c>
      <c r="E286" s="347" t="n">
        <v>5.01903702264551</v>
      </c>
      <c r="F286" s="347" t="n">
        <v>100</v>
      </c>
      <c r="G286" s="347" t="n">
        <v>0</v>
      </c>
      <c r="H286" s="347"/>
      <c r="I286" s="347"/>
      <c r="J286" s="347"/>
      <c r="K286" s="347"/>
    </row>
    <row r="287">
      <c r="A287" s="347" t="s">
        <v>183</v>
      </c>
      <c r="B287" s="347" t="s">
        <v>184</v>
      </c>
      <c r="C287" s="347" t="s">
        <v>16</v>
      </c>
      <c r="D287" s="347" t="n">
        <v>12251.6561505</v>
      </c>
      <c r="E287" s="347" t="n">
        <v>8.5312496285713</v>
      </c>
      <c r="F287" s="347" t="n">
        <v>100</v>
      </c>
      <c r="G287" s="347" t="n">
        <v>0</v>
      </c>
      <c r="H287" s="347"/>
      <c r="I287" s="347"/>
      <c r="J287" s="347"/>
      <c r="K287" s="347"/>
    </row>
    <row r="288">
      <c r="A288" s="347" t="s">
        <v>183</v>
      </c>
      <c r="B288" s="347" t="s">
        <v>184</v>
      </c>
      <c r="C288" s="347" t="s">
        <v>17</v>
      </c>
      <c r="D288" s="347" t="n">
        <v>26444.41906</v>
      </c>
      <c r="E288" s="347" t="n">
        <v>4.11900548362833</v>
      </c>
      <c r="F288" s="347" t="n">
        <v>100</v>
      </c>
      <c r="G288" s="347" t="n">
        <v>0</v>
      </c>
      <c r="H288" s="347"/>
      <c r="I288" s="347"/>
      <c r="J288" s="347"/>
      <c r="K288" s="347"/>
    </row>
    <row r="289">
      <c r="A289" s="347" t="s">
        <v>185</v>
      </c>
      <c r="B289" s="347" t="s">
        <v>186</v>
      </c>
      <c r="C289" s="347" t="s">
        <v>16</v>
      </c>
      <c r="D289" s="347" t="n">
        <v>10924.0185862</v>
      </c>
      <c r="E289" s="347" t="n">
        <v>6.05791491723614</v>
      </c>
      <c r="F289" s="347" t="n">
        <v>98.8650319784457</v>
      </c>
      <c r="G289" s="347" t="n">
        <v>0.721589995678859</v>
      </c>
      <c r="H289" s="347" t="n">
        <v>125.4074521</v>
      </c>
      <c r="I289" s="347" t="n">
        <v>62.9372979354687</v>
      </c>
      <c r="J289" s="347" t="n">
        <v>1.13496802155431</v>
      </c>
      <c r="K289" s="347" t="n">
        <v>62.8564123775211</v>
      </c>
    </row>
    <row r="290">
      <c r="A290" s="347" t="s">
        <v>185</v>
      </c>
      <c r="B290" s="347" t="s">
        <v>186</v>
      </c>
      <c r="C290" s="347" t="s">
        <v>17</v>
      </c>
      <c r="D290" s="347" t="n">
        <v>15342.0184618</v>
      </c>
      <c r="E290" s="347" t="n">
        <v>4.45448565514552</v>
      </c>
      <c r="F290" s="347" t="n">
        <v>99.4922137562825</v>
      </c>
      <c r="G290" s="347" t="n">
        <v>0.386027628808081</v>
      </c>
      <c r="H290" s="347" t="n">
        <v>78.3022674</v>
      </c>
      <c r="I290" s="347" t="n">
        <v>76.4711295862661</v>
      </c>
      <c r="J290" s="347" t="n">
        <v>0.507786243717528</v>
      </c>
      <c r="K290" s="347" t="n">
        <v>75.6356514899397</v>
      </c>
    </row>
    <row r="291">
      <c r="A291" s="347" t="s">
        <v>187</v>
      </c>
      <c r="B291" s="347" t="s">
        <v>188</v>
      </c>
      <c r="C291" s="347" t="s">
        <v>16</v>
      </c>
      <c r="D291" s="347" t="n">
        <v>18705.605227</v>
      </c>
      <c r="E291" s="347" t="n">
        <v>7.89922794120419</v>
      </c>
      <c r="F291" s="347" t="n">
        <v>99.6419222170526</v>
      </c>
      <c r="G291" s="347" t="n">
        <v>0.358161219210758</v>
      </c>
      <c r="H291" s="347" t="n">
        <v>67.2213211</v>
      </c>
      <c r="I291" s="347" t="n">
        <v>99.9999999999997</v>
      </c>
      <c r="J291" s="347" t="n">
        <v>0.358077782947414</v>
      </c>
      <c r="K291" s="347" t="n">
        <v>99.6651399369395</v>
      </c>
    </row>
    <row r="292">
      <c r="A292" s="347" t="s">
        <v>187</v>
      </c>
      <c r="B292" s="347" t="s">
        <v>188</v>
      </c>
      <c r="C292" s="347" t="s">
        <v>17</v>
      </c>
      <c r="D292" s="347" t="n">
        <v>24019.9175633</v>
      </c>
      <c r="E292" s="347" t="n">
        <v>5.66434856807773</v>
      </c>
      <c r="F292" s="347" t="n">
        <v>100</v>
      </c>
      <c r="G292" s="347" t="n">
        <v>0</v>
      </c>
      <c r="H292" s="347"/>
      <c r="I292" s="347"/>
      <c r="J292" s="347"/>
      <c r="K292" s="347"/>
    </row>
    <row r="293">
      <c r="A293" s="347" t="s">
        <v>189</v>
      </c>
      <c r="B293" s="347" t="s">
        <v>190</v>
      </c>
      <c r="C293" s="347" t="s">
        <v>16</v>
      </c>
      <c r="D293" s="347" t="n">
        <v>11313.1213261</v>
      </c>
      <c r="E293" s="347" t="n">
        <v>5.73788755718754</v>
      </c>
      <c r="F293" s="347" t="n">
        <v>98.8003777796683</v>
      </c>
      <c r="G293" s="347" t="n">
        <v>0.710299243901052</v>
      </c>
      <c r="H293" s="347" t="n">
        <v>137.3625489</v>
      </c>
      <c r="I293" s="347" t="n">
        <v>58.7789396222224</v>
      </c>
      <c r="J293" s="347" t="n">
        <v>1.19962222033172</v>
      </c>
      <c r="K293" s="347" t="n">
        <v>58.4999447698054</v>
      </c>
    </row>
    <row r="294">
      <c r="A294" s="347" t="s">
        <v>189</v>
      </c>
      <c r="B294" s="347" t="s">
        <v>190</v>
      </c>
      <c r="C294" s="347" t="s">
        <v>17</v>
      </c>
      <c r="D294" s="347" t="n">
        <v>20632.4026752</v>
      </c>
      <c r="E294" s="347" t="n">
        <v>3.29319428270903</v>
      </c>
      <c r="F294" s="347" t="n">
        <v>99.6713686669929</v>
      </c>
      <c r="G294" s="347" t="n">
        <v>0.330376841096883</v>
      </c>
      <c r="H294" s="347" t="n">
        <v>68.0281016</v>
      </c>
      <c r="I294" s="347" t="n">
        <v>100</v>
      </c>
      <c r="J294" s="347" t="n">
        <v>0.328631333007052</v>
      </c>
      <c r="K294" s="347" t="n">
        <v>100.200767914292</v>
      </c>
    </row>
    <row r="295">
      <c r="A295" s="347" t="s">
        <v>191</v>
      </c>
      <c r="B295" s="347" t="s">
        <v>192</v>
      </c>
      <c r="C295" s="347" t="s">
        <v>16</v>
      </c>
      <c r="D295" s="347" t="n">
        <v>8842.5131268</v>
      </c>
      <c r="E295" s="347" t="n">
        <v>4.42489015718798</v>
      </c>
      <c r="F295" s="347" t="n">
        <v>99.748845422255</v>
      </c>
      <c r="G295" s="347" t="n">
        <v>0.250846546191243</v>
      </c>
      <c r="H295" s="347" t="n">
        <v>22.2642943</v>
      </c>
      <c r="I295" s="347" t="n">
        <v>100</v>
      </c>
      <c r="J295" s="347" t="n">
        <v>0.251154577745025</v>
      </c>
      <c r="K295" s="347" t="n">
        <v>99.6265072506031</v>
      </c>
    </row>
    <row r="296">
      <c r="A296" s="347" t="s">
        <v>191</v>
      </c>
      <c r="B296" s="347" t="s">
        <v>192</v>
      </c>
      <c r="C296" s="347" t="s">
        <v>17</v>
      </c>
      <c r="D296" s="347" t="n">
        <v>6071.0603427</v>
      </c>
      <c r="E296" s="347" t="n">
        <v>6.00264378923684</v>
      </c>
      <c r="F296" s="347" t="n">
        <v>99.7612336656652</v>
      </c>
      <c r="G296" s="347" t="n">
        <v>0.23912410208181</v>
      </c>
      <c r="H296" s="347" t="n">
        <v>14.5303418</v>
      </c>
      <c r="I296" s="347" t="n">
        <v>100</v>
      </c>
      <c r="J296" s="347" t="n">
        <v>0.238766334334788</v>
      </c>
      <c r="K296" s="347" t="n">
        <v>99.9107160116923</v>
      </c>
    </row>
    <row r="297">
      <c r="A297" s="347" t="s">
        <v>193</v>
      </c>
      <c r="B297" s="347" t="s">
        <v>194</v>
      </c>
      <c r="C297" s="347" t="s">
        <v>16</v>
      </c>
      <c r="D297" s="347" t="n">
        <v>7876.4274389</v>
      </c>
      <c r="E297" s="347" t="n">
        <v>8.46504252784247</v>
      </c>
      <c r="F297" s="347" t="n">
        <v>100</v>
      </c>
      <c r="G297" s="347" t="n">
        <v>0</v>
      </c>
      <c r="H297" s="347"/>
      <c r="I297" s="347"/>
      <c r="J297" s="347"/>
      <c r="K297" s="347"/>
    </row>
    <row r="298">
      <c r="A298" s="347" t="s">
        <v>193</v>
      </c>
      <c r="B298" s="347" t="s">
        <v>194</v>
      </c>
      <c r="C298" s="347" t="s">
        <v>17</v>
      </c>
      <c r="D298" s="347" t="n">
        <v>19237.9390921</v>
      </c>
      <c r="E298" s="347" t="n">
        <v>3.38299049870184</v>
      </c>
      <c r="F298" s="347" t="n">
        <v>100</v>
      </c>
      <c r="G298" s="347" t="n">
        <v>0.000000000000000375587394374693</v>
      </c>
      <c r="H298" s="347"/>
      <c r="I298" s="347"/>
      <c r="J298" s="347"/>
      <c r="K298" s="347"/>
    </row>
    <row r="299">
      <c r="A299" s="347" t="s">
        <v>195</v>
      </c>
      <c r="B299" s="347" t="s">
        <v>196</v>
      </c>
      <c r="C299" s="347" t="s">
        <v>16</v>
      </c>
      <c r="D299" s="347" t="n">
        <v>10569.6965805</v>
      </c>
      <c r="E299" s="347" t="n">
        <v>5.48955494625016</v>
      </c>
      <c r="F299" s="347" t="n">
        <v>98.8809001205187</v>
      </c>
      <c r="G299" s="347" t="n">
        <v>0.685078688286388</v>
      </c>
      <c r="H299" s="347" t="n">
        <v>119.6241757</v>
      </c>
      <c r="I299" s="347" t="n">
        <v>61.3357744001116</v>
      </c>
      <c r="J299" s="347" t="n">
        <v>1.11909987948126</v>
      </c>
      <c r="K299" s="347" t="n">
        <v>60.5318601075557</v>
      </c>
    </row>
    <row r="300">
      <c r="A300" s="347" t="s">
        <v>195</v>
      </c>
      <c r="B300" s="347" t="s">
        <v>196</v>
      </c>
      <c r="C300" s="347" t="s">
        <v>17</v>
      </c>
      <c r="D300" s="347" t="n">
        <v>11639.891028</v>
      </c>
      <c r="E300" s="347" t="n">
        <v>5.00926226962662</v>
      </c>
      <c r="F300" s="347" t="n">
        <v>99.4235224862953</v>
      </c>
      <c r="G300" s="347" t="n">
        <v>0.411113334313768</v>
      </c>
      <c r="H300" s="347" t="n">
        <v>67.4904215</v>
      </c>
      <c r="I300" s="347" t="n">
        <v>70.2789802509108</v>
      </c>
      <c r="J300" s="347" t="n">
        <v>0.576477513704675</v>
      </c>
      <c r="K300" s="347" t="n">
        <v>70.9036083227009</v>
      </c>
    </row>
    <row r="301">
      <c r="A301" s="347" t="s">
        <v>197</v>
      </c>
      <c r="B301" s="347" t="s">
        <v>198</v>
      </c>
      <c r="C301" s="347" t="s">
        <v>16</v>
      </c>
      <c r="D301" s="347" t="n">
        <v>26690.4445002</v>
      </c>
      <c r="E301" s="347" t="n">
        <v>5.91428526284324</v>
      </c>
      <c r="F301" s="347" t="n">
        <v>97.0375408345913</v>
      </c>
      <c r="G301" s="347" t="n">
        <v>1.35650816512122</v>
      </c>
      <c r="H301" s="347" t="n">
        <v>814.8326025</v>
      </c>
      <c r="I301" s="347" t="n">
        <v>45.7772857644467</v>
      </c>
      <c r="J301" s="347" t="n">
        <v>2.96245916540871</v>
      </c>
      <c r="K301" s="347" t="n">
        <v>44.4334281472691</v>
      </c>
    </row>
    <row r="302">
      <c r="A302" s="347" t="s">
        <v>197</v>
      </c>
      <c r="B302" s="347" t="s">
        <v>198</v>
      </c>
      <c r="C302" s="347" t="s">
        <v>17</v>
      </c>
      <c r="D302" s="347" t="n">
        <v>26325.9835287</v>
      </c>
      <c r="E302" s="347" t="n">
        <v>5.59499570430678</v>
      </c>
      <c r="F302" s="347" t="n">
        <v>98.4558662296126</v>
      </c>
      <c r="G302" s="347" t="n">
        <v>0.738999570248503</v>
      </c>
      <c r="H302" s="347" t="n">
        <v>412.8838815</v>
      </c>
      <c r="I302" s="347" t="n">
        <v>46.2613605848506</v>
      </c>
      <c r="J302" s="347" t="n">
        <v>1.54413377038737</v>
      </c>
      <c r="K302" s="347" t="n">
        <v>47.1195204893908</v>
      </c>
    </row>
    <row r="303">
      <c r="A303" s="347" t="s">
        <v>199</v>
      </c>
      <c r="B303" s="347" t="s">
        <v>200</v>
      </c>
      <c r="C303" s="347" t="s">
        <v>16</v>
      </c>
      <c r="D303" s="347" t="n">
        <v>22490.9554526</v>
      </c>
      <c r="E303" s="347" t="n">
        <v>5.57347758955346</v>
      </c>
      <c r="F303" s="347" t="n">
        <v>98.4198443577238</v>
      </c>
      <c r="G303" s="347" t="n">
        <v>0.971973995360042</v>
      </c>
      <c r="H303" s="347" t="n">
        <v>361.0980122</v>
      </c>
      <c r="I303" s="347" t="n">
        <v>61.4450276159559</v>
      </c>
      <c r="J303" s="347" t="n">
        <v>1.58015564227615</v>
      </c>
      <c r="K303" s="347" t="n">
        <v>60.5393081439077</v>
      </c>
    </row>
    <row r="304">
      <c r="A304" s="347" t="s">
        <v>199</v>
      </c>
      <c r="B304" s="347" t="s">
        <v>200</v>
      </c>
      <c r="C304" s="347" t="s">
        <v>17</v>
      </c>
      <c r="D304" s="347" t="n">
        <v>30094.8351284</v>
      </c>
      <c r="E304" s="347" t="n">
        <v>4.65288248164512</v>
      </c>
      <c r="F304" s="347" t="n">
        <v>99.7846032826247</v>
      </c>
      <c r="G304" s="347" t="n">
        <v>0.215489513755114</v>
      </c>
      <c r="H304" s="347" t="n">
        <v>64.9632156</v>
      </c>
      <c r="I304" s="347" t="n">
        <v>99.9999999999997</v>
      </c>
      <c r="J304" s="347" t="n">
        <v>0.215396717375346</v>
      </c>
      <c r="K304" s="347" t="n">
        <v>99.8275920990467</v>
      </c>
    </row>
    <row r="305">
      <c r="A305" s="347" t="s">
        <v>201</v>
      </c>
      <c r="B305" s="347" t="s">
        <v>202</v>
      </c>
      <c r="C305" s="347" t="s">
        <v>16</v>
      </c>
      <c r="D305" s="347" t="n">
        <v>16257.7161856</v>
      </c>
      <c r="E305" s="347" t="n">
        <v>4.83542648333504</v>
      </c>
      <c r="F305" s="347" t="n">
        <v>99.2312295647296</v>
      </c>
      <c r="G305" s="347" t="n">
        <v>0.404808045201732</v>
      </c>
      <c r="H305" s="347" t="n">
        <v>125.9528034</v>
      </c>
      <c r="I305" s="347" t="n">
        <v>52.495348807275</v>
      </c>
      <c r="J305" s="347" t="n">
        <v>0.768770435270419</v>
      </c>
      <c r="K305" s="347" t="n">
        <v>52.2517493130867</v>
      </c>
    </row>
    <row r="306">
      <c r="A306" s="347" t="s">
        <v>201</v>
      </c>
      <c r="B306" s="347" t="s">
        <v>202</v>
      </c>
      <c r="C306" s="347" t="s">
        <v>17</v>
      </c>
      <c r="D306" s="347" t="n">
        <v>13660.3018639</v>
      </c>
      <c r="E306" s="347" t="n">
        <v>5.58703039276179</v>
      </c>
      <c r="F306" s="347" t="n">
        <v>100</v>
      </c>
      <c r="G306" s="347" t="n">
        <v>0</v>
      </c>
      <c r="H306" s="347"/>
      <c r="I306" s="347"/>
      <c r="J306" s="347"/>
      <c r="K306" s="347"/>
    </row>
    <row r="307">
      <c r="A307" s="347" t="s">
        <v>203</v>
      </c>
      <c r="B307" s="347" t="s">
        <v>204</v>
      </c>
      <c r="C307" s="347" t="s">
        <v>16</v>
      </c>
      <c r="D307" s="347" t="n">
        <v>20017.3272478</v>
      </c>
      <c r="E307" s="347" t="n">
        <v>10.5976749908414</v>
      </c>
      <c r="F307" s="347" t="n">
        <v>100</v>
      </c>
      <c r="G307" s="347" t="n">
        <v>0</v>
      </c>
      <c r="H307" s="347"/>
      <c r="I307" s="347"/>
      <c r="J307" s="347"/>
      <c r="K307" s="347"/>
    </row>
    <row r="308">
      <c r="A308" s="347" t="s">
        <v>203</v>
      </c>
      <c r="B308" s="347" t="s">
        <v>204</v>
      </c>
      <c r="C308" s="347" t="s">
        <v>17</v>
      </c>
      <c r="D308" s="347" t="n">
        <v>71520.0678054</v>
      </c>
      <c r="E308" s="347" t="n">
        <v>3.03363035353777</v>
      </c>
      <c r="F308" s="347" t="n">
        <v>99.831834726818</v>
      </c>
      <c r="G308" s="347" t="n">
        <v>0.168027920991712</v>
      </c>
      <c r="H308" s="347" t="n">
        <v>120.4745137</v>
      </c>
      <c r="I308" s="347" t="n">
        <v>100</v>
      </c>
      <c r="J308" s="347" t="n">
        <v>0.168165273182027</v>
      </c>
      <c r="K308" s="347" t="n">
        <v>99.750295174071</v>
      </c>
    </row>
    <row r="309">
      <c r="A309" s="347" t="s">
        <v>205</v>
      </c>
      <c r="B309" s="347" t="s">
        <v>206</v>
      </c>
      <c r="C309" s="347" t="s">
        <v>16</v>
      </c>
      <c r="D309" s="347" t="n">
        <v>3134.3321168</v>
      </c>
      <c r="E309" s="347" t="n">
        <v>13.3799739082661</v>
      </c>
      <c r="F309" s="347" t="n">
        <v>100</v>
      </c>
      <c r="G309" s="347" t="n">
        <v>0</v>
      </c>
      <c r="H309" s="347"/>
      <c r="I309" s="347"/>
      <c r="J309" s="347"/>
      <c r="K309" s="347"/>
    </row>
    <row r="310">
      <c r="A310" s="347" t="s">
        <v>205</v>
      </c>
      <c r="B310" s="347" t="s">
        <v>206</v>
      </c>
      <c r="C310" s="347" t="s">
        <v>17</v>
      </c>
      <c r="D310" s="347" t="n">
        <v>28541.6356104</v>
      </c>
      <c r="E310" s="347" t="n">
        <v>1.71234101716753</v>
      </c>
      <c r="F310" s="347" t="n">
        <v>100</v>
      </c>
      <c r="G310" s="347" t="n">
        <v>0</v>
      </c>
      <c r="H310" s="347"/>
      <c r="I310" s="347"/>
      <c r="J310" s="347"/>
      <c r="K310" s="347"/>
    </row>
    <row r="311">
      <c r="A311" s="347" t="s">
        <v>207</v>
      </c>
      <c r="B311" s="347" t="s">
        <v>208</v>
      </c>
      <c r="C311" s="347" t="s">
        <v>16</v>
      </c>
      <c r="D311" s="347" t="n">
        <v>11044.2692299</v>
      </c>
      <c r="E311" s="347" t="n">
        <v>12.7726327554797</v>
      </c>
      <c r="F311" s="347" t="n">
        <v>100</v>
      </c>
      <c r="G311" s="347" t="n">
        <v>0.0000000000000014180470970215</v>
      </c>
      <c r="H311" s="347"/>
      <c r="I311" s="347"/>
      <c r="J311" s="347"/>
      <c r="K311" s="347"/>
    </row>
    <row r="312">
      <c r="A312" s="347" t="s">
        <v>207</v>
      </c>
      <c r="B312" s="347" t="s">
        <v>208</v>
      </c>
      <c r="C312" s="347" t="s">
        <v>17</v>
      </c>
      <c r="D312" s="347" t="n">
        <v>48178.3625919</v>
      </c>
      <c r="E312" s="347" t="n">
        <v>3.1732778388575</v>
      </c>
      <c r="F312" s="347" t="n">
        <v>100</v>
      </c>
      <c r="G312" s="347" t="n">
        <v>0</v>
      </c>
      <c r="H312" s="347"/>
      <c r="I312" s="347"/>
      <c r="J312" s="347"/>
      <c r="K312" s="347"/>
    </row>
    <row r="313">
      <c r="A313" s="347" t="s">
        <v>209</v>
      </c>
      <c r="B313" s="347" t="s">
        <v>210</v>
      </c>
      <c r="C313" s="347" t="s">
        <v>16</v>
      </c>
      <c r="D313" s="347" t="n">
        <v>9957.0702519</v>
      </c>
      <c r="E313" s="347" t="n">
        <v>9.89735292836345</v>
      </c>
      <c r="F313" s="347" t="n">
        <v>99.4847920935136</v>
      </c>
      <c r="G313" s="347" t="n">
        <v>0.514100402219419</v>
      </c>
      <c r="H313" s="347" t="n">
        <v>51.5652816</v>
      </c>
      <c r="I313" s="347" t="n">
        <v>100</v>
      </c>
      <c r="J313" s="347" t="n">
        <v>0.515207906486407</v>
      </c>
      <c r="K313" s="347" t="n">
        <v>99.2709370063598</v>
      </c>
    </row>
    <row r="314">
      <c r="A314" s="347" t="s">
        <v>209</v>
      </c>
      <c r="B314" s="347" t="s">
        <v>210</v>
      </c>
      <c r="C314" s="347" t="s">
        <v>17</v>
      </c>
      <c r="D314" s="347" t="n">
        <v>38211.616939</v>
      </c>
      <c r="E314" s="347" t="n">
        <v>3.39931887300969</v>
      </c>
      <c r="F314" s="347" t="n">
        <v>100</v>
      </c>
      <c r="G314" s="347" t="n">
        <v>0</v>
      </c>
      <c r="H314" s="347"/>
      <c r="I314" s="347"/>
      <c r="J314" s="347"/>
      <c r="K314" s="347"/>
    </row>
    <row r="315">
      <c r="A315" s="347" t="s">
        <v>211</v>
      </c>
      <c r="B315" s="347" t="s">
        <v>212</v>
      </c>
      <c r="C315" s="347" t="s">
        <v>16</v>
      </c>
      <c r="D315" s="347" t="n">
        <v>9712.2155255</v>
      </c>
      <c r="E315" s="347" t="n">
        <v>11.9886329585292</v>
      </c>
      <c r="F315" s="347" t="n">
        <v>100</v>
      </c>
      <c r="G315" s="347" t="n">
        <v>0</v>
      </c>
      <c r="H315" s="347"/>
      <c r="I315" s="347"/>
      <c r="J315" s="347"/>
      <c r="K315" s="347"/>
    </row>
    <row r="316">
      <c r="A316" s="347" t="s">
        <v>211</v>
      </c>
      <c r="B316" s="347" t="s">
        <v>212</v>
      </c>
      <c r="C316" s="347" t="s">
        <v>17</v>
      </c>
      <c r="D316" s="347" t="n">
        <v>39950.3926626</v>
      </c>
      <c r="E316" s="347" t="n">
        <v>2.74242311929663</v>
      </c>
      <c r="F316" s="347" t="n">
        <v>100</v>
      </c>
      <c r="G316" s="347" t="n">
        <v>0.000000000000000304470129030746</v>
      </c>
      <c r="H316" s="347"/>
      <c r="I316" s="347"/>
      <c r="J316" s="347"/>
      <c r="K316" s="347"/>
    </row>
    <row r="317">
      <c r="A317" s="347" t="s">
        <v>213</v>
      </c>
      <c r="B317" s="347" t="s">
        <v>214</v>
      </c>
      <c r="C317" s="347" t="s">
        <v>16</v>
      </c>
      <c r="D317" s="347" t="n">
        <v>4092.0956759</v>
      </c>
      <c r="E317" s="347" t="n">
        <v>6.56871890574906</v>
      </c>
      <c r="F317" s="347" t="n">
        <v>100</v>
      </c>
      <c r="G317" s="347" t="n">
        <v>0</v>
      </c>
      <c r="H317" s="347"/>
      <c r="I317" s="347"/>
      <c r="J317" s="347"/>
      <c r="K317" s="347"/>
    </row>
    <row r="318">
      <c r="A318" s="347" t="s">
        <v>213</v>
      </c>
      <c r="B318" s="347" t="s">
        <v>214</v>
      </c>
      <c r="C318" s="347" t="s">
        <v>17</v>
      </c>
      <c r="D318" s="347" t="n">
        <v>7464.8882787</v>
      </c>
      <c r="E318" s="347" t="n">
        <v>4.28215906922721</v>
      </c>
      <c r="F318" s="347" t="n">
        <v>100</v>
      </c>
      <c r="G318" s="347" t="n">
        <v>0</v>
      </c>
      <c r="H318" s="347"/>
      <c r="I318" s="347"/>
      <c r="J318" s="347"/>
      <c r="K318" s="347"/>
    </row>
    <row r="319">
      <c r="A319" s="347" t="s">
        <v>215</v>
      </c>
      <c r="B319" s="347" t="s">
        <v>216</v>
      </c>
      <c r="C319" s="347" t="s">
        <v>16</v>
      </c>
      <c r="D319" s="347" t="n">
        <v>5587.614816</v>
      </c>
      <c r="E319" s="347" t="n">
        <v>8.32263761664096</v>
      </c>
      <c r="F319" s="347" t="n">
        <v>100</v>
      </c>
      <c r="G319" s="347" t="n">
        <v>0</v>
      </c>
      <c r="H319" s="347"/>
      <c r="I319" s="347"/>
      <c r="J319" s="347"/>
      <c r="K319" s="347"/>
    </row>
    <row r="320">
      <c r="A320" s="347" t="s">
        <v>215</v>
      </c>
      <c r="B320" s="347" t="s">
        <v>216</v>
      </c>
      <c r="C320" s="347" t="s">
        <v>17</v>
      </c>
      <c r="D320" s="347" t="n">
        <v>16702.1198895</v>
      </c>
      <c r="E320" s="347" t="n">
        <v>2.76452872337483</v>
      </c>
      <c r="F320" s="347" t="n">
        <v>100</v>
      </c>
      <c r="G320" s="347" t="n">
        <v>0.000000000000000306924344092833</v>
      </c>
      <c r="H320" s="347"/>
      <c r="I320" s="347"/>
      <c r="J320" s="347"/>
      <c r="K320" s="347"/>
    </row>
    <row r="321">
      <c r="A321" s="347" t="s">
        <v>217</v>
      </c>
      <c r="B321" s="347" t="s">
        <v>218</v>
      </c>
      <c r="C321" s="347" t="s">
        <v>16</v>
      </c>
      <c r="D321" s="347" t="n">
        <v>1843.846349</v>
      </c>
      <c r="E321" s="347" t="n">
        <v>10.1528839535129</v>
      </c>
      <c r="F321" s="347" t="n">
        <v>100</v>
      </c>
      <c r="G321" s="347" t="n">
        <v>0</v>
      </c>
      <c r="H321" s="347"/>
      <c r="I321" s="347"/>
      <c r="J321" s="347"/>
      <c r="K321" s="347"/>
    </row>
    <row r="322">
      <c r="A322" s="347" t="s">
        <v>217</v>
      </c>
      <c r="B322" s="347" t="s">
        <v>218</v>
      </c>
      <c r="C322" s="347" t="s">
        <v>17</v>
      </c>
      <c r="D322" s="347" t="n">
        <v>8244.0468644</v>
      </c>
      <c r="E322" s="347" t="n">
        <v>2.59759468854189</v>
      </c>
      <c r="F322" s="347" t="n">
        <v>100</v>
      </c>
      <c r="G322" s="347" t="n">
        <v>0</v>
      </c>
      <c r="H322" s="347"/>
      <c r="I322" s="347"/>
      <c r="J322" s="347"/>
      <c r="K322" s="347"/>
    </row>
    <row r="323">
      <c r="A323" s="347" t="s">
        <v>219</v>
      </c>
      <c r="B323" s="347" t="s">
        <v>220</v>
      </c>
      <c r="C323" s="347" t="s">
        <v>16</v>
      </c>
      <c r="D323" s="347" t="n">
        <v>16765.0075649</v>
      </c>
      <c r="E323" s="347" t="n">
        <v>7.39560457298046</v>
      </c>
      <c r="F323" s="347" t="n">
        <v>100</v>
      </c>
      <c r="G323" s="347" t="n">
        <v>0</v>
      </c>
      <c r="H323" s="347"/>
      <c r="I323" s="347"/>
      <c r="J323" s="347"/>
      <c r="K323" s="347"/>
    </row>
    <row r="324">
      <c r="A324" s="347" t="s">
        <v>219</v>
      </c>
      <c r="B324" s="347" t="s">
        <v>220</v>
      </c>
      <c r="C324" s="347" t="s">
        <v>17</v>
      </c>
      <c r="D324" s="347" t="n">
        <v>25828.6650181</v>
      </c>
      <c r="E324" s="347" t="n">
        <v>4.74919579020645</v>
      </c>
      <c r="F324" s="347" t="n">
        <v>99.711488002982</v>
      </c>
      <c r="G324" s="347" t="n">
        <v>0.288564757437429</v>
      </c>
      <c r="H324" s="347" t="n">
        <v>74.734415</v>
      </c>
      <c r="I324" s="347" t="n">
        <v>100</v>
      </c>
      <c r="J324" s="347" t="n">
        <v>0.288511997018054</v>
      </c>
      <c r="K324" s="347" t="n">
        <v>99.7297223224486</v>
      </c>
    </row>
    <row r="325">
      <c r="A325" s="347" t="s">
        <v>221</v>
      </c>
      <c r="B325" s="347" t="s">
        <v>222</v>
      </c>
      <c r="C325" s="347" t="s">
        <v>16</v>
      </c>
      <c r="D325" s="347" t="n">
        <v>11022.1033288</v>
      </c>
      <c r="E325" s="347" t="n">
        <v>4.68774532338124</v>
      </c>
      <c r="F325" s="347" t="n">
        <v>99.6321255145271</v>
      </c>
      <c r="G325" s="347" t="n">
        <v>0.262707299068073</v>
      </c>
      <c r="H325" s="347" t="n">
        <v>40.6972206</v>
      </c>
      <c r="I325" s="347" t="n">
        <v>72.2463374358857</v>
      </c>
      <c r="J325" s="347" t="n">
        <v>0.367874485472914</v>
      </c>
      <c r="K325" s="347" t="n">
        <v>71.1495024197859</v>
      </c>
    </row>
    <row r="326">
      <c r="A326" s="347" t="s">
        <v>221</v>
      </c>
      <c r="B326" s="347" t="s">
        <v>222</v>
      </c>
      <c r="C326" s="347" t="s">
        <v>17</v>
      </c>
      <c r="D326" s="347" t="n">
        <v>8133.2868977</v>
      </c>
      <c r="E326" s="347" t="n">
        <v>6.38340890347742</v>
      </c>
      <c r="F326" s="347" t="n">
        <v>100</v>
      </c>
      <c r="G326" s="347" t="n">
        <v>0</v>
      </c>
      <c r="H326" s="347"/>
      <c r="I326" s="347"/>
      <c r="J326" s="347"/>
      <c r="K326" s="347"/>
    </row>
    <row r="327">
      <c r="A327" s="347" t="s">
        <v>223</v>
      </c>
      <c r="B327" s="347" t="s">
        <v>224</v>
      </c>
      <c r="C327" s="347" t="s">
        <v>16</v>
      </c>
      <c r="D327" s="347" t="n">
        <v>7455.4670743</v>
      </c>
      <c r="E327" s="347" t="n">
        <v>7.08240338246491</v>
      </c>
      <c r="F327" s="347" t="n">
        <v>99.4184800451629</v>
      </c>
      <c r="G327" s="347" t="n">
        <v>0.421401018413417</v>
      </c>
      <c r="H327" s="347" t="n">
        <v>43.6086216</v>
      </c>
      <c r="I327" s="347" t="n">
        <v>72.3513955305457</v>
      </c>
      <c r="J327" s="347" t="n">
        <v>0.581519954837132</v>
      </c>
      <c r="K327" s="347" t="n">
        <v>72.0440431865822</v>
      </c>
    </row>
    <row r="328">
      <c r="A328" s="347" t="s">
        <v>223</v>
      </c>
      <c r="B328" s="347" t="s">
        <v>224</v>
      </c>
      <c r="C328" s="347" t="s">
        <v>17</v>
      </c>
      <c r="D328" s="347" t="n">
        <v>13868.4435652</v>
      </c>
      <c r="E328" s="347" t="n">
        <v>4.39285423316262</v>
      </c>
      <c r="F328" s="347" t="n">
        <v>100</v>
      </c>
      <c r="G328" s="347" t="n">
        <v>0</v>
      </c>
      <c r="H328" s="347"/>
      <c r="I328" s="347"/>
      <c r="J328" s="347"/>
      <c r="K328" s="347"/>
    </row>
    <row r="329">
      <c r="A329" s="347" t="s">
        <v>225</v>
      </c>
      <c r="B329" s="347" t="s">
        <v>226</v>
      </c>
      <c r="C329" s="347" t="s">
        <v>16</v>
      </c>
      <c r="D329" s="347" t="n">
        <v>27637.6383795</v>
      </c>
      <c r="E329" s="347" t="n">
        <v>3.88314398651624</v>
      </c>
      <c r="F329" s="347" t="n">
        <v>99.6580662369519</v>
      </c>
      <c r="G329" s="347" t="n">
        <v>0.240427832939754</v>
      </c>
      <c r="H329" s="347" t="n">
        <v>94.8266613</v>
      </c>
      <c r="I329" s="347" t="n">
        <v>70.3260517098515</v>
      </c>
      <c r="J329" s="347" t="n">
        <v>0.341933763048077</v>
      </c>
      <c r="K329" s="347" t="n">
        <v>70.0737262290997</v>
      </c>
    </row>
    <row r="330">
      <c r="A330" s="347" t="s">
        <v>225</v>
      </c>
      <c r="B330" s="347" t="s">
        <v>226</v>
      </c>
      <c r="C330" s="347" t="s">
        <v>17</v>
      </c>
      <c r="D330" s="347" t="n">
        <v>17419.165702</v>
      </c>
      <c r="E330" s="347" t="n">
        <v>4.51698823178084</v>
      </c>
      <c r="F330" s="347" t="n">
        <v>100</v>
      </c>
      <c r="G330" s="347" t="n">
        <v>0</v>
      </c>
      <c r="H330" s="347"/>
      <c r="I330" s="347"/>
      <c r="J330" s="347"/>
      <c r="K330" s="347"/>
    </row>
    <row r="331">
      <c r="A331" s="347" t="s">
        <v>227</v>
      </c>
      <c r="B331" s="347" t="s">
        <v>228</v>
      </c>
      <c r="C331" s="347" t="s">
        <v>16</v>
      </c>
      <c r="D331" s="347" t="n">
        <v>3149.5025856</v>
      </c>
      <c r="E331" s="347" t="n">
        <v>8.63218158151566</v>
      </c>
      <c r="F331" s="347" t="n">
        <v>100</v>
      </c>
      <c r="G331" s="347" t="n">
        <v>0.000000000000000958364674454388</v>
      </c>
      <c r="H331" s="347"/>
      <c r="I331" s="347"/>
      <c r="J331" s="347"/>
      <c r="K331" s="347"/>
    </row>
    <row r="332">
      <c r="A332" s="347" t="s">
        <v>227</v>
      </c>
      <c r="B332" s="347" t="s">
        <v>228</v>
      </c>
      <c r="C332" s="347" t="s">
        <v>17</v>
      </c>
      <c r="D332" s="347" t="n">
        <v>6133.8915135</v>
      </c>
      <c r="E332" s="347" t="n">
        <v>4.6218075907128</v>
      </c>
      <c r="F332" s="347" t="n">
        <v>100</v>
      </c>
      <c r="G332" s="347" t="n">
        <v>0</v>
      </c>
      <c r="H332" s="347"/>
      <c r="I332" s="347"/>
      <c r="J332" s="347"/>
      <c r="K332" s="347"/>
    </row>
    <row r="333">
      <c r="A333" s="347" t="s">
        <v>229</v>
      </c>
      <c r="B333" s="347" t="s">
        <v>230</v>
      </c>
      <c r="C333" s="347" t="s">
        <v>16</v>
      </c>
      <c r="D333" s="347" t="n">
        <v>22741.6814035</v>
      </c>
      <c r="E333" s="347" t="n">
        <v>9.29837390890321</v>
      </c>
      <c r="F333" s="347" t="n">
        <v>99.7525127725591</v>
      </c>
      <c r="G333" s="347" t="n">
        <v>0.246733299377783</v>
      </c>
      <c r="H333" s="347" t="n">
        <v>56.422395</v>
      </c>
      <c r="I333" s="347" t="n">
        <v>100</v>
      </c>
      <c r="J333" s="347" t="n">
        <v>0.247487227440873</v>
      </c>
      <c r="K333" s="347" t="n">
        <v>99.4486335804058</v>
      </c>
    </row>
    <row r="334">
      <c r="A334" s="347" t="s">
        <v>229</v>
      </c>
      <c r="B334" s="347" t="s">
        <v>230</v>
      </c>
      <c r="C334" s="347" t="s">
        <v>17</v>
      </c>
      <c r="D334" s="347" t="n">
        <v>40155.8161842</v>
      </c>
      <c r="E334" s="347" t="n">
        <v>4.49810746645409</v>
      </c>
      <c r="F334" s="347" t="n">
        <v>100</v>
      </c>
      <c r="G334" s="347" t="n">
        <v>0</v>
      </c>
      <c r="H334" s="347"/>
      <c r="I334" s="347"/>
      <c r="J334" s="347"/>
      <c r="K334" s="347"/>
    </row>
    <row r="335">
      <c r="A335" s="347" t="s">
        <v>231</v>
      </c>
      <c r="B335" s="347" t="s">
        <v>232</v>
      </c>
      <c r="C335" s="347" t="s">
        <v>16</v>
      </c>
      <c r="D335" s="347" t="n">
        <v>38427.7921106</v>
      </c>
      <c r="E335" s="347" t="n">
        <v>5.20043307095213</v>
      </c>
      <c r="F335" s="347" t="n">
        <v>100</v>
      </c>
      <c r="G335" s="347" t="n">
        <v>0</v>
      </c>
      <c r="H335" s="347"/>
      <c r="I335" s="347"/>
      <c r="J335" s="347"/>
      <c r="K335" s="347"/>
    </row>
    <row r="336">
      <c r="A336" s="347" t="s">
        <v>231</v>
      </c>
      <c r="B336" s="347" t="s">
        <v>232</v>
      </c>
      <c r="C336" s="347" t="s">
        <v>17</v>
      </c>
      <c r="D336" s="347" t="n">
        <v>40399.2412988</v>
      </c>
      <c r="E336" s="347" t="n">
        <v>4.64023378805979</v>
      </c>
      <c r="F336" s="347" t="n">
        <v>100</v>
      </c>
      <c r="G336" s="347" t="n">
        <v>0</v>
      </c>
      <c r="H336" s="347"/>
      <c r="I336" s="347"/>
      <c r="J336" s="347"/>
      <c r="K336" s="347"/>
    </row>
    <row r="337">
      <c r="A337" s="347" t="s">
        <v>233</v>
      </c>
      <c r="B337" s="347" t="s">
        <v>234</v>
      </c>
      <c r="C337" s="347" t="s">
        <v>16</v>
      </c>
      <c r="D337" s="347" t="n">
        <v>19337.6957782</v>
      </c>
      <c r="E337" s="347" t="n">
        <v>5.88690752620457</v>
      </c>
      <c r="F337" s="347" t="n">
        <v>99.7543667425013</v>
      </c>
      <c r="G337" s="347" t="n">
        <v>0.245072222475453</v>
      </c>
      <c r="H337" s="347" t="n">
        <v>47.6167747</v>
      </c>
      <c r="I337" s="347" t="n">
        <v>100</v>
      </c>
      <c r="J337" s="347" t="n">
        <v>0.245633257498738</v>
      </c>
      <c r="K337" s="347" t="n">
        <v>99.526524250658</v>
      </c>
    </row>
    <row r="338">
      <c r="A338" s="347" t="s">
        <v>233</v>
      </c>
      <c r="B338" s="347" t="s">
        <v>234</v>
      </c>
      <c r="C338" s="347" t="s">
        <v>17</v>
      </c>
      <c r="D338" s="347" t="n">
        <v>26374.0072572</v>
      </c>
      <c r="E338" s="347" t="n">
        <v>4.3017227593553</v>
      </c>
      <c r="F338" s="347" t="n">
        <v>100</v>
      </c>
      <c r="G338" s="347" t="n">
        <v>0</v>
      </c>
      <c r="H338" s="347"/>
      <c r="I338" s="347"/>
      <c r="J338" s="347"/>
      <c r="K338" s="347"/>
    </row>
    <row r="339">
      <c r="A339" s="347" t="s">
        <v>235</v>
      </c>
      <c r="B339" s="347" t="s">
        <v>236</v>
      </c>
      <c r="C339" s="347" t="s">
        <v>16</v>
      </c>
      <c r="D339" s="347" t="n">
        <v>13982.2187858</v>
      </c>
      <c r="E339" s="347" t="n">
        <v>6.97617816592416</v>
      </c>
      <c r="F339" s="347" t="n">
        <v>99.7221407316881</v>
      </c>
      <c r="G339" s="347" t="n">
        <v>0.281442675557945</v>
      </c>
      <c r="H339" s="347" t="n">
        <v>38.9591424</v>
      </c>
      <c r="I339" s="347" t="n">
        <v>99.9999999999998</v>
      </c>
      <c r="J339" s="347" t="n">
        <v>0.277859268311856</v>
      </c>
      <c r="K339" s="347" t="n">
        <v>101.008205594179</v>
      </c>
    </row>
    <row r="340">
      <c r="A340" s="347" t="s">
        <v>235</v>
      </c>
      <c r="B340" s="347" t="s">
        <v>236</v>
      </c>
      <c r="C340" s="347" t="s">
        <v>17</v>
      </c>
      <c r="D340" s="347" t="n">
        <v>20611.266159</v>
      </c>
      <c r="E340" s="347" t="n">
        <v>3.81003531703045</v>
      </c>
      <c r="F340" s="347" t="n">
        <v>99.8638816042262</v>
      </c>
      <c r="G340" s="347" t="n">
        <v>0.135726504467244</v>
      </c>
      <c r="H340" s="347" t="n">
        <v>28.0939659</v>
      </c>
      <c r="I340" s="347" t="n">
        <v>100</v>
      </c>
      <c r="J340" s="347" t="n">
        <v>0.136118395773842</v>
      </c>
      <c r="K340" s="347" t="n">
        <v>99.5763687605625</v>
      </c>
    </row>
    <row r="341">
      <c r="A341" s="347" t="s">
        <v>237</v>
      </c>
      <c r="B341" s="347" t="s">
        <v>238</v>
      </c>
      <c r="C341" s="347" t="s">
        <v>16</v>
      </c>
      <c r="D341" s="347" t="n">
        <v>2156.6275633</v>
      </c>
      <c r="E341" s="347" t="n">
        <v>5.70919038199931</v>
      </c>
      <c r="F341" s="347" t="n">
        <v>98.6428965886484</v>
      </c>
      <c r="G341" s="347" t="n">
        <v>0.831063997217698</v>
      </c>
      <c r="H341" s="347" t="n">
        <v>29.6703232</v>
      </c>
      <c r="I341" s="347" t="n">
        <v>62.0440840338754</v>
      </c>
      <c r="J341" s="347" t="n">
        <v>1.35710341135163</v>
      </c>
      <c r="K341" s="347" t="n">
        <v>60.4070104388334</v>
      </c>
    </row>
    <row r="342">
      <c r="A342" s="347" t="s">
        <v>237</v>
      </c>
      <c r="B342" s="347" t="s">
        <v>238</v>
      </c>
      <c r="C342" s="347" t="s">
        <v>17</v>
      </c>
      <c r="D342" s="347" t="n">
        <v>3560.1897287</v>
      </c>
      <c r="E342" s="347" t="n">
        <v>4.27439488511018</v>
      </c>
      <c r="F342" s="347" t="n">
        <v>100</v>
      </c>
      <c r="G342" s="347" t="n">
        <v>0</v>
      </c>
      <c r="H342" s="347"/>
      <c r="I342" s="347"/>
      <c r="J342" s="347"/>
      <c r="K342" s="347"/>
    </row>
    <row r="343">
      <c r="A343" s="347" t="s">
        <v>239</v>
      </c>
      <c r="B343" s="347" t="s">
        <v>240</v>
      </c>
      <c r="C343" s="347" t="s">
        <v>16</v>
      </c>
      <c r="D343" s="347" t="n">
        <v>1129.6505525</v>
      </c>
      <c r="E343" s="347" t="n">
        <v>10.8380255893277</v>
      </c>
      <c r="F343" s="347" t="n">
        <v>99.5459022881024</v>
      </c>
      <c r="G343" s="347" t="n">
        <v>0.445140592813906</v>
      </c>
      <c r="H343" s="347" t="n">
        <v>5.1531175</v>
      </c>
      <c r="I343" s="347" t="n">
        <v>100</v>
      </c>
      <c r="J343" s="347" t="n">
        <v>0.454097711897601</v>
      </c>
      <c r="K343" s="347" t="n">
        <v>97.5823502205037</v>
      </c>
    </row>
    <row r="344">
      <c r="A344" s="347" t="s">
        <v>239</v>
      </c>
      <c r="B344" s="347" t="s">
        <v>240</v>
      </c>
      <c r="C344" s="347" t="s">
        <v>17</v>
      </c>
      <c r="D344" s="347" t="n">
        <v>3760.9728553</v>
      </c>
      <c r="E344" s="347" t="n">
        <v>3.00880740114043</v>
      </c>
      <c r="F344" s="347" t="n">
        <v>100</v>
      </c>
      <c r="G344" s="347" t="n">
        <v>0</v>
      </c>
      <c r="H344" s="347"/>
      <c r="I344" s="347"/>
      <c r="J344" s="347"/>
      <c r="K344" s="347"/>
    </row>
    <row r="345">
      <c r="A345" s="347" t="s">
        <v>241</v>
      </c>
      <c r="B345" s="347" t="s">
        <v>242</v>
      </c>
      <c r="C345" s="347" t="s">
        <v>16</v>
      </c>
      <c r="D345" s="347" t="n">
        <v>2631.6253413</v>
      </c>
      <c r="E345" s="347" t="n">
        <v>7.72234992745082</v>
      </c>
      <c r="F345" s="347" t="n">
        <v>100</v>
      </c>
      <c r="G345" s="347" t="n">
        <v>0</v>
      </c>
      <c r="H345" s="347"/>
      <c r="I345" s="347"/>
      <c r="J345" s="347"/>
      <c r="K345" s="347"/>
    </row>
    <row r="346">
      <c r="A346" s="347" t="s">
        <v>241</v>
      </c>
      <c r="B346" s="347" t="s">
        <v>242</v>
      </c>
      <c r="C346" s="347" t="s">
        <v>17</v>
      </c>
      <c r="D346" s="347" t="n">
        <v>4971.5698727</v>
      </c>
      <c r="E346" s="347" t="n">
        <v>3.77281378142902</v>
      </c>
      <c r="F346" s="347" t="n">
        <v>100</v>
      </c>
      <c r="G346" s="347" t="n">
        <v>0</v>
      </c>
      <c r="H346" s="347"/>
      <c r="I346" s="347"/>
      <c r="J346" s="347"/>
      <c r="K346" s="347"/>
    </row>
    <row r="347">
      <c r="A347" s="347" t="s">
        <v>243</v>
      </c>
      <c r="B347" s="347" t="s">
        <v>244</v>
      </c>
      <c r="C347" s="347" t="s">
        <v>16</v>
      </c>
      <c r="D347" s="347" t="n">
        <v>2783.5124982</v>
      </c>
      <c r="E347" s="347" t="n">
        <v>7.21742629917765</v>
      </c>
      <c r="F347" s="347" t="n">
        <v>99.8499974303673</v>
      </c>
      <c r="G347" s="347" t="n">
        <v>0.14945605314503</v>
      </c>
      <c r="H347" s="347" t="n">
        <v>4.1816128</v>
      </c>
      <c r="I347" s="347" t="n">
        <v>100</v>
      </c>
      <c r="J347" s="347" t="n">
        <v>0.15000256963272</v>
      </c>
      <c r="K347" s="347" t="n">
        <v>99.486205863162</v>
      </c>
    </row>
    <row r="348">
      <c r="A348" s="347" t="s">
        <v>243</v>
      </c>
      <c r="B348" s="347" t="s">
        <v>244</v>
      </c>
      <c r="C348" s="347" t="s">
        <v>17</v>
      </c>
      <c r="D348" s="347" t="n">
        <v>4819.9394884</v>
      </c>
      <c r="E348" s="347" t="n">
        <v>4.39185535335445</v>
      </c>
      <c r="F348" s="347" t="n">
        <v>100</v>
      </c>
      <c r="G348" s="347" t="n">
        <v>0.000000000000000487593893411736</v>
      </c>
      <c r="H348" s="347"/>
      <c r="I348" s="347"/>
      <c r="J348" s="347"/>
      <c r="K348" s="347"/>
    </row>
    <row r="349">
      <c r="A349" s="347" t="s">
        <v>245</v>
      </c>
      <c r="B349" s="347" t="s">
        <v>246</v>
      </c>
      <c r="C349" s="347" t="s">
        <v>16</v>
      </c>
      <c r="D349" s="347" t="n">
        <v>6850.9162547</v>
      </c>
      <c r="E349" s="347" t="n">
        <v>5.80183804288371</v>
      </c>
      <c r="F349" s="347" t="n">
        <v>94.8731893589735</v>
      </c>
      <c r="G349" s="347" t="n">
        <v>2.44652039211998</v>
      </c>
      <c r="H349" s="347" t="n">
        <v>370.2136567</v>
      </c>
      <c r="I349" s="347" t="n">
        <v>47.1847061360239</v>
      </c>
      <c r="J349" s="347" t="n">
        <v>5.12681064102646</v>
      </c>
      <c r="K349" s="347" t="n">
        <v>45.2736035489146</v>
      </c>
    </row>
    <row r="350">
      <c r="A350" s="347" t="s">
        <v>245</v>
      </c>
      <c r="B350" s="347" t="s">
        <v>246</v>
      </c>
      <c r="C350" s="347" t="s">
        <v>17</v>
      </c>
      <c r="D350" s="347" t="n">
        <v>6534.3133447</v>
      </c>
      <c r="E350" s="347" t="n">
        <v>5.52230686576318</v>
      </c>
      <c r="F350" s="347" t="n">
        <v>100</v>
      </c>
      <c r="G350" s="347" t="n">
        <v>0</v>
      </c>
      <c r="H350" s="347"/>
      <c r="I350" s="347"/>
      <c r="J350" s="347"/>
      <c r="K350" s="347"/>
    </row>
    <row r="351">
      <c r="A351" s="347" t="s">
        <v>247</v>
      </c>
      <c r="B351" s="347" t="s">
        <v>248</v>
      </c>
      <c r="C351" s="347" t="s">
        <v>16</v>
      </c>
      <c r="D351" s="347" t="n">
        <v>3411.2231754</v>
      </c>
      <c r="E351" s="347" t="n">
        <v>10.417575441732</v>
      </c>
      <c r="F351" s="347" t="n">
        <v>100</v>
      </c>
      <c r="G351" s="347" t="n">
        <v>0</v>
      </c>
      <c r="H351" s="347"/>
      <c r="I351" s="347"/>
      <c r="J351" s="347"/>
      <c r="K351" s="347"/>
    </row>
    <row r="352">
      <c r="A352" s="347" t="s">
        <v>247</v>
      </c>
      <c r="B352" s="347" t="s">
        <v>248</v>
      </c>
      <c r="C352" s="347" t="s">
        <v>17</v>
      </c>
      <c r="D352" s="347" t="n">
        <v>14598.6400231</v>
      </c>
      <c r="E352" s="347" t="n">
        <v>2.76454043883243</v>
      </c>
      <c r="F352" s="347" t="n">
        <v>100</v>
      </c>
      <c r="G352" s="347" t="n">
        <v>0</v>
      </c>
      <c r="H352" s="347"/>
      <c r="I352" s="347"/>
      <c r="J352" s="347"/>
      <c r="K352" s="347"/>
    </row>
    <row r="353">
      <c r="A353" s="347" t="s">
        <v>249</v>
      </c>
      <c r="B353" s="347" t="s">
        <v>250</v>
      </c>
      <c r="C353" s="347" t="s">
        <v>16</v>
      </c>
      <c r="D353" s="347" t="n">
        <v>2257.3593673</v>
      </c>
      <c r="E353" s="347" t="n">
        <v>11.6753470755935</v>
      </c>
      <c r="F353" s="347" t="n">
        <v>100</v>
      </c>
      <c r="G353" s="347" t="n">
        <v>0</v>
      </c>
      <c r="H353" s="347"/>
      <c r="I353" s="347"/>
      <c r="J353" s="347"/>
      <c r="K353" s="347"/>
    </row>
    <row r="354">
      <c r="A354" s="347" t="s">
        <v>249</v>
      </c>
      <c r="B354" s="347" t="s">
        <v>250</v>
      </c>
      <c r="C354" s="347" t="s">
        <v>17</v>
      </c>
      <c r="D354" s="347" t="n">
        <v>17434.5131715</v>
      </c>
      <c r="E354" s="347" t="n">
        <v>1.88942348005512</v>
      </c>
      <c r="F354" s="347" t="n">
        <v>99.9396213002772</v>
      </c>
      <c r="G354" s="347" t="n">
        <v>0.0604487046321742</v>
      </c>
      <c r="H354" s="347" t="n">
        <v>10.5330921</v>
      </c>
      <c r="I354" s="347" t="n">
        <v>100</v>
      </c>
      <c r="J354" s="347" t="n">
        <v>0.0603786997227852</v>
      </c>
      <c r="K354" s="347" t="n">
        <v>100.055494350966</v>
      </c>
    </row>
    <row r="355">
      <c r="A355" s="347" t="s">
        <v>251</v>
      </c>
      <c r="B355" s="347" t="s">
        <v>252</v>
      </c>
      <c r="C355" s="347" t="s">
        <v>16</v>
      </c>
      <c r="D355" s="347" t="n">
        <v>1239.6105793</v>
      </c>
      <c r="E355" s="347" t="n">
        <v>12.7948192886428</v>
      </c>
      <c r="F355" s="347" t="n">
        <v>100</v>
      </c>
      <c r="G355" s="347" t="n">
        <v>0</v>
      </c>
      <c r="H355" s="347"/>
      <c r="I355" s="347"/>
      <c r="J355" s="347"/>
      <c r="K355" s="347"/>
    </row>
    <row r="356">
      <c r="A356" s="347" t="s">
        <v>251</v>
      </c>
      <c r="B356" s="347" t="s">
        <v>252</v>
      </c>
      <c r="C356" s="347" t="s">
        <v>17</v>
      </c>
      <c r="D356" s="347" t="n">
        <v>14338.3142108</v>
      </c>
      <c r="E356" s="347" t="n">
        <v>1.92970128753966</v>
      </c>
      <c r="F356" s="347" t="n">
        <v>100</v>
      </c>
      <c r="G356" s="347" t="n">
        <v>0</v>
      </c>
      <c r="H356" s="347"/>
      <c r="I356" s="347"/>
      <c r="J356" s="347"/>
      <c r="K356" s="347"/>
    </row>
    <row r="357">
      <c r="A357" s="347" t="s">
        <v>253</v>
      </c>
      <c r="B357" s="347" t="s">
        <v>254</v>
      </c>
      <c r="C357" s="347" t="s">
        <v>16</v>
      </c>
      <c r="D357" s="347" t="n">
        <v>6838.3477288</v>
      </c>
      <c r="E357" s="347" t="n">
        <v>8.06166027269513</v>
      </c>
      <c r="F357" s="347" t="n">
        <v>100</v>
      </c>
      <c r="G357" s="347" t="n">
        <v>0</v>
      </c>
      <c r="H357" s="347"/>
      <c r="I357" s="347"/>
      <c r="J357" s="347"/>
      <c r="K357" s="347"/>
    </row>
    <row r="358">
      <c r="A358" s="347" t="s">
        <v>253</v>
      </c>
      <c r="B358" s="347" t="s">
        <v>254</v>
      </c>
      <c r="C358" s="347" t="s">
        <v>17</v>
      </c>
      <c r="D358" s="347" t="n">
        <v>8579.4733607</v>
      </c>
      <c r="E358" s="347" t="n">
        <v>5.66391546891691</v>
      </c>
      <c r="F358" s="347" t="n">
        <v>100</v>
      </c>
      <c r="G358" s="347" t="n">
        <v>0</v>
      </c>
      <c r="H358" s="347"/>
      <c r="I358" s="347"/>
      <c r="J358" s="347"/>
      <c r="K358" s="347"/>
    </row>
    <row r="359">
      <c r="A359" s="347" t="s">
        <v>255</v>
      </c>
      <c r="B359" s="347" t="s">
        <v>256</v>
      </c>
      <c r="C359" s="347" t="s">
        <v>16</v>
      </c>
      <c r="D359" s="347" t="n">
        <v>854.8938995</v>
      </c>
      <c r="E359" s="347" t="n">
        <v>15.8019385896193</v>
      </c>
      <c r="F359" s="347" t="n">
        <v>100</v>
      </c>
      <c r="G359" s="347" t="n">
        <v>0</v>
      </c>
      <c r="H359" s="347"/>
      <c r="I359" s="347"/>
      <c r="J359" s="347"/>
      <c r="K359" s="347"/>
    </row>
    <row r="360">
      <c r="A360" s="347" t="s">
        <v>255</v>
      </c>
      <c r="B360" s="347" t="s">
        <v>256</v>
      </c>
      <c r="C360" s="347" t="s">
        <v>17</v>
      </c>
      <c r="D360" s="347" t="n">
        <v>12627.3759304</v>
      </c>
      <c r="E360" s="347" t="n">
        <v>1.66878319344728</v>
      </c>
      <c r="F360" s="347" t="n">
        <v>100</v>
      </c>
      <c r="G360" s="347" t="n">
        <v>0</v>
      </c>
      <c r="H360" s="347"/>
      <c r="I360" s="347"/>
      <c r="J360" s="347"/>
      <c r="K360" s="347"/>
    </row>
    <row r="361">
      <c r="A361" s="347" t="s">
        <v>257</v>
      </c>
      <c r="B361" s="347" t="s">
        <v>258</v>
      </c>
      <c r="C361" s="347" t="s">
        <v>16</v>
      </c>
      <c r="D361" s="347" t="n">
        <v>175.3642889</v>
      </c>
      <c r="E361" s="347" t="n">
        <v>27.0105999723561</v>
      </c>
      <c r="F361" s="347" t="n">
        <v>100</v>
      </c>
      <c r="G361" s="347" t="n">
        <v>0</v>
      </c>
      <c r="H361" s="347"/>
      <c r="I361" s="347"/>
      <c r="J361" s="347"/>
      <c r="K361" s="347"/>
    </row>
    <row r="362">
      <c r="A362" s="347" t="s">
        <v>257</v>
      </c>
      <c r="B362" s="347" t="s">
        <v>258</v>
      </c>
      <c r="C362" s="347" t="s">
        <v>17</v>
      </c>
      <c r="D362" s="347" t="n">
        <v>10689.2786544</v>
      </c>
      <c r="E362" s="347" t="n">
        <v>1.36220713804748</v>
      </c>
      <c r="F362" s="347" t="n">
        <v>100</v>
      </c>
      <c r="G362" s="347" t="n">
        <v>0</v>
      </c>
      <c r="H362" s="347"/>
      <c r="I362" s="347"/>
      <c r="J362" s="347"/>
      <c r="K362" s="347"/>
    </row>
    <row r="363">
      <c r="A363" s="347" t="s">
        <v>259</v>
      </c>
      <c r="B363" s="347" t="s">
        <v>260</v>
      </c>
      <c r="C363" s="347" t="s">
        <v>16</v>
      </c>
      <c r="D363" s="347" t="n">
        <v>566.9585157</v>
      </c>
      <c r="E363" s="347" t="n">
        <v>25.9684385134774</v>
      </c>
      <c r="F363" s="347" t="n">
        <v>100</v>
      </c>
      <c r="G363" s="347" t="n">
        <v>0</v>
      </c>
      <c r="H363" s="347"/>
      <c r="I363" s="347"/>
      <c r="J363" s="347"/>
      <c r="K363" s="347"/>
    </row>
    <row r="364">
      <c r="A364" s="347" t="s">
        <v>259</v>
      </c>
      <c r="B364" s="347" t="s">
        <v>260</v>
      </c>
      <c r="C364" s="347" t="s">
        <v>17</v>
      </c>
      <c r="D364" s="347" t="n">
        <v>18531.1947059</v>
      </c>
      <c r="E364" s="347" t="n">
        <v>1.44170978356863</v>
      </c>
      <c r="F364" s="347" t="n">
        <v>100</v>
      </c>
      <c r="G364" s="347" t="n">
        <v>0.000000000000000160061939654525</v>
      </c>
      <c r="H364" s="347"/>
      <c r="I364" s="347"/>
      <c r="J364" s="347"/>
      <c r="K364" s="347"/>
    </row>
    <row r="365">
      <c r="A365" s="347" t="s">
        <v>261</v>
      </c>
      <c r="B365" s="347" t="s">
        <v>262</v>
      </c>
      <c r="C365" s="347" t="s">
        <v>16</v>
      </c>
      <c r="D365" s="347" t="n">
        <v>499.1383043</v>
      </c>
      <c r="E365" s="347" t="n">
        <v>20.3799230731535</v>
      </c>
      <c r="F365" s="347" t="n">
        <v>100</v>
      </c>
      <c r="G365" s="347" t="n">
        <v>0</v>
      </c>
      <c r="H365" s="347"/>
      <c r="I365" s="347"/>
      <c r="J365" s="347"/>
      <c r="K365" s="347"/>
    </row>
    <row r="366">
      <c r="A366" s="347" t="s">
        <v>261</v>
      </c>
      <c r="B366" s="347" t="s">
        <v>262</v>
      </c>
      <c r="C366" s="347" t="s">
        <v>17</v>
      </c>
      <c r="D366" s="347" t="n">
        <v>19460.8280382</v>
      </c>
      <c r="E366" s="347" t="n">
        <v>1.3499563241433</v>
      </c>
      <c r="F366" s="347" t="n">
        <v>100</v>
      </c>
      <c r="G366" s="347" t="n">
        <v>0.000000000000000149875259330223</v>
      </c>
      <c r="H366" s="347"/>
      <c r="I366" s="347"/>
      <c r="J366" s="347"/>
      <c r="K366" s="347"/>
    </row>
    <row r="367">
      <c r="A367" s="347" t="s">
        <v>263</v>
      </c>
      <c r="B367" s="347" t="s">
        <v>264</v>
      </c>
      <c r="C367" s="347" t="s">
        <v>16</v>
      </c>
      <c r="D367" s="347" t="n">
        <v>719.9209895</v>
      </c>
      <c r="E367" s="347" t="n">
        <v>22.8576663287431</v>
      </c>
      <c r="F367" s="347" t="n">
        <v>100</v>
      </c>
      <c r="G367" s="347" t="n">
        <v>0</v>
      </c>
      <c r="H367" s="347"/>
      <c r="I367" s="347"/>
      <c r="J367" s="347"/>
      <c r="K367" s="347"/>
    </row>
    <row r="368">
      <c r="A368" s="347" t="s">
        <v>263</v>
      </c>
      <c r="B368" s="347" t="s">
        <v>264</v>
      </c>
      <c r="C368" s="347" t="s">
        <v>17</v>
      </c>
      <c r="D368" s="347" t="n">
        <v>16673.8175613</v>
      </c>
      <c r="E368" s="347" t="n">
        <v>1.25708164319464</v>
      </c>
      <c r="F368" s="347" t="n">
        <v>100</v>
      </c>
      <c r="G368" s="347" t="n">
        <v>0</v>
      </c>
      <c r="H368" s="347"/>
      <c r="I368" s="347"/>
      <c r="J368" s="347"/>
      <c r="K368" s="347"/>
    </row>
    <row r="369">
      <c r="A369" s="347" t="s">
        <v>265</v>
      </c>
      <c r="B369" s="347" t="s">
        <v>266</v>
      </c>
      <c r="C369" s="347" t="s">
        <v>16</v>
      </c>
      <c r="D369" s="347" t="n">
        <v>972.1379935</v>
      </c>
      <c r="E369" s="347" t="n">
        <v>11.0853267098713</v>
      </c>
      <c r="F369" s="347" t="n">
        <v>100</v>
      </c>
      <c r="G369" s="347" t="n">
        <v>0</v>
      </c>
      <c r="H369" s="347"/>
      <c r="I369" s="347"/>
      <c r="J369" s="347"/>
      <c r="K369" s="347"/>
    </row>
    <row r="370">
      <c r="A370" s="347" t="s">
        <v>265</v>
      </c>
      <c r="B370" s="347" t="s">
        <v>266</v>
      </c>
      <c r="C370" s="347" t="s">
        <v>17</v>
      </c>
      <c r="D370" s="347" t="n">
        <v>3649.7028874</v>
      </c>
      <c r="E370" s="347" t="n">
        <v>3.44788371547351</v>
      </c>
      <c r="F370" s="347" t="n">
        <v>100</v>
      </c>
      <c r="G370" s="347" t="n">
        <v>0.000000000000000382791988714882</v>
      </c>
      <c r="H370" s="347"/>
      <c r="I370" s="347"/>
      <c r="J370" s="347"/>
      <c r="K370" s="347"/>
    </row>
    <row r="371">
      <c r="A371" s="347" t="s">
        <v>267</v>
      </c>
      <c r="B371" s="347" t="s">
        <v>268</v>
      </c>
      <c r="C371" s="347" t="s">
        <v>16</v>
      </c>
      <c r="D371" s="347" t="n">
        <v>11607.5590934</v>
      </c>
      <c r="E371" s="347" t="n">
        <v>10.6929079255608</v>
      </c>
      <c r="F371" s="347" t="n">
        <v>100</v>
      </c>
      <c r="G371" s="347" t="n">
        <v>0</v>
      </c>
      <c r="H371" s="347"/>
      <c r="I371" s="347"/>
      <c r="J371" s="347"/>
      <c r="K371" s="347"/>
    </row>
    <row r="372">
      <c r="A372" s="347" t="s">
        <v>267</v>
      </c>
      <c r="B372" s="347" t="s">
        <v>268</v>
      </c>
      <c r="C372" s="347" t="s">
        <v>17</v>
      </c>
      <c r="D372" s="347" t="n">
        <v>61804.6802621</v>
      </c>
      <c r="E372" s="347" t="n">
        <v>2.52058295084864</v>
      </c>
      <c r="F372" s="347" t="n">
        <v>100</v>
      </c>
      <c r="G372" s="347" t="n">
        <v>0</v>
      </c>
      <c r="H372" s="347"/>
      <c r="I372" s="347"/>
      <c r="J372" s="347"/>
      <c r="K372" s="347"/>
    </row>
    <row r="373">
      <c r="A373" s="347" t="s">
        <v>269</v>
      </c>
      <c r="B373" s="347" t="s">
        <v>270</v>
      </c>
      <c r="C373" s="347" t="s">
        <v>16</v>
      </c>
      <c r="D373" s="347" t="n">
        <v>253.409936</v>
      </c>
      <c r="E373" s="347" t="n">
        <v>37.2755993154414</v>
      </c>
      <c r="F373" s="347" t="n">
        <v>100</v>
      </c>
      <c r="G373" s="347" t="n">
        <v>0</v>
      </c>
      <c r="H373" s="347"/>
      <c r="I373" s="347"/>
      <c r="J373" s="347"/>
      <c r="K373" s="347"/>
    </row>
    <row r="374">
      <c r="A374" s="347" t="s">
        <v>269</v>
      </c>
      <c r="B374" s="347" t="s">
        <v>270</v>
      </c>
      <c r="C374" s="347" t="s">
        <v>17</v>
      </c>
      <c r="D374" s="347" t="n">
        <v>42784.0063947</v>
      </c>
      <c r="E374" s="347" t="n">
        <v>1.821250159965</v>
      </c>
      <c r="F374" s="347" t="n">
        <v>100</v>
      </c>
      <c r="G374" s="347" t="n">
        <v>0</v>
      </c>
      <c r="H374" s="347"/>
      <c r="I374" s="347"/>
      <c r="J374" s="347"/>
      <c r="K374" s="347"/>
    </row>
    <row r="375">
      <c r="A375" s="347" t="s">
        <v>271</v>
      </c>
      <c r="B375" s="347" t="s">
        <v>272</v>
      </c>
      <c r="C375" s="347" t="s">
        <v>16</v>
      </c>
      <c r="D375" s="347" t="n">
        <v>1241.5050028</v>
      </c>
      <c r="E375" s="347" t="n">
        <v>20.7302144244239</v>
      </c>
      <c r="F375" s="347" t="n">
        <v>100</v>
      </c>
      <c r="G375" s="347" t="n">
        <v>0.0000000000000023015161359412</v>
      </c>
      <c r="H375" s="347"/>
      <c r="I375" s="347"/>
      <c r="J375" s="347"/>
      <c r="K375" s="347"/>
    </row>
    <row r="376">
      <c r="A376" s="347" t="s">
        <v>271</v>
      </c>
      <c r="B376" s="347" t="s">
        <v>272</v>
      </c>
      <c r="C376" s="347" t="s">
        <v>17</v>
      </c>
      <c r="D376" s="347" t="n">
        <v>12641.8454357</v>
      </c>
      <c r="E376" s="347" t="n">
        <v>2.97641102032979</v>
      </c>
      <c r="F376" s="347" t="n">
        <v>100</v>
      </c>
      <c r="G376" s="347" t="n">
        <v>0</v>
      </c>
      <c r="H376" s="347"/>
      <c r="I376" s="347"/>
      <c r="J376" s="347"/>
      <c r="K376" s="347"/>
    </row>
    <row r="377">
      <c r="A377" s="347" t="s">
        <v>273</v>
      </c>
      <c r="B377" s="347" t="s">
        <v>274</v>
      </c>
      <c r="C377" s="347" t="s">
        <v>16</v>
      </c>
      <c r="D377" s="347" t="n">
        <v>1652.789257</v>
      </c>
      <c r="E377" s="347" t="n">
        <v>21.3479424831874</v>
      </c>
      <c r="F377" s="347" t="n">
        <v>100</v>
      </c>
      <c r="G377" s="347" t="n">
        <v>0</v>
      </c>
      <c r="H377" s="347"/>
      <c r="I377" s="347"/>
      <c r="J377" s="347"/>
      <c r="K377" s="347"/>
    </row>
    <row r="378">
      <c r="A378" s="347" t="s">
        <v>273</v>
      </c>
      <c r="B378" s="347" t="s">
        <v>274</v>
      </c>
      <c r="C378" s="347" t="s">
        <v>17</v>
      </c>
      <c r="D378" s="347" t="n">
        <v>19303.2463328</v>
      </c>
      <c r="E378" s="347" t="n">
        <v>2.07537980229108</v>
      </c>
      <c r="F378" s="347" t="n">
        <v>100</v>
      </c>
      <c r="G378" s="347" t="n">
        <v>0.000000000000000230413444134556</v>
      </c>
      <c r="H378" s="347"/>
      <c r="I378" s="347"/>
      <c r="J378" s="347"/>
      <c r="K378" s="347"/>
    </row>
    <row r="379">
      <c r="A379" s="347" t="s">
        <v>275</v>
      </c>
      <c r="B379" s="347" t="s">
        <v>276</v>
      </c>
      <c r="C379" s="347" t="s">
        <v>16</v>
      </c>
      <c r="D379" s="347" t="n">
        <v>3555.3799114</v>
      </c>
      <c r="E379" s="347" t="n">
        <v>16.5341357388656</v>
      </c>
      <c r="F379" s="347" t="n">
        <v>100</v>
      </c>
      <c r="G379" s="347" t="n">
        <v>0</v>
      </c>
      <c r="H379" s="347"/>
      <c r="I379" s="347"/>
      <c r="J379" s="347"/>
      <c r="K379" s="347"/>
    </row>
    <row r="380">
      <c r="A380" s="347" t="s">
        <v>275</v>
      </c>
      <c r="B380" s="347" t="s">
        <v>276</v>
      </c>
      <c r="C380" s="347" t="s">
        <v>17</v>
      </c>
      <c r="D380" s="347" t="n">
        <v>23206.3477587</v>
      </c>
      <c r="E380" s="347" t="n">
        <v>2.44178407762105</v>
      </c>
      <c r="F380" s="347" t="n">
        <v>100</v>
      </c>
      <c r="G380" s="347" t="n">
        <v>0.000000000000000271092490413799</v>
      </c>
      <c r="H380" s="347"/>
      <c r="I380" s="347"/>
      <c r="J380" s="347"/>
      <c r="K380" s="347"/>
    </row>
    <row r="381">
      <c r="A381" s="347" t="s">
        <v>277</v>
      </c>
      <c r="B381" s="347" t="s">
        <v>278</v>
      </c>
      <c r="C381" s="347" t="s">
        <v>16</v>
      </c>
      <c r="D381" s="347" t="n">
        <v>396.5153135</v>
      </c>
      <c r="E381" s="347" t="n">
        <v>28.9008963479946</v>
      </c>
      <c r="F381" s="347" t="n">
        <v>100</v>
      </c>
      <c r="G381" s="347" t="n">
        <v>0</v>
      </c>
      <c r="H381" s="347"/>
      <c r="I381" s="347"/>
      <c r="J381" s="347"/>
      <c r="K381" s="347"/>
    </row>
    <row r="382">
      <c r="A382" s="347" t="s">
        <v>277</v>
      </c>
      <c r="B382" s="347" t="s">
        <v>278</v>
      </c>
      <c r="C382" s="347" t="s">
        <v>17</v>
      </c>
      <c r="D382" s="347" t="n">
        <v>17322.360971</v>
      </c>
      <c r="E382" s="347" t="n">
        <v>2.90668667873163</v>
      </c>
      <c r="F382" s="347" t="n">
        <v>100</v>
      </c>
      <c r="G382" s="347" t="n">
        <v>0.000000000000000322707047609908</v>
      </c>
      <c r="H382" s="347"/>
      <c r="I382" s="347"/>
      <c r="J382" s="347"/>
      <c r="K382" s="347"/>
    </row>
    <row r="383">
      <c r="A383" s="347" t="s">
        <v>279</v>
      </c>
      <c r="B383" s="347" t="s">
        <v>280</v>
      </c>
      <c r="C383" s="347" t="s">
        <v>16</v>
      </c>
      <c r="D383" s="347" t="n">
        <v>1163.1565828</v>
      </c>
      <c r="E383" s="347" t="n">
        <v>12.4129079206305</v>
      </c>
      <c r="F383" s="347" t="n">
        <v>100</v>
      </c>
      <c r="G383" s="347" t="n">
        <v>0</v>
      </c>
      <c r="H383" s="347"/>
      <c r="I383" s="347"/>
      <c r="J383" s="347"/>
      <c r="K383" s="347"/>
    </row>
    <row r="384">
      <c r="A384" s="347" t="s">
        <v>279</v>
      </c>
      <c r="B384" s="347" t="s">
        <v>280</v>
      </c>
      <c r="C384" s="347" t="s">
        <v>17</v>
      </c>
      <c r="D384" s="347" t="n">
        <v>5666.504856</v>
      </c>
      <c r="E384" s="347" t="n">
        <v>3.67072876452162</v>
      </c>
      <c r="F384" s="347" t="n">
        <v>100</v>
      </c>
      <c r="G384" s="347" t="n">
        <v>0</v>
      </c>
      <c r="H384" s="347"/>
      <c r="I384" s="347"/>
      <c r="J384" s="347"/>
      <c r="K384" s="347"/>
    </row>
    <row r="385">
      <c r="A385" s="347" t="s">
        <v>281</v>
      </c>
      <c r="B385" s="347" t="s">
        <v>282</v>
      </c>
      <c r="C385" s="347" t="s">
        <v>16</v>
      </c>
      <c r="D385" s="347" t="n">
        <v>3788.572435</v>
      </c>
      <c r="E385" s="347" t="n">
        <v>14.0678487510602</v>
      </c>
      <c r="F385" s="347" t="n">
        <v>100</v>
      </c>
      <c r="G385" s="347" t="n">
        <v>0</v>
      </c>
      <c r="H385" s="347"/>
      <c r="I385" s="347"/>
      <c r="J385" s="347"/>
      <c r="K385" s="347"/>
    </row>
    <row r="386">
      <c r="A386" s="347" t="s">
        <v>281</v>
      </c>
      <c r="B386" s="347" t="s">
        <v>282</v>
      </c>
      <c r="C386" s="347" t="s">
        <v>17</v>
      </c>
      <c r="D386" s="347" t="n">
        <v>24669.6669362</v>
      </c>
      <c r="E386" s="347" t="n">
        <v>2.92588691694366</v>
      </c>
      <c r="F386" s="347" t="n">
        <v>100</v>
      </c>
      <c r="G386" s="347" t="n">
        <v>0</v>
      </c>
      <c r="H386" s="347"/>
      <c r="I386" s="347"/>
      <c r="J386" s="347"/>
      <c r="K386" s="347"/>
    </row>
    <row r="387">
      <c r="A387" s="347" t="s">
        <v>283</v>
      </c>
      <c r="B387" s="347" t="s">
        <v>284</v>
      </c>
      <c r="C387" s="347" t="s">
        <v>16</v>
      </c>
      <c r="D387" s="347" t="n">
        <v>14359.5963513</v>
      </c>
      <c r="E387" s="347" t="n">
        <v>5.60158331727346</v>
      </c>
      <c r="F387" s="347" t="n">
        <v>93.6572674072084</v>
      </c>
      <c r="G387" s="347" t="n">
        <v>2.85398800937182</v>
      </c>
      <c r="H387" s="347" t="n">
        <v>972.472103</v>
      </c>
      <c r="I387" s="347" t="n">
        <v>42.7780492341621</v>
      </c>
      <c r="J387" s="347" t="n">
        <v>6.34273259279156</v>
      </c>
      <c r="K387" s="347" t="n">
        <v>42.1422020020964</v>
      </c>
    </row>
    <row r="388">
      <c r="A388" s="347" t="s">
        <v>283</v>
      </c>
      <c r="B388" s="347" t="s">
        <v>284</v>
      </c>
      <c r="C388" s="347" t="s">
        <v>17</v>
      </c>
      <c r="D388" s="347" t="n">
        <v>9706.6016322</v>
      </c>
      <c r="E388" s="347" t="n">
        <v>7.50424371617691</v>
      </c>
      <c r="F388" s="347" t="n">
        <v>98.8783177463594</v>
      </c>
      <c r="G388" s="347" t="n">
        <v>0.944537427976184</v>
      </c>
      <c r="H388" s="347" t="n">
        <v>110.1123385</v>
      </c>
      <c r="I388" s="347" t="n">
        <v>82.9068481276901</v>
      </c>
      <c r="J388" s="347" t="n">
        <v>1.12168225364061</v>
      </c>
      <c r="K388" s="347" t="n">
        <v>83.2626812304747</v>
      </c>
    </row>
    <row r="389">
      <c r="A389" s="347" t="s">
        <v>285</v>
      </c>
      <c r="B389" s="347" t="s">
        <v>286</v>
      </c>
      <c r="C389" s="347" t="s">
        <v>16</v>
      </c>
      <c r="D389" s="347" t="n">
        <v>6720.9315934</v>
      </c>
      <c r="E389" s="347" t="n">
        <v>10.2224632323078</v>
      </c>
      <c r="F389" s="347" t="n">
        <v>97.2764615361747</v>
      </c>
      <c r="G389" s="347" t="n">
        <v>2.16206798006464</v>
      </c>
      <c r="H389" s="347" t="n">
        <v>188.1720965</v>
      </c>
      <c r="I389" s="347" t="n">
        <v>79.1496258909873</v>
      </c>
      <c r="J389" s="347" t="n">
        <v>2.72353846382531</v>
      </c>
      <c r="K389" s="347" t="n">
        <v>77.2224536186479</v>
      </c>
    </row>
    <row r="390">
      <c r="A390" s="347" t="s">
        <v>285</v>
      </c>
      <c r="B390" s="347" t="s">
        <v>286</v>
      </c>
      <c r="C390" s="347" t="s">
        <v>17</v>
      </c>
      <c r="D390" s="347" t="n">
        <v>11996.3312648</v>
      </c>
      <c r="E390" s="347" t="n">
        <v>4.56030606254913</v>
      </c>
      <c r="F390" s="347" t="n">
        <v>100</v>
      </c>
      <c r="G390" s="347" t="n">
        <v>0</v>
      </c>
      <c r="H390" s="347"/>
      <c r="I390" s="347"/>
      <c r="J390" s="347"/>
      <c r="K390" s="347"/>
    </row>
    <row r="391">
      <c r="A391" s="347" t="s">
        <v>287</v>
      </c>
      <c r="B391" s="347" t="s">
        <v>288</v>
      </c>
      <c r="C391" s="347" t="s">
        <v>16</v>
      </c>
      <c r="D391" s="347" t="n">
        <v>638.4236734</v>
      </c>
      <c r="E391" s="347" t="n">
        <v>19.5186190147357</v>
      </c>
      <c r="F391" s="347" t="n">
        <v>99.1810945241591</v>
      </c>
      <c r="G391" s="347" t="n">
        <v>0.800448570126122</v>
      </c>
      <c r="H391" s="347" t="n">
        <v>5.271253</v>
      </c>
      <c r="I391" s="347" t="n">
        <v>100</v>
      </c>
      <c r="J391" s="347" t="n">
        <v>0.818905475840954</v>
      </c>
      <c r="K391" s="347" t="n">
        <v>96.945700862337</v>
      </c>
    </row>
    <row r="392">
      <c r="A392" s="347" t="s">
        <v>287</v>
      </c>
      <c r="B392" s="347" t="s">
        <v>288</v>
      </c>
      <c r="C392" s="347" t="s">
        <v>17</v>
      </c>
      <c r="D392" s="347" t="n">
        <v>6172.0207387</v>
      </c>
      <c r="E392" s="347" t="n">
        <v>2.78475995359215</v>
      </c>
      <c r="F392" s="347" t="n">
        <v>100</v>
      </c>
      <c r="G392" s="347" t="n">
        <v>0</v>
      </c>
      <c r="H392" s="347"/>
      <c r="I392" s="347"/>
      <c r="J392" s="347"/>
      <c r="K392" s="347"/>
    </row>
    <row r="393">
      <c r="A393" s="347" t="s">
        <v>289</v>
      </c>
      <c r="B393" s="347" t="s">
        <v>290</v>
      </c>
      <c r="C393" s="347" t="s">
        <v>16</v>
      </c>
      <c r="D393" s="347" t="n">
        <v>1751.8191072</v>
      </c>
      <c r="E393" s="347" t="n">
        <v>17.0926389897919</v>
      </c>
      <c r="F393" s="347" t="n">
        <v>100</v>
      </c>
      <c r="G393" s="347" t="n">
        <v>0</v>
      </c>
      <c r="H393" s="347"/>
      <c r="I393" s="347"/>
      <c r="J393" s="347"/>
      <c r="K393" s="347"/>
    </row>
    <row r="394">
      <c r="A394" s="347" t="s">
        <v>289</v>
      </c>
      <c r="B394" s="347" t="s">
        <v>290</v>
      </c>
      <c r="C394" s="347" t="s">
        <v>17</v>
      </c>
      <c r="D394" s="347" t="n">
        <v>10704.0340055</v>
      </c>
      <c r="E394" s="347" t="n">
        <v>4.29183233270593</v>
      </c>
      <c r="F394" s="347" t="n">
        <v>99.8704110621237</v>
      </c>
      <c r="G394" s="347" t="n">
        <v>0.1297872733389</v>
      </c>
      <c r="H394" s="347" t="n">
        <v>13.8892429</v>
      </c>
      <c r="I394" s="347" t="n">
        <v>100</v>
      </c>
      <c r="J394" s="347" t="n">
        <v>0.129588937876313</v>
      </c>
      <c r="K394" s="347" t="n">
        <v>100.02326241272</v>
      </c>
    </row>
    <row r="395">
      <c r="A395" s="347" t="s">
        <v>291</v>
      </c>
      <c r="B395" s="347" t="s">
        <v>292</v>
      </c>
      <c r="C395" s="347" t="s">
        <v>16</v>
      </c>
      <c r="D395" s="347" t="n">
        <v>7946.3851171</v>
      </c>
      <c r="E395" s="347" t="n">
        <v>5.49905268245455</v>
      </c>
      <c r="F395" s="347" t="n">
        <v>90.9793062529146</v>
      </c>
      <c r="G395" s="347" t="n">
        <v>3.65523922438531</v>
      </c>
      <c r="H395" s="347" t="n">
        <v>787.8924284</v>
      </c>
      <c r="I395" s="347" t="n">
        <v>40.6772683838077</v>
      </c>
      <c r="J395" s="347" t="n">
        <v>9.02069374708537</v>
      </c>
      <c r="K395" s="347" t="n">
        <v>36.8653607080349</v>
      </c>
    </row>
    <row r="396">
      <c r="A396" s="347" t="s">
        <v>291</v>
      </c>
      <c r="B396" s="347" t="s">
        <v>292</v>
      </c>
      <c r="C396" s="347" t="s">
        <v>17</v>
      </c>
      <c r="D396" s="347" t="n">
        <v>10070.4224786</v>
      </c>
      <c r="E396" s="347" t="n">
        <v>4.71060946275359</v>
      </c>
      <c r="F396" s="347" t="n">
        <v>99.4570804520823</v>
      </c>
      <c r="G396" s="347" t="n">
        <v>0.4273731352407</v>
      </c>
      <c r="H396" s="347" t="n">
        <v>54.97275</v>
      </c>
      <c r="I396" s="347" t="n">
        <v>77.3335644709519</v>
      </c>
      <c r="J396" s="347" t="n">
        <v>0.542919547917745</v>
      </c>
      <c r="K396" s="347" t="n">
        <v>78.2902079280681</v>
      </c>
    </row>
    <row r="397">
      <c r="A397" s="347" t="s">
        <v>293</v>
      </c>
      <c r="B397" s="347" t="s">
        <v>294</v>
      </c>
      <c r="C397" s="347" t="s">
        <v>16</v>
      </c>
      <c r="D397" s="347" t="n">
        <v>2007.0137627</v>
      </c>
      <c r="E397" s="347" t="n">
        <v>25.2999117339594</v>
      </c>
      <c r="F397" s="347" t="n">
        <v>100</v>
      </c>
      <c r="G397" s="347" t="n">
        <v>0</v>
      </c>
      <c r="H397" s="347"/>
      <c r="I397" s="347"/>
      <c r="J397" s="347"/>
      <c r="K397" s="347"/>
    </row>
    <row r="398">
      <c r="A398" s="347" t="s">
        <v>293</v>
      </c>
      <c r="B398" s="347" t="s">
        <v>294</v>
      </c>
      <c r="C398" s="347" t="s">
        <v>17</v>
      </c>
      <c r="D398" s="347" t="n">
        <v>35678.220591</v>
      </c>
      <c r="E398" s="347" t="n">
        <v>2.70849687097193</v>
      </c>
      <c r="F398" s="347" t="n">
        <v>100</v>
      </c>
      <c r="G398" s="347" t="n">
        <v>0</v>
      </c>
      <c r="H398" s="347"/>
      <c r="I398" s="347"/>
      <c r="J398" s="347"/>
      <c r="K398" s="347"/>
    </row>
    <row r="399">
      <c r="A399" s="347" t="s">
        <v>295</v>
      </c>
      <c r="B399" s="347" t="s">
        <v>296</v>
      </c>
      <c r="C399" s="347" t="s">
        <v>16</v>
      </c>
      <c r="D399" s="347" t="n">
        <v>539.8834254</v>
      </c>
      <c r="E399" s="347" t="n">
        <v>28.7927507709808</v>
      </c>
      <c r="F399" s="347" t="n">
        <v>100</v>
      </c>
      <c r="G399" s="347" t="n">
        <v>0</v>
      </c>
      <c r="H399" s="347"/>
      <c r="I399" s="347"/>
      <c r="J399" s="347"/>
      <c r="K399" s="347"/>
    </row>
    <row r="400">
      <c r="A400" s="347" t="s">
        <v>295</v>
      </c>
      <c r="B400" s="347" t="s">
        <v>296</v>
      </c>
      <c r="C400" s="347" t="s">
        <v>17</v>
      </c>
      <c r="D400" s="347" t="n">
        <v>33653.4846947</v>
      </c>
      <c r="E400" s="347" t="n">
        <v>2.58082519083818</v>
      </c>
      <c r="F400" s="347" t="n">
        <v>99.9204463818777</v>
      </c>
      <c r="G400" s="347" t="n">
        <v>0.0796814918082639</v>
      </c>
      <c r="H400" s="347" t="n">
        <v>26.7938802</v>
      </c>
      <c r="I400" s="347" t="n">
        <v>99.9999999999998</v>
      </c>
      <c r="J400" s="347" t="n">
        <v>0.0795536181222918</v>
      </c>
      <c r="K400" s="347" t="n">
        <v>100.081057502835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8" t="s">
        <v>72</v>
      </c>
      <c r="B411" s="348" t="s">
        <v>73</v>
      </c>
      <c r="C411" s="348" t="s">
        <v>16</v>
      </c>
      <c r="D411" s="348" t="n">
        <v>78.6643816</v>
      </c>
      <c r="E411" s="348"/>
      <c r="F411" s="348" t="n">
        <v>100</v>
      </c>
      <c r="G411" s="348"/>
      <c r="H411" s="348"/>
      <c r="I411" s="348"/>
      <c r="J411" s="348"/>
      <c r="K411" s="348"/>
    </row>
    <row r="412">
      <c r="A412" s="348" t="s">
        <v>72</v>
      </c>
      <c r="B412" s="348" t="s">
        <v>73</v>
      </c>
      <c r="C412" s="348" t="s">
        <v>17</v>
      </c>
      <c r="D412" s="348" t="n">
        <v>76.9236412</v>
      </c>
      <c r="E412" s="348"/>
      <c r="F412" s="348" t="n">
        <v>96.6139851767125</v>
      </c>
      <c r="G412" s="348"/>
      <c r="H412" s="348" t="n">
        <v>2.6959305</v>
      </c>
      <c r="I412" s="348"/>
      <c r="J412" s="348" t="n">
        <v>3.38601482328748</v>
      </c>
      <c r="K412" s="348"/>
    </row>
    <row r="413">
      <c r="A413" s="348" t="s">
        <v>74</v>
      </c>
      <c r="B413" s="348" t="s">
        <v>75</v>
      </c>
      <c r="C413" s="348" t="s">
        <v>16</v>
      </c>
      <c r="D413" s="348" t="n">
        <v>93.4170875</v>
      </c>
      <c r="E413" s="348"/>
      <c r="F413" s="348" t="n">
        <v>90.1639344262295</v>
      </c>
      <c r="G413" s="348"/>
      <c r="H413" s="348" t="n">
        <v>10.190955</v>
      </c>
      <c r="I413" s="348"/>
      <c r="J413" s="348" t="n">
        <v>9.83606557377049</v>
      </c>
      <c r="K413" s="348"/>
    </row>
    <row r="414">
      <c r="A414" s="348" t="s">
        <v>74</v>
      </c>
      <c r="B414" s="348" t="s">
        <v>75</v>
      </c>
      <c r="C414" s="348" t="s">
        <v>17</v>
      </c>
      <c r="D414" s="348" t="n">
        <v>263.2663375</v>
      </c>
      <c r="E414" s="348"/>
      <c r="F414" s="348" t="n">
        <v>98.7261146496815</v>
      </c>
      <c r="G414" s="348"/>
      <c r="H414" s="348" t="n">
        <v>3.396985</v>
      </c>
      <c r="I414" s="348"/>
      <c r="J414" s="348" t="n">
        <v>1.27388535031847</v>
      </c>
      <c r="K414" s="348"/>
    </row>
    <row r="415">
      <c r="A415" s="348" t="s">
        <v>76</v>
      </c>
      <c r="B415" s="348" t="s">
        <v>77</v>
      </c>
      <c r="C415" s="348" t="s">
        <v>16</v>
      </c>
      <c r="D415" s="348" t="n">
        <v>105.9224131</v>
      </c>
      <c r="E415" s="348"/>
      <c r="F415" s="348" t="n">
        <v>100</v>
      </c>
      <c r="G415" s="348"/>
      <c r="H415" s="348"/>
      <c r="I415" s="348"/>
      <c r="J415" s="348"/>
      <c r="K415" s="348"/>
    </row>
    <row r="416">
      <c r="A416" s="348" t="s">
        <v>76</v>
      </c>
      <c r="B416" s="348" t="s">
        <v>77</v>
      </c>
      <c r="C416" s="348" t="s">
        <v>17</v>
      </c>
      <c r="D416" s="348" t="n">
        <v>229.8361694</v>
      </c>
      <c r="E416" s="348"/>
      <c r="F416" s="348" t="n">
        <v>100</v>
      </c>
      <c r="G416" s="348"/>
      <c r="H416" s="348"/>
      <c r="I416" s="348"/>
      <c r="J416" s="348"/>
      <c r="K416" s="348"/>
    </row>
    <row r="417">
      <c r="A417" s="348" t="s">
        <v>80</v>
      </c>
      <c r="B417" s="348" t="s">
        <v>81</v>
      </c>
      <c r="C417" s="348" t="s">
        <v>16</v>
      </c>
      <c r="D417" s="348" t="n">
        <v>1453.2017812</v>
      </c>
      <c r="E417" s="348"/>
      <c r="F417" s="348" t="n">
        <v>93.656050172159</v>
      </c>
      <c r="G417" s="348"/>
      <c r="H417" s="348" t="n">
        <v>98.4350629</v>
      </c>
      <c r="I417" s="348"/>
      <c r="J417" s="348" t="n">
        <v>6.34394982784103</v>
      </c>
      <c r="K417" s="348"/>
    </row>
    <row r="418">
      <c r="A418" s="348" t="s">
        <v>80</v>
      </c>
      <c r="B418" s="348" t="s">
        <v>81</v>
      </c>
      <c r="C418" s="348" t="s">
        <v>17</v>
      </c>
      <c r="D418" s="348" t="n">
        <v>1368.9200405</v>
      </c>
      <c r="E418" s="348"/>
      <c r="F418" s="348" t="n">
        <v>99.4006953973604</v>
      </c>
      <c r="G418" s="348"/>
      <c r="H418" s="348" t="n">
        <v>8.2534642</v>
      </c>
      <c r="I418" s="348"/>
      <c r="J418" s="348" t="n">
        <v>0.599304602639586</v>
      </c>
      <c r="K418" s="348"/>
    </row>
    <row r="419">
      <c r="A419" s="348" t="s">
        <v>92</v>
      </c>
      <c r="B419" s="348" t="s">
        <v>93</v>
      </c>
      <c r="C419" s="348" t="s">
        <v>16</v>
      </c>
      <c r="D419" s="348" t="n">
        <v>327.5691142</v>
      </c>
      <c r="E419" s="348"/>
      <c r="F419" s="348" t="n">
        <v>98.7628181942935</v>
      </c>
      <c r="G419" s="348"/>
      <c r="H419" s="348" t="n">
        <v>4.1033919</v>
      </c>
      <c r="I419" s="348"/>
      <c r="J419" s="348" t="n">
        <v>1.23718180570651</v>
      </c>
      <c r="K419" s="348"/>
    </row>
    <row r="420">
      <c r="A420" s="348" t="s">
        <v>92</v>
      </c>
      <c r="B420" s="348" t="s">
        <v>93</v>
      </c>
      <c r="C420" s="348" t="s">
        <v>17</v>
      </c>
      <c r="D420" s="348" t="n">
        <v>916.0877136</v>
      </c>
      <c r="E420" s="348"/>
      <c r="F420" s="348" t="n">
        <v>100</v>
      </c>
      <c r="G420" s="348"/>
      <c r="H420" s="348"/>
      <c r="I420" s="348"/>
      <c r="J420" s="348"/>
      <c r="K420" s="348"/>
    </row>
    <row r="421">
      <c r="A421" s="348" t="s">
        <v>108</v>
      </c>
      <c r="B421" s="348" t="s">
        <v>109</v>
      </c>
      <c r="C421" s="348" t="s">
        <v>16</v>
      </c>
      <c r="D421" s="348" t="n">
        <v>1621.7900446</v>
      </c>
      <c r="E421" s="348"/>
      <c r="F421" s="348" t="n">
        <v>89.2388420457183</v>
      </c>
      <c r="G421" s="348"/>
      <c r="H421" s="348" t="n">
        <v>195.5688626</v>
      </c>
      <c r="I421" s="348"/>
      <c r="J421" s="348" t="n">
        <v>10.7611579542817</v>
      </c>
      <c r="K421" s="348"/>
    </row>
    <row r="422">
      <c r="A422" s="348" t="s">
        <v>108</v>
      </c>
      <c r="B422" s="348" t="s">
        <v>109</v>
      </c>
      <c r="C422" s="348" t="s">
        <v>17</v>
      </c>
      <c r="D422" s="348" t="n">
        <v>1167.3133883</v>
      </c>
      <c r="E422" s="348"/>
      <c r="F422" s="348" t="n">
        <v>96.1528774010671</v>
      </c>
      <c r="G422" s="348"/>
      <c r="H422" s="348" t="n">
        <v>46.7047668</v>
      </c>
      <c r="I422" s="348"/>
      <c r="J422" s="348" t="n">
        <v>3.84712259893287</v>
      </c>
      <c r="K422" s="348"/>
    </row>
    <row r="423">
      <c r="A423" s="348" t="s">
        <v>110</v>
      </c>
      <c r="B423" s="348" t="s">
        <v>111</v>
      </c>
      <c r="C423" s="348" t="s">
        <v>16</v>
      </c>
      <c r="D423" s="348" t="n">
        <v>572.0684708</v>
      </c>
      <c r="E423" s="348"/>
      <c r="F423" s="348" t="n">
        <v>97.5384615384615</v>
      </c>
      <c r="G423" s="348"/>
      <c r="H423" s="348" t="n">
        <v>14.4370592</v>
      </c>
      <c r="I423" s="348"/>
      <c r="J423" s="348" t="n">
        <v>2.46153846153846</v>
      </c>
      <c r="K423" s="348"/>
    </row>
    <row r="424">
      <c r="A424" s="348" t="s">
        <v>110</v>
      </c>
      <c r="B424" s="348" t="s">
        <v>111</v>
      </c>
      <c r="C424" s="348" t="s">
        <v>17</v>
      </c>
      <c r="D424" s="348" t="n">
        <v>543.1943524</v>
      </c>
      <c r="E424" s="348"/>
      <c r="F424" s="348" t="n">
        <v>99.0131578947368</v>
      </c>
      <c r="G424" s="348"/>
      <c r="H424" s="348" t="n">
        <v>5.4138972</v>
      </c>
      <c r="I424" s="348"/>
      <c r="J424" s="348" t="n">
        <v>0.986842105263158</v>
      </c>
      <c r="K424" s="34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862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49" t="s">
        <v>14</v>
      </c>
      <c r="B435" s="349" t="s">
        <v>15</v>
      </c>
      <c r="C435" s="349" t="s">
        <v>16</v>
      </c>
      <c r="D435" s="349" t="n">
        <v>4252.633293</v>
      </c>
      <c r="E435" s="349"/>
      <c r="F435" s="349" t="n">
        <v>92.9462441591094</v>
      </c>
      <c r="G435" s="349"/>
      <c r="H435" s="349" t="n">
        <v>322.7353316</v>
      </c>
      <c r="I435" s="349"/>
      <c r="J435" s="349" t="n">
        <v>7.05375584089064</v>
      </c>
      <c r="K435" s="349"/>
    </row>
    <row r="436">
      <c r="A436" s="349" t="s">
        <v>14</v>
      </c>
      <c r="B436" s="349" t="s">
        <v>15</v>
      </c>
      <c r="C436" s="349" t="s">
        <v>17</v>
      </c>
      <c r="D436" s="349" t="n">
        <v>4565.5416429</v>
      </c>
      <c r="E436" s="349"/>
      <c r="F436" s="349" t="n">
        <v>98.5650918015236</v>
      </c>
      <c r="G436" s="349"/>
      <c r="H436" s="349" t="n">
        <v>66.4650437</v>
      </c>
      <c r="I436" s="349"/>
      <c r="J436" s="349" t="n">
        <v>1.43490819847643</v>
      </c>
      <c r="K436" s="349"/>
    </row>
    <row r="437">
      <c r="A437" s="349" t="s">
        <v>27</v>
      </c>
      <c r="B437" s="349" t="s">
        <v>28</v>
      </c>
      <c r="C437" s="349" t="s">
        <v>16</v>
      </c>
      <c r="D437" s="349" t="n">
        <v>2850.6193095</v>
      </c>
      <c r="E437" s="349" t="n">
        <v>7.59272533693273</v>
      </c>
      <c r="F437" s="349" t="n">
        <v>99.3886570953725</v>
      </c>
      <c r="G437" s="349" t="n">
        <v>0.431540050882673</v>
      </c>
      <c r="H437" s="349" t="n">
        <v>17.5342533</v>
      </c>
      <c r="I437" s="349" t="n">
        <v>70.2599115756471</v>
      </c>
      <c r="J437" s="349" t="n">
        <v>0.611342904627547</v>
      </c>
      <c r="K437" s="349" t="n">
        <v>70.1573303876453</v>
      </c>
    </row>
    <row r="438">
      <c r="A438" s="349" t="s">
        <v>27</v>
      </c>
      <c r="B438" s="349" t="s">
        <v>28</v>
      </c>
      <c r="C438" s="349" t="s">
        <v>17</v>
      </c>
      <c r="D438" s="349" t="n">
        <v>5183.3661105</v>
      </c>
      <c r="E438" s="349" t="n">
        <v>3.7430451732953</v>
      </c>
      <c r="F438" s="349" t="n">
        <v>99.8121440481081</v>
      </c>
      <c r="G438" s="349" t="n">
        <v>0.188180772334884</v>
      </c>
      <c r="H438" s="349" t="n">
        <v>9.7555882</v>
      </c>
      <c r="I438" s="349" t="n">
        <v>99.9999999999997</v>
      </c>
      <c r="J438" s="349" t="n">
        <v>0.187855951891944</v>
      </c>
      <c r="K438" s="349" t="n">
        <v>99.9847285444414</v>
      </c>
    </row>
    <row r="439">
      <c r="A439" s="349" t="s">
        <v>29</v>
      </c>
      <c r="B439" s="349" t="s">
        <v>30</v>
      </c>
      <c r="C439" s="349" t="s">
        <v>16</v>
      </c>
      <c r="D439" s="349" t="n">
        <v>999.6443464</v>
      </c>
      <c r="E439" s="349" t="n">
        <v>11.589122516577</v>
      </c>
      <c r="F439" s="349" t="n">
        <v>98.7040070436589</v>
      </c>
      <c r="G439" s="349" t="n">
        <v>0.927277294513713</v>
      </c>
      <c r="H439" s="349" t="n">
        <v>13.1254249</v>
      </c>
      <c r="I439" s="349" t="n">
        <v>71.041308905864</v>
      </c>
      <c r="J439" s="349" t="n">
        <v>1.29599295634111</v>
      </c>
      <c r="K439" s="349" t="n">
        <v>70.6222855311694</v>
      </c>
    </row>
    <row r="440">
      <c r="A440" s="349" t="s">
        <v>29</v>
      </c>
      <c r="B440" s="349" t="s">
        <v>30</v>
      </c>
      <c r="C440" s="349" t="s">
        <v>17</v>
      </c>
      <c r="D440" s="349" t="n">
        <v>2730.9128239</v>
      </c>
      <c r="E440" s="349" t="n">
        <v>3.96554001164595</v>
      </c>
      <c r="F440" s="349" t="n">
        <v>98.8672173368408</v>
      </c>
      <c r="G440" s="349" t="n">
        <v>0.727964997003067</v>
      </c>
      <c r="H440" s="349" t="n">
        <v>31.2897519</v>
      </c>
      <c r="I440" s="349" t="n">
        <v>63.811535554266</v>
      </c>
      <c r="J440" s="349" t="n">
        <v>1.13278266315923</v>
      </c>
      <c r="K440" s="349" t="n">
        <v>63.5354652865113</v>
      </c>
    </row>
    <row r="441">
      <c r="A441" s="349" t="s">
        <v>31</v>
      </c>
      <c r="B441" s="349" t="s">
        <v>32</v>
      </c>
      <c r="C441" s="349" t="s">
        <v>16</v>
      </c>
      <c r="D441" s="349" t="n">
        <v>179.936643</v>
      </c>
      <c r="E441" s="349" t="n">
        <v>9.01194439652728</v>
      </c>
      <c r="F441" s="349" t="n">
        <v>96.9512195121951</v>
      </c>
      <c r="G441" s="349" t="n">
        <v>1.25902677826685</v>
      </c>
      <c r="H441" s="349" t="n">
        <v>5.658385</v>
      </c>
      <c r="I441" s="349" t="n">
        <v>42.8952211790544</v>
      </c>
      <c r="J441" s="349" t="n">
        <v>3.04878048780488</v>
      </c>
      <c r="K441" s="349" t="n">
        <v>40.0370515488858</v>
      </c>
    </row>
    <row r="442">
      <c r="A442" s="349" t="s">
        <v>31</v>
      </c>
      <c r="B442" s="349" t="s">
        <v>32</v>
      </c>
      <c r="C442" s="349" t="s">
        <v>17</v>
      </c>
      <c r="D442" s="349" t="n">
        <v>436.827322</v>
      </c>
      <c r="E442" s="349" t="n">
        <v>4.95408324012498</v>
      </c>
      <c r="F442" s="349" t="n">
        <v>99.4845360824742</v>
      </c>
      <c r="G442" s="349" t="n">
        <v>0.366679098640368</v>
      </c>
      <c r="H442" s="349" t="n">
        <v>2.263354</v>
      </c>
      <c r="I442" s="349" t="n">
        <v>70.0000000000001</v>
      </c>
      <c r="J442" s="349" t="n">
        <v>0.515463917525773</v>
      </c>
      <c r="K442" s="349" t="n">
        <v>70.7690660375911</v>
      </c>
    </row>
    <row r="443">
      <c r="A443" s="349" t="s">
        <v>33</v>
      </c>
      <c r="B443" s="349" t="s">
        <v>34</v>
      </c>
      <c r="C443" s="349" t="s">
        <v>16</v>
      </c>
      <c r="D443" s="349" t="n">
        <v>2554.9155959</v>
      </c>
      <c r="E443" s="349" t="n">
        <v>8.51841975299236</v>
      </c>
      <c r="F443" s="349" t="n">
        <v>99.1566185414082</v>
      </c>
      <c r="G443" s="349" t="n">
        <v>0.459085308085739</v>
      </c>
      <c r="H443" s="349" t="n">
        <v>21.7309593</v>
      </c>
      <c r="I443" s="349" t="n">
        <v>57.0898306769496</v>
      </c>
      <c r="J443" s="349" t="n">
        <v>0.843381458591756</v>
      </c>
      <c r="K443" s="349" t="n">
        <v>53.9748014472979</v>
      </c>
    </row>
    <row r="444">
      <c r="A444" s="349" t="s">
        <v>33</v>
      </c>
      <c r="B444" s="349" t="s">
        <v>34</v>
      </c>
      <c r="C444" s="349" t="s">
        <v>17</v>
      </c>
      <c r="D444" s="349" t="n">
        <v>4324.3555809</v>
      </c>
      <c r="E444" s="349" t="n">
        <v>5.09324432479975</v>
      </c>
      <c r="F444" s="349" t="n">
        <v>99.8031161990887</v>
      </c>
      <c r="G444" s="349" t="n">
        <v>0.198111246452464</v>
      </c>
      <c r="H444" s="349" t="n">
        <v>8.5307513</v>
      </c>
      <c r="I444" s="349" t="n">
        <v>99.9999999999999</v>
      </c>
      <c r="J444" s="349" t="n">
        <v>0.196883800911264</v>
      </c>
      <c r="K444" s="349" t="n">
        <v>100.425325285918</v>
      </c>
    </row>
    <row r="445">
      <c r="A445" s="349" t="s">
        <v>35</v>
      </c>
      <c r="B445" s="349" t="s">
        <v>36</v>
      </c>
      <c r="C445" s="349" t="s">
        <v>16</v>
      </c>
      <c r="D445" s="349" t="n">
        <v>324.8475652</v>
      </c>
      <c r="E445" s="349" t="n">
        <v>7.45151355892063</v>
      </c>
      <c r="F445" s="349" t="n">
        <v>89.9174159600011</v>
      </c>
      <c r="G445" s="349" t="n">
        <v>2.65882749675315</v>
      </c>
      <c r="H445" s="349" t="n">
        <v>36.4256784</v>
      </c>
      <c r="I445" s="349" t="n">
        <v>24.424385627798</v>
      </c>
      <c r="J445" s="349" t="n">
        <v>10.0825840399989</v>
      </c>
      <c r="K445" s="349" t="n">
        <v>23.7116692549252</v>
      </c>
    </row>
    <row r="446">
      <c r="A446" s="349" t="s">
        <v>35</v>
      </c>
      <c r="B446" s="349" t="s">
        <v>36</v>
      </c>
      <c r="C446" s="349" t="s">
        <v>17</v>
      </c>
      <c r="D446" s="349" t="n">
        <v>329.9639868</v>
      </c>
      <c r="E446" s="349" t="n">
        <v>7.7872865253655</v>
      </c>
      <c r="F446" s="349" t="n">
        <v>98.1445181204309</v>
      </c>
      <c r="G446" s="349" t="n">
        <v>0.980943597010823</v>
      </c>
      <c r="H446" s="349" t="n">
        <v>6.2381701</v>
      </c>
      <c r="I446" s="349" t="n">
        <v>50.9632754829604</v>
      </c>
      <c r="J446" s="349" t="n">
        <v>1.85548187956911</v>
      </c>
      <c r="K446" s="349" t="n">
        <v>51.886379323902</v>
      </c>
    </row>
    <row r="447">
      <c r="A447" s="349" t="s">
        <v>37</v>
      </c>
      <c r="B447" s="349" t="s">
        <v>38</v>
      </c>
      <c r="C447" s="349" t="s">
        <v>16</v>
      </c>
      <c r="D447" s="349" t="n">
        <v>674.5103556</v>
      </c>
      <c r="E447" s="349" t="n">
        <v>7.46852718922968</v>
      </c>
      <c r="F447" s="349" t="n">
        <v>85.4361852071704</v>
      </c>
      <c r="G447" s="349" t="n">
        <v>3.06043417252159</v>
      </c>
      <c r="H447" s="349" t="n">
        <v>114.9798984</v>
      </c>
      <c r="I447" s="349" t="n">
        <v>18.98653128588</v>
      </c>
      <c r="J447" s="349" t="n">
        <v>14.5638147928296</v>
      </c>
      <c r="K447" s="349" t="n">
        <v>17.9535255355377</v>
      </c>
    </row>
    <row r="448">
      <c r="A448" s="349" t="s">
        <v>37</v>
      </c>
      <c r="B448" s="349" t="s">
        <v>38</v>
      </c>
      <c r="C448" s="349" t="s">
        <v>17</v>
      </c>
      <c r="D448" s="349" t="n">
        <v>802.8029136</v>
      </c>
      <c r="E448" s="349" t="n">
        <v>6.43117620965036</v>
      </c>
      <c r="F448" s="349" t="n">
        <v>91.0589135694806</v>
      </c>
      <c r="G448" s="349" t="n">
        <v>2.34540325312901</v>
      </c>
      <c r="H448" s="349" t="n">
        <v>78.8273213</v>
      </c>
      <c r="I448" s="349" t="n">
        <v>23.6394892382708</v>
      </c>
      <c r="J448" s="349" t="n">
        <v>8.94108643051938</v>
      </c>
      <c r="K448" s="349" t="n">
        <v>23.8863446597783</v>
      </c>
    </row>
    <row r="449">
      <c r="A449" s="349" t="s">
        <v>39</v>
      </c>
      <c r="B449" s="349" t="s">
        <v>40</v>
      </c>
      <c r="C449" s="349" t="s">
        <v>16</v>
      </c>
      <c r="D449" s="349" t="n">
        <v>1657.4937198</v>
      </c>
      <c r="E449" s="349" t="n">
        <v>7.322711126779</v>
      </c>
      <c r="F449" s="349" t="n">
        <v>99.4884810825679</v>
      </c>
      <c r="G449" s="349" t="n">
        <v>0.513323564026009</v>
      </c>
      <c r="H449" s="349" t="n">
        <v>8.5219855</v>
      </c>
      <c r="I449" s="349" t="n">
        <v>100</v>
      </c>
      <c r="J449" s="349" t="n">
        <v>0.511518917432141</v>
      </c>
      <c r="K449" s="349" t="n">
        <v>99.8394779712385</v>
      </c>
    </row>
    <row r="450">
      <c r="A450" s="349" t="s">
        <v>39</v>
      </c>
      <c r="B450" s="349" t="s">
        <v>40</v>
      </c>
      <c r="C450" s="349" t="s">
        <v>17</v>
      </c>
      <c r="D450" s="349" t="n">
        <v>1308.17607</v>
      </c>
      <c r="E450" s="349" t="n">
        <v>9.34151667469145</v>
      </c>
      <c r="F450" s="349" t="n">
        <v>100</v>
      </c>
      <c r="G450" s="349" t="n">
        <v>0</v>
      </c>
      <c r="H450" s="349"/>
      <c r="I450" s="349"/>
      <c r="J450" s="349"/>
      <c r="K450" s="349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863</v>
      </c>
    </row>
    <row r="9">
      <c r="A9" t="s">
        <v>3</v>
      </c>
    </row>
    <row r="10">
      <c r="A10" t="s">
        <v>4</v>
      </c>
    </row>
    <row r="11">
      <c r="A11" t="s">
        <v>864</v>
      </c>
    </row>
    <row r="12">
      <c r="A12" s="3" t="s">
        <v>6</v>
      </c>
    </row>
    <row r="13">
      <c r="A13" s="3" t="s">
        <v>7</v>
      </c>
    </row>
    <row r="15">
      <c r="A15" s="4" t="s">
        <v>865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0" t="s">
        <v>14</v>
      </c>
      <c r="B17" s="350" t="s">
        <v>15</v>
      </c>
      <c r="C17" s="350" t="s">
        <v>16</v>
      </c>
      <c r="D17" s="350" t="n">
        <v>741083.5519458</v>
      </c>
      <c r="E17" s="350" t="n">
        <v>1.05128109355778</v>
      </c>
      <c r="F17" s="350" t="n">
        <v>99.0767361190976</v>
      </c>
      <c r="G17" s="350" t="n">
        <v>0.130801523603539</v>
      </c>
      <c r="H17" s="350" t="n">
        <v>6905.916596</v>
      </c>
      <c r="I17" s="350" t="n">
        <v>14.1296933519438</v>
      </c>
      <c r="J17" s="350" t="n">
        <v>0.923263880902365</v>
      </c>
      <c r="K17" s="350" t="n">
        <v>14.0364941227612</v>
      </c>
    </row>
    <row r="18">
      <c r="A18" s="350" t="s">
        <v>14</v>
      </c>
      <c r="B18" s="350" t="s">
        <v>15</v>
      </c>
      <c r="C18" s="350" t="s">
        <v>17</v>
      </c>
      <c r="D18" s="350" t="n">
        <v>2059640.7928401</v>
      </c>
      <c r="E18" s="350" t="n">
        <v>0.392171303923858</v>
      </c>
      <c r="F18" s="350" t="n">
        <v>99.8689930410967</v>
      </c>
      <c r="G18" s="350" t="n">
        <v>0.0216869929218408</v>
      </c>
      <c r="H18" s="350" t="n">
        <v>2701.8123292</v>
      </c>
      <c r="I18" s="350" t="n">
        <v>16.518436418</v>
      </c>
      <c r="J18" s="350" t="n">
        <v>0.13100695890333</v>
      </c>
      <c r="K18" s="350" t="n">
        <v>16.5323900602244</v>
      </c>
    </row>
    <row r="19">
      <c r="A19" s="350" t="s">
        <v>14</v>
      </c>
      <c r="B19" s="350" t="s">
        <v>18</v>
      </c>
      <c r="C19" s="350" t="s">
        <v>16</v>
      </c>
      <c r="D19" s="350" t="n">
        <v>4440.9355759</v>
      </c>
      <c r="E19" s="350"/>
      <c r="F19" s="350" t="n">
        <v>97.0618094468453</v>
      </c>
      <c r="G19" s="350"/>
      <c r="H19" s="350" t="n">
        <v>134.4330487</v>
      </c>
      <c r="I19" s="350"/>
      <c r="J19" s="350" t="n">
        <v>2.93819055315467</v>
      </c>
      <c r="K19" s="350"/>
    </row>
    <row r="20">
      <c r="A20" s="350" t="s">
        <v>14</v>
      </c>
      <c r="B20" s="350" t="s">
        <v>18</v>
      </c>
      <c r="C20" s="350" t="s">
        <v>17</v>
      </c>
      <c r="D20" s="350" t="n">
        <v>4586.300029</v>
      </c>
      <c r="E20" s="350"/>
      <c r="F20" s="350" t="n">
        <v>99.0132428406845</v>
      </c>
      <c r="G20" s="350"/>
      <c r="H20" s="350" t="n">
        <v>45.7066576</v>
      </c>
      <c r="I20" s="350"/>
      <c r="J20" s="350" t="n">
        <v>0.98675715931554</v>
      </c>
      <c r="K20" s="350"/>
    </row>
    <row r="21">
      <c r="A21" s="350" t="s">
        <v>14</v>
      </c>
      <c r="B21" s="350" t="s">
        <v>19</v>
      </c>
      <c r="C21" s="350" t="s">
        <v>16</v>
      </c>
      <c r="D21" s="350" t="n">
        <v>736642.6163699</v>
      </c>
      <c r="E21" s="350" t="n">
        <v>1.05730188063368</v>
      </c>
      <c r="F21" s="350" t="n">
        <v>99.0891370572533</v>
      </c>
      <c r="G21" s="350" t="n">
        <v>0.131514985642147</v>
      </c>
      <c r="H21" s="350" t="n">
        <v>6771.4835473</v>
      </c>
      <c r="I21" s="350" t="n">
        <v>14.401091926219</v>
      </c>
      <c r="J21" s="350" t="n">
        <v>0.91086294274674</v>
      </c>
      <c r="K21" s="350" t="n">
        <v>14.3069893677745</v>
      </c>
    </row>
    <row r="22">
      <c r="A22" s="350" t="s">
        <v>14</v>
      </c>
      <c r="B22" s="350" t="s">
        <v>19</v>
      </c>
      <c r="C22" s="350" t="s">
        <v>17</v>
      </c>
      <c r="D22" s="350" t="n">
        <v>2055054.4928111</v>
      </c>
      <c r="E22" s="350" t="n">
        <v>0.39274366310147</v>
      </c>
      <c r="F22" s="350" t="n">
        <v>99.8709193764391</v>
      </c>
      <c r="G22" s="350" t="n">
        <v>0.0217156746223715</v>
      </c>
      <c r="H22" s="350" t="n">
        <v>2656.1056716</v>
      </c>
      <c r="I22" s="350" t="n">
        <v>16.7877099412193</v>
      </c>
      <c r="J22" s="350" t="n">
        <v>0.12908062356089</v>
      </c>
      <c r="K22" s="350" t="n">
        <v>16.8016262207843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1" t="s">
        <v>14</v>
      </c>
      <c r="B33" s="351" t="s">
        <v>15</v>
      </c>
      <c r="C33" s="351" t="s">
        <v>16</v>
      </c>
      <c r="D33" s="351" t="n">
        <v>741083.5519458</v>
      </c>
      <c r="E33" s="351" t="n">
        <v>1.05128109355778</v>
      </c>
      <c r="F33" s="351" t="n">
        <v>99.0767361190976</v>
      </c>
      <c r="G33" s="351" t="n">
        <v>0.130801523603539</v>
      </c>
      <c r="H33" s="351" t="n">
        <v>6905.916596</v>
      </c>
      <c r="I33" s="351" t="n">
        <v>14.1296933519438</v>
      </c>
      <c r="J33" s="351" t="n">
        <v>0.923263880902365</v>
      </c>
      <c r="K33" s="351" t="n">
        <v>14.0364941227612</v>
      </c>
    </row>
    <row r="34">
      <c r="A34" s="351" t="s">
        <v>14</v>
      </c>
      <c r="B34" s="351" t="s">
        <v>15</v>
      </c>
      <c r="C34" s="351" t="s">
        <v>17</v>
      </c>
      <c r="D34" s="351" t="n">
        <v>2059640.7928401</v>
      </c>
      <c r="E34" s="351" t="n">
        <v>0.392171303923858</v>
      </c>
      <c r="F34" s="351" t="n">
        <v>99.8689930410967</v>
      </c>
      <c r="G34" s="351" t="n">
        <v>0.0216869929218408</v>
      </c>
      <c r="H34" s="351" t="n">
        <v>2701.8123292</v>
      </c>
      <c r="I34" s="351" t="n">
        <v>16.518436418</v>
      </c>
      <c r="J34" s="351" t="n">
        <v>0.13100695890333</v>
      </c>
      <c r="K34" s="351" t="n">
        <v>16.5323900602244</v>
      </c>
    </row>
    <row r="35">
      <c r="A35" s="351" t="s">
        <v>27</v>
      </c>
      <c r="B35" s="351" t="s">
        <v>28</v>
      </c>
      <c r="C35" s="351" t="s">
        <v>16</v>
      </c>
      <c r="D35" s="351" t="n">
        <v>13137.7257396</v>
      </c>
      <c r="E35" s="351" t="n">
        <v>9.88238734338171</v>
      </c>
      <c r="F35" s="351" t="n">
        <v>98.8631722578887</v>
      </c>
      <c r="G35" s="351" t="n">
        <v>0.726494675107454</v>
      </c>
      <c r="H35" s="351" t="n">
        <v>151.0707248</v>
      </c>
      <c r="I35" s="351" t="n">
        <v>68.0048970455447</v>
      </c>
      <c r="J35" s="351" t="n">
        <v>1.13682774211126</v>
      </c>
      <c r="K35" s="351" t="n">
        <v>63.1789369216129</v>
      </c>
    </row>
    <row r="36">
      <c r="A36" s="351" t="s">
        <v>27</v>
      </c>
      <c r="B36" s="351" t="s">
        <v>28</v>
      </c>
      <c r="C36" s="351" t="s">
        <v>17</v>
      </c>
      <c r="D36" s="351" t="n">
        <v>39756.7653115</v>
      </c>
      <c r="E36" s="351" t="n">
        <v>3.00062965758497</v>
      </c>
      <c r="F36" s="351" t="n">
        <v>99.6711198255984</v>
      </c>
      <c r="G36" s="351" t="n">
        <v>0.21669563641811</v>
      </c>
      <c r="H36" s="351" t="n">
        <v>131.1835558</v>
      </c>
      <c r="I36" s="351" t="n">
        <v>65.7661966055774</v>
      </c>
      <c r="J36" s="351" t="n">
        <v>0.328880174401607</v>
      </c>
      <c r="K36" s="351" t="n">
        <v>65.6722369550296</v>
      </c>
    </row>
    <row r="37">
      <c r="A37" s="351" t="s">
        <v>29</v>
      </c>
      <c r="B37" s="351" t="s">
        <v>30</v>
      </c>
      <c r="C37" s="351" t="s">
        <v>16</v>
      </c>
      <c r="D37" s="351" t="n">
        <v>2809.0989376</v>
      </c>
      <c r="E37" s="351" t="n">
        <v>9.70073310311722</v>
      </c>
      <c r="F37" s="351" t="n">
        <v>98.7975373906086</v>
      </c>
      <c r="G37" s="351" t="n">
        <v>0.857108197597269</v>
      </c>
      <c r="H37" s="351" t="n">
        <v>34.1894801</v>
      </c>
      <c r="I37" s="351" t="n">
        <v>71.5296772899897</v>
      </c>
      <c r="J37" s="351" t="n">
        <v>1.20246260939144</v>
      </c>
      <c r="K37" s="351" t="n">
        <v>70.4222971579711</v>
      </c>
    </row>
    <row r="38">
      <c r="A38" s="351" t="s">
        <v>29</v>
      </c>
      <c r="B38" s="351" t="s">
        <v>30</v>
      </c>
      <c r="C38" s="351" t="s">
        <v>17</v>
      </c>
      <c r="D38" s="351" t="n">
        <v>9134.4585499</v>
      </c>
      <c r="E38" s="351" t="n">
        <v>3.14435738251407</v>
      </c>
      <c r="F38" s="351" t="n">
        <v>98.9620357015802</v>
      </c>
      <c r="G38" s="351" t="n">
        <v>0.570696200330211</v>
      </c>
      <c r="H38" s="351" t="n">
        <v>95.8068596</v>
      </c>
      <c r="I38" s="351" t="n">
        <v>55.162014473324</v>
      </c>
      <c r="J38" s="351" t="n">
        <v>1.03796429841978</v>
      </c>
      <c r="K38" s="351" t="n">
        <v>54.4115610120858</v>
      </c>
    </row>
    <row r="39">
      <c r="A39" s="351" t="s">
        <v>31</v>
      </c>
      <c r="B39" s="351" t="s">
        <v>32</v>
      </c>
      <c r="C39" s="351" t="s">
        <v>16</v>
      </c>
      <c r="D39" s="351" t="n">
        <v>4658.8390859</v>
      </c>
      <c r="E39" s="351" t="n">
        <v>10.626489368785</v>
      </c>
      <c r="F39" s="351" t="n">
        <v>99.975714933471</v>
      </c>
      <c r="G39" s="351" t="n">
        <v>0.0244110019440779</v>
      </c>
      <c r="H39" s="351" t="n">
        <v>1.131677</v>
      </c>
      <c r="I39" s="351" t="n">
        <v>99.9999999999998</v>
      </c>
      <c r="J39" s="351" t="n">
        <v>0.0242850665289525</v>
      </c>
      <c r="K39" s="351" t="n">
        <v>100.49416042126</v>
      </c>
    </row>
    <row r="40">
      <c r="A40" s="351" t="s">
        <v>31</v>
      </c>
      <c r="B40" s="351" t="s">
        <v>32</v>
      </c>
      <c r="C40" s="351" t="s">
        <v>17</v>
      </c>
      <c r="D40" s="351" t="n">
        <v>35667.9953536</v>
      </c>
      <c r="E40" s="351" t="n">
        <v>2.09035889410749</v>
      </c>
      <c r="F40" s="351" t="n">
        <v>99.9873103785816</v>
      </c>
      <c r="G40" s="351" t="n">
        <v>0.00615874448185364</v>
      </c>
      <c r="H40" s="351" t="n">
        <v>4.526708</v>
      </c>
      <c r="I40" s="351" t="n">
        <v>48.4767985741632</v>
      </c>
      <c r="J40" s="351" t="n">
        <v>0.0126896214183656</v>
      </c>
      <c r="K40" s="351" t="n">
        <v>48.5275545855322</v>
      </c>
    </row>
    <row r="41">
      <c r="A41" s="351" t="s">
        <v>33</v>
      </c>
      <c r="B41" s="351" t="s">
        <v>34</v>
      </c>
      <c r="C41" s="351" t="s">
        <v>16</v>
      </c>
      <c r="D41" s="351" t="n">
        <v>4525.0140651</v>
      </c>
      <c r="E41" s="351" t="n">
        <v>7.16973392545876</v>
      </c>
      <c r="F41" s="351" t="n">
        <v>99.6388138136266</v>
      </c>
      <c r="G41" s="351" t="n">
        <v>0.253230331702741</v>
      </c>
      <c r="H41" s="351" t="n">
        <v>16.402971</v>
      </c>
      <c r="I41" s="351" t="n">
        <v>70.1836787030975</v>
      </c>
      <c r="J41" s="351" t="n">
        <v>0.361186186373367</v>
      </c>
      <c r="K41" s="351" t="n">
        <v>69.8575162185461</v>
      </c>
    </row>
    <row r="42">
      <c r="A42" s="351" t="s">
        <v>33</v>
      </c>
      <c r="B42" s="351" t="s">
        <v>34</v>
      </c>
      <c r="C42" s="351" t="s">
        <v>17</v>
      </c>
      <c r="D42" s="351" t="n">
        <v>8693.2802139</v>
      </c>
      <c r="E42" s="351" t="n">
        <v>3.79886152675134</v>
      </c>
      <c r="F42" s="351" t="n">
        <v>99.8922057322252</v>
      </c>
      <c r="G42" s="351" t="n">
        <v>0.107635011333975</v>
      </c>
      <c r="H42" s="351" t="n">
        <v>9.3809699</v>
      </c>
      <c r="I42" s="351" t="n">
        <v>99.9999999999999</v>
      </c>
      <c r="J42" s="351" t="n">
        <v>0.107794267774812</v>
      </c>
      <c r="K42" s="351" t="n">
        <v>99.7446238850573</v>
      </c>
    </row>
    <row r="43">
      <c r="A43" s="351" t="s">
        <v>35</v>
      </c>
      <c r="B43" s="351" t="s">
        <v>36</v>
      </c>
      <c r="C43" s="351" t="s">
        <v>16</v>
      </c>
      <c r="D43" s="351" t="n">
        <v>16566.7593933</v>
      </c>
      <c r="E43" s="351" t="n">
        <v>10.0078466472858</v>
      </c>
      <c r="F43" s="351" t="n">
        <v>99.9263247610745</v>
      </c>
      <c r="G43" s="351" t="n">
        <v>0.0236317365655334</v>
      </c>
      <c r="H43" s="351" t="n">
        <v>12.2145987</v>
      </c>
      <c r="I43" s="351" t="n">
        <v>30.4635627844144</v>
      </c>
      <c r="J43" s="351" t="n">
        <v>0.0736752389254849</v>
      </c>
      <c r="K43" s="351" t="n">
        <v>32.051916181826</v>
      </c>
    </row>
    <row r="44">
      <c r="A44" s="351" t="s">
        <v>35</v>
      </c>
      <c r="B44" s="351" t="s">
        <v>36</v>
      </c>
      <c r="C44" s="351" t="s">
        <v>17</v>
      </c>
      <c r="D44" s="351" t="n">
        <v>34013.9385756</v>
      </c>
      <c r="E44" s="351" t="n">
        <v>4.07391625837925</v>
      </c>
      <c r="F44" s="351" t="n">
        <v>99.9806376931049</v>
      </c>
      <c r="G44" s="351" t="n">
        <v>0.00834834201727174</v>
      </c>
      <c r="H44" s="351" t="n">
        <v>6.5871586</v>
      </c>
      <c r="I44" s="351" t="n">
        <v>42.9343553026409</v>
      </c>
      <c r="J44" s="351" t="n">
        <v>0.0193623068951521</v>
      </c>
      <c r="K44" s="351" t="n">
        <v>43.1081153235908</v>
      </c>
    </row>
    <row r="45">
      <c r="A45" s="351" t="s">
        <v>37</v>
      </c>
      <c r="B45" s="351" t="s">
        <v>38</v>
      </c>
      <c r="C45" s="351" t="s">
        <v>16</v>
      </c>
      <c r="D45" s="351" t="n">
        <v>96821.594076</v>
      </c>
      <c r="E45" s="351" t="n">
        <v>7.34340898611775</v>
      </c>
      <c r="F45" s="351" t="n">
        <v>98.269572146317</v>
      </c>
      <c r="G45" s="351" t="n">
        <v>0.828573293030918</v>
      </c>
      <c r="H45" s="351" t="n">
        <v>1704.9304232</v>
      </c>
      <c r="I45" s="351" t="n">
        <v>48.8962491590248</v>
      </c>
      <c r="J45" s="351" t="n">
        <v>1.73042785368304</v>
      </c>
      <c r="K45" s="351" t="n">
        <v>47.053994666528</v>
      </c>
    </row>
    <row r="46">
      <c r="A46" s="351" t="s">
        <v>37</v>
      </c>
      <c r="B46" s="351" t="s">
        <v>38</v>
      </c>
      <c r="C46" s="351" t="s">
        <v>17</v>
      </c>
      <c r="D46" s="351" t="n">
        <v>160426.6518372</v>
      </c>
      <c r="E46" s="351" t="n">
        <v>4.58688707451142</v>
      </c>
      <c r="F46" s="351" t="n">
        <v>100</v>
      </c>
      <c r="G46" s="351" t="n">
        <v>0.00000000000000050924676414781</v>
      </c>
      <c r="H46" s="351"/>
      <c r="I46" s="351"/>
      <c r="J46" s="351"/>
      <c r="K46" s="351"/>
    </row>
    <row r="47">
      <c r="A47" s="351" t="s">
        <v>39</v>
      </c>
      <c r="B47" s="351" t="s">
        <v>40</v>
      </c>
      <c r="C47" s="351" t="s">
        <v>16</v>
      </c>
      <c r="D47" s="351" t="n">
        <v>3675.1285319</v>
      </c>
      <c r="E47" s="351" t="n">
        <v>6.23135830523297</v>
      </c>
      <c r="F47" s="351" t="n">
        <v>100</v>
      </c>
      <c r="G47" s="351" t="n">
        <v>0</v>
      </c>
      <c r="H47" s="351"/>
      <c r="I47" s="351"/>
      <c r="J47" s="351"/>
      <c r="K47" s="351"/>
    </row>
    <row r="48">
      <c r="A48" s="351" t="s">
        <v>39</v>
      </c>
      <c r="B48" s="351" t="s">
        <v>40</v>
      </c>
      <c r="C48" s="351" t="s">
        <v>17</v>
      </c>
      <c r="D48" s="351" t="n">
        <v>6089.0400664</v>
      </c>
      <c r="E48" s="351" t="n">
        <v>4.10587653563682</v>
      </c>
      <c r="F48" s="351" t="n">
        <v>100</v>
      </c>
      <c r="G48" s="351" t="n">
        <v>0</v>
      </c>
      <c r="H48" s="351"/>
      <c r="I48" s="351"/>
      <c r="J48" s="351"/>
      <c r="K48" s="35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52" t="s">
        <v>14</v>
      </c>
      <c r="B59" s="352" t="s">
        <v>15</v>
      </c>
      <c r="C59" s="352" t="s">
        <v>16</v>
      </c>
      <c r="D59" s="352" t="n">
        <v>736642.6163699</v>
      </c>
      <c r="E59" s="352" t="n">
        <v>1.05730188063368</v>
      </c>
      <c r="F59" s="352" t="n">
        <v>99.0891370572533</v>
      </c>
      <c r="G59" s="352" t="n">
        <v>0.131514985642147</v>
      </c>
      <c r="H59" s="352" t="n">
        <v>6771.4835473</v>
      </c>
      <c r="I59" s="352" t="n">
        <v>14.401091926219</v>
      </c>
      <c r="J59" s="352" t="n">
        <v>0.91086294274674</v>
      </c>
      <c r="K59" s="352" t="n">
        <v>14.3069893677745</v>
      </c>
    </row>
    <row r="60">
      <c r="A60" s="352" t="s">
        <v>14</v>
      </c>
      <c r="B60" s="352" t="s">
        <v>15</v>
      </c>
      <c r="C60" s="352" t="s">
        <v>17</v>
      </c>
      <c r="D60" s="352" t="n">
        <v>2055054.4928111</v>
      </c>
      <c r="E60" s="352" t="n">
        <v>0.39274366310147</v>
      </c>
      <c r="F60" s="352" t="n">
        <v>99.8709193764391</v>
      </c>
      <c r="G60" s="352" t="n">
        <v>0.0217156746223715</v>
      </c>
      <c r="H60" s="352" t="n">
        <v>2656.1056716</v>
      </c>
      <c r="I60" s="352" t="n">
        <v>16.7877099412193</v>
      </c>
      <c r="J60" s="352" t="n">
        <v>0.12908062356089</v>
      </c>
      <c r="K60" s="352" t="n">
        <v>16.8016262207843</v>
      </c>
    </row>
    <row r="61">
      <c r="A61" s="352" t="s">
        <v>42</v>
      </c>
      <c r="B61" s="352" t="s">
        <v>43</v>
      </c>
      <c r="C61" s="352" t="s">
        <v>16</v>
      </c>
      <c r="D61" s="352" t="n">
        <v>1108.3320117</v>
      </c>
      <c r="E61" s="352" t="n">
        <v>7.66057617583407</v>
      </c>
      <c r="F61" s="352" t="n">
        <v>94.0303563534687</v>
      </c>
      <c r="G61" s="352" t="n">
        <v>3.10751799911289</v>
      </c>
      <c r="H61" s="352" t="n">
        <v>70.3639485</v>
      </c>
      <c r="I61" s="352" t="n">
        <v>51.4210093298915</v>
      </c>
      <c r="J61" s="352" t="n">
        <v>5.96964364653127</v>
      </c>
      <c r="K61" s="352" t="n">
        <v>48.9478170110187</v>
      </c>
    </row>
    <row r="62">
      <c r="A62" s="352" t="s">
        <v>42</v>
      </c>
      <c r="B62" s="352" t="s">
        <v>43</v>
      </c>
      <c r="C62" s="352" t="s">
        <v>17</v>
      </c>
      <c r="D62" s="352" t="n">
        <v>2408.9391368</v>
      </c>
      <c r="E62" s="352" t="n">
        <v>3.85008480254448</v>
      </c>
      <c r="F62" s="352" t="n">
        <v>98.8603803013257</v>
      </c>
      <c r="G62" s="352" t="n">
        <v>0.58785348122083</v>
      </c>
      <c r="H62" s="352" t="n">
        <v>27.7692083</v>
      </c>
      <c r="I62" s="352" t="n">
        <v>50.9299184849107</v>
      </c>
      <c r="J62" s="352" t="n">
        <v>1.13961969867429</v>
      </c>
      <c r="K62" s="352" t="n">
        <v>50.9954494315555</v>
      </c>
    </row>
    <row r="63">
      <c r="A63" s="352" t="s">
        <v>44</v>
      </c>
      <c r="B63" s="352" t="s">
        <v>45</v>
      </c>
      <c r="C63" s="352" t="s">
        <v>16</v>
      </c>
      <c r="D63" s="352" t="n">
        <v>3375.5642025</v>
      </c>
      <c r="E63" s="352" t="n">
        <v>15.668698589115</v>
      </c>
      <c r="F63" s="352" t="n">
        <v>100</v>
      </c>
      <c r="G63" s="352" t="n">
        <v>0.00000000000000173957499395471</v>
      </c>
      <c r="H63" s="352"/>
      <c r="I63" s="352"/>
      <c r="J63" s="352"/>
      <c r="K63" s="352"/>
    </row>
    <row r="64">
      <c r="A64" s="352" t="s">
        <v>44</v>
      </c>
      <c r="B64" s="352" t="s">
        <v>45</v>
      </c>
      <c r="C64" s="352" t="s">
        <v>17</v>
      </c>
      <c r="D64" s="352" t="n">
        <v>20470.2633068</v>
      </c>
      <c r="E64" s="352" t="n">
        <v>2.86850544165977</v>
      </c>
      <c r="F64" s="352" t="n">
        <v>100</v>
      </c>
      <c r="G64" s="352" t="n">
        <v>0</v>
      </c>
      <c r="H64" s="352"/>
      <c r="I64" s="352"/>
      <c r="J64" s="352"/>
      <c r="K64" s="352"/>
    </row>
    <row r="65">
      <c r="A65" s="352" t="s">
        <v>27</v>
      </c>
      <c r="B65" s="352" t="s">
        <v>28</v>
      </c>
      <c r="C65" s="352" t="s">
        <v>16</v>
      </c>
      <c r="D65" s="352" t="n">
        <v>10278.6132381</v>
      </c>
      <c r="E65" s="352" t="n">
        <v>12.4539796531818</v>
      </c>
      <c r="F65" s="352" t="n">
        <v>98.6370354992378</v>
      </c>
      <c r="G65" s="352" t="n">
        <v>0.912136887873488</v>
      </c>
      <c r="H65" s="352" t="n">
        <v>142.0296635</v>
      </c>
      <c r="I65" s="352" t="n">
        <v>72.0531849000626</v>
      </c>
      <c r="J65" s="352" t="n">
        <v>1.36296450076216</v>
      </c>
      <c r="K65" s="352" t="n">
        <v>66.010874486482</v>
      </c>
    </row>
    <row r="66">
      <c r="A66" s="352" t="s">
        <v>27</v>
      </c>
      <c r="B66" s="352" t="s">
        <v>28</v>
      </c>
      <c r="C66" s="352" t="s">
        <v>17</v>
      </c>
      <c r="D66" s="352" t="n">
        <v>34575.778819</v>
      </c>
      <c r="E66" s="352" t="n">
        <v>3.40283717054891</v>
      </c>
      <c r="F66" s="352" t="n">
        <v>99.6568700313119</v>
      </c>
      <c r="G66" s="352" t="n">
        <v>0.246608434225007</v>
      </c>
      <c r="H66" s="352" t="n">
        <v>119.0483496</v>
      </c>
      <c r="I66" s="352" t="n">
        <v>71.7495990294495</v>
      </c>
      <c r="J66" s="352" t="n">
        <v>0.343129968688078</v>
      </c>
      <c r="K66" s="352" t="n">
        <v>71.6236613553502</v>
      </c>
    </row>
    <row r="67">
      <c r="A67" s="352" t="s">
        <v>29</v>
      </c>
      <c r="B67" s="352" t="s">
        <v>30</v>
      </c>
      <c r="C67" s="352" t="s">
        <v>16</v>
      </c>
      <c r="D67" s="352" t="n">
        <v>1796.3291663</v>
      </c>
      <c r="E67" s="352" t="n">
        <v>13.7118600786338</v>
      </c>
      <c r="F67" s="352" t="n">
        <v>98.1322517436663</v>
      </c>
      <c r="G67" s="352" t="n">
        <v>1.3340296650616</v>
      </c>
      <c r="H67" s="352" t="n">
        <v>34.1894801</v>
      </c>
      <c r="I67" s="352" t="n">
        <v>71.5296772899897</v>
      </c>
      <c r="J67" s="352" t="n">
        <v>1.86774825633374</v>
      </c>
      <c r="K67" s="352" t="n">
        <v>70.0904602541638</v>
      </c>
    </row>
    <row r="68">
      <c r="A68" s="352" t="s">
        <v>29</v>
      </c>
      <c r="B68" s="352" t="s">
        <v>30</v>
      </c>
      <c r="C68" s="352" t="s">
        <v>17</v>
      </c>
      <c r="D68" s="352" t="n">
        <v>6372.2559741</v>
      </c>
      <c r="E68" s="352" t="n">
        <v>4.17354798388884</v>
      </c>
      <c r="F68" s="352" t="n">
        <v>98.5187704253455</v>
      </c>
      <c r="G68" s="352" t="n">
        <v>0.813694285149258</v>
      </c>
      <c r="H68" s="352" t="n">
        <v>95.8068596</v>
      </c>
      <c r="I68" s="352" t="n">
        <v>55.162014473324</v>
      </c>
      <c r="J68" s="352" t="n">
        <v>1.4812295746545</v>
      </c>
      <c r="K68" s="352" t="n">
        <v>54.1200107307701</v>
      </c>
    </row>
    <row r="69">
      <c r="A69" s="352" t="s">
        <v>46</v>
      </c>
      <c r="B69" s="352" t="s">
        <v>47</v>
      </c>
      <c r="C69" s="352" t="s">
        <v>16</v>
      </c>
      <c r="D69" s="352" t="n">
        <v>1731.1914768</v>
      </c>
      <c r="E69" s="352" t="n">
        <v>9.0803628259685</v>
      </c>
      <c r="F69" s="352" t="n">
        <v>100</v>
      </c>
      <c r="G69" s="352" t="n">
        <v>0</v>
      </c>
      <c r="H69" s="352"/>
      <c r="I69" s="352"/>
      <c r="J69" s="352"/>
      <c r="K69" s="352"/>
    </row>
    <row r="70">
      <c r="A70" s="352" t="s">
        <v>46</v>
      </c>
      <c r="B70" s="352" t="s">
        <v>47</v>
      </c>
      <c r="C70" s="352" t="s">
        <v>17</v>
      </c>
      <c r="D70" s="352" t="n">
        <v>5748.588717</v>
      </c>
      <c r="E70" s="352" t="n">
        <v>3.76102743488084</v>
      </c>
      <c r="F70" s="352" t="n">
        <v>99.7582061818908</v>
      </c>
      <c r="G70" s="352" t="n">
        <v>0.240116628660441</v>
      </c>
      <c r="H70" s="352" t="n">
        <v>13.9334223</v>
      </c>
      <c r="I70" s="352" t="n">
        <v>100</v>
      </c>
      <c r="J70" s="352" t="n">
        <v>0.241793818109175</v>
      </c>
      <c r="K70" s="352" t="n">
        <v>99.0662389010838</v>
      </c>
    </row>
    <row r="71">
      <c r="A71" s="352" t="s">
        <v>48</v>
      </c>
      <c r="B71" s="352" t="s">
        <v>49</v>
      </c>
      <c r="C71" s="352" t="s">
        <v>16</v>
      </c>
      <c r="D71" s="352" t="n">
        <v>17897.6981369</v>
      </c>
      <c r="E71" s="352" t="n">
        <v>8.59683433444291</v>
      </c>
      <c r="F71" s="352" t="n">
        <v>98.2991198108983</v>
      </c>
      <c r="G71" s="352" t="n">
        <v>1.23513008594468</v>
      </c>
      <c r="H71" s="352" t="n">
        <v>309.6857861</v>
      </c>
      <c r="I71" s="352" t="n">
        <v>73.5237203506311</v>
      </c>
      <c r="J71" s="352" t="n">
        <v>1.70088018910173</v>
      </c>
      <c r="K71" s="352" t="n">
        <v>71.3819827394439</v>
      </c>
    </row>
    <row r="72">
      <c r="A72" s="352" t="s">
        <v>48</v>
      </c>
      <c r="B72" s="352" t="s">
        <v>49</v>
      </c>
      <c r="C72" s="352" t="s">
        <v>17</v>
      </c>
      <c r="D72" s="352" t="n">
        <v>30776.7727116</v>
      </c>
      <c r="E72" s="352" t="n">
        <v>4.60099861246979</v>
      </c>
      <c r="F72" s="352" t="n">
        <v>99.5967741534873</v>
      </c>
      <c r="G72" s="352" t="n">
        <v>0.407945273854929</v>
      </c>
      <c r="H72" s="352" t="n">
        <v>124.6023311</v>
      </c>
      <c r="I72" s="352" t="n">
        <v>99.9999999999998</v>
      </c>
      <c r="J72" s="352" t="n">
        <v>0.403225846512728</v>
      </c>
      <c r="K72" s="352" t="n">
        <v>100.762472590728</v>
      </c>
    </row>
    <row r="73">
      <c r="A73" s="352" t="s">
        <v>31</v>
      </c>
      <c r="B73" s="352" t="s">
        <v>32</v>
      </c>
      <c r="C73" s="352" t="s">
        <v>16</v>
      </c>
      <c r="D73" s="352" t="n">
        <v>4474.3757349</v>
      </c>
      <c r="E73" s="352" t="n">
        <v>11.0581525565173</v>
      </c>
      <c r="F73" s="352" t="n">
        <v>100</v>
      </c>
      <c r="G73" s="352" t="n">
        <v>0</v>
      </c>
      <c r="H73" s="352"/>
      <c r="I73" s="352"/>
      <c r="J73" s="352"/>
      <c r="K73" s="352"/>
    </row>
    <row r="74">
      <c r="A74" s="352" t="s">
        <v>31</v>
      </c>
      <c r="B74" s="352" t="s">
        <v>32</v>
      </c>
      <c r="C74" s="352" t="s">
        <v>17</v>
      </c>
      <c r="D74" s="352" t="n">
        <v>35233.4313856</v>
      </c>
      <c r="E74" s="352" t="n">
        <v>2.11524404582336</v>
      </c>
      <c r="F74" s="352" t="n">
        <v>100</v>
      </c>
      <c r="G74" s="352" t="n">
        <v>0</v>
      </c>
      <c r="H74" s="352"/>
      <c r="I74" s="352"/>
      <c r="J74" s="352"/>
      <c r="K74" s="352"/>
    </row>
    <row r="75">
      <c r="A75" s="352" t="s">
        <v>50</v>
      </c>
      <c r="B75" s="352" t="s">
        <v>51</v>
      </c>
      <c r="C75" s="352" t="s">
        <v>16</v>
      </c>
      <c r="D75" s="352" t="n">
        <v>17471.3918879</v>
      </c>
      <c r="E75" s="352" t="n">
        <v>8.86789225007379</v>
      </c>
      <c r="F75" s="352" t="n">
        <v>98.0844004996894</v>
      </c>
      <c r="G75" s="352" t="n">
        <v>1.03042627566446</v>
      </c>
      <c r="H75" s="352" t="n">
        <v>341.2182712</v>
      </c>
      <c r="I75" s="352" t="n">
        <v>53.1145527923205</v>
      </c>
      <c r="J75" s="352" t="n">
        <v>1.91559950031063</v>
      </c>
      <c r="K75" s="352" t="n">
        <v>52.7608946918639</v>
      </c>
    </row>
    <row r="76">
      <c r="A76" s="352" t="s">
        <v>50</v>
      </c>
      <c r="B76" s="352" t="s">
        <v>51</v>
      </c>
      <c r="C76" s="352" t="s">
        <v>17</v>
      </c>
      <c r="D76" s="352" t="n">
        <v>38384.508607</v>
      </c>
      <c r="E76" s="352" t="n">
        <v>4.08694218875006</v>
      </c>
      <c r="F76" s="352" t="n">
        <v>99.4233358547598</v>
      </c>
      <c r="G76" s="352" t="n">
        <v>0.431991052230581</v>
      </c>
      <c r="H76" s="352" t="n">
        <v>222.6335463</v>
      </c>
      <c r="I76" s="352" t="n">
        <v>74.7974289485839</v>
      </c>
      <c r="J76" s="352" t="n">
        <v>0.576664145240209</v>
      </c>
      <c r="K76" s="352" t="n">
        <v>74.4800796558651</v>
      </c>
    </row>
    <row r="77">
      <c r="A77" s="352" t="s">
        <v>52</v>
      </c>
      <c r="B77" s="352" t="s">
        <v>53</v>
      </c>
      <c r="C77" s="352" t="s">
        <v>16</v>
      </c>
      <c r="D77" s="352" t="n">
        <v>1200.6614025</v>
      </c>
      <c r="E77" s="352" t="n">
        <v>10.7266745796867</v>
      </c>
      <c r="F77" s="352" t="n">
        <v>97.4870956193375</v>
      </c>
      <c r="G77" s="352" t="n">
        <v>1.53359635350996</v>
      </c>
      <c r="H77" s="352" t="n">
        <v>30.9491967</v>
      </c>
      <c r="I77" s="352" t="n">
        <v>60.8379537895716</v>
      </c>
      <c r="J77" s="352" t="n">
        <v>2.51290438066246</v>
      </c>
      <c r="K77" s="352" t="n">
        <v>59.4952420420708</v>
      </c>
    </row>
    <row r="78">
      <c r="A78" s="352" t="s">
        <v>52</v>
      </c>
      <c r="B78" s="352" t="s">
        <v>53</v>
      </c>
      <c r="C78" s="352" t="s">
        <v>17</v>
      </c>
      <c r="D78" s="352" t="n">
        <v>3499.1814959</v>
      </c>
      <c r="E78" s="352" t="n">
        <v>4.35787025215742</v>
      </c>
      <c r="F78" s="352" t="n">
        <v>99.4839796317465</v>
      </c>
      <c r="G78" s="352" t="n">
        <v>0.519500118275532</v>
      </c>
      <c r="H78" s="352" t="n">
        <v>18.1501477</v>
      </c>
      <c r="I78" s="352" t="n">
        <v>99.9999999999999</v>
      </c>
      <c r="J78" s="352" t="n">
        <v>0.516020368253454</v>
      </c>
      <c r="K78" s="352" t="n">
        <v>100.154843422437</v>
      </c>
    </row>
    <row r="79">
      <c r="A79" s="352" t="s">
        <v>33</v>
      </c>
      <c r="B79" s="352" t="s">
        <v>34</v>
      </c>
      <c r="C79" s="352" t="s">
        <v>16</v>
      </c>
      <c r="D79" s="352" t="n">
        <v>1964.7704809</v>
      </c>
      <c r="E79" s="352" t="n">
        <v>12.0741752888203</v>
      </c>
      <c r="F79" s="352" t="n">
        <v>100</v>
      </c>
      <c r="G79" s="352" t="n">
        <v>0</v>
      </c>
      <c r="H79" s="352"/>
      <c r="I79" s="352"/>
      <c r="J79" s="352"/>
      <c r="K79" s="352"/>
    </row>
    <row r="80">
      <c r="A80" s="352" t="s">
        <v>33</v>
      </c>
      <c r="B80" s="352" t="s">
        <v>34</v>
      </c>
      <c r="C80" s="352" t="s">
        <v>17</v>
      </c>
      <c r="D80" s="352" t="n">
        <v>4360.3938817</v>
      </c>
      <c r="E80" s="352" t="n">
        <v>5.657010933914</v>
      </c>
      <c r="F80" s="352" t="n">
        <v>99.7853214360331</v>
      </c>
      <c r="G80" s="352" t="n">
        <v>0.214080533832562</v>
      </c>
      <c r="H80" s="352" t="n">
        <v>9.3809699</v>
      </c>
      <c r="I80" s="352" t="n">
        <v>99.9999999999999</v>
      </c>
      <c r="J80" s="352" t="n">
        <v>0.214678563966863</v>
      </c>
      <c r="K80" s="352" t="n">
        <v>99.5073494388437</v>
      </c>
    </row>
    <row r="81">
      <c r="A81" s="352" t="s">
        <v>54</v>
      </c>
      <c r="B81" s="352" t="s">
        <v>55</v>
      </c>
      <c r="C81" s="352" t="s">
        <v>16</v>
      </c>
      <c r="D81" s="352" t="n">
        <v>10668.8155649</v>
      </c>
      <c r="E81" s="352" t="n">
        <v>7.99689828192744</v>
      </c>
      <c r="F81" s="352" t="n">
        <v>99.7184224986445</v>
      </c>
      <c r="G81" s="352" t="n">
        <v>0.280822912674976</v>
      </c>
      <c r="H81" s="352" t="n">
        <v>30.1258118</v>
      </c>
      <c r="I81" s="352" t="n">
        <v>100</v>
      </c>
      <c r="J81" s="352" t="n">
        <v>0.281577501355485</v>
      </c>
      <c r="K81" s="352" t="n">
        <v>99.4511909460755</v>
      </c>
    </row>
    <row r="82">
      <c r="A82" s="352" t="s">
        <v>54</v>
      </c>
      <c r="B82" s="352" t="s">
        <v>55</v>
      </c>
      <c r="C82" s="352" t="s">
        <v>17</v>
      </c>
      <c r="D82" s="352" t="n">
        <v>33228.2665329</v>
      </c>
      <c r="E82" s="352" t="n">
        <v>2.38963881713676</v>
      </c>
      <c r="F82" s="352" t="n">
        <v>99.7323853452565</v>
      </c>
      <c r="G82" s="352" t="n">
        <v>0.188553419315933</v>
      </c>
      <c r="H82" s="352" t="n">
        <v>89.1623222</v>
      </c>
      <c r="I82" s="352" t="n">
        <v>70.267200545593</v>
      </c>
      <c r="J82" s="352" t="n">
        <v>0.267614654743539</v>
      </c>
      <c r="K82" s="352" t="n">
        <v>70.2685071241838</v>
      </c>
    </row>
    <row r="83">
      <c r="A83" s="352" t="s">
        <v>35</v>
      </c>
      <c r="B83" s="352" t="s">
        <v>36</v>
      </c>
      <c r="C83" s="352" t="s">
        <v>16</v>
      </c>
      <c r="D83" s="352" t="n">
        <v>16217.7007484</v>
      </c>
      <c r="E83" s="352" t="n">
        <v>10.222108282708</v>
      </c>
      <c r="F83" s="352" t="n">
        <v>100</v>
      </c>
      <c r="G83" s="352" t="n">
        <v>0</v>
      </c>
      <c r="H83" s="352"/>
      <c r="I83" s="352"/>
      <c r="J83" s="352"/>
      <c r="K83" s="352"/>
    </row>
    <row r="84">
      <c r="A84" s="352" t="s">
        <v>35</v>
      </c>
      <c r="B84" s="352" t="s">
        <v>36</v>
      </c>
      <c r="C84" s="352" t="s">
        <v>17</v>
      </c>
      <c r="D84" s="352" t="n">
        <v>33684.3235773</v>
      </c>
      <c r="E84" s="352" t="n">
        <v>4.11312408899182</v>
      </c>
      <c r="F84" s="352" t="n">
        <v>100</v>
      </c>
      <c r="G84" s="352" t="n">
        <v>0</v>
      </c>
      <c r="H84" s="352"/>
      <c r="I84" s="352"/>
      <c r="J84" s="352"/>
      <c r="K84" s="352"/>
    </row>
    <row r="85">
      <c r="A85" s="352" t="s">
        <v>56</v>
      </c>
      <c r="B85" s="352" t="s">
        <v>57</v>
      </c>
      <c r="C85" s="352" t="s">
        <v>16</v>
      </c>
      <c r="D85" s="352" t="n">
        <v>2457.8148997</v>
      </c>
      <c r="E85" s="352" t="n">
        <v>11.2902377719058</v>
      </c>
      <c r="F85" s="352" t="n">
        <v>98.9211008383483</v>
      </c>
      <c r="G85" s="352" t="n">
        <v>0.764863994380969</v>
      </c>
      <c r="H85" s="352" t="n">
        <v>26.8065601</v>
      </c>
      <c r="I85" s="352" t="n">
        <v>71.6567483199031</v>
      </c>
      <c r="J85" s="352" t="n">
        <v>1.07889916165168</v>
      </c>
      <c r="K85" s="352" t="n">
        <v>70.1281370910997</v>
      </c>
    </row>
    <row r="86">
      <c r="A86" s="352" t="s">
        <v>56</v>
      </c>
      <c r="B86" s="352" t="s">
        <v>57</v>
      </c>
      <c r="C86" s="352" t="s">
        <v>17</v>
      </c>
      <c r="D86" s="352" t="n">
        <v>6842.2279817</v>
      </c>
      <c r="E86" s="352" t="n">
        <v>4.35759322455742</v>
      </c>
      <c r="F86" s="352" t="n">
        <v>100</v>
      </c>
      <c r="G86" s="352" t="n">
        <v>0</v>
      </c>
      <c r="H86" s="352"/>
      <c r="I86" s="352"/>
      <c r="J86" s="352"/>
      <c r="K86" s="352"/>
    </row>
    <row r="87">
      <c r="A87" s="352" t="s">
        <v>37</v>
      </c>
      <c r="B87" s="352" t="s">
        <v>38</v>
      </c>
      <c r="C87" s="352" t="s">
        <v>16</v>
      </c>
      <c r="D87" s="352" t="n">
        <v>96064.9094021</v>
      </c>
      <c r="E87" s="352" t="n">
        <v>7.40104921756816</v>
      </c>
      <c r="F87" s="352" t="n">
        <v>98.2891594204659</v>
      </c>
      <c r="G87" s="352" t="n">
        <v>0.83523445850475</v>
      </c>
      <c r="H87" s="352" t="n">
        <v>1672.1248431</v>
      </c>
      <c r="I87" s="352" t="n">
        <v>49.8484696263024</v>
      </c>
      <c r="J87" s="352" t="n">
        <v>1.71084057953408</v>
      </c>
      <c r="K87" s="352" t="n">
        <v>47.9848875619943</v>
      </c>
    </row>
    <row r="88">
      <c r="A88" s="352" t="s">
        <v>37</v>
      </c>
      <c r="B88" s="352" t="s">
        <v>38</v>
      </c>
      <c r="C88" s="352" t="s">
        <v>17</v>
      </c>
      <c r="D88" s="352" t="n">
        <v>159545.0216023</v>
      </c>
      <c r="E88" s="352" t="n">
        <v>4.61212914609797</v>
      </c>
      <c r="F88" s="352" t="n">
        <v>100</v>
      </c>
      <c r="G88" s="352" t="n">
        <v>0</v>
      </c>
      <c r="H88" s="352"/>
      <c r="I88" s="352"/>
      <c r="J88" s="352"/>
      <c r="K88" s="352"/>
    </row>
    <row r="89">
      <c r="A89" s="352" t="s">
        <v>39</v>
      </c>
      <c r="B89" s="352" t="s">
        <v>40</v>
      </c>
      <c r="C89" s="352" t="s">
        <v>16</v>
      </c>
      <c r="D89" s="352" t="n">
        <v>2009.1128266</v>
      </c>
      <c r="E89" s="352" t="n">
        <v>9.65981654132729</v>
      </c>
      <c r="F89" s="352" t="n">
        <v>100</v>
      </c>
      <c r="G89" s="352" t="n">
        <v>0</v>
      </c>
      <c r="H89" s="352"/>
      <c r="I89" s="352"/>
      <c r="J89" s="352"/>
      <c r="K89" s="352"/>
    </row>
    <row r="90">
      <c r="A90" s="352" t="s">
        <v>39</v>
      </c>
      <c r="B90" s="352" t="s">
        <v>40</v>
      </c>
      <c r="C90" s="352" t="s">
        <v>17</v>
      </c>
      <c r="D90" s="352" t="n">
        <v>4780.8639964</v>
      </c>
      <c r="E90" s="352" t="n">
        <v>4.56207751002142</v>
      </c>
      <c r="F90" s="352" t="n">
        <v>100</v>
      </c>
      <c r="G90" s="352" t="n">
        <v>0.000000000000000506492349175038</v>
      </c>
      <c r="H90" s="352"/>
      <c r="I90" s="352"/>
      <c r="J90" s="352"/>
      <c r="K90" s="352"/>
    </row>
    <row r="91">
      <c r="A91" s="352" t="s">
        <v>58</v>
      </c>
      <c r="B91" s="352" t="s">
        <v>59</v>
      </c>
      <c r="C91" s="352" t="s">
        <v>16</v>
      </c>
      <c r="D91" s="352" t="n">
        <v>1048.8533475</v>
      </c>
      <c r="E91" s="352" t="n">
        <v>7.22448921763644</v>
      </c>
      <c r="F91" s="352" t="n">
        <v>100</v>
      </c>
      <c r="G91" s="352" t="n">
        <v>0</v>
      </c>
      <c r="H91" s="352"/>
      <c r="I91" s="352"/>
      <c r="J91" s="352"/>
      <c r="K91" s="352"/>
    </row>
    <row r="92">
      <c r="A92" s="352" t="s">
        <v>58</v>
      </c>
      <c r="B92" s="352" t="s">
        <v>59</v>
      </c>
      <c r="C92" s="352" t="s">
        <v>17</v>
      </c>
      <c r="D92" s="352" t="n">
        <v>2058.5974199</v>
      </c>
      <c r="E92" s="352" t="n">
        <v>4.05412781676348</v>
      </c>
      <c r="F92" s="352" t="n">
        <v>100</v>
      </c>
      <c r="G92" s="352" t="n">
        <v>0.000000000000000450098604694414</v>
      </c>
      <c r="H92" s="352"/>
      <c r="I92" s="352"/>
      <c r="J92" s="352"/>
      <c r="K92" s="352"/>
    </row>
    <row r="93">
      <c r="A93" s="352" t="s">
        <v>60</v>
      </c>
      <c r="B93" s="352" t="s">
        <v>61</v>
      </c>
      <c r="C93" s="352" t="s">
        <v>16</v>
      </c>
      <c r="D93" s="352" t="n">
        <v>686.6998164</v>
      </c>
      <c r="E93" s="352" t="n">
        <v>7.78364340087366</v>
      </c>
      <c r="F93" s="352" t="n">
        <v>98.8647173588492</v>
      </c>
      <c r="G93" s="352" t="n">
        <v>0.796860308580812</v>
      </c>
      <c r="H93" s="352" t="n">
        <v>7.8855066</v>
      </c>
      <c r="I93" s="352" t="n">
        <v>70.322841137586</v>
      </c>
      <c r="J93" s="352" t="n">
        <v>1.13528264115077</v>
      </c>
      <c r="K93" s="352" t="n">
        <v>69.3936173484264</v>
      </c>
    </row>
    <row r="94">
      <c r="A94" s="352" t="s">
        <v>60</v>
      </c>
      <c r="B94" s="352" t="s">
        <v>61</v>
      </c>
      <c r="C94" s="352" t="s">
        <v>17</v>
      </c>
      <c r="D94" s="352" t="n">
        <v>2188.1834027</v>
      </c>
      <c r="E94" s="352" t="n">
        <v>2.92336292185723</v>
      </c>
      <c r="F94" s="352" t="n">
        <v>100</v>
      </c>
      <c r="G94" s="352" t="n">
        <v>0</v>
      </c>
      <c r="H94" s="352"/>
      <c r="I94" s="352"/>
      <c r="J94" s="352"/>
      <c r="K94" s="352"/>
    </row>
    <row r="95">
      <c r="A95" s="352" t="s">
        <v>62</v>
      </c>
      <c r="B95" s="352" t="s">
        <v>63</v>
      </c>
      <c r="C95" s="352" t="s">
        <v>16</v>
      </c>
      <c r="D95" s="352" t="n">
        <v>290.4959018</v>
      </c>
      <c r="E95" s="352" t="n">
        <v>21.5172845543445</v>
      </c>
      <c r="F95" s="352" t="n">
        <v>93.3786374986527</v>
      </c>
      <c r="G95" s="352" t="n">
        <v>6.61493820019029</v>
      </c>
      <c r="H95" s="352" t="n">
        <v>20.5987014</v>
      </c>
      <c r="I95" s="352" t="n">
        <v>100</v>
      </c>
      <c r="J95" s="352" t="n">
        <v>6.62136250134731</v>
      </c>
      <c r="K95" s="352" t="n">
        <v>93.288037944739</v>
      </c>
    </row>
    <row r="96">
      <c r="A96" s="352" t="s">
        <v>62</v>
      </c>
      <c r="B96" s="352" t="s">
        <v>63</v>
      </c>
      <c r="C96" s="352" t="s">
        <v>17</v>
      </c>
      <c r="D96" s="352" t="n">
        <v>3504.097713</v>
      </c>
      <c r="E96" s="352" t="n">
        <v>3.13839681211491</v>
      </c>
      <c r="F96" s="352" t="n">
        <v>99.3539031450932</v>
      </c>
      <c r="G96" s="352" t="n">
        <v>0.377925833443572</v>
      </c>
      <c r="H96" s="352" t="n">
        <v>22.7870918</v>
      </c>
      <c r="I96" s="352" t="n">
        <v>58.4203192133611</v>
      </c>
      <c r="J96" s="352" t="n">
        <v>0.646096854906839</v>
      </c>
      <c r="K96" s="352" t="n">
        <v>58.1157551949318</v>
      </c>
    </row>
    <row r="97">
      <c r="A97" s="352" t="s">
        <v>64</v>
      </c>
      <c r="B97" s="352" t="s">
        <v>65</v>
      </c>
      <c r="C97" s="352" t="s">
        <v>16</v>
      </c>
      <c r="D97" s="352" t="n">
        <v>1102.1413664</v>
      </c>
      <c r="E97" s="352" t="n">
        <v>16.5006614450897</v>
      </c>
      <c r="F97" s="352" t="n">
        <v>100</v>
      </c>
      <c r="G97" s="352" t="n">
        <v>0</v>
      </c>
      <c r="H97" s="352"/>
      <c r="I97" s="352"/>
      <c r="J97" s="352"/>
      <c r="K97" s="352"/>
    </row>
    <row r="98">
      <c r="A98" s="352" t="s">
        <v>64</v>
      </c>
      <c r="B98" s="352" t="s">
        <v>65</v>
      </c>
      <c r="C98" s="352" t="s">
        <v>17</v>
      </c>
      <c r="D98" s="352" t="n">
        <v>5892.0217765</v>
      </c>
      <c r="E98" s="352" t="n">
        <v>3.72431535794372</v>
      </c>
      <c r="F98" s="352" t="n">
        <v>100</v>
      </c>
      <c r="G98" s="352" t="n">
        <v>0</v>
      </c>
      <c r="H98" s="352"/>
      <c r="I98" s="352"/>
      <c r="J98" s="352"/>
      <c r="K98" s="352"/>
    </row>
    <row r="99">
      <c r="A99" s="352" t="s">
        <v>66</v>
      </c>
      <c r="B99" s="352" t="s">
        <v>67</v>
      </c>
      <c r="C99" s="352" t="s">
        <v>16</v>
      </c>
      <c r="D99" s="352" t="n">
        <v>271.1058065</v>
      </c>
      <c r="E99" s="352" t="n">
        <v>8.23860809397383</v>
      </c>
      <c r="F99" s="352" t="n">
        <v>98.4977534862128</v>
      </c>
      <c r="G99" s="352" t="n">
        <v>1.51006399040218</v>
      </c>
      <c r="H99" s="352" t="n">
        <v>4.1347923</v>
      </c>
      <c r="I99" s="352" t="n">
        <v>100</v>
      </c>
      <c r="J99" s="352" t="n">
        <v>1.50224651378719</v>
      </c>
      <c r="K99" s="352" t="n">
        <v>99.0103217481059</v>
      </c>
    </row>
    <row r="100">
      <c r="A100" s="352" t="s">
        <v>66</v>
      </c>
      <c r="B100" s="352" t="s">
        <v>67</v>
      </c>
      <c r="C100" s="352" t="s">
        <v>17</v>
      </c>
      <c r="D100" s="352" t="n">
        <v>298.3441561</v>
      </c>
      <c r="E100" s="352" t="n">
        <v>8.39081355515844</v>
      </c>
      <c r="F100" s="352" t="n">
        <v>99.5728942711849</v>
      </c>
      <c r="G100" s="352" t="n">
        <v>0.435139039364902</v>
      </c>
      <c r="H100" s="352" t="n">
        <v>1.2797107</v>
      </c>
      <c r="I100" s="352" t="n">
        <v>100</v>
      </c>
      <c r="J100" s="352" t="n">
        <v>0.427105728815058</v>
      </c>
      <c r="K100" s="352" t="n">
        <v>101.445732606195</v>
      </c>
    </row>
    <row r="101">
      <c r="A101" s="352" t="s">
        <v>68</v>
      </c>
      <c r="B101" s="352" t="s">
        <v>69</v>
      </c>
      <c r="C101" s="352" t="s">
        <v>16</v>
      </c>
      <c r="D101" s="352" t="n">
        <v>14322.0481683</v>
      </c>
      <c r="E101" s="352" t="n">
        <v>8.27914661640287</v>
      </c>
      <c r="F101" s="352" t="n">
        <v>100</v>
      </c>
      <c r="G101" s="352" t="n">
        <v>0</v>
      </c>
      <c r="H101" s="352"/>
      <c r="I101" s="352"/>
      <c r="J101" s="352"/>
      <c r="K101" s="352"/>
    </row>
    <row r="102">
      <c r="A102" s="352" t="s">
        <v>68</v>
      </c>
      <c r="B102" s="352" t="s">
        <v>69</v>
      </c>
      <c r="C102" s="352" t="s">
        <v>17</v>
      </c>
      <c r="D102" s="352" t="n">
        <v>28359.4952257</v>
      </c>
      <c r="E102" s="352" t="n">
        <v>4.03718826630727</v>
      </c>
      <c r="F102" s="352" t="n">
        <v>100</v>
      </c>
      <c r="G102" s="352" t="n">
        <v>0</v>
      </c>
      <c r="H102" s="352"/>
      <c r="I102" s="352"/>
      <c r="J102" s="352"/>
      <c r="K102" s="35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53" t="s">
        <v>72</v>
      </c>
      <c r="B113" s="353" t="s">
        <v>73</v>
      </c>
      <c r="C113" s="353" t="s">
        <v>16</v>
      </c>
      <c r="D113" s="353" t="n">
        <v>24328.6489409</v>
      </c>
      <c r="E113" s="353" t="n">
        <v>6.33906231366958</v>
      </c>
      <c r="F113" s="353" t="n">
        <v>99.7864648052587</v>
      </c>
      <c r="G113" s="353" t="n">
        <v>0.208977365004799</v>
      </c>
      <c r="H113" s="353" t="n">
        <v>52.0613973</v>
      </c>
      <c r="I113" s="353" t="n">
        <v>97.7577168647423</v>
      </c>
      <c r="J113" s="353" t="n">
        <v>0.213535194741351</v>
      </c>
      <c r="K113" s="353" t="n">
        <v>97.6565596289918</v>
      </c>
    </row>
    <row r="114">
      <c r="A114" s="353" t="s">
        <v>72</v>
      </c>
      <c r="B114" s="353" t="s">
        <v>73</v>
      </c>
      <c r="C114" s="353" t="s">
        <v>17</v>
      </c>
      <c r="D114" s="353" t="n">
        <v>205574.9905487</v>
      </c>
      <c r="E114" s="353" t="n">
        <v>0.934634754322791</v>
      </c>
      <c r="F114" s="353" t="n">
        <v>99.9353010573877</v>
      </c>
      <c r="G114" s="353" t="n">
        <v>0.0357098749873494</v>
      </c>
      <c r="H114" s="353" t="n">
        <v>133.0909536</v>
      </c>
      <c r="I114" s="353" t="n">
        <v>55.1147643959507</v>
      </c>
      <c r="J114" s="353" t="n">
        <v>0.0646989426122823</v>
      </c>
      <c r="K114" s="353" t="n">
        <v>55.1581983181433</v>
      </c>
    </row>
    <row r="115">
      <c r="A115" s="353" t="s">
        <v>74</v>
      </c>
      <c r="B115" s="353" t="s">
        <v>75</v>
      </c>
      <c r="C115" s="353" t="s">
        <v>16</v>
      </c>
      <c r="D115" s="353" t="n">
        <v>4783.5032145</v>
      </c>
      <c r="E115" s="353" t="n">
        <v>11.4085842043146</v>
      </c>
      <c r="F115" s="353" t="n">
        <v>98.8980344804285</v>
      </c>
      <c r="G115" s="353" t="n">
        <v>0.458306609522234</v>
      </c>
      <c r="H115" s="353" t="n">
        <v>53.2999026</v>
      </c>
      <c r="I115" s="353" t="n">
        <v>40.1946862290158</v>
      </c>
      <c r="J115" s="353" t="n">
        <v>1.10196551957147</v>
      </c>
      <c r="K115" s="353" t="n">
        <v>41.1316162494489</v>
      </c>
    </row>
    <row r="116">
      <c r="A116" s="353" t="s">
        <v>74</v>
      </c>
      <c r="B116" s="353" t="s">
        <v>75</v>
      </c>
      <c r="C116" s="353" t="s">
        <v>17</v>
      </c>
      <c r="D116" s="353" t="n">
        <v>72977.2817261</v>
      </c>
      <c r="E116" s="353" t="n">
        <v>1.78158533692591</v>
      </c>
      <c r="F116" s="353" t="n">
        <v>99.7156938038875</v>
      </c>
      <c r="G116" s="353" t="n">
        <v>0.105343612613307</v>
      </c>
      <c r="H116" s="353" t="n">
        <v>208.070491</v>
      </c>
      <c r="I116" s="353" t="n">
        <v>37.1698996485443</v>
      </c>
      <c r="J116" s="353" t="n">
        <v>0.284306196112538</v>
      </c>
      <c r="K116" s="353" t="n">
        <v>36.9475289781792</v>
      </c>
    </row>
    <row r="117">
      <c r="A117" s="353" t="s">
        <v>76</v>
      </c>
      <c r="B117" s="353" t="s">
        <v>77</v>
      </c>
      <c r="C117" s="353" t="s">
        <v>16</v>
      </c>
      <c r="D117" s="353" t="n">
        <v>12309.7027346</v>
      </c>
      <c r="E117" s="353" t="n">
        <v>4.5620088882102</v>
      </c>
      <c r="F117" s="353" t="n">
        <v>94.680048948811</v>
      </c>
      <c r="G117" s="353" t="n">
        <v>2.17305361148446</v>
      </c>
      <c r="H117" s="353" t="n">
        <v>691.6664781</v>
      </c>
      <c r="I117" s="353" t="n">
        <v>39.7079120153537</v>
      </c>
      <c r="J117" s="353" t="n">
        <v>5.31995105118903</v>
      </c>
      <c r="K117" s="353" t="n">
        <v>38.6741946164626</v>
      </c>
    </row>
    <row r="118">
      <c r="A118" s="353" t="s">
        <v>76</v>
      </c>
      <c r="B118" s="353" t="s">
        <v>77</v>
      </c>
      <c r="C118" s="353" t="s">
        <v>17</v>
      </c>
      <c r="D118" s="353" t="n">
        <v>25926.5778739</v>
      </c>
      <c r="E118" s="353" t="n">
        <v>2.48242228497631</v>
      </c>
      <c r="F118" s="353" t="n">
        <v>99.4766246777022</v>
      </c>
      <c r="G118" s="353" t="n">
        <v>0.230447805796974</v>
      </c>
      <c r="H118" s="353" t="n">
        <v>136.4072323</v>
      </c>
      <c r="I118" s="353" t="n">
        <v>43.7487416524468</v>
      </c>
      <c r="J118" s="353" t="n">
        <v>0.523375322297793</v>
      </c>
      <c r="K118" s="353" t="n">
        <v>43.8006319908642</v>
      </c>
    </row>
    <row r="119">
      <c r="A119" s="353" t="s">
        <v>78</v>
      </c>
      <c r="B119" s="353" t="s">
        <v>79</v>
      </c>
      <c r="C119" s="353" t="s">
        <v>16</v>
      </c>
      <c r="D119" s="353" t="n">
        <v>53388.0664454</v>
      </c>
      <c r="E119" s="353" t="n">
        <v>2.89248825255095</v>
      </c>
      <c r="F119" s="353" t="n">
        <v>98.9402949576198</v>
      </c>
      <c r="G119" s="353" t="n">
        <v>0.478678320500312</v>
      </c>
      <c r="H119" s="353" t="n">
        <v>571.8155908</v>
      </c>
      <c r="I119" s="353" t="n">
        <v>45.0954514306428</v>
      </c>
      <c r="J119" s="353" t="n">
        <v>1.05970504238016</v>
      </c>
      <c r="K119" s="353" t="n">
        <v>44.6922231432853</v>
      </c>
    </row>
    <row r="120">
      <c r="A120" s="353" t="s">
        <v>78</v>
      </c>
      <c r="B120" s="353" t="s">
        <v>79</v>
      </c>
      <c r="C120" s="353" t="s">
        <v>17</v>
      </c>
      <c r="D120" s="353" t="n">
        <v>81646.1124834</v>
      </c>
      <c r="E120" s="353" t="n">
        <v>1.80272552863134</v>
      </c>
      <c r="F120" s="353" t="n">
        <v>99.9416584483426</v>
      </c>
      <c r="G120" s="353" t="n">
        <v>0.0584670340354163</v>
      </c>
      <c r="H120" s="353" t="n">
        <v>47.6614153</v>
      </c>
      <c r="I120" s="353" t="n">
        <v>100</v>
      </c>
      <c r="J120" s="353" t="n">
        <v>0.0583415516574127</v>
      </c>
      <c r="K120" s="353" t="n">
        <v>100.156615311975</v>
      </c>
    </row>
    <row r="121">
      <c r="A121" s="353" t="s">
        <v>80</v>
      </c>
      <c r="B121" s="353" t="s">
        <v>81</v>
      </c>
      <c r="C121" s="353" t="s">
        <v>16</v>
      </c>
      <c r="D121" s="353" t="n">
        <v>55886.0434314</v>
      </c>
      <c r="E121" s="353" t="n">
        <v>3.47342513246725</v>
      </c>
      <c r="F121" s="353" t="n">
        <v>96.9322132189872</v>
      </c>
      <c r="G121" s="353" t="n">
        <v>0.83349123479839</v>
      </c>
      <c r="H121" s="353" t="n">
        <v>1768.7253761</v>
      </c>
      <c r="I121" s="353" t="n">
        <v>26.5233679203042</v>
      </c>
      <c r="J121" s="353" t="n">
        <v>3.06778678101284</v>
      </c>
      <c r="K121" s="353" t="n">
        <v>26.3356471146149</v>
      </c>
    </row>
    <row r="122">
      <c r="A122" s="353" t="s">
        <v>80</v>
      </c>
      <c r="B122" s="353" t="s">
        <v>81</v>
      </c>
      <c r="C122" s="353" t="s">
        <v>17</v>
      </c>
      <c r="D122" s="353" t="n">
        <v>70758.4898689</v>
      </c>
      <c r="E122" s="353" t="n">
        <v>2.5176061600004</v>
      </c>
      <c r="F122" s="353" t="n">
        <v>99.6119296705496</v>
      </c>
      <c r="G122" s="353" t="n">
        <v>0.16033957090182</v>
      </c>
      <c r="H122" s="353" t="n">
        <v>275.662469</v>
      </c>
      <c r="I122" s="353" t="n">
        <v>41.1040233263184</v>
      </c>
      <c r="J122" s="353" t="n">
        <v>0.388070329450418</v>
      </c>
      <c r="K122" s="353" t="n">
        <v>41.1568028988386</v>
      </c>
    </row>
    <row r="123">
      <c r="A123" s="353" t="s">
        <v>82</v>
      </c>
      <c r="B123" s="353" t="s">
        <v>83</v>
      </c>
      <c r="C123" s="353" t="s">
        <v>16</v>
      </c>
      <c r="D123" s="353" t="n">
        <v>32717.7497824</v>
      </c>
      <c r="E123" s="353" t="n">
        <v>4.76927841283822</v>
      </c>
      <c r="F123" s="353" t="n">
        <v>99.8701504377343</v>
      </c>
      <c r="G123" s="353" t="n">
        <v>0.0968493595528984</v>
      </c>
      <c r="H123" s="353" t="n">
        <v>42.5390917</v>
      </c>
      <c r="I123" s="353" t="n">
        <v>74.5993507217921</v>
      </c>
      <c r="J123" s="353" t="n">
        <v>0.129849562265707</v>
      </c>
      <c r="K123" s="353" t="n">
        <v>74.488969693667</v>
      </c>
    </row>
    <row r="124">
      <c r="A124" s="353" t="s">
        <v>82</v>
      </c>
      <c r="B124" s="353" t="s">
        <v>83</v>
      </c>
      <c r="C124" s="353" t="s">
        <v>17</v>
      </c>
      <c r="D124" s="353" t="n">
        <v>37610.3767014</v>
      </c>
      <c r="E124" s="353" t="n">
        <v>3.93821622353257</v>
      </c>
      <c r="F124" s="353" t="n">
        <v>99.8375678834689</v>
      </c>
      <c r="G124" s="353" t="n">
        <v>0.162815982673767</v>
      </c>
      <c r="H124" s="353" t="n">
        <v>61.1907243</v>
      </c>
      <c r="I124" s="353" t="n">
        <v>100</v>
      </c>
      <c r="J124" s="353" t="n">
        <v>0.162432116531087</v>
      </c>
      <c r="K124" s="353" t="n">
        <v>100.073508058949</v>
      </c>
    </row>
    <row r="125">
      <c r="A125" s="353" t="s">
        <v>84</v>
      </c>
      <c r="B125" s="353" t="s">
        <v>85</v>
      </c>
      <c r="C125" s="353" t="s">
        <v>16</v>
      </c>
      <c r="D125" s="353" t="n">
        <v>98023.7440747</v>
      </c>
      <c r="E125" s="353" t="n">
        <v>3.36530099929211</v>
      </c>
      <c r="F125" s="353" t="n">
        <v>99.7898880018833</v>
      </c>
      <c r="G125" s="353" t="n">
        <v>0.130343594316981</v>
      </c>
      <c r="H125" s="353" t="n">
        <v>206.3933044</v>
      </c>
      <c r="I125" s="353" t="n">
        <v>61.6300235708532</v>
      </c>
      <c r="J125" s="353" t="n">
        <v>0.210111998116693</v>
      </c>
      <c r="K125" s="353" t="n">
        <v>61.9049497184379</v>
      </c>
    </row>
    <row r="126">
      <c r="A126" s="353" t="s">
        <v>84</v>
      </c>
      <c r="B126" s="353" t="s">
        <v>85</v>
      </c>
      <c r="C126" s="353" t="s">
        <v>17</v>
      </c>
      <c r="D126" s="353" t="n">
        <v>135462.3682424</v>
      </c>
      <c r="E126" s="353" t="n">
        <v>2.18210068981366</v>
      </c>
      <c r="F126" s="353" t="n">
        <v>100</v>
      </c>
      <c r="G126" s="353" t="n">
        <v>0</v>
      </c>
      <c r="H126" s="353"/>
      <c r="I126" s="353"/>
      <c r="J126" s="353"/>
      <c r="K126" s="353"/>
    </row>
    <row r="127">
      <c r="A127" s="353" t="s">
        <v>86</v>
      </c>
      <c r="B127" s="353" t="s">
        <v>87</v>
      </c>
      <c r="C127" s="353" t="s">
        <v>16</v>
      </c>
      <c r="D127" s="353" t="n">
        <v>115253.5790436</v>
      </c>
      <c r="E127" s="353" t="n">
        <v>2.29006316313805</v>
      </c>
      <c r="F127" s="353" t="n">
        <v>99.8316047630269</v>
      </c>
      <c r="G127" s="353" t="n">
        <v>0.0904155150593174</v>
      </c>
      <c r="H127" s="353" t="n">
        <v>194.4089129</v>
      </c>
      <c r="I127" s="353" t="n">
        <v>53.7383690997857</v>
      </c>
      <c r="J127" s="353" t="n">
        <v>0.168395236973079</v>
      </c>
      <c r="K127" s="353" t="n">
        <v>53.602026554292</v>
      </c>
    </row>
    <row r="128">
      <c r="A128" s="353" t="s">
        <v>86</v>
      </c>
      <c r="B128" s="353" t="s">
        <v>87</v>
      </c>
      <c r="C128" s="353" t="s">
        <v>17</v>
      </c>
      <c r="D128" s="353" t="n">
        <v>249595.1176552</v>
      </c>
      <c r="E128" s="353" t="n">
        <v>1.13914821560783</v>
      </c>
      <c r="F128" s="353" t="n">
        <v>99.9836799429913</v>
      </c>
      <c r="G128" s="353" t="n">
        <v>0.0163284716183881</v>
      </c>
      <c r="H128" s="353" t="n">
        <v>40.7407144</v>
      </c>
      <c r="I128" s="353" t="n">
        <v>100</v>
      </c>
      <c r="J128" s="353" t="n">
        <v>0.0163200570086694</v>
      </c>
      <c r="K128" s="353" t="n">
        <v>100.035231456844</v>
      </c>
    </row>
    <row r="129">
      <c r="A129" s="353" t="s">
        <v>88</v>
      </c>
      <c r="B129" s="353" t="s">
        <v>89</v>
      </c>
      <c r="C129" s="353" t="s">
        <v>16</v>
      </c>
      <c r="D129" s="353" t="n">
        <v>21821.6387533</v>
      </c>
      <c r="E129" s="353" t="n">
        <v>6.00861426216557</v>
      </c>
      <c r="F129" s="353" t="n">
        <v>100</v>
      </c>
      <c r="G129" s="353" t="n">
        <v>0.00000000000000066709018999473</v>
      </c>
      <c r="H129" s="353"/>
      <c r="I129" s="353"/>
      <c r="J129" s="353"/>
      <c r="K129" s="353"/>
    </row>
    <row r="130">
      <c r="A130" s="353" t="s">
        <v>88</v>
      </c>
      <c r="B130" s="353" t="s">
        <v>89</v>
      </c>
      <c r="C130" s="353" t="s">
        <v>17</v>
      </c>
      <c r="D130" s="353" t="n">
        <v>124702.2158592</v>
      </c>
      <c r="E130" s="353" t="n">
        <v>1.07234182980281</v>
      </c>
      <c r="F130" s="353" t="n">
        <v>99.7974907083518</v>
      </c>
      <c r="G130" s="353" t="n">
        <v>0.127340255372702</v>
      </c>
      <c r="H130" s="353" t="n">
        <v>253.0460157</v>
      </c>
      <c r="I130" s="353" t="n">
        <v>62.6606829940002</v>
      </c>
      <c r="J130" s="353" t="n">
        <v>0.202509291648189</v>
      </c>
      <c r="K130" s="353" t="n">
        <v>62.753851188388</v>
      </c>
    </row>
    <row r="131">
      <c r="A131" s="353" t="s">
        <v>90</v>
      </c>
      <c r="B131" s="353" t="s">
        <v>91</v>
      </c>
      <c r="C131" s="353" t="s">
        <v>16</v>
      </c>
      <c r="D131" s="353" t="n">
        <v>55004.6673793</v>
      </c>
      <c r="E131" s="353" t="n">
        <v>4.50876300154915</v>
      </c>
      <c r="F131" s="353" t="n">
        <v>99.8430623191119</v>
      </c>
      <c r="G131" s="353" t="n">
        <v>0.155436596014412</v>
      </c>
      <c r="H131" s="353" t="n">
        <v>86.4587357</v>
      </c>
      <c r="I131" s="353" t="n">
        <v>100</v>
      </c>
      <c r="J131" s="353" t="n">
        <v>0.156937680888065</v>
      </c>
      <c r="K131" s="353" t="n">
        <v>98.8880787247433</v>
      </c>
    </row>
    <row r="132">
      <c r="A132" s="353" t="s">
        <v>90</v>
      </c>
      <c r="B132" s="353" t="s">
        <v>91</v>
      </c>
      <c r="C132" s="353" t="s">
        <v>17</v>
      </c>
      <c r="D132" s="353" t="n">
        <v>242178.8804453</v>
      </c>
      <c r="E132" s="353" t="n">
        <v>1.22196794038559</v>
      </c>
      <c r="F132" s="353" t="n">
        <v>99.9985977182357</v>
      </c>
      <c r="G132" s="353" t="n">
        <v>0.00140239823929626</v>
      </c>
      <c r="H132" s="353" t="n">
        <v>3.3960779</v>
      </c>
      <c r="I132" s="353" t="n">
        <v>100</v>
      </c>
      <c r="J132" s="353" t="n">
        <v>0.00140228176427876</v>
      </c>
      <c r="K132" s="353" t="n">
        <v>100.006903708313</v>
      </c>
    </row>
    <row r="133">
      <c r="A133" s="353" t="s">
        <v>92</v>
      </c>
      <c r="B133" s="353" t="s">
        <v>93</v>
      </c>
      <c r="C133" s="353" t="s">
        <v>16</v>
      </c>
      <c r="D133" s="353" t="n">
        <v>73416.6934684</v>
      </c>
      <c r="E133" s="353" t="n">
        <v>4.99278198873475</v>
      </c>
      <c r="F133" s="353" t="n">
        <v>99.8274402186573</v>
      </c>
      <c r="G133" s="353" t="n">
        <v>0.147981375858952</v>
      </c>
      <c r="H133" s="353" t="n">
        <v>126.9066756</v>
      </c>
      <c r="I133" s="353" t="n">
        <v>86.0167544239392</v>
      </c>
      <c r="J133" s="353" t="n">
        <v>0.172559781342651</v>
      </c>
      <c r="K133" s="353" t="n">
        <v>85.6086037956916</v>
      </c>
    </row>
    <row r="134">
      <c r="A134" s="353" t="s">
        <v>92</v>
      </c>
      <c r="B134" s="353" t="s">
        <v>93</v>
      </c>
      <c r="C134" s="353" t="s">
        <v>17</v>
      </c>
      <c r="D134" s="353" t="n">
        <v>372347.9780798</v>
      </c>
      <c r="E134" s="353" t="n">
        <v>0.969870063765968</v>
      </c>
      <c r="F134" s="353" t="n">
        <v>99.8765581265034</v>
      </c>
      <c r="G134" s="353" t="n">
        <v>0.0635147122079264</v>
      </c>
      <c r="H134" s="353" t="n">
        <v>460.2014013</v>
      </c>
      <c r="I134" s="353" t="n">
        <v>51.3441073184406</v>
      </c>
      <c r="J134" s="353" t="n">
        <v>0.12344187349659</v>
      </c>
      <c r="K134" s="353" t="n">
        <v>51.3896189845039</v>
      </c>
    </row>
    <row r="135">
      <c r="A135" s="353" t="s">
        <v>94</v>
      </c>
      <c r="B135" s="353" t="s">
        <v>95</v>
      </c>
      <c r="C135" s="353" t="s">
        <v>16</v>
      </c>
      <c r="D135" s="353" t="n">
        <v>8221.0013421</v>
      </c>
      <c r="E135" s="353" t="n">
        <v>8.66240884324106</v>
      </c>
      <c r="F135" s="353" t="n">
        <v>99.8951311206658</v>
      </c>
      <c r="G135" s="353" t="n">
        <v>0.10519440590669</v>
      </c>
      <c r="H135" s="353" t="n">
        <v>8.6303225</v>
      </c>
      <c r="I135" s="353" t="n">
        <v>99.9999999999998</v>
      </c>
      <c r="J135" s="353" t="n">
        <v>0.104868879334218</v>
      </c>
      <c r="K135" s="353" t="n">
        <v>100.205218535033</v>
      </c>
    </row>
    <row r="136">
      <c r="A136" s="353" t="s">
        <v>94</v>
      </c>
      <c r="B136" s="353" t="s">
        <v>95</v>
      </c>
      <c r="C136" s="353" t="s">
        <v>17</v>
      </c>
      <c r="D136" s="353" t="n">
        <v>48207.9210938</v>
      </c>
      <c r="E136" s="353" t="n">
        <v>1.5462412590702</v>
      </c>
      <c r="F136" s="353" t="n">
        <v>100</v>
      </c>
      <c r="G136" s="353" t="n">
        <v>0.000000000000000171667264744513</v>
      </c>
      <c r="H136" s="353"/>
      <c r="I136" s="353"/>
      <c r="J136" s="353"/>
      <c r="K136" s="353"/>
    </row>
    <row r="137">
      <c r="A137" s="353" t="s">
        <v>96</v>
      </c>
      <c r="B137" s="353" t="s">
        <v>97</v>
      </c>
      <c r="C137" s="353" t="s">
        <v>16</v>
      </c>
      <c r="D137" s="353" t="n">
        <v>4912.4081301</v>
      </c>
      <c r="E137" s="353" t="n">
        <v>7.29317728934932</v>
      </c>
      <c r="F137" s="353" t="n">
        <v>99.7697825136796</v>
      </c>
      <c r="G137" s="353" t="n">
        <v>0.231331991141452</v>
      </c>
      <c r="H137" s="353" t="n">
        <v>11.3353184</v>
      </c>
      <c r="I137" s="353" t="n">
        <v>100</v>
      </c>
      <c r="J137" s="353" t="n">
        <v>0.230217486320358</v>
      </c>
      <c r="K137" s="353" t="n">
        <v>100.252777551929</v>
      </c>
    </row>
    <row r="138">
      <c r="A138" s="353" t="s">
        <v>96</v>
      </c>
      <c r="B138" s="353" t="s">
        <v>97</v>
      </c>
      <c r="C138" s="353" t="s">
        <v>17</v>
      </c>
      <c r="D138" s="353" t="n">
        <v>72305.3058925</v>
      </c>
      <c r="E138" s="353" t="n">
        <v>0.965956833761623</v>
      </c>
      <c r="F138" s="353" t="n">
        <v>99.8383508742503</v>
      </c>
      <c r="G138" s="353" t="n">
        <v>0.0821692814137258</v>
      </c>
      <c r="H138" s="353" t="n">
        <v>117.0701377</v>
      </c>
      <c r="I138" s="353" t="n">
        <v>50.9685539331717</v>
      </c>
      <c r="J138" s="353" t="n">
        <v>0.16164912574973</v>
      </c>
      <c r="K138" s="353" t="n">
        <v>50.7497056406585</v>
      </c>
    </row>
    <row r="139">
      <c r="A139" s="353" t="s">
        <v>98</v>
      </c>
      <c r="B139" s="353" t="s">
        <v>99</v>
      </c>
      <c r="C139" s="353" t="s">
        <v>16</v>
      </c>
      <c r="D139" s="353" t="n">
        <v>12560.9308306</v>
      </c>
      <c r="E139" s="353" t="n">
        <v>5.53411571754455</v>
      </c>
      <c r="F139" s="353" t="n">
        <v>99.8531659519525</v>
      </c>
      <c r="G139" s="353" t="n">
        <v>0.14669591046428</v>
      </c>
      <c r="H139" s="353" t="n">
        <v>18.4708447</v>
      </c>
      <c r="I139" s="353" t="n">
        <v>99.9999999999998</v>
      </c>
      <c r="J139" s="353" t="n">
        <v>0.146834048047516</v>
      </c>
      <c r="K139" s="353" t="n">
        <v>99.7592267382178</v>
      </c>
    </row>
    <row r="140">
      <c r="A140" s="353" t="s">
        <v>98</v>
      </c>
      <c r="B140" s="353" t="s">
        <v>99</v>
      </c>
      <c r="C140" s="353" t="s">
        <v>17</v>
      </c>
      <c r="D140" s="353" t="n">
        <v>20557.192962</v>
      </c>
      <c r="E140" s="353" t="n">
        <v>3.30783146060237</v>
      </c>
      <c r="F140" s="353" t="n">
        <v>100</v>
      </c>
      <c r="G140" s="353" t="n">
        <v>0</v>
      </c>
      <c r="H140" s="353"/>
      <c r="I140" s="353"/>
      <c r="J140" s="353"/>
      <c r="K140" s="353"/>
    </row>
    <row r="141">
      <c r="A141" s="353" t="s">
        <v>100</v>
      </c>
      <c r="B141" s="353" t="s">
        <v>101</v>
      </c>
      <c r="C141" s="353" t="s">
        <v>16</v>
      </c>
      <c r="D141" s="353" t="n">
        <v>8175.2415456</v>
      </c>
      <c r="E141" s="353" t="n">
        <v>7.44833496590781</v>
      </c>
      <c r="F141" s="353" t="n">
        <v>99.849552444087</v>
      </c>
      <c r="G141" s="353" t="n">
        <v>0.150777918060319</v>
      </c>
      <c r="H141" s="353" t="n">
        <v>12.3179832</v>
      </c>
      <c r="I141" s="353" t="n">
        <v>99.9999999999998</v>
      </c>
      <c r="J141" s="353" t="n">
        <v>0.150447555912981</v>
      </c>
      <c r="K141" s="353" t="n">
        <v>100.068808332666</v>
      </c>
    </row>
    <row r="142">
      <c r="A142" s="353" t="s">
        <v>100</v>
      </c>
      <c r="B142" s="353" t="s">
        <v>101</v>
      </c>
      <c r="C142" s="353" t="s">
        <v>17</v>
      </c>
      <c r="D142" s="353" t="n">
        <v>20030.0914752</v>
      </c>
      <c r="E142" s="353" t="n">
        <v>2.60097633173104</v>
      </c>
      <c r="F142" s="353" t="n">
        <v>100</v>
      </c>
      <c r="G142" s="353" t="n">
        <v>0</v>
      </c>
      <c r="H142" s="353"/>
      <c r="I142" s="353"/>
      <c r="J142" s="353"/>
      <c r="K142" s="353"/>
    </row>
    <row r="143">
      <c r="A143" s="353" t="s">
        <v>102</v>
      </c>
      <c r="B143" s="353" t="s">
        <v>103</v>
      </c>
      <c r="C143" s="353" t="s">
        <v>16</v>
      </c>
      <c r="D143" s="353" t="n">
        <v>16128.6532567</v>
      </c>
      <c r="E143" s="353" t="n">
        <v>5.48407009522819</v>
      </c>
      <c r="F143" s="353" t="n">
        <v>100</v>
      </c>
      <c r="G143" s="353" t="n">
        <v>0</v>
      </c>
      <c r="H143" s="353"/>
      <c r="I143" s="353"/>
      <c r="J143" s="353"/>
      <c r="K143" s="353"/>
    </row>
    <row r="144">
      <c r="A144" s="353" t="s">
        <v>102</v>
      </c>
      <c r="B144" s="353" t="s">
        <v>103</v>
      </c>
      <c r="C144" s="353" t="s">
        <v>17</v>
      </c>
      <c r="D144" s="353" t="n">
        <v>73809.5836771</v>
      </c>
      <c r="E144" s="353" t="n">
        <v>1.52031693699289</v>
      </c>
      <c r="F144" s="353" t="n">
        <v>100</v>
      </c>
      <c r="G144" s="353" t="n">
        <v>0</v>
      </c>
      <c r="H144" s="353"/>
      <c r="I144" s="353"/>
      <c r="J144" s="353"/>
      <c r="K144" s="353"/>
    </row>
    <row r="145">
      <c r="A145" s="353" t="s">
        <v>104</v>
      </c>
      <c r="B145" s="353" t="s">
        <v>105</v>
      </c>
      <c r="C145" s="353" t="s">
        <v>16</v>
      </c>
      <c r="D145" s="353" t="n">
        <v>2631.6253413</v>
      </c>
      <c r="E145" s="353" t="n">
        <v>7.72234992745082</v>
      </c>
      <c r="F145" s="353" t="n">
        <v>100</v>
      </c>
      <c r="G145" s="353" t="n">
        <v>0</v>
      </c>
      <c r="H145" s="353"/>
      <c r="I145" s="353"/>
      <c r="J145" s="353"/>
      <c r="K145" s="353"/>
    </row>
    <row r="146">
      <c r="A146" s="353" t="s">
        <v>104</v>
      </c>
      <c r="B146" s="353" t="s">
        <v>105</v>
      </c>
      <c r="C146" s="353" t="s">
        <v>17</v>
      </c>
      <c r="D146" s="353" t="n">
        <v>4971.5698727</v>
      </c>
      <c r="E146" s="353" t="n">
        <v>3.77281378142902</v>
      </c>
      <c r="F146" s="353" t="n">
        <v>100</v>
      </c>
      <c r="G146" s="353" t="n">
        <v>0</v>
      </c>
      <c r="H146" s="353"/>
      <c r="I146" s="353"/>
      <c r="J146" s="353"/>
      <c r="K146" s="353"/>
    </row>
    <row r="147">
      <c r="A147" s="353" t="s">
        <v>106</v>
      </c>
      <c r="B147" s="353" t="s">
        <v>107</v>
      </c>
      <c r="C147" s="353" t="s">
        <v>16</v>
      </c>
      <c r="D147" s="353" t="n">
        <v>47957.551991</v>
      </c>
      <c r="E147" s="353" t="n">
        <v>3.13193005966779</v>
      </c>
      <c r="F147" s="353" t="n">
        <v>99.630005695751</v>
      </c>
      <c r="G147" s="353" t="n">
        <v>0.166998098137079</v>
      </c>
      <c r="H147" s="353" t="n">
        <v>178.0991676</v>
      </c>
      <c r="I147" s="353" t="n">
        <v>45.1987859492959</v>
      </c>
      <c r="J147" s="353" t="n">
        <v>0.369994304249025</v>
      </c>
      <c r="K147" s="353" t="n">
        <v>44.968317829505</v>
      </c>
    </row>
    <row r="148">
      <c r="A148" s="353" t="s">
        <v>106</v>
      </c>
      <c r="B148" s="353" t="s">
        <v>107</v>
      </c>
      <c r="C148" s="353" t="s">
        <v>17</v>
      </c>
      <c r="D148" s="353" t="n">
        <v>88416.0762796</v>
      </c>
      <c r="E148" s="353" t="n">
        <v>1.83896211015571</v>
      </c>
      <c r="F148" s="353" t="n">
        <v>99.8468386247053</v>
      </c>
      <c r="G148" s="353" t="n">
        <v>0.0689101920515958</v>
      </c>
      <c r="H148" s="353" t="n">
        <v>135.6270066</v>
      </c>
      <c r="I148" s="353" t="n">
        <v>44.8810625621616</v>
      </c>
      <c r="J148" s="353" t="n">
        <v>0.153161375294671</v>
      </c>
      <c r="K148" s="353" t="n">
        <v>44.9229762538738</v>
      </c>
    </row>
    <row r="149">
      <c r="A149" s="353" t="s">
        <v>108</v>
      </c>
      <c r="B149" s="353" t="s">
        <v>109</v>
      </c>
      <c r="C149" s="353" t="s">
        <v>16</v>
      </c>
      <c r="D149" s="353" t="n">
        <v>92977.4013423</v>
      </c>
      <c r="E149" s="353" t="n">
        <v>2.49750437388261</v>
      </c>
      <c r="F149" s="353" t="n">
        <v>96.994542641299</v>
      </c>
      <c r="G149" s="353" t="n">
        <v>0.761137844767997</v>
      </c>
      <c r="H149" s="353" t="n">
        <v>2880.982862</v>
      </c>
      <c r="I149" s="353" t="n">
        <v>25.3274575949439</v>
      </c>
      <c r="J149" s="353" t="n">
        <v>3.00545735870099</v>
      </c>
      <c r="K149" s="353" t="n">
        <v>24.5640540953024</v>
      </c>
    </row>
    <row r="150">
      <c r="A150" s="353" t="s">
        <v>108</v>
      </c>
      <c r="B150" s="353" t="s">
        <v>109</v>
      </c>
      <c r="C150" s="353" t="s">
        <v>17</v>
      </c>
      <c r="D150" s="353" t="n">
        <v>112014.0538533</v>
      </c>
      <c r="E150" s="353" t="n">
        <v>2.14757192121127</v>
      </c>
      <c r="F150" s="353" t="n">
        <v>99.2647815706569</v>
      </c>
      <c r="G150" s="353" t="n">
        <v>0.246977754081817</v>
      </c>
      <c r="H150" s="353" t="n">
        <v>829.6476901</v>
      </c>
      <c r="I150" s="353" t="n">
        <v>33.1177777384109</v>
      </c>
      <c r="J150" s="353" t="n">
        <v>0.735218429343099</v>
      </c>
      <c r="K150" s="353" t="n">
        <v>33.3454546748069</v>
      </c>
    </row>
    <row r="151">
      <c r="A151" s="353" t="s">
        <v>110</v>
      </c>
      <c r="B151" s="353" t="s">
        <v>111</v>
      </c>
      <c r="C151" s="353" t="s">
        <v>16</v>
      </c>
      <c r="D151" s="353" t="n">
        <v>584.7008976</v>
      </c>
      <c r="E151" s="353" t="n">
        <v>9.10648372814716</v>
      </c>
      <c r="F151" s="353" t="n">
        <v>99.6923076923077</v>
      </c>
      <c r="G151" s="353" t="n">
        <v>0.307932029363908</v>
      </c>
      <c r="H151" s="353" t="n">
        <v>1.8046324</v>
      </c>
      <c r="I151" s="353" t="n">
        <v>100</v>
      </c>
      <c r="J151" s="353" t="n">
        <v>0.307692307692308</v>
      </c>
      <c r="K151" s="353" t="n">
        <v>99.769977513906</v>
      </c>
    </row>
    <row r="152">
      <c r="A152" s="353" t="s">
        <v>110</v>
      </c>
      <c r="B152" s="353" t="s">
        <v>111</v>
      </c>
      <c r="C152" s="353" t="s">
        <v>17</v>
      </c>
      <c r="D152" s="353" t="n">
        <v>548.6082496</v>
      </c>
      <c r="E152" s="353" t="n">
        <v>8.07704184001912</v>
      </c>
      <c r="F152" s="353" t="n">
        <v>100</v>
      </c>
      <c r="G152" s="353" t="n">
        <v>0</v>
      </c>
      <c r="H152" s="353"/>
      <c r="I152" s="353"/>
      <c r="J152" s="353"/>
      <c r="K152" s="35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54" t="s">
        <v>72</v>
      </c>
      <c r="B163" s="354" t="s">
        <v>73</v>
      </c>
      <c r="C163" s="354" t="s">
        <v>16</v>
      </c>
      <c r="D163" s="354" t="n">
        <v>24251.1656293</v>
      </c>
      <c r="E163" s="354" t="n">
        <v>6.35612069311407</v>
      </c>
      <c r="F163" s="354" t="n">
        <v>99.7906335648</v>
      </c>
      <c r="G163" s="354" t="n">
        <v>0.209593654853289</v>
      </c>
      <c r="H163" s="354" t="n">
        <v>50.8803273</v>
      </c>
      <c r="I163" s="354" t="n">
        <v>99.9999999999996</v>
      </c>
      <c r="J163" s="354" t="n">
        <v>0.209366435200003</v>
      </c>
      <c r="K163" s="354" t="n">
        <v>99.8989336040976</v>
      </c>
    </row>
    <row r="164">
      <c r="A164" s="354" t="s">
        <v>72</v>
      </c>
      <c r="B164" s="354" t="s">
        <v>73</v>
      </c>
      <c r="C164" s="354" t="s">
        <v>17</v>
      </c>
      <c r="D164" s="354" t="n">
        <v>205498.0669075</v>
      </c>
      <c r="E164" s="354" t="n">
        <v>0.934857854215504</v>
      </c>
      <c r="F164" s="354" t="n">
        <v>99.9365870746317</v>
      </c>
      <c r="G164" s="354" t="n">
        <v>0.0356983305273378</v>
      </c>
      <c r="H164" s="354" t="n">
        <v>130.3950231</v>
      </c>
      <c r="I164" s="354" t="n">
        <v>56.2162614231475</v>
      </c>
      <c r="J164" s="354" t="n">
        <v>0.0634129253682832</v>
      </c>
      <c r="K164" s="354" t="n">
        <v>56.2593398182611</v>
      </c>
    </row>
    <row r="165">
      <c r="A165" s="354" t="s">
        <v>74</v>
      </c>
      <c r="B165" s="354" t="s">
        <v>75</v>
      </c>
      <c r="C165" s="354" t="s">
        <v>16</v>
      </c>
      <c r="D165" s="354" t="n">
        <v>4681.5936645</v>
      </c>
      <c r="E165" s="354" t="n">
        <v>11.6494446829417</v>
      </c>
      <c r="F165" s="354" t="n">
        <v>98.9097975197154</v>
      </c>
      <c r="G165" s="354" t="n">
        <v>0.466393609583512</v>
      </c>
      <c r="H165" s="354" t="n">
        <v>51.6014101</v>
      </c>
      <c r="I165" s="354" t="n">
        <v>41.3870346356558</v>
      </c>
      <c r="J165" s="354" t="n">
        <v>1.09020248028465</v>
      </c>
      <c r="K165" s="354" t="n">
        <v>42.3140639675941</v>
      </c>
    </row>
    <row r="166">
      <c r="A166" s="354" t="s">
        <v>74</v>
      </c>
      <c r="B166" s="354" t="s">
        <v>75</v>
      </c>
      <c r="C166" s="354" t="s">
        <v>17</v>
      </c>
      <c r="D166" s="354" t="n">
        <v>72712.3168961</v>
      </c>
      <c r="E166" s="354" t="n">
        <v>1.78564063950429</v>
      </c>
      <c r="F166" s="354" t="n">
        <v>99.7169833939303</v>
      </c>
      <c r="G166" s="354" t="n">
        <v>0.105704522667919</v>
      </c>
      <c r="H166" s="354" t="n">
        <v>206.3719985</v>
      </c>
      <c r="I166" s="354" t="n">
        <v>37.4667785865474</v>
      </c>
      <c r="J166" s="354" t="n">
        <v>0.283016606069672</v>
      </c>
      <c r="K166" s="354" t="n">
        <v>37.2435253108271</v>
      </c>
    </row>
    <row r="167">
      <c r="A167" s="354" t="s">
        <v>76</v>
      </c>
      <c r="B167" s="354" t="s">
        <v>77</v>
      </c>
      <c r="C167" s="354" t="s">
        <v>16</v>
      </c>
      <c r="D167" s="354" t="n">
        <v>12205.8099658</v>
      </c>
      <c r="E167" s="354" t="n">
        <v>4.59486155926893</v>
      </c>
      <c r="F167" s="354" t="n">
        <v>94.6520904275966</v>
      </c>
      <c r="G167" s="354" t="n">
        <v>2.19114136972021</v>
      </c>
      <c r="H167" s="354" t="n">
        <v>689.6368338</v>
      </c>
      <c r="I167" s="354" t="n">
        <v>39.8236874011824</v>
      </c>
      <c r="J167" s="354" t="n">
        <v>5.34790957240343</v>
      </c>
      <c r="K167" s="354" t="n">
        <v>38.7807812115265</v>
      </c>
    </row>
    <row r="168">
      <c r="A168" s="354" t="s">
        <v>76</v>
      </c>
      <c r="B168" s="354" t="s">
        <v>77</v>
      </c>
      <c r="C168" s="354" t="s">
        <v>17</v>
      </c>
      <c r="D168" s="354" t="n">
        <v>25696.7417045</v>
      </c>
      <c r="E168" s="354" t="n">
        <v>2.46709125518417</v>
      </c>
      <c r="F168" s="354" t="n">
        <v>99.471968234946</v>
      </c>
      <c r="G168" s="354" t="n">
        <v>0.232503524439352</v>
      </c>
      <c r="H168" s="354" t="n">
        <v>136.4072323</v>
      </c>
      <c r="I168" s="354" t="n">
        <v>43.7487416524468</v>
      </c>
      <c r="J168" s="354" t="n">
        <v>0.528031765053947</v>
      </c>
      <c r="K168" s="354" t="n">
        <v>43.7996058725395</v>
      </c>
    </row>
    <row r="169">
      <c r="A169" s="354" t="s">
        <v>78</v>
      </c>
      <c r="B169" s="354" t="s">
        <v>79</v>
      </c>
      <c r="C169" s="354" t="s">
        <v>16</v>
      </c>
      <c r="D169" s="354" t="n">
        <v>53388.0664454</v>
      </c>
      <c r="E169" s="354" t="n">
        <v>2.89248825255095</v>
      </c>
      <c r="F169" s="354" t="n">
        <v>98.9402949576198</v>
      </c>
      <c r="G169" s="354" t="n">
        <v>0.478678320500312</v>
      </c>
      <c r="H169" s="354" t="n">
        <v>571.8155908</v>
      </c>
      <c r="I169" s="354" t="n">
        <v>45.0954514306428</v>
      </c>
      <c r="J169" s="354" t="n">
        <v>1.05970504238016</v>
      </c>
      <c r="K169" s="354" t="n">
        <v>44.6922231432853</v>
      </c>
    </row>
    <row r="170">
      <c r="A170" s="354" t="s">
        <v>78</v>
      </c>
      <c r="B170" s="354" t="s">
        <v>79</v>
      </c>
      <c r="C170" s="354" t="s">
        <v>17</v>
      </c>
      <c r="D170" s="354" t="n">
        <v>81646.1124834</v>
      </c>
      <c r="E170" s="354" t="n">
        <v>1.80272552863134</v>
      </c>
      <c r="F170" s="354" t="n">
        <v>99.9416584483426</v>
      </c>
      <c r="G170" s="354" t="n">
        <v>0.0584670340354163</v>
      </c>
      <c r="H170" s="354" t="n">
        <v>47.6614153</v>
      </c>
      <c r="I170" s="354" t="n">
        <v>100</v>
      </c>
      <c r="J170" s="354" t="n">
        <v>0.0583415516574127</v>
      </c>
      <c r="K170" s="354" t="n">
        <v>100.156615311975</v>
      </c>
    </row>
    <row r="171">
      <c r="A171" s="354" t="s">
        <v>80</v>
      </c>
      <c r="B171" s="354" t="s">
        <v>81</v>
      </c>
      <c r="C171" s="354" t="s">
        <v>16</v>
      </c>
      <c r="D171" s="354" t="n">
        <v>54359.9753402</v>
      </c>
      <c r="E171" s="354" t="n">
        <v>3.56636111000182</v>
      </c>
      <c r="F171" s="354" t="n">
        <v>96.8929424041118</v>
      </c>
      <c r="G171" s="354" t="n">
        <v>0.856697028256762</v>
      </c>
      <c r="H171" s="354" t="n">
        <v>1743.1566232</v>
      </c>
      <c r="I171" s="354" t="n">
        <v>26.9058256636973</v>
      </c>
      <c r="J171" s="354" t="n">
        <v>3.1070575958882</v>
      </c>
      <c r="K171" s="354" t="n">
        <v>26.7159179561096</v>
      </c>
    </row>
    <row r="172">
      <c r="A172" s="354" t="s">
        <v>80</v>
      </c>
      <c r="B172" s="354" t="s">
        <v>81</v>
      </c>
      <c r="C172" s="354" t="s">
        <v>17</v>
      </c>
      <c r="D172" s="354" t="n">
        <v>69381.3163642</v>
      </c>
      <c r="E172" s="354" t="n">
        <v>2.56411180276685</v>
      </c>
      <c r="F172" s="354" t="n">
        <v>99.6042572135376</v>
      </c>
      <c r="G172" s="354" t="n">
        <v>0.163531599988506</v>
      </c>
      <c r="H172" s="354" t="n">
        <v>275.662469</v>
      </c>
      <c r="I172" s="354" t="n">
        <v>41.1040233263184</v>
      </c>
      <c r="J172" s="354" t="n">
        <v>0.395742786462357</v>
      </c>
      <c r="K172" s="354" t="n">
        <v>41.159167279846</v>
      </c>
    </row>
    <row r="173">
      <c r="A173" s="354" t="s">
        <v>82</v>
      </c>
      <c r="B173" s="354" t="s">
        <v>83</v>
      </c>
      <c r="C173" s="354" t="s">
        <v>16</v>
      </c>
      <c r="D173" s="354" t="n">
        <v>32717.7497824</v>
      </c>
      <c r="E173" s="354" t="n">
        <v>4.76927841283822</v>
      </c>
      <c r="F173" s="354" t="n">
        <v>99.8701504377343</v>
      </c>
      <c r="G173" s="354" t="n">
        <v>0.0968493595528984</v>
      </c>
      <c r="H173" s="354" t="n">
        <v>42.5390917</v>
      </c>
      <c r="I173" s="354" t="n">
        <v>74.5993507217921</v>
      </c>
      <c r="J173" s="354" t="n">
        <v>0.129849562265707</v>
      </c>
      <c r="K173" s="354" t="n">
        <v>74.488969693667</v>
      </c>
    </row>
    <row r="174">
      <c r="A174" s="354" t="s">
        <v>82</v>
      </c>
      <c r="B174" s="354" t="s">
        <v>83</v>
      </c>
      <c r="C174" s="354" t="s">
        <v>17</v>
      </c>
      <c r="D174" s="354" t="n">
        <v>37610.3767014</v>
      </c>
      <c r="E174" s="354" t="n">
        <v>3.93821622353257</v>
      </c>
      <c r="F174" s="354" t="n">
        <v>99.8375678834689</v>
      </c>
      <c r="G174" s="354" t="n">
        <v>0.162815982673767</v>
      </c>
      <c r="H174" s="354" t="n">
        <v>61.1907243</v>
      </c>
      <c r="I174" s="354" t="n">
        <v>100</v>
      </c>
      <c r="J174" s="354" t="n">
        <v>0.162432116531087</v>
      </c>
      <c r="K174" s="354" t="n">
        <v>100.073508058949</v>
      </c>
    </row>
    <row r="175">
      <c r="A175" s="354" t="s">
        <v>84</v>
      </c>
      <c r="B175" s="354" t="s">
        <v>85</v>
      </c>
      <c r="C175" s="354" t="s">
        <v>16</v>
      </c>
      <c r="D175" s="354" t="n">
        <v>98023.7440747</v>
      </c>
      <c r="E175" s="354" t="n">
        <v>3.36530099929211</v>
      </c>
      <c r="F175" s="354" t="n">
        <v>99.7898880018833</v>
      </c>
      <c r="G175" s="354" t="n">
        <v>0.130343594316981</v>
      </c>
      <c r="H175" s="354" t="n">
        <v>206.3933044</v>
      </c>
      <c r="I175" s="354" t="n">
        <v>61.6300235708532</v>
      </c>
      <c r="J175" s="354" t="n">
        <v>0.210111998116693</v>
      </c>
      <c r="K175" s="354" t="n">
        <v>61.9049497184379</v>
      </c>
    </row>
    <row r="176">
      <c r="A176" s="354" t="s">
        <v>84</v>
      </c>
      <c r="B176" s="354" t="s">
        <v>85</v>
      </c>
      <c r="C176" s="354" t="s">
        <v>17</v>
      </c>
      <c r="D176" s="354" t="n">
        <v>135462.3682424</v>
      </c>
      <c r="E176" s="354" t="n">
        <v>2.18210068981366</v>
      </c>
      <c r="F176" s="354" t="n">
        <v>100</v>
      </c>
      <c r="G176" s="354" t="n">
        <v>0</v>
      </c>
      <c r="H176" s="354"/>
      <c r="I176" s="354"/>
      <c r="J176" s="354"/>
      <c r="K176" s="354"/>
    </row>
    <row r="177">
      <c r="A177" s="354" t="s">
        <v>86</v>
      </c>
      <c r="B177" s="354" t="s">
        <v>87</v>
      </c>
      <c r="C177" s="354" t="s">
        <v>16</v>
      </c>
      <c r="D177" s="354" t="n">
        <v>115253.5790436</v>
      </c>
      <c r="E177" s="354" t="n">
        <v>2.29006316313805</v>
      </c>
      <c r="F177" s="354" t="n">
        <v>99.8316047630269</v>
      </c>
      <c r="G177" s="354" t="n">
        <v>0.0904155150593174</v>
      </c>
      <c r="H177" s="354" t="n">
        <v>194.4089129</v>
      </c>
      <c r="I177" s="354" t="n">
        <v>53.7383690997857</v>
      </c>
      <c r="J177" s="354" t="n">
        <v>0.168395236973079</v>
      </c>
      <c r="K177" s="354" t="n">
        <v>53.602026554292</v>
      </c>
    </row>
    <row r="178">
      <c r="A178" s="354" t="s">
        <v>86</v>
      </c>
      <c r="B178" s="354" t="s">
        <v>87</v>
      </c>
      <c r="C178" s="354" t="s">
        <v>17</v>
      </c>
      <c r="D178" s="354" t="n">
        <v>249595.1176552</v>
      </c>
      <c r="E178" s="354" t="n">
        <v>1.13914821560783</v>
      </c>
      <c r="F178" s="354" t="n">
        <v>99.9836799429913</v>
      </c>
      <c r="G178" s="354" t="n">
        <v>0.0163284716183881</v>
      </c>
      <c r="H178" s="354" t="n">
        <v>40.7407144</v>
      </c>
      <c r="I178" s="354" t="n">
        <v>100</v>
      </c>
      <c r="J178" s="354" t="n">
        <v>0.0163200570086694</v>
      </c>
      <c r="K178" s="354" t="n">
        <v>100.035231456844</v>
      </c>
    </row>
    <row r="179">
      <c r="A179" s="354" t="s">
        <v>88</v>
      </c>
      <c r="B179" s="354" t="s">
        <v>89</v>
      </c>
      <c r="C179" s="354" t="s">
        <v>16</v>
      </c>
      <c r="D179" s="354" t="n">
        <v>21821.6387533</v>
      </c>
      <c r="E179" s="354" t="n">
        <v>6.00861426216557</v>
      </c>
      <c r="F179" s="354" t="n">
        <v>100</v>
      </c>
      <c r="G179" s="354" t="n">
        <v>0.00000000000000066709018999473</v>
      </c>
      <c r="H179" s="354"/>
      <c r="I179" s="354"/>
      <c r="J179" s="354"/>
      <c r="K179" s="354"/>
    </row>
    <row r="180">
      <c r="A180" s="354" t="s">
        <v>88</v>
      </c>
      <c r="B180" s="354" t="s">
        <v>89</v>
      </c>
      <c r="C180" s="354" t="s">
        <v>17</v>
      </c>
      <c r="D180" s="354" t="n">
        <v>124702.2158592</v>
      </c>
      <c r="E180" s="354" t="n">
        <v>1.07234182980281</v>
      </c>
      <c r="F180" s="354" t="n">
        <v>99.7974907083518</v>
      </c>
      <c r="G180" s="354" t="n">
        <v>0.127340255372702</v>
      </c>
      <c r="H180" s="354" t="n">
        <v>253.0460157</v>
      </c>
      <c r="I180" s="354" t="n">
        <v>62.6606829940002</v>
      </c>
      <c r="J180" s="354" t="n">
        <v>0.202509291648189</v>
      </c>
      <c r="K180" s="354" t="n">
        <v>62.753851188388</v>
      </c>
    </row>
    <row r="181">
      <c r="A181" s="354" t="s">
        <v>90</v>
      </c>
      <c r="B181" s="354" t="s">
        <v>91</v>
      </c>
      <c r="C181" s="354" t="s">
        <v>16</v>
      </c>
      <c r="D181" s="354" t="n">
        <v>55004.6673793</v>
      </c>
      <c r="E181" s="354" t="n">
        <v>4.50876300154915</v>
      </c>
      <c r="F181" s="354" t="n">
        <v>99.8430623191119</v>
      </c>
      <c r="G181" s="354" t="n">
        <v>0.155436596014412</v>
      </c>
      <c r="H181" s="354" t="n">
        <v>86.4587357</v>
      </c>
      <c r="I181" s="354" t="n">
        <v>100</v>
      </c>
      <c r="J181" s="354" t="n">
        <v>0.156937680888065</v>
      </c>
      <c r="K181" s="354" t="n">
        <v>98.8880787247433</v>
      </c>
    </row>
    <row r="182">
      <c r="A182" s="354" t="s">
        <v>90</v>
      </c>
      <c r="B182" s="354" t="s">
        <v>91</v>
      </c>
      <c r="C182" s="354" t="s">
        <v>17</v>
      </c>
      <c r="D182" s="354" t="n">
        <v>242178.8804453</v>
      </c>
      <c r="E182" s="354" t="n">
        <v>1.22196794038559</v>
      </c>
      <c r="F182" s="354" t="n">
        <v>99.9985977182357</v>
      </c>
      <c r="G182" s="354" t="n">
        <v>0.00140239823929626</v>
      </c>
      <c r="H182" s="354" t="n">
        <v>3.3960779</v>
      </c>
      <c r="I182" s="354" t="n">
        <v>100</v>
      </c>
      <c r="J182" s="354" t="n">
        <v>0.00140228176427876</v>
      </c>
      <c r="K182" s="354" t="n">
        <v>100.006903708313</v>
      </c>
    </row>
    <row r="183">
      <c r="A183" s="354" t="s">
        <v>92</v>
      </c>
      <c r="B183" s="354" t="s">
        <v>93</v>
      </c>
      <c r="C183" s="354" t="s">
        <v>16</v>
      </c>
      <c r="D183" s="354" t="n">
        <v>73089.9316331</v>
      </c>
      <c r="E183" s="354" t="n">
        <v>5.01364716900433</v>
      </c>
      <c r="F183" s="354" t="n">
        <v>99.8333659435886</v>
      </c>
      <c r="G183" s="354" t="n">
        <v>0.148591692476801</v>
      </c>
      <c r="H183" s="354" t="n">
        <v>121.9960048</v>
      </c>
      <c r="I183" s="354" t="n">
        <v>89.436493748871</v>
      </c>
      <c r="J183" s="354" t="n">
        <v>0.166634056411384</v>
      </c>
      <c r="K183" s="354" t="n">
        <v>89.0238714143205</v>
      </c>
    </row>
    <row r="184">
      <c r="A184" s="354" t="s">
        <v>92</v>
      </c>
      <c r="B184" s="354" t="s">
        <v>93</v>
      </c>
      <c r="C184" s="354" t="s">
        <v>17</v>
      </c>
      <c r="D184" s="354" t="n">
        <v>371434.1405047</v>
      </c>
      <c r="E184" s="354" t="n">
        <v>0.970026278990994</v>
      </c>
      <c r="F184" s="354" t="n">
        <v>99.8768591016218</v>
      </c>
      <c r="G184" s="354" t="n">
        <v>0.0636678785273727</v>
      </c>
      <c r="H184" s="354" t="n">
        <v>457.9512628</v>
      </c>
      <c r="I184" s="354" t="n">
        <v>51.5940464315701</v>
      </c>
      <c r="J184" s="354" t="n">
        <v>0.123140898378206</v>
      </c>
      <c r="K184" s="354" t="n">
        <v>51.6396080971181</v>
      </c>
    </row>
    <row r="185">
      <c r="A185" s="354" t="s">
        <v>94</v>
      </c>
      <c r="B185" s="354" t="s">
        <v>95</v>
      </c>
      <c r="C185" s="354" t="s">
        <v>16</v>
      </c>
      <c r="D185" s="354" t="n">
        <v>8221.0013421</v>
      </c>
      <c r="E185" s="354" t="n">
        <v>8.66240884324106</v>
      </c>
      <c r="F185" s="354" t="n">
        <v>99.8951311206658</v>
      </c>
      <c r="G185" s="354" t="n">
        <v>0.10519440590669</v>
      </c>
      <c r="H185" s="354" t="n">
        <v>8.6303225</v>
      </c>
      <c r="I185" s="354" t="n">
        <v>99.9999999999998</v>
      </c>
      <c r="J185" s="354" t="n">
        <v>0.104868879334218</v>
      </c>
      <c r="K185" s="354" t="n">
        <v>100.205218535033</v>
      </c>
    </row>
    <row r="186">
      <c r="A186" s="354" t="s">
        <v>94</v>
      </c>
      <c r="B186" s="354" t="s">
        <v>95</v>
      </c>
      <c r="C186" s="354" t="s">
        <v>17</v>
      </c>
      <c r="D186" s="354" t="n">
        <v>48207.9210938</v>
      </c>
      <c r="E186" s="354" t="n">
        <v>1.5462412590702</v>
      </c>
      <c r="F186" s="354" t="n">
        <v>100</v>
      </c>
      <c r="G186" s="354" t="n">
        <v>0.000000000000000171667264744513</v>
      </c>
      <c r="H186" s="354"/>
      <c r="I186" s="354"/>
      <c r="J186" s="354"/>
      <c r="K186" s="354"/>
    </row>
    <row r="187">
      <c r="A187" s="354" t="s">
        <v>96</v>
      </c>
      <c r="B187" s="354" t="s">
        <v>97</v>
      </c>
      <c r="C187" s="354" t="s">
        <v>16</v>
      </c>
      <c r="D187" s="354" t="n">
        <v>4912.4081301</v>
      </c>
      <c r="E187" s="354" t="n">
        <v>7.29317728934932</v>
      </c>
      <c r="F187" s="354" t="n">
        <v>99.7697825136796</v>
      </c>
      <c r="G187" s="354" t="n">
        <v>0.231331991141452</v>
      </c>
      <c r="H187" s="354" t="n">
        <v>11.3353184</v>
      </c>
      <c r="I187" s="354" t="n">
        <v>100</v>
      </c>
      <c r="J187" s="354" t="n">
        <v>0.230217486320358</v>
      </c>
      <c r="K187" s="354" t="n">
        <v>100.252777551929</v>
      </c>
    </row>
    <row r="188">
      <c r="A188" s="354" t="s">
        <v>96</v>
      </c>
      <c r="B188" s="354" t="s">
        <v>97</v>
      </c>
      <c r="C188" s="354" t="s">
        <v>17</v>
      </c>
      <c r="D188" s="354" t="n">
        <v>72305.3058925</v>
      </c>
      <c r="E188" s="354" t="n">
        <v>0.965956833761623</v>
      </c>
      <c r="F188" s="354" t="n">
        <v>99.8383508742503</v>
      </c>
      <c r="G188" s="354" t="n">
        <v>0.0821692814137258</v>
      </c>
      <c r="H188" s="354" t="n">
        <v>117.0701377</v>
      </c>
      <c r="I188" s="354" t="n">
        <v>50.9685539331717</v>
      </c>
      <c r="J188" s="354" t="n">
        <v>0.16164912574973</v>
      </c>
      <c r="K188" s="354" t="n">
        <v>50.7497056406585</v>
      </c>
    </row>
    <row r="189">
      <c r="A189" s="354" t="s">
        <v>98</v>
      </c>
      <c r="B189" s="354" t="s">
        <v>99</v>
      </c>
      <c r="C189" s="354" t="s">
        <v>16</v>
      </c>
      <c r="D189" s="354" t="n">
        <v>12560.9308306</v>
      </c>
      <c r="E189" s="354" t="n">
        <v>5.53411571754455</v>
      </c>
      <c r="F189" s="354" t="n">
        <v>99.8531659519525</v>
      </c>
      <c r="G189" s="354" t="n">
        <v>0.14669591046428</v>
      </c>
      <c r="H189" s="354" t="n">
        <v>18.4708447</v>
      </c>
      <c r="I189" s="354" t="n">
        <v>99.9999999999998</v>
      </c>
      <c r="J189" s="354" t="n">
        <v>0.146834048047516</v>
      </c>
      <c r="K189" s="354" t="n">
        <v>99.7592267382178</v>
      </c>
    </row>
    <row r="190">
      <c r="A190" s="354" t="s">
        <v>98</v>
      </c>
      <c r="B190" s="354" t="s">
        <v>99</v>
      </c>
      <c r="C190" s="354" t="s">
        <v>17</v>
      </c>
      <c r="D190" s="354" t="n">
        <v>20557.192962</v>
      </c>
      <c r="E190" s="354" t="n">
        <v>3.30783146060237</v>
      </c>
      <c r="F190" s="354" t="n">
        <v>100</v>
      </c>
      <c r="G190" s="354" t="n">
        <v>0</v>
      </c>
      <c r="H190" s="354"/>
      <c r="I190" s="354"/>
      <c r="J190" s="354"/>
      <c r="K190" s="354"/>
    </row>
    <row r="191">
      <c r="A191" s="354" t="s">
        <v>100</v>
      </c>
      <c r="B191" s="354" t="s">
        <v>101</v>
      </c>
      <c r="C191" s="354" t="s">
        <v>16</v>
      </c>
      <c r="D191" s="354" t="n">
        <v>8175.2415456</v>
      </c>
      <c r="E191" s="354" t="n">
        <v>7.44833496590781</v>
      </c>
      <c r="F191" s="354" t="n">
        <v>99.849552444087</v>
      </c>
      <c r="G191" s="354" t="n">
        <v>0.150777918060319</v>
      </c>
      <c r="H191" s="354" t="n">
        <v>12.3179832</v>
      </c>
      <c r="I191" s="354" t="n">
        <v>99.9999999999998</v>
      </c>
      <c r="J191" s="354" t="n">
        <v>0.150447555912981</v>
      </c>
      <c r="K191" s="354" t="n">
        <v>100.068808332666</v>
      </c>
    </row>
    <row r="192">
      <c r="A192" s="354" t="s">
        <v>100</v>
      </c>
      <c r="B192" s="354" t="s">
        <v>101</v>
      </c>
      <c r="C192" s="354" t="s">
        <v>17</v>
      </c>
      <c r="D192" s="354" t="n">
        <v>20030.0914752</v>
      </c>
      <c r="E192" s="354" t="n">
        <v>2.60097633173104</v>
      </c>
      <c r="F192" s="354" t="n">
        <v>100</v>
      </c>
      <c r="G192" s="354" t="n">
        <v>0</v>
      </c>
      <c r="H192" s="354"/>
      <c r="I192" s="354"/>
      <c r="J192" s="354"/>
      <c r="K192" s="354"/>
    </row>
    <row r="193">
      <c r="A193" s="354" t="s">
        <v>102</v>
      </c>
      <c r="B193" s="354" t="s">
        <v>103</v>
      </c>
      <c r="C193" s="354" t="s">
        <v>16</v>
      </c>
      <c r="D193" s="354" t="n">
        <v>16128.6532567</v>
      </c>
      <c r="E193" s="354" t="n">
        <v>5.48407009522819</v>
      </c>
      <c r="F193" s="354" t="n">
        <v>100</v>
      </c>
      <c r="G193" s="354" t="n">
        <v>0</v>
      </c>
      <c r="H193" s="354"/>
      <c r="I193" s="354"/>
      <c r="J193" s="354"/>
      <c r="K193" s="354"/>
    </row>
    <row r="194">
      <c r="A194" s="354" t="s">
        <v>102</v>
      </c>
      <c r="B194" s="354" t="s">
        <v>103</v>
      </c>
      <c r="C194" s="354" t="s">
        <v>17</v>
      </c>
      <c r="D194" s="354" t="n">
        <v>73809.5836771</v>
      </c>
      <c r="E194" s="354" t="n">
        <v>1.52031693699289</v>
      </c>
      <c r="F194" s="354" t="n">
        <v>100</v>
      </c>
      <c r="G194" s="354" t="n">
        <v>0</v>
      </c>
      <c r="H194" s="354"/>
      <c r="I194" s="354"/>
      <c r="J194" s="354"/>
      <c r="K194" s="354"/>
    </row>
    <row r="195">
      <c r="A195" s="354" t="s">
        <v>104</v>
      </c>
      <c r="B195" s="354" t="s">
        <v>105</v>
      </c>
      <c r="C195" s="354" t="s">
        <v>16</v>
      </c>
      <c r="D195" s="354" t="n">
        <v>2631.6253413</v>
      </c>
      <c r="E195" s="354" t="n">
        <v>7.72234992745082</v>
      </c>
      <c r="F195" s="354" t="n">
        <v>100</v>
      </c>
      <c r="G195" s="354" t="n">
        <v>0</v>
      </c>
      <c r="H195" s="354"/>
      <c r="I195" s="354"/>
      <c r="J195" s="354"/>
      <c r="K195" s="354"/>
    </row>
    <row r="196">
      <c r="A196" s="354" t="s">
        <v>104</v>
      </c>
      <c r="B196" s="354" t="s">
        <v>105</v>
      </c>
      <c r="C196" s="354" t="s">
        <v>17</v>
      </c>
      <c r="D196" s="354" t="n">
        <v>4971.5698727</v>
      </c>
      <c r="E196" s="354" t="n">
        <v>3.77281378142902</v>
      </c>
      <c r="F196" s="354" t="n">
        <v>100</v>
      </c>
      <c r="G196" s="354" t="n">
        <v>0</v>
      </c>
      <c r="H196" s="354"/>
      <c r="I196" s="354"/>
      <c r="J196" s="354"/>
      <c r="K196" s="354"/>
    </row>
    <row r="197">
      <c r="A197" s="354" t="s">
        <v>106</v>
      </c>
      <c r="B197" s="354" t="s">
        <v>107</v>
      </c>
      <c r="C197" s="354" t="s">
        <v>16</v>
      </c>
      <c r="D197" s="354" t="n">
        <v>47957.551991</v>
      </c>
      <c r="E197" s="354" t="n">
        <v>3.13193005966779</v>
      </c>
      <c r="F197" s="354" t="n">
        <v>99.630005695751</v>
      </c>
      <c r="G197" s="354" t="n">
        <v>0.166998098137079</v>
      </c>
      <c r="H197" s="354" t="n">
        <v>178.0991676</v>
      </c>
      <c r="I197" s="354" t="n">
        <v>45.1987859492959</v>
      </c>
      <c r="J197" s="354" t="n">
        <v>0.369994304249025</v>
      </c>
      <c r="K197" s="354" t="n">
        <v>44.968317829505</v>
      </c>
    </row>
    <row r="198">
      <c r="A198" s="354" t="s">
        <v>106</v>
      </c>
      <c r="B198" s="354" t="s">
        <v>107</v>
      </c>
      <c r="C198" s="354" t="s">
        <v>17</v>
      </c>
      <c r="D198" s="354" t="n">
        <v>88416.0762796</v>
      </c>
      <c r="E198" s="354" t="n">
        <v>1.83896211015571</v>
      </c>
      <c r="F198" s="354" t="n">
        <v>99.8468386247053</v>
      </c>
      <c r="G198" s="354" t="n">
        <v>0.0689101920515958</v>
      </c>
      <c r="H198" s="354" t="n">
        <v>135.6270066</v>
      </c>
      <c r="I198" s="354" t="n">
        <v>44.8810625621616</v>
      </c>
      <c r="J198" s="354" t="n">
        <v>0.153161375294671</v>
      </c>
      <c r="K198" s="354" t="n">
        <v>44.9229762538738</v>
      </c>
    </row>
    <row r="199">
      <c r="A199" s="354" t="s">
        <v>108</v>
      </c>
      <c r="B199" s="354" t="s">
        <v>109</v>
      </c>
      <c r="C199" s="354" t="s">
        <v>16</v>
      </c>
      <c r="D199" s="354" t="n">
        <v>91257.2822209</v>
      </c>
      <c r="E199" s="354" t="n">
        <v>2.54162814561128</v>
      </c>
      <c r="F199" s="354" t="n">
        <v>97.0398631156929</v>
      </c>
      <c r="G199" s="354" t="n">
        <v>0.775022495313627</v>
      </c>
      <c r="H199" s="354" t="n">
        <v>2783.7430762</v>
      </c>
      <c r="I199" s="354" t="n">
        <v>26.1857409697404</v>
      </c>
      <c r="J199" s="354" t="n">
        <v>2.96013688430707</v>
      </c>
      <c r="K199" s="354" t="n">
        <v>25.4069591360882</v>
      </c>
    </row>
    <row r="200">
      <c r="A200" s="354" t="s">
        <v>108</v>
      </c>
      <c r="B200" s="354" t="s">
        <v>109</v>
      </c>
      <c r="C200" s="354" t="s">
        <v>17</v>
      </c>
      <c r="D200" s="354" t="n">
        <v>110839.0977943</v>
      </c>
      <c r="E200" s="354" t="n">
        <v>2.1680305396368</v>
      </c>
      <c r="F200" s="354" t="n">
        <v>99.2917783424594</v>
      </c>
      <c r="G200" s="354" t="n">
        <v>0.248959394839096</v>
      </c>
      <c r="H200" s="354" t="n">
        <v>790.585594</v>
      </c>
      <c r="I200" s="354" t="n">
        <v>34.6758088463689</v>
      </c>
      <c r="J200" s="354" t="n">
        <v>0.708221657540652</v>
      </c>
      <c r="K200" s="354" t="n">
        <v>34.9037914690112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55" t="s">
        <v>88</v>
      </c>
      <c r="B211" s="355" t="s">
        <v>115</v>
      </c>
      <c r="C211" s="355" t="s">
        <v>16</v>
      </c>
      <c r="D211" s="355" t="n">
        <v>12270.9580236</v>
      </c>
      <c r="E211" s="355" t="n">
        <v>10.6880100720744</v>
      </c>
      <c r="F211" s="355" t="n">
        <v>100</v>
      </c>
      <c r="G211" s="355" t="n">
        <v>0</v>
      </c>
      <c r="H211" s="355"/>
      <c r="I211" s="355"/>
      <c r="J211" s="355"/>
      <c r="K211" s="355"/>
    </row>
    <row r="212">
      <c r="A212" s="355" t="s">
        <v>88</v>
      </c>
      <c r="B212" s="355" t="s">
        <v>115</v>
      </c>
      <c r="C212" s="355" t="s">
        <v>17</v>
      </c>
      <c r="D212" s="355" t="n">
        <v>32988.6186068</v>
      </c>
      <c r="E212" s="355" t="n">
        <v>3.6254849771608</v>
      </c>
      <c r="F212" s="355" t="n">
        <v>100</v>
      </c>
      <c r="G212" s="355" t="n">
        <v>0.000000000000000402509689707654</v>
      </c>
      <c r="H212" s="355"/>
      <c r="I212" s="355"/>
      <c r="J212" s="355"/>
      <c r="K212" s="355"/>
    </row>
    <row r="213">
      <c r="A213" s="355" t="s">
        <v>92</v>
      </c>
      <c r="B213" s="355" t="s">
        <v>116</v>
      </c>
      <c r="C213" s="355" t="s">
        <v>16</v>
      </c>
      <c r="D213" s="355" t="n">
        <v>5595.483593</v>
      </c>
      <c r="E213" s="355" t="n">
        <v>8.25077091471026</v>
      </c>
      <c r="F213" s="355" t="n">
        <v>99.0988833164459</v>
      </c>
      <c r="G213" s="355" t="n">
        <v>0.900535356413542</v>
      </c>
      <c r="H213" s="355" t="n">
        <v>50.8803273</v>
      </c>
      <c r="I213" s="355" t="n">
        <v>99.9999999999996</v>
      </c>
      <c r="J213" s="355" t="n">
        <v>0.901116683554053</v>
      </c>
      <c r="K213" s="355" t="n">
        <v>99.0349527827896</v>
      </c>
    </row>
    <row r="214">
      <c r="A214" s="355" t="s">
        <v>92</v>
      </c>
      <c r="B214" s="355" t="s">
        <v>116</v>
      </c>
      <c r="C214" s="355" t="s">
        <v>17</v>
      </c>
      <c r="D214" s="355" t="n">
        <v>19867.617748</v>
      </c>
      <c r="E214" s="355" t="n">
        <v>3.36142197710359</v>
      </c>
      <c r="F214" s="355" t="n">
        <v>100</v>
      </c>
      <c r="G214" s="355" t="n">
        <v>0</v>
      </c>
      <c r="H214" s="355"/>
      <c r="I214" s="355"/>
      <c r="J214" s="355"/>
      <c r="K214" s="355"/>
    </row>
    <row r="215">
      <c r="A215" s="355" t="s">
        <v>94</v>
      </c>
      <c r="B215" s="355" t="s">
        <v>117</v>
      </c>
      <c r="C215" s="355" t="s">
        <v>16</v>
      </c>
      <c r="D215" s="355" t="n">
        <v>3201.9347879</v>
      </c>
      <c r="E215" s="355" t="n">
        <v>16.3662800321518</v>
      </c>
      <c r="F215" s="355" t="n">
        <v>100</v>
      </c>
      <c r="G215" s="355" t="n">
        <v>0</v>
      </c>
      <c r="H215" s="355"/>
      <c r="I215" s="355"/>
      <c r="J215" s="355"/>
      <c r="K215" s="355"/>
    </row>
    <row r="216">
      <c r="A216" s="355" t="s">
        <v>94</v>
      </c>
      <c r="B216" s="355" t="s">
        <v>117</v>
      </c>
      <c r="C216" s="355" t="s">
        <v>17</v>
      </c>
      <c r="D216" s="355" t="n">
        <v>19755.7110453</v>
      </c>
      <c r="E216" s="355" t="n">
        <v>2.37935104315866</v>
      </c>
      <c r="F216" s="355" t="n">
        <v>100</v>
      </c>
      <c r="G216" s="355" t="n">
        <v>0</v>
      </c>
      <c r="H216" s="355"/>
      <c r="I216" s="355"/>
      <c r="J216" s="355"/>
      <c r="K216" s="355"/>
    </row>
    <row r="217">
      <c r="A217" s="355" t="s">
        <v>96</v>
      </c>
      <c r="B217" s="355" t="s">
        <v>118</v>
      </c>
      <c r="C217" s="355" t="s">
        <v>16</v>
      </c>
      <c r="D217" s="355" t="n">
        <v>934.4990876</v>
      </c>
      <c r="E217" s="355" t="n">
        <v>22.5613607488474</v>
      </c>
      <c r="F217" s="355" t="n">
        <v>100</v>
      </c>
      <c r="G217" s="355" t="n">
        <v>0</v>
      </c>
      <c r="H217" s="355"/>
      <c r="I217" s="355"/>
      <c r="J217" s="355"/>
      <c r="K217" s="355"/>
    </row>
    <row r="218">
      <c r="A218" s="355" t="s">
        <v>96</v>
      </c>
      <c r="B218" s="355" t="s">
        <v>118</v>
      </c>
      <c r="C218" s="355" t="s">
        <v>17</v>
      </c>
      <c r="D218" s="355" t="n">
        <v>59704.9099545</v>
      </c>
      <c r="E218" s="355" t="n">
        <v>1.45097069620264</v>
      </c>
      <c r="F218" s="355" t="n">
        <v>99.9259966210082</v>
      </c>
      <c r="G218" s="355" t="n">
        <v>0.0742612877396427</v>
      </c>
      <c r="H218" s="355" t="n">
        <v>44.2163724</v>
      </c>
      <c r="I218" s="355" t="n">
        <v>99.9999999999999</v>
      </c>
      <c r="J218" s="355" t="n">
        <v>0.0740033789918248</v>
      </c>
      <c r="K218" s="355" t="n">
        <v>100.274248133494</v>
      </c>
    </row>
    <row r="219">
      <c r="A219" s="355" t="s">
        <v>98</v>
      </c>
      <c r="B219" s="355" t="s">
        <v>119</v>
      </c>
      <c r="C219" s="355" t="s">
        <v>16</v>
      </c>
      <c r="D219" s="355" t="n">
        <v>753.3751984</v>
      </c>
      <c r="E219" s="355" t="n">
        <v>29.2506756210184</v>
      </c>
      <c r="F219" s="355" t="n">
        <v>100</v>
      </c>
      <c r="G219" s="355" t="n">
        <v>0.00000000000000324747735602964</v>
      </c>
      <c r="H219" s="355"/>
      <c r="I219" s="355"/>
      <c r="J219" s="355"/>
      <c r="K219" s="355"/>
    </row>
    <row r="220">
      <c r="A220" s="355" t="s">
        <v>98</v>
      </c>
      <c r="B220" s="355" t="s">
        <v>119</v>
      </c>
      <c r="C220" s="355" t="s">
        <v>17</v>
      </c>
      <c r="D220" s="355" t="n">
        <v>17831.424512</v>
      </c>
      <c r="E220" s="355" t="n">
        <v>1.69720049394985</v>
      </c>
      <c r="F220" s="355" t="n">
        <v>99.9433240445863</v>
      </c>
      <c r="G220" s="355" t="n">
        <v>0.0563222969758194</v>
      </c>
      <c r="H220" s="355" t="n">
        <v>10.1118612</v>
      </c>
      <c r="I220" s="355" t="n">
        <v>100</v>
      </c>
      <c r="J220" s="355" t="n">
        <v>0.0566759554137342</v>
      </c>
      <c r="K220" s="355" t="n">
        <v>99.319676862927</v>
      </c>
    </row>
    <row r="221">
      <c r="A221" s="355" t="s">
        <v>106</v>
      </c>
      <c r="B221" s="355" t="s">
        <v>120</v>
      </c>
      <c r="C221" s="355" t="s">
        <v>16</v>
      </c>
      <c r="D221" s="355" t="n">
        <v>4205.9900549</v>
      </c>
      <c r="E221" s="355" t="n">
        <v>11.4847071223425</v>
      </c>
      <c r="F221" s="355" t="n">
        <v>100</v>
      </c>
      <c r="G221" s="355" t="n">
        <v>0.00000000000000127505862783012</v>
      </c>
      <c r="H221" s="355"/>
      <c r="I221" s="355"/>
      <c r="J221" s="355"/>
      <c r="K221" s="355"/>
    </row>
    <row r="222">
      <c r="A222" s="355" t="s">
        <v>106</v>
      </c>
      <c r="B222" s="355" t="s">
        <v>120</v>
      </c>
      <c r="C222" s="355" t="s">
        <v>17</v>
      </c>
      <c r="D222" s="355" t="n">
        <v>32855.724057</v>
      </c>
      <c r="E222" s="355" t="n">
        <v>1.68713037517214</v>
      </c>
      <c r="F222" s="355" t="n">
        <v>100</v>
      </c>
      <c r="G222" s="355" t="n">
        <v>0</v>
      </c>
      <c r="H222" s="355"/>
      <c r="I222" s="355"/>
      <c r="J222" s="355"/>
      <c r="K222" s="355"/>
    </row>
    <row r="223">
      <c r="A223" s="355" t="s">
        <v>108</v>
      </c>
      <c r="B223" s="355" t="s">
        <v>121</v>
      </c>
      <c r="C223" s="355" t="s">
        <v>16</v>
      </c>
      <c r="D223" s="355" t="n">
        <v>2842.5322722</v>
      </c>
      <c r="E223" s="355" t="n">
        <v>17.9089981245577</v>
      </c>
      <c r="F223" s="355" t="n">
        <v>100</v>
      </c>
      <c r="G223" s="355" t="n">
        <v>0</v>
      </c>
      <c r="H223" s="355"/>
      <c r="I223" s="355"/>
      <c r="J223" s="355"/>
      <c r="K223" s="355"/>
    </row>
    <row r="224">
      <c r="A224" s="355" t="s">
        <v>108</v>
      </c>
      <c r="B224" s="355" t="s">
        <v>121</v>
      </c>
      <c r="C224" s="355" t="s">
        <v>17</v>
      </c>
      <c r="D224" s="355" t="n">
        <v>38734.2398675</v>
      </c>
      <c r="E224" s="355" t="n">
        <v>1.37567450746844</v>
      </c>
      <c r="F224" s="355" t="n">
        <v>100</v>
      </c>
      <c r="G224" s="355" t="n">
        <v>0</v>
      </c>
      <c r="H224" s="355"/>
      <c r="I224" s="355"/>
      <c r="J224" s="355"/>
      <c r="K224" s="355"/>
    </row>
    <row r="225">
      <c r="A225" s="355" t="s">
        <v>110</v>
      </c>
      <c r="B225" s="355" t="s">
        <v>122</v>
      </c>
      <c r="C225" s="355" t="s">
        <v>16</v>
      </c>
      <c r="D225" s="355" t="n">
        <v>519.7601471</v>
      </c>
      <c r="E225" s="355" t="n">
        <v>22.3763479026192</v>
      </c>
      <c r="F225" s="355" t="n">
        <v>97.4212826573201</v>
      </c>
      <c r="G225" s="355" t="n">
        <v>2.66612190455174</v>
      </c>
      <c r="H225" s="355" t="n">
        <v>13.757923</v>
      </c>
      <c r="I225" s="355" t="n">
        <v>100</v>
      </c>
      <c r="J225" s="355" t="n">
        <v>2.57871734267994</v>
      </c>
      <c r="K225" s="355" t="n">
        <v>100.723336894409</v>
      </c>
    </row>
    <row r="226">
      <c r="A226" s="355" t="s">
        <v>110</v>
      </c>
      <c r="B226" s="355" t="s">
        <v>122</v>
      </c>
      <c r="C226" s="355" t="s">
        <v>17</v>
      </c>
      <c r="D226" s="355" t="n">
        <v>18732.6280649</v>
      </c>
      <c r="E226" s="355" t="n">
        <v>1.18474528997156</v>
      </c>
      <c r="F226" s="355" t="n">
        <v>99.8879424111804</v>
      </c>
      <c r="G226" s="355" t="n">
        <v>0.112232403365656</v>
      </c>
      <c r="H226" s="355" t="n">
        <v>21.0148801</v>
      </c>
      <c r="I226" s="355" t="n">
        <v>100</v>
      </c>
      <c r="J226" s="355" t="n">
        <v>0.112057588819579</v>
      </c>
      <c r="K226" s="355" t="n">
        <v>100.043771797616</v>
      </c>
    </row>
    <row r="227">
      <c r="A227" s="355" t="s">
        <v>123</v>
      </c>
      <c r="B227" s="355" t="s">
        <v>124</v>
      </c>
      <c r="C227" s="355" t="s">
        <v>16</v>
      </c>
      <c r="D227" s="355" t="n">
        <v>1254.3982553</v>
      </c>
      <c r="E227" s="355" t="n">
        <v>14.9745439694445</v>
      </c>
      <c r="F227" s="355" t="n">
        <v>99.3166961815676</v>
      </c>
      <c r="G227" s="355" t="n">
        <v>0.688069182333076</v>
      </c>
      <c r="H227" s="355" t="n">
        <v>8.6303225</v>
      </c>
      <c r="I227" s="355" t="n">
        <v>99.9999999999998</v>
      </c>
      <c r="J227" s="355" t="n">
        <v>0.683303818432413</v>
      </c>
      <c r="K227" s="355" t="n">
        <v>100.009331267089</v>
      </c>
    </row>
    <row r="228">
      <c r="A228" s="355" t="s">
        <v>123</v>
      </c>
      <c r="B228" s="355" t="s">
        <v>124</v>
      </c>
      <c r="C228" s="355" t="s">
        <v>17</v>
      </c>
      <c r="D228" s="355" t="n">
        <v>10402.933312</v>
      </c>
      <c r="E228" s="355" t="n">
        <v>2.57334568117467</v>
      </c>
      <c r="F228" s="355" t="n">
        <v>100</v>
      </c>
      <c r="G228" s="355" t="n">
        <v>0</v>
      </c>
      <c r="H228" s="355"/>
      <c r="I228" s="355"/>
      <c r="J228" s="355"/>
      <c r="K228" s="355"/>
    </row>
    <row r="229">
      <c r="A229" s="355" t="s">
        <v>125</v>
      </c>
      <c r="B229" s="355" t="s">
        <v>126</v>
      </c>
      <c r="C229" s="355" t="s">
        <v>16</v>
      </c>
      <c r="D229" s="355" t="n">
        <v>657.3344116</v>
      </c>
      <c r="E229" s="355" t="n">
        <v>30.1160191969378</v>
      </c>
      <c r="F229" s="355" t="n">
        <v>100</v>
      </c>
      <c r="G229" s="355" t="n">
        <v>0</v>
      </c>
      <c r="H229" s="355"/>
      <c r="I229" s="355"/>
      <c r="J229" s="355"/>
      <c r="K229" s="355"/>
    </row>
    <row r="230">
      <c r="A230" s="355" t="s">
        <v>125</v>
      </c>
      <c r="B230" s="355" t="s">
        <v>126</v>
      </c>
      <c r="C230" s="355" t="s">
        <v>17</v>
      </c>
      <c r="D230" s="355" t="n">
        <v>21591.9458181</v>
      </c>
      <c r="E230" s="355" t="n">
        <v>1.25321688942859</v>
      </c>
      <c r="F230" s="355" t="n">
        <v>100</v>
      </c>
      <c r="G230" s="355" t="n">
        <v>0.000000000000000139135024549274</v>
      </c>
      <c r="H230" s="355"/>
      <c r="I230" s="355"/>
      <c r="J230" s="355"/>
      <c r="K230" s="355"/>
    </row>
    <row r="231">
      <c r="A231" s="355" t="s">
        <v>127</v>
      </c>
      <c r="B231" s="355" t="s">
        <v>128</v>
      </c>
      <c r="C231" s="355" t="s">
        <v>16</v>
      </c>
      <c r="D231" s="355" t="n">
        <v>2936.7443274</v>
      </c>
      <c r="E231" s="355" t="n">
        <v>21.2851959864342</v>
      </c>
      <c r="F231" s="355" t="n">
        <v>100</v>
      </c>
      <c r="G231" s="355" t="n">
        <v>0.00000000000000236313146677983</v>
      </c>
      <c r="H231" s="355"/>
      <c r="I231" s="355"/>
      <c r="J231" s="355"/>
      <c r="K231" s="355"/>
    </row>
    <row r="232">
      <c r="A232" s="355" t="s">
        <v>127</v>
      </c>
      <c r="B232" s="355" t="s">
        <v>128</v>
      </c>
      <c r="C232" s="355" t="s">
        <v>17</v>
      </c>
      <c r="D232" s="355" t="n">
        <v>28345.307607</v>
      </c>
      <c r="E232" s="355" t="n">
        <v>1.86740624751687</v>
      </c>
      <c r="F232" s="355" t="n">
        <v>100</v>
      </c>
      <c r="G232" s="355" t="n">
        <v>0</v>
      </c>
      <c r="H232" s="355"/>
      <c r="I232" s="355"/>
      <c r="J232" s="355"/>
      <c r="K232" s="355"/>
    </row>
    <row r="233">
      <c r="A233" s="355" t="s">
        <v>129</v>
      </c>
      <c r="B233" s="355" t="s">
        <v>130</v>
      </c>
      <c r="C233" s="355" t="s">
        <v>16</v>
      </c>
      <c r="D233" s="355" t="n">
        <v>919.7616641</v>
      </c>
      <c r="E233" s="355" t="n">
        <v>18.3818281993617</v>
      </c>
      <c r="F233" s="355" t="n">
        <v>100</v>
      </c>
      <c r="G233" s="355" t="n">
        <v>0</v>
      </c>
      <c r="H233" s="355"/>
      <c r="I233" s="355"/>
      <c r="J233" s="355"/>
      <c r="K233" s="355"/>
    </row>
    <row r="234">
      <c r="A234" s="355" t="s">
        <v>129</v>
      </c>
      <c r="B234" s="355" t="s">
        <v>130</v>
      </c>
      <c r="C234" s="355" t="s">
        <v>17</v>
      </c>
      <c r="D234" s="355" t="n">
        <v>16428.930154</v>
      </c>
      <c r="E234" s="355" t="n">
        <v>1.39980360576727</v>
      </c>
      <c r="F234" s="355" t="n">
        <v>100</v>
      </c>
      <c r="G234" s="355" t="n">
        <v>0.000000000000000155409419307614</v>
      </c>
      <c r="H234" s="355"/>
      <c r="I234" s="355"/>
      <c r="J234" s="355"/>
      <c r="K234" s="355"/>
    </row>
    <row r="235">
      <c r="A235" s="355" t="s">
        <v>131</v>
      </c>
      <c r="B235" s="355" t="s">
        <v>132</v>
      </c>
      <c r="C235" s="355" t="s">
        <v>16</v>
      </c>
      <c r="D235" s="355" t="n">
        <v>6974.5521618</v>
      </c>
      <c r="E235" s="355" t="n">
        <v>8.98032150024702</v>
      </c>
      <c r="F235" s="355" t="n">
        <v>100</v>
      </c>
      <c r="G235" s="355" t="n">
        <v>0</v>
      </c>
      <c r="H235" s="355"/>
      <c r="I235" s="355"/>
      <c r="J235" s="355"/>
      <c r="K235" s="355"/>
    </row>
    <row r="236">
      <c r="A236" s="355" t="s">
        <v>131</v>
      </c>
      <c r="B236" s="355" t="s">
        <v>132</v>
      </c>
      <c r="C236" s="355" t="s">
        <v>17</v>
      </c>
      <c r="D236" s="355" t="n">
        <v>30224.7871996</v>
      </c>
      <c r="E236" s="355" t="n">
        <v>2.59419220986394</v>
      </c>
      <c r="F236" s="355" t="n">
        <v>100</v>
      </c>
      <c r="G236" s="355" t="n">
        <v>0</v>
      </c>
      <c r="H236" s="355"/>
      <c r="I236" s="355"/>
      <c r="J236" s="355"/>
      <c r="K236" s="355"/>
    </row>
    <row r="237">
      <c r="A237" s="355" t="s">
        <v>133</v>
      </c>
      <c r="B237" s="355" t="s">
        <v>134</v>
      </c>
      <c r="C237" s="355" t="s">
        <v>16</v>
      </c>
      <c r="D237" s="355" t="n">
        <v>12068.4047229</v>
      </c>
      <c r="E237" s="355" t="n">
        <v>10.1130385296023</v>
      </c>
      <c r="F237" s="355" t="n">
        <v>100</v>
      </c>
      <c r="G237" s="355" t="n">
        <v>0.00000000000000112277282244859</v>
      </c>
      <c r="H237" s="355"/>
      <c r="I237" s="355"/>
      <c r="J237" s="355"/>
      <c r="K237" s="355"/>
    </row>
    <row r="238">
      <c r="A238" s="355" t="s">
        <v>133</v>
      </c>
      <c r="B238" s="355" t="s">
        <v>134</v>
      </c>
      <c r="C238" s="355" t="s">
        <v>17</v>
      </c>
      <c r="D238" s="355" t="n">
        <v>51716.0876694</v>
      </c>
      <c r="E238" s="355" t="n">
        <v>2.57056859215807</v>
      </c>
      <c r="F238" s="355" t="n">
        <v>99.7507744278426</v>
      </c>
      <c r="G238" s="355" t="n">
        <v>0.176877553175574</v>
      </c>
      <c r="H238" s="355" t="n">
        <v>129.2117441</v>
      </c>
      <c r="I238" s="355" t="n">
        <v>70.6953182477831</v>
      </c>
      <c r="J238" s="355" t="n">
        <v>0.249225572157376</v>
      </c>
      <c r="K238" s="355" t="n">
        <v>70.7939909834941</v>
      </c>
    </row>
    <row r="239">
      <c r="A239" s="355" t="s">
        <v>135</v>
      </c>
      <c r="B239" s="355" t="s">
        <v>136</v>
      </c>
      <c r="C239" s="355" t="s">
        <v>16</v>
      </c>
      <c r="D239" s="355" t="n">
        <v>27377.5256099</v>
      </c>
      <c r="E239" s="355" t="n">
        <v>9.25915094019042</v>
      </c>
      <c r="F239" s="355" t="n">
        <v>100</v>
      </c>
      <c r="G239" s="355" t="n">
        <v>0</v>
      </c>
      <c r="H239" s="355"/>
      <c r="I239" s="355"/>
      <c r="J239" s="355"/>
      <c r="K239" s="355"/>
    </row>
    <row r="240">
      <c r="A240" s="355" t="s">
        <v>135</v>
      </c>
      <c r="B240" s="355" t="s">
        <v>136</v>
      </c>
      <c r="C240" s="355" t="s">
        <v>17</v>
      </c>
      <c r="D240" s="355" t="n">
        <v>72393.2132535</v>
      </c>
      <c r="E240" s="355" t="n">
        <v>3.13695556260504</v>
      </c>
      <c r="F240" s="355" t="n">
        <v>100</v>
      </c>
      <c r="G240" s="355" t="n">
        <v>0</v>
      </c>
      <c r="H240" s="355"/>
      <c r="I240" s="355"/>
      <c r="J240" s="355"/>
      <c r="K240" s="355"/>
    </row>
    <row r="241">
      <c r="A241" s="355" t="s">
        <v>137</v>
      </c>
      <c r="B241" s="355" t="s">
        <v>138</v>
      </c>
      <c r="C241" s="355" t="s">
        <v>16</v>
      </c>
      <c r="D241" s="355" t="n">
        <v>10627.6966756</v>
      </c>
      <c r="E241" s="355" t="n">
        <v>9.08799755906024</v>
      </c>
      <c r="F241" s="355" t="n">
        <v>100</v>
      </c>
      <c r="G241" s="355" t="n">
        <v>0</v>
      </c>
      <c r="H241" s="355"/>
      <c r="I241" s="355"/>
      <c r="J241" s="355"/>
      <c r="K241" s="355"/>
    </row>
    <row r="242">
      <c r="A242" s="355" t="s">
        <v>137</v>
      </c>
      <c r="B242" s="355" t="s">
        <v>138</v>
      </c>
      <c r="C242" s="355" t="s">
        <v>17</v>
      </c>
      <c r="D242" s="355" t="n">
        <v>30181.0902373</v>
      </c>
      <c r="E242" s="355" t="n">
        <v>3.49248873695438</v>
      </c>
      <c r="F242" s="355" t="n">
        <v>100</v>
      </c>
      <c r="G242" s="355" t="n">
        <v>0</v>
      </c>
      <c r="H242" s="355"/>
      <c r="I242" s="355"/>
      <c r="J242" s="355"/>
      <c r="K242" s="355"/>
    </row>
    <row r="243">
      <c r="A243" s="355" t="s">
        <v>139</v>
      </c>
      <c r="B243" s="355" t="s">
        <v>140</v>
      </c>
      <c r="C243" s="355" t="s">
        <v>16</v>
      </c>
      <c r="D243" s="355" t="n">
        <v>8540.9299689</v>
      </c>
      <c r="E243" s="355" t="n">
        <v>14.2944168152339</v>
      </c>
      <c r="F243" s="355" t="n">
        <v>100</v>
      </c>
      <c r="G243" s="355" t="n">
        <v>0</v>
      </c>
      <c r="H243" s="355"/>
      <c r="I243" s="355"/>
      <c r="J243" s="355"/>
      <c r="K243" s="355"/>
    </row>
    <row r="244">
      <c r="A244" s="355" t="s">
        <v>139</v>
      </c>
      <c r="B244" s="355" t="s">
        <v>140</v>
      </c>
      <c r="C244" s="355" t="s">
        <v>17</v>
      </c>
      <c r="D244" s="355" t="n">
        <v>38525.4141214</v>
      </c>
      <c r="E244" s="355" t="n">
        <v>3.87759703494795</v>
      </c>
      <c r="F244" s="355" t="n">
        <v>100</v>
      </c>
      <c r="G244" s="355" t="n">
        <v>0</v>
      </c>
      <c r="H244" s="355"/>
      <c r="I244" s="355"/>
      <c r="J244" s="355"/>
      <c r="K244" s="355"/>
    </row>
    <row r="245">
      <c r="A245" s="355" t="s">
        <v>141</v>
      </c>
      <c r="B245" s="355" t="s">
        <v>142</v>
      </c>
      <c r="C245" s="355" t="s">
        <v>16</v>
      </c>
      <c r="D245" s="355" t="n">
        <v>17976.5791912</v>
      </c>
      <c r="E245" s="355" t="n">
        <v>5.41393275202651</v>
      </c>
      <c r="F245" s="355" t="n">
        <v>97.4757089140078</v>
      </c>
      <c r="G245" s="355" t="n">
        <v>1.34022285737578</v>
      </c>
      <c r="H245" s="355" t="n">
        <v>465.5325836</v>
      </c>
      <c r="I245" s="355" t="n">
        <v>52.8211824094068</v>
      </c>
      <c r="J245" s="355" t="n">
        <v>2.52429108599223</v>
      </c>
      <c r="K245" s="355" t="n">
        <v>51.7528164047334</v>
      </c>
    </row>
    <row r="246">
      <c r="A246" s="355" t="s">
        <v>141</v>
      </c>
      <c r="B246" s="355" t="s">
        <v>142</v>
      </c>
      <c r="C246" s="355" t="s">
        <v>17</v>
      </c>
      <c r="D246" s="355" t="n">
        <v>15148.0903948</v>
      </c>
      <c r="E246" s="355" t="n">
        <v>5.37567922699849</v>
      </c>
      <c r="F246" s="355" t="n">
        <v>99.686350396508</v>
      </c>
      <c r="G246" s="355" t="n">
        <v>0.317445072169712</v>
      </c>
      <c r="H246" s="355" t="n">
        <v>47.6614153</v>
      </c>
      <c r="I246" s="355" t="n">
        <v>100</v>
      </c>
      <c r="J246" s="355" t="n">
        <v>0.313649603491953</v>
      </c>
      <c r="K246" s="355" t="n">
        <v>100.892653278188</v>
      </c>
    </row>
    <row r="247">
      <c r="A247" s="355" t="s">
        <v>143</v>
      </c>
      <c r="B247" s="355" t="s">
        <v>144</v>
      </c>
      <c r="C247" s="355" t="s">
        <v>16</v>
      </c>
      <c r="D247" s="355" t="n">
        <v>4139.3402602</v>
      </c>
      <c r="E247" s="355" t="n">
        <v>9.23686361278827</v>
      </c>
      <c r="F247" s="355" t="n">
        <v>100</v>
      </c>
      <c r="G247" s="355" t="n">
        <v>0</v>
      </c>
      <c r="H247" s="355"/>
      <c r="I247" s="355"/>
      <c r="J247" s="355"/>
      <c r="K247" s="355"/>
    </row>
    <row r="248">
      <c r="A248" s="355" t="s">
        <v>143</v>
      </c>
      <c r="B248" s="355" t="s">
        <v>144</v>
      </c>
      <c r="C248" s="355" t="s">
        <v>17</v>
      </c>
      <c r="D248" s="355" t="n">
        <v>11558.6197089</v>
      </c>
      <c r="E248" s="355" t="n">
        <v>3.65586522838225</v>
      </c>
      <c r="F248" s="355" t="n">
        <v>100</v>
      </c>
      <c r="G248" s="355" t="n">
        <v>0</v>
      </c>
      <c r="H248" s="355"/>
      <c r="I248" s="355"/>
      <c r="J248" s="355"/>
      <c r="K248" s="355"/>
    </row>
    <row r="249">
      <c r="A249" s="355" t="s">
        <v>145</v>
      </c>
      <c r="B249" s="355" t="s">
        <v>146</v>
      </c>
      <c r="C249" s="355" t="s">
        <v>16</v>
      </c>
      <c r="D249" s="355" t="n">
        <v>10379.7344478</v>
      </c>
      <c r="E249" s="355" t="n">
        <v>6.72412424584279</v>
      </c>
      <c r="F249" s="355" t="n">
        <v>100</v>
      </c>
      <c r="G249" s="355" t="n">
        <v>0</v>
      </c>
      <c r="H249" s="355"/>
      <c r="I249" s="355"/>
      <c r="J249" s="355"/>
      <c r="K249" s="355"/>
    </row>
    <row r="250">
      <c r="A250" s="355" t="s">
        <v>145</v>
      </c>
      <c r="B250" s="355" t="s">
        <v>146</v>
      </c>
      <c r="C250" s="355" t="s">
        <v>17</v>
      </c>
      <c r="D250" s="355" t="n">
        <v>16528.0301223</v>
      </c>
      <c r="E250" s="355" t="n">
        <v>2.99048004564231</v>
      </c>
      <c r="F250" s="355" t="n">
        <v>100</v>
      </c>
      <c r="G250" s="355" t="n">
        <v>0</v>
      </c>
      <c r="H250" s="355"/>
      <c r="I250" s="355"/>
      <c r="J250" s="355"/>
      <c r="K250" s="355"/>
    </row>
    <row r="251">
      <c r="A251" s="355" t="s">
        <v>147</v>
      </c>
      <c r="B251" s="355" t="s">
        <v>148</v>
      </c>
      <c r="C251" s="355" t="s">
        <v>16</v>
      </c>
      <c r="D251" s="355" t="n">
        <v>2032.8705288</v>
      </c>
      <c r="E251" s="355" t="n">
        <v>13.240601026769</v>
      </c>
      <c r="F251" s="355" t="n">
        <v>99.3977091535707</v>
      </c>
      <c r="G251" s="355" t="n">
        <v>0.606163676906471</v>
      </c>
      <c r="H251" s="355" t="n">
        <v>12.3179832</v>
      </c>
      <c r="I251" s="355" t="n">
        <v>99.9999999999998</v>
      </c>
      <c r="J251" s="355" t="n">
        <v>0.602290846429319</v>
      </c>
      <c r="K251" s="355" t="n">
        <v>100.036852981924</v>
      </c>
    </row>
    <row r="252">
      <c r="A252" s="355" t="s">
        <v>147</v>
      </c>
      <c r="B252" s="355" t="s">
        <v>148</v>
      </c>
      <c r="C252" s="355" t="s">
        <v>17</v>
      </c>
      <c r="D252" s="355" t="n">
        <v>7340.5084084</v>
      </c>
      <c r="E252" s="355" t="n">
        <v>3.52340676375009</v>
      </c>
      <c r="F252" s="355" t="n">
        <v>100</v>
      </c>
      <c r="G252" s="355" t="n">
        <v>0</v>
      </c>
      <c r="H252" s="355"/>
      <c r="I252" s="355"/>
      <c r="J252" s="355"/>
      <c r="K252" s="355"/>
    </row>
    <row r="253">
      <c r="A253" s="355" t="s">
        <v>149</v>
      </c>
      <c r="B253" s="355" t="s">
        <v>150</v>
      </c>
      <c r="C253" s="355" t="s">
        <v>16</v>
      </c>
      <c r="D253" s="355" t="n">
        <v>5255.448117</v>
      </c>
      <c r="E253" s="355" t="n">
        <v>7.6877404221509</v>
      </c>
      <c r="F253" s="355" t="n">
        <v>100</v>
      </c>
      <c r="G253" s="355" t="n">
        <v>0</v>
      </c>
      <c r="H253" s="355"/>
      <c r="I253" s="355"/>
      <c r="J253" s="355"/>
      <c r="K253" s="355"/>
    </row>
    <row r="254">
      <c r="A254" s="355" t="s">
        <v>149</v>
      </c>
      <c r="B254" s="355" t="s">
        <v>150</v>
      </c>
      <c r="C254" s="355" t="s">
        <v>17</v>
      </c>
      <c r="D254" s="355" t="n">
        <v>13247.6868713</v>
      </c>
      <c r="E254" s="355" t="n">
        <v>3.33016768560844</v>
      </c>
      <c r="F254" s="355" t="n">
        <v>100</v>
      </c>
      <c r="G254" s="355" t="n">
        <v>0</v>
      </c>
      <c r="H254" s="355"/>
      <c r="I254" s="355"/>
      <c r="J254" s="355"/>
      <c r="K254" s="355"/>
    </row>
    <row r="255">
      <c r="A255" s="355" t="s">
        <v>151</v>
      </c>
      <c r="B255" s="355" t="s">
        <v>152</v>
      </c>
      <c r="C255" s="355" t="s">
        <v>16</v>
      </c>
      <c r="D255" s="355" t="n">
        <v>5722.5831018</v>
      </c>
      <c r="E255" s="355" t="n">
        <v>7.39943088972502</v>
      </c>
      <c r="F255" s="355" t="n">
        <v>99.6782673552256</v>
      </c>
      <c r="G255" s="355" t="n">
        <v>0.320866778432935</v>
      </c>
      <c r="H255" s="355" t="n">
        <v>18.4708447</v>
      </c>
      <c r="I255" s="355" t="n">
        <v>99.9999999999998</v>
      </c>
      <c r="J255" s="355" t="n">
        <v>0.321732644774408</v>
      </c>
      <c r="K255" s="355" t="n">
        <v>99.4100071768413</v>
      </c>
    </row>
    <row r="256">
      <c r="A256" s="355" t="s">
        <v>151</v>
      </c>
      <c r="B256" s="355" t="s">
        <v>152</v>
      </c>
      <c r="C256" s="355" t="s">
        <v>17</v>
      </c>
      <c r="D256" s="355" t="n">
        <v>11977.7196013</v>
      </c>
      <c r="E256" s="355" t="n">
        <v>3.97131127638431</v>
      </c>
      <c r="F256" s="355" t="n">
        <v>100</v>
      </c>
      <c r="G256" s="355" t="n">
        <v>0</v>
      </c>
      <c r="H256" s="355"/>
      <c r="I256" s="355"/>
      <c r="J256" s="355"/>
      <c r="K256" s="355"/>
    </row>
    <row r="257">
      <c r="A257" s="355" t="s">
        <v>153</v>
      </c>
      <c r="B257" s="355" t="s">
        <v>154</v>
      </c>
      <c r="C257" s="355" t="s">
        <v>16</v>
      </c>
      <c r="D257" s="355" t="n">
        <v>6142.3710168</v>
      </c>
      <c r="E257" s="355" t="n">
        <v>8.89231607671092</v>
      </c>
      <c r="F257" s="355" t="n">
        <v>100</v>
      </c>
      <c r="G257" s="355" t="n">
        <v>0</v>
      </c>
      <c r="H257" s="355"/>
      <c r="I257" s="355"/>
      <c r="J257" s="355"/>
      <c r="K257" s="355"/>
    </row>
    <row r="258">
      <c r="A258" s="355" t="s">
        <v>153</v>
      </c>
      <c r="B258" s="355" t="s">
        <v>154</v>
      </c>
      <c r="C258" s="355" t="s">
        <v>17</v>
      </c>
      <c r="D258" s="355" t="n">
        <v>12689.5830668</v>
      </c>
      <c r="E258" s="355" t="n">
        <v>3.56390667349146</v>
      </c>
      <c r="F258" s="355" t="n">
        <v>100</v>
      </c>
      <c r="G258" s="355" t="n">
        <v>0</v>
      </c>
      <c r="H258" s="355"/>
      <c r="I258" s="355"/>
      <c r="J258" s="355"/>
      <c r="K258" s="355"/>
    </row>
    <row r="259">
      <c r="A259" s="355" t="s">
        <v>155</v>
      </c>
      <c r="B259" s="355" t="s">
        <v>156</v>
      </c>
      <c r="C259" s="355" t="s">
        <v>16</v>
      </c>
      <c r="D259" s="355" t="n">
        <v>11155.1615705</v>
      </c>
      <c r="E259" s="355" t="n">
        <v>5.54570727394958</v>
      </c>
      <c r="F259" s="355" t="n">
        <v>99.5877531553296</v>
      </c>
      <c r="G259" s="355" t="n">
        <v>0.407890146275264</v>
      </c>
      <c r="H259" s="355" t="n">
        <v>46.1771655</v>
      </c>
      <c r="I259" s="355" t="n">
        <v>99.9999999999997</v>
      </c>
      <c r="J259" s="355" t="n">
        <v>0.412246844670371</v>
      </c>
      <c r="K259" s="355" t="n">
        <v>98.5352919662306</v>
      </c>
    </row>
    <row r="260">
      <c r="A260" s="355" t="s">
        <v>155</v>
      </c>
      <c r="B260" s="355" t="s">
        <v>156</v>
      </c>
      <c r="C260" s="355" t="s">
        <v>17</v>
      </c>
      <c r="D260" s="355" t="n">
        <v>23458.1998325</v>
      </c>
      <c r="E260" s="355" t="n">
        <v>3.09101181115488</v>
      </c>
      <c r="F260" s="355" t="n">
        <v>99.8693887287784</v>
      </c>
      <c r="G260" s="355" t="n">
        <v>0.130579959600941</v>
      </c>
      <c r="H260" s="355" t="n">
        <v>30.6791234</v>
      </c>
      <c r="I260" s="355" t="n">
        <v>100</v>
      </c>
      <c r="J260" s="355" t="n">
        <v>0.130611271221584</v>
      </c>
      <c r="K260" s="355" t="n">
        <v>99.8454469021318</v>
      </c>
    </row>
    <row r="261">
      <c r="A261" s="355" t="s">
        <v>157</v>
      </c>
      <c r="B261" s="355" t="s">
        <v>158</v>
      </c>
      <c r="C261" s="355" t="s">
        <v>16</v>
      </c>
      <c r="D261" s="355" t="n">
        <v>6165.7283302</v>
      </c>
      <c r="E261" s="355" t="n">
        <v>10.5316124940505</v>
      </c>
      <c r="F261" s="355" t="n">
        <v>100</v>
      </c>
      <c r="G261" s="355" t="n">
        <v>0</v>
      </c>
      <c r="H261" s="355"/>
      <c r="I261" s="355"/>
      <c r="J261" s="355"/>
      <c r="K261" s="355"/>
    </row>
    <row r="262">
      <c r="A262" s="355" t="s">
        <v>157</v>
      </c>
      <c r="B262" s="355" t="s">
        <v>158</v>
      </c>
      <c r="C262" s="355" t="s">
        <v>17</v>
      </c>
      <c r="D262" s="355" t="n">
        <v>30903.5243713</v>
      </c>
      <c r="E262" s="355" t="n">
        <v>2.52734579820331</v>
      </c>
      <c r="F262" s="355" t="n">
        <v>100</v>
      </c>
      <c r="G262" s="355" t="n">
        <v>0.000000000000000280591749635496</v>
      </c>
      <c r="H262" s="355"/>
      <c r="I262" s="355"/>
      <c r="J262" s="355"/>
      <c r="K262" s="355"/>
    </row>
    <row r="263">
      <c r="A263" s="355" t="s">
        <v>159</v>
      </c>
      <c r="B263" s="355" t="s">
        <v>160</v>
      </c>
      <c r="C263" s="355" t="s">
        <v>16</v>
      </c>
      <c r="D263" s="355" t="n">
        <v>2812.38575</v>
      </c>
      <c r="E263" s="355" t="n">
        <v>10.9549198226184</v>
      </c>
      <c r="F263" s="355" t="n">
        <v>100</v>
      </c>
      <c r="G263" s="355" t="n">
        <v>0</v>
      </c>
      <c r="H263" s="355"/>
      <c r="I263" s="355"/>
      <c r="J263" s="355"/>
      <c r="K263" s="355"/>
    </row>
    <row r="264">
      <c r="A264" s="355" t="s">
        <v>159</v>
      </c>
      <c r="B264" s="355" t="s">
        <v>160</v>
      </c>
      <c r="C264" s="355" t="s">
        <v>17</v>
      </c>
      <c r="D264" s="355" t="n">
        <v>17998.1824266</v>
      </c>
      <c r="E264" s="355" t="n">
        <v>2.59360333053682</v>
      </c>
      <c r="F264" s="355" t="n">
        <v>100</v>
      </c>
      <c r="G264" s="355" t="n">
        <v>0</v>
      </c>
      <c r="H264" s="355"/>
      <c r="I264" s="355"/>
      <c r="J264" s="355"/>
      <c r="K264" s="355"/>
    </row>
    <row r="265">
      <c r="A265" s="355" t="s">
        <v>161</v>
      </c>
      <c r="B265" s="355" t="s">
        <v>162</v>
      </c>
      <c r="C265" s="355" t="s">
        <v>16</v>
      </c>
      <c r="D265" s="355" t="n">
        <v>23895.511453</v>
      </c>
      <c r="E265" s="355" t="n">
        <v>6.32575239761203</v>
      </c>
      <c r="F265" s="355" t="n">
        <v>100</v>
      </c>
      <c r="G265" s="355" t="n">
        <v>0</v>
      </c>
      <c r="H265" s="355"/>
      <c r="I265" s="355"/>
      <c r="J265" s="355"/>
      <c r="K265" s="355"/>
    </row>
    <row r="266">
      <c r="A266" s="355" t="s">
        <v>161</v>
      </c>
      <c r="B266" s="355" t="s">
        <v>162</v>
      </c>
      <c r="C266" s="355" t="s">
        <v>17</v>
      </c>
      <c r="D266" s="355" t="n">
        <v>31524.7860169</v>
      </c>
      <c r="E266" s="355" t="n">
        <v>4.55373499858924</v>
      </c>
      <c r="F266" s="355" t="n">
        <v>99.8062724961733</v>
      </c>
      <c r="G266" s="355" t="n">
        <v>0.194295150784106</v>
      </c>
      <c r="H266" s="355" t="n">
        <v>61.1907243</v>
      </c>
      <c r="I266" s="355" t="n">
        <v>100</v>
      </c>
      <c r="J266" s="355" t="n">
        <v>0.193727503826672</v>
      </c>
      <c r="K266" s="355" t="n">
        <v>100.09871794556</v>
      </c>
    </row>
    <row r="267">
      <c r="A267" s="355" t="s">
        <v>163</v>
      </c>
      <c r="B267" s="355" t="s">
        <v>164</v>
      </c>
      <c r="C267" s="355" t="s">
        <v>16</v>
      </c>
      <c r="D267" s="355" t="n">
        <v>5987.3825937</v>
      </c>
      <c r="E267" s="355" t="n">
        <v>8.26574001597804</v>
      </c>
      <c r="F267" s="355" t="n">
        <v>100</v>
      </c>
      <c r="G267" s="355" t="n">
        <v>0</v>
      </c>
      <c r="H267" s="355"/>
      <c r="I267" s="355"/>
      <c r="J267" s="355"/>
      <c r="K267" s="355"/>
    </row>
    <row r="268">
      <c r="A268" s="355" t="s">
        <v>163</v>
      </c>
      <c r="B268" s="355" t="s">
        <v>164</v>
      </c>
      <c r="C268" s="355" t="s">
        <v>17</v>
      </c>
      <c r="D268" s="355" t="n">
        <v>19241.3720232</v>
      </c>
      <c r="E268" s="355" t="n">
        <v>3.23730610495801</v>
      </c>
      <c r="F268" s="355" t="n">
        <v>100</v>
      </c>
      <c r="G268" s="355" t="n">
        <v>0.000000000000000359413177548397</v>
      </c>
      <c r="H268" s="355"/>
      <c r="I268" s="355"/>
      <c r="J268" s="355"/>
      <c r="K268" s="355"/>
    </row>
    <row r="269">
      <c r="A269" s="355" t="s">
        <v>165</v>
      </c>
      <c r="B269" s="355" t="s">
        <v>166</v>
      </c>
      <c r="C269" s="355" t="s">
        <v>16</v>
      </c>
      <c r="D269" s="355" t="n">
        <v>4483.7952556</v>
      </c>
      <c r="E269" s="355" t="n">
        <v>12.7585814696805</v>
      </c>
      <c r="F269" s="355" t="n">
        <v>100</v>
      </c>
      <c r="G269" s="355" t="n">
        <v>0</v>
      </c>
      <c r="H269" s="355"/>
      <c r="I269" s="355"/>
      <c r="J269" s="355"/>
      <c r="K269" s="355"/>
    </row>
    <row r="270">
      <c r="A270" s="355" t="s">
        <v>165</v>
      </c>
      <c r="B270" s="355" t="s">
        <v>166</v>
      </c>
      <c r="C270" s="355" t="s">
        <v>17</v>
      </c>
      <c r="D270" s="355" t="n">
        <v>26514.0858483</v>
      </c>
      <c r="E270" s="355" t="n">
        <v>2.47519357363323</v>
      </c>
      <c r="F270" s="355" t="n">
        <v>100</v>
      </c>
      <c r="G270" s="355" t="n">
        <v>0</v>
      </c>
      <c r="H270" s="355"/>
      <c r="I270" s="355"/>
      <c r="J270" s="355"/>
      <c r="K270" s="355"/>
    </row>
    <row r="271">
      <c r="A271" s="355" t="s">
        <v>167</v>
      </c>
      <c r="B271" s="355" t="s">
        <v>168</v>
      </c>
      <c r="C271" s="355" t="s">
        <v>16</v>
      </c>
      <c r="D271" s="355" t="n">
        <v>10568.9264529</v>
      </c>
      <c r="E271" s="355" t="n">
        <v>6.5718606643467</v>
      </c>
      <c r="F271" s="355" t="n">
        <v>98.943431265399</v>
      </c>
      <c r="G271" s="355" t="n">
        <v>0.811868850244902</v>
      </c>
      <c r="H271" s="355" t="n">
        <v>112.8604204</v>
      </c>
      <c r="I271" s="355" t="n">
        <v>77.9873070310262</v>
      </c>
      <c r="J271" s="355" t="n">
        <v>1.05656873460099</v>
      </c>
      <c r="K271" s="355" t="n">
        <v>76.0282669267716</v>
      </c>
    </row>
    <row r="272">
      <c r="A272" s="355" t="s">
        <v>167</v>
      </c>
      <c r="B272" s="355" t="s">
        <v>168</v>
      </c>
      <c r="C272" s="355" t="s">
        <v>17</v>
      </c>
      <c r="D272" s="355" t="n">
        <v>20208.825874</v>
      </c>
      <c r="E272" s="355" t="n">
        <v>3.77389356980922</v>
      </c>
      <c r="F272" s="355" t="n">
        <v>100</v>
      </c>
      <c r="G272" s="355" t="n">
        <v>0</v>
      </c>
      <c r="H272" s="355"/>
      <c r="I272" s="355"/>
      <c r="J272" s="355"/>
      <c r="K272" s="355"/>
    </row>
    <row r="273">
      <c r="A273" s="355" t="s">
        <v>169</v>
      </c>
      <c r="B273" s="355" t="s">
        <v>170</v>
      </c>
      <c r="C273" s="355" t="s">
        <v>16</v>
      </c>
      <c r="D273" s="355" t="n">
        <v>6172.1964981</v>
      </c>
      <c r="E273" s="355" t="n">
        <v>9.48263562348602</v>
      </c>
      <c r="F273" s="355" t="n">
        <v>100</v>
      </c>
      <c r="G273" s="355" t="n">
        <v>0</v>
      </c>
      <c r="H273" s="355"/>
      <c r="I273" s="355"/>
      <c r="J273" s="355"/>
      <c r="K273" s="355"/>
    </row>
    <row r="274">
      <c r="A274" s="355" t="s">
        <v>169</v>
      </c>
      <c r="B274" s="355" t="s">
        <v>170</v>
      </c>
      <c r="C274" s="355" t="s">
        <v>17</v>
      </c>
      <c r="D274" s="355" t="n">
        <v>27723.7509586</v>
      </c>
      <c r="E274" s="355" t="n">
        <v>2.66744908103195</v>
      </c>
      <c r="F274" s="355" t="n">
        <v>100</v>
      </c>
      <c r="G274" s="355" t="n">
        <v>0</v>
      </c>
      <c r="H274" s="355"/>
      <c r="I274" s="355"/>
      <c r="J274" s="355"/>
      <c r="K274" s="355"/>
    </row>
    <row r="275">
      <c r="A275" s="355" t="s">
        <v>171</v>
      </c>
      <c r="B275" s="355" t="s">
        <v>172</v>
      </c>
      <c r="C275" s="355" t="s">
        <v>16</v>
      </c>
      <c r="D275" s="355" t="n">
        <v>14449.9524505</v>
      </c>
      <c r="E275" s="355" t="n">
        <v>6.60605426963433</v>
      </c>
      <c r="F275" s="355" t="n">
        <v>100</v>
      </c>
      <c r="G275" s="355" t="n">
        <v>0.000000000000000733419355207136</v>
      </c>
      <c r="H275" s="355"/>
      <c r="I275" s="355"/>
      <c r="J275" s="355"/>
      <c r="K275" s="355"/>
    </row>
    <row r="276">
      <c r="A276" s="355" t="s">
        <v>171</v>
      </c>
      <c r="B276" s="355" t="s">
        <v>172</v>
      </c>
      <c r="C276" s="355" t="s">
        <v>17</v>
      </c>
      <c r="D276" s="355" t="n">
        <v>33682.2814507</v>
      </c>
      <c r="E276" s="355" t="n">
        <v>3.23950970587545</v>
      </c>
      <c r="F276" s="355" t="n">
        <v>100</v>
      </c>
      <c r="G276" s="355" t="n">
        <v>0</v>
      </c>
      <c r="H276" s="355"/>
      <c r="I276" s="355"/>
      <c r="J276" s="355"/>
      <c r="K276" s="355"/>
    </row>
    <row r="277">
      <c r="A277" s="355" t="s">
        <v>173</v>
      </c>
      <c r="B277" s="355" t="s">
        <v>174</v>
      </c>
      <c r="C277" s="355" t="s">
        <v>16</v>
      </c>
      <c r="D277" s="355" t="n">
        <v>3597.7509889</v>
      </c>
      <c r="E277" s="355" t="n">
        <v>8.12113338284205</v>
      </c>
      <c r="F277" s="355" t="n">
        <v>100</v>
      </c>
      <c r="G277" s="355" t="n">
        <v>0</v>
      </c>
      <c r="H277" s="355"/>
      <c r="I277" s="355"/>
      <c r="J277" s="355"/>
      <c r="K277" s="355"/>
    </row>
    <row r="278">
      <c r="A278" s="355" t="s">
        <v>173</v>
      </c>
      <c r="B278" s="355" t="s">
        <v>174</v>
      </c>
      <c r="C278" s="355" t="s">
        <v>17</v>
      </c>
      <c r="D278" s="355" t="n">
        <v>7893.9433773</v>
      </c>
      <c r="E278" s="355" t="n">
        <v>2.88673663627747</v>
      </c>
      <c r="F278" s="355" t="n">
        <v>100</v>
      </c>
      <c r="G278" s="355" t="n">
        <v>0</v>
      </c>
      <c r="H278" s="355"/>
      <c r="I278" s="355"/>
      <c r="J278" s="355"/>
      <c r="K278" s="355"/>
    </row>
    <row r="279">
      <c r="A279" s="355" t="s">
        <v>175</v>
      </c>
      <c r="B279" s="355" t="s">
        <v>176</v>
      </c>
      <c r="C279" s="355" t="s">
        <v>16</v>
      </c>
      <c r="D279" s="355" t="n">
        <v>14774.414885</v>
      </c>
      <c r="E279" s="355" t="n">
        <v>4.71137450308267</v>
      </c>
      <c r="F279" s="355" t="n">
        <v>99.7341323378873</v>
      </c>
      <c r="G279" s="355" t="n">
        <v>0.266263843112721</v>
      </c>
      <c r="H279" s="355" t="n">
        <v>39.3851037</v>
      </c>
      <c r="I279" s="355" t="n">
        <v>100</v>
      </c>
      <c r="J279" s="355" t="n">
        <v>0.265867662112645</v>
      </c>
      <c r="K279" s="355" t="n">
        <v>99.8827505187422</v>
      </c>
    </row>
    <row r="280">
      <c r="A280" s="355" t="s">
        <v>175</v>
      </c>
      <c r="B280" s="355" t="s">
        <v>176</v>
      </c>
      <c r="C280" s="355" t="s">
        <v>17</v>
      </c>
      <c r="D280" s="355" t="n">
        <v>18202.5081574</v>
      </c>
      <c r="E280" s="355" t="n">
        <v>3.90087462874883</v>
      </c>
      <c r="F280" s="355" t="n">
        <v>100</v>
      </c>
      <c r="G280" s="355" t="n">
        <v>0</v>
      </c>
      <c r="H280" s="355"/>
      <c r="I280" s="355"/>
      <c r="J280" s="355"/>
      <c r="K280" s="355"/>
    </row>
    <row r="281">
      <c r="A281" s="355" t="s">
        <v>177</v>
      </c>
      <c r="B281" s="355" t="s">
        <v>178</v>
      </c>
      <c r="C281" s="355" t="s">
        <v>16</v>
      </c>
      <c r="D281" s="355" t="n">
        <v>6117.9976612</v>
      </c>
      <c r="E281" s="355" t="n">
        <v>9.24120473147641</v>
      </c>
      <c r="F281" s="355" t="n">
        <v>98.9183664816943</v>
      </c>
      <c r="G281" s="355" t="n">
        <v>1.07995980986319</v>
      </c>
      <c r="H281" s="355" t="n">
        <v>66.8979035</v>
      </c>
      <c r="I281" s="355" t="n">
        <v>100</v>
      </c>
      <c r="J281" s="355" t="n">
        <v>1.08163351830574</v>
      </c>
      <c r="K281" s="355" t="n">
        <v>98.7653012314952</v>
      </c>
    </row>
    <row r="282">
      <c r="A282" s="355" t="s">
        <v>177</v>
      </c>
      <c r="B282" s="355" t="s">
        <v>178</v>
      </c>
      <c r="C282" s="355" t="s">
        <v>17</v>
      </c>
      <c r="D282" s="355" t="n">
        <v>20208.8641</v>
      </c>
      <c r="E282" s="355" t="n">
        <v>3.75619222263474</v>
      </c>
      <c r="F282" s="355" t="n">
        <v>100</v>
      </c>
      <c r="G282" s="355" t="n">
        <v>0</v>
      </c>
      <c r="H282" s="355"/>
      <c r="I282" s="355"/>
      <c r="J282" s="355"/>
      <c r="K282" s="355"/>
    </row>
    <row r="283">
      <c r="A283" s="355" t="s">
        <v>179</v>
      </c>
      <c r="B283" s="355" t="s">
        <v>180</v>
      </c>
      <c r="C283" s="355" t="s">
        <v>16</v>
      </c>
      <c r="D283" s="355" t="n">
        <v>3195.3135778</v>
      </c>
      <c r="E283" s="355" t="n">
        <v>6.33575023440405</v>
      </c>
      <c r="F283" s="355" t="n">
        <v>87.8159237112765</v>
      </c>
      <c r="G283" s="355" t="n">
        <v>3.05934162832802</v>
      </c>
      <c r="H283" s="355" t="n">
        <v>443.3358183</v>
      </c>
      <c r="I283" s="355" t="n">
        <v>22.6114530163023</v>
      </c>
      <c r="J283" s="355" t="n">
        <v>12.1840762887235</v>
      </c>
      <c r="K283" s="355" t="n">
        <v>22.0500023697843</v>
      </c>
    </row>
    <row r="284">
      <c r="A284" s="355" t="s">
        <v>179</v>
      </c>
      <c r="B284" s="355" t="s">
        <v>180</v>
      </c>
      <c r="C284" s="355" t="s">
        <v>17</v>
      </c>
      <c r="D284" s="355" t="n">
        <v>2937.0487459</v>
      </c>
      <c r="E284" s="355" t="n">
        <v>6.00503025824061</v>
      </c>
      <c r="F284" s="355" t="n">
        <v>94.0281280542563</v>
      </c>
      <c r="G284" s="355" t="n">
        <v>2.34171159603281</v>
      </c>
      <c r="H284" s="355" t="n">
        <v>186.5365117</v>
      </c>
      <c r="I284" s="355" t="n">
        <v>37.508353297369</v>
      </c>
      <c r="J284" s="355" t="n">
        <v>5.97187194574368</v>
      </c>
      <c r="K284" s="355" t="n">
        <v>36.8706428768693</v>
      </c>
    </row>
    <row r="285">
      <c r="A285" s="355" t="s">
        <v>181</v>
      </c>
      <c r="B285" s="355" t="s">
        <v>182</v>
      </c>
      <c r="C285" s="355" t="s">
        <v>16</v>
      </c>
      <c r="D285" s="355" t="n">
        <v>8313.257986</v>
      </c>
      <c r="E285" s="355" t="n">
        <v>5.15932891627075</v>
      </c>
      <c r="F285" s="355" t="n">
        <v>99.2298184662667</v>
      </c>
      <c r="G285" s="355" t="n">
        <v>0.550468000078448</v>
      </c>
      <c r="H285" s="355" t="n">
        <v>64.5241308</v>
      </c>
      <c r="I285" s="355" t="n">
        <v>71.1054870665788</v>
      </c>
      <c r="J285" s="355" t="n">
        <v>0.770181533733248</v>
      </c>
      <c r="K285" s="355" t="n">
        <v>70.9220324389028</v>
      </c>
    </row>
    <row r="286">
      <c r="A286" s="355" t="s">
        <v>181</v>
      </c>
      <c r="B286" s="355" t="s">
        <v>182</v>
      </c>
      <c r="C286" s="355" t="s">
        <v>17</v>
      </c>
      <c r="D286" s="355" t="n">
        <v>9875.4494692</v>
      </c>
      <c r="E286" s="355" t="n">
        <v>5.09172860962367</v>
      </c>
      <c r="F286" s="355" t="n">
        <v>99.2467818564933</v>
      </c>
      <c r="G286" s="355" t="n">
        <v>0.440221329810907</v>
      </c>
      <c r="H286" s="355" t="n">
        <v>74.9482006</v>
      </c>
      <c r="I286" s="355" t="n">
        <v>57.6062857752714</v>
      </c>
      <c r="J286" s="355" t="n">
        <v>0.753218143506685</v>
      </c>
      <c r="K286" s="355" t="n">
        <v>58.0051750810365</v>
      </c>
    </row>
    <row r="287">
      <c r="A287" s="355" t="s">
        <v>183</v>
      </c>
      <c r="B287" s="355" t="s">
        <v>184</v>
      </c>
      <c r="C287" s="355" t="s">
        <v>16</v>
      </c>
      <c r="D287" s="355" t="n">
        <v>12251.6561505</v>
      </c>
      <c r="E287" s="355" t="n">
        <v>8.5312496285713</v>
      </c>
      <c r="F287" s="355" t="n">
        <v>100</v>
      </c>
      <c r="G287" s="355" t="n">
        <v>0</v>
      </c>
      <c r="H287" s="355"/>
      <c r="I287" s="355"/>
      <c r="J287" s="355"/>
      <c r="K287" s="355"/>
    </row>
    <row r="288">
      <c r="A288" s="355" t="s">
        <v>183</v>
      </c>
      <c r="B288" s="355" t="s">
        <v>184</v>
      </c>
      <c r="C288" s="355" t="s">
        <v>17</v>
      </c>
      <c r="D288" s="355" t="n">
        <v>26444.41906</v>
      </c>
      <c r="E288" s="355" t="n">
        <v>4.11900548362833</v>
      </c>
      <c r="F288" s="355" t="n">
        <v>100</v>
      </c>
      <c r="G288" s="355" t="n">
        <v>0</v>
      </c>
      <c r="H288" s="355"/>
      <c r="I288" s="355"/>
      <c r="J288" s="355"/>
      <c r="K288" s="355"/>
    </row>
    <row r="289">
      <c r="A289" s="355" t="s">
        <v>185</v>
      </c>
      <c r="B289" s="355" t="s">
        <v>186</v>
      </c>
      <c r="C289" s="355" t="s">
        <v>16</v>
      </c>
      <c r="D289" s="355" t="n">
        <v>10982.028167</v>
      </c>
      <c r="E289" s="355" t="n">
        <v>5.99605056168897</v>
      </c>
      <c r="F289" s="355" t="n">
        <v>99.3900328300639</v>
      </c>
      <c r="G289" s="355" t="n">
        <v>0.42884179862236</v>
      </c>
      <c r="H289" s="355" t="n">
        <v>67.3978713</v>
      </c>
      <c r="I289" s="355" t="n">
        <v>70.2652366006716</v>
      </c>
      <c r="J289" s="355" t="n">
        <v>0.609967169936091</v>
      </c>
      <c r="K289" s="355" t="n">
        <v>69.8768762398242</v>
      </c>
    </row>
    <row r="290">
      <c r="A290" s="355" t="s">
        <v>185</v>
      </c>
      <c r="B290" s="355" t="s">
        <v>186</v>
      </c>
      <c r="C290" s="355" t="s">
        <v>17</v>
      </c>
      <c r="D290" s="355" t="n">
        <v>15390.3210466</v>
      </c>
      <c r="E290" s="355" t="n">
        <v>4.52029471318377</v>
      </c>
      <c r="F290" s="355" t="n">
        <v>99.8054535756627</v>
      </c>
      <c r="G290" s="355" t="n">
        <v>0.195508082390549</v>
      </c>
      <c r="H290" s="355" t="n">
        <v>29.9996826</v>
      </c>
      <c r="I290" s="355" t="n">
        <v>99.9999999999998</v>
      </c>
      <c r="J290" s="355" t="n">
        <v>0.194546424337287</v>
      </c>
      <c r="K290" s="355" t="n">
        <v>100.298799667823</v>
      </c>
    </row>
    <row r="291">
      <c r="A291" s="355" t="s">
        <v>187</v>
      </c>
      <c r="B291" s="355" t="s">
        <v>188</v>
      </c>
      <c r="C291" s="355" t="s">
        <v>16</v>
      </c>
      <c r="D291" s="355" t="n">
        <v>18705.605227</v>
      </c>
      <c r="E291" s="355" t="n">
        <v>7.89922794120419</v>
      </c>
      <c r="F291" s="355" t="n">
        <v>99.6419222170526</v>
      </c>
      <c r="G291" s="355" t="n">
        <v>0.358161219210758</v>
      </c>
      <c r="H291" s="355" t="n">
        <v>67.2213211</v>
      </c>
      <c r="I291" s="355" t="n">
        <v>99.9999999999997</v>
      </c>
      <c r="J291" s="355" t="n">
        <v>0.358077782947414</v>
      </c>
      <c r="K291" s="355" t="n">
        <v>99.6651399369395</v>
      </c>
    </row>
    <row r="292">
      <c r="A292" s="355" t="s">
        <v>187</v>
      </c>
      <c r="B292" s="355" t="s">
        <v>188</v>
      </c>
      <c r="C292" s="355" t="s">
        <v>17</v>
      </c>
      <c r="D292" s="355" t="n">
        <v>24019.9175633</v>
      </c>
      <c r="E292" s="355" t="n">
        <v>5.66434856807773</v>
      </c>
      <c r="F292" s="355" t="n">
        <v>100</v>
      </c>
      <c r="G292" s="355" t="n">
        <v>0</v>
      </c>
      <c r="H292" s="355"/>
      <c r="I292" s="355"/>
      <c r="J292" s="355"/>
      <c r="K292" s="355"/>
    </row>
    <row r="293">
      <c r="A293" s="355" t="s">
        <v>189</v>
      </c>
      <c r="B293" s="355" t="s">
        <v>190</v>
      </c>
      <c r="C293" s="355" t="s">
        <v>16</v>
      </c>
      <c r="D293" s="355" t="n">
        <v>11360.4705022</v>
      </c>
      <c r="E293" s="355" t="n">
        <v>5.74393286783045</v>
      </c>
      <c r="F293" s="355" t="n">
        <v>99.2138902269752</v>
      </c>
      <c r="G293" s="355" t="n">
        <v>0.558953684575104</v>
      </c>
      <c r="H293" s="355" t="n">
        <v>90.0133728</v>
      </c>
      <c r="I293" s="355" t="n">
        <v>70.5439252161211</v>
      </c>
      <c r="J293" s="355" t="n">
        <v>0.786109773024767</v>
      </c>
      <c r="K293" s="355" t="n">
        <v>70.5448162665833</v>
      </c>
    </row>
    <row r="294">
      <c r="A294" s="355" t="s">
        <v>189</v>
      </c>
      <c r="B294" s="355" t="s">
        <v>190</v>
      </c>
      <c r="C294" s="355" t="s">
        <v>17</v>
      </c>
      <c r="D294" s="355" t="n">
        <v>20700.4307768</v>
      </c>
      <c r="E294" s="355" t="n">
        <v>3.25093958952426</v>
      </c>
      <c r="F294" s="355" t="n">
        <v>100</v>
      </c>
      <c r="G294" s="355" t="n">
        <v>0</v>
      </c>
      <c r="H294" s="355"/>
      <c r="I294" s="355"/>
      <c r="J294" s="355"/>
      <c r="K294" s="355"/>
    </row>
    <row r="295">
      <c r="A295" s="355" t="s">
        <v>191</v>
      </c>
      <c r="B295" s="355" t="s">
        <v>192</v>
      </c>
      <c r="C295" s="355" t="s">
        <v>16</v>
      </c>
      <c r="D295" s="355" t="n">
        <v>8822.2383294</v>
      </c>
      <c r="E295" s="355" t="n">
        <v>4.39007339903354</v>
      </c>
      <c r="F295" s="355" t="n">
        <v>99.5201335614051</v>
      </c>
      <c r="G295" s="355" t="n">
        <v>0.355635569908723</v>
      </c>
      <c r="H295" s="355" t="n">
        <v>42.5390917</v>
      </c>
      <c r="I295" s="355" t="n">
        <v>74.5993507217921</v>
      </c>
      <c r="J295" s="355" t="n">
        <v>0.479866438594929</v>
      </c>
      <c r="K295" s="355" t="n">
        <v>73.7557298654486</v>
      </c>
    </row>
    <row r="296">
      <c r="A296" s="355" t="s">
        <v>191</v>
      </c>
      <c r="B296" s="355" t="s">
        <v>192</v>
      </c>
      <c r="C296" s="355" t="s">
        <v>17</v>
      </c>
      <c r="D296" s="355" t="n">
        <v>6085.5906845</v>
      </c>
      <c r="E296" s="355" t="n">
        <v>5.99427009672592</v>
      </c>
      <c r="F296" s="355" t="n">
        <v>100</v>
      </c>
      <c r="G296" s="355" t="n">
        <v>0</v>
      </c>
      <c r="H296" s="355"/>
      <c r="I296" s="355"/>
      <c r="J296" s="355"/>
      <c r="K296" s="355"/>
    </row>
    <row r="297">
      <c r="A297" s="355" t="s">
        <v>193</v>
      </c>
      <c r="B297" s="355" t="s">
        <v>194</v>
      </c>
      <c r="C297" s="355" t="s">
        <v>16</v>
      </c>
      <c r="D297" s="355" t="n">
        <v>7876.4274389</v>
      </c>
      <c r="E297" s="355" t="n">
        <v>8.46504252784247</v>
      </c>
      <c r="F297" s="355" t="n">
        <v>100</v>
      </c>
      <c r="G297" s="355" t="n">
        <v>0</v>
      </c>
      <c r="H297" s="355"/>
      <c r="I297" s="355"/>
      <c r="J297" s="355"/>
      <c r="K297" s="355"/>
    </row>
    <row r="298">
      <c r="A298" s="355" t="s">
        <v>193</v>
      </c>
      <c r="B298" s="355" t="s">
        <v>194</v>
      </c>
      <c r="C298" s="355" t="s">
        <v>17</v>
      </c>
      <c r="D298" s="355" t="n">
        <v>19237.9390921</v>
      </c>
      <c r="E298" s="355" t="n">
        <v>3.38299049870184</v>
      </c>
      <c r="F298" s="355" t="n">
        <v>100</v>
      </c>
      <c r="G298" s="355" t="n">
        <v>0.000000000000000375587394374693</v>
      </c>
      <c r="H298" s="355"/>
      <c r="I298" s="355"/>
      <c r="J298" s="355"/>
      <c r="K298" s="355"/>
    </row>
    <row r="299">
      <c r="A299" s="355" t="s">
        <v>195</v>
      </c>
      <c r="B299" s="355" t="s">
        <v>196</v>
      </c>
      <c r="C299" s="355" t="s">
        <v>16</v>
      </c>
      <c r="D299" s="355" t="n">
        <v>10658.4384133</v>
      </c>
      <c r="E299" s="355" t="n">
        <v>5.48377745800321</v>
      </c>
      <c r="F299" s="355" t="n">
        <v>99.7110916249558</v>
      </c>
      <c r="G299" s="355" t="n">
        <v>0.287087990172995</v>
      </c>
      <c r="H299" s="355" t="n">
        <v>30.8823429</v>
      </c>
      <c r="I299" s="355" t="n">
        <v>100</v>
      </c>
      <c r="J299" s="355" t="n">
        <v>0.288908375044202</v>
      </c>
      <c r="K299" s="355" t="n">
        <v>99.0828212861059</v>
      </c>
    </row>
    <row r="300">
      <c r="A300" s="355" t="s">
        <v>195</v>
      </c>
      <c r="B300" s="355" t="s">
        <v>196</v>
      </c>
      <c r="C300" s="355" t="s">
        <v>17</v>
      </c>
      <c r="D300" s="355" t="n">
        <v>11686.8136382</v>
      </c>
      <c r="E300" s="355" t="n">
        <v>4.97548197710516</v>
      </c>
      <c r="F300" s="355" t="n">
        <v>99.824317577857</v>
      </c>
      <c r="G300" s="355" t="n">
        <v>0.178026704429396</v>
      </c>
      <c r="H300" s="355" t="n">
        <v>20.5678113</v>
      </c>
      <c r="I300" s="355" t="n">
        <v>100</v>
      </c>
      <c r="J300" s="355" t="n">
        <v>0.175682422142984</v>
      </c>
      <c r="K300" s="355" t="n">
        <v>101.156359660362</v>
      </c>
    </row>
    <row r="301">
      <c r="A301" s="355" t="s">
        <v>197</v>
      </c>
      <c r="B301" s="355" t="s">
        <v>198</v>
      </c>
      <c r="C301" s="355" t="s">
        <v>16</v>
      </c>
      <c r="D301" s="355" t="n">
        <v>26224.343059</v>
      </c>
      <c r="E301" s="355" t="n">
        <v>5.78077981710657</v>
      </c>
      <c r="F301" s="355" t="n">
        <v>95.3429516855358</v>
      </c>
      <c r="G301" s="355" t="n">
        <v>1.92816803764604</v>
      </c>
      <c r="H301" s="355" t="n">
        <v>1280.9340437</v>
      </c>
      <c r="I301" s="355" t="n">
        <v>41.4471142727297</v>
      </c>
      <c r="J301" s="355" t="n">
        <v>4.65704831446421</v>
      </c>
      <c r="K301" s="355" t="n">
        <v>39.4750536480168</v>
      </c>
    </row>
    <row r="302">
      <c r="A302" s="355" t="s">
        <v>197</v>
      </c>
      <c r="B302" s="355" t="s">
        <v>198</v>
      </c>
      <c r="C302" s="355" t="s">
        <v>17</v>
      </c>
      <c r="D302" s="355" t="n">
        <v>26205.2814723</v>
      </c>
      <c r="E302" s="355" t="n">
        <v>5.6521667192947</v>
      </c>
      <c r="F302" s="355" t="n">
        <v>98.0044557246413</v>
      </c>
      <c r="G302" s="355" t="n">
        <v>0.955204686882409</v>
      </c>
      <c r="H302" s="355" t="n">
        <v>533.5859379</v>
      </c>
      <c r="I302" s="355" t="n">
        <v>46.1742814607968</v>
      </c>
      <c r="J302" s="355" t="n">
        <v>1.9955442753587</v>
      </c>
      <c r="K302" s="355" t="n">
        <v>46.9116704647956</v>
      </c>
    </row>
    <row r="303">
      <c r="A303" s="355" t="s">
        <v>199</v>
      </c>
      <c r="B303" s="355" t="s">
        <v>200</v>
      </c>
      <c r="C303" s="355" t="s">
        <v>16</v>
      </c>
      <c r="D303" s="355" t="n">
        <v>22524.3384591</v>
      </c>
      <c r="E303" s="355" t="n">
        <v>5.48310493329663</v>
      </c>
      <c r="F303" s="355" t="n">
        <v>98.565927538176</v>
      </c>
      <c r="G303" s="355" t="n">
        <v>0.747910346624444</v>
      </c>
      <c r="H303" s="355" t="n">
        <v>327.7150057</v>
      </c>
      <c r="I303" s="355" t="n">
        <v>52.9465156645777</v>
      </c>
      <c r="J303" s="355" t="n">
        <v>1.43407246182403</v>
      </c>
      <c r="K303" s="355" t="n">
        <v>51.404987539244</v>
      </c>
    </row>
    <row r="304">
      <c r="A304" s="355" t="s">
        <v>199</v>
      </c>
      <c r="B304" s="355" t="s">
        <v>200</v>
      </c>
      <c r="C304" s="355" t="s">
        <v>17</v>
      </c>
      <c r="D304" s="355" t="n">
        <v>30009.8304509</v>
      </c>
      <c r="E304" s="355" t="n">
        <v>4.72557223165073</v>
      </c>
      <c r="F304" s="355" t="n">
        <v>99.502755650454</v>
      </c>
      <c r="G304" s="355" t="n">
        <v>0.356384297901605</v>
      </c>
      <c r="H304" s="355" t="n">
        <v>149.9678931</v>
      </c>
      <c r="I304" s="355" t="n">
        <v>70.6595550838354</v>
      </c>
      <c r="J304" s="355" t="n">
        <v>0.497244349545973</v>
      </c>
      <c r="K304" s="355" t="n">
        <v>71.3154804959397</v>
      </c>
    </row>
    <row r="305">
      <c r="A305" s="355" t="s">
        <v>201</v>
      </c>
      <c r="B305" s="355" t="s">
        <v>202</v>
      </c>
      <c r="C305" s="355" t="s">
        <v>16</v>
      </c>
      <c r="D305" s="355" t="n">
        <v>16262.9898211</v>
      </c>
      <c r="E305" s="355" t="n">
        <v>4.65017651524626</v>
      </c>
      <c r="F305" s="355" t="n">
        <v>99.2634179317159</v>
      </c>
      <c r="G305" s="355" t="n">
        <v>0.730371647681768</v>
      </c>
      <c r="H305" s="355" t="n">
        <v>120.6791679</v>
      </c>
      <c r="I305" s="355" t="n">
        <v>99.9999999999998</v>
      </c>
      <c r="J305" s="355" t="n">
        <v>0.736582068284119</v>
      </c>
      <c r="K305" s="355" t="n">
        <v>98.4264880058775</v>
      </c>
    </row>
    <row r="306">
      <c r="A306" s="355" t="s">
        <v>201</v>
      </c>
      <c r="B306" s="355" t="s">
        <v>202</v>
      </c>
      <c r="C306" s="355" t="s">
        <v>17</v>
      </c>
      <c r="D306" s="355" t="n">
        <v>13628.8106622</v>
      </c>
      <c r="E306" s="355" t="n">
        <v>5.60173643120512</v>
      </c>
      <c r="F306" s="355" t="n">
        <v>99.7694692107557</v>
      </c>
      <c r="G306" s="355" t="n">
        <v>0.231258059206369</v>
      </c>
      <c r="H306" s="355" t="n">
        <v>31.4912017</v>
      </c>
      <c r="I306" s="355" t="n">
        <v>100</v>
      </c>
      <c r="J306" s="355" t="n">
        <v>0.230530789244282</v>
      </c>
      <c r="K306" s="355" t="n">
        <v>100.084218222496</v>
      </c>
    </row>
    <row r="307">
      <c r="A307" s="355" t="s">
        <v>203</v>
      </c>
      <c r="B307" s="355" t="s">
        <v>204</v>
      </c>
      <c r="C307" s="355" t="s">
        <v>16</v>
      </c>
      <c r="D307" s="355" t="n">
        <v>19909.089166</v>
      </c>
      <c r="E307" s="355" t="n">
        <v>10.5645594275799</v>
      </c>
      <c r="F307" s="355" t="n">
        <v>99.4592780521591</v>
      </c>
      <c r="G307" s="355" t="n">
        <v>0.535610691319718</v>
      </c>
      <c r="H307" s="355" t="n">
        <v>108.2380818</v>
      </c>
      <c r="I307" s="355" t="n">
        <v>99.9999999999998</v>
      </c>
      <c r="J307" s="355" t="n">
        <v>0.540721947840943</v>
      </c>
      <c r="K307" s="355" t="n">
        <v>98.519124086576</v>
      </c>
    </row>
    <row r="308">
      <c r="A308" s="355" t="s">
        <v>203</v>
      </c>
      <c r="B308" s="355" t="s">
        <v>204</v>
      </c>
      <c r="C308" s="355" t="s">
        <v>17</v>
      </c>
      <c r="D308" s="355" t="n">
        <v>71332.8176805</v>
      </c>
      <c r="E308" s="355" t="n">
        <v>3.0873025441809</v>
      </c>
      <c r="F308" s="355" t="n">
        <v>99.57046020502</v>
      </c>
      <c r="G308" s="355" t="n">
        <v>0.305150353140903</v>
      </c>
      <c r="H308" s="355" t="n">
        <v>307.7246386</v>
      </c>
      <c r="I308" s="355" t="n">
        <v>70.4811283932473</v>
      </c>
      <c r="J308" s="355" t="n">
        <v>0.429539794979969</v>
      </c>
      <c r="K308" s="355" t="n">
        <v>70.7360795182691</v>
      </c>
    </row>
    <row r="309">
      <c r="A309" s="355" t="s">
        <v>205</v>
      </c>
      <c r="B309" s="355" t="s">
        <v>206</v>
      </c>
      <c r="C309" s="355" t="s">
        <v>16</v>
      </c>
      <c r="D309" s="355" t="n">
        <v>3134.3321168</v>
      </c>
      <c r="E309" s="355" t="n">
        <v>13.3799739082661</v>
      </c>
      <c r="F309" s="355" t="n">
        <v>100</v>
      </c>
      <c r="G309" s="355" t="n">
        <v>0</v>
      </c>
      <c r="H309" s="355"/>
      <c r="I309" s="355"/>
      <c r="J309" s="355"/>
      <c r="K309" s="355"/>
    </row>
    <row r="310">
      <c r="A310" s="355" t="s">
        <v>205</v>
      </c>
      <c r="B310" s="355" t="s">
        <v>206</v>
      </c>
      <c r="C310" s="355" t="s">
        <v>17</v>
      </c>
      <c r="D310" s="355" t="n">
        <v>28541.6356104</v>
      </c>
      <c r="E310" s="355" t="n">
        <v>1.71234101716753</v>
      </c>
      <c r="F310" s="355" t="n">
        <v>100</v>
      </c>
      <c r="G310" s="355" t="n">
        <v>0</v>
      </c>
      <c r="H310" s="355"/>
      <c r="I310" s="355"/>
      <c r="J310" s="355"/>
      <c r="K310" s="355"/>
    </row>
    <row r="311">
      <c r="A311" s="355" t="s">
        <v>207</v>
      </c>
      <c r="B311" s="355" t="s">
        <v>208</v>
      </c>
      <c r="C311" s="355" t="s">
        <v>16</v>
      </c>
      <c r="D311" s="355" t="n">
        <v>10957.8104942</v>
      </c>
      <c r="E311" s="355" t="n">
        <v>12.5202532314995</v>
      </c>
      <c r="F311" s="355" t="n">
        <v>99.2171620059213</v>
      </c>
      <c r="G311" s="355" t="n">
        <v>0.746741096701486</v>
      </c>
      <c r="H311" s="355" t="n">
        <v>86.4587357</v>
      </c>
      <c r="I311" s="355" t="n">
        <v>100</v>
      </c>
      <c r="J311" s="355" t="n">
        <v>0.782837994078698</v>
      </c>
      <c r="K311" s="355" t="n">
        <v>94.6422285687664</v>
      </c>
    </row>
    <row r="312">
      <c r="A312" s="355" t="s">
        <v>207</v>
      </c>
      <c r="B312" s="355" t="s">
        <v>208</v>
      </c>
      <c r="C312" s="355" t="s">
        <v>17</v>
      </c>
      <c r="D312" s="355" t="n">
        <v>48178.3625919</v>
      </c>
      <c r="E312" s="355" t="n">
        <v>3.1732778388575</v>
      </c>
      <c r="F312" s="355" t="n">
        <v>100</v>
      </c>
      <c r="G312" s="355" t="n">
        <v>0</v>
      </c>
      <c r="H312" s="355"/>
      <c r="I312" s="355"/>
      <c r="J312" s="355"/>
      <c r="K312" s="355"/>
    </row>
    <row r="313">
      <c r="A313" s="355" t="s">
        <v>209</v>
      </c>
      <c r="B313" s="355" t="s">
        <v>210</v>
      </c>
      <c r="C313" s="355" t="s">
        <v>16</v>
      </c>
      <c r="D313" s="355" t="n">
        <v>10008.6355335</v>
      </c>
      <c r="E313" s="355" t="n">
        <v>9.89638680121043</v>
      </c>
      <c r="F313" s="355" t="n">
        <v>100</v>
      </c>
      <c r="G313" s="355" t="n">
        <v>0.00000000000000109871964873003</v>
      </c>
      <c r="H313" s="355"/>
      <c r="I313" s="355"/>
      <c r="J313" s="355"/>
      <c r="K313" s="355"/>
    </row>
    <row r="314">
      <c r="A314" s="355" t="s">
        <v>209</v>
      </c>
      <c r="B314" s="355" t="s">
        <v>210</v>
      </c>
      <c r="C314" s="355" t="s">
        <v>17</v>
      </c>
      <c r="D314" s="355" t="n">
        <v>38211.616939</v>
      </c>
      <c r="E314" s="355" t="n">
        <v>3.39931887300969</v>
      </c>
      <c r="F314" s="355" t="n">
        <v>100</v>
      </c>
      <c r="G314" s="355" t="n">
        <v>0</v>
      </c>
      <c r="H314" s="355"/>
      <c r="I314" s="355"/>
      <c r="J314" s="355"/>
      <c r="K314" s="355"/>
    </row>
    <row r="315">
      <c r="A315" s="355" t="s">
        <v>211</v>
      </c>
      <c r="B315" s="355" t="s">
        <v>212</v>
      </c>
      <c r="C315" s="355" t="s">
        <v>16</v>
      </c>
      <c r="D315" s="355" t="n">
        <v>9712.2155255</v>
      </c>
      <c r="E315" s="355" t="n">
        <v>11.9886329585292</v>
      </c>
      <c r="F315" s="355" t="n">
        <v>100</v>
      </c>
      <c r="G315" s="355" t="n">
        <v>0</v>
      </c>
      <c r="H315" s="355"/>
      <c r="I315" s="355"/>
      <c r="J315" s="355"/>
      <c r="K315" s="355"/>
    </row>
    <row r="316">
      <c r="A316" s="355" t="s">
        <v>211</v>
      </c>
      <c r="B316" s="355" t="s">
        <v>212</v>
      </c>
      <c r="C316" s="355" t="s">
        <v>17</v>
      </c>
      <c r="D316" s="355" t="n">
        <v>39751.1128063</v>
      </c>
      <c r="E316" s="355" t="n">
        <v>2.82491283904848</v>
      </c>
      <c r="F316" s="355" t="n">
        <v>99.5011817330983</v>
      </c>
      <c r="G316" s="355" t="n">
        <v>0.392589700289411</v>
      </c>
      <c r="H316" s="355" t="n">
        <v>199.2798563</v>
      </c>
      <c r="I316" s="355" t="n">
        <v>77.9700390028347</v>
      </c>
      <c r="J316" s="355" t="n">
        <v>0.498818266901687</v>
      </c>
      <c r="K316" s="355" t="n">
        <v>78.3113644928691</v>
      </c>
    </row>
    <row r="317">
      <c r="A317" s="355" t="s">
        <v>213</v>
      </c>
      <c r="B317" s="355" t="s">
        <v>214</v>
      </c>
      <c r="C317" s="355" t="s">
        <v>16</v>
      </c>
      <c r="D317" s="355" t="n">
        <v>4092.0956759</v>
      </c>
      <c r="E317" s="355" t="n">
        <v>6.56871890574906</v>
      </c>
      <c r="F317" s="355" t="n">
        <v>100</v>
      </c>
      <c r="G317" s="355" t="n">
        <v>0</v>
      </c>
      <c r="H317" s="355"/>
      <c r="I317" s="355"/>
      <c r="J317" s="355"/>
      <c r="K317" s="355"/>
    </row>
    <row r="318">
      <c r="A318" s="355" t="s">
        <v>213</v>
      </c>
      <c r="B318" s="355" t="s">
        <v>214</v>
      </c>
      <c r="C318" s="355" t="s">
        <v>17</v>
      </c>
      <c r="D318" s="355" t="n">
        <v>7448.6065578</v>
      </c>
      <c r="E318" s="355" t="n">
        <v>4.28927896274922</v>
      </c>
      <c r="F318" s="355" t="n">
        <v>99.7818892890004</v>
      </c>
      <c r="G318" s="355" t="n">
        <v>0.218453550845814</v>
      </c>
      <c r="H318" s="355" t="n">
        <v>16.2817209</v>
      </c>
      <c r="I318" s="355" t="n">
        <v>100</v>
      </c>
      <c r="J318" s="355" t="n">
        <v>0.218110710999622</v>
      </c>
      <c r="K318" s="355" t="n">
        <v>99.9387326068723</v>
      </c>
    </row>
    <row r="319">
      <c r="A319" s="355" t="s">
        <v>215</v>
      </c>
      <c r="B319" s="355" t="s">
        <v>216</v>
      </c>
      <c r="C319" s="355" t="s">
        <v>16</v>
      </c>
      <c r="D319" s="355" t="n">
        <v>5587.614816</v>
      </c>
      <c r="E319" s="355" t="n">
        <v>8.32263761664096</v>
      </c>
      <c r="F319" s="355" t="n">
        <v>100</v>
      </c>
      <c r="G319" s="355" t="n">
        <v>0</v>
      </c>
      <c r="H319" s="355"/>
      <c r="I319" s="355"/>
      <c r="J319" s="355"/>
      <c r="K319" s="355"/>
    </row>
    <row r="320">
      <c r="A320" s="355" t="s">
        <v>215</v>
      </c>
      <c r="B320" s="355" t="s">
        <v>216</v>
      </c>
      <c r="C320" s="355" t="s">
        <v>17</v>
      </c>
      <c r="D320" s="355" t="n">
        <v>16702.1198895</v>
      </c>
      <c r="E320" s="355" t="n">
        <v>2.76452872337483</v>
      </c>
      <c r="F320" s="355" t="n">
        <v>100</v>
      </c>
      <c r="G320" s="355" t="n">
        <v>0.000000000000000306924344092833</v>
      </c>
      <c r="H320" s="355"/>
      <c r="I320" s="355"/>
      <c r="J320" s="355"/>
      <c r="K320" s="355"/>
    </row>
    <row r="321">
      <c r="A321" s="355" t="s">
        <v>217</v>
      </c>
      <c r="B321" s="355" t="s">
        <v>218</v>
      </c>
      <c r="C321" s="355" t="s">
        <v>16</v>
      </c>
      <c r="D321" s="355" t="n">
        <v>1843.846349</v>
      </c>
      <c r="E321" s="355" t="n">
        <v>10.1528839535129</v>
      </c>
      <c r="F321" s="355" t="n">
        <v>100</v>
      </c>
      <c r="G321" s="355" t="n">
        <v>0</v>
      </c>
      <c r="H321" s="355"/>
      <c r="I321" s="355"/>
      <c r="J321" s="355"/>
      <c r="K321" s="355"/>
    </row>
    <row r="322">
      <c r="A322" s="355" t="s">
        <v>217</v>
      </c>
      <c r="B322" s="355" t="s">
        <v>218</v>
      </c>
      <c r="C322" s="355" t="s">
        <v>17</v>
      </c>
      <c r="D322" s="355" t="n">
        <v>8244.0468644</v>
      </c>
      <c r="E322" s="355" t="n">
        <v>2.59759468854189</v>
      </c>
      <c r="F322" s="355" t="n">
        <v>100</v>
      </c>
      <c r="G322" s="355" t="n">
        <v>0</v>
      </c>
      <c r="H322" s="355"/>
      <c r="I322" s="355"/>
      <c r="J322" s="355"/>
      <c r="K322" s="355"/>
    </row>
    <row r="323">
      <c r="A323" s="355" t="s">
        <v>219</v>
      </c>
      <c r="B323" s="355" t="s">
        <v>220</v>
      </c>
      <c r="C323" s="355" t="s">
        <v>16</v>
      </c>
      <c r="D323" s="355" t="n">
        <v>16712.6728235</v>
      </c>
      <c r="E323" s="355" t="n">
        <v>7.42366575949791</v>
      </c>
      <c r="F323" s="355" t="n">
        <v>99.6878334757834</v>
      </c>
      <c r="G323" s="355" t="n">
        <v>0.313873484109642</v>
      </c>
      <c r="H323" s="355" t="n">
        <v>52.3347414</v>
      </c>
      <c r="I323" s="355" t="n">
        <v>100</v>
      </c>
      <c r="J323" s="355" t="n">
        <v>0.31216652421661</v>
      </c>
      <c r="K323" s="355" t="n">
        <v>100.232937195644</v>
      </c>
    </row>
    <row r="324">
      <c r="A324" s="355" t="s">
        <v>219</v>
      </c>
      <c r="B324" s="355" t="s">
        <v>220</v>
      </c>
      <c r="C324" s="355" t="s">
        <v>17</v>
      </c>
      <c r="D324" s="355" t="n">
        <v>25903.3994331</v>
      </c>
      <c r="E324" s="355" t="n">
        <v>4.75000039424671</v>
      </c>
      <c r="F324" s="355" t="n">
        <v>100</v>
      </c>
      <c r="G324" s="355" t="n">
        <v>0</v>
      </c>
      <c r="H324" s="355"/>
      <c r="I324" s="355"/>
      <c r="J324" s="355"/>
      <c r="K324" s="355"/>
    </row>
    <row r="325">
      <c r="A325" s="355" t="s">
        <v>221</v>
      </c>
      <c r="B325" s="355" t="s">
        <v>222</v>
      </c>
      <c r="C325" s="355" t="s">
        <v>16</v>
      </c>
      <c r="D325" s="355" t="n">
        <v>11047.2366204</v>
      </c>
      <c r="E325" s="355" t="n">
        <v>4.7331359408552</v>
      </c>
      <c r="F325" s="355" t="n">
        <v>99.8593129386135</v>
      </c>
      <c r="G325" s="355" t="n">
        <v>0.140621441974087</v>
      </c>
      <c r="H325" s="355" t="n">
        <v>15.563929</v>
      </c>
      <c r="I325" s="355" t="n">
        <v>100</v>
      </c>
      <c r="J325" s="355" t="n">
        <v>0.140687061386496</v>
      </c>
      <c r="K325" s="355" t="n">
        <v>99.8127364491054</v>
      </c>
    </row>
    <row r="326">
      <c r="A326" s="355" t="s">
        <v>221</v>
      </c>
      <c r="B326" s="355" t="s">
        <v>222</v>
      </c>
      <c r="C326" s="355" t="s">
        <v>17</v>
      </c>
      <c r="D326" s="355" t="n">
        <v>8133.2868977</v>
      </c>
      <c r="E326" s="355" t="n">
        <v>6.38340890347742</v>
      </c>
      <c r="F326" s="355" t="n">
        <v>100</v>
      </c>
      <c r="G326" s="355" t="n">
        <v>0</v>
      </c>
      <c r="H326" s="355"/>
      <c r="I326" s="355"/>
      <c r="J326" s="355"/>
      <c r="K326" s="355"/>
    </row>
    <row r="327">
      <c r="A327" s="355" t="s">
        <v>223</v>
      </c>
      <c r="B327" s="355" t="s">
        <v>224</v>
      </c>
      <c r="C327" s="355" t="s">
        <v>16</v>
      </c>
      <c r="D327" s="355" t="n">
        <v>7485.4258738</v>
      </c>
      <c r="E327" s="355" t="n">
        <v>7.06933515080899</v>
      </c>
      <c r="F327" s="355" t="n">
        <v>99.8179799397483</v>
      </c>
      <c r="G327" s="355" t="n">
        <v>0.181856622634961</v>
      </c>
      <c r="H327" s="355" t="n">
        <v>13.6498221</v>
      </c>
      <c r="I327" s="355" t="n">
        <v>99.9999999999998</v>
      </c>
      <c r="J327" s="355" t="n">
        <v>0.18202006025173</v>
      </c>
      <c r="K327" s="355" t="n">
        <v>99.728352385898</v>
      </c>
    </row>
    <row r="328">
      <c r="A328" s="355" t="s">
        <v>223</v>
      </c>
      <c r="B328" s="355" t="s">
        <v>224</v>
      </c>
      <c r="C328" s="355" t="s">
        <v>17</v>
      </c>
      <c r="D328" s="355" t="n">
        <v>13868.4435652</v>
      </c>
      <c r="E328" s="355" t="n">
        <v>4.39285423316262</v>
      </c>
      <c r="F328" s="355" t="n">
        <v>100</v>
      </c>
      <c r="G328" s="355" t="n">
        <v>0</v>
      </c>
      <c r="H328" s="355"/>
      <c r="I328" s="355"/>
      <c r="J328" s="355"/>
      <c r="K328" s="355"/>
    </row>
    <row r="329">
      <c r="A329" s="355" t="s">
        <v>225</v>
      </c>
      <c r="B329" s="355" t="s">
        <v>226</v>
      </c>
      <c r="C329" s="355" t="s">
        <v>16</v>
      </c>
      <c r="D329" s="355" t="n">
        <v>27732.4650408</v>
      </c>
      <c r="E329" s="355" t="n">
        <v>3.88468464167958</v>
      </c>
      <c r="F329" s="355" t="n">
        <v>100</v>
      </c>
      <c r="G329" s="355" t="n">
        <v>0.000000000000000431286633260039</v>
      </c>
      <c r="H329" s="355"/>
      <c r="I329" s="355"/>
      <c r="J329" s="355"/>
      <c r="K329" s="355"/>
    </row>
    <row r="330">
      <c r="A330" s="355" t="s">
        <v>225</v>
      </c>
      <c r="B330" s="355" t="s">
        <v>226</v>
      </c>
      <c r="C330" s="355" t="s">
        <v>17</v>
      </c>
      <c r="D330" s="355" t="n">
        <v>17378.4249876</v>
      </c>
      <c r="E330" s="355" t="n">
        <v>4.55495357152748</v>
      </c>
      <c r="F330" s="355" t="n">
        <v>99.7661155815556</v>
      </c>
      <c r="G330" s="355" t="n">
        <v>0.235634956267276</v>
      </c>
      <c r="H330" s="355" t="n">
        <v>40.7407144</v>
      </c>
      <c r="I330" s="355" t="n">
        <v>100</v>
      </c>
      <c r="J330" s="355" t="n">
        <v>0.233884418444463</v>
      </c>
      <c r="K330" s="355" t="n">
        <v>100.512827824817</v>
      </c>
    </row>
    <row r="331">
      <c r="A331" s="355" t="s">
        <v>227</v>
      </c>
      <c r="B331" s="355" t="s">
        <v>228</v>
      </c>
      <c r="C331" s="355" t="s">
        <v>16</v>
      </c>
      <c r="D331" s="355" t="n">
        <v>3149.5025856</v>
      </c>
      <c r="E331" s="355" t="n">
        <v>8.63218158151566</v>
      </c>
      <c r="F331" s="355" t="n">
        <v>100</v>
      </c>
      <c r="G331" s="355" t="n">
        <v>0.000000000000000958364674454388</v>
      </c>
      <c r="H331" s="355"/>
      <c r="I331" s="355"/>
      <c r="J331" s="355"/>
      <c r="K331" s="355"/>
    </row>
    <row r="332">
      <c r="A332" s="355" t="s">
        <v>227</v>
      </c>
      <c r="B332" s="355" t="s">
        <v>228</v>
      </c>
      <c r="C332" s="355" t="s">
        <v>17</v>
      </c>
      <c r="D332" s="355" t="n">
        <v>6133.8915135</v>
      </c>
      <c r="E332" s="355" t="n">
        <v>4.6218075907128</v>
      </c>
      <c r="F332" s="355" t="n">
        <v>100</v>
      </c>
      <c r="G332" s="355" t="n">
        <v>0</v>
      </c>
      <c r="H332" s="355"/>
      <c r="I332" s="355"/>
      <c r="J332" s="355"/>
      <c r="K332" s="355"/>
    </row>
    <row r="333">
      <c r="A333" s="355" t="s">
        <v>229</v>
      </c>
      <c r="B333" s="355" t="s">
        <v>230</v>
      </c>
      <c r="C333" s="355" t="s">
        <v>16</v>
      </c>
      <c r="D333" s="355" t="n">
        <v>22740.133471</v>
      </c>
      <c r="E333" s="355" t="n">
        <v>9.31092596304767</v>
      </c>
      <c r="F333" s="355" t="n">
        <v>99.7457230302469</v>
      </c>
      <c r="G333" s="355" t="n">
        <v>0.254679395930804</v>
      </c>
      <c r="H333" s="355" t="n">
        <v>57.9703275</v>
      </c>
      <c r="I333" s="355" t="n">
        <v>99.9999999999999</v>
      </c>
      <c r="J333" s="355" t="n">
        <v>0.254276969753134</v>
      </c>
      <c r="K333" s="355" t="n">
        <v>99.9035835321121</v>
      </c>
    </row>
    <row r="334">
      <c r="A334" s="355" t="s">
        <v>229</v>
      </c>
      <c r="B334" s="355" t="s">
        <v>230</v>
      </c>
      <c r="C334" s="355" t="s">
        <v>17</v>
      </c>
      <c r="D334" s="355" t="n">
        <v>40155.8161842</v>
      </c>
      <c r="E334" s="355" t="n">
        <v>4.49810746645409</v>
      </c>
      <c r="F334" s="355" t="n">
        <v>100</v>
      </c>
      <c r="G334" s="355" t="n">
        <v>0</v>
      </c>
      <c r="H334" s="355"/>
      <c r="I334" s="355"/>
      <c r="J334" s="355"/>
      <c r="K334" s="355"/>
    </row>
    <row r="335">
      <c r="A335" s="355" t="s">
        <v>231</v>
      </c>
      <c r="B335" s="355" t="s">
        <v>232</v>
      </c>
      <c r="C335" s="355" t="s">
        <v>16</v>
      </c>
      <c r="D335" s="355" t="n">
        <v>38323.5418747</v>
      </c>
      <c r="E335" s="355" t="n">
        <v>5.25937533562434</v>
      </c>
      <c r="F335" s="355" t="n">
        <v>99.7287113566141</v>
      </c>
      <c r="G335" s="355" t="n">
        <v>0.274355084413093</v>
      </c>
      <c r="H335" s="355" t="n">
        <v>104.2502359</v>
      </c>
      <c r="I335" s="355" t="n">
        <v>100</v>
      </c>
      <c r="J335" s="355" t="n">
        <v>0.271288643385898</v>
      </c>
      <c r="K335" s="355" t="n">
        <v>100.855969056297</v>
      </c>
    </row>
    <row r="336">
      <c r="A336" s="355" t="s">
        <v>231</v>
      </c>
      <c r="B336" s="355" t="s">
        <v>232</v>
      </c>
      <c r="C336" s="355" t="s">
        <v>17</v>
      </c>
      <c r="D336" s="355" t="n">
        <v>40399.2412988</v>
      </c>
      <c r="E336" s="355" t="n">
        <v>4.64023378805979</v>
      </c>
      <c r="F336" s="355" t="n">
        <v>100</v>
      </c>
      <c r="G336" s="355" t="n">
        <v>0</v>
      </c>
      <c r="H336" s="355"/>
      <c r="I336" s="355"/>
      <c r="J336" s="355"/>
      <c r="K336" s="355"/>
    </row>
    <row r="337">
      <c r="A337" s="355" t="s">
        <v>233</v>
      </c>
      <c r="B337" s="355" t="s">
        <v>234</v>
      </c>
      <c r="C337" s="355" t="s">
        <v>16</v>
      </c>
      <c r="D337" s="355" t="n">
        <v>19341.1398119</v>
      </c>
      <c r="E337" s="355" t="n">
        <v>5.91681322825008</v>
      </c>
      <c r="F337" s="355" t="n">
        <v>99.7721329440552</v>
      </c>
      <c r="G337" s="355" t="n">
        <v>0.229057343132727</v>
      </c>
      <c r="H337" s="355" t="n">
        <v>44.172741</v>
      </c>
      <c r="I337" s="355" t="n">
        <v>99.9999999999999</v>
      </c>
      <c r="J337" s="355" t="n">
        <v>0.227867055944847</v>
      </c>
      <c r="K337" s="355" t="n">
        <v>100.293303023066</v>
      </c>
    </row>
    <row r="338">
      <c r="A338" s="355" t="s">
        <v>233</v>
      </c>
      <c r="B338" s="355" t="s">
        <v>234</v>
      </c>
      <c r="C338" s="355" t="s">
        <v>17</v>
      </c>
      <c r="D338" s="355" t="n">
        <v>26374.0072572</v>
      </c>
      <c r="E338" s="355" t="n">
        <v>4.3017227593553</v>
      </c>
      <c r="F338" s="355" t="n">
        <v>100</v>
      </c>
      <c r="G338" s="355" t="n">
        <v>0</v>
      </c>
      <c r="H338" s="355"/>
      <c r="I338" s="355"/>
      <c r="J338" s="355"/>
      <c r="K338" s="355"/>
    </row>
    <row r="339">
      <c r="A339" s="355" t="s">
        <v>235</v>
      </c>
      <c r="B339" s="355" t="s">
        <v>236</v>
      </c>
      <c r="C339" s="355" t="s">
        <v>16</v>
      </c>
      <c r="D339" s="355" t="n">
        <v>14021.1779282</v>
      </c>
      <c r="E339" s="355" t="n">
        <v>6.92024154609764</v>
      </c>
      <c r="F339" s="355" t="n">
        <v>100</v>
      </c>
      <c r="G339" s="355" t="n">
        <v>0</v>
      </c>
      <c r="H339" s="355"/>
      <c r="I339" s="355"/>
      <c r="J339" s="355"/>
      <c r="K339" s="355"/>
    </row>
    <row r="340">
      <c r="A340" s="355" t="s">
        <v>235</v>
      </c>
      <c r="B340" s="355" t="s">
        <v>236</v>
      </c>
      <c r="C340" s="355" t="s">
        <v>17</v>
      </c>
      <c r="D340" s="355" t="n">
        <v>20639.3601249</v>
      </c>
      <c r="E340" s="355" t="n">
        <v>3.8201173785925</v>
      </c>
      <c r="F340" s="355" t="n">
        <v>100</v>
      </c>
      <c r="G340" s="355" t="n">
        <v>0</v>
      </c>
      <c r="H340" s="355"/>
      <c r="I340" s="355"/>
      <c r="J340" s="355"/>
      <c r="K340" s="355"/>
    </row>
    <row r="341">
      <c r="A341" s="355" t="s">
        <v>237</v>
      </c>
      <c r="B341" s="355" t="s">
        <v>238</v>
      </c>
      <c r="C341" s="355" t="s">
        <v>16</v>
      </c>
      <c r="D341" s="355" t="n">
        <v>2134.6964764</v>
      </c>
      <c r="E341" s="355" t="n">
        <v>5.82124049791369</v>
      </c>
      <c r="F341" s="355" t="n">
        <v>97.6397813665453</v>
      </c>
      <c r="G341" s="355" t="n">
        <v>0.974961063397592</v>
      </c>
      <c r="H341" s="355" t="n">
        <v>51.6014101</v>
      </c>
      <c r="I341" s="355" t="n">
        <v>41.3870346356558</v>
      </c>
      <c r="J341" s="355" t="n">
        <v>2.36021863345473</v>
      </c>
      <c r="K341" s="355" t="n">
        <v>40.3331215683588</v>
      </c>
    </row>
    <row r="342">
      <c r="A342" s="355" t="s">
        <v>237</v>
      </c>
      <c r="B342" s="355" t="s">
        <v>238</v>
      </c>
      <c r="C342" s="355" t="s">
        <v>17</v>
      </c>
      <c r="D342" s="355" t="n">
        <v>3497.1301616</v>
      </c>
      <c r="E342" s="355" t="n">
        <v>4.21656472811002</v>
      </c>
      <c r="F342" s="355" t="n">
        <v>98.2287582430887</v>
      </c>
      <c r="G342" s="355" t="n">
        <v>0.834907011440641</v>
      </c>
      <c r="H342" s="355" t="n">
        <v>63.0595671</v>
      </c>
      <c r="I342" s="355" t="n">
        <v>47.2019784609629</v>
      </c>
      <c r="J342" s="355" t="n">
        <v>1.77124175691126</v>
      </c>
      <c r="K342" s="355" t="n">
        <v>46.3019114484277</v>
      </c>
    </row>
    <row r="343">
      <c r="A343" s="355" t="s">
        <v>239</v>
      </c>
      <c r="B343" s="355" t="s">
        <v>240</v>
      </c>
      <c r="C343" s="355" t="s">
        <v>16</v>
      </c>
      <c r="D343" s="355" t="n">
        <v>1134.80367</v>
      </c>
      <c r="E343" s="355" t="n">
        <v>10.904187670718</v>
      </c>
      <c r="F343" s="355" t="n">
        <v>100</v>
      </c>
      <c r="G343" s="355" t="n">
        <v>0</v>
      </c>
      <c r="H343" s="355"/>
      <c r="I343" s="355"/>
      <c r="J343" s="355"/>
      <c r="K343" s="355"/>
    </row>
    <row r="344">
      <c r="A344" s="355" t="s">
        <v>239</v>
      </c>
      <c r="B344" s="355" t="s">
        <v>240</v>
      </c>
      <c r="C344" s="355" t="s">
        <v>17</v>
      </c>
      <c r="D344" s="355" t="n">
        <v>3760.9728553</v>
      </c>
      <c r="E344" s="355" t="n">
        <v>3.00880740114043</v>
      </c>
      <c r="F344" s="355" t="n">
        <v>100</v>
      </c>
      <c r="G344" s="355" t="n">
        <v>0</v>
      </c>
      <c r="H344" s="355"/>
      <c r="I344" s="355"/>
      <c r="J344" s="355"/>
      <c r="K344" s="355"/>
    </row>
    <row r="345">
      <c r="A345" s="355" t="s">
        <v>241</v>
      </c>
      <c r="B345" s="355" t="s">
        <v>242</v>
      </c>
      <c r="C345" s="355" t="s">
        <v>16</v>
      </c>
      <c r="D345" s="355" t="n">
        <v>2631.6253413</v>
      </c>
      <c r="E345" s="355" t="n">
        <v>7.72234992745082</v>
      </c>
      <c r="F345" s="355" t="n">
        <v>100</v>
      </c>
      <c r="G345" s="355" t="n">
        <v>0</v>
      </c>
      <c r="H345" s="355"/>
      <c r="I345" s="355"/>
      <c r="J345" s="355"/>
      <c r="K345" s="355"/>
    </row>
    <row r="346">
      <c r="A346" s="355" t="s">
        <v>241</v>
      </c>
      <c r="B346" s="355" t="s">
        <v>242</v>
      </c>
      <c r="C346" s="355" t="s">
        <v>17</v>
      </c>
      <c r="D346" s="355" t="n">
        <v>4971.5698727</v>
      </c>
      <c r="E346" s="355" t="n">
        <v>3.77281378142902</v>
      </c>
      <c r="F346" s="355" t="n">
        <v>100</v>
      </c>
      <c r="G346" s="355" t="n">
        <v>0</v>
      </c>
      <c r="H346" s="355"/>
      <c r="I346" s="355"/>
      <c r="J346" s="355"/>
      <c r="K346" s="355"/>
    </row>
    <row r="347">
      <c r="A347" s="355" t="s">
        <v>243</v>
      </c>
      <c r="B347" s="355" t="s">
        <v>244</v>
      </c>
      <c r="C347" s="355" t="s">
        <v>16</v>
      </c>
      <c r="D347" s="355" t="n">
        <v>2772.5508219</v>
      </c>
      <c r="E347" s="355" t="n">
        <v>7.23547953886494</v>
      </c>
      <c r="F347" s="355" t="n">
        <v>99.4567808196658</v>
      </c>
      <c r="G347" s="355" t="n">
        <v>0.383207463748453</v>
      </c>
      <c r="H347" s="355" t="n">
        <v>15.1432891</v>
      </c>
      <c r="I347" s="355" t="n">
        <v>70.4523045416802</v>
      </c>
      <c r="J347" s="355" t="n">
        <v>0.543219180334237</v>
      </c>
      <c r="K347" s="355" t="n">
        <v>70.1605946738471</v>
      </c>
    </row>
    <row r="348">
      <c r="A348" s="355" t="s">
        <v>243</v>
      </c>
      <c r="B348" s="355" t="s">
        <v>244</v>
      </c>
      <c r="C348" s="355" t="s">
        <v>17</v>
      </c>
      <c r="D348" s="355" t="n">
        <v>4810.9064149</v>
      </c>
      <c r="E348" s="355" t="n">
        <v>4.38935075133734</v>
      </c>
      <c r="F348" s="355" t="n">
        <v>99.8125894832966</v>
      </c>
      <c r="G348" s="355" t="n">
        <v>0.187295375690319</v>
      </c>
      <c r="H348" s="355" t="n">
        <v>9.0330735</v>
      </c>
      <c r="I348" s="355" t="n">
        <v>100</v>
      </c>
      <c r="J348" s="355" t="n">
        <v>0.187410516703366</v>
      </c>
      <c r="K348" s="355" t="n">
        <v>99.7512667631522</v>
      </c>
    </row>
    <row r="349">
      <c r="A349" s="355" t="s">
        <v>245</v>
      </c>
      <c r="B349" s="355" t="s">
        <v>246</v>
      </c>
      <c r="C349" s="355" t="s">
        <v>16</v>
      </c>
      <c r="D349" s="355" t="n">
        <v>6557.1209569</v>
      </c>
      <c r="E349" s="355" t="n">
        <v>6.27253393168288</v>
      </c>
      <c r="F349" s="355" t="n">
        <v>90.8046391264651</v>
      </c>
      <c r="G349" s="355" t="n">
        <v>3.99048574109839</v>
      </c>
      <c r="H349" s="355" t="n">
        <v>664.0089545</v>
      </c>
      <c r="I349" s="355" t="n">
        <v>41.2993167604561</v>
      </c>
      <c r="J349" s="355" t="n">
        <v>9.19536087353489</v>
      </c>
      <c r="K349" s="355" t="n">
        <v>39.4062421957396</v>
      </c>
    </row>
    <row r="350">
      <c r="A350" s="355" t="s">
        <v>245</v>
      </c>
      <c r="B350" s="355" t="s">
        <v>246</v>
      </c>
      <c r="C350" s="355" t="s">
        <v>17</v>
      </c>
      <c r="D350" s="355" t="n">
        <v>6462.1437975</v>
      </c>
      <c r="E350" s="355" t="n">
        <v>5.6916981910915</v>
      </c>
      <c r="F350" s="355" t="n">
        <v>98.8955297459291</v>
      </c>
      <c r="G350" s="355" t="n">
        <v>0.68844251738735</v>
      </c>
      <c r="H350" s="355" t="n">
        <v>72.1695472</v>
      </c>
      <c r="I350" s="355" t="n">
        <v>60.8508010305381</v>
      </c>
      <c r="J350" s="355" t="n">
        <v>1.10447025407095</v>
      </c>
      <c r="K350" s="355" t="n">
        <v>61.6439303871641</v>
      </c>
    </row>
    <row r="351">
      <c r="A351" s="355" t="s">
        <v>247</v>
      </c>
      <c r="B351" s="355" t="s">
        <v>248</v>
      </c>
      <c r="C351" s="355" t="s">
        <v>16</v>
      </c>
      <c r="D351" s="355" t="n">
        <v>3411.2231754</v>
      </c>
      <c r="E351" s="355" t="n">
        <v>10.417575441732</v>
      </c>
      <c r="F351" s="355" t="n">
        <v>100</v>
      </c>
      <c r="G351" s="355" t="n">
        <v>0</v>
      </c>
      <c r="H351" s="355"/>
      <c r="I351" s="355"/>
      <c r="J351" s="355"/>
      <c r="K351" s="355"/>
    </row>
    <row r="352">
      <c r="A352" s="355" t="s">
        <v>247</v>
      </c>
      <c r="B352" s="355" t="s">
        <v>248</v>
      </c>
      <c r="C352" s="355" t="s">
        <v>17</v>
      </c>
      <c r="D352" s="355" t="n">
        <v>14598.6400231</v>
      </c>
      <c r="E352" s="355" t="n">
        <v>2.76454043883243</v>
      </c>
      <c r="F352" s="355" t="n">
        <v>100</v>
      </c>
      <c r="G352" s="355" t="n">
        <v>0</v>
      </c>
      <c r="H352" s="355"/>
      <c r="I352" s="355"/>
      <c r="J352" s="355"/>
      <c r="K352" s="355"/>
    </row>
    <row r="353">
      <c r="A353" s="355" t="s">
        <v>249</v>
      </c>
      <c r="B353" s="355" t="s">
        <v>250</v>
      </c>
      <c r="C353" s="355" t="s">
        <v>16</v>
      </c>
      <c r="D353" s="355" t="n">
        <v>2257.3593673</v>
      </c>
      <c r="E353" s="355" t="n">
        <v>11.6753470755935</v>
      </c>
      <c r="F353" s="355" t="n">
        <v>100</v>
      </c>
      <c r="G353" s="355" t="n">
        <v>0</v>
      </c>
      <c r="H353" s="355"/>
      <c r="I353" s="355"/>
      <c r="J353" s="355"/>
      <c r="K353" s="355"/>
    </row>
    <row r="354">
      <c r="A354" s="355" t="s">
        <v>249</v>
      </c>
      <c r="B354" s="355" t="s">
        <v>250</v>
      </c>
      <c r="C354" s="355" t="s">
        <v>17</v>
      </c>
      <c r="D354" s="355" t="n">
        <v>17445.0462636</v>
      </c>
      <c r="E354" s="355" t="n">
        <v>1.88610990201551</v>
      </c>
      <c r="F354" s="355" t="n">
        <v>100</v>
      </c>
      <c r="G354" s="355" t="n">
        <v>0.000000000000000209400264019111</v>
      </c>
      <c r="H354" s="355"/>
      <c r="I354" s="355"/>
      <c r="J354" s="355"/>
      <c r="K354" s="355"/>
    </row>
    <row r="355">
      <c r="A355" s="355" t="s">
        <v>251</v>
      </c>
      <c r="B355" s="355" t="s">
        <v>252</v>
      </c>
      <c r="C355" s="355" t="s">
        <v>16</v>
      </c>
      <c r="D355" s="355" t="n">
        <v>1228.2752609</v>
      </c>
      <c r="E355" s="355" t="n">
        <v>12.9425778108427</v>
      </c>
      <c r="F355" s="355" t="n">
        <v>99.0855742449051</v>
      </c>
      <c r="G355" s="355" t="n">
        <v>0.92997364165502</v>
      </c>
      <c r="H355" s="355" t="n">
        <v>11.3353184</v>
      </c>
      <c r="I355" s="355" t="n">
        <v>100</v>
      </c>
      <c r="J355" s="355" t="n">
        <v>0.914425755094877</v>
      </c>
      <c r="K355" s="355" t="n">
        <v>100.770316018114</v>
      </c>
    </row>
    <row r="356">
      <c r="A356" s="355" t="s">
        <v>251</v>
      </c>
      <c r="B356" s="355" t="s">
        <v>252</v>
      </c>
      <c r="C356" s="355" t="s">
        <v>17</v>
      </c>
      <c r="D356" s="355" t="n">
        <v>14256.2221762</v>
      </c>
      <c r="E356" s="355" t="n">
        <v>1.98139351479056</v>
      </c>
      <c r="F356" s="355" t="n">
        <v>99.4274638329646</v>
      </c>
      <c r="G356" s="355" t="n">
        <v>0.339646297046441</v>
      </c>
      <c r="H356" s="355" t="n">
        <v>82.0920346</v>
      </c>
      <c r="I356" s="355" t="n">
        <v>58.8871575335497</v>
      </c>
      <c r="J356" s="355" t="n">
        <v>0.572536167035355</v>
      </c>
      <c r="K356" s="355" t="n">
        <v>58.9834701455637</v>
      </c>
    </row>
    <row r="357">
      <c r="A357" s="355" t="s">
        <v>253</v>
      </c>
      <c r="B357" s="355" t="s">
        <v>254</v>
      </c>
      <c r="C357" s="355" t="s">
        <v>16</v>
      </c>
      <c r="D357" s="355" t="n">
        <v>6838.3477288</v>
      </c>
      <c r="E357" s="355" t="n">
        <v>8.06166027269513</v>
      </c>
      <c r="F357" s="355" t="n">
        <v>100</v>
      </c>
      <c r="G357" s="355" t="n">
        <v>0</v>
      </c>
      <c r="H357" s="355"/>
      <c r="I357" s="355"/>
      <c r="J357" s="355"/>
      <c r="K357" s="355"/>
    </row>
    <row r="358">
      <c r="A358" s="355" t="s">
        <v>253</v>
      </c>
      <c r="B358" s="355" t="s">
        <v>254</v>
      </c>
      <c r="C358" s="355" t="s">
        <v>17</v>
      </c>
      <c r="D358" s="355" t="n">
        <v>8579.4733607</v>
      </c>
      <c r="E358" s="355" t="n">
        <v>5.66391546891691</v>
      </c>
      <c r="F358" s="355" t="n">
        <v>100</v>
      </c>
      <c r="G358" s="355" t="n">
        <v>0</v>
      </c>
      <c r="H358" s="355"/>
      <c r="I358" s="355"/>
      <c r="J358" s="355"/>
      <c r="K358" s="355"/>
    </row>
    <row r="359">
      <c r="A359" s="355" t="s">
        <v>255</v>
      </c>
      <c r="B359" s="355" t="s">
        <v>256</v>
      </c>
      <c r="C359" s="355" t="s">
        <v>16</v>
      </c>
      <c r="D359" s="355" t="n">
        <v>854.8938995</v>
      </c>
      <c r="E359" s="355" t="n">
        <v>15.8019385896193</v>
      </c>
      <c r="F359" s="355" t="n">
        <v>100</v>
      </c>
      <c r="G359" s="355" t="n">
        <v>0</v>
      </c>
      <c r="H359" s="355"/>
      <c r="I359" s="355"/>
      <c r="J359" s="355"/>
      <c r="K359" s="355"/>
    </row>
    <row r="360">
      <c r="A360" s="355" t="s">
        <v>255</v>
      </c>
      <c r="B360" s="355" t="s">
        <v>256</v>
      </c>
      <c r="C360" s="355" t="s">
        <v>17</v>
      </c>
      <c r="D360" s="355" t="n">
        <v>12627.3759304</v>
      </c>
      <c r="E360" s="355" t="n">
        <v>1.66878319344728</v>
      </c>
      <c r="F360" s="355" t="n">
        <v>100</v>
      </c>
      <c r="G360" s="355" t="n">
        <v>0</v>
      </c>
      <c r="H360" s="355"/>
      <c r="I360" s="355"/>
      <c r="J360" s="355"/>
      <c r="K360" s="355"/>
    </row>
    <row r="361">
      <c r="A361" s="355" t="s">
        <v>257</v>
      </c>
      <c r="B361" s="355" t="s">
        <v>258</v>
      </c>
      <c r="C361" s="355" t="s">
        <v>16</v>
      </c>
      <c r="D361" s="355" t="n">
        <v>175.3642889</v>
      </c>
      <c r="E361" s="355" t="n">
        <v>27.0105999723561</v>
      </c>
      <c r="F361" s="355" t="n">
        <v>100</v>
      </c>
      <c r="G361" s="355" t="n">
        <v>0</v>
      </c>
      <c r="H361" s="355"/>
      <c r="I361" s="355"/>
      <c r="J361" s="355"/>
      <c r="K361" s="355"/>
    </row>
    <row r="362">
      <c r="A362" s="355" t="s">
        <v>257</v>
      </c>
      <c r="B362" s="355" t="s">
        <v>258</v>
      </c>
      <c r="C362" s="355" t="s">
        <v>17</v>
      </c>
      <c r="D362" s="355" t="n">
        <v>10689.2786544</v>
      </c>
      <c r="E362" s="355" t="n">
        <v>1.36220713804748</v>
      </c>
      <c r="F362" s="355" t="n">
        <v>100</v>
      </c>
      <c r="G362" s="355" t="n">
        <v>0</v>
      </c>
      <c r="H362" s="355"/>
      <c r="I362" s="355"/>
      <c r="J362" s="355"/>
      <c r="K362" s="355"/>
    </row>
    <row r="363">
      <c r="A363" s="355" t="s">
        <v>259</v>
      </c>
      <c r="B363" s="355" t="s">
        <v>260</v>
      </c>
      <c r="C363" s="355" t="s">
        <v>16</v>
      </c>
      <c r="D363" s="355" t="n">
        <v>566.9585157</v>
      </c>
      <c r="E363" s="355" t="n">
        <v>25.9684385134774</v>
      </c>
      <c r="F363" s="355" t="n">
        <v>100</v>
      </c>
      <c r="G363" s="355" t="n">
        <v>0</v>
      </c>
      <c r="H363" s="355"/>
      <c r="I363" s="355"/>
      <c r="J363" s="355"/>
      <c r="K363" s="355"/>
    </row>
    <row r="364">
      <c r="A364" s="355" t="s">
        <v>259</v>
      </c>
      <c r="B364" s="355" t="s">
        <v>260</v>
      </c>
      <c r="C364" s="355" t="s">
        <v>17</v>
      </c>
      <c r="D364" s="355" t="n">
        <v>18516.4052493</v>
      </c>
      <c r="E364" s="355" t="n">
        <v>1.42935519210581</v>
      </c>
      <c r="F364" s="355" t="n">
        <v>99.920191564361</v>
      </c>
      <c r="G364" s="355" t="n">
        <v>0.0796545045612746</v>
      </c>
      <c r="H364" s="355" t="n">
        <v>14.7894566</v>
      </c>
      <c r="I364" s="355" t="n">
        <v>99.9999999999999</v>
      </c>
      <c r="J364" s="355" t="n">
        <v>0.0798084356390217</v>
      </c>
      <c r="K364" s="355" t="n">
        <v>99.7274697968806</v>
      </c>
    </row>
    <row r="365">
      <c r="A365" s="355" t="s">
        <v>261</v>
      </c>
      <c r="B365" s="355" t="s">
        <v>262</v>
      </c>
      <c r="C365" s="355" t="s">
        <v>16</v>
      </c>
      <c r="D365" s="355" t="n">
        <v>499.1383043</v>
      </c>
      <c r="E365" s="355" t="n">
        <v>20.3799230731535</v>
      </c>
      <c r="F365" s="355" t="n">
        <v>100</v>
      </c>
      <c r="G365" s="355" t="n">
        <v>0</v>
      </c>
      <c r="H365" s="355"/>
      <c r="I365" s="355"/>
      <c r="J365" s="355"/>
      <c r="K365" s="355"/>
    </row>
    <row r="366">
      <c r="A366" s="355" t="s">
        <v>261</v>
      </c>
      <c r="B366" s="355" t="s">
        <v>262</v>
      </c>
      <c r="C366" s="355" t="s">
        <v>17</v>
      </c>
      <c r="D366" s="355" t="n">
        <v>19438.1330563</v>
      </c>
      <c r="E366" s="355" t="n">
        <v>1.34563387800849</v>
      </c>
      <c r="F366" s="355" t="n">
        <v>99.8833812114497</v>
      </c>
      <c r="G366" s="355" t="n">
        <v>0.116617971326274</v>
      </c>
      <c r="H366" s="355" t="n">
        <v>22.6949819</v>
      </c>
      <c r="I366" s="355" t="n">
        <v>99.9999999999998</v>
      </c>
      <c r="J366" s="355" t="n">
        <v>0.116618788550269</v>
      </c>
      <c r="K366" s="355" t="n">
        <v>99.882681263381</v>
      </c>
    </row>
    <row r="367">
      <c r="A367" s="355" t="s">
        <v>263</v>
      </c>
      <c r="B367" s="355" t="s">
        <v>264</v>
      </c>
      <c r="C367" s="355" t="s">
        <v>16</v>
      </c>
      <c r="D367" s="355" t="n">
        <v>719.9209895</v>
      </c>
      <c r="E367" s="355" t="n">
        <v>22.8576663287431</v>
      </c>
      <c r="F367" s="355" t="n">
        <v>100</v>
      </c>
      <c r="G367" s="355" t="n">
        <v>0</v>
      </c>
      <c r="H367" s="355"/>
      <c r="I367" s="355"/>
      <c r="J367" s="355"/>
      <c r="K367" s="355"/>
    </row>
    <row r="368">
      <c r="A368" s="355" t="s">
        <v>263</v>
      </c>
      <c r="B368" s="355" t="s">
        <v>264</v>
      </c>
      <c r="C368" s="355" t="s">
        <v>17</v>
      </c>
      <c r="D368" s="355" t="n">
        <v>16673.8175613</v>
      </c>
      <c r="E368" s="355" t="n">
        <v>1.25708164319464</v>
      </c>
      <c r="F368" s="355" t="n">
        <v>100</v>
      </c>
      <c r="G368" s="355" t="n">
        <v>0</v>
      </c>
      <c r="H368" s="355"/>
      <c r="I368" s="355"/>
      <c r="J368" s="355"/>
      <c r="K368" s="355"/>
    </row>
    <row r="369">
      <c r="A369" s="355" t="s">
        <v>265</v>
      </c>
      <c r="B369" s="355" t="s">
        <v>266</v>
      </c>
      <c r="C369" s="355" t="s">
        <v>16</v>
      </c>
      <c r="D369" s="355" t="n">
        <v>972.1379935</v>
      </c>
      <c r="E369" s="355" t="n">
        <v>11.0853267098713</v>
      </c>
      <c r="F369" s="355" t="n">
        <v>100</v>
      </c>
      <c r="G369" s="355" t="n">
        <v>0</v>
      </c>
      <c r="H369" s="355"/>
      <c r="I369" s="355"/>
      <c r="J369" s="355"/>
      <c r="K369" s="355"/>
    </row>
    <row r="370">
      <c r="A370" s="355" t="s">
        <v>265</v>
      </c>
      <c r="B370" s="355" t="s">
        <v>266</v>
      </c>
      <c r="C370" s="355" t="s">
        <v>17</v>
      </c>
      <c r="D370" s="355" t="n">
        <v>3646.3068095</v>
      </c>
      <c r="E370" s="355" t="n">
        <v>3.4513446192223</v>
      </c>
      <c r="F370" s="355" t="n">
        <v>99.9069491954612</v>
      </c>
      <c r="G370" s="355" t="n">
        <v>0.0931581026276738</v>
      </c>
      <c r="H370" s="355" t="n">
        <v>3.3960779</v>
      </c>
      <c r="I370" s="355" t="n">
        <v>100</v>
      </c>
      <c r="J370" s="355" t="n">
        <v>0.0930508045387585</v>
      </c>
      <c r="K370" s="355" t="n">
        <v>100.022153193655</v>
      </c>
    </row>
    <row r="371">
      <c r="A371" s="355" t="s">
        <v>267</v>
      </c>
      <c r="B371" s="355" t="s">
        <v>268</v>
      </c>
      <c r="C371" s="355" t="s">
        <v>16</v>
      </c>
      <c r="D371" s="355" t="n">
        <v>11607.5590934</v>
      </c>
      <c r="E371" s="355" t="n">
        <v>10.6929079255608</v>
      </c>
      <c r="F371" s="355" t="n">
        <v>100</v>
      </c>
      <c r="G371" s="355" t="n">
        <v>0</v>
      </c>
      <c r="H371" s="355"/>
      <c r="I371" s="355"/>
      <c r="J371" s="355"/>
      <c r="K371" s="355"/>
    </row>
    <row r="372">
      <c r="A372" s="355" t="s">
        <v>267</v>
      </c>
      <c r="B372" s="355" t="s">
        <v>268</v>
      </c>
      <c r="C372" s="355" t="s">
        <v>17</v>
      </c>
      <c r="D372" s="355" t="n">
        <v>61804.6802621</v>
      </c>
      <c r="E372" s="355" t="n">
        <v>2.52058295084864</v>
      </c>
      <c r="F372" s="355" t="n">
        <v>100</v>
      </c>
      <c r="G372" s="355" t="n">
        <v>0</v>
      </c>
      <c r="H372" s="355"/>
      <c r="I372" s="355"/>
      <c r="J372" s="355"/>
      <c r="K372" s="355"/>
    </row>
    <row r="373">
      <c r="A373" s="355" t="s">
        <v>269</v>
      </c>
      <c r="B373" s="355" t="s">
        <v>270</v>
      </c>
      <c r="C373" s="355" t="s">
        <v>16</v>
      </c>
      <c r="D373" s="355" t="n">
        <v>253.409936</v>
      </c>
      <c r="E373" s="355" t="n">
        <v>37.2755993154414</v>
      </c>
      <c r="F373" s="355" t="n">
        <v>100</v>
      </c>
      <c r="G373" s="355" t="n">
        <v>0</v>
      </c>
      <c r="H373" s="355"/>
      <c r="I373" s="355"/>
      <c r="J373" s="355"/>
      <c r="K373" s="355"/>
    </row>
    <row r="374">
      <c r="A374" s="355" t="s">
        <v>269</v>
      </c>
      <c r="B374" s="355" t="s">
        <v>270</v>
      </c>
      <c r="C374" s="355" t="s">
        <v>17</v>
      </c>
      <c r="D374" s="355" t="n">
        <v>42731.4309126</v>
      </c>
      <c r="E374" s="355" t="n">
        <v>1.82636340180626</v>
      </c>
      <c r="F374" s="355" t="n">
        <v>99.877114168283</v>
      </c>
      <c r="G374" s="355" t="n">
        <v>0.12303418995347</v>
      </c>
      <c r="H374" s="355" t="n">
        <v>52.5754821</v>
      </c>
      <c r="I374" s="355" t="n">
        <v>99.9999999999997</v>
      </c>
      <c r="J374" s="355" t="n">
        <v>0.122885831717043</v>
      </c>
      <c r="K374" s="355" t="n">
        <v>99.9976943223197</v>
      </c>
    </row>
    <row r="375">
      <c r="A375" s="355" t="s">
        <v>271</v>
      </c>
      <c r="B375" s="355" t="s">
        <v>272</v>
      </c>
      <c r="C375" s="355" t="s">
        <v>16</v>
      </c>
      <c r="D375" s="355" t="n">
        <v>1241.5050028</v>
      </c>
      <c r="E375" s="355" t="n">
        <v>20.7302144244239</v>
      </c>
      <c r="F375" s="355" t="n">
        <v>100</v>
      </c>
      <c r="G375" s="355" t="n">
        <v>0.0000000000000023015161359412</v>
      </c>
      <c r="H375" s="355"/>
      <c r="I375" s="355"/>
      <c r="J375" s="355"/>
      <c r="K375" s="355"/>
    </row>
    <row r="376">
      <c r="A376" s="355" t="s">
        <v>271</v>
      </c>
      <c r="B376" s="355" t="s">
        <v>272</v>
      </c>
      <c r="C376" s="355" t="s">
        <v>17</v>
      </c>
      <c r="D376" s="355" t="n">
        <v>12618.3541283</v>
      </c>
      <c r="E376" s="355" t="n">
        <v>2.9882197873982</v>
      </c>
      <c r="F376" s="355" t="n">
        <v>99.8141781789733</v>
      </c>
      <c r="G376" s="355" t="n">
        <v>0.186263976602511</v>
      </c>
      <c r="H376" s="355" t="n">
        <v>23.4913074</v>
      </c>
      <c r="I376" s="355" t="n">
        <v>100</v>
      </c>
      <c r="J376" s="355" t="n">
        <v>0.185821821026712</v>
      </c>
      <c r="K376" s="355" t="n">
        <v>100.051682015615</v>
      </c>
    </row>
    <row r="377">
      <c r="A377" s="355" t="s">
        <v>273</v>
      </c>
      <c r="B377" s="355" t="s">
        <v>274</v>
      </c>
      <c r="C377" s="355" t="s">
        <v>16</v>
      </c>
      <c r="D377" s="355" t="n">
        <v>1652.789257</v>
      </c>
      <c r="E377" s="355" t="n">
        <v>21.3479424831874</v>
      </c>
      <c r="F377" s="355" t="n">
        <v>100</v>
      </c>
      <c r="G377" s="355" t="n">
        <v>0</v>
      </c>
      <c r="H377" s="355"/>
      <c r="I377" s="355"/>
      <c r="J377" s="355"/>
      <c r="K377" s="355"/>
    </row>
    <row r="378">
      <c r="A378" s="355" t="s">
        <v>273</v>
      </c>
      <c r="B378" s="355" t="s">
        <v>274</v>
      </c>
      <c r="C378" s="355" t="s">
        <v>17</v>
      </c>
      <c r="D378" s="355" t="n">
        <v>19303.2463328</v>
      </c>
      <c r="E378" s="355" t="n">
        <v>2.07537980229108</v>
      </c>
      <c r="F378" s="355" t="n">
        <v>100</v>
      </c>
      <c r="G378" s="355" t="n">
        <v>0.000000000000000230413444134556</v>
      </c>
      <c r="H378" s="355"/>
      <c r="I378" s="355"/>
      <c r="J378" s="355"/>
      <c r="K378" s="355"/>
    </row>
    <row r="379">
      <c r="A379" s="355" t="s">
        <v>275</v>
      </c>
      <c r="B379" s="355" t="s">
        <v>276</v>
      </c>
      <c r="C379" s="355" t="s">
        <v>16</v>
      </c>
      <c r="D379" s="355" t="n">
        <v>3555.3799114</v>
      </c>
      <c r="E379" s="355" t="n">
        <v>16.5341357388656</v>
      </c>
      <c r="F379" s="355" t="n">
        <v>100</v>
      </c>
      <c r="G379" s="355" t="n">
        <v>0</v>
      </c>
      <c r="H379" s="355"/>
      <c r="I379" s="355"/>
      <c r="J379" s="355"/>
      <c r="K379" s="355"/>
    </row>
    <row r="380">
      <c r="A380" s="355" t="s">
        <v>275</v>
      </c>
      <c r="B380" s="355" t="s">
        <v>276</v>
      </c>
      <c r="C380" s="355" t="s">
        <v>17</v>
      </c>
      <c r="D380" s="355" t="n">
        <v>23206.3477587</v>
      </c>
      <c r="E380" s="355" t="n">
        <v>2.44178407762105</v>
      </c>
      <c r="F380" s="355" t="n">
        <v>100</v>
      </c>
      <c r="G380" s="355" t="n">
        <v>0.000000000000000271092490413799</v>
      </c>
      <c r="H380" s="355"/>
      <c r="I380" s="355"/>
      <c r="J380" s="355"/>
      <c r="K380" s="355"/>
    </row>
    <row r="381">
      <c r="A381" s="355" t="s">
        <v>277</v>
      </c>
      <c r="B381" s="355" t="s">
        <v>278</v>
      </c>
      <c r="C381" s="355" t="s">
        <v>16</v>
      </c>
      <c r="D381" s="355" t="n">
        <v>396.5153135</v>
      </c>
      <c r="E381" s="355" t="n">
        <v>28.9008963479946</v>
      </c>
      <c r="F381" s="355" t="n">
        <v>100</v>
      </c>
      <c r="G381" s="355" t="n">
        <v>0</v>
      </c>
      <c r="H381" s="355"/>
      <c r="I381" s="355"/>
      <c r="J381" s="355"/>
      <c r="K381" s="355"/>
    </row>
    <row r="382">
      <c r="A382" s="355" t="s">
        <v>277</v>
      </c>
      <c r="B382" s="355" t="s">
        <v>278</v>
      </c>
      <c r="C382" s="355" t="s">
        <v>17</v>
      </c>
      <c r="D382" s="355" t="n">
        <v>17287.3828679</v>
      </c>
      <c r="E382" s="355" t="n">
        <v>2.79913263567414</v>
      </c>
      <c r="F382" s="355" t="n">
        <v>99.7980754288716</v>
      </c>
      <c r="G382" s="355" t="n">
        <v>0.198953093915619</v>
      </c>
      <c r="H382" s="355" t="n">
        <v>34.9781031</v>
      </c>
      <c r="I382" s="355" t="n">
        <v>100</v>
      </c>
      <c r="J382" s="355" t="n">
        <v>0.201924571128371</v>
      </c>
      <c r="K382" s="355" t="n">
        <v>98.3294690806881</v>
      </c>
    </row>
    <row r="383">
      <c r="A383" s="355" t="s">
        <v>279</v>
      </c>
      <c r="B383" s="355" t="s">
        <v>280</v>
      </c>
      <c r="C383" s="355" t="s">
        <v>16</v>
      </c>
      <c r="D383" s="355" t="n">
        <v>1163.1565828</v>
      </c>
      <c r="E383" s="355" t="n">
        <v>12.4129079206305</v>
      </c>
      <c r="F383" s="355" t="n">
        <v>100</v>
      </c>
      <c r="G383" s="355" t="n">
        <v>0</v>
      </c>
      <c r="H383" s="355"/>
      <c r="I383" s="355"/>
      <c r="J383" s="355"/>
      <c r="K383" s="355"/>
    </row>
    <row r="384">
      <c r="A384" s="355" t="s">
        <v>279</v>
      </c>
      <c r="B384" s="355" t="s">
        <v>280</v>
      </c>
      <c r="C384" s="355" t="s">
        <v>17</v>
      </c>
      <c r="D384" s="355" t="n">
        <v>5666.504856</v>
      </c>
      <c r="E384" s="355" t="n">
        <v>3.67072876452162</v>
      </c>
      <c r="F384" s="355" t="n">
        <v>100</v>
      </c>
      <c r="G384" s="355" t="n">
        <v>0</v>
      </c>
      <c r="H384" s="355"/>
      <c r="I384" s="355"/>
      <c r="J384" s="355"/>
      <c r="K384" s="355"/>
    </row>
    <row r="385">
      <c r="A385" s="355" t="s">
        <v>281</v>
      </c>
      <c r="B385" s="355" t="s">
        <v>282</v>
      </c>
      <c r="C385" s="355" t="s">
        <v>16</v>
      </c>
      <c r="D385" s="355" t="n">
        <v>3788.572435</v>
      </c>
      <c r="E385" s="355" t="n">
        <v>14.0678487510602</v>
      </c>
      <c r="F385" s="355" t="n">
        <v>100</v>
      </c>
      <c r="G385" s="355" t="n">
        <v>0</v>
      </c>
      <c r="H385" s="355"/>
      <c r="I385" s="355"/>
      <c r="J385" s="355"/>
      <c r="K385" s="355"/>
    </row>
    <row r="386">
      <c r="A386" s="355" t="s">
        <v>281</v>
      </c>
      <c r="B386" s="355" t="s">
        <v>282</v>
      </c>
      <c r="C386" s="355" t="s">
        <v>17</v>
      </c>
      <c r="D386" s="355" t="n">
        <v>24669.6669362</v>
      </c>
      <c r="E386" s="355" t="n">
        <v>2.92588691694366</v>
      </c>
      <c r="F386" s="355" t="n">
        <v>100</v>
      </c>
      <c r="G386" s="355" t="n">
        <v>0</v>
      </c>
      <c r="H386" s="355"/>
      <c r="I386" s="355"/>
      <c r="J386" s="355"/>
      <c r="K386" s="355"/>
    </row>
    <row r="387">
      <c r="A387" s="355" t="s">
        <v>283</v>
      </c>
      <c r="B387" s="355" t="s">
        <v>284</v>
      </c>
      <c r="C387" s="355" t="s">
        <v>16</v>
      </c>
      <c r="D387" s="355" t="n">
        <v>14408.5261302</v>
      </c>
      <c r="E387" s="355" t="n">
        <v>5.58828713820297</v>
      </c>
      <c r="F387" s="355" t="n">
        <v>93.9764009869067</v>
      </c>
      <c r="G387" s="355" t="n">
        <v>2.87594355119547</v>
      </c>
      <c r="H387" s="355" t="n">
        <v>923.5423241</v>
      </c>
      <c r="I387" s="355" t="n">
        <v>45.5313835346381</v>
      </c>
      <c r="J387" s="355" t="n">
        <v>6.02359901309327</v>
      </c>
      <c r="K387" s="355" t="n">
        <v>44.8686613759277</v>
      </c>
    </row>
    <row r="388">
      <c r="A388" s="355" t="s">
        <v>283</v>
      </c>
      <c r="B388" s="355" t="s">
        <v>284</v>
      </c>
      <c r="C388" s="355" t="s">
        <v>17</v>
      </c>
      <c r="D388" s="355" t="n">
        <v>9727.5880134</v>
      </c>
      <c r="E388" s="355" t="n">
        <v>7.4873156054612</v>
      </c>
      <c r="F388" s="355" t="n">
        <v>99.0920998863162</v>
      </c>
      <c r="G388" s="355" t="n">
        <v>0.919126138772517</v>
      </c>
      <c r="H388" s="355" t="n">
        <v>89.1259573</v>
      </c>
      <c r="I388" s="355" t="n">
        <v>100</v>
      </c>
      <c r="J388" s="355" t="n">
        <v>0.907900113683812</v>
      </c>
      <c r="K388" s="355" t="n">
        <v>100.3173562583</v>
      </c>
    </row>
    <row r="389">
      <c r="A389" s="355" t="s">
        <v>285</v>
      </c>
      <c r="B389" s="355" t="s">
        <v>286</v>
      </c>
      <c r="C389" s="355" t="s">
        <v>16</v>
      </c>
      <c r="D389" s="355" t="n">
        <v>6690.059903</v>
      </c>
      <c r="E389" s="355" t="n">
        <v>10.13830711345</v>
      </c>
      <c r="F389" s="355" t="n">
        <v>96.8296352648433</v>
      </c>
      <c r="G389" s="355" t="n">
        <v>2.26312738035507</v>
      </c>
      <c r="H389" s="355" t="n">
        <v>219.0437869</v>
      </c>
      <c r="I389" s="355" t="n">
        <v>71.5305127522807</v>
      </c>
      <c r="J389" s="355" t="n">
        <v>3.1703647351567</v>
      </c>
      <c r="K389" s="355" t="n">
        <v>69.1206902371852</v>
      </c>
    </row>
    <row r="390">
      <c r="A390" s="355" t="s">
        <v>285</v>
      </c>
      <c r="B390" s="355" t="s">
        <v>286</v>
      </c>
      <c r="C390" s="355" t="s">
        <v>17</v>
      </c>
      <c r="D390" s="355" t="n">
        <v>11996.3312648</v>
      </c>
      <c r="E390" s="355" t="n">
        <v>4.56030606254913</v>
      </c>
      <c r="F390" s="355" t="n">
        <v>100</v>
      </c>
      <c r="G390" s="355" t="n">
        <v>0</v>
      </c>
      <c r="H390" s="355"/>
      <c r="I390" s="355"/>
      <c r="J390" s="355"/>
      <c r="K390" s="355"/>
    </row>
    <row r="391">
      <c r="A391" s="355" t="s">
        <v>287</v>
      </c>
      <c r="B391" s="355" t="s">
        <v>288</v>
      </c>
      <c r="C391" s="355" t="s">
        <v>16</v>
      </c>
      <c r="D391" s="355" t="n">
        <v>643.6949264</v>
      </c>
      <c r="E391" s="355" t="n">
        <v>19.5485843699098</v>
      </c>
      <c r="F391" s="355" t="n">
        <v>100</v>
      </c>
      <c r="G391" s="355" t="n">
        <v>0</v>
      </c>
      <c r="H391" s="355"/>
      <c r="I391" s="355"/>
      <c r="J391" s="355"/>
      <c r="K391" s="355"/>
    </row>
    <row r="392">
      <c r="A392" s="355" t="s">
        <v>287</v>
      </c>
      <c r="B392" s="355" t="s">
        <v>288</v>
      </c>
      <c r="C392" s="355" t="s">
        <v>17</v>
      </c>
      <c r="D392" s="355" t="n">
        <v>6172.0207387</v>
      </c>
      <c r="E392" s="355" t="n">
        <v>2.78475995359215</v>
      </c>
      <c r="F392" s="355" t="n">
        <v>100</v>
      </c>
      <c r="G392" s="355" t="n">
        <v>0</v>
      </c>
      <c r="H392" s="355"/>
      <c r="I392" s="355"/>
      <c r="J392" s="355"/>
      <c r="K392" s="355"/>
    </row>
    <row r="393">
      <c r="A393" s="355" t="s">
        <v>289</v>
      </c>
      <c r="B393" s="355" t="s">
        <v>290</v>
      </c>
      <c r="C393" s="355" t="s">
        <v>16</v>
      </c>
      <c r="D393" s="355" t="n">
        <v>1741.334517</v>
      </c>
      <c r="E393" s="355" t="n">
        <v>17.2109928537905</v>
      </c>
      <c r="F393" s="355" t="n">
        <v>99.4015026918642</v>
      </c>
      <c r="G393" s="355" t="n">
        <v>0.611658769440299</v>
      </c>
      <c r="H393" s="355" t="n">
        <v>10.4845902</v>
      </c>
      <c r="I393" s="355" t="n">
        <v>99.9999999999998</v>
      </c>
      <c r="J393" s="355" t="n">
        <v>0.598497308135766</v>
      </c>
      <c r="K393" s="355" t="n">
        <v>101.587425691863</v>
      </c>
    </row>
    <row r="394">
      <c r="A394" s="355" t="s">
        <v>289</v>
      </c>
      <c r="B394" s="355" t="s">
        <v>290</v>
      </c>
      <c r="C394" s="355" t="s">
        <v>17</v>
      </c>
      <c r="D394" s="355" t="n">
        <v>10662.7186368</v>
      </c>
      <c r="E394" s="355" t="n">
        <v>4.28986727897244</v>
      </c>
      <c r="F394" s="355" t="n">
        <v>99.4849318256852</v>
      </c>
      <c r="G394" s="355" t="n">
        <v>0.367951508271853</v>
      </c>
      <c r="H394" s="355" t="n">
        <v>55.2046116</v>
      </c>
      <c r="I394" s="355" t="n">
        <v>71.3416278494225</v>
      </c>
      <c r="J394" s="355" t="n">
        <v>0.515068174314843</v>
      </c>
      <c r="K394" s="355" t="n">
        <v>71.0694866058791</v>
      </c>
    </row>
    <row r="395">
      <c r="A395" s="355" t="s">
        <v>291</v>
      </c>
      <c r="B395" s="355" t="s">
        <v>292</v>
      </c>
      <c r="C395" s="355" t="s">
        <v>16</v>
      </c>
      <c r="D395" s="355" t="n">
        <v>7710.7450295</v>
      </c>
      <c r="E395" s="355" t="n">
        <v>5.77286577293518</v>
      </c>
      <c r="F395" s="355" t="n">
        <v>88.2814289943496</v>
      </c>
      <c r="G395" s="355" t="n">
        <v>5.34776985670973</v>
      </c>
      <c r="H395" s="355" t="n">
        <v>1023.532516</v>
      </c>
      <c r="I395" s="355" t="n">
        <v>44.1137667430848</v>
      </c>
      <c r="J395" s="355" t="n">
        <v>11.7185710056504</v>
      </c>
      <c r="K395" s="355" t="n">
        <v>40.2872299579532</v>
      </c>
    </row>
    <row r="396">
      <c r="A396" s="355" t="s">
        <v>291</v>
      </c>
      <c r="B396" s="355" t="s">
        <v>292</v>
      </c>
      <c r="C396" s="355" t="s">
        <v>17</v>
      </c>
      <c r="D396" s="355" t="n">
        <v>10070.4224786</v>
      </c>
      <c r="E396" s="355" t="n">
        <v>4.71060946275359</v>
      </c>
      <c r="F396" s="355" t="n">
        <v>99.4570804520823</v>
      </c>
      <c r="G396" s="355" t="n">
        <v>0.4273731352407</v>
      </c>
      <c r="H396" s="355" t="n">
        <v>54.97275</v>
      </c>
      <c r="I396" s="355" t="n">
        <v>77.3335644709519</v>
      </c>
      <c r="J396" s="355" t="n">
        <v>0.542919547917745</v>
      </c>
      <c r="K396" s="355" t="n">
        <v>78.2902079280681</v>
      </c>
    </row>
    <row r="397">
      <c r="A397" s="355" t="s">
        <v>293</v>
      </c>
      <c r="B397" s="355" t="s">
        <v>294</v>
      </c>
      <c r="C397" s="355" t="s">
        <v>16</v>
      </c>
      <c r="D397" s="355" t="n">
        <v>2007.0137627</v>
      </c>
      <c r="E397" s="355" t="n">
        <v>25.2999117339594</v>
      </c>
      <c r="F397" s="355" t="n">
        <v>100</v>
      </c>
      <c r="G397" s="355" t="n">
        <v>0</v>
      </c>
      <c r="H397" s="355"/>
      <c r="I397" s="355"/>
      <c r="J397" s="355"/>
      <c r="K397" s="355"/>
    </row>
    <row r="398">
      <c r="A398" s="355" t="s">
        <v>293</v>
      </c>
      <c r="B398" s="355" t="s">
        <v>294</v>
      </c>
      <c r="C398" s="355" t="s">
        <v>17</v>
      </c>
      <c r="D398" s="355" t="n">
        <v>35572.1550032</v>
      </c>
      <c r="E398" s="355" t="n">
        <v>2.71884604995275</v>
      </c>
      <c r="F398" s="355" t="n">
        <v>99.7027161499563</v>
      </c>
      <c r="G398" s="355" t="n">
        <v>0.17116206855127</v>
      </c>
      <c r="H398" s="355" t="n">
        <v>106.0655878</v>
      </c>
      <c r="I398" s="355" t="n">
        <v>57.3895345673068</v>
      </c>
      <c r="J398" s="355" t="n">
        <v>0.297283850043675</v>
      </c>
      <c r="K398" s="355" t="n">
        <v>57.4041379439198</v>
      </c>
    </row>
    <row r="399">
      <c r="A399" s="355" t="s">
        <v>295</v>
      </c>
      <c r="B399" s="355" t="s">
        <v>296</v>
      </c>
      <c r="C399" s="355" t="s">
        <v>16</v>
      </c>
      <c r="D399" s="355" t="n">
        <v>539.8834254</v>
      </c>
      <c r="E399" s="355" t="n">
        <v>28.7927507709808</v>
      </c>
      <c r="F399" s="355" t="n">
        <v>100</v>
      </c>
      <c r="G399" s="355" t="n">
        <v>0</v>
      </c>
      <c r="H399" s="355"/>
      <c r="I399" s="355"/>
      <c r="J399" s="355"/>
      <c r="K399" s="355"/>
    </row>
    <row r="400">
      <c r="A400" s="355" t="s">
        <v>295</v>
      </c>
      <c r="B400" s="355" t="s">
        <v>296</v>
      </c>
      <c r="C400" s="355" t="s">
        <v>17</v>
      </c>
      <c r="D400" s="355" t="n">
        <v>33643.0317313</v>
      </c>
      <c r="E400" s="355" t="n">
        <v>2.53728263902317</v>
      </c>
      <c r="F400" s="355" t="n">
        <v>99.8894105239742</v>
      </c>
      <c r="G400" s="355" t="n">
        <v>0.109618140657901</v>
      </c>
      <c r="H400" s="355" t="n">
        <v>37.2468436</v>
      </c>
      <c r="I400" s="355" t="n">
        <v>99.9999999999998</v>
      </c>
      <c r="J400" s="355" t="n">
        <v>0.110589476025765</v>
      </c>
      <c r="K400" s="355" t="n">
        <v>99.0120565405403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56" t="s">
        <v>72</v>
      </c>
      <c r="B411" s="356" t="s">
        <v>73</v>
      </c>
      <c r="C411" s="356" t="s">
        <v>16</v>
      </c>
      <c r="D411" s="356" t="n">
        <v>77.4833116</v>
      </c>
      <c r="E411" s="356"/>
      <c r="F411" s="356" t="n">
        <v>98.4985962185458</v>
      </c>
      <c r="G411" s="356"/>
      <c r="H411" s="356" t="n">
        <v>1.18107</v>
      </c>
      <c r="I411" s="356"/>
      <c r="J411" s="356" t="n">
        <v>1.50140378145425</v>
      </c>
      <c r="K411" s="356"/>
    </row>
    <row r="412">
      <c r="A412" s="356" t="s">
        <v>72</v>
      </c>
      <c r="B412" s="356" t="s">
        <v>73</v>
      </c>
      <c r="C412" s="356" t="s">
        <v>17</v>
      </c>
      <c r="D412" s="356" t="n">
        <v>76.9236412</v>
      </c>
      <c r="E412" s="356"/>
      <c r="F412" s="356" t="n">
        <v>96.6139851767125</v>
      </c>
      <c r="G412" s="356"/>
      <c r="H412" s="356" t="n">
        <v>2.6959305</v>
      </c>
      <c r="I412" s="356"/>
      <c r="J412" s="356" t="n">
        <v>3.38601482328748</v>
      </c>
      <c r="K412" s="356"/>
    </row>
    <row r="413">
      <c r="A413" s="356" t="s">
        <v>74</v>
      </c>
      <c r="B413" s="356" t="s">
        <v>75</v>
      </c>
      <c r="C413" s="356" t="s">
        <v>16</v>
      </c>
      <c r="D413" s="356" t="n">
        <v>101.90955</v>
      </c>
      <c r="E413" s="356"/>
      <c r="F413" s="356" t="n">
        <v>98.3606557377049</v>
      </c>
      <c r="G413" s="356"/>
      <c r="H413" s="356" t="n">
        <v>1.6984925</v>
      </c>
      <c r="I413" s="356"/>
      <c r="J413" s="356" t="n">
        <v>1.63934426229508</v>
      </c>
      <c r="K413" s="356"/>
    </row>
    <row r="414">
      <c r="A414" s="356" t="s">
        <v>74</v>
      </c>
      <c r="B414" s="356" t="s">
        <v>75</v>
      </c>
      <c r="C414" s="356" t="s">
        <v>17</v>
      </c>
      <c r="D414" s="356" t="n">
        <v>264.96483</v>
      </c>
      <c r="E414" s="356"/>
      <c r="F414" s="356" t="n">
        <v>99.3630573248408</v>
      </c>
      <c r="G414" s="356"/>
      <c r="H414" s="356" t="n">
        <v>1.6984925</v>
      </c>
      <c r="I414" s="356"/>
      <c r="J414" s="356" t="n">
        <v>0.636942675159236</v>
      </c>
      <c r="K414" s="356"/>
    </row>
    <row r="415">
      <c r="A415" s="356" t="s">
        <v>76</v>
      </c>
      <c r="B415" s="356" t="s">
        <v>77</v>
      </c>
      <c r="C415" s="356" t="s">
        <v>16</v>
      </c>
      <c r="D415" s="356" t="n">
        <v>103.8927688</v>
      </c>
      <c r="E415" s="356"/>
      <c r="F415" s="356" t="n">
        <v>98.0838386885278</v>
      </c>
      <c r="G415" s="356"/>
      <c r="H415" s="356" t="n">
        <v>2.0296443</v>
      </c>
      <c r="I415" s="356"/>
      <c r="J415" s="356" t="n">
        <v>1.91616131147224</v>
      </c>
      <c r="K415" s="356"/>
    </row>
    <row r="416">
      <c r="A416" s="356" t="s">
        <v>76</v>
      </c>
      <c r="B416" s="356" t="s">
        <v>77</v>
      </c>
      <c r="C416" s="356" t="s">
        <v>17</v>
      </c>
      <c r="D416" s="356" t="n">
        <v>229.8361694</v>
      </c>
      <c r="E416" s="356"/>
      <c r="F416" s="356" t="n">
        <v>100</v>
      </c>
      <c r="G416" s="356"/>
      <c r="H416" s="356"/>
      <c r="I416" s="356"/>
      <c r="J416" s="356"/>
      <c r="K416" s="356"/>
    </row>
    <row r="417">
      <c r="A417" s="356" t="s">
        <v>80</v>
      </c>
      <c r="B417" s="356" t="s">
        <v>81</v>
      </c>
      <c r="C417" s="356" t="s">
        <v>16</v>
      </c>
      <c r="D417" s="356" t="n">
        <v>1526.0680912</v>
      </c>
      <c r="E417" s="356"/>
      <c r="F417" s="356" t="n">
        <v>98.3521432223511</v>
      </c>
      <c r="G417" s="356"/>
      <c r="H417" s="356" t="n">
        <v>25.5687529</v>
      </c>
      <c r="I417" s="356"/>
      <c r="J417" s="356" t="n">
        <v>1.64785677764894</v>
      </c>
      <c r="K417" s="356"/>
    </row>
    <row r="418">
      <c r="A418" s="356" t="s">
        <v>80</v>
      </c>
      <c r="B418" s="356" t="s">
        <v>81</v>
      </c>
      <c r="C418" s="356" t="s">
        <v>17</v>
      </c>
      <c r="D418" s="356" t="n">
        <v>1377.1735047</v>
      </c>
      <c r="E418" s="356"/>
      <c r="F418" s="356" t="n">
        <v>100</v>
      </c>
      <c r="G418" s="356"/>
      <c r="H418" s="356"/>
      <c r="I418" s="356"/>
      <c r="J418" s="356"/>
      <c r="K418" s="356"/>
    </row>
    <row r="419">
      <c r="A419" s="356" t="s">
        <v>92</v>
      </c>
      <c r="B419" s="356" t="s">
        <v>93</v>
      </c>
      <c r="C419" s="356" t="s">
        <v>16</v>
      </c>
      <c r="D419" s="356" t="n">
        <v>326.7618353</v>
      </c>
      <c r="E419" s="356"/>
      <c r="F419" s="356" t="n">
        <v>98.5194218062442</v>
      </c>
      <c r="G419" s="356"/>
      <c r="H419" s="356" t="n">
        <v>4.9106708</v>
      </c>
      <c r="I419" s="356"/>
      <c r="J419" s="356" t="n">
        <v>1.48057819375581</v>
      </c>
      <c r="K419" s="356"/>
    </row>
    <row r="420">
      <c r="A420" s="356" t="s">
        <v>92</v>
      </c>
      <c r="B420" s="356" t="s">
        <v>93</v>
      </c>
      <c r="C420" s="356" t="s">
        <v>17</v>
      </c>
      <c r="D420" s="356" t="n">
        <v>913.8375751</v>
      </c>
      <c r="E420" s="356"/>
      <c r="F420" s="356" t="n">
        <v>99.7543752124829</v>
      </c>
      <c r="G420" s="356"/>
      <c r="H420" s="356" t="n">
        <v>2.2501385</v>
      </c>
      <c r="I420" s="356"/>
      <c r="J420" s="356" t="n">
        <v>0.245624787517072</v>
      </c>
      <c r="K420" s="356"/>
    </row>
    <row r="421">
      <c r="A421" s="356" t="s">
        <v>108</v>
      </c>
      <c r="B421" s="356" t="s">
        <v>109</v>
      </c>
      <c r="C421" s="356" t="s">
        <v>16</v>
      </c>
      <c r="D421" s="356" t="n">
        <v>1720.1191214</v>
      </c>
      <c r="E421" s="356"/>
      <c r="F421" s="356" t="n">
        <v>94.6493900893898</v>
      </c>
      <c r="G421" s="356"/>
      <c r="H421" s="356" t="n">
        <v>97.2397858</v>
      </c>
      <c r="I421" s="356"/>
      <c r="J421" s="356" t="n">
        <v>5.35060991061018</v>
      </c>
      <c r="K421" s="356"/>
    </row>
    <row r="422">
      <c r="A422" s="356" t="s">
        <v>108</v>
      </c>
      <c r="B422" s="356" t="s">
        <v>109</v>
      </c>
      <c r="C422" s="356" t="s">
        <v>17</v>
      </c>
      <c r="D422" s="356" t="n">
        <v>1174.956059</v>
      </c>
      <c r="E422" s="356"/>
      <c r="F422" s="356" t="n">
        <v>96.7824125252243</v>
      </c>
      <c r="G422" s="356"/>
      <c r="H422" s="356" t="n">
        <v>39.0620961</v>
      </c>
      <c r="I422" s="356"/>
      <c r="J422" s="356" t="n">
        <v>3.21758747477565</v>
      </c>
      <c r="K422" s="356"/>
    </row>
    <row r="423">
      <c r="A423" s="356" t="s">
        <v>110</v>
      </c>
      <c r="B423" s="356" t="s">
        <v>111</v>
      </c>
      <c r="C423" s="356" t="s">
        <v>16</v>
      </c>
      <c r="D423" s="356" t="n">
        <v>584.7008976</v>
      </c>
      <c r="E423" s="356"/>
      <c r="F423" s="356" t="n">
        <v>99.6923076923077</v>
      </c>
      <c r="G423" s="356"/>
      <c r="H423" s="356" t="n">
        <v>1.8046324</v>
      </c>
      <c r="I423" s="356"/>
      <c r="J423" s="356" t="n">
        <v>0.307692307692308</v>
      </c>
      <c r="K423" s="356"/>
    </row>
    <row r="424">
      <c r="A424" s="356" t="s">
        <v>110</v>
      </c>
      <c r="B424" s="356" t="s">
        <v>111</v>
      </c>
      <c r="C424" s="356" t="s">
        <v>17</v>
      </c>
      <c r="D424" s="356" t="n">
        <v>548.6082496</v>
      </c>
      <c r="E424" s="356"/>
      <c r="F424" s="356" t="n">
        <v>100</v>
      </c>
      <c r="G424" s="356"/>
      <c r="H424" s="356"/>
      <c r="I424" s="356"/>
      <c r="J424" s="356"/>
      <c r="K424" s="35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872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57" t="s">
        <v>14</v>
      </c>
      <c r="B435" s="357" t="s">
        <v>15</v>
      </c>
      <c r="C435" s="357" t="s">
        <v>16</v>
      </c>
      <c r="D435" s="357" t="n">
        <v>4440.9355759</v>
      </c>
      <c r="E435" s="357"/>
      <c r="F435" s="357" t="n">
        <v>97.0618094468453</v>
      </c>
      <c r="G435" s="357"/>
      <c r="H435" s="357" t="n">
        <v>134.4330487</v>
      </c>
      <c r="I435" s="357"/>
      <c r="J435" s="357" t="n">
        <v>2.93819055315467</v>
      </c>
      <c r="K435" s="357"/>
    </row>
    <row r="436">
      <c r="A436" s="357" t="s">
        <v>14</v>
      </c>
      <c r="B436" s="357" t="s">
        <v>15</v>
      </c>
      <c r="C436" s="357" t="s">
        <v>17</v>
      </c>
      <c r="D436" s="357" t="n">
        <v>4586.300029</v>
      </c>
      <c r="E436" s="357"/>
      <c r="F436" s="357" t="n">
        <v>99.0132428406845</v>
      </c>
      <c r="G436" s="357"/>
      <c r="H436" s="357" t="n">
        <v>45.7066576</v>
      </c>
      <c r="I436" s="357"/>
      <c r="J436" s="357" t="n">
        <v>0.98675715931554</v>
      </c>
      <c r="K436" s="357"/>
    </row>
    <row r="437">
      <c r="A437" s="357" t="s">
        <v>27</v>
      </c>
      <c r="B437" s="357" t="s">
        <v>28</v>
      </c>
      <c r="C437" s="357" t="s">
        <v>16</v>
      </c>
      <c r="D437" s="357" t="n">
        <v>2859.1125015</v>
      </c>
      <c r="E437" s="357" t="n">
        <v>7.58182406869547</v>
      </c>
      <c r="F437" s="357" t="n">
        <v>99.6847776417113</v>
      </c>
      <c r="G437" s="357" t="n">
        <v>0.31623495981548</v>
      </c>
      <c r="H437" s="357" t="n">
        <v>9.0410613</v>
      </c>
      <c r="I437" s="357" t="n">
        <v>99.9999999999999</v>
      </c>
      <c r="J437" s="357" t="n">
        <v>0.315222358288716</v>
      </c>
      <c r="K437" s="357" t="n">
        <v>100.004999083436</v>
      </c>
    </row>
    <row r="438">
      <c r="A438" s="357" t="s">
        <v>27</v>
      </c>
      <c r="B438" s="357" t="s">
        <v>28</v>
      </c>
      <c r="C438" s="357" t="s">
        <v>17</v>
      </c>
      <c r="D438" s="357" t="n">
        <v>5180.9864925</v>
      </c>
      <c r="E438" s="357" t="n">
        <v>3.80437815704946</v>
      </c>
      <c r="F438" s="357" t="n">
        <v>99.7663215517742</v>
      </c>
      <c r="G438" s="357" t="n">
        <v>0.236367388217673</v>
      </c>
      <c r="H438" s="357" t="n">
        <v>12.1352062</v>
      </c>
      <c r="I438" s="357" t="n">
        <v>100</v>
      </c>
      <c r="J438" s="357" t="n">
        <v>0.23367844822581</v>
      </c>
      <c r="K438" s="357" t="n">
        <v>100.914333505373</v>
      </c>
    </row>
    <row r="439">
      <c r="A439" s="357" t="s">
        <v>29</v>
      </c>
      <c r="B439" s="357" t="s">
        <v>30</v>
      </c>
      <c r="C439" s="357" t="s">
        <v>16</v>
      </c>
      <c r="D439" s="357" t="n">
        <v>1012.7697713</v>
      </c>
      <c r="E439" s="357" t="n">
        <v>11.5103322264281</v>
      </c>
      <c r="F439" s="357" t="n">
        <v>100</v>
      </c>
      <c r="G439" s="357" t="n">
        <v>0</v>
      </c>
      <c r="H439" s="357"/>
      <c r="I439" s="357"/>
      <c r="J439" s="357"/>
      <c r="K439" s="357"/>
    </row>
    <row r="440">
      <c r="A440" s="357" t="s">
        <v>29</v>
      </c>
      <c r="B440" s="357" t="s">
        <v>30</v>
      </c>
      <c r="C440" s="357" t="s">
        <v>17</v>
      </c>
      <c r="D440" s="357" t="n">
        <v>2762.2025758</v>
      </c>
      <c r="E440" s="357" t="n">
        <v>3.92704608442319</v>
      </c>
      <c r="F440" s="357" t="n">
        <v>100</v>
      </c>
      <c r="G440" s="357" t="n">
        <v>0</v>
      </c>
      <c r="H440" s="357"/>
      <c r="I440" s="357"/>
      <c r="J440" s="357"/>
      <c r="K440" s="357"/>
    </row>
    <row r="441">
      <c r="A441" s="357" t="s">
        <v>31</v>
      </c>
      <c r="B441" s="357" t="s">
        <v>32</v>
      </c>
      <c r="C441" s="357" t="s">
        <v>16</v>
      </c>
      <c r="D441" s="357" t="n">
        <v>184.463351</v>
      </c>
      <c r="E441" s="357" t="n">
        <v>9.14912975818761</v>
      </c>
      <c r="F441" s="357" t="n">
        <v>99.390243902439</v>
      </c>
      <c r="G441" s="357" t="n">
        <v>0.605409498785536</v>
      </c>
      <c r="H441" s="357" t="n">
        <v>1.131677</v>
      </c>
      <c r="I441" s="357" t="n">
        <v>99.9999999999998</v>
      </c>
      <c r="J441" s="357" t="n">
        <v>0.609756097560976</v>
      </c>
      <c r="K441" s="357" t="n">
        <v>98.6817483020424</v>
      </c>
    </row>
    <row r="442">
      <c r="A442" s="357" t="s">
        <v>31</v>
      </c>
      <c r="B442" s="357" t="s">
        <v>32</v>
      </c>
      <c r="C442" s="357" t="s">
        <v>17</v>
      </c>
      <c r="D442" s="357" t="n">
        <v>434.563968</v>
      </c>
      <c r="E442" s="357" t="n">
        <v>4.99511480098306</v>
      </c>
      <c r="F442" s="357" t="n">
        <v>98.9690721649485</v>
      </c>
      <c r="G442" s="357" t="n">
        <v>0.512308115134963</v>
      </c>
      <c r="H442" s="357" t="n">
        <v>4.526708</v>
      </c>
      <c r="I442" s="357" t="n">
        <v>48.4767985741632</v>
      </c>
      <c r="J442" s="357" t="n">
        <v>1.03092783505155</v>
      </c>
      <c r="K442" s="357" t="n">
        <v>49.1815790529565</v>
      </c>
    </row>
    <row r="443">
      <c r="A443" s="357" t="s">
        <v>33</v>
      </c>
      <c r="B443" s="357" t="s">
        <v>34</v>
      </c>
      <c r="C443" s="357" t="s">
        <v>16</v>
      </c>
      <c r="D443" s="357" t="n">
        <v>2560.2435842</v>
      </c>
      <c r="E443" s="357" t="n">
        <v>8.64407013985443</v>
      </c>
      <c r="F443" s="357" t="n">
        <v>99.3633984852561</v>
      </c>
      <c r="G443" s="357" t="n">
        <v>0.445235768687218</v>
      </c>
      <c r="H443" s="357" t="n">
        <v>16.402971</v>
      </c>
      <c r="I443" s="357" t="n">
        <v>70.1836787030975</v>
      </c>
      <c r="J443" s="357" t="n">
        <v>0.636601514743911</v>
      </c>
      <c r="K443" s="357" t="n">
        <v>69.4942410272996</v>
      </c>
    </row>
    <row r="444">
      <c r="A444" s="357" t="s">
        <v>33</v>
      </c>
      <c r="B444" s="357" t="s">
        <v>34</v>
      </c>
      <c r="C444" s="357" t="s">
        <v>17</v>
      </c>
      <c r="D444" s="357" t="n">
        <v>4332.8863322</v>
      </c>
      <c r="E444" s="357" t="n">
        <v>5.06784545713836</v>
      </c>
      <c r="F444" s="357" t="n">
        <v>100</v>
      </c>
      <c r="G444" s="357" t="n">
        <v>0</v>
      </c>
      <c r="H444" s="357"/>
      <c r="I444" s="357"/>
      <c r="J444" s="357"/>
      <c r="K444" s="357"/>
    </row>
    <row r="445">
      <c r="A445" s="357" t="s">
        <v>35</v>
      </c>
      <c r="B445" s="357" t="s">
        <v>36</v>
      </c>
      <c r="C445" s="357" t="s">
        <v>16</v>
      </c>
      <c r="D445" s="357" t="n">
        <v>349.0586449</v>
      </c>
      <c r="E445" s="357" t="n">
        <v>7.09434960826964</v>
      </c>
      <c r="F445" s="357" t="n">
        <v>96.6190137475213</v>
      </c>
      <c r="G445" s="357" t="n">
        <v>1.07420237068016</v>
      </c>
      <c r="H445" s="357" t="n">
        <v>12.2145987</v>
      </c>
      <c r="I445" s="357" t="n">
        <v>30.4635627844144</v>
      </c>
      <c r="J445" s="357" t="n">
        <v>3.38098625247873</v>
      </c>
      <c r="K445" s="357" t="n">
        <v>30.697662122783</v>
      </c>
    </row>
    <row r="446">
      <c r="A446" s="357" t="s">
        <v>35</v>
      </c>
      <c r="B446" s="357" t="s">
        <v>36</v>
      </c>
      <c r="C446" s="357" t="s">
        <v>17</v>
      </c>
      <c r="D446" s="357" t="n">
        <v>329.6149983</v>
      </c>
      <c r="E446" s="357" t="n">
        <v>7.51383240700445</v>
      </c>
      <c r="F446" s="357" t="n">
        <v>98.0407149493811</v>
      </c>
      <c r="G446" s="357" t="n">
        <v>0.832232057010753</v>
      </c>
      <c r="H446" s="357" t="n">
        <v>6.5871586</v>
      </c>
      <c r="I446" s="357" t="n">
        <v>42.9343553026409</v>
      </c>
      <c r="J446" s="357" t="n">
        <v>1.9592850506189</v>
      </c>
      <c r="K446" s="357" t="n">
        <v>41.6440812669677</v>
      </c>
    </row>
    <row r="447">
      <c r="A447" s="357" t="s">
        <v>37</v>
      </c>
      <c r="B447" s="357" t="s">
        <v>38</v>
      </c>
      <c r="C447" s="357" t="s">
        <v>16</v>
      </c>
      <c r="D447" s="357" t="n">
        <v>756.6846739</v>
      </c>
      <c r="E447" s="357" t="n">
        <v>6.94858020843983</v>
      </c>
      <c r="F447" s="357" t="n">
        <v>95.8447137334769</v>
      </c>
      <c r="G447" s="357" t="n">
        <v>1.83029450805598</v>
      </c>
      <c r="H447" s="357" t="n">
        <v>32.8055801</v>
      </c>
      <c r="I447" s="357" t="n">
        <v>42.8240737594895</v>
      </c>
      <c r="J447" s="357" t="n">
        <v>4.15528626652306</v>
      </c>
      <c r="K447" s="357" t="n">
        <v>42.2170801048965</v>
      </c>
    </row>
    <row r="448">
      <c r="A448" s="357" t="s">
        <v>37</v>
      </c>
      <c r="B448" s="357" t="s">
        <v>38</v>
      </c>
      <c r="C448" s="357" t="s">
        <v>17</v>
      </c>
      <c r="D448" s="357" t="n">
        <v>881.6302349</v>
      </c>
      <c r="E448" s="357" t="n">
        <v>5.62173885712108</v>
      </c>
      <c r="F448" s="357" t="n">
        <v>100</v>
      </c>
      <c r="G448" s="357" t="n">
        <v>0</v>
      </c>
      <c r="H448" s="357"/>
      <c r="I448" s="357"/>
      <c r="J448" s="357"/>
      <c r="K448" s="357"/>
    </row>
    <row r="449">
      <c r="A449" s="357" t="s">
        <v>39</v>
      </c>
      <c r="B449" s="357" t="s">
        <v>40</v>
      </c>
      <c r="C449" s="357" t="s">
        <v>16</v>
      </c>
      <c r="D449" s="357" t="n">
        <v>1666.0157053</v>
      </c>
      <c r="E449" s="357" t="n">
        <v>7.29724236614908</v>
      </c>
      <c r="F449" s="357" t="n">
        <v>100</v>
      </c>
      <c r="G449" s="357" t="n">
        <v>0</v>
      </c>
      <c r="H449" s="357"/>
      <c r="I449" s="357"/>
      <c r="J449" s="357"/>
      <c r="K449" s="357"/>
    </row>
    <row r="450">
      <c r="A450" s="357" t="s">
        <v>39</v>
      </c>
      <c r="B450" s="357" t="s">
        <v>40</v>
      </c>
      <c r="C450" s="357" t="s">
        <v>17</v>
      </c>
      <c r="D450" s="357" t="n">
        <v>1308.17607</v>
      </c>
      <c r="E450" s="357" t="n">
        <v>9.34151667469145</v>
      </c>
      <c r="F450" s="357" t="n">
        <v>100</v>
      </c>
      <c r="G450" s="357" t="n">
        <v>0</v>
      </c>
      <c r="H450" s="357"/>
      <c r="I450" s="357"/>
      <c r="J450" s="357"/>
      <c r="K450" s="357"/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873</v>
      </c>
    </row>
    <row r="9">
      <c r="A9" t="s">
        <v>3</v>
      </c>
    </row>
    <row r="10">
      <c r="A10" t="s">
        <v>4</v>
      </c>
    </row>
    <row r="11">
      <c r="A11" t="s">
        <v>874</v>
      </c>
    </row>
    <row r="12">
      <c r="A12" s="3" t="s">
        <v>6</v>
      </c>
    </row>
    <row r="13">
      <c r="A13" s="3" t="s">
        <v>7</v>
      </c>
    </row>
    <row r="15">
      <c r="A15" s="4" t="s">
        <v>875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8" t="s">
        <v>14</v>
      </c>
      <c r="B17" s="358" t="s">
        <v>15</v>
      </c>
      <c r="C17" s="358" t="s">
        <v>16</v>
      </c>
      <c r="D17" s="358" t="n">
        <v>673177.595025</v>
      </c>
      <c r="E17" s="358" t="n">
        <v>1.06790919895843</v>
      </c>
      <c r="F17" s="358" t="n">
        <v>89.9982718122161</v>
      </c>
      <c r="G17" s="358" t="n">
        <v>0.310108550054861</v>
      </c>
      <c r="H17" s="358" t="n">
        <v>74811.8735168</v>
      </c>
      <c r="I17" s="358" t="n">
        <v>3.0677075922555</v>
      </c>
      <c r="J17" s="358" t="n">
        <v>10.0017281877839</v>
      </c>
      <c r="K17" s="358" t="n">
        <v>2.79044111728791</v>
      </c>
    </row>
    <row r="18">
      <c r="A18" s="358" t="s">
        <v>14</v>
      </c>
      <c r="B18" s="358" t="s">
        <v>15</v>
      </c>
      <c r="C18" s="358" t="s">
        <v>17</v>
      </c>
      <c r="D18" s="358" t="n">
        <v>1995751.2363522</v>
      </c>
      <c r="E18" s="358" t="n">
        <v>0.403121789795031</v>
      </c>
      <c r="F18" s="358" t="n">
        <v>96.7710811651669</v>
      </c>
      <c r="G18" s="358" t="n">
        <v>0.103911166673577</v>
      </c>
      <c r="H18" s="358" t="n">
        <v>66591.3688171</v>
      </c>
      <c r="I18" s="358" t="n">
        <v>3.14250323422396</v>
      </c>
      <c r="J18" s="358" t="n">
        <v>3.22891883483314</v>
      </c>
      <c r="K18" s="358" t="n">
        <v>3.11423001273909</v>
      </c>
    </row>
    <row r="19">
      <c r="A19" s="358" t="s">
        <v>14</v>
      </c>
      <c r="B19" s="358" t="s">
        <v>18</v>
      </c>
      <c r="C19" s="358" t="s">
        <v>16</v>
      </c>
      <c r="D19" s="358" t="n">
        <v>4307.5893193</v>
      </c>
      <c r="E19" s="358"/>
      <c r="F19" s="358" t="n">
        <v>94.1473719983948</v>
      </c>
      <c r="G19" s="358"/>
      <c r="H19" s="358" t="n">
        <v>267.7793053</v>
      </c>
      <c r="I19" s="358"/>
      <c r="J19" s="358" t="n">
        <v>5.85262800160524</v>
      </c>
      <c r="K19" s="358"/>
    </row>
    <row r="20">
      <c r="A20" s="358" t="s">
        <v>14</v>
      </c>
      <c r="B20" s="358" t="s">
        <v>18</v>
      </c>
      <c r="C20" s="358" t="s">
        <v>17</v>
      </c>
      <c r="D20" s="358" t="n">
        <v>4465.1935418</v>
      </c>
      <c r="E20" s="358"/>
      <c r="F20" s="358" t="n">
        <v>96.398685146924</v>
      </c>
      <c r="G20" s="358"/>
      <c r="H20" s="358" t="n">
        <v>166.8131448</v>
      </c>
      <c r="I20" s="358"/>
      <c r="J20" s="358" t="n">
        <v>3.60131485307602</v>
      </c>
      <c r="K20" s="358"/>
    </row>
    <row r="21">
      <c r="A21" s="358" t="s">
        <v>14</v>
      </c>
      <c r="B21" s="358" t="s">
        <v>19</v>
      </c>
      <c r="C21" s="358" t="s">
        <v>16</v>
      </c>
      <c r="D21" s="358" t="n">
        <v>668870.0057057</v>
      </c>
      <c r="E21" s="358" t="n">
        <v>1.07441321218637</v>
      </c>
      <c r="F21" s="358" t="n">
        <v>89.9727360269596</v>
      </c>
      <c r="G21" s="358" t="n">
        <v>0.312009421035296</v>
      </c>
      <c r="H21" s="358" t="n">
        <v>74544.0942115</v>
      </c>
      <c r="I21" s="358" t="n">
        <v>3.07811520789518</v>
      </c>
      <c r="J21" s="358" t="n">
        <v>10.0272639730404</v>
      </c>
      <c r="K21" s="358" t="n">
        <v>2.79960130223053</v>
      </c>
    </row>
    <row r="22">
      <c r="A22" s="358" t="s">
        <v>14</v>
      </c>
      <c r="B22" s="358" t="s">
        <v>19</v>
      </c>
      <c r="C22" s="358" t="s">
        <v>17</v>
      </c>
      <c r="D22" s="358" t="n">
        <v>1991286.0428104</v>
      </c>
      <c r="E22" s="358" t="n">
        <v>0.403756044178826</v>
      </c>
      <c r="F22" s="358" t="n">
        <v>96.7719194467249</v>
      </c>
      <c r="G22" s="358" t="n">
        <v>0.104126832389055</v>
      </c>
      <c r="H22" s="358" t="n">
        <v>66424.5556723</v>
      </c>
      <c r="I22" s="358" t="n">
        <v>3.14973655659307</v>
      </c>
      <c r="J22" s="358" t="n">
        <v>3.22808055327507</v>
      </c>
      <c r="K22" s="358" t="n">
        <v>3.12153097479958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9" t="s">
        <v>14</v>
      </c>
      <c r="B33" s="359" t="s">
        <v>15</v>
      </c>
      <c r="C33" s="359" t="s">
        <v>16</v>
      </c>
      <c r="D33" s="359" t="n">
        <v>673177.595025</v>
      </c>
      <c r="E33" s="359" t="n">
        <v>1.06790919895843</v>
      </c>
      <c r="F33" s="359" t="n">
        <v>89.9982718122161</v>
      </c>
      <c r="G33" s="359" t="n">
        <v>0.310108550054861</v>
      </c>
      <c r="H33" s="359" t="n">
        <v>74811.8735168</v>
      </c>
      <c r="I33" s="359" t="n">
        <v>3.0677075922555</v>
      </c>
      <c r="J33" s="359" t="n">
        <v>10.0017281877839</v>
      </c>
      <c r="K33" s="359" t="n">
        <v>2.79044111728791</v>
      </c>
    </row>
    <row r="34">
      <c r="A34" s="359" t="s">
        <v>14</v>
      </c>
      <c r="B34" s="359" t="s">
        <v>15</v>
      </c>
      <c r="C34" s="359" t="s">
        <v>17</v>
      </c>
      <c r="D34" s="359" t="n">
        <v>1995751.2363522</v>
      </c>
      <c r="E34" s="359" t="n">
        <v>0.403121789795031</v>
      </c>
      <c r="F34" s="359" t="n">
        <v>96.7710811651669</v>
      </c>
      <c r="G34" s="359" t="n">
        <v>0.103911166673577</v>
      </c>
      <c r="H34" s="359" t="n">
        <v>66591.3688171</v>
      </c>
      <c r="I34" s="359" t="n">
        <v>3.14250323422396</v>
      </c>
      <c r="J34" s="359" t="n">
        <v>3.22891883483314</v>
      </c>
      <c r="K34" s="359" t="n">
        <v>3.11423001273909</v>
      </c>
    </row>
    <row r="35">
      <c r="A35" s="359" t="s">
        <v>27</v>
      </c>
      <c r="B35" s="359" t="s">
        <v>28</v>
      </c>
      <c r="C35" s="359" t="s">
        <v>16</v>
      </c>
      <c r="D35" s="359" t="n">
        <v>12283.9550382</v>
      </c>
      <c r="E35" s="359" t="n">
        <v>9.89697111332033</v>
      </c>
      <c r="F35" s="359" t="n">
        <v>92.4384316601438</v>
      </c>
      <c r="G35" s="359" t="n">
        <v>1.99292426870938</v>
      </c>
      <c r="H35" s="359" t="n">
        <v>1004.8414262</v>
      </c>
      <c r="I35" s="359" t="n">
        <v>28.4577510110385</v>
      </c>
      <c r="J35" s="359" t="n">
        <v>7.5615683398562</v>
      </c>
      <c r="K35" s="359" t="n">
        <v>24.3630402499857</v>
      </c>
    </row>
    <row r="36">
      <c r="A36" s="359" t="s">
        <v>27</v>
      </c>
      <c r="B36" s="359" t="s">
        <v>28</v>
      </c>
      <c r="C36" s="359" t="s">
        <v>17</v>
      </c>
      <c r="D36" s="359" t="n">
        <v>38729.5105326</v>
      </c>
      <c r="E36" s="359" t="n">
        <v>3.06750536272505</v>
      </c>
      <c r="F36" s="359" t="n">
        <v>97.095768602808</v>
      </c>
      <c r="G36" s="359" t="n">
        <v>0.782705911742795</v>
      </c>
      <c r="H36" s="359" t="n">
        <v>1158.4383347</v>
      </c>
      <c r="I36" s="359" t="n">
        <v>26.4469451786445</v>
      </c>
      <c r="J36" s="359" t="n">
        <v>2.90423139719196</v>
      </c>
      <c r="K36" s="359" t="n">
        <v>26.1678295207843</v>
      </c>
    </row>
    <row r="37">
      <c r="A37" s="359" t="s">
        <v>29</v>
      </c>
      <c r="B37" s="359" t="s">
        <v>30</v>
      </c>
      <c r="C37" s="359" t="s">
        <v>16</v>
      </c>
      <c r="D37" s="359" t="n">
        <v>2651.004706</v>
      </c>
      <c r="E37" s="359" t="n">
        <v>9.34013586974505</v>
      </c>
      <c r="F37" s="359" t="n">
        <v>93.2372772841827</v>
      </c>
      <c r="G37" s="359" t="n">
        <v>2.17426464069797</v>
      </c>
      <c r="H37" s="359" t="n">
        <v>192.2837117</v>
      </c>
      <c r="I37" s="359" t="n">
        <v>33.9561086711786</v>
      </c>
      <c r="J37" s="359" t="n">
        <v>6.76272271581729</v>
      </c>
      <c r="K37" s="359" t="n">
        <v>29.9764641717165</v>
      </c>
    </row>
    <row r="38">
      <c r="A38" s="359" t="s">
        <v>29</v>
      </c>
      <c r="B38" s="359" t="s">
        <v>30</v>
      </c>
      <c r="C38" s="359" t="s">
        <v>17</v>
      </c>
      <c r="D38" s="359" t="n">
        <v>8786.1362622</v>
      </c>
      <c r="E38" s="359" t="n">
        <v>3.21475829597381</v>
      </c>
      <c r="F38" s="359" t="n">
        <v>95.1883382806859</v>
      </c>
      <c r="G38" s="359" t="n">
        <v>0.911827175447171</v>
      </c>
      <c r="H38" s="359" t="n">
        <v>444.1291473</v>
      </c>
      <c r="I38" s="359" t="n">
        <v>18.7556448852209</v>
      </c>
      <c r="J38" s="359" t="n">
        <v>4.81166171931407</v>
      </c>
      <c r="K38" s="359" t="n">
        <v>18.0385319445027</v>
      </c>
    </row>
    <row r="39">
      <c r="A39" s="359" t="s">
        <v>31</v>
      </c>
      <c r="B39" s="359" t="s">
        <v>32</v>
      </c>
      <c r="C39" s="359" t="s">
        <v>16</v>
      </c>
      <c r="D39" s="359" t="n">
        <v>4186.3853639</v>
      </c>
      <c r="E39" s="359" t="n">
        <v>10.8050205601113</v>
      </c>
      <c r="F39" s="359" t="n">
        <v>89.8371594351962</v>
      </c>
      <c r="G39" s="359" t="n">
        <v>3.19087888773104</v>
      </c>
      <c r="H39" s="359" t="n">
        <v>473.585399</v>
      </c>
      <c r="I39" s="359" t="n">
        <v>31.0516529055744</v>
      </c>
      <c r="J39" s="359" t="n">
        <v>10.1628405648038</v>
      </c>
      <c r="K39" s="359" t="n">
        <v>28.2066311625768</v>
      </c>
    </row>
    <row r="40">
      <c r="A40" s="359" t="s">
        <v>31</v>
      </c>
      <c r="B40" s="359" t="s">
        <v>32</v>
      </c>
      <c r="C40" s="359" t="s">
        <v>17</v>
      </c>
      <c r="D40" s="359" t="n">
        <v>34264.6007103</v>
      </c>
      <c r="E40" s="359" t="n">
        <v>2.12787123442073</v>
      </c>
      <c r="F40" s="359" t="n">
        <v>96.053204904131</v>
      </c>
      <c r="G40" s="359" t="n">
        <v>0.939713171561867</v>
      </c>
      <c r="H40" s="359" t="n">
        <v>1407.9213513</v>
      </c>
      <c r="I40" s="359" t="n">
        <v>23.3453879927546</v>
      </c>
      <c r="J40" s="359" t="n">
        <v>3.94679509586896</v>
      </c>
      <c r="K40" s="359" t="n">
        <v>22.8698119934372</v>
      </c>
    </row>
    <row r="41">
      <c r="A41" s="359" t="s">
        <v>33</v>
      </c>
      <c r="B41" s="359" t="s">
        <v>34</v>
      </c>
      <c r="C41" s="359" t="s">
        <v>16</v>
      </c>
      <c r="D41" s="359" t="n">
        <v>4402.9359125</v>
      </c>
      <c r="E41" s="359" t="n">
        <v>7.11727619456754</v>
      </c>
      <c r="F41" s="359" t="n">
        <v>96.9507067397862</v>
      </c>
      <c r="G41" s="359" t="n">
        <v>1.07805165368799</v>
      </c>
      <c r="H41" s="359" t="n">
        <v>138.4811236</v>
      </c>
      <c r="I41" s="359" t="n">
        <v>35.8366033957632</v>
      </c>
      <c r="J41" s="359" t="n">
        <v>3.04929326021383</v>
      </c>
      <c r="K41" s="359" t="n">
        <v>34.2760963960929</v>
      </c>
    </row>
    <row r="42">
      <c r="A42" s="359" t="s">
        <v>33</v>
      </c>
      <c r="B42" s="359" t="s">
        <v>34</v>
      </c>
      <c r="C42" s="359" t="s">
        <v>17</v>
      </c>
      <c r="D42" s="359" t="n">
        <v>8517.664077</v>
      </c>
      <c r="E42" s="359" t="n">
        <v>3.76779305661603</v>
      </c>
      <c r="F42" s="359" t="n">
        <v>97.8742467057735</v>
      </c>
      <c r="G42" s="359" t="n">
        <v>0.797095020652573</v>
      </c>
      <c r="H42" s="359" t="n">
        <v>184.9971068</v>
      </c>
      <c r="I42" s="359" t="n">
        <v>37.4527233812627</v>
      </c>
      <c r="J42" s="359" t="n">
        <v>2.12575329422651</v>
      </c>
      <c r="K42" s="359" t="n">
        <v>36.6999665065464</v>
      </c>
    </row>
    <row r="43">
      <c r="A43" s="359" t="s">
        <v>35</v>
      </c>
      <c r="B43" s="359" t="s">
        <v>36</v>
      </c>
      <c r="C43" s="359" t="s">
        <v>16</v>
      </c>
      <c r="D43" s="359" t="n">
        <v>15203.0023063</v>
      </c>
      <c r="E43" s="359" t="n">
        <v>9.27331484604016</v>
      </c>
      <c r="F43" s="359" t="n">
        <v>91.700501572872</v>
      </c>
      <c r="G43" s="359" t="n">
        <v>2.96067192470174</v>
      </c>
      <c r="H43" s="359" t="n">
        <v>1375.9716857</v>
      </c>
      <c r="I43" s="359" t="n">
        <v>37.7067846466566</v>
      </c>
      <c r="J43" s="359" t="n">
        <v>8.299498427128</v>
      </c>
      <c r="K43" s="359" t="n">
        <v>32.7122298861401</v>
      </c>
    </row>
    <row r="44">
      <c r="A44" s="359" t="s">
        <v>35</v>
      </c>
      <c r="B44" s="359" t="s">
        <v>36</v>
      </c>
      <c r="C44" s="359" t="s">
        <v>17</v>
      </c>
      <c r="D44" s="359" t="n">
        <v>33471.6686863</v>
      </c>
      <c r="E44" s="359" t="n">
        <v>4.20997682780274</v>
      </c>
      <c r="F44" s="359" t="n">
        <v>98.3866885180195</v>
      </c>
      <c r="G44" s="359" t="n">
        <v>0.570203601083987</v>
      </c>
      <c r="H44" s="359" t="n">
        <v>548.8570479</v>
      </c>
      <c r="I44" s="359" t="n">
        <v>34.3001483076003</v>
      </c>
      <c r="J44" s="359" t="n">
        <v>1.61331148198056</v>
      </c>
      <c r="K44" s="359" t="n">
        <v>34.773473515996</v>
      </c>
    </row>
    <row r="45">
      <c r="A45" s="359" t="s">
        <v>37</v>
      </c>
      <c r="B45" s="359" t="s">
        <v>38</v>
      </c>
      <c r="C45" s="359" t="s">
        <v>16</v>
      </c>
      <c r="D45" s="359" t="n">
        <v>88020.4988676</v>
      </c>
      <c r="E45" s="359" t="n">
        <v>7.29642276409554</v>
      </c>
      <c r="F45" s="359" t="n">
        <v>89.3368555472742</v>
      </c>
      <c r="G45" s="359" t="n">
        <v>2.64017355078729</v>
      </c>
      <c r="H45" s="359" t="n">
        <v>10506.0256316</v>
      </c>
      <c r="I45" s="359" t="n">
        <v>24.9193473824797</v>
      </c>
      <c r="J45" s="359" t="n">
        <v>10.6631444527258</v>
      </c>
      <c r="K45" s="359" t="n">
        <v>22.119629361874</v>
      </c>
    </row>
    <row r="46">
      <c r="A46" s="359" t="s">
        <v>37</v>
      </c>
      <c r="B46" s="359" t="s">
        <v>38</v>
      </c>
      <c r="C46" s="359" t="s">
        <v>17</v>
      </c>
      <c r="D46" s="359" t="n">
        <v>153177.603499</v>
      </c>
      <c r="E46" s="359" t="n">
        <v>4.68933605522873</v>
      </c>
      <c r="F46" s="359" t="n">
        <v>95.4813939858595</v>
      </c>
      <c r="G46" s="359" t="n">
        <v>1.2104189034805</v>
      </c>
      <c r="H46" s="359" t="n">
        <v>7249.0483382</v>
      </c>
      <c r="I46" s="359" t="n">
        <v>26.1935321223065</v>
      </c>
      <c r="J46" s="359" t="n">
        <v>4.51860601414052</v>
      </c>
      <c r="K46" s="359" t="n">
        <v>25.5770217295956</v>
      </c>
    </row>
    <row r="47">
      <c r="A47" s="359" t="s">
        <v>39</v>
      </c>
      <c r="B47" s="359" t="s">
        <v>40</v>
      </c>
      <c r="C47" s="359" t="s">
        <v>16</v>
      </c>
      <c r="D47" s="359" t="n">
        <v>3517.4491817</v>
      </c>
      <c r="E47" s="359" t="n">
        <v>6.02441892640165</v>
      </c>
      <c r="F47" s="359" t="n">
        <v>95.7095554936012</v>
      </c>
      <c r="G47" s="359" t="n">
        <v>1.04410491556302</v>
      </c>
      <c r="H47" s="359" t="n">
        <v>157.6793502</v>
      </c>
      <c r="I47" s="359" t="n">
        <v>25.7336045485737</v>
      </c>
      <c r="J47" s="359" t="n">
        <v>4.29044450639884</v>
      </c>
      <c r="K47" s="359" t="n">
        <v>23.2914834833972</v>
      </c>
    </row>
    <row r="48">
      <c r="A48" s="359" t="s">
        <v>39</v>
      </c>
      <c r="B48" s="359" t="s">
        <v>40</v>
      </c>
      <c r="C48" s="359" t="s">
        <v>17</v>
      </c>
      <c r="D48" s="359" t="n">
        <v>5969.5153224</v>
      </c>
      <c r="E48" s="359" t="n">
        <v>4.15317275855831</v>
      </c>
      <c r="F48" s="359" t="n">
        <v>98.0370511164879</v>
      </c>
      <c r="G48" s="359" t="n">
        <v>0.638860420397041</v>
      </c>
      <c r="H48" s="359" t="n">
        <v>119.524744</v>
      </c>
      <c r="I48" s="359" t="n">
        <v>32.1837821205375</v>
      </c>
      <c r="J48" s="359" t="n">
        <v>1.96294888351205</v>
      </c>
      <c r="K48" s="359" t="n">
        <v>31.9070925467537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60" t="s">
        <v>14</v>
      </c>
      <c r="B59" s="360" t="s">
        <v>15</v>
      </c>
      <c r="C59" s="360" t="s">
        <v>16</v>
      </c>
      <c r="D59" s="360" t="n">
        <v>668870.0057057</v>
      </c>
      <c r="E59" s="360" t="n">
        <v>1.07441321218637</v>
      </c>
      <c r="F59" s="360" t="n">
        <v>89.9727360269596</v>
      </c>
      <c r="G59" s="360" t="n">
        <v>0.312009421035296</v>
      </c>
      <c r="H59" s="360" t="n">
        <v>74544.0942115</v>
      </c>
      <c r="I59" s="360" t="n">
        <v>3.07811520789518</v>
      </c>
      <c r="J59" s="360" t="n">
        <v>10.0272639730404</v>
      </c>
      <c r="K59" s="360" t="n">
        <v>2.79960130223053</v>
      </c>
    </row>
    <row r="60">
      <c r="A60" s="360" t="s">
        <v>14</v>
      </c>
      <c r="B60" s="360" t="s">
        <v>15</v>
      </c>
      <c r="C60" s="360" t="s">
        <v>17</v>
      </c>
      <c r="D60" s="360" t="n">
        <v>1991286.0428104</v>
      </c>
      <c r="E60" s="360" t="n">
        <v>0.403756044178826</v>
      </c>
      <c r="F60" s="360" t="n">
        <v>96.7719194467249</v>
      </c>
      <c r="G60" s="360" t="n">
        <v>0.104126832389055</v>
      </c>
      <c r="H60" s="360" t="n">
        <v>66424.5556723</v>
      </c>
      <c r="I60" s="360" t="n">
        <v>3.14973655659307</v>
      </c>
      <c r="J60" s="360" t="n">
        <v>3.22808055327507</v>
      </c>
      <c r="K60" s="360" t="n">
        <v>3.12153097479958</v>
      </c>
    </row>
    <row r="61">
      <c r="A61" s="360" t="s">
        <v>42</v>
      </c>
      <c r="B61" s="360" t="s">
        <v>43</v>
      </c>
      <c r="C61" s="360" t="s">
        <v>16</v>
      </c>
      <c r="D61" s="360" t="n">
        <v>1082.3717797</v>
      </c>
      <c r="E61" s="360" t="n">
        <v>7.40906125498861</v>
      </c>
      <c r="F61" s="360" t="n">
        <v>91.8279027202523</v>
      </c>
      <c r="G61" s="360" t="n">
        <v>1.87792675189719</v>
      </c>
      <c r="H61" s="360" t="n">
        <v>96.3241805</v>
      </c>
      <c r="I61" s="360" t="n">
        <v>24.7697149359704</v>
      </c>
      <c r="J61" s="360" t="n">
        <v>8.17209727974768</v>
      </c>
      <c r="K61" s="360" t="n">
        <v>21.1018137921993</v>
      </c>
    </row>
    <row r="62">
      <c r="A62" s="360" t="s">
        <v>42</v>
      </c>
      <c r="B62" s="360" t="s">
        <v>43</v>
      </c>
      <c r="C62" s="360" t="s">
        <v>17</v>
      </c>
      <c r="D62" s="360" t="n">
        <v>2332.9411138</v>
      </c>
      <c r="E62" s="360" t="n">
        <v>3.97183333670912</v>
      </c>
      <c r="F62" s="360" t="n">
        <v>95.7414997363691</v>
      </c>
      <c r="G62" s="360" t="n">
        <v>0.996335418274673</v>
      </c>
      <c r="H62" s="360" t="n">
        <v>103.7672313</v>
      </c>
      <c r="I62" s="360" t="n">
        <v>22.4436361694072</v>
      </c>
      <c r="J62" s="360" t="n">
        <v>4.25850026363092</v>
      </c>
      <c r="K62" s="360" t="n">
        <v>22.4000566586198</v>
      </c>
    </row>
    <row r="63">
      <c r="A63" s="360" t="s">
        <v>44</v>
      </c>
      <c r="B63" s="360" t="s">
        <v>45</v>
      </c>
      <c r="C63" s="360" t="s">
        <v>16</v>
      </c>
      <c r="D63" s="360" t="n">
        <v>2877.2702898</v>
      </c>
      <c r="E63" s="360" t="n">
        <v>15.6563675283309</v>
      </c>
      <c r="F63" s="360" t="n">
        <v>85.2382036658952</v>
      </c>
      <c r="G63" s="360" t="n">
        <v>5.07733039191403</v>
      </c>
      <c r="H63" s="360" t="n">
        <v>498.2939127</v>
      </c>
      <c r="I63" s="360" t="n">
        <v>35.4418444273633</v>
      </c>
      <c r="J63" s="360" t="n">
        <v>14.7617963341048</v>
      </c>
      <c r="K63" s="360" t="n">
        <v>29.3177410275693</v>
      </c>
    </row>
    <row r="64">
      <c r="A64" s="360" t="s">
        <v>44</v>
      </c>
      <c r="B64" s="360" t="s">
        <v>45</v>
      </c>
      <c r="C64" s="360" t="s">
        <v>17</v>
      </c>
      <c r="D64" s="360" t="n">
        <v>19558.2121407</v>
      </c>
      <c r="E64" s="360" t="n">
        <v>3.21175955165045</v>
      </c>
      <c r="F64" s="360" t="n">
        <v>95.544506915077</v>
      </c>
      <c r="G64" s="360" t="n">
        <v>1.04819370533654</v>
      </c>
      <c r="H64" s="360" t="n">
        <v>912.0511661</v>
      </c>
      <c r="I64" s="360" t="n">
        <v>22.1873777202455</v>
      </c>
      <c r="J64" s="360" t="n">
        <v>4.45549308492298</v>
      </c>
      <c r="K64" s="360" t="n">
        <v>22.4776806559893</v>
      </c>
    </row>
    <row r="65">
      <c r="A65" s="360" t="s">
        <v>27</v>
      </c>
      <c r="B65" s="360" t="s">
        <v>28</v>
      </c>
      <c r="C65" s="360" t="s">
        <v>16</v>
      </c>
      <c r="D65" s="360" t="n">
        <v>9481.4353424</v>
      </c>
      <c r="E65" s="360" t="n">
        <v>12.6336142088691</v>
      </c>
      <c r="F65" s="360" t="n">
        <v>90.9870478427411</v>
      </c>
      <c r="G65" s="360" t="n">
        <v>2.51833419955762</v>
      </c>
      <c r="H65" s="360" t="n">
        <v>939.2075592</v>
      </c>
      <c r="I65" s="360" t="n">
        <v>30.2249953936572</v>
      </c>
      <c r="J65" s="360" t="n">
        <v>9.01295215725886</v>
      </c>
      <c r="K65" s="360" t="n">
        <v>25.4229458118912</v>
      </c>
    </row>
    <row r="66">
      <c r="A66" s="360" t="s">
        <v>27</v>
      </c>
      <c r="B66" s="360" t="s">
        <v>28</v>
      </c>
      <c r="C66" s="360" t="s">
        <v>17</v>
      </c>
      <c r="D66" s="360" t="n">
        <v>33616.7052162</v>
      </c>
      <c r="E66" s="360" t="n">
        <v>3.48697119445901</v>
      </c>
      <c r="F66" s="360" t="n">
        <v>96.8925570743994</v>
      </c>
      <c r="G66" s="360" t="n">
        <v>0.896556536359817</v>
      </c>
      <c r="H66" s="360" t="n">
        <v>1078.1219524</v>
      </c>
      <c r="I66" s="360" t="n">
        <v>28.2636651435199</v>
      </c>
      <c r="J66" s="360" t="n">
        <v>3.10744292560055</v>
      </c>
      <c r="K66" s="360" t="n">
        <v>27.9553502508435</v>
      </c>
    </row>
    <row r="67">
      <c r="A67" s="360" t="s">
        <v>29</v>
      </c>
      <c r="B67" s="360" t="s">
        <v>30</v>
      </c>
      <c r="C67" s="360" t="s">
        <v>16</v>
      </c>
      <c r="D67" s="360" t="n">
        <v>1666.9384502</v>
      </c>
      <c r="E67" s="360" t="n">
        <v>13.2104258706993</v>
      </c>
      <c r="F67" s="360" t="n">
        <v>91.0637241242144</v>
      </c>
      <c r="G67" s="360" t="n">
        <v>3.25839018248495</v>
      </c>
      <c r="H67" s="360" t="n">
        <v>163.5801962</v>
      </c>
      <c r="I67" s="360" t="n">
        <v>38.9878003887133</v>
      </c>
      <c r="J67" s="360" t="n">
        <v>8.93627587578558</v>
      </c>
      <c r="K67" s="360" t="n">
        <v>33.2041164341039</v>
      </c>
    </row>
    <row r="68">
      <c r="A68" s="360" t="s">
        <v>29</v>
      </c>
      <c r="B68" s="360" t="s">
        <v>30</v>
      </c>
      <c r="C68" s="360" t="s">
        <v>17</v>
      </c>
      <c r="D68" s="360" t="n">
        <v>6175.0467632</v>
      </c>
      <c r="E68" s="360" t="n">
        <v>4.23251895682848</v>
      </c>
      <c r="F68" s="360" t="n">
        <v>95.4698017314655</v>
      </c>
      <c r="G68" s="360" t="n">
        <v>1.14060719239393</v>
      </c>
      <c r="H68" s="360" t="n">
        <v>293.0160705</v>
      </c>
      <c r="I68" s="360" t="n">
        <v>25.0861946166898</v>
      </c>
      <c r="J68" s="360" t="n">
        <v>4.53019826853449</v>
      </c>
      <c r="K68" s="360" t="n">
        <v>24.0372575451447</v>
      </c>
    </row>
    <row r="69">
      <c r="A69" s="360" t="s">
        <v>46</v>
      </c>
      <c r="B69" s="360" t="s">
        <v>47</v>
      </c>
      <c r="C69" s="360" t="s">
        <v>16</v>
      </c>
      <c r="D69" s="360" t="n">
        <v>1382.6488254</v>
      </c>
      <c r="E69" s="360" t="n">
        <v>9.54937441646639</v>
      </c>
      <c r="F69" s="360" t="n">
        <v>79.8668919024336</v>
      </c>
      <c r="G69" s="360" t="n">
        <v>3.94400509629387</v>
      </c>
      <c r="H69" s="360" t="n">
        <v>348.5426514</v>
      </c>
      <c r="I69" s="360" t="n">
        <v>18.8224395001536</v>
      </c>
      <c r="J69" s="360" t="n">
        <v>20.1331080975664</v>
      </c>
      <c r="K69" s="360" t="n">
        <v>15.6456433433855</v>
      </c>
    </row>
    <row r="70">
      <c r="A70" s="360" t="s">
        <v>46</v>
      </c>
      <c r="B70" s="360" t="s">
        <v>47</v>
      </c>
      <c r="C70" s="360" t="s">
        <v>17</v>
      </c>
      <c r="D70" s="360" t="n">
        <v>5071.4000573</v>
      </c>
      <c r="E70" s="360" t="n">
        <v>4.03125127286701</v>
      </c>
      <c r="F70" s="360" t="n">
        <v>88.0066043080929</v>
      </c>
      <c r="G70" s="360" t="n">
        <v>1.80109017483721</v>
      </c>
      <c r="H70" s="360" t="n">
        <v>691.122082</v>
      </c>
      <c r="I70" s="360" t="n">
        <v>14.147440118366</v>
      </c>
      <c r="J70" s="360" t="n">
        <v>11.9933956919071</v>
      </c>
      <c r="K70" s="360" t="n">
        <v>13.2162595491659</v>
      </c>
    </row>
    <row r="71">
      <c r="A71" s="360" t="s">
        <v>48</v>
      </c>
      <c r="B71" s="360" t="s">
        <v>49</v>
      </c>
      <c r="C71" s="360" t="s">
        <v>16</v>
      </c>
      <c r="D71" s="360" t="n">
        <v>16598.5860154</v>
      </c>
      <c r="E71" s="360" t="n">
        <v>9.13833120907227</v>
      </c>
      <c r="F71" s="360" t="n">
        <v>91.1640358966247</v>
      </c>
      <c r="G71" s="360" t="n">
        <v>2.30883274127268</v>
      </c>
      <c r="H71" s="360" t="n">
        <v>1608.7979076</v>
      </c>
      <c r="I71" s="360" t="n">
        <v>25.0161849718397</v>
      </c>
      <c r="J71" s="360" t="n">
        <v>8.83596410337527</v>
      </c>
      <c r="K71" s="360" t="n">
        <v>23.8211143053741</v>
      </c>
    </row>
    <row r="72">
      <c r="A72" s="360" t="s">
        <v>48</v>
      </c>
      <c r="B72" s="360" t="s">
        <v>49</v>
      </c>
      <c r="C72" s="360" t="s">
        <v>17</v>
      </c>
      <c r="D72" s="360" t="n">
        <v>29221.423113</v>
      </c>
      <c r="E72" s="360" t="n">
        <v>4.6727161785817</v>
      </c>
      <c r="F72" s="360" t="n">
        <v>94.5635042862053</v>
      </c>
      <c r="G72" s="360" t="n">
        <v>1.05291762092566</v>
      </c>
      <c r="H72" s="360" t="n">
        <v>1679.9519297</v>
      </c>
      <c r="I72" s="360" t="n">
        <v>18.6638307314053</v>
      </c>
      <c r="J72" s="360" t="n">
        <v>5.43649571379467</v>
      </c>
      <c r="K72" s="360" t="n">
        <v>18.3146617235033</v>
      </c>
    </row>
    <row r="73">
      <c r="A73" s="360" t="s">
        <v>31</v>
      </c>
      <c r="B73" s="360" t="s">
        <v>32</v>
      </c>
      <c r="C73" s="360" t="s">
        <v>16</v>
      </c>
      <c r="D73" s="360" t="n">
        <v>4012.1071059</v>
      </c>
      <c r="E73" s="360" t="n">
        <v>11.2672064705785</v>
      </c>
      <c r="F73" s="360" t="n">
        <v>89.6685335253739</v>
      </c>
      <c r="G73" s="360" t="n">
        <v>3.32652482414315</v>
      </c>
      <c r="H73" s="360" t="n">
        <v>462.268629</v>
      </c>
      <c r="I73" s="360" t="n">
        <v>31.8021792730549</v>
      </c>
      <c r="J73" s="360" t="n">
        <v>10.3314664746261</v>
      </c>
      <c r="K73" s="360" t="n">
        <v>28.8714679033465</v>
      </c>
    </row>
    <row r="74">
      <c r="A74" s="360" t="s">
        <v>31</v>
      </c>
      <c r="B74" s="360" t="s">
        <v>32</v>
      </c>
      <c r="C74" s="360" t="s">
        <v>17</v>
      </c>
      <c r="D74" s="360" t="n">
        <v>33834.5634503</v>
      </c>
      <c r="E74" s="360" t="n">
        <v>2.15401441793195</v>
      </c>
      <c r="F74" s="360" t="n">
        <v>96.0297141655305</v>
      </c>
      <c r="G74" s="360" t="n">
        <v>0.95152182557714</v>
      </c>
      <c r="H74" s="360" t="n">
        <v>1398.8679353</v>
      </c>
      <c r="I74" s="360" t="n">
        <v>23.4955201881689</v>
      </c>
      <c r="J74" s="360" t="n">
        <v>3.97028583446948</v>
      </c>
      <c r="K74" s="360" t="n">
        <v>23.0145568208558</v>
      </c>
    </row>
    <row r="75">
      <c r="A75" s="360" t="s">
        <v>50</v>
      </c>
      <c r="B75" s="360" t="s">
        <v>51</v>
      </c>
      <c r="C75" s="360" t="s">
        <v>16</v>
      </c>
      <c r="D75" s="360" t="n">
        <v>15585.1750446</v>
      </c>
      <c r="E75" s="360" t="n">
        <v>8.4724193666592</v>
      </c>
      <c r="F75" s="360" t="n">
        <v>87.4951784460288</v>
      </c>
      <c r="G75" s="360" t="n">
        <v>3.32145958456512</v>
      </c>
      <c r="H75" s="360" t="n">
        <v>2227.4351145</v>
      </c>
      <c r="I75" s="360" t="n">
        <v>27.0049920441273</v>
      </c>
      <c r="J75" s="360" t="n">
        <v>12.5048215539712</v>
      </c>
      <c r="K75" s="360" t="n">
        <v>23.2399717019958</v>
      </c>
    </row>
    <row r="76">
      <c r="A76" s="360" t="s">
        <v>50</v>
      </c>
      <c r="B76" s="360" t="s">
        <v>51</v>
      </c>
      <c r="C76" s="360" t="s">
        <v>17</v>
      </c>
      <c r="D76" s="360" t="n">
        <v>37458.8610081</v>
      </c>
      <c r="E76" s="360" t="n">
        <v>4.09788738883386</v>
      </c>
      <c r="F76" s="360" t="n">
        <v>97.0257287093656</v>
      </c>
      <c r="G76" s="360" t="n">
        <v>0.803433023845808</v>
      </c>
      <c r="H76" s="360" t="n">
        <v>1148.2811452</v>
      </c>
      <c r="I76" s="360" t="n">
        <v>26.8602992911964</v>
      </c>
      <c r="J76" s="360" t="n">
        <v>2.97427129063436</v>
      </c>
      <c r="K76" s="360" t="n">
        <v>26.2093356625792</v>
      </c>
    </row>
    <row r="77">
      <c r="A77" s="360" t="s">
        <v>52</v>
      </c>
      <c r="B77" s="360" t="s">
        <v>53</v>
      </c>
      <c r="C77" s="360" t="s">
        <v>16</v>
      </c>
      <c r="D77" s="360" t="n">
        <v>1130.0664926</v>
      </c>
      <c r="E77" s="360" t="n">
        <v>10.5689882349939</v>
      </c>
      <c r="F77" s="360" t="n">
        <v>91.7551775970458</v>
      </c>
      <c r="G77" s="360" t="n">
        <v>2.93688101908636</v>
      </c>
      <c r="H77" s="360" t="n">
        <v>101.5441066</v>
      </c>
      <c r="I77" s="360" t="n">
        <v>36.0975676940753</v>
      </c>
      <c r="J77" s="360" t="n">
        <v>8.24482240295419</v>
      </c>
      <c r="K77" s="360" t="n">
        <v>32.6840320285258</v>
      </c>
    </row>
    <row r="78">
      <c r="A78" s="360" t="s">
        <v>52</v>
      </c>
      <c r="B78" s="360" t="s">
        <v>53</v>
      </c>
      <c r="C78" s="360" t="s">
        <v>17</v>
      </c>
      <c r="D78" s="360" t="n">
        <v>3442.4862264</v>
      </c>
      <c r="E78" s="360" t="n">
        <v>4.29760566811314</v>
      </c>
      <c r="F78" s="360" t="n">
        <v>97.8720966691843</v>
      </c>
      <c r="G78" s="360" t="n">
        <v>0.77109470433554</v>
      </c>
      <c r="H78" s="360" t="n">
        <v>74.8454172</v>
      </c>
      <c r="I78" s="360" t="n">
        <v>36.1032347469788</v>
      </c>
      <c r="J78" s="360" t="n">
        <v>2.12790333081573</v>
      </c>
      <c r="K78" s="360" t="n">
        <v>35.4662048556939</v>
      </c>
    </row>
    <row r="79">
      <c r="A79" s="360" t="s">
        <v>33</v>
      </c>
      <c r="B79" s="360" t="s">
        <v>34</v>
      </c>
      <c r="C79" s="360" t="s">
        <v>16</v>
      </c>
      <c r="D79" s="360" t="n">
        <v>1836.872107</v>
      </c>
      <c r="E79" s="360" t="n">
        <v>12.0080359041615</v>
      </c>
      <c r="F79" s="360" t="n">
        <v>93.4904165578967</v>
      </c>
      <c r="G79" s="360" t="n">
        <v>2.39777036529353</v>
      </c>
      <c r="H79" s="360" t="n">
        <v>127.8983739</v>
      </c>
      <c r="I79" s="360" t="n">
        <v>37.9093466745992</v>
      </c>
      <c r="J79" s="360" t="n">
        <v>6.50958344210331</v>
      </c>
      <c r="K79" s="360" t="n">
        <v>34.4366966419961</v>
      </c>
    </row>
    <row r="80">
      <c r="A80" s="360" t="s">
        <v>33</v>
      </c>
      <c r="B80" s="360" t="s">
        <v>34</v>
      </c>
      <c r="C80" s="360" t="s">
        <v>17</v>
      </c>
      <c r="D80" s="360" t="n">
        <v>4231.9953391</v>
      </c>
      <c r="E80" s="360" t="n">
        <v>5.61160003860672</v>
      </c>
      <c r="F80" s="360" t="n">
        <v>96.846988296215</v>
      </c>
      <c r="G80" s="360" t="n">
        <v>1.49244601547619</v>
      </c>
      <c r="H80" s="360" t="n">
        <v>137.7795125</v>
      </c>
      <c r="I80" s="360" t="n">
        <v>47.1237180771422</v>
      </c>
      <c r="J80" s="360" t="n">
        <v>3.15301170378496</v>
      </c>
      <c r="K80" s="360" t="n">
        <v>45.8415367187019</v>
      </c>
    </row>
    <row r="81">
      <c r="A81" s="360" t="s">
        <v>54</v>
      </c>
      <c r="B81" s="360" t="s">
        <v>55</v>
      </c>
      <c r="C81" s="360" t="s">
        <v>16</v>
      </c>
      <c r="D81" s="360" t="n">
        <v>9085.6521512</v>
      </c>
      <c r="E81" s="360" t="n">
        <v>7.96793233245025</v>
      </c>
      <c r="F81" s="360" t="n">
        <v>84.9210387392775</v>
      </c>
      <c r="G81" s="360" t="n">
        <v>3.83705237942195</v>
      </c>
      <c r="H81" s="360" t="n">
        <v>1613.2892255</v>
      </c>
      <c r="I81" s="360" t="n">
        <v>24.8347136818249</v>
      </c>
      <c r="J81" s="360" t="n">
        <v>15.0789612607225</v>
      </c>
      <c r="K81" s="360" t="n">
        <v>21.6093448430225</v>
      </c>
    </row>
    <row r="82">
      <c r="A82" s="360" t="s">
        <v>54</v>
      </c>
      <c r="B82" s="360" t="s">
        <v>55</v>
      </c>
      <c r="C82" s="360" t="s">
        <v>17</v>
      </c>
      <c r="D82" s="360" t="n">
        <v>30718.8960802</v>
      </c>
      <c r="E82" s="360" t="n">
        <v>3.0762675508069</v>
      </c>
      <c r="F82" s="360" t="n">
        <v>92.2006803520127</v>
      </c>
      <c r="G82" s="360" t="n">
        <v>1.52332842798368</v>
      </c>
      <c r="H82" s="360" t="n">
        <v>2598.5327749</v>
      </c>
      <c r="I82" s="360" t="n">
        <v>17.6752663412179</v>
      </c>
      <c r="J82" s="360" t="n">
        <v>7.79931964798729</v>
      </c>
      <c r="K82" s="360" t="n">
        <v>18.0082268452611</v>
      </c>
    </row>
    <row r="83">
      <c r="A83" s="360" t="s">
        <v>35</v>
      </c>
      <c r="B83" s="360" t="s">
        <v>36</v>
      </c>
      <c r="C83" s="360" t="s">
        <v>16</v>
      </c>
      <c r="D83" s="360" t="n">
        <v>14882.6043449</v>
      </c>
      <c r="E83" s="360" t="n">
        <v>9.4716923271627</v>
      </c>
      <c r="F83" s="360" t="n">
        <v>91.7676591508712</v>
      </c>
      <c r="G83" s="360" t="n">
        <v>3.02700975808604</v>
      </c>
      <c r="H83" s="360" t="n">
        <v>1335.0964035</v>
      </c>
      <c r="I83" s="360" t="n">
        <v>38.8579720369044</v>
      </c>
      <c r="J83" s="360" t="n">
        <v>8.2323408491288</v>
      </c>
      <c r="K83" s="360" t="n">
        <v>33.7427233416602</v>
      </c>
    </row>
    <row r="84">
      <c r="A84" s="360" t="s">
        <v>35</v>
      </c>
      <c r="B84" s="360" t="s">
        <v>36</v>
      </c>
      <c r="C84" s="360" t="s">
        <v>17</v>
      </c>
      <c r="D84" s="360" t="n">
        <v>33147.5720692</v>
      </c>
      <c r="E84" s="360" t="n">
        <v>4.25048322076445</v>
      </c>
      <c r="F84" s="360" t="n">
        <v>98.406524308353</v>
      </c>
      <c r="G84" s="360" t="n">
        <v>0.575498476464732</v>
      </c>
      <c r="H84" s="360" t="n">
        <v>536.7515081</v>
      </c>
      <c r="I84" s="360" t="n">
        <v>35.0648948146722</v>
      </c>
      <c r="J84" s="360" t="n">
        <v>1.59347569164702</v>
      </c>
      <c r="K84" s="360" t="n">
        <v>35.5404259446914</v>
      </c>
    </row>
    <row r="85">
      <c r="A85" s="360" t="s">
        <v>56</v>
      </c>
      <c r="B85" s="360" t="s">
        <v>57</v>
      </c>
      <c r="C85" s="360" t="s">
        <v>16</v>
      </c>
      <c r="D85" s="360" t="n">
        <v>2245.962393</v>
      </c>
      <c r="E85" s="360" t="n">
        <v>11.4320007402558</v>
      </c>
      <c r="F85" s="360" t="n">
        <v>90.3945502097043</v>
      </c>
      <c r="G85" s="360" t="n">
        <v>2.68696736006296</v>
      </c>
      <c r="H85" s="360" t="n">
        <v>238.6590668</v>
      </c>
      <c r="I85" s="360" t="n">
        <v>28.4341855783348</v>
      </c>
      <c r="J85" s="360" t="n">
        <v>9.60544979029566</v>
      </c>
      <c r="K85" s="360" t="n">
        <v>25.2863958735629</v>
      </c>
    </row>
    <row r="86">
      <c r="A86" s="360" t="s">
        <v>56</v>
      </c>
      <c r="B86" s="360" t="s">
        <v>57</v>
      </c>
      <c r="C86" s="360" t="s">
        <v>17</v>
      </c>
      <c r="D86" s="360" t="n">
        <v>6588.9635809</v>
      </c>
      <c r="E86" s="360" t="n">
        <v>4.77539388537998</v>
      </c>
      <c r="F86" s="360" t="n">
        <v>96.2985097620633</v>
      </c>
      <c r="G86" s="360" t="n">
        <v>1.02557318902572</v>
      </c>
      <c r="H86" s="360" t="n">
        <v>253.2644008</v>
      </c>
      <c r="I86" s="360" t="n">
        <v>25.6706296592748</v>
      </c>
      <c r="J86" s="360" t="n">
        <v>3.70149023793672</v>
      </c>
      <c r="K86" s="360" t="n">
        <v>26.6814616293991</v>
      </c>
    </row>
    <row r="87">
      <c r="A87" s="360" t="s">
        <v>37</v>
      </c>
      <c r="B87" s="360" t="s">
        <v>38</v>
      </c>
      <c r="C87" s="360" t="s">
        <v>16</v>
      </c>
      <c r="D87" s="360" t="n">
        <v>87255.4915112</v>
      </c>
      <c r="E87" s="360" t="n">
        <v>7.36016517861594</v>
      </c>
      <c r="F87" s="360" t="n">
        <v>89.2757716509955</v>
      </c>
      <c r="G87" s="360" t="n">
        <v>2.6621106726585</v>
      </c>
      <c r="H87" s="360" t="n">
        <v>10481.542734</v>
      </c>
      <c r="I87" s="360" t="n">
        <v>24.9773556030917</v>
      </c>
      <c r="J87" s="360" t="n">
        <v>10.7242283490045</v>
      </c>
      <c r="K87" s="360" t="n">
        <v>22.1612200698803</v>
      </c>
    </row>
    <row r="88">
      <c r="A88" s="360" t="s">
        <v>37</v>
      </c>
      <c r="B88" s="360" t="s">
        <v>38</v>
      </c>
      <c r="C88" s="360" t="s">
        <v>17</v>
      </c>
      <c r="D88" s="360" t="n">
        <v>152306.755751</v>
      </c>
      <c r="E88" s="360" t="n">
        <v>4.71603971740335</v>
      </c>
      <c r="F88" s="360" t="n">
        <v>95.4631828817931</v>
      </c>
      <c r="G88" s="360" t="n">
        <v>1.21729268923583</v>
      </c>
      <c r="H88" s="360" t="n">
        <v>7238.2658513</v>
      </c>
      <c r="I88" s="360" t="n">
        <v>26.2324152905429</v>
      </c>
      <c r="J88" s="360" t="n">
        <v>4.53681711820687</v>
      </c>
      <c r="K88" s="360" t="n">
        <v>25.6141324601418</v>
      </c>
    </row>
    <row r="89">
      <c r="A89" s="360" t="s">
        <v>39</v>
      </c>
      <c r="B89" s="360" t="s">
        <v>40</v>
      </c>
      <c r="C89" s="360" t="s">
        <v>16</v>
      </c>
      <c r="D89" s="360" t="n">
        <v>1890.4864281</v>
      </c>
      <c r="E89" s="360" t="n">
        <v>9.32916098615558</v>
      </c>
      <c r="F89" s="360" t="n">
        <v>94.09558303897</v>
      </c>
      <c r="G89" s="360" t="n">
        <v>1.67716842937205</v>
      </c>
      <c r="H89" s="360" t="n">
        <v>118.6263985</v>
      </c>
      <c r="I89" s="360" t="n">
        <v>30.8641500834593</v>
      </c>
      <c r="J89" s="360" t="n">
        <v>5.90441696103002</v>
      </c>
      <c r="K89" s="360" t="n">
        <v>26.7281498339146</v>
      </c>
    </row>
    <row r="90">
      <c r="A90" s="360" t="s">
        <v>39</v>
      </c>
      <c r="B90" s="360" t="s">
        <v>40</v>
      </c>
      <c r="C90" s="360" t="s">
        <v>17</v>
      </c>
      <c r="D90" s="360" t="n">
        <v>4676.5242444</v>
      </c>
      <c r="E90" s="360" t="n">
        <v>4.64777381796337</v>
      </c>
      <c r="F90" s="360" t="n">
        <v>97.8175544822323</v>
      </c>
      <c r="G90" s="360" t="n">
        <v>0.79697528896605</v>
      </c>
      <c r="H90" s="360" t="n">
        <v>104.339752</v>
      </c>
      <c r="I90" s="360" t="n">
        <v>35.9146900754993</v>
      </c>
      <c r="J90" s="360" t="n">
        <v>2.18244551776767</v>
      </c>
      <c r="K90" s="360" t="n">
        <v>35.7205589393909</v>
      </c>
    </row>
    <row r="91">
      <c r="A91" s="360" t="s">
        <v>58</v>
      </c>
      <c r="B91" s="360" t="s">
        <v>59</v>
      </c>
      <c r="C91" s="360" t="s">
        <v>16</v>
      </c>
      <c r="D91" s="360" t="n">
        <v>941.7037439</v>
      </c>
      <c r="E91" s="360" t="n">
        <v>7.43648095550804</v>
      </c>
      <c r="F91" s="360" t="n">
        <v>89.7841195954232</v>
      </c>
      <c r="G91" s="360" t="n">
        <v>2.37019589103761</v>
      </c>
      <c r="H91" s="360" t="n">
        <v>107.1496036</v>
      </c>
      <c r="I91" s="360" t="n">
        <v>22.5427938308701</v>
      </c>
      <c r="J91" s="360" t="n">
        <v>10.2158804045768</v>
      </c>
      <c r="K91" s="360" t="n">
        <v>20.8308968897251</v>
      </c>
    </row>
    <row r="92">
      <c r="A92" s="360" t="s">
        <v>58</v>
      </c>
      <c r="B92" s="360" t="s">
        <v>59</v>
      </c>
      <c r="C92" s="360" t="s">
        <v>17</v>
      </c>
      <c r="D92" s="360" t="n">
        <v>1968.9046508</v>
      </c>
      <c r="E92" s="360" t="n">
        <v>4.27575191839976</v>
      </c>
      <c r="F92" s="360" t="n">
        <v>95.6430155681261</v>
      </c>
      <c r="G92" s="360" t="n">
        <v>1.2790200338386</v>
      </c>
      <c r="H92" s="360" t="n">
        <v>89.6927691</v>
      </c>
      <c r="I92" s="360" t="n">
        <v>28.2863442982745</v>
      </c>
      <c r="J92" s="360" t="n">
        <v>4.35698443187386</v>
      </c>
      <c r="K92" s="360" t="n">
        <v>28.076605487378</v>
      </c>
    </row>
    <row r="93">
      <c r="A93" s="360" t="s">
        <v>60</v>
      </c>
      <c r="B93" s="360" t="s">
        <v>61</v>
      </c>
      <c r="C93" s="360" t="s">
        <v>16</v>
      </c>
      <c r="D93" s="360" t="n">
        <v>600.9155238</v>
      </c>
      <c r="E93" s="360" t="n">
        <v>8.26747500471095</v>
      </c>
      <c r="F93" s="360" t="n">
        <v>86.5142846964533</v>
      </c>
      <c r="G93" s="360" t="n">
        <v>3.04501876797414</v>
      </c>
      <c r="H93" s="360" t="n">
        <v>93.6697992</v>
      </c>
      <c r="I93" s="360" t="n">
        <v>21.2842776256787</v>
      </c>
      <c r="J93" s="360" t="n">
        <v>13.4857153035467</v>
      </c>
      <c r="K93" s="360" t="n">
        <v>19.5345678496769</v>
      </c>
    </row>
    <row r="94">
      <c r="A94" s="360" t="s">
        <v>60</v>
      </c>
      <c r="B94" s="360" t="s">
        <v>61</v>
      </c>
      <c r="C94" s="360" t="s">
        <v>17</v>
      </c>
      <c r="D94" s="360" t="n">
        <v>2095.8045704</v>
      </c>
      <c r="E94" s="360" t="n">
        <v>3.16533028047093</v>
      </c>
      <c r="F94" s="360" t="n">
        <v>95.7782865830161</v>
      </c>
      <c r="G94" s="360" t="n">
        <v>1.03380253207298</v>
      </c>
      <c r="H94" s="360" t="n">
        <v>92.3788323</v>
      </c>
      <c r="I94" s="360" t="n">
        <v>23.4404839058363</v>
      </c>
      <c r="J94" s="360" t="n">
        <v>4.22171341698387</v>
      </c>
      <c r="K94" s="360" t="n">
        <v>23.4539452130489</v>
      </c>
    </row>
    <row r="95">
      <c r="A95" s="360" t="s">
        <v>62</v>
      </c>
      <c r="B95" s="360" t="s">
        <v>63</v>
      </c>
      <c r="C95" s="360" t="s">
        <v>16</v>
      </c>
      <c r="D95" s="360" t="n">
        <v>276.7534448</v>
      </c>
      <c r="E95" s="360" t="n">
        <v>21.3684954453376</v>
      </c>
      <c r="F95" s="360" t="n">
        <v>88.9611847821345</v>
      </c>
      <c r="G95" s="360" t="n">
        <v>5.7182228736994</v>
      </c>
      <c r="H95" s="360" t="n">
        <v>34.3411584</v>
      </c>
      <c r="I95" s="360" t="n">
        <v>55.0624278902268</v>
      </c>
      <c r="J95" s="360" t="n">
        <v>11.0388152178655</v>
      </c>
      <c r="K95" s="360" t="n">
        <v>46.082833316143</v>
      </c>
    </row>
    <row r="96">
      <c r="A96" s="360" t="s">
        <v>62</v>
      </c>
      <c r="B96" s="360" t="s">
        <v>63</v>
      </c>
      <c r="C96" s="360" t="s">
        <v>17</v>
      </c>
      <c r="D96" s="360" t="n">
        <v>3367.5511687</v>
      </c>
      <c r="E96" s="360" t="n">
        <v>3.38081403195823</v>
      </c>
      <c r="F96" s="360" t="n">
        <v>95.4823124394891</v>
      </c>
      <c r="G96" s="360" t="n">
        <v>1.39449726100359</v>
      </c>
      <c r="H96" s="360" t="n">
        <v>159.3336361</v>
      </c>
      <c r="I96" s="360" t="n">
        <v>29.7780511287058</v>
      </c>
      <c r="J96" s="360" t="n">
        <v>4.51768756051094</v>
      </c>
      <c r="K96" s="360" t="n">
        <v>29.4730039179817</v>
      </c>
    </row>
    <row r="97">
      <c r="A97" s="360" t="s">
        <v>64</v>
      </c>
      <c r="B97" s="360" t="s">
        <v>65</v>
      </c>
      <c r="C97" s="360" t="s">
        <v>16</v>
      </c>
      <c r="D97" s="360" t="n">
        <v>931.5159658</v>
      </c>
      <c r="E97" s="360" t="n">
        <v>17.0959238435708</v>
      </c>
      <c r="F97" s="360" t="n">
        <v>84.5187372689471</v>
      </c>
      <c r="G97" s="360" t="n">
        <v>9.27161992008312</v>
      </c>
      <c r="H97" s="360" t="n">
        <v>170.6254006</v>
      </c>
      <c r="I97" s="360" t="n">
        <v>56.52032815272</v>
      </c>
      <c r="J97" s="360" t="n">
        <v>15.4812627310529</v>
      </c>
      <c r="K97" s="360" t="n">
        <v>50.6176803337377</v>
      </c>
    </row>
    <row r="98">
      <c r="A98" s="360" t="s">
        <v>64</v>
      </c>
      <c r="B98" s="360" t="s">
        <v>65</v>
      </c>
      <c r="C98" s="360" t="s">
        <v>17</v>
      </c>
      <c r="D98" s="360" t="n">
        <v>5768.2016085</v>
      </c>
      <c r="E98" s="360" t="n">
        <v>3.8963340577241</v>
      </c>
      <c r="F98" s="360" t="n">
        <v>97.8985113650827</v>
      </c>
      <c r="G98" s="360" t="n">
        <v>0.806671220481122</v>
      </c>
      <c r="H98" s="360" t="n">
        <v>123.820168</v>
      </c>
      <c r="I98" s="360" t="n">
        <v>37.3537117602108</v>
      </c>
      <c r="J98" s="360" t="n">
        <v>2.1014886349173</v>
      </c>
      <c r="K98" s="360" t="n">
        <v>37.5790334213556</v>
      </c>
    </row>
    <row r="99">
      <c r="A99" s="360" t="s">
        <v>66</v>
      </c>
      <c r="B99" s="360" t="s">
        <v>67</v>
      </c>
      <c r="C99" s="360" t="s">
        <v>16</v>
      </c>
      <c r="D99" s="360" t="n">
        <v>256.6988294</v>
      </c>
      <c r="E99" s="360" t="n">
        <v>8.62415680578244</v>
      </c>
      <c r="F99" s="360" t="n">
        <v>93.2634322549657</v>
      </c>
      <c r="G99" s="360" t="n">
        <v>1.72111878325841</v>
      </c>
      <c r="H99" s="360" t="n">
        <v>18.5417694</v>
      </c>
      <c r="I99" s="360" t="n">
        <v>24.1264223575817</v>
      </c>
      <c r="J99" s="360" t="n">
        <v>6.73656774503428</v>
      </c>
      <c r="K99" s="360" t="n">
        <v>23.8277786434333</v>
      </c>
    </row>
    <row r="100">
      <c r="A100" s="360" t="s">
        <v>66</v>
      </c>
      <c r="B100" s="360" t="s">
        <v>67</v>
      </c>
      <c r="C100" s="360" t="s">
        <v>17</v>
      </c>
      <c r="D100" s="360" t="n">
        <v>279.5376793</v>
      </c>
      <c r="E100" s="360" t="n">
        <v>7.00306071379368</v>
      </c>
      <c r="F100" s="360" t="n">
        <v>93.2961990930423</v>
      </c>
      <c r="G100" s="360" t="n">
        <v>3.00137822084725</v>
      </c>
      <c r="H100" s="360" t="n">
        <v>20.0861875</v>
      </c>
      <c r="I100" s="360" t="n">
        <v>47.0313849388721</v>
      </c>
      <c r="J100" s="360" t="n">
        <v>6.70380090695766</v>
      </c>
      <c r="K100" s="360" t="n">
        <v>41.7699129094162</v>
      </c>
    </row>
    <row r="101">
      <c r="A101" s="360" t="s">
        <v>68</v>
      </c>
      <c r="B101" s="360" t="s">
        <v>69</v>
      </c>
      <c r="C101" s="360" t="s">
        <v>16</v>
      </c>
      <c r="D101" s="360" t="n">
        <v>13751.2992978</v>
      </c>
      <c r="E101" s="360" t="n">
        <v>8.22213887152279</v>
      </c>
      <c r="F101" s="360" t="n">
        <v>96.0148935138811</v>
      </c>
      <c r="G101" s="360" t="n">
        <v>1.27401589822676</v>
      </c>
      <c r="H101" s="360" t="n">
        <v>570.7488705</v>
      </c>
      <c r="I101" s="360" t="n">
        <v>32.7494120320626</v>
      </c>
      <c r="J101" s="360" t="n">
        <v>3.98510648611893</v>
      </c>
      <c r="K101" s="360" t="n">
        <v>30.6954158513252</v>
      </c>
    </row>
    <row r="102">
      <c r="A102" s="360" t="s">
        <v>68</v>
      </c>
      <c r="B102" s="360" t="s">
        <v>69</v>
      </c>
      <c r="C102" s="360" t="s">
        <v>17</v>
      </c>
      <c r="D102" s="360" t="n">
        <v>27762.8989614</v>
      </c>
      <c r="E102" s="360" t="n">
        <v>4.19738843608095</v>
      </c>
      <c r="F102" s="360" t="n">
        <v>97.8963085924063</v>
      </c>
      <c r="G102" s="360" t="n">
        <v>0.658879817199206</v>
      </c>
      <c r="H102" s="360" t="n">
        <v>596.5962643</v>
      </c>
      <c r="I102" s="360" t="n">
        <v>30.2527233073752</v>
      </c>
      <c r="J102" s="360" t="n">
        <v>2.10369140759371</v>
      </c>
      <c r="K102" s="360" t="n">
        <v>30.6612945591776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61" t="s">
        <v>72</v>
      </c>
      <c r="B113" s="361" t="s">
        <v>73</v>
      </c>
      <c r="C113" s="361" t="s">
        <v>16</v>
      </c>
      <c r="D113" s="361" t="n">
        <v>21768.1399383</v>
      </c>
      <c r="E113" s="361" t="n">
        <v>6.38170999354045</v>
      </c>
      <c r="F113" s="361" t="n">
        <v>89.2842728384062</v>
      </c>
      <c r="G113" s="361" t="n">
        <v>1.93299131416923</v>
      </c>
      <c r="H113" s="361" t="n">
        <v>2612.5703999</v>
      </c>
      <c r="I113" s="361" t="n">
        <v>18.0383003357181</v>
      </c>
      <c r="J113" s="361" t="n">
        <v>10.7157271615938</v>
      </c>
      <c r="K113" s="361" t="n">
        <v>16.1058340965529</v>
      </c>
    </row>
    <row r="114">
      <c r="A114" s="361" t="s">
        <v>72</v>
      </c>
      <c r="B114" s="361" t="s">
        <v>73</v>
      </c>
      <c r="C114" s="361" t="s">
        <v>17</v>
      </c>
      <c r="D114" s="361" t="n">
        <v>202415.7605702</v>
      </c>
      <c r="E114" s="361" t="n">
        <v>0.950146203875807</v>
      </c>
      <c r="F114" s="361" t="n">
        <v>98.3995179440419</v>
      </c>
      <c r="G114" s="361" t="n">
        <v>0.221218916936704</v>
      </c>
      <c r="H114" s="361" t="n">
        <v>3292.3209321</v>
      </c>
      <c r="I114" s="361" t="n">
        <v>13.6659442335994</v>
      </c>
      <c r="J114" s="361" t="n">
        <v>1.60048205595811</v>
      </c>
      <c r="K114" s="361" t="n">
        <v>13.6007990252934</v>
      </c>
    </row>
    <row r="115">
      <c r="A115" s="361" t="s">
        <v>74</v>
      </c>
      <c r="B115" s="361" t="s">
        <v>75</v>
      </c>
      <c r="C115" s="361" t="s">
        <v>16</v>
      </c>
      <c r="D115" s="361" t="n">
        <v>4416.2829692</v>
      </c>
      <c r="E115" s="361" t="n">
        <v>11.3100195941617</v>
      </c>
      <c r="F115" s="361" t="n">
        <v>91.305824576293</v>
      </c>
      <c r="G115" s="361" t="n">
        <v>1.45864552253524</v>
      </c>
      <c r="H115" s="361" t="n">
        <v>420.5201479</v>
      </c>
      <c r="I115" s="361" t="n">
        <v>19.5482239113663</v>
      </c>
      <c r="J115" s="361" t="n">
        <v>8.69417542370695</v>
      </c>
      <c r="K115" s="361" t="n">
        <v>15.3186272083308</v>
      </c>
    </row>
    <row r="116">
      <c r="A116" s="361" t="s">
        <v>74</v>
      </c>
      <c r="B116" s="361" t="s">
        <v>75</v>
      </c>
      <c r="C116" s="361" t="s">
        <v>17</v>
      </c>
      <c r="D116" s="361" t="n">
        <v>72116.7903722</v>
      </c>
      <c r="E116" s="361" t="n">
        <v>1.81723559889085</v>
      </c>
      <c r="F116" s="361" t="n">
        <v>98.5399238884167</v>
      </c>
      <c r="G116" s="361" t="n">
        <v>0.259970953469726</v>
      </c>
      <c r="H116" s="361" t="n">
        <v>1068.5618449</v>
      </c>
      <c r="I116" s="361" t="n">
        <v>17.5712394711664</v>
      </c>
      <c r="J116" s="361" t="n">
        <v>1.46007611158333</v>
      </c>
      <c r="K116" s="361" t="n">
        <v>17.545330524123</v>
      </c>
    </row>
    <row r="117">
      <c r="A117" s="361" t="s">
        <v>76</v>
      </c>
      <c r="B117" s="361" t="s">
        <v>77</v>
      </c>
      <c r="C117" s="361" t="s">
        <v>16</v>
      </c>
      <c r="D117" s="361" t="n">
        <v>10912.5048102</v>
      </c>
      <c r="E117" s="361" t="n">
        <v>4.52908975343313</v>
      </c>
      <c r="F117" s="361" t="n">
        <v>83.9335044769011</v>
      </c>
      <c r="G117" s="361" t="n">
        <v>1.64183069287866</v>
      </c>
      <c r="H117" s="361" t="n">
        <v>2088.8644025</v>
      </c>
      <c r="I117" s="361" t="n">
        <v>10.1061839312794</v>
      </c>
      <c r="J117" s="361" t="n">
        <v>16.0664955230989</v>
      </c>
      <c r="K117" s="361" t="n">
        <v>8.577141394209</v>
      </c>
    </row>
    <row r="118">
      <c r="A118" s="361" t="s">
        <v>76</v>
      </c>
      <c r="B118" s="361" t="s">
        <v>77</v>
      </c>
      <c r="C118" s="361" t="s">
        <v>17</v>
      </c>
      <c r="D118" s="361" t="n">
        <v>24699.2600479</v>
      </c>
      <c r="E118" s="361" t="n">
        <v>2.57177090141642</v>
      </c>
      <c r="F118" s="361" t="n">
        <v>94.7675791827253</v>
      </c>
      <c r="G118" s="361" t="n">
        <v>0.671697654020726</v>
      </c>
      <c r="H118" s="361" t="n">
        <v>1363.7250583</v>
      </c>
      <c r="I118" s="361" t="n">
        <v>12.3318555842751</v>
      </c>
      <c r="J118" s="361" t="n">
        <v>5.23242081727465</v>
      </c>
      <c r="K118" s="361" t="n">
        <v>12.1655277427429</v>
      </c>
    </row>
    <row r="119">
      <c r="A119" s="361" t="s">
        <v>78</v>
      </c>
      <c r="B119" s="361" t="s">
        <v>79</v>
      </c>
      <c r="C119" s="361" t="s">
        <v>16</v>
      </c>
      <c r="D119" s="361" t="n">
        <v>47517.0313022</v>
      </c>
      <c r="E119" s="361" t="n">
        <v>2.99116367375428</v>
      </c>
      <c r="F119" s="361" t="n">
        <v>88.0599243532859</v>
      </c>
      <c r="G119" s="361" t="n">
        <v>1.09769877600388</v>
      </c>
      <c r="H119" s="361" t="n">
        <v>6442.850734</v>
      </c>
      <c r="I119" s="361" t="n">
        <v>8.89290210331962</v>
      </c>
      <c r="J119" s="361" t="n">
        <v>11.9400756467142</v>
      </c>
      <c r="K119" s="361" t="n">
        <v>8.09570006402741</v>
      </c>
    </row>
    <row r="120">
      <c r="A120" s="361" t="s">
        <v>78</v>
      </c>
      <c r="B120" s="361" t="s">
        <v>79</v>
      </c>
      <c r="C120" s="361" t="s">
        <v>17</v>
      </c>
      <c r="D120" s="361" t="n">
        <v>78338.4089227</v>
      </c>
      <c r="E120" s="361" t="n">
        <v>1.85930939162769</v>
      </c>
      <c r="F120" s="361" t="n">
        <v>95.8927531244172</v>
      </c>
      <c r="G120" s="361" t="n">
        <v>0.453843653909951</v>
      </c>
      <c r="H120" s="361" t="n">
        <v>3355.364976</v>
      </c>
      <c r="I120" s="361" t="n">
        <v>10.7201281487256</v>
      </c>
      <c r="J120" s="361" t="n">
        <v>4.10724687558276</v>
      </c>
      <c r="K120" s="361" t="n">
        <v>10.5959828517236</v>
      </c>
    </row>
    <row r="121">
      <c r="A121" s="361" t="s">
        <v>80</v>
      </c>
      <c r="B121" s="361" t="s">
        <v>81</v>
      </c>
      <c r="C121" s="361" t="s">
        <v>16</v>
      </c>
      <c r="D121" s="361" t="n">
        <v>50820.966228</v>
      </c>
      <c r="E121" s="361" t="n">
        <v>3.49100356448429</v>
      </c>
      <c r="F121" s="361" t="n">
        <v>88.1470297759463</v>
      </c>
      <c r="G121" s="361" t="n">
        <v>1.06068677688194</v>
      </c>
      <c r="H121" s="361" t="n">
        <v>6833.8025795</v>
      </c>
      <c r="I121" s="361" t="n">
        <v>8.68942486733796</v>
      </c>
      <c r="J121" s="361" t="n">
        <v>11.8529702240537</v>
      </c>
      <c r="K121" s="361" t="n">
        <v>7.88801347994856</v>
      </c>
    </row>
    <row r="122">
      <c r="A122" s="361" t="s">
        <v>80</v>
      </c>
      <c r="B122" s="361" t="s">
        <v>81</v>
      </c>
      <c r="C122" s="361" t="s">
        <v>17</v>
      </c>
      <c r="D122" s="361" t="n">
        <v>66535.7809015</v>
      </c>
      <c r="E122" s="361" t="n">
        <v>2.6419462791209</v>
      </c>
      <c r="F122" s="361" t="n">
        <v>93.6673117249266</v>
      </c>
      <c r="G122" s="361" t="n">
        <v>0.676176382073328</v>
      </c>
      <c r="H122" s="361" t="n">
        <v>4498.3714364</v>
      </c>
      <c r="I122" s="361" t="n">
        <v>10.1282137316156</v>
      </c>
      <c r="J122" s="361" t="n">
        <v>6.33268827507344</v>
      </c>
      <c r="K122" s="361" t="n">
        <v>10.0013803316351</v>
      </c>
    </row>
    <row r="123">
      <c r="A123" s="361" t="s">
        <v>82</v>
      </c>
      <c r="B123" s="361" t="s">
        <v>83</v>
      </c>
      <c r="C123" s="361" t="s">
        <v>16</v>
      </c>
      <c r="D123" s="361" t="n">
        <v>29282.8245684</v>
      </c>
      <c r="E123" s="361" t="n">
        <v>5.07985480165235</v>
      </c>
      <c r="F123" s="361" t="n">
        <v>89.385123192704</v>
      </c>
      <c r="G123" s="361" t="n">
        <v>1.52208282830484</v>
      </c>
      <c r="H123" s="361" t="n">
        <v>3477.4643057</v>
      </c>
      <c r="I123" s="361" t="n">
        <v>13.4390599903025</v>
      </c>
      <c r="J123" s="361" t="n">
        <v>10.614876807296</v>
      </c>
      <c r="K123" s="361" t="n">
        <v>12.8170645394598</v>
      </c>
    </row>
    <row r="124">
      <c r="A124" s="361" t="s">
        <v>82</v>
      </c>
      <c r="B124" s="361" t="s">
        <v>83</v>
      </c>
      <c r="C124" s="361" t="s">
        <v>17</v>
      </c>
      <c r="D124" s="361" t="n">
        <v>34968.3910795</v>
      </c>
      <c r="E124" s="361" t="n">
        <v>3.96820505179622</v>
      </c>
      <c r="F124" s="361" t="n">
        <v>92.8243592424672</v>
      </c>
      <c r="G124" s="361" t="n">
        <v>1.08152440764317</v>
      </c>
      <c r="H124" s="361" t="n">
        <v>2703.1763462</v>
      </c>
      <c r="I124" s="361" t="n">
        <v>14.908345517933</v>
      </c>
      <c r="J124" s="361" t="n">
        <v>7.17564075753286</v>
      </c>
      <c r="K124" s="361" t="n">
        <v>13.9906404928615</v>
      </c>
    </row>
    <row r="125">
      <c r="A125" s="361" t="s">
        <v>84</v>
      </c>
      <c r="B125" s="361" t="s">
        <v>85</v>
      </c>
      <c r="C125" s="361" t="s">
        <v>16</v>
      </c>
      <c r="D125" s="361" t="n">
        <v>88731.8227176</v>
      </c>
      <c r="E125" s="361" t="n">
        <v>3.38116779744938</v>
      </c>
      <c r="F125" s="361" t="n">
        <v>90.3305493457236</v>
      </c>
      <c r="G125" s="361" t="n">
        <v>1.0390530061864</v>
      </c>
      <c r="H125" s="361" t="n">
        <v>9498.3146615</v>
      </c>
      <c r="I125" s="361" t="n">
        <v>10.652283800547</v>
      </c>
      <c r="J125" s="361" t="n">
        <v>9.66945065427641</v>
      </c>
      <c r="K125" s="361" t="n">
        <v>9.70667643943491</v>
      </c>
    </row>
    <row r="126">
      <c r="A126" s="361" t="s">
        <v>84</v>
      </c>
      <c r="B126" s="361" t="s">
        <v>85</v>
      </c>
      <c r="C126" s="361" t="s">
        <v>17</v>
      </c>
      <c r="D126" s="361" t="n">
        <v>128836.6514387</v>
      </c>
      <c r="E126" s="361" t="n">
        <v>2.30042234538697</v>
      </c>
      <c r="F126" s="361" t="n">
        <v>95.1088136951483</v>
      </c>
      <c r="G126" s="361" t="n">
        <v>0.585545911849538</v>
      </c>
      <c r="H126" s="361" t="n">
        <v>6625.7168037</v>
      </c>
      <c r="I126" s="361" t="n">
        <v>11.4347777557345</v>
      </c>
      <c r="J126" s="361" t="n">
        <v>4.89118630485167</v>
      </c>
      <c r="K126" s="361" t="n">
        <v>11.3859038623847</v>
      </c>
    </row>
    <row r="127">
      <c r="A127" s="361" t="s">
        <v>86</v>
      </c>
      <c r="B127" s="361" t="s">
        <v>87</v>
      </c>
      <c r="C127" s="361" t="s">
        <v>16</v>
      </c>
      <c r="D127" s="361" t="n">
        <v>106593.6678747</v>
      </c>
      <c r="E127" s="361" t="n">
        <v>2.36587322489872</v>
      </c>
      <c r="F127" s="361" t="n">
        <v>92.3304682580209</v>
      </c>
      <c r="G127" s="361" t="n">
        <v>0.599023500248919</v>
      </c>
      <c r="H127" s="361" t="n">
        <v>8854.3200818</v>
      </c>
      <c r="I127" s="361" t="n">
        <v>7.57754176772635</v>
      </c>
      <c r="J127" s="361" t="n">
        <v>7.66953174197912</v>
      </c>
      <c r="K127" s="361" t="n">
        <v>7.21140770209123</v>
      </c>
    </row>
    <row r="128">
      <c r="A128" s="361" t="s">
        <v>86</v>
      </c>
      <c r="B128" s="361" t="s">
        <v>87</v>
      </c>
      <c r="C128" s="361" t="s">
        <v>17</v>
      </c>
      <c r="D128" s="361" t="n">
        <v>242602.5949499</v>
      </c>
      <c r="E128" s="361" t="n">
        <v>1.18738182783441</v>
      </c>
      <c r="F128" s="361" t="n">
        <v>97.1825908883303</v>
      </c>
      <c r="G128" s="361" t="n">
        <v>0.247974844460812</v>
      </c>
      <c r="H128" s="361" t="n">
        <v>7033.2634197</v>
      </c>
      <c r="I128" s="361" t="n">
        <v>8.52369050346144</v>
      </c>
      <c r="J128" s="361" t="n">
        <v>2.81740911166971</v>
      </c>
      <c r="K128" s="361" t="n">
        <v>8.55354579496992</v>
      </c>
    </row>
    <row r="129">
      <c r="A129" s="361" t="s">
        <v>88</v>
      </c>
      <c r="B129" s="361" t="s">
        <v>89</v>
      </c>
      <c r="C129" s="361" t="s">
        <v>16</v>
      </c>
      <c r="D129" s="361" t="n">
        <v>19888.2540945</v>
      </c>
      <c r="E129" s="361" t="n">
        <v>5.90906589094866</v>
      </c>
      <c r="F129" s="361" t="n">
        <v>91.1400574418013</v>
      </c>
      <c r="G129" s="361" t="n">
        <v>1.56710261533366</v>
      </c>
      <c r="H129" s="361" t="n">
        <v>1933.3846588</v>
      </c>
      <c r="I129" s="361" t="n">
        <v>18.2602611571732</v>
      </c>
      <c r="J129" s="361" t="n">
        <v>8.85994255819867</v>
      </c>
      <c r="K129" s="361" t="n">
        <v>16.1204004924999</v>
      </c>
    </row>
    <row r="130">
      <c r="A130" s="361" t="s">
        <v>88</v>
      </c>
      <c r="B130" s="361" t="s">
        <v>89</v>
      </c>
      <c r="C130" s="361" t="s">
        <v>17</v>
      </c>
      <c r="D130" s="361" t="n">
        <v>122878.5622698</v>
      </c>
      <c r="E130" s="361" t="n">
        <v>1.09628046401349</v>
      </c>
      <c r="F130" s="361" t="n">
        <v>98.3380454940912</v>
      </c>
      <c r="G130" s="361" t="n">
        <v>0.277045899479131</v>
      </c>
      <c r="H130" s="361" t="n">
        <v>2076.6996051</v>
      </c>
      <c r="I130" s="361" t="n">
        <v>16.3953436135289</v>
      </c>
      <c r="J130" s="361" t="n">
        <v>1.66195450590877</v>
      </c>
      <c r="K130" s="361" t="n">
        <v>16.3928387751101</v>
      </c>
    </row>
    <row r="131">
      <c r="A131" s="361" t="s">
        <v>90</v>
      </c>
      <c r="B131" s="361" t="s">
        <v>91</v>
      </c>
      <c r="C131" s="361" t="s">
        <v>16</v>
      </c>
      <c r="D131" s="361" t="n">
        <v>51658.2220788</v>
      </c>
      <c r="E131" s="361" t="n">
        <v>4.66529084691957</v>
      </c>
      <c r="F131" s="361" t="n">
        <v>93.7686805874435</v>
      </c>
      <c r="G131" s="361" t="n">
        <v>0.872408406332243</v>
      </c>
      <c r="H131" s="361" t="n">
        <v>3432.9040362</v>
      </c>
      <c r="I131" s="361" t="n">
        <v>13.681641151927</v>
      </c>
      <c r="J131" s="361" t="n">
        <v>6.23131941255654</v>
      </c>
      <c r="K131" s="361" t="n">
        <v>13.1279717470953</v>
      </c>
    </row>
    <row r="132">
      <c r="A132" s="361" t="s">
        <v>90</v>
      </c>
      <c r="B132" s="361" t="s">
        <v>91</v>
      </c>
      <c r="C132" s="361" t="s">
        <v>17</v>
      </c>
      <c r="D132" s="361" t="n">
        <v>235592.5400575</v>
      </c>
      <c r="E132" s="361" t="n">
        <v>1.26330095978423</v>
      </c>
      <c r="F132" s="361" t="n">
        <v>97.2790178702161</v>
      </c>
      <c r="G132" s="361" t="n">
        <v>0.309777625638134</v>
      </c>
      <c r="H132" s="361" t="n">
        <v>6589.7364657</v>
      </c>
      <c r="I132" s="361" t="n">
        <v>11.1312816437937</v>
      </c>
      <c r="J132" s="361" t="n">
        <v>2.72098212978386</v>
      </c>
      <c r="K132" s="361" t="n">
        <v>11.074994888937</v>
      </c>
    </row>
    <row r="133">
      <c r="A133" s="361" t="s">
        <v>92</v>
      </c>
      <c r="B133" s="361" t="s">
        <v>93</v>
      </c>
      <c r="C133" s="361" t="s">
        <v>16</v>
      </c>
      <c r="D133" s="361" t="n">
        <v>67038.2586429</v>
      </c>
      <c r="E133" s="361" t="n">
        <v>4.84626569993553</v>
      </c>
      <c r="F133" s="361" t="n">
        <v>91.1544424146188</v>
      </c>
      <c r="G133" s="361" t="n">
        <v>1.34938447500055</v>
      </c>
      <c r="H133" s="361" t="n">
        <v>6505.3415011</v>
      </c>
      <c r="I133" s="361" t="n">
        <v>15.8916649462209</v>
      </c>
      <c r="J133" s="361" t="n">
        <v>8.84555758538118</v>
      </c>
      <c r="K133" s="361" t="n">
        <v>13.9055552162026</v>
      </c>
    </row>
    <row r="134">
      <c r="A134" s="361" t="s">
        <v>92</v>
      </c>
      <c r="B134" s="361" t="s">
        <v>93</v>
      </c>
      <c r="C134" s="361" t="s">
        <v>17</v>
      </c>
      <c r="D134" s="361" t="n">
        <v>362972.1496347</v>
      </c>
      <c r="E134" s="361" t="n">
        <v>0.993603241358962</v>
      </c>
      <c r="F134" s="361" t="n">
        <v>97.3616378642522</v>
      </c>
      <c r="G134" s="361" t="n">
        <v>0.28954734605769</v>
      </c>
      <c r="H134" s="361" t="n">
        <v>9836.0298464</v>
      </c>
      <c r="I134" s="361" t="n">
        <v>10.7734763364431</v>
      </c>
      <c r="J134" s="361" t="n">
        <v>2.63836213574779</v>
      </c>
      <c r="K134" s="361" t="n">
        <v>10.6849637771329</v>
      </c>
    </row>
    <row r="135">
      <c r="A135" s="361" t="s">
        <v>94</v>
      </c>
      <c r="B135" s="361" t="s">
        <v>95</v>
      </c>
      <c r="C135" s="361" t="s">
        <v>16</v>
      </c>
      <c r="D135" s="361" t="n">
        <v>7486.5446346</v>
      </c>
      <c r="E135" s="361" t="n">
        <v>8.56824376608359</v>
      </c>
      <c r="F135" s="361" t="n">
        <v>90.9705918771989</v>
      </c>
      <c r="G135" s="361" t="n">
        <v>2.24637387850074</v>
      </c>
      <c r="H135" s="361" t="n">
        <v>743.08703</v>
      </c>
      <c r="I135" s="361" t="n">
        <v>25.5531308683584</v>
      </c>
      <c r="J135" s="361" t="n">
        <v>9.02940812280105</v>
      </c>
      <c r="K135" s="361" t="n">
        <v>22.6320439308372</v>
      </c>
    </row>
    <row r="136">
      <c r="A136" s="361" t="s">
        <v>94</v>
      </c>
      <c r="B136" s="361" t="s">
        <v>95</v>
      </c>
      <c r="C136" s="361" t="s">
        <v>17</v>
      </c>
      <c r="D136" s="361" t="n">
        <v>47077.8365148</v>
      </c>
      <c r="E136" s="361" t="n">
        <v>1.68314273766501</v>
      </c>
      <c r="F136" s="361" t="n">
        <v>97.6558114240165</v>
      </c>
      <c r="G136" s="361" t="n">
        <v>0.403778132134632</v>
      </c>
      <c r="H136" s="361" t="n">
        <v>1130.084579</v>
      </c>
      <c r="I136" s="361" t="n">
        <v>16.5440825399519</v>
      </c>
      <c r="J136" s="361" t="n">
        <v>2.3441885759835</v>
      </c>
      <c r="K136" s="361" t="n">
        <v>16.8208656645031</v>
      </c>
    </row>
    <row r="137">
      <c r="A137" s="361" t="s">
        <v>96</v>
      </c>
      <c r="B137" s="361" t="s">
        <v>97</v>
      </c>
      <c r="C137" s="361" t="s">
        <v>16</v>
      </c>
      <c r="D137" s="361" t="n">
        <v>4647.2848507</v>
      </c>
      <c r="E137" s="361" t="n">
        <v>6.98941958531478</v>
      </c>
      <c r="F137" s="361" t="n">
        <v>94.3851949092875</v>
      </c>
      <c r="G137" s="361" t="n">
        <v>1.8994791147709</v>
      </c>
      <c r="H137" s="361" t="n">
        <v>276.4585978</v>
      </c>
      <c r="I137" s="361" t="n">
        <v>34.6570507367683</v>
      </c>
      <c r="J137" s="361" t="n">
        <v>5.61480509071247</v>
      </c>
      <c r="K137" s="361" t="n">
        <v>31.9303526261893</v>
      </c>
    </row>
    <row r="138">
      <c r="A138" s="361" t="s">
        <v>96</v>
      </c>
      <c r="B138" s="361" t="s">
        <v>97</v>
      </c>
      <c r="C138" s="361" t="s">
        <v>17</v>
      </c>
      <c r="D138" s="361" t="n">
        <v>71868.3902593</v>
      </c>
      <c r="E138" s="361" t="n">
        <v>0.983226920096237</v>
      </c>
      <c r="F138" s="361" t="n">
        <v>99.2350626957213</v>
      </c>
      <c r="G138" s="361" t="n">
        <v>0.144299176149671</v>
      </c>
      <c r="H138" s="361" t="n">
        <v>553.9857709</v>
      </c>
      <c r="I138" s="361" t="n">
        <v>18.7969996876609</v>
      </c>
      <c r="J138" s="361" t="n">
        <v>0.764937304278707</v>
      </c>
      <c r="K138" s="361" t="n">
        <v>18.7198842467959</v>
      </c>
    </row>
    <row r="139">
      <c r="A139" s="361" t="s">
        <v>98</v>
      </c>
      <c r="B139" s="361" t="s">
        <v>99</v>
      </c>
      <c r="C139" s="361" t="s">
        <v>16</v>
      </c>
      <c r="D139" s="361" t="n">
        <v>10530.2284748</v>
      </c>
      <c r="E139" s="361" t="n">
        <v>5.7708243411081</v>
      </c>
      <c r="F139" s="361" t="n">
        <v>83.7100900870062</v>
      </c>
      <c r="G139" s="361" t="n">
        <v>2.0917102468605</v>
      </c>
      <c r="H139" s="361" t="n">
        <v>2049.1732005</v>
      </c>
      <c r="I139" s="361" t="n">
        <v>12.4467360744758</v>
      </c>
      <c r="J139" s="361" t="n">
        <v>16.2899099129938</v>
      </c>
      <c r="K139" s="361" t="n">
        <v>10.7488165456912</v>
      </c>
    </row>
    <row r="140">
      <c r="A140" s="361" t="s">
        <v>98</v>
      </c>
      <c r="B140" s="361" t="s">
        <v>99</v>
      </c>
      <c r="C140" s="361" t="s">
        <v>17</v>
      </c>
      <c r="D140" s="361" t="n">
        <v>18875.2014853</v>
      </c>
      <c r="E140" s="361" t="n">
        <v>3.60915236617169</v>
      </c>
      <c r="F140" s="361" t="n">
        <v>91.8179905213267</v>
      </c>
      <c r="G140" s="361" t="n">
        <v>1.14825693291097</v>
      </c>
      <c r="H140" s="361" t="n">
        <v>1681.9914767</v>
      </c>
      <c r="I140" s="361" t="n">
        <v>12.9764819843595</v>
      </c>
      <c r="J140" s="361" t="n">
        <v>8.1820094786733</v>
      </c>
      <c r="K140" s="361" t="n">
        <v>12.885666346009</v>
      </c>
    </row>
    <row r="141">
      <c r="A141" s="361" t="s">
        <v>100</v>
      </c>
      <c r="B141" s="361" t="s">
        <v>101</v>
      </c>
      <c r="C141" s="361" t="s">
        <v>16</v>
      </c>
      <c r="D141" s="361" t="n">
        <v>7403.6535803</v>
      </c>
      <c r="E141" s="361" t="n">
        <v>7.33542750091234</v>
      </c>
      <c r="F141" s="361" t="n">
        <v>90.4256458137179</v>
      </c>
      <c r="G141" s="361" t="n">
        <v>1.85645501946118</v>
      </c>
      <c r="H141" s="361" t="n">
        <v>783.9059485</v>
      </c>
      <c r="I141" s="361" t="n">
        <v>20.2456930663256</v>
      </c>
      <c r="J141" s="361" t="n">
        <v>9.57435418628208</v>
      </c>
      <c r="K141" s="361" t="n">
        <v>17.5334169587561</v>
      </c>
    </row>
    <row r="142">
      <c r="A142" s="361" t="s">
        <v>100</v>
      </c>
      <c r="B142" s="361" t="s">
        <v>101</v>
      </c>
      <c r="C142" s="361" t="s">
        <v>17</v>
      </c>
      <c r="D142" s="361" t="n">
        <v>19414.2821494</v>
      </c>
      <c r="E142" s="361" t="n">
        <v>2.81428195721975</v>
      </c>
      <c r="F142" s="361" t="n">
        <v>96.9255790640674</v>
      </c>
      <c r="G142" s="361" t="n">
        <v>0.646701684834069</v>
      </c>
      <c r="H142" s="361" t="n">
        <v>615.8093258</v>
      </c>
      <c r="I142" s="361" t="n">
        <v>19.9803116418644</v>
      </c>
      <c r="J142" s="361" t="n">
        <v>3.0744209359326</v>
      </c>
      <c r="K142" s="361" t="n">
        <v>20.3882085734093</v>
      </c>
    </row>
    <row r="143">
      <c r="A143" s="361" t="s">
        <v>102</v>
      </c>
      <c r="B143" s="361" t="s">
        <v>103</v>
      </c>
      <c r="C143" s="361" t="s">
        <v>16</v>
      </c>
      <c r="D143" s="361" t="n">
        <v>15083.015441</v>
      </c>
      <c r="E143" s="361" t="n">
        <v>5.5772211511772</v>
      </c>
      <c r="F143" s="361" t="n">
        <v>93.516893202068</v>
      </c>
      <c r="G143" s="361" t="n">
        <v>1.16963641459014</v>
      </c>
      <c r="H143" s="361" t="n">
        <v>1045.6378157</v>
      </c>
      <c r="I143" s="361" t="n">
        <v>17.8773262714071</v>
      </c>
      <c r="J143" s="361" t="n">
        <v>6.48310679793201</v>
      </c>
      <c r="K143" s="361" t="n">
        <v>16.8716584621691</v>
      </c>
    </row>
    <row r="144">
      <c r="A144" s="361" t="s">
        <v>102</v>
      </c>
      <c r="B144" s="361" t="s">
        <v>103</v>
      </c>
      <c r="C144" s="361" t="s">
        <v>17</v>
      </c>
      <c r="D144" s="361" t="n">
        <v>72100.7706999</v>
      </c>
      <c r="E144" s="361" t="n">
        <v>1.55428306258103</v>
      </c>
      <c r="F144" s="361" t="n">
        <v>97.684835908741</v>
      </c>
      <c r="G144" s="361" t="n">
        <v>0.334463080347552</v>
      </c>
      <c r="H144" s="361" t="n">
        <v>1708.8129772</v>
      </c>
      <c r="I144" s="361" t="n">
        <v>14.2048626112042</v>
      </c>
      <c r="J144" s="361" t="n">
        <v>2.31516409125902</v>
      </c>
      <c r="K144" s="361" t="n">
        <v>14.1121621765977</v>
      </c>
    </row>
    <row r="145">
      <c r="A145" s="361" t="s">
        <v>104</v>
      </c>
      <c r="B145" s="361" t="s">
        <v>105</v>
      </c>
      <c r="C145" s="361" t="s">
        <v>16</v>
      </c>
      <c r="D145" s="361" t="n">
        <v>2351.4130635</v>
      </c>
      <c r="E145" s="361" t="n">
        <v>7.50462906014534</v>
      </c>
      <c r="F145" s="361" t="n">
        <v>89.3521211624457</v>
      </c>
      <c r="G145" s="361" t="n">
        <v>2.20052665546579</v>
      </c>
      <c r="H145" s="361" t="n">
        <v>280.2122778</v>
      </c>
      <c r="I145" s="361" t="n">
        <v>21.6581461965862</v>
      </c>
      <c r="J145" s="361" t="n">
        <v>10.6478788375543</v>
      </c>
      <c r="K145" s="361" t="n">
        <v>18.4658115799457</v>
      </c>
    </row>
    <row r="146">
      <c r="A146" s="361" t="s">
        <v>104</v>
      </c>
      <c r="B146" s="361" t="s">
        <v>105</v>
      </c>
      <c r="C146" s="361" t="s">
        <v>17</v>
      </c>
      <c r="D146" s="361" t="n">
        <v>4747.8029467</v>
      </c>
      <c r="E146" s="361" t="n">
        <v>4.06316130970906</v>
      </c>
      <c r="F146" s="361" t="n">
        <v>95.4990690721505</v>
      </c>
      <c r="G146" s="361" t="n">
        <v>1.11602400142658</v>
      </c>
      <c r="H146" s="361" t="n">
        <v>223.766926</v>
      </c>
      <c r="I146" s="361" t="n">
        <v>23.5180888239671</v>
      </c>
      <c r="J146" s="361" t="n">
        <v>4.50093092784945</v>
      </c>
      <c r="K146" s="361" t="n">
        <v>23.6793798676085</v>
      </c>
    </row>
    <row r="147">
      <c r="A147" s="361" t="s">
        <v>106</v>
      </c>
      <c r="B147" s="361" t="s">
        <v>107</v>
      </c>
      <c r="C147" s="361" t="s">
        <v>16</v>
      </c>
      <c r="D147" s="361" t="n">
        <v>42584.1179629</v>
      </c>
      <c r="E147" s="361" t="n">
        <v>3.23343304880371</v>
      </c>
      <c r="F147" s="361" t="n">
        <v>88.4668991442362</v>
      </c>
      <c r="G147" s="361" t="n">
        <v>1.06057453290004</v>
      </c>
      <c r="H147" s="361" t="n">
        <v>5551.5331957</v>
      </c>
      <c r="I147" s="361" t="n">
        <v>8.93173815163037</v>
      </c>
      <c r="J147" s="361" t="n">
        <v>11.5331008557639</v>
      </c>
      <c r="K147" s="361" t="n">
        <v>8.13534377358039</v>
      </c>
    </row>
    <row r="148">
      <c r="A148" s="361" t="s">
        <v>106</v>
      </c>
      <c r="B148" s="361" t="s">
        <v>107</v>
      </c>
      <c r="C148" s="361" t="s">
        <v>17</v>
      </c>
      <c r="D148" s="361" t="n">
        <v>83867.9298137</v>
      </c>
      <c r="E148" s="361" t="n">
        <v>1.96218974870469</v>
      </c>
      <c r="F148" s="361" t="n">
        <v>94.7106907053363</v>
      </c>
      <c r="G148" s="361" t="n">
        <v>0.557994906280625</v>
      </c>
      <c r="H148" s="361" t="n">
        <v>4683.7734725</v>
      </c>
      <c r="I148" s="361" t="n">
        <v>10.0051476627407</v>
      </c>
      <c r="J148" s="361" t="n">
        <v>5.2893092946637</v>
      </c>
      <c r="K148" s="361" t="n">
        <v>9.99149038934345</v>
      </c>
    </row>
    <row r="149">
      <c r="A149" s="361" t="s">
        <v>108</v>
      </c>
      <c r="B149" s="361" t="s">
        <v>109</v>
      </c>
      <c r="C149" s="361" t="s">
        <v>16</v>
      </c>
      <c r="D149" s="361" t="n">
        <v>83902.121116</v>
      </c>
      <c r="E149" s="361" t="n">
        <v>2.65243577753938</v>
      </c>
      <c r="F149" s="361" t="n">
        <v>87.5271597914503</v>
      </c>
      <c r="G149" s="361" t="n">
        <v>0.95403105457891</v>
      </c>
      <c r="H149" s="361" t="n">
        <v>11956.2630883</v>
      </c>
      <c r="I149" s="361" t="n">
        <v>7.41725914337131</v>
      </c>
      <c r="J149" s="361" t="n">
        <v>12.4728402085497</v>
      </c>
      <c r="K149" s="361" t="n">
        <v>6.69483671432711</v>
      </c>
    </row>
    <row r="150">
      <c r="A150" s="361" t="s">
        <v>108</v>
      </c>
      <c r="B150" s="361" t="s">
        <v>109</v>
      </c>
      <c r="C150" s="361" t="s">
        <v>17</v>
      </c>
      <c r="D150" s="361" t="n">
        <v>105309.7656805</v>
      </c>
      <c r="E150" s="361" t="n">
        <v>2.147717438743</v>
      </c>
      <c r="F150" s="361" t="n">
        <v>93.3235654627986</v>
      </c>
      <c r="G150" s="361" t="n">
        <v>0.651855107657296</v>
      </c>
      <c r="H150" s="361" t="n">
        <v>7533.9358629</v>
      </c>
      <c r="I150" s="361" t="n">
        <v>9.51231309307531</v>
      </c>
      <c r="J150" s="361" t="n">
        <v>6.67643453720138</v>
      </c>
      <c r="K150" s="361" t="n">
        <v>9.11166618540911</v>
      </c>
    </row>
    <row r="151">
      <c r="A151" s="361" t="s">
        <v>110</v>
      </c>
      <c r="B151" s="361" t="s">
        <v>111</v>
      </c>
      <c r="C151" s="361" t="s">
        <v>16</v>
      </c>
      <c r="D151" s="361" t="n">
        <v>561.2406764</v>
      </c>
      <c r="E151" s="361" t="n">
        <v>9.53999691624552</v>
      </c>
      <c r="F151" s="361" t="n">
        <v>95.6923076923077</v>
      </c>
      <c r="G151" s="361" t="n">
        <v>1.37393320999623</v>
      </c>
      <c r="H151" s="361" t="n">
        <v>25.2648536</v>
      </c>
      <c r="I151" s="361" t="n">
        <v>29.5293948075378</v>
      </c>
      <c r="J151" s="361" t="n">
        <v>4.30769230769231</v>
      </c>
      <c r="K151" s="361" t="n">
        <v>30.520944879202</v>
      </c>
    </row>
    <row r="152">
      <c r="A152" s="361" t="s">
        <v>110</v>
      </c>
      <c r="B152" s="361" t="s">
        <v>111</v>
      </c>
      <c r="C152" s="361" t="s">
        <v>17</v>
      </c>
      <c r="D152" s="361" t="n">
        <v>532.366558</v>
      </c>
      <c r="E152" s="361" t="n">
        <v>8.34038596689822</v>
      </c>
      <c r="F152" s="361" t="n">
        <v>97.0394736842105</v>
      </c>
      <c r="G152" s="361" t="n">
        <v>0.765546749245339</v>
      </c>
      <c r="H152" s="361" t="n">
        <v>16.2416916</v>
      </c>
      <c r="I152" s="361" t="n">
        <v>23.9246854188424</v>
      </c>
      <c r="J152" s="361" t="n">
        <v>2.96052631578947</v>
      </c>
      <c r="K152" s="361" t="n">
        <v>25.0929212252639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62" t="s">
        <v>72</v>
      </c>
      <c r="B163" s="362" t="s">
        <v>73</v>
      </c>
      <c r="C163" s="362" t="s">
        <v>16</v>
      </c>
      <c r="D163" s="362" t="n">
        <v>21695.9714415</v>
      </c>
      <c r="E163" s="362" t="n">
        <v>6.39838065075982</v>
      </c>
      <c r="F163" s="362" t="n">
        <v>89.2763164066347</v>
      </c>
      <c r="G163" s="362" t="n">
        <v>1.93884285296056</v>
      </c>
      <c r="H163" s="362" t="n">
        <v>2606.0745151</v>
      </c>
      <c r="I163" s="362" t="n">
        <v>18.0815445137604</v>
      </c>
      <c r="J163" s="362" t="n">
        <v>10.7236835933653</v>
      </c>
      <c r="K163" s="362" t="n">
        <v>16.1411651599588</v>
      </c>
    </row>
    <row r="164">
      <c r="A164" s="362" t="s">
        <v>72</v>
      </c>
      <c r="B164" s="362" t="s">
        <v>73</v>
      </c>
      <c r="C164" s="362" t="s">
        <v>17</v>
      </c>
      <c r="D164" s="362" t="n">
        <v>202336.1409985</v>
      </c>
      <c r="E164" s="362" t="n">
        <v>0.950401843807884</v>
      </c>
      <c r="F164" s="362" t="n">
        <v>98.39889823559</v>
      </c>
      <c r="G164" s="362" t="n">
        <v>0.221305626564659</v>
      </c>
      <c r="H164" s="362" t="n">
        <v>3292.3209321</v>
      </c>
      <c r="I164" s="362" t="n">
        <v>13.6659442335994</v>
      </c>
      <c r="J164" s="362" t="n">
        <v>1.60110176441001</v>
      </c>
      <c r="K164" s="362" t="n">
        <v>13.6007781087692</v>
      </c>
    </row>
    <row r="165">
      <c r="A165" s="362" t="s">
        <v>74</v>
      </c>
      <c r="B165" s="362" t="s">
        <v>75</v>
      </c>
      <c r="C165" s="362" t="s">
        <v>16</v>
      </c>
      <c r="D165" s="362" t="n">
        <v>4316.0719117</v>
      </c>
      <c r="E165" s="362" t="n">
        <v>11.5643506526482</v>
      </c>
      <c r="F165" s="362" t="n">
        <v>91.187281396061</v>
      </c>
      <c r="G165" s="362" t="n">
        <v>1.49041659245962</v>
      </c>
      <c r="H165" s="362" t="n">
        <v>417.1231629</v>
      </c>
      <c r="I165" s="362" t="n">
        <v>19.7011105306228</v>
      </c>
      <c r="J165" s="362" t="n">
        <v>8.81271860393903</v>
      </c>
      <c r="K165" s="362" t="n">
        <v>15.4216925924796</v>
      </c>
    </row>
    <row r="166">
      <c r="A166" s="362" t="s">
        <v>74</v>
      </c>
      <c r="B166" s="362" t="s">
        <v>75</v>
      </c>
      <c r="C166" s="362" t="s">
        <v>17</v>
      </c>
      <c r="D166" s="362" t="n">
        <v>71851.8255422</v>
      </c>
      <c r="E166" s="362" t="n">
        <v>1.82157101802778</v>
      </c>
      <c r="F166" s="362" t="n">
        <v>98.5369136930834</v>
      </c>
      <c r="G166" s="362" t="n">
        <v>0.260927280903527</v>
      </c>
      <c r="H166" s="362" t="n">
        <v>1066.8633524</v>
      </c>
      <c r="I166" s="362" t="n">
        <v>17.5984935386069</v>
      </c>
      <c r="J166" s="362" t="n">
        <v>1.46308630691659</v>
      </c>
      <c r="K166" s="362" t="n">
        <v>17.5731047697021</v>
      </c>
    </row>
    <row r="167">
      <c r="A167" s="362" t="s">
        <v>76</v>
      </c>
      <c r="B167" s="362" t="s">
        <v>77</v>
      </c>
      <c r="C167" s="362" t="s">
        <v>16</v>
      </c>
      <c r="D167" s="362" t="n">
        <v>10806.5823971</v>
      </c>
      <c r="E167" s="362" t="n">
        <v>4.56673779628209</v>
      </c>
      <c r="F167" s="362" t="n">
        <v>83.8015352630915</v>
      </c>
      <c r="G167" s="362" t="n">
        <v>1.65661471817032</v>
      </c>
      <c r="H167" s="362" t="n">
        <v>2088.8644025</v>
      </c>
      <c r="I167" s="362" t="n">
        <v>10.1061839312794</v>
      </c>
      <c r="J167" s="362" t="n">
        <v>16.1984647369085</v>
      </c>
      <c r="K167" s="362" t="n">
        <v>8.570371265234</v>
      </c>
    </row>
    <row r="168">
      <c r="A168" s="362" t="s">
        <v>76</v>
      </c>
      <c r="B168" s="362" t="s">
        <v>77</v>
      </c>
      <c r="C168" s="362" t="s">
        <v>17</v>
      </c>
      <c r="D168" s="362" t="n">
        <v>24469.4238785</v>
      </c>
      <c r="E168" s="362" t="n">
        <v>2.55598088037904</v>
      </c>
      <c r="F168" s="362" t="n">
        <v>94.7210266095074</v>
      </c>
      <c r="G168" s="362" t="n">
        <v>0.677625149896061</v>
      </c>
      <c r="H168" s="362" t="n">
        <v>1363.7250583</v>
      </c>
      <c r="I168" s="362" t="n">
        <v>12.3318555842751</v>
      </c>
      <c r="J168" s="362" t="n">
        <v>5.27897339049262</v>
      </c>
      <c r="K168" s="362" t="n">
        <v>12.1586803165504</v>
      </c>
    </row>
    <row r="169">
      <c r="A169" s="362" t="s">
        <v>78</v>
      </c>
      <c r="B169" s="362" t="s">
        <v>79</v>
      </c>
      <c r="C169" s="362" t="s">
        <v>16</v>
      </c>
      <c r="D169" s="362" t="n">
        <v>47517.0313022</v>
      </c>
      <c r="E169" s="362" t="n">
        <v>2.99116367375428</v>
      </c>
      <c r="F169" s="362" t="n">
        <v>88.0599243532859</v>
      </c>
      <c r="G169" s="362" t="n">
        <v>1.09769877600388</v>
      </c>
      <c r="H169" s="362" t="n">
        <v>6442.850734</v>
      </c>
      <c r="I169" s="362" t="n">
        <v>8.89290210331962</v>
      </c>
      <c r="J169" s="362" t="n">
        <v>11.9400756467142</v>
      </c>
      <c r="K169" s="362" t="n">
        <v>8.09570006402741</v>
      </c>
    </row>
    <row r="170">
      <c r="A170" s="362" t="s">
        <v>78</v>
      </c>
      <c r="B170" s="362" t="s">
        <v>79</v>
      </c>
      <c r="C170" s="362" t="s">
        <v>17</v>
      </c>
      <c r="D170" s="362" t="n">
        <v>78338.4089227</v>
      </c>
      <c r="E170" s="362" t="n">
        <v>1.85930939162769</v>
      </c>
      <c r="F170" s="362" t="n">
        <v>95.8927531244172</v>
      </c>
      <c r="G170" s="362" t="n">
        <v>0.453843653909951</v>
      </c>
      <c r="H170" s="362" t="n">
        <v>3355.364976</v>
      </c>
      <c r="I170" s="362" t="n">
        <v>10.7201281487256</v>
      </c>
      <c r="J170" s="362" t="n">
        <v>4.10724687558276</v>
      </c>
      <c r="K170" s="362" t="n">
        <v>10.5959828517236</v>
      </c>
    </row>
    <row r="171">
      <c r="A171" s="362" t="s">
        <v>80</v>
      </c>
      <c r="B171" s="362" t="s">
        <v>81</v>
      </c>
      <c r="C171" s="362" t="s">
        <v>16</v>
      </c>
      <c r="D171" s="362" t="n">
        <v>49358.3725935</v>
      </c>
      <c r="E171" s="362" t="n">
        <v>3.58921939967515</v>
      </c>
      <c r="F171" s="362" t="n">
        <v>87.9779271961143</v>
      </c>
      <c r="G171" s="362" t="n">
        <v>1.09071320092393</v>
      </c>
      <c r="H171" s="362" t="n">
        <v>6744.7593699</v>
      </c>
      <c r="I171" s="362" t="n">
        <v>8.79589152744669</v>
      </c>
      <c r="J171" s="362" t="n">
        <v>12.0220728038857</v>
      </c>
      <c r="K171" s="362" t="n">
        <v>7.98187535112179</v>
      </c>
    </row>
    <row r="172">
      <c r="A172" s="362" t="s">
        <v>80</v>
      </c>
      <c r="B172" s="362" t="s">
        <v>81</v>
      </c>
      <c r="C172" s="362" t="s">
        <v>17</v>
      </c>
      <c r="D172" s="362" t="n">
        <v>65220.9945497</v>
      </c>
      <c r="E172" s="362" t="n">
        <v>2.69163947733683</v>
      </c>
      <c r="F172" s="362" t="n">
        <v>93.6316728663723</v>
      </c>
      <c r="G172" s="362" t="n">
        <v>0.689204164587511</v>
      </c>
      <c r="H172" s="362" t="n">
        <v>4435.9842835</v>
      </c>
      <c r="I172" s="362" t="n">
        <v>10.2604258719523</v>
      </c>
      <c r="J172" s="362" t="n">
        <v>6.36832713362773</v>
      </c>
      <c r="K172" s="362" t="n">
        <v>10.1331695942634</v>
      </c>
    </row>
    <row r="173">
      <c r="A173" s="362" t="s">
        <v>82</v>
      </c>
      <c r="B173" s="362" t="s">
        <v>83</v>
      </c>
      <c r="C173" s="362" t="s">
        <v>16</v>
      </c>
      <c r="D173" s="362" t="n">
        <v>29282.8245684</v>
      </c>
      <c r="E173" s="362" t="n">
        <v>5.07985480165235</v>
      </c>
      <c r="F173" s="362" t="n">
        <v>89.385123192704</v>
      </c>
      <c r="G173" s="362" t="n">
        <v>1.52208282830484</v>
      </c>
      <c r="H173" s="362" t="n">
        <v>3477.4643057</v>
      </c>
      <c r="I173" s="362" t="n">
        <v>13.4390599903025</v>
      </c>
      <c r="J173" s="362" t="n">
        <v>10.614876807296</v>
      </c>
      <c r="K173" s="362" t="n">
        <v>12.8170645394598</v>
      </c>
    </row>
    <row r="174">
      <c r="A174" s="362" t="s">
        <v>82</v>
      </c>
      <c r="B174" s="362" t="s">
        <v>83</v>
      </c>
      <c r="C174" s="362" t="s">
        <v>17</v>
      </c>
      <c r="D174" s="362" t="n">
        <v>34968.3910795</v>
      </c>
      <c r="E174" s="362" t="n">
        <v>3.96820505179622</v>
      </c>
      <c r="F174" s="362" t="n">
        <v>92.8243592424672</v>
      </c>
      <c r="G174" s="362" t="n">
        <v>1.08152440764317</v>
      </c>
      <c r="H174" s="362" t="n">
        <v>2703.1763462</v>
      </c>
      <c r="I174" s="362" t="n">
        <v>14.908345517933</v>
      </c>
      <c r="J174" s="362" t="n">
        <v>7.17564075753286</v>
      </c>
      <c r="K174" s="362" t="n">
        <v>13.9906404928615</v>
      </c>
    </row>
    <row r="175">
      <c r="A175" s="362" t="s">
        <v>84</v>
      </c>
      <c r="B175" s="362" t="s">
        <v>85</v>
      </c>
      <c r="C175" s="362" t="s">
        <v>16</v>
      </c>
      <c r="D175" s="362" t="n">
        <v>88731.8227176</v>
      </c>
      <c r="E175" s="362" t="n">
        <v>3.38116779744938</v>
      </c>
      <c r="F175" s="362" t="n">
        <v>90.3305493457236</v>
      </c>
      <c r="G175" s="362" t="n">
        <v>1.0390530061864</v>
      </c>
      <c r="H175" s="362" t="n">
        <v>9498.3146615</v>
      </c>
      <c r="I175" s="362" t="n">
        <v>10.652283800547</v>
      </c>
      <c r="J175" s="362" t="n">
        <v>9.66945065427641</v>
      </c>
      <c r="K175" s="362" t="n">
        <v>9.70667643943491</v>
      </c>
    </row>
    <row r="176">
      <c r="A176" s="362" t="s">
        <v>84</v>
      </c>
      <c r="B176" s="362" t="s">
        <v>85</v>
      </c>
      <c r="C176" s="362" t="s">
        <v>17</v>
      </c>
      <c r="D176" s="362" t="n">
        <v>128836.6514387</v>
      </c>
      <c r="E176" s="362" t="n">
        <v>2.30042234538697</v>
      </c>
      <c r="F176" s="362" t="n">
        <v>95.1088136951483</v>
      </c>
      <c r="G176" s="362" t="n">
        <v>0.585545911849538</v>
      </c>
      <c r="H176" s="362" t="n">
        <v>6625.7168037</v>
      </c>
      <c r="I176" s="362" t="n">
        <v>11.4347777557345</v>
      </c>
      <c r="J176" s="362" t="n">
        <v>4.89118630485167</v>
      </c>
      <c r="K176" s="362" t="n">
        <v>11.3859038623847</v>
      </c>
    </row>
    <row r="177">
      <c r="A177" s="362" t="s">
        <v>86</v>
      </c>
      <c r="B177" s="362" t="s">
        <v>87</v>
      </c>
      <c r="C177" s="362" t="s">
        <v>16</v>
      </c>
      <c r="D177" s="362" t="n">
        <v>106593.6678747</v>
      </c>
      <c r="E177" s="362" t="n">
        <v>2.36587322489872</v>
      </c>
      <c r="F177" s="362" t="n">
        <v>92.3304682580209</v>
      </c>
      <c r="G177" s="362" t="n">
        <v>0.599023500248919</v>
      </c>
      <c r="H177" s="362" t="n">
        <v>8854.3200818</v>
      </c>
      <c r="I177" s="362" t="n">
        <v>7.57754176772635</v>
      </c>
      <c r="J177" s="362" t="n">
        <v>7.66953174197912</v>
      </c>
      <c r="K177" s="362" t="n">
        <v>7.21140770209123</v>
      </c>
    </row>
    <row r="178">
      <c r="A178" s="362" t="s">
        <v>86</v>
      </c>
      <c r="B178" s="362" t="s">
        <v>87</v>
      </c>
      <c r="C178" s="362" t="s">
        <v>17</v>
      </c>
      <c r="D178" s="362" t="n">
        <v>242602.5949499</v>
      </c>
      <c r="E178" s="362" t="n">
        <v>1.18738182783441</v>
      </c>
      <c r="F178" s="362" t="n">
        <v>97.1825908883303</v>
      </c>
      <c r="G178" s="362" t="n">
        <v>0.247974844460812</v>
      </c>
      <c r="H178" s="362" t="n">
        <v>7033.2634197</v>
      </c>
      <c r="I178" s="362" t="n">
        <v>8.52369050346144</v>
      </c>
      <c r="J178" s="362" t="n">
        <v>2.81740911166971</v>
      </c>
      <c r="K178" s="362" t="n">
        <v>8.55354579496992</v>
      </c>
    </row>
    <row r="179">
      <c r="A179" s="362" t="s">
        <v>88</v>
      </c>
      <c r="B179" s="362" t="s">
        <v>89</v>
      </c>
      <c r="C179" s="362" t="s">
        <v>16</v>
      </c>
      <c r="D179" s="362" t="n">
        <v>19888.2540945</v>
      </c>
      <c r="E179" s="362" t="n">
        <v>5.90906589094866</v>
      </c>
      <c r="F179" s="362" t="n">
        <v>91.1400574418013</v>
      </c>
      <c r="G179" s="362" t="n">
        <v>1.56710261533366</v>
      </c>
      <c r="H179" s="362" t="n">
        <v>1933.3846588</v>
      </c>
      <c r="I179" s="362" t="n">
        <v>18.2602611571732</v>
      </c>
      <c r="J179" s="362" t="n">
        <v>8.85994255819867</v>
      </c>
      <c r="K179" s="362" t="n">
        <v>16.1204004924999</v>
      </c>
    </row>
    <row r="180">
      <c r="A180" s="362" t="s">
        <v>88</v>
      </c>
      <c r="B180" s="362" t="s">
        <v>89</v>
      </c>
      <c r="C180" s="362" t="s">
        <v>17</v>
      </c>
      <c r="D180" s="362" t="n">
        <v>122878.5622698</v>
      </c>
      <c r="E180" s="362" t="n">
        <v>1.09628046401349</v>
      </c>
      <c r="F180" s="362" t="n">
        <v>98.3380454940912</v>
      </c>
      <c r="G180" s="362" t="n">
        <v>0.277045899479131</v>
      </c>
      <c r="H180" s="362" t="n">
        <v>2076.6996051</v>
      </c>
      <c r="I180" s="362" t="n">
        <v>16.3953436135289</v>
      </c>
      <c r="J180" s="362" t="n">
        <v>1.66195450590877</v>
      </c>
      <c r="K180" s="362" t="n">
        <v>16.3928387751101</v>
      </c>
    </row>
    <row r="181">
      <c r="A181" s="362" t="s">
        <v>90</v>
      </c>
      <c r="B181" s="362" t="s">
        <v>91</v>
      </c>
      <c r="C181" s="362" t="s">
        <v>16</v>
      </c>
      <c r="D181" s="362" t="n">
        <v>51658.2220788</v>
      </c>
      <c r="E181" s="362" t="n">
        <v>4.66529084691957</v>
      </c>
      <c r="F181" s="362" t="n">
        <v>93.7686805874435</v>
      </c>
      <c r="G181" s="362" t="n">
        <v>0.872408406332243</v>
      </c>
      <c r="H181" s="362" t="n">
        <v>3432.9040362</v>
      </c>
      <c r="I181" s="362" t="n">
        <v>13.681641151927</v>
      </c>
      <c r="J181" s="362" t="n">
        <v>6.23131941255654</v>
      </c>
      <c r="K181" s="362" t="n">
        <v>13.1279717470953</v>
      </c>
    </row>
    <row r="182">
      <c r="A182" s="362" t="s">
        <v>90</v>
      </c>
      <c r="B182" s="362" t="s">
        <v>91</v>
      </c>
      <c r="C182" s="362" t="s">
        <v>17</v>
      </c>
      <c r="D182" s="362" t="n">
        <v>235592.5400575</v>
      </c>
      <c r="E182" s="362" t="n">
        <v>1.26330095978423</v>
      </c>
      <c r="F182" s="362" t="n">
        <v>97.2790178702161</v>
      </c>
      <c r="G182" s="362" t="n">
        <v>0.309777625638134</v>
      </c>
      <c r="H182" s="362" t="n">
        <v>6589.7364657</v>
      </c>
      <c r="I182" s="362" t="n">
        <v>11.1312816437937</v>
      </c>
      <c r="J182" s="362" t="n">
        <v>2.72098212978386</v>
      </c>
      <c r="K182" s="362" t="n">
        <v>11.074994888937</v>
      </c>
    </row>
    <row r="183">
      <c r="A183" s="362" t="s">
        <v>92</v>
      </c>
      <c r="B183" s="362" t="s">
        <v>93</v>
      </c>
      <c r="C183" s="362" t="s">
        <v>16</v>
      </c>
      <c r="D183" s="362" t="n">
        <v>66710.3109875</v>
      </c>
      <c r="E183" s="362" t="n">
        <v>4.86826144622082</v>
      </c>
      <c r="F183" s="362" t="n">
        <v>91.1194570882542</v>
      </c>
      <c r="G183" s="362" t="n">
        <v>1.35550211824519</v>
      </c>
      <c r="H183" s="362" t="n">
        <v>6501.6166504</v>
      </c>
      <c r="I183" s="362" t="n">
        <v>15.9006662516688</v>
      </c>
      <c r="J183" s="362" t="n">
        <v>8.88054291174581</v>
      </c>
      <c r="K183" s="362" t="n">
        <v>13.9082281707255</v>
      </c>
    </row>
    <row r="184">
      <c r="A184" s="362" t="s">
        <v>92</v>
      </c>
      <c r="B184" s="362" t="s">
        <v>93</v>
      </c>
      <c r="C184" s="362" t="s">
        <v>17</v>
      </c>
      <c r="D184" s="362" t="n">
        <v>362089.0198266</v>
      </c>
      <c r="E184" s="362" t="n">
        <v>0.994211160035161</v>
      </c>
      <c r="F184" s="362" t="n">
        <v>97.3640009675095</v>
      </c>
      <c r="G184" s="362" t="n">
        <v>0.29018529507211</v>
      </c>
      <c r="H184" s="362" t="n">
        <v>9803.0719409</v>
      </c>
      <c r="I184" s="362" t="n">
        <v>10.8056791463837</v>
      </c>
      <c r="J184" s="362" t="n">
        <v>2.6359990324905</v>
      </c>
      <c r="K184" s="362" t="n">
        <v>10.7183655994986</v>
      </c>
    </row>
    <row r="185">
      <c r="A185" s="362" t="s">
        <v>94</v>
      </c>
      <c r="B185" s="362" t="s">
        <v>95</v>
      </c>
      <c r="C185" s="362" t="s">
        <v>16</v>
      </c>
      <c r="D185" s="362" t="n">
        <v>7486.5446346</v>
      </c>
      <c r="E185" s="362" t="n">
        <v>8.56824376608359</v>
      </c>
      <c r="F185" s="362" t="n">
        <v>90.9705918771989</v>
      </c>
      <c r="G185" s="362" t="n">
        <v>2.24637387850074</v>
      </c>
      <c r="H185" s="362" t="n">
        <v>743.08703</v>
      </c>
      <c r="I185" s="362" t="n">
        <v>25.5531308683584</v>
      </c>
      <c r="J185" s="362" t="n">
        <v>9.02940812280105</v>
      </c>
      <c r="K185" s="362" t="n">
        <v>22.6320439308372</v>
      </c>
    </row>
    <row r="186">
      <c r="A186" s="362" t="s">
        <v>94</v>
      </c>
      <c r="B186" s="362" t="s">
        <v>95</v>
      </c>
      <c r="C186" s="362" t="s">
        <v>17</v>
      </c>
      <c r="D186" s="362" t="n">
        <v>47077.8365148</v>
      </c>
      <c r="E186" s="362" t="n">
        <v>1.68314273766501</v>
      </c>
      <c r="F186" s="362" t="n">
        <v>97.6558114240165</v>
      </c>
      <c r="G186" s="362" t="n">
        <v>0.403778132134632</v>
      </c>
      <c r="H186" s="362" t="n">
        <v>1130.084579</v>
      </c>
      <c r="I186" s="362" t="n">
        <v>16.5440825399519</v>
      </c>
      <c r="J186" s="362" t="n">
        <v>2.3441885759835</v>
      </c>
      <c r="K186" s="362" t="n">
        <v>16.8208656645031</v>
      </c>
    </row>
    <row r="187">
      <c r="A187" s="362" t="s">
        <v>96</v>
      </c>
      <c r="B187" s="362" t="s">
        <v>97</v>
      </c>
      <c r="C187" s="362" t="s">
        <v>16</v>
      </c>
      <c r="D187" s="362" t="n">
        <v>4647.2848507</v>
      </c>
      <c r="E187" s="362" t="n">
        <v>6.98941958531478</v>
      </c>
      <c r="F187" s="362" t="n">
        <v>94.3851949092875</v>
      </c>
      <c r="G187" s="362" t="n">
        <v>1.8994791147709</v>
      </c>
      <c r="H187" s="362" t="n">
        <v>276.4585978</v>
      </c>
      <c r="I187" s="362" t="n">
        <v>34.6570507367683</v>
      </c>
      <c r="J187" s="362" t="n">
        <v>5.61480509071247</v>
      </c>
      <c r="K187" s="362" t="n">
        <v>31.9303526261893</v>
      </c>
    </row>
    <row r="188">
      <c r="A188" s="362" t="s">
        <v>96</v>
      </c>
      <c r="B188" s="362" t="s">
        <v>97</v>
      </c>
      <c r="C188" s="362" t="s">
        <v>17</v>
      </c>
      <c r="D188" s="362" t="n">
        <v>71868.3902593</v>
      </c>
      <c r="E188" s="362" t="n">
        <v>0.983226920096237</v>
      </c>
      <c r="F188" s="362" t="n">
        <v>99.2350626957213</v>
      </c>
      <c r="G188" s="362" t="n">
        <v>0.144299176149671</v>
      </c>
      <c r="H188" s="362" t="n">
        <v>553.9857709</v>
      </c>
      <c r="I188" s="362" t="n">
        <v>18.7969996876609</v>
      </c>
      <c r="J188" s="362" t="n">
        <v>0.764937304278707</v>
      </c>
      <c r="K188" s="362" t="n">
        <v>18.7198842467959</v>
      </c>
    </row>
    <row r="189">
      <c r="A189" s="362" t="s">
        <v>98</v>
      </c>
      <c r="B189" s="362" t="s">
        <v>99</v>
      </c>
      <c r="C189" s="362" t="s">
        <v>16</v>
      </c>
      <c r="D189" s="362" t="n">
        <v>10530.2284748</v>
      </c>
      <c r="E189" s="362" t="n">
        <v>5.7708243411081</v>
      </c>
      <c r="F189" s="362" t="n">
        <v>83.7100900870062</v>
      </c>
      <c r="G189" s="362" t="n">
        <v>2.0917102468605</v>
      </c>
      <c r="H189" s="362" t="n">
        <v>2049.1732005</v>
      </c>
      <c r="I189" s="362" t="n">
        <v>12.4467360744758</v>
      </c>
      <c r="J189" s="362" t="n">
        <v>16.2899099129938</v>
      </c>
      <c r="K189" s="362" t="n">
        <v>10.7488165456912</v>
      </c>
    </row>
    <row r="190">
      <c r="A190" s="362" t="s">
        <v>98</v>
      </c>
      <c r="B190" s="362" t="s">
        <v>99</v>
      </c>
      <c r="C190" s="362" t="s">
        <v>17</v>
      </c>
      <c r="D190" s="362" t="n">
        <v>18875.2014853</v>
      </c>
      <c r="E190" s="362" t="n">
        <v>3.60915236617169</v>
      </c>
      <c r="F190" s="362" t="n">
        <v>91.8179905213267</v>
      </c>
      <c r="G190" s="362" t="n">
        <v>1.14825693291097</v>
      </c>
      <c r="H190" s="362" t="n">
        <v>1681.9914767</v>
      </c>
      <c r="I190" s="362" t="n">
        <v>12.9764819843595</v>
      </c>
      <c r="J190" s="362" t="n">
        <v>8.1820094786733</v>
      </c>
      <c r="K190" s="362" t="n">
        <v>12.885666346009</v>
      </c>
    </row>
    <row r="191">
      <c r="A191" s="362" t="s">
        <v>100</v>
      </c>
      <c r="B191" s="362" t="s">
        <v>101</v>
      </c>
      <c r="C191" s="362" t="s">
        <v>16</v>
      </c>
      <c r="D191" s="362" t="n">
        <v>7403.6535803</v>
      </c>
      <c r="E191" s="362" t="n">
        <v>7.33542750091234</v>
      </c>
      <c r="F191" s="362" t="n">
        <v>90.4256458137179</v>
      </c>
      <c r="G191" s="362" t="n">
        <v>1.85645501946118</v>
      </c>
      <c r="H191" s="362" t="n">
        <v>783.9059485</v>
      </c>
      <c r="I191" s="362" t="n">
        <v>20.2456930663256</v>
      </c>
      <c r="J191" s="362" t="n">
        <v>9.57435418628208</v>
      </c>
      <c r="K191" s="362" t="n">
        <v>17.5334169587561</v>
      </c>
    </row>
    <row r="192">
      <c r="A192" s="362" t="s">
        <v>100</v>
      </c>
      <c r="B192" s="362" t="s">
        <v>101</v>
      </c>
      <c r="C192" s="362" t="s">
        <v>17</v>
      </c>
      <c r="D192" s="362" t="n">
        <v>19414.2821494</v>
      </c>
      <c r="E192" s="362" t="n">
        <v>2.81428195721975</v>
      </c>
      <c r="F192" s="362" t="n">
        <v>96.9255790640674</v>
      </c>
      <c r="G192" s="362" t="n">
        <v>0.646701684834069</v>
      </c>
      <c r="H192" s="362" t="n">
        <v>615.8093258</v>
      </c>
      <c r="I192" s="362" t="n">
        <v>19.9803116418644</v>
      </c>
      <c r="J192" s="362" t="n">
        <v>3.0744209359326</v>
      </c>
      <c r="K192" s="362" t="n">
        <v>20.3882085734093</v>
      </c>
    </row>
    <row r="193">
      <c r="A193" s="362" t="s">
        <v>102</v>
      </c>
      <c r="B193" s="362" t="s">
        <v>103</v>
      </c>
      <c r="C193" s="362" t="s">
        <v>16</v>
      </c>
      <c r="D193" s="362" t="n">
        <v>15083.015441</v>
      </c>
      <c r="E193" s="362" t="n">
        <v>5.5772211511772</v>
      </c>
      <c r="F193" s="362" t="n">
        <v>93.516893202068</v>
      </c>
      <c r="G193" s="362" t="n">
        <v>1.16963641459014</v>
      </c>
      <c r="H193" s="362" t="n">
        <v>1045.6378157</v>
      </c>
      <c r="I193" s="362" t="n">
        <v>17.8773262714071</v>
      </c>
      <c r="J193" s="362" t="n">
        <v>6.48310679793201</v>
      </c>
      <c r="K193" s="362" t="n">
        <v>16.8716584621691</v>
      </c>
    </row>
    <row r="194">
      <c r="A194" s="362" t="s">
        <v>102</v>
      </c>
      <c r="B194" s="362" t="s">
        <v>103</v>
      </c>
      <c r="C194" s="362" t="s">
        <v>17</v>
      </c>
      <c r="D194" s="362" t="n">
        <v>72100.7706999</v>
      </c>
      <c r="E194" s="362" t="n">
        <v>1.55428306258103</v>
      </c>
      <c r="F194" s="362" t="n">
        <v>97.684835908741</v>
      </c>
      <c r="G194" s="362" t="n">
        <v>0.334463080347552</v>
      </c>
      <c r="H194" s="362" t="n">
        <v>1708.8129772</v>
      </c>
      <c r="I194" s="362" t="n">
        <v>14.2048626112042</v>
      </c>
      <c r="J194" s="362" t="n">
        <v>2.31516409125902</v>
      </c>
      <c r="K194" s="362" t="n">
        <v>14.1121621765977</v>
      </c>
    </row>
    <row r="195">
      <c r="A195" s="362" t="s">
        <v>104</v>
      </c>
      <c r="B195" s="362" t="s">
        <v>105</v>
      </c>
      <c r="C195" s="362" t="s">
        <v>16</v>
      </c>
      <c r="D195" s="362" t="n">
        <v>2351.4130635</v>
      </c>
      <c r="E195" s="362" t="n">
        <v>7.50462906014534</v>
      </c>
      <c r="F195" s="362" t="n">
        <v>89.3521211624457</v>
      </c>
      <c r="G195" s="362" t="n">
        <v>2.20052665546579</v>
      </c>
      <c r="H195" s="362" t="n">
        <v>280.2122778</v>
      </c>
      <c r="I195" s="362" t="n">
        <v>21.6581461965862</v>
      </c>
      <c r="J195" s="362" t="n">
        <v>10.6478788375543</v>
      </c>
      <c r="K195" s="362" t="n">
        <v>18.4658115799457</v>
      </c>
    </row>
    <row r="196">
      <c r="A196" s="362" t="s">
        <v>104</v>
      </c>
      <c r="B196" s="362" t="s">
        <v>105</v>
      </c>
      <c r="C196" s="362" t="s">
        <v>17</v>
      </c>
      <c r="D196" s="362" t="n">
        <v>4747.8029467</v>
      </c>
      <c r="E196" s="362" t="n">
        <v>4.06316130970906</v>
      </c>
      <c r="F196" s="362" t="n">
        <v>95.4990690721505</v>
      </c>
      <c r="G196" s="362" t="n">
        <v>1.11602400142658</v>
      </c>
      <c r="H196" s="362" t="n">
        <v>223.766926</v>
      </c>
      <c r="I196" s="362" t="n">
        <v>23.5180888239671</v>
      </c>
      <c r="J196" s="362" t="n">
        <v>4.50093092784945</v>
      </c>
      <c r="K196" s="362" t="n">
        <v>23.6793798676085</v>
      </c>
    </row>
    <row r="197">
      <c r="A197" s="362" t="s">
        <v>106</v>
      </c>
      <c r="B197" s="362" t="s">
        <v>107</v>
      </c>
      <c r="C197" s="362" t="s">
        <v>16</v>
      </c>
      <c r="D197" s="362" t="n">
        <v>42584.1179629</v>
      </c>
      <c r="E197" s="362" t="n">
        <v>3.23343304880371</v>
      </c>
      <c r="F197" s="362" t="n">
        <v>88.4668991442362</v>
      </c>
      <c r="G197" s="362" t="n">
        <v>1.06057453290004</v>
      </c>
      <c r="H197" s="362" t="n">
        <v>5551.5331957</v>
      </c>
      <c r="I197" s="362" t="n">
        <v>8.93173815163037</v>
      </c>
      <c r="J197" s="362" t="n">
        <v>11.5331008557639</v>
      </c>
      <c r="K197" s="362" t="n">
        <v>8.13534377358039</v>
      </c>
    </row>
    <row r="198">
      <c r="A198" s="362" t="s">
        <v>106</v>
      </c>
      <c r="B198" s="362" t="s">
        <v>107</v>
      </c>
      <c r="C198" s="362" t="s">
        <v>17</v>
      </c>
      <c r="D198" s="362" t="n">
        <v>83867.9298137</v>
      </c>
      <c r="E198" s="362" t="n">
        <v>1.96218974870469</v>
      </c>
      <c r="F198" s="362" t="n">
        <v>94.7106907053363</v>
      </c>
      <c r="G198" s="362" t="n">
        <v>0.557994906280625</v>
      </c>
      <c r="H198" s="362" t="n">
        <v>4683.7734725</v>
      </c>
      <c r="I198" s="362" t="n">
        <v>10.0051476627407</v>
      </c>
      <c r="J198" s="362" t="n">
        <v>5.2893092946637</v>
      </c>
      <c r="K198" s="362" t="n">
        <v>9.99149038934345</v>
      </c>
    </row>
    <row r="199">
      <c r="A199" s="362" t="s">
        <v>108</v>
      </c>
      <c r="B199" s="362" t="s">
        <v>109</v>
      </c>
      <c r="C199" s="362" t="s">
        <v>16</v>
      </c>
      <c r="D199" s="362" t="n">
        <v>82224.6157304</v>
      </c>
      <c r="E199" s="362" t="n">
        <v>2.70323036585905</v>
      </c>
      <c r="F199" s="362" t="n">
        <v>87.4348354567925</v>
      </c>
      <c r="G199" s="362" t="n">
        <v>0.972398211400533</v>
      </c>
      <c r="H199" s="362" t="n">
        <v>11816.4095667</v>
      </c>
      <c r="I199" s="362" t="n">
        <v>7.49875404386464</v>
      </c>
      <c r="J199" s="362" t="n">
        <v>12.5651645432075</v>
      </c>
      <c r="K199" s="362" t="n">
        <v>6.76644363230771</v>
      </c>
    </row>
    <row r="200">
      <c r="A200" s="362" t="s">
        <v>108</v>
      </c>
      <c r="B200" s="362" t="s">
        <v>109</v>
      </c>
      <c r="C200" s="362" t="s">
        <v>17</v>
      </c>
      <c r="D200" s="362" t="n">
        <v>104149.2754277</v>
      </c>
      <c r="E200" s="362" t="n">
        <v>2.16927544910248</v>
      </c>
      <c r="F200" s="362" t="n">
        <v>93.2989078410447</v>
      </c>
      <c r="G200" s="362" t="n">
        <v>0.658701175083746</v>
      </c>
      <c r="H200" s="362" t="n">
        <v>7480.4079606</v>
      </c>
      <c r="I200" s="362" t="n">
        <v>9.57511299983909</v>
      </c>
      <c r="J200" s="362" t="n">
        <v>6.7010921589553</v>
      </c>
      <c r="K200" s="362" t="n">
        <v>9.17105730993368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63" t="s">
        <v>88</v>
      </c>
      <c r="B211" s="363" t="s">
        <v>115</v>
      </c>
      <c r="C211" s="363" t="s">
        <v>16</v>
      </c>
      <c r="D211" s="363" t="n">
        <v>10705.0363843</v>
      </c>
      <c r="E211" s="363" t="n">
        <v>10.9387662521561</v>
      </c>
      <c r="F211" s="363" t="n">
        <v>87.2387988265598</v>
      </c>
      <c r="G211" s="363" t="n">
        <v>3.57662609276732</v>
      </c>
      <c r="H211" s="363" t="n">
        <v>1565.9216393</v>
      </c>
      <c r="I211" s="363" t="n">
        <v>27.6124800589709</v>
      </c>
      <c r="J211" s="363" t="n">
        <v>12.7612011734402</v>
      </c>
      <c r="K211" s="363" t="n">
        <v>24.4507205821783</v>
      </c>
    </row>
    <row r="212">
      <c r="A212" s="363" t="s">
        <v>88</v>
      </c>
      <c r="B212" s="363" t="s">
        <v>115</v>
      </c>
      <c r="C212" s="363" t="s">
        <v>17</v>
      </c>
      <c r="D212" s="363" t="n">
        <v>32038.6468382</v>
      </c>
      <c r="E212" s="363" t="n">
        <v>3.81655414877999</v>
      </c>
      <c r="F212" s="363" t="n">
        <v>97.1203044907004</v>
      </c>
      <c r="G212" s="363" t="n">
        <v>0.790833635367553</v>
      </c>
      <c r="H212" s="363" t="n">
        <v>949.9717686</v>
      </c>
      <c r="I212" s="363" t="n">
        <v>26.413127043053</v>
      </c>
      <c r="J212" s="363" t="n">
        <v>2.87969550929962</v>
      </c>
      <c r="K212" s="363" t="n">
        <v>26.6715710811607</v>
      </c>
    </row>
    <row r="213">
      <c r="A213" s="363" t="s">
        <v>92</v>
      </c>
      <c r="B213" s="363" t="s">
        <v>116</v>
      </c>
      <c r="C213" s="363" t="s">
        <v>16</v>
      </c>
      <c r="D213" s="363" t="n">
        <v>5067.3279019</v>
      </c>
      <c r="E213" s="363" t="n">
        <v>8.67617524213756</v>
      </c>
      <c r="F213" s="363" t="n">
        <v>89.744975234093</v>
      </c>
      <c r="G213" s="363" t="n">
        <v>2.47511953974125</v>
      </c>
      <c r="H213" s="363" t="n">
        <v>579.0360184</v>
      </c>
      <c r="I213" s="363" t="n">
        <v>23.0414942685754</v>
      </c>
      <c r="J213" s="363" t="n">
        <v>10.255024765907</v>
      </c>
      <c r="K213" s="363" t="n">
        <v>21.660556348335</v>
      </c>
    </row>
    <row r="214">
      <c r="A214" s="363" t="s">
        <v>92</v>
      </c>
      <c r="B214" s="363" t="s">
        <v>116</v>
      </c>
      <c r="C214" s="363" t="s">
        <v>17</v>
      </c>
      <c r="D214" s="363" t="n">
        <v>18776.8849534</v>
      </c>
      <c r="E214" s="363" t="n">
        <v>3.24727373973852</v>
      </c>
      <c r="F214" s="363" t="n">
        <v>94.5099970794949</v>
      </c>
      <c r="G214" s="363" t="n">
        <v>1.49966199716726</v>
      </c>
      <c r="H214" s="363" t="n">
        <v>1090.7327946</v>
      </c>
      <c r="I214" s="363" t="n">
        <v>27.0092035189987</v>
      </c>
      <c r="J214" s="363" t="n">
        <v>5.49000292050515</v>
      </c>
      <c r="K214" s="363" t="n">
        <v>25.8165711430015</v>
      </c>
    </row>
    <row r="215">
      <c r="A215" s="363" t="s">
        <v>94</v>
      </c>
      <c r="B215" s="363" t="s">
        <v>117</v>
      </c>
      <c r="C215" s="363" t="s">
        <v>16</v>
      </c>
      <c r="D215" s="363" t="n">
        <v>2885.1265388</v>
      </c>
      <c r="E215" s="363" t="n">
        <v>15.868348134891</v>
      </c>
      <c r="F215" s="363" t="n">
        <v>90.1057245045337</v>
      </c>
      <c r="G215" s="363" t="n">
        <v>3.31194445664123</v>
      </c>
      <c r="H215" s="363" t="n">
        <v>316.8082491</v>
      </c>
      <c r="I215" s="363" t="n">
        <v>37.73100425937</v>
      </c>
      <c r="J215" s="363" t="n">
        <v>9.89427549546628</v>
      </c>
      <c r="K215" s="363" t="n">
        <v>30.1613953362402</v>
      </c>
    </row>
    <row r="216">
      <c r="A216" s="363" t="s">
        <v>94</v>
      </c>
      <c r="B216" s="363" t="s">
        <v>117</v>
      </c>
      <c r="C216" s="363" t="s">
        <v>17</v>
      </c>
      <c r="D216" s="363" t="n">
        <v>19327.7032536</v>
      </c>
      <c r="E216" s="363" t="n">
        <v>2.57883820762964</v>
      </c>
      <c r="F216" s="363" t="n">
        <v>97.8334984211979</v>
      </c>
      <c r="G216" s="363" t="n">
        <v>0.751078305988043</v>
      </c>
      <c r="H216" s="363" t="n">
        <v>428.0077917</v>
      </c>
      <c r="I216" s="363" t="n">
        <v>33.7166739493546</v>
      </c>
      <c r="J216" s="363" t="n">
        <v>2.16650157880207</v>
      </c>
      <c r="K216" s="363" t="n">
        <v>33.9167157698112</v>
      </c>
    </row>
    <row r="217">
      <c r="A217" s="363" t="s">
        <v>96</v>
      </c>
      <c r="B217" s="363" t="s">
        <v>118</v>
      </c>
      <c r="C217" s="363" t="s">
        <v>16</v>
      </c>
      <c r="D217" s="363" t="n">
        <v>934.4990876</v>
      </c>
      <c r="E217" s="363" t="n">
        <v>22.5613607488474</v>
      </c>
      <c r="F217" s="363" t="n">
        <v>100</v>
      </c>
      <c r="G217" s="363" t="n">
        <v>0</v>
      </c>
      <c r="H217" s="363"/>
      <c r="I217" s="363"/>
      <c r="J217" s="363"/>
      <c r="K217" s="363"/>
    </row>
    <row r="218">
      <c r="A218" s="363" t="s">
        <v>96</v>
      </c>
      <c r="B218" s="363" t="s">
        <v>118</v>
      </c>
      <c r="C218" s="363" t="s">
        <v>17</v>
      </c>
      <c r="D218" s="363" t="n">
        <v>59603.6583057</v>
      </c>
      <c r="E218" s="363" t="n">
        <v>1.4011648100005</v>
      </c>
      <c r="F218" s="363" t="n">
        <v>99.7565353166771</v>
      </c>
      <c r="G218" s="363" t="n">
        <v>0.175956419505736</v>
      </c>
      <c r="H218" s="363" t="n">
        <v>145.4680212</v>
      </c>
      <c r="I218" s="363" t="n">
        <v>72.4652635816991</v>
      </c>
      <c r="J218" s="363" t="n">
        <v>0.243464683322923</v>
      </c>
      <c r="K218" s="363" t="n">
        <v>72.0958889685804</v>
      </c>
    </row>
    <row r="219">
      <c r="A219" s="363" t="s">
        <v>98</v>
      </c>
      <c r="B219" s="363" t="s">
        <v>119</v>
      </c>
      <c r="C219" s="363" t="s">
        <v>16</v>
      </c>
      <c r="D219" s="363" t="n">
        <v>700.7604324</v>
      </c>
      <c r="E219" s="363" t="n">
        <v>28.7131283927711</v>
      </c>
      <c r="F219" s="363" t="n">
        <v>93.0161271419949</v>
      </c>
      <c r="G219" s="363" t="n">
        <v>4.39353033231866</v>
      </c>
      <c r="H219" s="363" t="n">
        <v>52.614766</v>
      </c>
      <c r="I219" s="363" t="n">
        <v>70.3691634191157</v>
      </c>
      <c r="J219" s="363" t="n">
        <v>6.98387285800514</v>
      </c>
      <c r="K219" s="363" t="n">
        <v>58.5161248353388</v>
      </c>
    </row>
    <row r="220">
      <c r="A220" s="363" t="s">
        <v>98</v>
      </c>
      <c r="B220" s="363" t="s">
        <v>119</v>
      </c>
      <c r="C220" s="363" t="s">
        <v>17</v>
      </c>
      <c r="D220" s="363" t="n">
        <v>17549.422883</v>
      </c>
      <c r="E220" s="363" t="n">
        <v>1.8595462384683</v>
      </c>
      <c r="F220" s="363" t="n">
        <v>98.3627335444116</v>
      </c>
      <c r="G220" s="363" t="n">
        <v>0.638657259659097</v>
      </c>
      <c r="H220" s="363" t="n">
        <v>292.1134902</v>
      </c>
      <c r="I220" s="363" t="n">
        <v>38.3310098194609</v>
      </c>
      <c r="J220" s="363" t="n">
        <v>1.63726645558836</v>
      </c>
      <c r="K220" s="363" t="n">
        <v>38.3688761494091</v>
      </c>
    </row>
    <row r="221">
      <c r="A221" s="363" t="s">
        <v>106</v>
      </c>
      <c r="B221" s="363" t="s">
        <v>120</v>
      </c>
      <c r="C221" s="363" t="s">
        <v>16</v>
      </c>
      <c r="D221" s="363" t="n">
        <v>3910.1069064</v>
      </c>
      <c r="E221" s="363" t="n">
        <v>11.7970382072069</v>
      </c>
      <c r="F221" s="363" t="n">
        <v>92.9651961930986</v>
      </c>
      <c r="G221" s="363" t="n">
        <v>2.68849837884271</v>
      </c>
      <c r="H221" s="363" t="n">
        <v>295.8831485</v>
      </c>
      <c r="I221" s="363" t="n">
        <v>37.3310108927292</v>
      </c>
      <c r="J221" s="363" t="n">
        <v>7.03480380690141</v>
      </c>
      <c r="K221" s="363" t="n">
        <v>35.5286069255752</v>
      </c>
    </row>
    <row r="222">
      <c r="A222" s="363" t="s">
        <v>106</v>
      </c>
      <c r="B222" s="363" t="s">
        <v>120</v>
      </c>
      <c r="C222" s="363" t="s">
        <v>17</v>
      </c>
      <c r="D222" s="363" t="n">
        <v>32142.034137</v>
      </c>
      <c r="E222" s="363" t="n">
        <v>1.84211168715438</v>
      </c>
      <c r="F222" s="363" t="n">
        <v>97.8278064462623</v>
      </c>
      <c r="G222" s="363" t="n">
        <v>0.712548290646687</v>
      </c>
      <c r="H222" s="363" t="n">
        <v>713.68992</v>
      </c>
      <c r="I222" s="363" t="n">
        <v>32.1074283636966</v>
      </c>
      <c r="J222" s="363" t="n">
        <v>2.1721935537377</v>
      </c>
      <c r="K222" s="363" t="n">
        <v>32.0906192457178</v>
      </c>
    </row>
    <row r="223">
      <c r="A223" s="363" t="s">
        <v>108</v>
      </c>
      <c r="B223" s="363" t="s">
        <v>121</v>
      </c>
      <c r="C223" s="363" t="s">
        <v>16</v>
      </c>
      <c r="D223" s="363" t="n">
        <v>2670.532967</v>
      </c>
      <c r="E223" s="363" t="n">
        <v>16.1424883197402</v>
      </c>
      <c r="F223" s="363" t="n">
        <v>93.949081708512</v>
      </c>
      <c r="G223" s="363" t="n">
        <v>4.28697546365385</v>
      </c>
      <c r="H223" s="363" t="n">
        <v>171.9993052</v>
      </c>
      <c r="I223" s="363" t="n">
        <v>77.2686517631729</v>
      </c>
      <c r="J223" s="363" t="n">
        <v>6.05091829148803</v>
      </c>
      <c r="K223" s="363" t="n">
        <v>66.5613694839955</v>
      </c>
    </row>
    <row r="224">
      <c r="A224" s="363" t="s">
        <v>108</v>
      </c>
      <c r="B224" s="363" t="s">
        <v>121</v>
      </c>
      <c r="C224" s="363" t="s">
        <v>17</v>
      </c>
      <c r="D224" s="363" t="n">
        <v>38213.7259364</v>
      </c>
      <c r="E224" s="363" t="n">
        <v>1.5725973689896</v>
      </c>
      <c r="F224" s="363" t="n">
        <v>98.6561916978866</v>
      </c>
      <c r="G224" s="363" t="n">
        <v>0.46011666492613</v>
      </c>
      <c r="H224" s="363" t="n">
        <v>520.5139311</v>
      </c>
      <c r="I224" s="363" t="n">
        <v>33.4047202951293</v>
      </c>
      <c r="J224" s="363" t="n">
        <v>1.34380830211344</v>
      </c>
      <c r="K224" s="363" t="n">
        <v>33.7796379341854</v>
      </c>
    </row>
    <row r="225">
      <c r="A225" s="363" t="s">
        <v>110</v>
      </c>
      <c r="B225" s="363" t="s">
        <v>122</v>
      </c>
      <c r="C225" s="363" t="s">
        <v>16</v>
      </c>
      <c r="D225" s="363" t="n">
        <v>533.5180701</v>
      </c>
      <c r="E225" s="363" t="n">
        <v>21.8430840958369</v>
      </c>
      <c r="F225" s="363" t="n">
        <v>100</v>
      </c>
      <c r="G225" s="363" t="n">
        <v>0.00000000000000242506948920216</v>
      </c>
      <c r="H225" s="363"/>
      <c r="I225" s="363"/>
      <c r="J225" s="363"/>
      <c r="K225" s="363"/>
    </row>
    <row r="226">
      <c r="A226" s="363" t="s">
        <v>110</v>
      </c>
      <c r="B226" s="363" t="s">
        <v>122</v>
      </c>
      <c r="C226" s="363" t="s">
        <v>17</v>
      </c>
      <c r="D226" s="363" t="n">
        <v>18655.6323515</v>
      </c>
      <c r="E226" s="363" t="n">
        <v>1.21634465202193</v>
      </c>
      <c r="F226" s="363" t="n">
        <v>99.4773783750312</v>
      </c>
      <c r="G226" s="363" t="n">
        <v>0.237030287687652</v>
      </c>
      <c r="H226" s="363" t="n">
        <v>98.0105935</v>
      </c>
      <c r="I226" s="363" t="n">
        <v>45.0401944912093</v>
      </c>
      <c r="J226" s="363" t="n">
        <v>0.52262162496877</v>
      </c>
      <c r="K226" s="363" t="n">
        <v>45.1170607723247</v>
      </c>
    </row>
    <row r="227">
      <c r="A227" s="363" t="s">
        <v>123</v>
      </c>
      <c r="B227" s="363" t="s">
        <v>124</v>
      </c>
      <c r="C227" s="363" t="s">
        <v>16</v>
      </c>
      <c r="D227" s="363" t="n">
        <v>1194.4818528</v>
      </c>
      <c r="E227" s="363" t="n">
        <v>15.3311483446672</v>
      </c>
      <c r="F227" s="363" t="n">
        <v>94.5728286592376</v>
      </c>
      <c r="G227" s="363" t="n">
        <v>3.22419493332091</v>
      </c>
      <c r="H227" s="363" t="n">
        <v>68.546725</v>
      </c>
      <c r="I227" s="363" t="n">
        <v>57.7632646390257</v>
      </c>
      <c r="J227" s="363" t="n">
        <v>5.42717134076236</v>
      </c>
      <c r="K227" s="363" t="n">
        <v>56.1841916990423</v>
      </c>
    </row>
    <row r="228">
      <c r="A228" s="363" t="s">
        <v>123</v>
      </c>
      <c r="B228" s="363" t="s">
        <v>124</v>
      </c>
      <c r="C228" s="363" t="s">
        <v>17</v>
      </c>
      <c r="D228" s="363" t="n">
        <v>10276.5730254</v>
      </c>
      <c r="E228" s="363" t="n">
        <v>2.59852850841762</v>
      </c>
      <c r="F228" s="363" t="n">
        <v>98.7853398381951</v>
      </c>
      <c r="G228" s="363" t="n">
        <v>0.49545790512674</v>
      </c>
      <c r="H228" s="363" t="n">
        <v>126.3602866</v>
      </c>
      <c r="I228" s="363" t="n">
        <v>40.4923573016995</v>
      </c>
      <c r="J228" s="363" t="n">
        <v>1.21466016180495</v>
      </c>
      <c r="K228" s="363" t="n">
        <v>40.2943795083688</v>
      </c>
    </row>
    <row r="229">
      <c r="A229" s="363" t="s">
        <v>125</v>
      </c>
      <c r="B229" s="363" t="s">
        <v>126</v>
      </c>
      <c r="C229" s="363" t="s">
        <v>16</v>
      </c>
      <c r="D229" s="363" t="n">
        <v>657.3344116</v>
      </c>
      <c r="E229" s="363" t="n">
        <v>30.1160191969378</v>
      </c>
      <c r="F229" s="363" t="n">
        <v>100</v>
      </c>
      <c r="G229" s="363" t="n">
        <v>0</v>
      </c>
      <c r="H229" s="363"/>
      <c r="I229" s="363"/>
      <c r="J229" s="363"/>
      <c r="K229" s="363"/>
    </row>
    <row r="230">
      <c r="A230" s="363" t="s">
        <v>125</v>
      </c>
      <c r="B230" s="363" t="s">
        <v>126</v>
      </c>
      <c r="C230" s="363" t="s">
        <v>17</v>
      </c>
      <c r="D230" s="363" t="n">
        <v>21165.8647927</v>
      </c>
      <c r="E230" s="363" t="n">
        <v>1.16908878081874</v>
      </c>
      <c r="F230" s="363" t="n">
        <v>98.0266668461032</v>
      </c>
      <c r="G230" s="363" t="n">
        <v>0.503769779366306</v>
      </c>
      <c r="H230" s="363" t="n">
        <v>426.0810254</v>
      </c>
      <c r="I230" s="363" t="n">
        <v>25.5060092657203</v>
      </c>
      <c r="J230" s="363" t="n">
        <v>1.9733331538968</v>
      </c>
      <c r="K230" s="363" t="n">
        <v>25.0251064963653</v>
      </c>
    </row>
    <row r="231">
      <c r="A231" s="363" t="s">
        <v>127</v>
      </c>
      <c r="B231" s="363" t="s">
        <v>128</v>
      </c>
      <c r="C231" s="363" t="s">
        <v>16</v>
      </c>
      <c r="D231" s="363" t="n">
        <v>2583.1675434</v>
      </c>
      <c r="E231" s="363" t="n">
        <v>18.6004692761135</v>
      </c>
      <c r="F231" s="363" t="n">
        <v>87.9602462937918</v>
      </c>
      <c r="G231" s="363" t="n">
        <v>6.25353819658229</v>
      </c>
      <c r="H231" s="363" t="n">
        <v>353.576784</v>
      </c>
      <c r="I231" s="363" t="n">
        <v>60.0700412649823</v>
      </c>
      <c r="J231" s="363" t="n">
        <v>12.0397537062082</v>
      </c>
      <c r="K231" s="363" t="n">
        <v>45.6872103368177</v>
      </c>
    </row>
    <row r="232">
      <c r="A232" s="363" t="s">
        <v>127</v>
      </c>
      <c r="B232" s="363" t="s">
        <v>128</v>
      </c>
      <c r="C232" s="363" t="s">
        <v>17</v>
      </c>
      <c r="D232" s="363" t="n">
        <v>27680.9210047</v>
      </c>
      <c r="E232" s="363" t="n">
        <v>2.04431372330314</v>
      </c>
      <c r="F232" s="363" t="n">
        <v>97.6560966932815</v>
      </c>
      <c r="G232" s="363" t="n">
        <v>0.605516810992076</v>
      </c>
      <c r="H232" s="363" t="n">
        <v>664.3866023</v>
      </c>
      <c r="I232" s="363" t="n">
        <v>25.0278304942152</v>
      </c>
      <c r="J232" s="363" t="n">
        <v>2.34390330671849</v>
      </c>
      <c r="K232" s="363" t="n">
        <v>25.2281773203504</v>
      </c>
    </row>
    <row r="233">
      <c r="A233" s="363" t="s">
        <v>129</v>
      </c>
      <c r="B233" s="363" t="s">
        <v>130</v>
      </c>
      <c r="C233" s="363" t="s">
        <v>16</v>
      </c>
      <c r="D233" s="363" t="n">
        <v>875.0020179</v>
      </c>
      <c r="E233" s="363" t="n">
        <v>17.7774010163736</v>
      </c>
      <c r="F233" s="363" t="n">
        <v>95.133560361662</v>
      </c>
      <c r="G233" s="363" t="n">
        <v>3.39690733778967</v>
      </c>
      <c r="H233" s="363" t="n">
        <v>44.7596462</v>
      </c>
      <c r="I233" s="363" t="n">
        <v>73.4877654963775</v>
      </c>
      <c r="J233" s="363" t="n">
        <v>4.86643963833804</v>
      </c>
      <c r="K233" s="363" t="n">
        <v>66.4058147802177</v>
      </c>
    </row>
    <row r="234">
      <c r="A234" s="363" t="s">
        <v>129</v>
      </c>
      <c r="B234" s="363" t="s">
        <v>130</v>
      </c>
      <c r="C234" s="363" t="s">
        <v>17</v>
      </c>
      <c r="D234" s="363" t="n">
        <v>16174.1823568</v>
      </c>
      <c r="E234" s="363" t="n">
        <v>1.41561781629724</v>
      </c>
      <c r="F234" s="363" t="n">
        <v>98.4493950926075</v>
      </c>
      <c r="G234" s="363" t="n">
        <v>0.487554851334084</v>
      </c>
      <c r="H234" s="363" t="n">
        <v>254.7477972</v>
      </c>
      <c r="I234" s="363" t="n">
        <v>31.1842463133488</v>
      </c>
      <c r="J234" s="363" t="n">
        <v>1.55060490739244</v>
      </c>
      <c r="K234" s="363" t="n">
        <v>30.9553258599089</v>
      </c>
    </row>
    <row r="235">
      <c r="A235" s="363" t="s">
        <v>131</v>
      </c>
      <c r="B235" s="363" t="s">
        <v>132</v>
      </c>
      <c r="C235" s="363" t="s">
        <v>16</v>
      </c>
      <c r="D235" s="363" t="n">
        <v>6680.9783566</v>
      </c>
      <c r="E235" s="363" t="n">
        <v>9.28695623396466</v>
      </c>
      <c r="F235" s="363" t="n">
        <v>95.7907862986828</v>
      </c>
      <c r="G235" s="363" t="n">
        <v>1.63109439549028</v>
      </c>
      <c r="H235" s="363" t="n">
        <v>293.5738052</v>
      </c>
      <c r="I235" s="363" t="n">
        <v>37.303810242618</v>
      </c>
      <c r="J235" s="363" t="n">
        <v>4.20921370131719</v>
      </c>
      <c r="K235" s="363" t="n">
        <v>37.1194778308584</v>
      </c>
    </row>
    <row r="236">
      <c r="A236" s="363" t="s">
        <v>131</v>
      </c>
      <c r="B236" s="363" t="s">
        <v>132</v>
      </c>
      <c r="C236" s="363" t="s">
        <v>17</v>
      </c>
      <c r="D236" s="363" t="n">
        <v>29188.453502</v>
      </c>
      <c r="E236" s="363" t="n">
        <v>2.81585578586006</v>
      </c>
      <c r="F236" s="363" t="n">
        <v>96.5712456774097</v>
      </c>
      <c r="G236" s="363" t="n">
        <v>1.01310582160604</v>
      </c>
      <c r="H236" s="363" t="n">
        <v>1036.3336976</v>
      </c>
      <c r="I236" s="363" t="n">
        <v>28.566849026989</v>
      </c>
      <c r="J236" s="363" t="n">
        <v>3.42875432259028</v>
      </c>
      <c r="K236" s="363" t="n">
        <v>28.5342377991138</v>
      </c>
    </row>
    <row r="237">
      <c r="A237" s="363" t="s">
        <v>133</v>
      </c>
      <c r="B237" s="363" t="s">
        <v>134</v>
      </c>
      <c r="C237" s="363" t="s">
        <v>16</v>
      </c>
      <c r="D237" s="363" t="n">
        <v>11310.8161924</v>
      </c>
      <c r="E237" s="363" t="n">
        <v>10.0458801469234</v>
      </c>
      <c r="F237" s="363" t="n">
        <v>93.7225462031244</v>
      </c>
      <c r="G237" s="363" t="n">
        <v>2.24064989716104</v>
      </c>
      <c r="H237" s="363" t="n">
        <v>757.5885305</v>
      </c>
      <c r="I237" s="363" t="n">
        <v>36.2842025430246</v>
      </c>
      <c r="J237" s="363" t="n">
        <v>6.2774537968756</v>
      </c>
      <c r="K237" s="363" t="n">
        <v>33.4529604369565</v>
      </c>
    </row>
    <row r="238">
      <c r="A238" s="363" t="s">
        <v>133</v>
      </c>
      <c r="B238" s="363" t="s">
        <v>134</v>
      </c>
      <c r="C238" s="363" t="s">
        <v>17</v>
      </c>
      <c r="D238" s="363" t="n">
        <v>51352.9359194</v>
      </c>
      <c r="E238" s="363" t="n">
        <v>2.65576329771356</v>
      </c>
      <c r="F238" s="363" t="n">
        <v>99.0503218234442</v>
      </c>
      <c r="G238" s="363" t="n">
        <v>0.356634886801563</v>
      </c>
      <c r="H238" s="363" t="n">
        <v>492.3634941</v>
      </c>
      <c r="I238" s="363" t="n">
        <v>36.7197062045023</v>
      </c>
      <c r="J238" s="363" t="n">
        <v>0.949678176555758</v>
      </c>
      <c r="K238" s="363" t="n">
        <v>37.1966011046779</v>
      </c>
    </row>
    <row r="239">
      <c r="A239" s="363" t="s">
        <v>135</v>
      </c>
      <c r="B239" s="363" t="s">
        <v>136</v>
      </c>
      <c r="C239" s="363" t="s">
        <v>16</v>
      </c>
      <c r="D239" s="363" t="n">
        <v>24492.0127132</v>
      </c>
      <c r="E239" s="363" t="n">
        <v>8.97907620031633</v>
      </c>
      <c r="F239" s="363" t="n">
        <v>89.4602860104473</v>
      </c>
      <c r="G239" s="363" t="n">
        <v>2.64774274620935</v>
      </c>
      <c r="H239" s="363" t="n">
        <v>2885.5128967</v>
      </c>
      <c r="I239" s="363" t="n">
        <v>26.3375603522967</v>
      </c>
      <c r="J239" s="363" t="n">
        <v>10.5397139895527</v>
      </c>
      <c r="K239" s="363" t="n">
        <v>22.4738378662616</v>
      </c>
    </row>
    <row r="240">
      <c r="A240" s="363" t="s">
        <v>135</v>
      </c>
      <c r="B240" s="363" t="s">
        <v>136</v>
      </c>
      <c r="C240" s="363" t="s">
        <v>17</v>
      </c>
      <c r="D240" s="363" t="n">
        <v>69692.1326747</v>
      </c>
      <c r="E240" s="363" t="n">
        <v>3.18397370828052</v>
      </c>
      <c r="F240" s="363" t="n">
        <v>96.2688759658428</v>
      </c>
      <c r="G240" s="363" t="n">
        <v>0.815349611480698</v>
      </c>
      <c r="H240" s="363" t="n">
        <v>2701.0805788</v>
      </c>
      <c r="I240" s="363" t="n">
        <v>21.4917012337281</v>
      </c>
      <c r="J240" s="363" t="n">
        <v>3.73112403415718</v>
      </c>
      <c r="K240" s="363" t="n">
        <v>21.0373040129083</v>
      </c>
    </row>
    <row r="241">
      <c r="A241" s="363" t="s">
        <v>137</v>
      </c>
      <c r="B241" s="363" t="s">
        <v>138</v>
      </c>
      <c r="C241" s="363" t="s">
        <v>16</v>
      </c>
      <c r="D241" s="363" t="n">
        <v>10003.5817315</v>
      </c>
      <c r="E241" s="363" t="n">
        <v>9.3387374576445</v>
      </c>
      <c r="F241" s="363" t="n">
        <v>94.1274674734282</v>
      </c>
      <c r="G241" s="363" t="n">
        <v>1.86920050040277</v>
      </c>
      <c r="H241" s="363" t="n">
        <v>624.1149441</v>
      </c>
      <c r="I241" s="363" t="n">
        <v>31.0186963816127</v>
      </c>
      <c r="J241" s="363" t="n">
        <v>5.8725325265718</v>
      </c>
      <c r="K241" s="363" t="n">
        <v>29.9603464956349</v>
      </c>
    </row>
    <row r="242">
      <c r="A242" s="363" t="s">
        <v>137</v>
      </c>
      <c r="B242" s="363" t="s">
        <v>138</v>
      </c>
      <c r="C242" s="363" t="s">
        <v>17</v>
      </c>
      <c r="D242" s="363" t="n">
        <v>29293.17522</v>
      </c>
      <c r="E242" s="363" t="n">
        <v>3.57509979967958</v>
      </c>
      <c r="F242" s="363" t="n">
        <v>97.0580419384498</v>
      </c>
      <c r="G242" s="363" t="n">
        <v>0.800000615869894</v>
      </c>
      <c r="H242" s="363" t="n">
        <v>887.9150173</v>
      </c>
      <c r="I242" s="363" t="n">
        <v>26.6576287321885</v>
      </c>
      <c r="J242" s="363" t="n">
        <v>2.94195806155024</v>
      </c>
      <c r="K242" s="363" t="n">
        <v>26.3927940852327</v>
      </c>
    </row>
    <row r="243">
      <c r="A243" s="363" t="s">
        <v>139</v>
      </c>
      <c r="B243" s="363" t="s">
        <v>140</v>
      </c>
      <c r="C243" s="363" t="s">
        <v>16</v>
      </c>
      <c r="D243" s="363" t="n">
        <v>8067.9434026</v>
      </c>
      <c r="E243" s="363" t="n">
        <v>14.7114653943937</v>
      </c>
      <c r="F243" s="363" t="n">
        <v>94.462118668315</v>
      </c>
      <c r="G243" s="363" t="n">
        <v>2.30382064166523</v>
      </c>
      <c r="H243" s="363" t="n">
        <v>472.9865663</v>
      </c>
      <c r="I243" s="363" t="n">
        <v>40.4079250812294</v>
      </c>
      <c r="J243" s="363" t="n">
        <v>5.53788133168497</v>
      </c>
      <c r="K243" s="363" t="n">
        <v>39.2972990588225</v>
      </c>
    </row>
    <row r="244">
      <c r="A244" s="363" t="s">
        <v>139</v>
      </c>
      <c r="B244" s="363" t="s">
        <v>140</v>
      </c>
      <c r="C244" s="363" t="s">
        <v>17</v>
      </c>
      <c r="D244" s="363" t="n">
        <v>37743.0202815</v>
      </c>
      <c r="E244" s="363" t="n">
        <v>3.93007368754921</v>
      </c>
      <c r="F244" s="363" t="n">
        <v>97.9691487872537</v>
      </c>
      <c r="G244" s="363" t="n">
        <v>0.556227951503898</v>
      </c>
      <c r="H244" s="363" t="n">
        <v>782.3938399</v>
      </c>
      <c r="I244" s="363" t="n">
        <v>27.0219988494826</v>
      </c>
      <c r="J244" s="363" t="n">
        <v>2.03085121274634</v>
      </c>
      <c r="K244" s="363" t="n">
        <v>26.8326791241507</v>
      </c>
    </row>
    <row r="245">
      <c r="A245" s="363" t="s">
        <v>141</v>
      </c>
      <c r="B245" s="363" t="s">
        <v>142</v>
      </c>
      <c r="C245" s="363" t="s">
        <v>16</v>
      </c>
      <c r="D245" s="363" t="n">
        <v>16268.6545029</v>
      </c>
      <c r="E245" s="363" t="n">
        <v>5.58365355193561</v>
      </c>
      <c r="F245" s="363" t="n">
        <v>88.2147050270572</v>
      </c>
      <c r="G245" s="363" t="n">
        <v>2.07992360101659</v>
      </c>
      <c r="H245" s="363" t="n">
        <v>2173.4572719</v>
      </c>
      <c r="I245" s="363" t="n">
        <v>17.1142049290407</v>
      </c>
      <c r="J245" s="363" t="n">
        <v>11.7852949729428</v>
      </c>
      <c r="K245" s="363" t="n">
        <v>15.5685409116813</v>
      </c>
    </row>
    <row r="246">
      <c r="A246" s="363" t="s">
        <v>141</v>
      </c>
      <c r="B246" s="363" t="s">
        <v>142</v>
      </c>
      <c r="C246" s="363" t="s">
        <v>17</v>
      </c>
      <c r="D246" s="363" t="n">
        <v>14414.2114499</v>
      </c>
      <c r="E246" s="363" t="n">
        <v>5.6161581946937</v>
      </c>
      <c r="F246" s="363" t="n">
        <v>94.8568496645191</v>
      </c>
      <c r="G246" s="363" t="n">
        <v>1.34842314543847</v>
      </c>
      <c r="H246" s="363" t="n">
        <v>781.5403602</v>
      </c>
      <c r="I246" s="363" t="n">
        <v>24.8499007672086</v>
      </c>
      <c r="J246" s="363" t="n">
        <v>5.14315033548088</v>
      </c>
      <c r="K246" s="363" t="n">
        <v>24.8694211228138</v>
      </c>
    </row>
    <row r="247">
      <c r="A247" s="363" t="s">
        <v>143</v>
      </c>
      <c r="B247" s="363" t="s">
        <v>144</v>
      </c>
      <c r="C247" s="363" t="s">
        <v>16</v>
      </c>
      <c r="D247" s="363" t="n">
        <v>3776.7628966</v>
      </c>
      <c r="E247" s="363" t="n">
        <v>8.4053412355157</v>
      </c>
      <c r="F247" s="363" t="n">
        <v>91.240696806537</v>
      </c>
      <c r="G247" s="363" t="n">
        <v>4.13538123359008</v>
      </c>
      <c r="H247" s="363" t="n">
        <v>362.5773636</v>
      </c>
      <c r="I247" s="363" t="n">
        <v>47.6633823604258</v>
      </c>
      <c r="J247" s="363" t="n">
        <v>8.75930319346304</v>
      </c>
      <c r="K247" s="363" t="n">
        <v>43.0759224769181</v>
      </c>
    </row>
    <row r="248">
      <c r="A248" s="363" t="s">
        <v>143</v>
      </c>
      <c r="B248" s="363" t="s">
        <v>144</v>
      </c>
      <c r="C248" s="363" t="s">
        <v>17</v>
      </c>
      <c r="D248" s="363" t="n">
        <v>11375.6899199</v>
      </c>
      <c r="E248" s="363" t="n">
        <v>3.75858104672689</v>
      </c>
      <c r="F248" s="363" t="n">
        <v>98.4173734095677</v>
      </c>
      <c r="G248" s="363" t="n">
        <v>0.528011494290512</v>
      </c>
      <c r="H248" s="363" t="n">
        <v>182.929789</v>
      </c>
      <c r="I248" s="363" t="n">
        <v>32.5803380336718</v>
      </c>
      <c r="J248" s="363" t="n">
        <v>1.5826265904323</v>
      </c>
      <c r="K248" s="363" t="n">
        <v>32.834974915933</v>
      </c>
    </row>
    <row r="249">
      <c r="A249" s="363" t="s">
        <v>145</v>
      </c>
      <c r="B249" s="363" t="s">
        <v>146</v>
      </c>
      <c r="C249" s="363" t="s">
        <v>16</v>
      </c>
      <c r="D249" s="363" t="n">
        <v>9260.1781291</v>
      </c>
      <c r="E249" s="363" t="n">
        <v>6.35316007474554</v>
      </c>
      <c r="F249" s="363" t="n">
        <v>89.214017715672</v>
      </c>
      <c r="G249" s="363" t="n">
        <v>2.02635563572057</v>
      </c>
      <c r="H249" s="363" t="n">
        <v>1119.5563187</v>
      </c>
      <c r="I249" s="363" t="n">
        <v>20.0054877781231</v>
      </c>
      <c r="J249" s="363" t="n">
        <v>10.785982284328</v>
      </c>
      <c r="K249" s="363" t="n">
        <v>16.7605807999609</v>
      </c>
    </row>
    <row r="250">
      <c r="A250" s="363" t="s">
        <v>145</v>
      </c>
      <c r="B250" s="363" t="s">
        <v>146</v>
      </c>
      <c r="C250" s="363" t="s">
        <v>17</v>
      </c>
      <c r="D250" s="363" t="n">
        <v>16237.1798848</v>
      </c>
      <c r="E250" s="363" t="n">
        <v>2.95196632351026</v>
      </c>
      <c r="F250" s="363" t="n">
        <v>98.240260724673</v>
      </c>
      <c r="G250" s="363" t="n">
        <v>0.655290648394772</v>
      </c>
      <c r="H250" s="363" t="n">
        <v>290.8502375</v>
      </c>
      <c r="I250" s="363" t="n">
        <v>37.2019117540875</v>
      </c>
      <c r="J250" s="363" t="n">
        <v>1.75973927532706</v>
      </c>
      <c r="K250" s="363" t="n">
        <v>36.5826489476844</v>
      </c>
    </row>
    <row r="251">
      <c r="A251" s="363" t="s">
        <v>147</v>
      </c>
      <c r="B251" s="363" t="s">
        <v>148</v>
      </c>
      <c r="C251" s="363" t="s">
        <v>16</v>
      </c>
      <c r="D251" s="363" t="n">
        <v>1861.039044</v>
      </c>
      <c r="E251" s="363" t="n">
        <v>13.0042025145985</v>
      </c>
      <c r="F251" s="363" t="n">
        <v>90.995966048141</v>
      </c>
      <c r="G251" s="363" t="n">
        <v>2.46467555797373</v>
      </c>
      <c r="H251" s="363" t="n">
        <v>184.149468</v>
      </c>
      <c r="I251" s="363" t="n">
        <v>30.0591817766815</v>
      </c>
      <c r="J251" s="363" t="n">
        <v>9.00403395185901</v>
      </c>
      <c r="K251" s="363" t="n">
        <v>24.9083393723494</v>
      </c>
    </row>
    <row r="252">
      <c r="A252" s="363" t="s">
        <v>147</v>
      </c>
      <c r="B252" s="363" t="s">
        <v>148</v>
      </c>
      <c r="C252" s="363" t="s">
        <v>17</v>
      </c>
      <c r="D252" s="363" t="n">
        <v>7106.9977163</v>
      </c>
      <c r="E252" s="363" t="n">
        <v>3.64651312648902</v>
      </c>
      <c r="F252" s="363" t="n">
        <v>96.8188757629814</v>
      </c>
      <c r="G252" s="363" t="n">
        <v>0.807941786625802</v>
      </c>
      <c r="H252" s="363" t="n">
        <v>233.5106921</v>
      </c>
      <c r="I252" s="363" t="n">
        <v>24.6999644589281</v>
      </c>
      <c r="J252" s="363" t="n">
        <v>3.18112423701859</v>
      </c>
      <c r="K252" s="363" t="n">
        <v>24.5900535894687</v>
      </c>
    </row>
    <row r="253">
      <c r="A253" s="363" t="s">
        <v>149</v>
      </c>
      <c r="B253" s="363" t="s">
        <v>150</v>
      </c>
      <c r="C253" s="363" t="s">
        <v>16</v>
      </c>
      <c r="D253" s="363" t="n">
        <v>4898.1838031</v>
      </c>
      <c r="E253" s="363" t="n">
        <v>7.33159506269132</v>
      </c>
      <c r="F253" s="363" t="n">
        <v>93.2020199620211</v>
      </c>
      <c r="G253" s="363" t="n">
        <v>1.85484544438362</v>
      </c>
      <c r="H253" s="363" t="n">
        <v>357.2643139</v>
      </c>
      <c r="I253" s="363" t="n">
        <v>28.7456611931866</v>
      </c>
      <c r="J253" s="363" t="n">
        <v>6.79798003797894</v>
      </c>
      <c r="K253" s="363" t="n">
        <v>25.4303986137185</v>
      </c>
    </row>
    <row r="254">
      <c r="A254" s="363" t="s">
        <v>149</v>
      </c>
      <c r="B254" s="363" t="s">
        <v>150</v>
      </c>
      <c r="C254" s="363" t="s">
        <v>17</v>
      </c>
      <c r="D254" s="363" t="n">
        <v>13020.5603978</v>
      </c>
      <c r="E254" s="363" t="n">
        <v>3.30161619016753</v>
      </c>
      <c r="F254" s="363" t="n">
        <v>98.2855386324683</v>
      </c>
      <c r="G254" s="363" t="n">
        <v>0.514118441883688</v>
      </c>
      <c r="H254" s="363" t="n">
        <v>227.1264735</v>
      </c>
      <c r="I254" s="363" t="n">
        <v>30.0958169335812</v>
      </c>
      <c r="J254" s="363" t="n">
        <v>1.71446136753164</v>
      </c>
      <c r="K254" s="363" t="n">
        <v>29.4730513841636</v>
      </c>
    </row>
    <row r="255">
      <c r="A255" s="363" t="s">
        <v>151</v>
      </c>
      <c r="B255" s="363" t="s">
        <v>152</v>
      </c>
      <c r="C255" s="363" t="s">
        <v>16</v>
      </c>
      <c r="D255" s="363" t="n">
        <v>4928.1172285</v>
      </c>
      <c r="E255" s="363" t="n">
        <v>7.74282995290301</v>
      </c>
      <c r="F255" s="363" t="n">
        <v>85.839939398312</v>
      </c>
      <c r="G255" s="363" t="n">
        <v>2.6077165516216</v>
      </c>
      <c r="H255" s="363" t="n">
        <v>812.936718</v>
      </c>
      <c r="I255" s="363" t="n">
        <v>17.7499081443455</v>
      </c>
      <c r="J255" s="363" t="n">
        <v>14.160060601688</v>
      </c>
      <c r="K255" s="363" t="n">
        <v>15.8082819739125</v>
      </c>
    </row>
    <row r="256">
      <c r="A256" s="363" t="s">
        <v>151</v>
      </c>
      <c r="B256" s="363" t="s">
        <v>152</v>
      </c>
      <c r="C256" s="363" t="s">
        <v>17</v>
      </c>
      <c r="D256" s="363" t="n">
        <v>10890.541155</v>
      </c>
      <c r="E256" s="363" t="n">
        <v>4.45119067436164</v>
      </c>
      <c r="F256" s="363" t="n">
        <v>90.9233269563098</v>
      </c>
      <c r="G256" s="363" t="n">
        <v>1.61868379869792</v>
      </c>
      <c r="H256" s="363" t="n">
        <v>1087.1784463</v>
      </c>
      <c r="I256" s="363" t="n">
        <v>16.2618847653848</v>
      </c>
      <c r="J256" s="363" t="n">
        <v>9.07667304369025</v>
      </c>
      <c r="K256" s="363" t="n">
        <v>16.2147645463779</v>
      </c>
    </row>
    <row r="257">
      <c r="A257" s="363" t="s">
        <v>153</v>
      </c>
      <c r="B257" s="363" t="s">
        <v>154</v>
      </c>
      <c r="C257" s="363" t="s">
        <v>16</v>
      </c>
      <c r="D257" s="363" t="n">
        <v>5542.6145363</v>
      </c>
      <c r="E257" s="363" t="n">
        <v>8.77176415454597</v>
      </c>
      <c r="F257" s="363" t="n">
        <v>90.2357496989419</v>
      </c>
      <c r="G257" s="363" t="n">
        <v>2.3356124652207</v>
      </c>
      <c r="H257" s="363" t="n">
        <v>599.7564805</v>
      </c>
      <c r="I257" s="363" t="n">
        <v>24.8002557951391</v>
      </c>
      <c r="J257" s="363" t="n">
        <v>9.76425030105811</v>
      </c>
      <c r="K257" s="363" t="n">
        <v>21.5844263826937</v>
      </c>
    </row>
    <row r="258">
      <c r="A258" s="363" t="s">
        <v>153</v>
      </c>
      <c r="B258" s="363" t="s">
        <v>154</v>
      </c>
      <c r="C258" s="363" t="s">
        <v>17</v>
      </c>
      <c r="D258" s="363" t="n">
        <v>12307.2844331</v>
      </c>
      <c r="E258" s="363" t="n">
        <v>3.90824942850983</v>
      </c>
      <c r="F258" s="363" t="n">
        <v>96.9873034307942</v>
      </c>
      <c r="G258" s="363" t="n">
        <v>0.906634836393079</v>
      </c>
      <c r="H258" s="363" t="n">
        <v>382.2986337</v>
      </c>
      <c r="I258" s="363" t="n">
        <v>28.4292524213096</v>
      </c>
      <c r="J258" s="363" t="n">
        <v>3.01269656920577</v>
      </c>
      <c r="K258" s="363" t="n">
        <v>29.1871637114007</v>
      </c>
    </row>
    <row r="259">
      <c r="A259" s="363" t="s">
        <v>155</v>
      </c>
      <c r="B259" s="363" t="s">
        <v>156</v>
      </c>
      <c r="C259" s="363" t="s">
        <v>16</v>
      </c>
      <c r="D259" s="363" t="n">
        <v>9623.9228255</v>
      </c>
      <c r="E259" s="363" t="n">
        <v>5.6749538419727</v>
      </c>
      <c r="F259" s="363" t="n">
        <v>85.9176126382971</v>
      </c>
      <c r="G259" s="363" t="n">
        <v>2.85756081684424</v>
      </c>
      <c r="H259" s="363" t="n">
        <v>1577.4159105</v>
      </c>
      <c r="I259" s="363" t="n">
        <v>19.5476965226498</v>
      </c>
      <c r="J259" s="363" t="n">
        <v>14.0823873617029</v>
      </c>
      <c r="K259" s="363" t="n">
        <v>17.4341748345651</v>
      </c>
    </row>
    <row r="260">
      <c r="A260" s="363" t="s">
        <v>155</v>
      </c>
      <c r="B260" s="363" t="s">
        <v>156</v>
      </c>
      <c r="C260" s="363" t="s">
        <v>17</v>
      </c>
      <c r="D260" s="363" t="n">
        <v>22039.2247674</v>
      </c>
      <c r="E260" s="363" t="n">
        <v>3.52791946921002</v>
      </c>
      <c r="F260" s="363" t="n">
        <v>93.8283381202581</v>
      </c>
      <c r="G260" s="363" t="n">
        <v>1.16496561809204</v>
      </c>
      <c r="H260" s="363" t="n">
        <v>1449.6541885</v>
      </c>
      <c r="I260" s="363" t="n">
        <v>17.3228101896896</v>
      </c>
      <c r="J260" s="363" t="n">
        <v>6.17166187974191</v>
      </c>
      <c r="K260" s="363" t="n">
        <v>17.7110784814067</v>
      </c>
    </row>
    <row r="261">
      <c r="A261" s="363" t="s">
        <v>157</v>
      </c>
      <c r="B261" s="363" t="s">
        <v>158</v>
      </c>
      <c r="C261" s="363" t="s">
        <v>16</v>
      </c>
      <c r="D261" s="363" t="n">
        <v>5929.2835752</v>
      </c>
      <c r="E261" s="363" t="n">
        <v>10.4266303462323</v>
      </c>
      <c r="F261" s="363" t="n">
        <v>96.1651772128544</v>
      </c>
      <c r="G261" s="363" t="n">
        <v>1.93304765376775</v>
      </c>
      <c r="H261" s="363" t="n">
        <v>236.444755</v>
      </c>
      <c r="I261" s="363" t="n">
        <v>51.0841463885892</v>
      </c>
      <c r="J261" s="363" t="n">
        <v>3.83482278714558</v>
      </c>
      <c r="K261" s="363" t="n">
        <v>48.4746963558738</v>
      </c>
    </row>
    <row r="262">
      <c r="A262" s="363" t="s">
        <v>157</v>
      </c>
      <c r="B262" s="363" t="s">
        <v>158</v>
      </c>
      <c r="C262" s="363" t="s">
        <v>17</v>
      </c>
      <c r="D262" s="363" t="n">
        <v>30499.6936181</v>
      </c>
      <c r="E262" s="363" t="n">
        <v>2.59582997334293</v>
      </c>
      <c r="F262" s="363" t="n">
        <v>98.6932534025956</v>
      </c>
      <c r="G262" s="363" t="n">
        <v>0.502894792352037</v>
      </c>
      <c r="H262" s="363" t="n">
        <v>403.8307532</v>
      </c>
      <c r="I262" s="363" t="n">
        <v>37.9682920954529</v>
      </c>
      <c r="J262" s="363" t="n">
        <v>1.30674659740439</v>
      </c>
      <c r="K262" s="363" t="n">
        <v>37.9815974076616</v>
      </c>
    </row>
    <row r="263">
      <c r="A263" s="363" t="s">
        <v>159</v>
      </c>
      <c r="B263" s="363" t="s">
        <v>160</v>
      </c>
      <c r="C263" s="363" t="s">
        <v>16</v>
      </c>
      <c r="D263" s="363" t="n">
        <v>2692.2240575</v>
      </c>
      <c r="E263" s="363" t="n">
        <v>11.4594068877373</v>
      </c>
      <c r="F263" s="363" t="n">
        <v>95.7274107045948</v>
      </c>
      <c r="G263" s="363" t="n">
        <v>1.97334853911587</v>
      </c>
      <c r="H263" s="363" t="n">
        <v>120.1616925</v>
      </c>
      <c r="I263" s="363" t="n">
        <v>43.6885328109707</v>
      </c>
      <c r="J263" s="363" t="n">
        <v>4.27258929540516</v>
      </c>
      <c r="K263" s="363" t="n">
        <v>44.2128959763131</v>
      </c>
    </row>
    <row r="264">
      <c r="A264" s="363" t="s">
        <v>159</v>
      </c>
      <c r="B264" s="363" t="s">
        <v>160</v>
      </c>
      <c r="C264" s="363" t="s">
        <v>17</v>
      </c>
      <c r="D264" s="363" t="n">
        <v>17593.6645344</v>
      </c>
      <c r="E264" s="363" t="n">
        <v>2.64750950782841</v>
      </c>
      <c r="F264" s="363" t="n">
        <v>97.7524514275277</v>
      </c>
      <c r="G264" s="363" t="n">
        <v>0.577801293092094</v>
      </c>
      <c r="H264" s="363" t="n">
        <v>404.5178922</v>
      </c>
      <c r="I264" s="363" t="n">
        <v>25.3078910588957</v>
      </c>
      <c r="J264" s="363" t="n">
        <v>2.24754857247225</v>
      </c>
      <c r="K264" s="363" t="n">
        <v>25.1302657168469</v>
      </c>
    </row>
    <row r="265">
      <c r="A265" s="363" t="s">
        <v>161</v>
      </c>
      <c r="B265" s="363" t="s">
        <v>162</v>
      </c>
      <c r="C265" s="363" t="s">
        <v>16</v>
      </c>
      <c r="D265" s="363" t="n">
        <v>22013.8693074</v>
      </c>
      <c r="E265" s="363" t="n">
        <v>6.56197854605815</v>
      </c>
      <c r="F265" s="363" t="n">
        <v>92.1255414461373</v>
      </c>
      <c r="G265" s="363" t="n">
        <v>1.8559726317827</v>
      </c>
      <c r="H265" s="363" t="n">
        <v>1881.6421456</v>
      </c>
      <c r="I265" s="363" t="n">
        <v>22.7195030518144</v>
      </c>
      <c r="J265" s="363" t="n">
        <v>7.8744585538627</v>
      </c>
      <c r="K265" s="363" t="n">
        <v>21.7135543279126</v>
      </c>
    </row>
    <row r="266">
      <c r="A266" s="363" t="s">
        <v>161</v>
      </c>
      <c r="B266" s="363" t="s">
        <v>162</v>
      </c>
      <c r="C266" s="363" t="s">
        <v>17</v>
      </c>
      <c r="D266" s="363" t="n">
        <v>29295.6905939</v>
      </c>
      <c r="E266" s="363" t="n">
        <v>4.57736583685694</v>
      </c>
      <c r="F266" s="363" t="n">
        <v>92.7490412404673</v>
      </c>
      <c r="G266" s="363" t="n">
        <v>1.25648848874018</v>
      </c>
      <c r="H266" s="363" t="n">
        <v>2290.2861473</v>
      </c>
      <c r="I266" s="363" t="n">
        <v>17.1721201479014</v>
      </c>
      <c r="J266" s="363" t="n">
        <v>7.25095875953269</v>
      </c>
      <c r="K266" s="363" t="n">
        <v>16.0720956393698</v>
      </c>
    </row>
    <row r="267">
      <c r="A267" s="363" t="s">
        <v>163</v>
      </c>
      <c r="B267" s="363" t="s">
        <v>164</v>
      </c>
      <c r="C267" s="363" t="s">
        <v>16</v>
      </c>
      <c r="D267" s="363" t="n">
        <v>5390.0638993</v>
      </c>
      <c r="E267" s="363" t="n">
        <v>8.50676213687473</v>
      </c>
      <c r="F267" s="363" t="n">
        <v>90.0237092744247</v>
      </c>
      <c r="G267" s="363" t="n">
        <v>2.19534908146477</v>
      </c>
      <c r="H267" s="363" t="n">
        <v>597.3186944</v>
      </c>
      <c r="I267" s="363" t="n">
        <v>21.6282835433494</v>
      </c>
      <c r="J267" s="363" t="n">
        <v>9.97629072557525</v>
      </c>
      <c r="K267" s="363" t="n">
        <v>19.8103155673888</v>
      </c>
    </row>
    <row r="268">
      <c r="A268" s="363" t="s">
        <v>163</v>
      </c>
      <c r="B268" s="363" t="s">
        <v>164</v>
      </c>
      <c r="C268" s="363" t="s">
        <v>17</v>
      </c>
      <c r="D268" s="363" t="n">
        <v>18563.3212829</v>
      </c>
      <c r="E268" s="363" t="n">
        <v>3.25982836552918</v>
      </c>
      <c r="F268" s="363" t="n">
        <v>96.476079047365</v>
      </c>
      <c r="G268" s="363" t="n">
        <v>0.777207190774639</v>
      </c>
      <c r="H268" s="363" t="n">
        <v>678.0507403</v>
      </c>
      <c r="I268" s="363" t="n">
        <v>21.812006337364</v>
      </c>
      <c r="J268" s="363" t="n">
        <v>3.52392095263503</v>
      </c>
      <c r="K268" s="363" t="n">
        <v>21.2779751252043</v>
      </c>
    </row>
    <row r="269">
      <c r="A269" s="363" t="s">
        <v>165</v>
      </c>
      <c r="B269" s="363" t="s">
        <v>166</v>
      </c>
      <c r="C269" s="363" t="s">
        <v>16</v>
      </c>
      <c r="D269" s="363" t="n">
        <v>4298.6972604</v>
      </c>
      <c r="E269" s="363" t="n">
        <v>12.6206933077985</v>
      </c>
      <c r="F269" s="363" t="n">
        <v>95.8718455092519</v>
      </c>
      <c r="G269" s="363" t="n">
        <v>1.73793253620327</v>
      </c>
      <c r="H269" s="363" t="n">
        <v>185.0979952</v>
      </c>
      <c r="I269" s="363" t="n">
        <v>44.0823723914508</v>
      </c>
      <c r="J269" s="363" t="n">
        <v>4.12815449074806</v>
      </c>
      <c r="K269" s="363" t="n">
        <v>40.361570767229</v>
      </c>
    </row>
    <row r="270">
      <c r="A270" s="363" t="s">
        <v>165</v>
      </c>
      <c r="B270" s="363" t="s">
        <v>166</v>
      </c>
      <c r="C270" s="363" t="s">
        <v>17</v>
      </c>
      <c r="D270" s="363" t="n">
        <v>26330.8340465</v>
      </c>
      <c r="E270" s="363" t="n">
        <v>2.52110909686768</v>
      </c>
      <c r="F270" s="363" t="n">
        <v>99.3088511410558</v>
      </c>
      <c r="G270" s="363" t="n">
        <v>0.370088343530975</v>
      </c>
      <c r="H270" s="363" t="n">
        <v>183.2518018</v>
      </c>
      <c r="I270" s="363" t="n">
        <v>53.1094180850855</v>
      </c>
      <c r="J270" s="363" t="n">
        <v>0.691148858944158</v>
      </c>
      <c r="K270" s="363" t="n">
        <v>53.1767472971072</v>
      </c>
    </row>
    <row r="271">
      <c r="A271" s="363" t="s">
        <v>167</v>
      </c>
      <c r="B271" s="363" t="s">
        <v>168</v>
      </c>
      <c r="C271" s="363" t="s">
        <v>16</v>
      </c>
      <c r="D271" s="363" t="n">
        <v>9755.9282657</v>
      </c>
      <c r="E271" s="363" t="n">
        <v>6.81972073059332</v>
      </c>
      <c r="F271" s="363" t="n">
        <v>91.3323620983839</v>
      </c>
      <c r="G271" s="363" t="n">
        <v>1.8057872385127</v>
      </c>
      <c r="H271" s="363" t="n">
        <v>925.8586076</v>
      </c>
      <c r="I271" s="363" t="n">
        <v>20.7032666811618</v>
      </c>
      <c r="J271" s="363" t="n">
        <v>8.66763790161606</v>
      </c>
      <c r="K271" s="363" t="n">
        <v>19.0278846223759</v>
      </c>
    </row>
    <row r="272">
      <c r="A272" s="363" t="s">
        <v>167</v>
      </c>
      <c r="B272" s="363" t="s">
        <v>168</v>
      </c>
      <c r="C272" s="363" t="s">
        <v>17</v>
      </c>
      <c r="D272" s="363" t="n">
        <v>19288.1969847</v>
      </c>
      <c r="E272" s="363" t="n">
        <v>3.97610951908248</v>
      </c>
      <c r="F272" s="363" t="n">
        <v>95.4444216846638</v>
      </c>
      <c r="G272" s="363" t="n">
        <v>0.910157528436872</v>
      </c>
      <c r="H272" s="363" t="n">
        <v>920.6288893</v>
      </c>
      <c r="I272" s="363" t="n">
        <v>19.03637000035</v>
      </c>
      <c r="J272" s="363" t="n">
        <v>4.55557831533622</v>
      </c>
      <c r="K272" s="363" t="n">
        <v>19.0688103530471</v>
      </c>
    </row>
    <row r="273">
      <c r="A273" s="363" t="s">
        <v>169</v>
      </c>
      <c r="B273" s="363" t="s">
        <v>170</v>
      </c>
      <c r="C273" s="363" t="s">
        <v>16</v>
      </c>
      <c r="D273" s="363" t="n">
        <v>5859.2847924</v>
      </c>
      <c r="E273" s="363" t="n">
        <v>9.58860254244378</v>
      </c>
      <c r="F273" s="363" t="n">
        <v>94.9303022708962</v>
      </c>
      <c r="G273" s="363" t="n">
        <v>1.99005577282466</v>
      </c>
      <c r="H273" s="363" t="n">
        <v>312.9117057</v>
      </c>
      <c r="I273" s="363" t="n">
        <v>38.9208470465768</v>
      </c>
      <c r="J273" s="363" t="n">
        <v>5.0696977291038</v>
      </c>
      <c r="K273" s="363" t="n">
        <v>37.2638776796625</v>
      </c>
    </row>
    <row r="274">
      <c r="A274" s="363" t="s">
        <v>169</v>
      </c>
      <c r="B274" s="363" t="s">
        <v>170</v>
      </c>
      <c r="C274" s="363" t="s">
        <v>17</v>
      </c>
      <c r="D274" s="363" t="n">
        <v>27201.7818266</v>
      </c>
      <c r="E274" s="363" t="n">
        <v>2.83130244194247</v>
      </c>
      <c r="F274" s="363" t="n">
        <v>98.1172492395439</v>
      </c>
      <c r="G274" s="363" t="n">
        <v>0.549433145787456</v>
      </c>
      <c r="H274" s="363" t="n">
        <v>521.969132</v>
      </c>
      <c r="I274" s="363" t="n">
        <v>28.2089347139213</v>
      </c>
      <c r="J274" s="363" t="n">
        <v>1.88275076045611</v>
      </c>
      <c r="K274" s="363" t="n">
        <v>28.6330352577495</v>
      </c>
    </row>
    <row r="275">
      <c r="A275" s="363" t="s">
        <v>171</v>
      </c>
      <c r="B275" s="363" t="s">
        <v>172</v>
      </c>
      <c r="C275" s="363" t="s">
        <v>16</v>
      </c>
      <c r="D275" s="363" t="n">
        <v>13837.7394724</v>
      </c>
      <c r="E275" s="363" t="n">
        <v>6.70151549380945</v>
      </c>
      <c r="F275" s="363" t="n">
        <v>95.7632180438157</v>
      </c>
      <c r="G275" s="363" t="n">
        <v>1.26852252475418</v>
      </c>
      <c r="H275" s="363" t="n">
        <v>612.2129781</v>
      </c>
      <c r="I275" s="363" t="n">
        <v>29.5532037688476</v>
      </c>
      <c r="J275" s="363" t="n">
        <v>4.23678195618433</v>
      </c>
      <c r="K275" s="363" t="n">
        <v>28.6721857267656</v>
      </c>
    </row>
    <row r="276">
      <c r="A276" s="363" t="s">
        <v>171</v>
      </c>
      <c r="B276" s="363" t="s">
        <v>172</v>
      </c>
      <c r="C276" s="363" t="s">
        <v>17</v>
      </c>
      <c r="D276" s="363" t="n">
        <v>32459.5686914</v>
      </c>
      <c r="E276" s="363" t="n">
        <v>3.51161449852772</v>
      </c>
      <c r="F276" s="363" t="n">
        <v>96.3698635999772</v>
      </c>
      <c r="G276" s="363" t="n">
        <v>0.792535152823143</v>
      </c>
      <c r="H276" s="363" t="n">
        <v>1222.7127593</v>
      </c>
      <c r="I276" s="363" t="n">
        <v>20.5198675869757</v>
      </c>
      <c r="J276" s="363" t="n">
        <v>3.63013640002283</v>
      </c>
      <c r="K276" s="363" t="n">
        <v>21.0395688093905</v>
      </c>
    </row>
    <row r="277">
      <c r="A277" s="363" t="s">
        <v>173</v>
      </c>
      <c r="B277" s="363" t="s">
        <v>174</v>
      </c>
      <c r="C277" s="363" t="s">
        <v>16</v>
      </c>
      <c r="D277" s="363" t="n">
        <v>3235.0985852</v>
      </c>
      <c r="E277" s="363" t="n">
        <v>7.93935940480083</v>
      </c>
      <c r="F277" s="363" t="n">
        <v>89.9200249039226</v>
      </c>
      <c r="G277" s="363" t="n">
        <v>2.30601007164258</v>
      </c>
      <c r="H277" s="363" t="n">
        <v>362.6524037</v>
      </c>
      <c r="I277" s="363" t="n">
        <v>23.719279985352</v>
      </c>
      <c r="J277" s="363" t="n">
        <v>10.0799750960774</v>
      </c>
      <c r="K277" s="363" t="n">
        <v>20.5711304933172</v>
      </c>
    </row>
    <row r="278">
      <c r="A278" s="363" t="s">
        <v>173</v>
      </c>
      <c r="B278" s="363" t="s">
        <v>174</v>
      </c>
      <c r="C278" s="363" t="s">
        <v>17</v>
      </c>
      <c r="D278" s="363" t="n">
        <v>7468.5330125</v>
      </c>
      <c r="E278" s="363" t="n">
        <v>3.07103220023857</v>
      </c>
      <c r="F278" s="363" t="n">
        <v>94.6109270808387</v>
      </c>
      <c r="G278" s="363" t="n">
        <v>1.21460851312099</v>
      </c>
      <c r="H278" s="363" t="n">
        <v>425.4103648</v>
      </c>
      <c r="I278" s="363" t="n">
        <v>21.671620324921</v>
      </c>
      <c r="J278" s="363" t="n">
        <v>5.38907291916128</v>
      </c>
      <c r="K278" s="363" t="n">
        <v>21.3237488507652</v>
      </c>
    </row>
    <row r="279">
      <c r="A279" s="363" t="s">
        <v>175</v>
      </c>
      <c r="B279" s="363" t="s">
        <v>176</v>
      </c>
      <c r="C279" s="363" t="s">
        <v>16</v>
      </c>
      <c r="D279" s="363" t="n">
        <v>12881.459701</v>
      </c>
      <c r="E279" s="363" t="n">
        <v>5.46261167005018</v>
      </c>
      <c r="F279" s="363" t="n">
        <v>86.9558095210277</v>
      </c>
      <c r="G279" s="363" t="n">
        <v>2.10500207558136</v>
      </c>
      <c r="H279" s="363" t="n">
        <v>1932.3402877</v>
      </c>
      <c r="I279" s="363" t="n">
        <v>14.0420108473903</v>
      </c>
      <c r="J279" s="363" t="n">
        <v>13.0441904789723</v>
      </c>
      <c r="K279" s="363" t="n">
        <v>14.0324660101132</v>
      </c>
    </row>
    <row r="280">
      <c r="A280" s="363" t="s">
        <v>175</v>
      </c>
      <c r="B280" s="363" t="s">
        <v>176</v>
      </c>
      <c r="C280" s="363" t="s">
        <v>17</v>
      </c>
      <c r="D280" s="363" t="n">
        <v>17293.2899702</v>
      </c>
      <c r="E280" s="363" t="n">
        <v>4.07981736100944</v>
      </c>
      <c r="F280" s="363" t="n">
        <v>95.004984042101</v>
      </c>
      <c r="G280" s="363" t="n">
        <v>1.22231491820503</v>
      </c>
      <c r="H280" s="363" t="n">
        <v>909.2181872</v>
      </c>
      <c r="I280" s="363" t="n">
        <v>23.5999682056772</v>
      </c>
      <c r="J280" s="363" t="n">
        <v>4.99501595789902</v>
      </c>
      <c r="K280" s="363" t="n">
        <v>23.2483760366874</v>
      </c>
    </row>
    <row r="281">
      <c r="A281" s="363" t="s">
        <v>177</v>
      </c>
      <c r="B281" s="363" t="s">
        <v>178</v>
      </c>
      <c r="C281" s="363" t="s">
        <v>16</v>
      </c>
      <c r="D281" s="363" t="n">
        <v>5329.9760726</v>
      </c>
      <c r="E281" s="363" t="n">
        <v>9.43578390609833</v>
      </c>
      <c r="F281" s="363" t="n">
        <v>86.1773010852534</v>
      </c>
      <c r="G281" s="363" t="n">
        <v>3.08491030950006</v>
      </c>
      <c r="H281" s="363" t="n">
        <v>854.9194921</v>
      </c>
      <c r="I281" s="363" t="n">
        <v>22.2744223572264</v>
      </c>
      <c r="J281" s="363" t="n">
        <v>13.8226989147466</v>
      </c>
      <c r="K281" s="363" t="n">
        <v>19.2328029571106</v>
      </c>
    </row>
    <row r="282">
      <c r="A282" s="363" t="s">
        <v>177</v>
      </c>
      <c r="B282" s="363" t="s">
        <v>178</v>
      </c>
      <c r="C282" s="363" t="s">
        <v>17</v>
      </c>
      <c r="D282" s="363" t="n">
        <v>19018.0376979</v>
      </c>
      <c r="E282" s="363" t="n">
        <v>3.92035944071928</v>
      </c>
      <c r="F282" s="363" t="n">
        <v>94.1074055612062</v>
      </c>
      <c r="G282" s="363" t="n">
        <v>0.901235431809755</v>
      </c>
      <c r="H282" s="363" t="n">
        <v>1190.8264021</v>
      </c>
      <c r="I282" s="363" t="n">
        <v>14.6327184705873</v>
      </c>
      <c r="J282" s="363" t="n">
        <v>5.89259443879382</v>
      </c>
      <c r="K282" s="363" t="n">
        <v>14.3931385688254</v>
      </c>
    </row>
    <row r="283">
      <c r="A283" s="363" t="s">
        <v>179</v>
      </c>
      <c r="B283" s="363" t="s">
        <v>180</v>
      </c>
      <c r="C283" s="363" t="s">
        <v>16</v>
      </c>
      <c r="D283" s="363" t="n">
        <v>3011.1600163</v>
      </c>
      <c r="E283" s="363" t="n">
        <v>6.19640809325441</v>
      </c>
      <c r="F283" s="363" t="n">
        <v>82.7548820594653</v>
      </c>
      <c r="G283" s="363" t="n">
        <v>2.22208240493589</v>
      </c>
      <c r="H283" s="363" t="n">
        <v>627.4893798</v>
      </c>
      <c r="I283" s="363" t="n">
        <v>11.2966415068659</v>
      </c>
      <c r="J283" s="363" t="n">
        <v>17.2451179405347</v>
      </c>
      <c r="K283" s="363" t="n">
        <v>10.6632014916321</v>
      </c>
    </row>
    <row r="284">
      <c r="A284" s="363" t="s">
        <v>179</v>
      </c>
      <c r="B284" s="363" t="s">
        <v>180</v>
      </c>
      <c r="C284" s="363" t="s">
        <v>17</v>
      </c>
      <c r="D284" s="363" t="n">
        <v>2818.5537686</v>
      </c>
      <c r="E284" s="363" t="n">
        <v>5.69484128197441</v>
      </c>
      <c r="F284" s="363" t="n">
        <v>90.2345713709006</v>
      </c>
      <c r="G284" s="363" t="n">
        <v>2.28383578996084</v>
      </c>
      <c r="H284" s="363" t="n">
        <v>305.031489</v>
      </c>
      <c r="I284" s="363" t="n">
        <v>22.7439319272876</v>
      </c>
      <c r="J284" s="363" t="n">
        <v>9.76542862909944</v>
      </c>
      <c r="K284" s="363" t="n">
        <v>21.103112972896</v>
      </c>
    </row>
    <row r="285">
      <c r="A285" s="363" t="s">
        <v>181</v>
      </c>
      <c r="B285" s="363" t="s">
        <v>182</v>
      </c>
      <c r="C285" s="363" t="s">
        <v>16</v>
      </c>
      <c r="D285" s="363" t="n">
        <v>7348.6348644</v>
      </c>
      <c r="E285" s="363" t="n">
        <v>5.62680550234847</v>
      </c>
      <c r="F285" s="363" t="n">
        <v>87.715755338919</v>
      </c>
      <c r="G285" s="363" t="n">
        <v>1.92944997270667</v>
      </c>
      <c r="H285" s="363" t="n">
        <v>1029.1472524</v>
      </c>
      <c r="I285" s="363" t="n">
        <v>14.3012793810942</v>
      </c>
      <c r="J285" s="363" t="n">
        <v>12.284244661081</v>
      </c>
      <c r="K285" s="363" t="n">
        <v>13.7772542320669</v>
      </c>
    </row>
    <row r="286">
      <c r="A286" s="363" t="s">
        <v>181</v>
      </c>
      <c r="B286" s="363" t="s">
        <v>182</v>
      </c>
      <c r="C286" s="363" t="s">
        <v>17</v>
      </c>
      <c r="D286" s="363" t="n">
        <v>9618.3914956</v>
      </c>
      <c r="E286" s="363" t="n">
        <v>5.13337017026142</v>
      </c>
      <c r="F286" s="363" t="n">
        <v>96.6633878844093</v>
      </c>
      <c r="G286" s="363" t="n">
        <v>0.892385799438209</v>
      </c>
      <c r="H286" s="363" t="n">
        <v>332.0061742</v>
      </c>
      <c r="I286" s="363" t="n">
        <v>26.1343679440728</v>
      </c>
      <c r="J286" s="363" t="n">
        <v>3.33661211559068</v>
      </c>
      <c r="K286" s="363" t="n">
        <v>25.8528806122145</v>
      </c>
    </row>
    <row r="287">
      <c r="A287" s="363" t="s">
        <v>183</v>
      </c>
      <c r="B287" s="363" t="s">
        <v>184</v>
      </c>
      <c r="C287" s="363" t="s">
        <v>16</v>
      </c>
      <c r="D287" s="363" t="n">
        <v>11028.3633133</v>
      </c>
      <c r="E287" s="363" t="n">
        <v>8.75169457364153</v>
      </c>
      <c r="F287" s="363" t="n">
        <v>90.0152859158549</v>
      </c>
      <c r="G287" s="363" t="n">
        <v>2.27114357036579</v>
      </c>
      <c r="H287" s="363" t="n">
        <v>1223.2928372</v>
      </c>
      <c r="I287" s="363" t="n">
        <v>22.4536058087295</v>
      </c>
      <c r="J287" s="363" t="n">
        <v>9.98471408414508</v>
      </c>
      <c r="K287" s="363" t="n">
        <v>20.47506179141</v>
      </c>
    </row>
    <row r="288">
      <c r="A288" s="363" t="s">
        <v>183</v>
      </c>
      <c r="B288" s="363" t="s">
        <v>184</v>
      </c>
      <c r="C288" s="363" t="s">
        <v>17</v>
      </c>
      <c r="D288" s="363" t="n">
        <v>24973.947094</v>
      </c>
      <c r="E288" s="363" t="n">
        <v>4.43098234290443</v>
      </c>
      <c r="F288" s="363" t="n">
        <v>94.4393863874883</v>
      </c>
      <c r="G288" s="363" t="n">
        <v>1.25331342875439</v>
      </c>
      <c r="H288" s="363" t="n">
        <v>1470.471966</v>
      </c>
      <c r="I288" s="363" t="n">
        <v>21.2468232722789</v>
      </c>
      <c r="J288" s="363" t="n">
        <v>5.56061361251171</v>
      </c>
      <c r="K288" s="363" t="n">
        <v>21.2858075404559</v>
      </c>
    </row>
    <row r="289">
      <c r="A289" s="363" t="s">
        <v>185</v>
      </c>
      <c r="B289" s="363" t="s">
        <v>186</v>
      </c>
      <c r="C289" s="363" t="s">
        <v>16</v>
      </c>
      <c r="D289" s="363" t="n">
        <v>9685.0131566</v>
      </c>
      <c r="E289" s="363" t="n">
        <v>6.24790894812051</v>
      </c>
      <c r="F289" s="363" t="n">
        <v>87.6517307146035</v>
      </c>
      <c r="G289" s="363" t="n">
        <v>1.9482704365697</v>
      </c>
      <c r="H289" s="363" t="n">
        <v>1364.4128817</v>
      </c>
      <c r="I289" s="363" t="n">
        <v>15.2214178035506</v>
      </c>
      <c r="J289" s="363" t="n">
        <v>12.3482692853965</v>
      </c>
      <c r="K289" s="363" t="n">
        <v>13.8294097511615</v>
      </c>
    </row>
    <row r="290">
      <c r="A290" s="363" t="s">
        <v>185</v>
      </c>
      <c r="B290" s="363" t="s">
        <v>186</v>
      </c>
      <c r="C290" s="363" t="s">
        <v>17</v>
      </c>
      <c r="D290" s="363" t="n">
        <v>14215.8060589</v>
      </c>
      <c r="E290" s="363" t="n">
        <v>4.72132438485866</v>
      </c>
      <c r="F290" s="363" t="n">
        <v>92.1887832850381</v>
      </c>
      <c r="G290" s="363" t="n">
        <v>1.46902023414263</v>
      </c>
      <c r="H290" s="363" t="n">
        <v>1204.5146703</v>
      </c>
      <c r="I290" s="363" t="n">
        <v>17.9465262008868</v>
      </c>
      <c r="J290" s="363" t="n">
        <v>7.81121671496187</v>
      </c>
      <c r="K290" s="363" t="n">
        <v>17.3375279356043</v>
      </c>
    </row>
    <row r="291">
      <c r="A291" s="363" t="s">
        <v>187</v>
      </c>
      <c r="B291" s="363" t="s">
        <v>188</v>
      </c>
      <c r="C291" s="363" t="s">
        <v>16</v>
      </c>
      <c r="D291" s="363" t="n">
        <v>16254.9121544</v>
      </c>
      <c r="E291" s="363" t="n">
        <v>8.19100718688677</v>
      </c>
      <c r="F291" s="363" t="n">
        <v>86.5874518829194</v>
      </c>
      <c r="G291" s="363" t="n">
        <v>2.18409511101781</v>
      </c>
      <c r="H291" s="363" t="n">
        <v>2517.9143937</v>
      </c>
      <c r="I291" s="363" t="n">
        <v>16.1510869838244</v>
      </c>
      <c r="J291" s="363" t="n">
        <v>13.4125481170806</v>
      </c>
      <c r="K291" s="363" t="n">
        <v>14.0998733933442</v>
      </c>
    </row>
    <row r="292">
      <c r="A292" s="363" t="s">
        <v>187</v>
      </c>
      <c r="B292" s="363" t="s">
        <v>188</v>
      </c>
      <c r="C292" s="363" t="s">
        <v>17</v>
      </c>
      <c r="D292" s="363" t="n">
        <v>22895.6945561</v>
      </c>
      <c r="E292" s="363" t="n">
        <v>5.8942288529847</v>
      </c>
      <c r="F292" s="363" t="n">
        <v>95.3196217087868</v>
      </c>
      <c r="G292" s="363" t="n">
        <v>1.20905754432231</v>
      </c>
      <c r="H292" s="363" t="n">
        <v>1124.2230072</v>
      </c>
      <c r="I292" s="363" t="n">
        <v>24.7801316123639</v>
      </c>
      <c r="J292" s="363" t="n">
        <v>4.6803782912132</v>
      </c>
      <c r="K292" s="363" t="n">
        <v>24.6234172919993</v>
      </c>
    </row>
    <row r="293">
      <c r="A293" s="363" t="s">
        <v>189</v>
      </c>
      <c r="B293" s="363" t="s">
        <v>190</v>
      </c>
      <c r="C293" s="363" t="s">
        <v>16</v>
      </c>
      <c r="D293" s="363" t="n">
        <v>10529.8727008</v>
      </c>
      <c r="E293" s="363" t="n">
        <v>6.08914891087409</v>
      </c>
      <c r="F293" s="363" t="n">
        <v>91.9600675023875</v>
      </c>
      <c r="G293" s="363" t="n">
        <v>2.04726318656683</v>
      </c>
      <c r="H293" s="363" t="n">
        <v>920.6111742</v>
      </c>
      <c r="I293" s="363" t="n">
        <v>23.9884154512595</v>
      </c>
      <c r="J293" s="363" t="n">
        <v>8.03993249761247</v>
      </c>
      <c r="K293" s="363" t="n">
        <v>23.4164230716796</v>
      </c>
    </row>
    <row r="294">
      <c r="A294" s="363" t="s">
        <v>189</v>
      </c>
      <c r="B294" s="363" t="s">
        <v>190</v>
      </c>
      <c r="C294" s="363" t="s">
        <v>17</v>
      </c>
      <c r="D294" s="363" t="n">
        <v>19318.2424514</v>
      </c>
      <c r="E294" s="363" t="n">
        <v>3.47144363830427</v>
      </c>
      <c r="F294" s="363" t="n">
        <v>93.3229006666417</v>
      </c>
      <c r="G294" s="363" t="n">
        <v>1.28042877299481</v>
      </c>
      <c r="H294" s="363" t="n">
        <v>1382.1883254</v>
      </c>
      <c r="I294" s="363" t="n">
        <v>18.2491672229331</v>
      </c>
      <c r="J294" s="363" t="n">
        <v>6.67709933335825</v>
      </c>
      <c r="K294" s="363" t="n">
        <v>17.895993638424</v>
      </c>
    </row>
    <row r="295">
      <c r="A295" s="363" t="s">
        <v>191</v>
      </c>
      <c r="B295" s="363" t="s">
        <v>192</v>
      </c>
      <c r="C295" s="363" t="s">
        <v>16</v>
      </c>
      <c r="D295" s="363" t="n">
        <v>7268.955261</v>
      </c>
      <c r="E295" s="363" t="n">
        <v>4.88367017181684</v>
      </c>
      <c r="F295" s="363" t="n">
        <v>81.9981700126885</v>
      </c>
      <c r="G295" s="363" t="n">
        <v>2.34750943231451</v>
      </c>
      <c r="H295" s="363" t="n">
        <v>1595.8221601</v>
      </c>
      <c r="I295" s="363" t="n">
        <v>11.8315253460009</v>
      </c>
      <c r="J295" s="363" t="n">
        <v>18.0018299873115</v>
      </c>
      <c r="K295" s="363" t="n">
        <v>10.6928838719726</v>
      </c>
    </row>
    <row r="296">
      <c r="A296" s="363" t="s">
        <v>191</v>
      </c>
      <c r="B296" s="363" t="s">
        <v>192</v>
      </c>
      <c r="C296" s="363" t="s">
        <v>17</v>
      </c>
      <c r="D296" s="363" t="n">
        <v>5672.7004856</v>
      </c>
      <c r="E296" s="363" t="n">
        <v>6.28910468723883</v>
      </c>
      <c r="F296" s="363" t="n">
        <v>93.2152814688699</v>
      </c>
      <c r="G296" s="363" t="n">
        <v>1.51907685723633</v>
      </c>
      <c r="H296" s="363" t="n">
        <v>412.8901989</v>
      </c>
      <c r="I296" s="363" t="n">
        <v>21.2946184289281</v>
      </c>
      <c r="J296" s="363" t="n">
        <v>6.78471853113012</v>
      </c>
      <c r="K296" s="363" t="n">
        <v>20.8706044577128</v>
      </c>
    </row>
    <row r="297">
      <c r="A297" s="363" t="s">
        <v>193</v>
      </c>
      <c r="B297" s="363" t="s">
        <v>194</v>
      </c>
      <c r="C297" s="363" t="s">
        <v>16</v>
      </c>
      <c r="D297" s="363" t="n">
        <v>7304.0409385</v>
      </c>
      <c r="E297" s="363" t="n">
        <v>8.08678964027627</v>
      </c>
      <c r="F297" s="363" t="n">
        <v>92.7329172414754</v>
      </c>
      <c r="G297" s="363" t="n">
        <v>2.25249941448601</v>
      </c>
      <c r="H297" s="363" t="n">
        <v>572.3865004</v>
      </c>
      <c r="I297" s="363" t="n">
        <v>32.2874233870062</v>
      </c>
      <c r="J297" s="363" t="n">
        <v>7.26708275852457</v>
      </c>
      <c r="K297" s="363" t="n">
        <v>28.7434241126507</v>
      </c>
    </row>
    <row r="298">
      <c r="A298" s="363" t="s">
        <v>193</v>
      </c>
      <c r="B298" s="363" t="s">
        <v>194</v>
      </c>
      <c r="C298" s="363" t="s">
        <v>17</v>
      </c>
      <c r="D298" s="363" t="n">
        <v>18563.5120744</v>
      </c>
      <c r="E298" s="363" t="n">
        <v>3.51591403109988</v>
      </c>
      <c r="F298" s="363" t="n">
        <v>96.4942865528826</v>
      </c>
      <c r="G298" s="363" t="n">
        <v>0.855304332720839</v>
      </c>
      <c r="H298" s="363" t="n">
        <v>674.4270177</v>
      </c>
      <c r="I298" s="363" t="n">
        <v>23.6763896574475</v>
      </c>
      <c r="J298" s="363" t="n">
        <v>3.50571344711737</v>
      </c>
      <c r="K298" s="363" t="n">
        <v>23.5421356070474</v>
      </c>
    </row>
    <row r="299">
      <c r="A299" s="363" t="s">
        <v>195</v>
      </c>
      <c r="B299" s="363" t="s">
        <v>196</v>
      </c>
      <c r="C299" s="363" t="s">
        <v>16</v>
      </c>
      <c r="D299" s="363" t="n">
        <v>9231.7743468</v>
      </c>
      <c r="E299" s="363" t="n">
        <v>5.56078014945485</v>
      </c>
      <c r="F299" s="363" t="n">
        <v>86.3644618526898</v>
      </c>
      <c r="G299" s="363" t="n">
        <v>2.00245961687535</v>
      </c>
      <c r="H299" s="363" t="n">
        <v>1457.5464094</v>
      </c>
      <c r="I299" s="363" t="n">
        <v>14.6141524978654</v>
      </c>
      <c r="J299" s="363" t="n">
        <v>13.6355381473102</v>
      </c>
      <c r="K299" s="363" t="n">
        <v>12.6831332452616</v>
      </c>
    </row>
    <row r="300">
      <c r="A300" s="363" t="s">
        <v>195</v>
      </c>
      <c r="B300" s="363" t="s">
        <v>196</v>
      </c>
      <c r="C300" s="363" t="s">
        <v>17</v>
      </c>
      <c r="D300" s="363" t="n">
        <v>10970.9522686</v>
      </c>
      <c r="E300" s="363" t="n">
        <v>5.17939979586808</v>
      </c>
      <c r="F300" s="363" t="n">
        <v>93.7097020023085</v>
      </c>
      <c r="G300" s="363" t="n">
        <v>1.40021461840775</v>
      </c>
      <c r="H300" s="363" t="n">
        <v>736.4291809</v>
      </c>
      <c r="I300" s="363" t="n">
        <v>21.2261687098569</v>
      </c>
      <c r="J300" s="363" t="n">
        <v>6.29029799769146</v>
      </c>
      <c r="K300" s="363" t="n">
        <v>20.8596945134271</v>
      </c>
    </row>
    <row r="301">
      <c r="A301" s="363" t="s">
        <v>197</v>
      </c>
      <c r="B301" s="363" t="s">
        <v>198</v>
      </c>
      <c r="C301" s="363" t="s">
        <v>16</v>
      </c>
      <c r="D301" s="363" t="n">
        <v>23590.1079276</v>
      </c>
      <c r="E301" s="363" t="n">
        <v>6.5143452304671</v>
      </c>
      <c r="F301" s="363" t="n">
        <v>85.7657526572758</v>
      </c>
      <c r="G301" s="363" t="n">
        <v>2.23779863444558</v>
      </c>
      <c r="H301" s="363" t="n">
        <v>3915.1691751</v>
      </c>
      <c r="I301" s="363" t="n">
        <v>14.4022570798457</v>
      </c>
      <c r="J301" s="363" t="n">
        <v>14.2342473427242</v>
      </c>
      <c r="K301" s="363" t="n">
        <v>13.4834304587767</v>
      </c>
    </row>
    <row r="302">
      <c r="A302" s="363" t="s">
        <v>197</v>
      </c>
      <c r="B302" s="363" t="s">
        <v>198</v>
      </c>
      <c r="C302" s="363" t="s">
        <v>17</v>
      </c>
      <c r="D302" s="363" t="n">
        <v>24297.0341741</v>
      </c>
      <c r="E302" s="363" t="n">
        <v>5.64355668038074</v>
      </c>
      <c r="F302" s="363" t="n">
        <v>90.8678509129055</v>
      </c>
      <c r="G302" s="363" t="n">
        <v>1.91571185747733</v>
      </c>
      <c r="H302" s="363" t="n">
        <v>2441.8332361</v>
      </c>
      <c r="I302" s="363" t="n">
        <v>20.0254329594535</v>
      </c>
      <c r="J302" s="363" t="n">
        <v>9.13214908709454</v>
      </c>
      <c r="K302" s="363" t="n">
        <v>19.061955493405</v>
      </c>
    </row>
    <row r="303">
      <c r="A303" s="363" t="s">
        <v>199</v>
      </c>
      <c r="B303" s="363" t="s">
        <v>200</v>
      </c>
      <c r="C303" s="363" t="s">
        <v>16</v>
      </c>
      <c r="D303" s="363" t="n">
        <v>20253.7682299</v>
      </c>
      <c r="E303" s="363" t="n">
        <v>5.41369941904219</v>
      </c>
      <c r="F303" s="363" t="n">
        <v>88.6299704361262</v>
      </c>
      <c r="G303" s="363" t="n">
        <v>2.17523151082187</v>
      </c>
      <c r="H303" s="363" t="n">
        <v>2598.2852349</v>
      </c>
      <c r="I303" s="363" t="n">
        <v>19.2872597417635</v>
      </c>
      <c r="J303" s="363" t="n">
        <v>11.3700295638738</v>
      </c>
      <c r="K303" s="363" t="n">
        <v>16.9560424986431</v>
      </c>
    </row>
    <row r="304">
      <c r="A304" s="363" t="s">
        <v>199</v>
      </c>
      <c r="B304" s="363" t="s">
        <v>200</v>
      </c>
      <c r="C304" s="363" t="s">
        <v>17</v>
      </c>
      <c r="D304" s="363" t="n">
        <v>28448.6058858</v>
      </c>
      <c r="E304" s="363" t="n">
        <v>4.67262137658267</v>
      </c>
      <c r="F304" s="363" t="n">
        <v>94.3262470170314</v>
      </c>
      <c r="G304" s="363" t="n">
        <v>1.37794600188009</v>
      </c>
      <c r="H304" s="363" t="n">
        <v>1711.1924582</v>
      </c>
      <c r="I304" s="363" t="n">
        <v>23.9712054766925</v>
      </c>
      <c r="J304" s="363" t="n">
        <v>5.67375298296855</v>
      </c>
      <c r="K304" s="363" t="n">
        <v>22.9083774601459</v>
      </c>
    </row>
    <row r="305">
      <c r="A305" s="363" t="s">
        <v>201</v>
      </c>
      <c r="B305" s="363" t="s">
        <v>202</v>
      </c>
      <c r="C305" s="363" t="s">
        <v>16</v>
      </c>
      <c r="D305" s="363" t="n">
        <v>14146.6786759</v>
      </c>
      <c r="E305" s="363" t="n">
        <v>5.14367097346726</v>
      </c>
      <c r="F305" s="363" t="n">
        <v>86.3462188194725</v>
      </c>
      <c r="G305" s="363" t="n">
        <v>1.99464475076008</v>
      </c>
      <c r="H305" s="363" t="n">
        <v>2236.9903131</v>
      </c>
      <c r="I305" s="363" t="n">
        <v>13.6796911162273</v>
      </c>
      <c r="J305" s="363" t="n">
        <v>13.6537811805275</v>
      </c>
      <c r="K305" s="363" t="n">
        <v>12.6140905467176</v>
      </c>
    </row>
    <row r="306">
      <c r="A306" s="363" t="s">
        <v>201</v>
      </c>
      <c r="B306" s="363" t="s">
        <v>202</v>
      </c>
      <c r="C306" s="363" t="s">
        <v>17</v>
      </c>
      <c r="D306" s="363" t="n">
        <v>12334.0606736</v>
      </c>
      <c r="E306" s="363" t="n">
        <v>5.7497261995401</v>
      </c>
      <c r="F306" s="363" t="n">
        <v>90.2912746474157</v>
      </c>
      <c r="G306" s="363" t="n">
        <v>1.57024202274954</v>
      </c>
      <c r="H306" s="363" t="n">
        <v>1326.2411903</v>
      </c>
      <c r="I306" s="363" t="n">
        <v>15.8192218608888</v>
      </c>
      <c r="J306" s="363" t="n">
        <v>9.70872535258426</v>
      </c>
      <c r="K306" s="363" t="n">
        <v>14.6032716541161</v>
      </c>
    </row>
    <row r="307">
      <c r="A307" s="363" t="s">
        <v>203</v>
      </c>
      <c r="B307" s="363" t="s">
        <v>204</v>
      </c>
      <c r="C307" s="363" t="s">
        <v>16</v>
      </c>
      <c r="D307" s="363" t="n">
        <v>18104.4594341</v>
      </c>
      <c r="E307" s="363" t="n">
        <v>10.4754880219822</v>
      </c>
      <c r="F307" s="363" t="n">
        <v>90.4439399425304</v>
      </c>
      <c r="G307" s="363" t="n">
        <v>2.81612433699697</v>
      </c>
      <c r="H307" s="363" t="n">
        <v>1912.8678137</v>
      </c>
      <c r="I307" s="363" t="n">
        <v>30.3668086490172</v>
      </c>
      <c r="J307" s="363" t="n">
        <v>9.55606005746963</v>
      </c>
      <c r="K307" s="363" t="n">
        <v>26.653388412619</v>
      </c>
    </row>
    <row r="308">
      <c r="A308" s="363" t="s">
        <v>203</v>
      </c>
      <c r="B308" s="363" t="s">
        <v>204</v>
      </c>
      <c r="C308" s="363" t="s">
        <v>17</v>
      </c>
      <c r="D308" s="363" t="n">
        <v>67927.9422691</v>
      </c>
      <c r="E308" s="363" t="n">
        <v>3.22237325447677</v>
      </c>
      <c r="F308" s="363" t="n">
        <v>94.8177387693921</v>
      </c>
      <c r="G308" s="363" t="n">
        <v>1.13905453325173</v>
      </c>
      <c r="H308" s="363" t="n">
        <v>3712.60005</v>
      </c>
      <c r="I308" s="363" t="n">
        <v>21.1294437029281</v>
      </c>
      <c r="J308" s="363" t="n">
        <v>5.18226123060795</v>
      </c>
      <c r="K308" s="363" t="n">
        <v>20.8408203237729</v>
      </c>
    </row>
    <row r="309">
      <c r="A309" s="363" t="s">
        <v>205</v>
      </c>
      <c r="B309" s="363" t="s">
        <v>206</v>
      </c>
      <c r="C309" s="363" t="s">
        <v>16</v>
      </c>
      <c r="D309" s="363" t="n">
        <v>3134.3321168</v>
      </c>
      <c r="E309" s="363" t="n">
        <v>13.3799739082661</v>
      </c>
      <c r="F309" s="363" t="n">
        <v>100</v>
      </c>
      <c r="G309" s="363" t="n">
        <v>0</v>
      </c>
      <c r="H309" s="363"/>
      <c r="I309" s="363"/>
      <c r="J309" s="363"/>
      <c r="K309" s="363"/>
    </row>
    <row r="310">
      <c r="A310" s="363" t="s">
        <v>205</v>
      </c>
      <c r="B310" s="363" t="s">
        <v>206</v>
      </c>
      <c r="C310" s="363" t="s">
        <v>17</v>
      </c>
      <c r="D310" s="363" t="n">
        <v>28385.3452625</v>
      </c>
      <c r="E310" s="363" t="n">
        <v>1.72012464092033</v>
      </c>
      <c r="F310" s="363" t="n">
        <v>99.4524127837893</v>
      </c>
      <c r="G310" s="363" t="n">
        <v>0.272941528693501</v>
      </c>
      <c r="H310" s="363" t="n">
        <v>156.2903479</v>
      </c>
      <c r="I310" s="363" t="n">
        <v>49.6884169350483</v>
      </c>
      <c r="J310" s="363" t="n">
        <v>0.547587216210731</v>
      </c>
      <c r="K310" s="363" t="n">
        <v>49.5714523164075</v>
      </c>
    </row>
    <row r="311">
      <c r="A311" s="363" t="s">
        <v>207</v>
      </c>
      <c r="B311" s="363" t="s">
        <v>208</v>
      </c>
      <c r="C311" s="363" t="s">
        <v>16</v>
      </c>
      <c r="D311" s="363" t="n">
        <v>10615.6090923</v>
      </c>
      <c r="E311" s="363" t="n">
        <v>12.4415192583956</v>
      </c>
      <c r="F311" s="363" t="n">
        <v>96.1187098152271</v>
      </c>
      <c r="G311" s="363" t="n">
        <v>1.71338683646103</v>
      </c>
      <c r="H311" s="363" t="n">
        <v>428.6601376</v>
      </c>
      <c r="I311" s="363" t="n">
        <v>47.3605095462141</v>
      </c>
      <c r="J311" s="363" t="n">
        <v>3.88129018477288</v>
      </c>
      <c r="K311" s="363" t="n">
        <v>42.4313886091629</v>
      </c>
    </row>
    <row r="312">
      <c r="A312" s="363" t="s">
        <v>207</v>
      </c>
      <c r="B312" s="363" t="s">
        <v>208</v>
      </c>
      <c r="C312" s="363" t="s">
        <v>17</v>
      </c>
      <c r="D312" s="363" t="n">
        <v>47232.8933569</v>
      </c>
      <c r="E312" s="363" t="n">
        <v>3.26193369568226</v>
      </c>
      <c r="F312" s="363" t="n">
        <v>98.0375646158656</v>
      </c>
      <c r="G312" s="363" t="n">
        <v>0.536629453069666</v>
      </c>
      <c r="H312" s="363" t="n">
        <v>945.469235</v>
      </c>
      <c r="I312" s="363" t="n">
        <v>26.7328868049476</v>
      </c>
      <c r="J312" s="363" t="n">
        <v>1.96243538413437</v>
      </c>
      <c r="K312" s="363" t="n">
        <v>26.8084468438691</v>
      </c>
    </row>
    <row r="313">
      <c r="A313" s="363" t="s">
        <v>209</v>
      </c>
      <c r="B313" s="363" t="s">
        <v>210</v>
      </c>
      <c r="C313" s="363" t="s">
        <v>16</v>
      </c>
      <c r="D313" s="363" t="n">
        <v>8671.1112441</v>
      </c>
      <c r="E313" s="363" t="n">
        <v>11.2655480901656</v>
      </c>
      <c r="F313" s="363" t="n">
        <v>86.6362973761692</v>
      </c>
      <c r="G313" s="363" t="n">
        <v>3.24707763984077</v>
      </c>
      <c r="H313" s="363" t="n">
        <v>1337.5242894</v>
      </c>
      <c r="I313" s="363" t="n">
        <v>20.5325140833688</v>
      </c>
      <c r="J313" s="363" t="n">
        <v>13.3637026238308</v>
      </c>
      <c r="K313" s="363" t="n">
        <v>21.0506617759588</v>
      </c>
    </row>
    <row r="314">
      <c r="A314" s="363" t="s">
        <v>209</v>
      </c>
      <c r="B314" s="363" t="s">
        <v>210</v>
      </c>
      <c r="C314" s="363" t="s">
        <v>17</v>
      </c>
      <c r="D314" s="363" t="n">
        <v>35737.7291935</v>
      </c>
      <c r="E314" s="363" t="n">
        <v>3.67690024016801</v>
      </c>
      <c r="F314" s="363" t="n">
        <v>93.525822920686</v>
      </c>
      <c r="G314" s="363" t="n">
        <v>1.43199838153876</v>
      </c>
      <c r="H314" s="363" t="n">
        <v>2473.8877455</v>
      </c>
      <c r="I314" s="363" t="n">
        <v>20.9937980066322</v>
      </c>
      <c r="J314" s="363" t="n">
        <v>6.47417707931399</v>
      </c>
      <c r="K314" s="363" t="n">
        <v>20.6866178378757</v>
      </c>
    </row>
    <row r="315">
      <c r="A315" s="363" t="s">
        <v>211</v>
      </c>
      <c r="B315" s="363" t="s">
        <v>212</v>
      </c>
      <c r="C315" s="363" t="s">
        <v>16</v>
      </c>
      <c r="D315" s="363" t="n">
        <v>8471.0018144</v>
      </c>
      <c r="E315" s="363" t="n">
        <v>12.0823974866725</v>
      </c>
      <c r="F315" s="363" t="n">
        <v>87.2200765330926</v>
      </c>
      <c r="G315" s="363" t="n">
        <v>3.27769171668612</v>
      </c>
      <c r="H315" s="363" t="n">
        <v>1241.2137111</v>
      </c>
      <c r="I315" s="363" t="n">
        <v>26.4960127975726</v>
      </c>
      <c r="J315" s="363" t="n">
        <v>12.7799234669074</v>
      </c>
      <c r="K315" s="363" t="n">
        <v>22.3695019083261</v>
      </c>
    </row>
    <row r="316">
      <c r="A316" s="363" t="s">
        <v>211</v>
      </c>
      <c r="B316" s="363" t="s">
        <v>212</v>
      </c>
      <c r="C316" s="363" t="s">
        <v>17</v>
      </c>
      <c r="D316" s="363" t="n">
        <v>38845.8261633</v>
      </c>
      <c r="E316" s="363" t="n">
        <v>2.93237488768519</v>
      </c>
      <c r="F316" s="363" t="n">
        <v>97.235154836578</v>
      </c>
      <c r="G316" s="363" t="n">
        <v>0.77336223671826</v>
      </c>
      <c r="H316" s="363" t="n">
        <v>1104.5664993</v>
      </c>
      <c r="I316" s="363" t="n">
        <v>27.0253848548068</v>
      </c>
      <c r="J316" s="363" t="n">
        <v>2.76484516342202</v>
      </c>
      <c r="K316" s="363" t="n">
        <v>27.1979052667783</v>
      </c>
    </row>
    <row r="317">
      <c r="A317" s="363" t="s">
        <v>213</v>
      </c>
      <c r="B317" s="363" t="s">
        <v>214</v>
      </c>
      <c r="C317" s="363" t="s">
        <v>16</v>
      </c>
      <c r="D317" s="363" t="n">
        <v>3645.2108272</v>
      </c>
      <c r="E317" s="363" t="n">
        <v>7.08257788533787</v>
      </c>
      <c r="F317" s="363" t="n">
        <v>89.0793157322326</v>
      </c>
      <c r="G317" s="363" t="n">
        <v>1.90142402032971</v>
      </c>
      <c r="H317" s="363" t="n">
        <v>446.8848487</v>
      </c>
      <c r="I317" s="363" t="n">
        <v>15.9991508019329</v>
      </c>
      <c r="J317" s="363" t="n">
        <v>10.9206842677674</v>
      </c>
      <c r="K317" s="363" t="n">
        <v>15.5097928385059</v>
      </c>
    </row>
    <row r="318">
      <c r="A318" s="363" t="s">
        <v>213</v>
      </c>
      <c r="B318" s="363" t="s">
        <v>214</v>
      </c>
      <c r="C318" s="363" t="s">
        <v>17</v>
      </c>
      <c r="D318" s="363" t="n">
        <v>7247.8028018</v>
      </c>
      <c r="E318" s="363" t="n">
        <v>4.39171659554674</v>
      </c>
      <c r="F318" s="363" t="n">
        <v>97.0919125806688</v>
      </c>
      <c r="G318" s="363" t="n">
        <v>0.72121006055434</v>
      </c>
      <c r="H318" s="363" t="n">
        <v>217.0854769</v>
      </c>
      <c r="I318" s="363" t="n">
        <v>24.1613553733633</v>
      </c>
      <c r="J318" s="363" t="n">
        <v>2.90808741933115</v>
      </c>
      <c r="K318" s="363" t="n">
        <v>24.0789405731641</v>
      </c>
    </row>
    <row r="319">
      <c r="A319" s="363" t="s">
        <v>215</v>
      </c>
      <c r="B319" s="363" t="s">
        <v>216</v>
      </c>
      <c r="C319" s="363" t="s">
        <v>16</v>
      </c>
      <c r="D319" s="363" t="n">
        <v>5383.4549304</v>
      </c>
      <c r="E319" s="363" t="n">
        <v>8.15975228167175</v>
      </c>
      <c r="F319" s="363" t="n">
        <v>96.3462068821316</v>
      </c>
      <c r="G319" s="363" t="n">
        <v>1.84233564722733</v>
      </c>
      <c r="H319" s="363" t="n">
        <v>204.1598856</v>
      </c>
      <c r="I319" s="363" t="n">
        <v>50.8880924723577</v>
      </c>
      <c r="J319" s="363" t="n">
        <v>3.65379311786835</v>
      </c>
      <c r="K319" s="363" t="n">
        <v>48.5802139552024</v>
      </c>
    </row>
    <row r="320">
      <c r="A320" s="363" t="s">
        <v>215</v>
      </c>
      <c r="B320" s="363" t="s">
        <v>216</v>
      </c>
      <c r="C320" s="363" t="s">
        <v>17</v>
      </c>
      <c r="D320" s="363" t="n">
        <v>16339.4340446</v>
      </c>
      <c r="E320" s="363" t="n">
        <v>2.70231003265467</v>
      </c>
      <c r="F320" s="363" t="n">
        <v>97.8285041222342</v>
      </c>
      <c r="G320" s="363" t="n">
        <v>0.777367711932404</v>
      </c>
      <c r="H320" s="363" t="n">
        <v>362.6858449</v>
      </c>
      <c r="I320" s="363" t="n">
        <v>35.7307408820163</v>
      </c>
      <c r="J320" s="363" t="n">
        <v>2.17149587776583</v>
      </c>
      <c r="K320" s="363" t="n">
        <v>35.0213514978046</v>
      </c>
    </row>
    <row r="321">
      <c r="A321" s="363" t="s">
        <v>217</v>
      </c>
      <c r="B321" s="363" t="s">
        <v>218</v>
      </c>
      <c r="C321" s="363" t="s">
        <v>16</v>
      </c>
      <c r="D321" s="363" t="n">
        <v>1731.2668663</v>
      </c>
      <c r="E321" s="363" t="n">
        <v>9.93206693341157</v>
      </c>
      <c r="F321" s="363" t="n">
        <v>93.8943132240354</v>
      </c>
      <c r="G321" s="363" t="n">
        <v>2.08622727395831</v>
      </c>
      <c r="H321" s="363" t="n">
        <v>112.5794827</v>
      </c>
      <c r="I321" s="363" t="n">
        <v>35.6018831507288</v>
      </c>
      <c r="J321" s="363" t="n">
        <v>6.10568677596465</v>
      </c>
      <c r="K321" s="363" t="n">
        <v>32.0823658836673</v>
      </c>
    </row>
    <row r="322">
      <c r="A322" s="363" t="s">
        <v>217</v>
      </c>
      <c r="B322" s="363" t="s">
        <v>218</v>
      </c>
      <c r="C322" s="363" t="s">
        <v>17</v>
      </c>
      <c r="D322" s="363" t="n">
        <v>8184.4814235</v>
      </c>
      <c r="E322" s="363" t="n">
        <v>2.59090980098262</v>
      </c>
      <c r="F322" s="363" t="n">
        <v>99.2774732861209</v>
      </c>
      <c r="G322" s="363" t="n">
        <v>0.359628341068371</v>
      </c>
      <c r="H322" s="363" t="n">
        <v>59.5654409</v>
      </c>
      <c r="I322" s="363" t="n">
        <v>49.7095091435995</v>
      </c>
      <c r="J322" s="363" t="n">
        <v>0.722526713879072</v>
      </c>
      <c r="K322" s="363" t="n">
        <v>49.4140802513258</v>
      </c>
    </row>
    <row r="323">
      <c r="A323" s="363" t="s">
        <v>219</v>
      </c>
      <c r="B323" s="363" t="s">
        <v>220</v>
      </c>
      <c r="C323" s="363" t="s">
        <v>16</v>
      </c>
      <c r="D323" s="363" t="n">
        <v>16325.7188735</v>
      </c>
      <c r="E323" s="363" t="n">
        <v>7.33507451702969</v>
      </c>
      <c r="F323" s="363" t="n">
        <v>97.379728641938</v>
      </c>
      <c r="G323" s="363" t="n">
        <v>1.08410855278229</v>
      </c>
      <c r="H323" s="363" t="n">
        <v>439.2886914</v>
      </c>
      <c r="I323" s="363" t="n">
        <v>41.8900741238121</v>
      </c>
      <c r="J323" s="363" t="n">
        <v>2.62027135806199</v>
      </c>
      <c r="K323" s="363" t="n">
        <v>40.2897953158659</v>
      </c>
    </row>
    <row r="324">
      <c r="A324" s="363" t="s">
        <v>219</v>
      </c>
      <c r="B324" s="363" t="s">
        <v>220</v>
      </c>
      <c r="C324" s="363" t="s">
        <v>17</v>
      </c>
      <c r="D324" s="363" t="n">
        <v>25634.7750071</v>
      </c>
      <c r="E324" s="363" t="n">
        <v>4.76930429149903</v>
      </c>
      <c r="F324" s="363" t="n">
        <v>98.9629761657586</v>
      </c>
      <c r="G324" s="363" t="n">
        <v>0.510067088728475</v>
      </c>
      <c r="H324" s="363" t="n">
        <v>268.624426</v>
      </c>
      <c r="I324" s="363" t="n">
        <v>48.9813045191326</v>
      </c>
      <c r="J324" s="363" t="n">
        <v>1.03702383424141</v>
      </c>
      <c r="K324" s="363" t="n">
        <v>48.6755998059572</v>
      </c>
    </row>
    <row r="325">
      <c r="A325" s="363" t="s">
        <v>221</v>
      </c>
      <c r="B325" s="363" t="s">
        <v>222</v>
      </c>
      <c r="C325" s="363" t="s">
        <v>16</v>
      </c>
      <c r="D325" s="363" t="n">
        <v>9855.1960673</v>
      </c>
      <c r="E325" s="363" t="n">
        <v>4.94449430553391</v>
      </c>
      <c r="F325" s="363" t="n">
        <v>89.0840978583357</v>
      </c>
      <c r="G325" s="363" t="n">
        <v>1.8471275275711</v>
      </c>
      <c r="H325" s="363" t="n">
        <v>1207.6044821</v>
      </c>
      <c r="I325" s="363" t="n">
        <v>16.1493463758892</v>
      </c>
      <c r="J325" s="363" t="n">
        <v>10.9159021416643</v>
      </c>
      <c r="K325" s="363" t="n">
        <v>15.074309689431</v>
      </c>
    </row>
    <row r="326">
      <c r="A326" s="363" t="s">
        <v>221</v>
      </c>
      <c r="B326" s="363" t="s">
        <v>222</v>
      </c>
      <c r="C326" s="363" t="s">
        <v>17</v>
      </c>
      <c r="D326" s="363" t="n">
        <v>7589.5814263</v>
      </c>
      <c r="E326" s="363" t="n">
        <v>6.78917373655911</v>
      </c>
      <c r="F326" s="363" t="n">
        <v>93.3150584967837</v>
      </c>
      <c r="G326" s="363" t="n">
        <v>1.46679331734646</v>
      </c>
      <c r="H326" s="363" t="n">
        <v>543.7054714</v>
      </c>
      <c r="I326" s="363" t="n">
        <v>20.3812163364055</v>
      </c>
      <c r="J326" s="363" t="n">
        <v>6.68494150321629</v>
      </c>
      <c r="K326" s="363" t="n">
        <v>20.4749591518524</v>
      </c>
    </row>
    <row r="327">
      <c r="A327" s="363" t="s">
        <v>223</v>
      </c>
      <c r="B327" s="363" t="s">
        <v>224</v>
      </c>
      <c r="C327" s="363" t="s">
        <v>16</v>
      </c>
      <c r="D327" s="363" t="n">
        <v>6674.2978864</v>
      </c>
      <c r="E327" s="363" t="n">
        <v>7.31000393855772</v>
      </c>
      <c r="F327" s="363" t="n">
        <v>89.0016070920456</v>
      </c>
      <c r="G327" s="363" t="n">
        <v>1.934068382853</v>
      </c>
      <c r="H327" s="363" t="n">
        <v>824.7778095</v>
      </c>
      <c r="I327" s="363" t="n">
        <v>17.2326333118447</v>
      </c>
      <c r="J327" s="363" t="n">
        <v>10.9983929079544</v>
      </c>
      <c r="K327" s="363" t="n">
        <v>15.650940618364</v>
      </c>
    </row>
    <row r="328">
      <c r="A328" s="363" t="s">
        <v>223</v>
      </c>
      <c r="B328" s="363" t="s">
        <v>224</v>
      </c>
      <c r="C328" s="363" t="s">
        <v>17</v>
      </c>
      <c r="D328" s="363" t="n">
        <v>13080.1869261</v>
      </c>
      <c r="E328" s="363" t="n">
        <v>4.48330308332537</v>
      </c>
      <c r="F328" s="363" t="n">
        <v>94.3161852633704</v>
      </c>
      <c r="G328" s="363" t="n">
        <v>1.36772445806979</v>
      </c>
      <c r="H328" s="363" t="n">
        <v>788.2566391</v>
      </c>
      <c r="I328" s="363" t="n">
        <v>23.4971182127612</v>
      </c>
      <c r="J328" s="363" t="n">
        <v>5.68381473662962</v>
      </c>
      <c r="K328" s="363" t="n">
        <v>22.6957702447998</v>
      </c>
    </row>
    <row r="329">
      <c r="A329" s="363" t="s">
        <v>225</v>
      </c>
      <c r="B329" s="363" t="s">
        <v>226</v>
      </c>
      <c r="C329" s="363" t="s">
        <v>16</v>
      </c>
      <c r="D329" s="363" t="n">
        <v>24018.3784926</v>
      </c>
      <c r="E329" s="363" t="n">
        <v>4.12361816175413</v>
      </c>
      <c r="F329" s="363" t="n">
        <v>86.607441701501</v>
      </c>
      <c r="G329" s="363" t="n">
        <v>1.86198585808695</v>
      </c>
      <c r="H329" s="363" t="n">
        <v>3714.0865482</v>
      </c>
      <c r="I329" s="363" t="n">
        <v>13.0432587564158</v>
      </c>
      <c r="J329" s="363" t="n">
        <v>13.392558298499</v>
      </c>
      <c r="K329" s="363" t="n">
        <v>12.0411521129132</v>
      </c>
    </row>
    <row r="330">
      <c r="A330" s="363" t="s">
        <v>225</v>
      </c>
      <c r="B330" s="363" t="s">
        <v>226</v>
      </c>
      <c r="C330" s="363" t="s">
        <v>17</v>
      </c>
      <c r="D330" s="363" t="n">
        <v>15841.0047849</v>
      </c>
      <c r="E330" s="363" t="n">
        <v>5.09378181508201</v>
      </c>
      <c r="F330" s="363" t="n">
        <v>90.9400889566209</v>
      </c>
      <c r="G330" s="363" t="n">
        <v>1.84208618633224</v>
      </c>
      <c r="H330" s="363" t="n">
        <v>1578.1609171</v>
      </c>
      <c r="I330" s="363" t="n">
        <v>18.458275026234</v>
      </c>
      <c r="J330" s="363" t="n">
        <v>9.05991104337909</v>
      </c>
      <c r="K330" s="363" t="n">
        <v>18.4901905602306</v>
      </c>
    </row>
    <row r="331">
      <c r="A331" s="363" t="s">
        <v>227</v>
      </c>
      <c r="B331" s="363" t="s">
        <v>228</v>
      </c>
      <c r="C331" s="363" t="s">
        <v>16</v>
      </c>
      <c r="D331" s="363" t="n">
        <v>2960.7150018</v>
      </c>
      <c r="E331" s="363" t="n">
        <v>9.01494128995864</v>
      </c>
      <c r="F331" s="363" t="n">
        <v>94.0057968308023</v>
      </c>
      <c r="G331" s="363" t="n">
        <v>1.91391744463728</v>
      </c>
      <c r="H331" s="363" t="n">
        <v>188.7875838</v>
      </c>
      <c r="I331" s="363" t="n">
        <v>30.446088988112</v>
      </c>
      <c r="J331" s="363" t="n">
        <v>5.99420316919774</v>
      </c>
      <c r="K331" s="363" t="n">
        <v>30.0155549241386</v>
      </c>
    </row>
    <row r="332">
      <c r="A332" s="363" t="s">
        <v>227</v>
      </c>
      <c r="B332" s="363" t="s">
        <v>228</v>
      </c>
      <c r="C332" s="363" t="s">
        <v>17</v>
      </c>
      <c r="D332" s="363" t="n">
        <v>6067.1518525</v>
      </c>
      <c r="E332" s="363" t="n">
        <v>4.60458076787975</v>
      </c>
      <c r="F332" s="363" t="n">
        <v>98.911952373903</v>
      </c>
      <c r="G332" s="363" t="n">
        <v>0.483297743182399</v>
      </c>
      <c r="H332" s="363" t="n">
        <v>66.739661</v>
      </c>
      <c r="I332" s="363" t="n">
        <v>44.5799590867096</v>
      </c>
      <c r="J332" s="363" t="n">
        <v>1.08804762609697</v>
      </c>
      <c r="K332" s="363" t="n">
        <v>43.9355063229668</v>
      </c>
    </row>
    <row r="333">
      <c r="A333" s="363" t="s">
        <v>229</v>
      </c>
      <c r="B333" s="363" t="s">
        <v>230</v>
      </c>
      <c r="C333" s="363" t="s">
        <v>16</v>
      </c>
      <c r="D333" s="363" t="n">
        <v>20249.9213562</v>
      </c>
      <c r="E333" s="363" t="n">
        <v>9.42372600146271</v>
      </c>
      <c r="F333" s="363" t="n">
        <v>88.8228316494126</v>
      </c>
      <c r="G333" s="363" t="n">
        <v>1.95673748686585</v>
      </c>
      <c r="H333" s="363" t="n">
        <v>2548.1824423</v>
      </c>
      <c r="I333" s="363" t="n">
        <v>18.4393827781103</v>
      </c>
      <c r="J333" s="363" t="n">
        <v>11.1771683505874</v>
      </c>
      <c r="K333" s="363" t="n">
        <v>15.5498207530216</v>
      </c>
    </row>
    <row r="334">
      <c r="A334" s="363" t="s">
        <v>229</v>
      </c>
      <c r="B334" s="363" t="s">
        <v>230</v>
      </c>
      <c r="C334" s="363" t="s">
        <v>17</v>
      </c>
      <c r="D334" s="363" t="n">
        <v>36997.9101696</v>
      </c>
      <c r="E334" s="363" t="n">
        <v>4.88947756765846</v>
      </c>
      <c r="F334" s="363" t="n">
        <v>92.1358689358616</v>
      </c>
      <c r="G334" s="363" t="n">
        <v>1.52818895379295</v>
      </c>
      <c r="H334" s="363" t="n">
        <v>3157.9060146</v>
      </c>
      <c r="I334" s="363" t="n">
        <v>18.0308031867504</v>
      </c>
      <c r="J334" s="363" t="n">
        <v>7.86413106413843</v>
      </c>
      <c r="K334" s="363" t="n">
        <v>17.9042053098494</v>
      </c>
    </row>
    <row r="335">
      <c r="A335" s="363" t="s">
        <v>231</v>
      </c>
      <c r="B335" s="363" t="s">
        <v>232</v>
      </c>
      <c r="C335" s="363" t="s">
        <v>16</v>
      </c>
      <c r="D335" s="363" t="n">
        <v>34170.7927695</v>
      </c>
      <c r="E335" s="363" t="n">
        <v>5.48106642621478</v>
      </c>
      <c r="F335" s="363" t="n">
        <v>88.9220818910235</v>
      </c>
      <c r="G335" s="363" t="n">
        <v>1.92956111473509</v>
      </c>
      <c r="H335" s="363" t="n">
        <v>4256.9993411</v>
      </c>
      <c r="I335" s="363" t="n">
        <v>16.5155499666649</v>
      </c>
      <c r="J335" s="363" t="n">
        <v>11.0779181089765</v>
      </c>
      <c r="K335" s="363" t="n">
        <v>15.4885231837177</v>
      </c>
    </row>
    <row r="336">
      <c r="A336" s="363" t="s">
        <v>231</v>
      </c>
      <c r="B336" s="363" t="s">
        <v>232</v>
      </c>
      <c r="C336" s="363" t="s">
        <v>17</v>
      </c>
      <c r="D336" s="363" t="n">
        <v>39266.7964782</v>
      </c>
      <c r="E336" s="363" t="n">
        <v>4.7970017472687</v>
      </c>
      <c r="F336" s="363" t="n">
        <v>97.1968661187861</v>
      </c>
      <c r="G336" s="363" t="n">
        <v>0.915903357498027</v>
      </c>
      <c r="H336" s="363" t="n">
        <v>1132.4448206</v>
      </c>
      <c r="I336" s="363" t="n">
        <v>31.7476553707534</v>
      </c>
      <c r="J336" s="363" t="n">
        <v>2.80313388121385</v>
      </c>
      <c r="K336" s="363" t="n">
        <v>31.7583603883853</v>
      </c>
    </row>
    <row r="337">
      <c r="A337" s="363" t="s">
        <v>233</v>
      </c>
      <c r="B337" s="363" t="s">
        <v>234</v>
      </c>
      <c r="C337" s="363" t="s">
        <v>16</v>
      </c>
      <c r="D337" s="363" t="n">
        <v>17642.2850632</v>
      </c>
      <c r="E337" s="363" t="n">
        <v>5.73913132524953</v>
      </c>
      <c r="F337" s="363" t="n">
        <v>91.0085149004252</v>
      </c>
      <c r="G337" s="363" t="n">
        <v>2.268772679686</v>
      </c>
      <c r="H337" s="363" t="n">
        <v>1743.0274897</v>
      </c>
      <c r="I337" s="363" t="n">
        <v>25.1484217344284</v>
      </c>
      <c r="J337" s="363" t="n">
        <v>8.99148509957477</v>
      </c>
      <c r="K337" s="363" t="n">
        <v>22.9636850796367</v>
      </c>
    </row>
    <row r="338">
      <c r="A338" s="363" t="s">
        <v>233</v>
      </c>
      <c r="B338" s="363" t="s">
        <v>234</v>
      </c>
      <c r="C338" s="363" t="s">
        <v>17</v>
      </c>
      <c r="D338" s="363" t="n">
        <v>25115.6650623</v>
      </c>
      <c r="E338" s="363" t="n">
        <v>4.58773294704167</v>
      </c>
      <c r="F338" s="363" t="n">
        <v>95.2288547484324</v>
      </c>
      <c r="G338" s="363" t="n">
        <v>1.11936313602044</v>
      </c>
      <c r="H338" s="363" t="n">
        <v>1258.3421949</v>
      </c>
      <c r="I338" s="363" t="n">
        <v>22.1792792592493</v>
      </c>
      <c r="J338" s="363" t="n">
        <v>4.77114525156763</v>
      </c>
      <c r="K338" s="363" t="n">
        <v>22.3417363904016</v>
      </c>
    </row>
    <row r="339">
      <c r="A339" s="363" t="s">
        <v>235</v>
      </c>
      <c r="B339" s="363" t="s">
        <v>236</v>
      </c>
      <c r="C339" s="363" t="s">
        <v>16</v>
      </c>
      <c r="D339" s="363" t="n">
        <v>13433.7249435</v>
      </c>
      <c r="E339" s="363" t="n">
        <v>6.49134359849651</v>
      </c>
      <c r="F339" s="363" t="n">
        <v>95.8102451326968</v>
      </c>
      <c r="G339" s="363" t="n">
        <v>2.33728216353383</v>
      </c>
      <c r="H339" s="363" t="n">
        <v>587.4529847</v>
      </c>
      <c r="I339" s="363" t="n">
        <v>56.2235005952409</v>
      </c>
      <c r="J339" s="363" t="n">
        <v>4.18975486730319</v>
      </c>
      <c r="K339" s="363" t="n">
        <v>53.4483720706544</v>
      </c>
    </row>
    <row r="340">
      <c r="A340" s="363" t="s">
        <v>235</v>
      </c>
      <c r="B340" s="363" t="s">
        <v>236</v>
      </c>
      <c r="C340" s="363" t="s">
        <v>17</v>
      </c>
      <c r="D340" s="363" t="n">
        <v>19987.7467161</v>
      </c>
      <c r="E340" s="363" t="n">
        <v>3.82077041070425</v>
      </c>
      <c r="F340" s="363" t="n">
        <v>96.8428604140015</v>
      </c>
      <c r="G340" s="363" t="n">
        <v>0.901651800651644</v>
      </c>
      <c r="H340" s="363" t="n">
        <v>651.6134088</v>
      </c>
      <c r="I340" s="363" t="n">
        <v>28.3604322111641</v>
      </c>
      <c r="J340" s="363" t="n">
        <v>3.15713958599846</v>
      </c>
      <c r="K340" s="363" t="n">
        <v>27.6574845976996</v>
      </c>
    </row>
    <row r="341">
      <c r="A341" s="363" t="s">
        <v>237</v>
      </c>
      <c r="B341" s="363" t="s">
        <v>238</v>
      </c>
      <c r="C341" s="363" t="s">
        <v>16</v>
      </c>
      <c r="D341" s="363" t="n">
        <v>1859.9518092</v>
      </c>
      <c r="E341" s="363" t="n">
        <v>6.53924903403763</v>
      </c>
      <c r="F341" s="363" t="n">
        <v>85.0731192983752</v>
      </c>
      <c r="G341" s="363" t="n">
        <v>2.59615245736801</v>
      </c>
      <c r="H341" s="363" t="n">
        <v>326.3460773</v>
      </c>
      <c r="I341" s="363" t="n">
        <v>15.5785841889128</v>
      </c>
      <c r="J341" s="363" t="n">
        <v>14.9268807016248</v>
      </c>
      <c r="K341" s="363" t="n">
        <v>14.7963122461612</v>
      </c>
    </row>
    <row r="342">
      <c r="A342" s="363" t="s">
        <v>237</v>
      </c>
      <c r="B342" s="363" t="s">
        <v>238</v>
      </c>
      <c r="C342" s="363" t="s">
        <v>17</v>
      </c>
      <c r="D342" s="363" t="n">
        <v>3251.8117521</v>
      </c>
      <c r="E342" s="363" t="n">
        <v>4.58368057969212</v>
      </c>
      <c r="F342" s="363" t="n">
        <v>91.3381589156878</v>
      </c>
      <c r="G342" s="363" t="n">
        <v>1.49185053409833</v>
      </c>
      <c r="H342" s="363" t="n">
        <v>308.3779766</v>
      </c>
      <c r="I342" s="363" t="n">
        <v>16.1346426054891</v>
      </c>
      <c r="J342" s="363" t="n">
        <v>8.66184108431221</v>
      </c>
      <c r="K342" s="363" t="n">
        <v>15.7313993451944</v>
      </c>
    </row>
    <row r="343">
      <c r="A343" s="363" t="s">
        <v>239</v>
      </c>
      <c r="B343" s="363" t="s">
        <v>240</v>
      </c>
      <c r="C343" s="363" t="s">
        <v>16</v>
      </c>
      <c r="D343" s="363" t="n">
        <v>1015.6350409</v>
      </c>
      <c r="E343" s="363" t="n">
        <v>10.7079973215249</v>
      </c>
      <c r="F343" s="363" t="n">
        <v>89.4987448269356</v>
      </c>
      <c r="G343" s="363" t="n">
        <v>2.9989323775723</v>
      </c>
      <c r="H343" s="363" t="n">
        <v>119.1686291</v>
      </c>
      <c r="I343" s="363" t="n">
        <v>29.7480398369729</v>
      </c>
      <c r="J343" s="363" t="n">
        <v>10.5012551730644</v>
      </c>
      <c r="K343" s="363" t="n">
        <v>25.5589145478554</v>
      </c>
    </row>
    <row r="344">
      <c r="A344" s="363" t="s">
        <v>239</v>
      </c>
      <c r="B344" s="363" t="s">
        <v>240</v>
      </c>
      <c r="C344" s="363" t="s">
        <v>17</v>
      </c>
      <c r="D344" s="363" t="n">
        <v>3658.7426197</v>
      </c>
      <c r="E344" s="363" t="n">
        <v>3.24553307838006</v>
      </c>
      <c r="F344" s="363" t="n">
        <v>97.2818140536182</v>
      </c>
      <c r="G344" s="363" t="n">
        <v>0.97504852563046</v>
      </c>
      <c r="H344" s="363" t="n">
        <v>102.2302356</v>
      </c>
      <c r="I344" s="363" t="n">
        <v>34.7539683356101</v>
      </c>
      <c r="J344" s="363" t="n">
        <v>2.71818594638183</v>
      </c>
      <c r="K344" s="363" t="n">
        <v>34.8962474366029</v>
      </c>
    </row>
    <row r="345">
      <c r="A345" s="363" t="s">
        <v>241</v>
      </c>
      <c r="B345" s="363" t="s">
        <v>242</v>
      </c>
      <c r="C345" s="363" t="s">
        <v>16</v>
      </c>
      <c r="D345" s="363" t="n">
        <v>2351.4130635</v>
      </c>
      <c r="E345" s="363" t="n">
        <v>7.50462906014534</v>
      </c>
      <c r="F345" s="363" t="n">
        <v>89.3521211624457</v>
      </c>
      <c r="G345" s="363" t="n">
        <v>2.20052665546579</v>
      </c>
      <c r="H345" s="363" t="n">
        <v>280.2122778</v>
      </c>
      <c r="I345" s="363" t="n">
        <v>21.6581461965862</v>
      </c>
      <c r="J345" s="363" t="n">
        <v>10.6478788375543</v>
      </c>
      <c r="K345" s="363" t="n">
        <v>18.4658115799457</v>
      </c>
    </row>
    <row r="346">
      <c r="A346" s="363" t="s">
        <v>241</v>
      </c>
      <c r="B346" s="363" t="s">
        <v>242</v>
      </c>
      <c r="C346" s="363" t="s">
        <v>17</v>
      </c>
      <c r="D346" s="363" t="n">
        <v>4747.8029467</v>
      </c>
      <c r="E346" s="363" t="n">
        <v>4.06316130970906</v>
      </c>
      <c r="F346" s="363" t="n">
        <v>95.4990690721505</v>
      </c>
      <c r="G346" s="363" t="n">
        <v>1.11602400142658</v>
      </c>
      <c r="H346" s="363" t="n">
        <v>223.766926</v>
      </c>
      <c r="I346" s="363" t="n">
        <v>23.5180888239671</v>
      </c>
      <c r="J346" s="363" t="n">
        <v>4.50093092784945</v>
      </c>
      <c r="K346" s="363" t="n">
        <v>23.6793798676085</v>
      </c>
    </row>
    <row r="347">
      <c r="A347" s="363" t="s">
        <v>243</v>
      </c>
      <c r="B347" s="363" t="s">
        <v>244</v>
      </c>
      <c r="C347" s="363" t="s">
        <v>16</v>
      </c>
      <c r="D347" s="363" t="n">
        <v>2312.1154479</v>
      </c>
      <c r="E347" s="363" t="n">
        <v>7.16306354020906</v>
      </c>
      <c r="F347" s="363" t="n">
        <v>82.9400700305171</v>
      </c>
      <c r="G347" s="363" t="n">
        <v>2.81541170469724</v>
      </c>
      <c r="H347" s="363" t="n">
        <v>475.5786631</v>
      </c>
      <c r="I347" s="363" t="n">
        <v>16.7956147678821</v>
      </c>
      <c r="J347" s="363" t="n">
        <v>17.0599299694829</v>
      </c>
      <c r="K347" s="363" t="n">
        <v>13.6876554810034</v>
      </c>
    </row>
    <row r="348">
      <c r="A348" s="363" t="s">
        <v>243</v>
      </c>
      <c r="B348" s="363" t="s">
        <v>244</v>
      </c>
      <c r="C348" s="363" t="s">
        <v>17</v>
      </c>
      <c r="D348" s="363" t="n">
        <v>4411.0089086</v>
      </c>
      <c r="E348" s="363" t="n">
        <v>4.69305990425503</v>
      </c>
      <c r="F348" s="363" t="n">
        <v>91.5158565624286</v>
      </c>
      <c r="G348" s="363" t="n">
        <v>1.52488828311339</v>
      </c>
      <c r="H348" s="363" t="n">
        <v>408.9305798</v>
      </c>
      <c r="I348" s="363" t="n">
        <v>16.8939890898943</v>
      </c>
      <c r="J348" s="363" t="n">
        <v>8.48414343757138</v>
      </c>
      <c r="K348" s="363" t="n">
        <v>16.4485028356711</v>
      </c>
    </row>
    <row r="349">
      <c r="A349" s="363" t="s">
        <v>245</v>
      </c>
      <c r="B349" s="363" t="s">
        <v>246</v>
      </c>
      <c r="C349" s="363" t="s">
        <v>16</v>
      </c>
      <c r="D349" s="363" t="n">
        <v>5998.0191732</v>
      </c>
      <c r="E349" s="363" t="n">
        <v>6.22034717207304</v>
      </c>
      <c r="F349" s="363" t="n">
        <v>83.062058802334</v>
      </c>
      <c r="G349" s="363" t="n">
        <v>2.46254478717653</v>
      </c>
      <c r="H349" s="363" t="n">
        <v>1223.1107382</v>
      </c>
      <c r="I349" s="363" t="n">
        <v>13.9400905618625</v>
      </c>
      <c r="J349" s="363" t="n">
        <v>16.937941197666</v>
      </c>
      <c r="K349" s="363" t="n">
        <v>12.0760863158519</v>
      </c>
    </row>
    <row r="350">
      <c r="A350" s="363" t="s">
        <v>245</v>
      </c>
      <c r="B350" s="363" t="s">
        <v>246</v>
      </c>
      <c r="C350" s="363" t="s">
        <v>17</v>
      </c>
      <c r="D350" s="363" t="n">
        <v>5954.5579413</v>
      </c>
      <c r="E350" s="363" t="n">
        <v>5.83099069817022</v>
      </c>
      <c r="F350" s="363" t="n">
        <v>91.1275236919845</v>
      </c>
      <c r="G350" s="363" t="n">
        <v>2.18353099225687</v>
      </c>
      <c r="H350" s="363" t="n">
        <v>579.7554034</v>
      </c>
      <c r="I350" s="363" t="n">
        <v>23.3757166692277</v>
      </c>
      <c r="J350" s="363" t="n">
        <v>8.87247630801546</v>
      </c>
      <c r="K350" s="363" t="n">
        <v>22.4266332556234</v>
      </c>
    </row>
    <row r="351">
      <c r="A351" s="363" t="s">
        <v>247</v>
      </c>
      <c r="B351" s="363" t="s">
        <v>248</v>
      </c>
      <c r="C351" s="363" t="s">
        <v>16</v>
      </c>
      <c r="D351" s="363" t="n">
        <v>3205.6205578</v>
      </c>
      <c r="E351" s="363" t="n">
        <v>10.6985446649682</v>
      </c>
      <c r="F351" s="363" t="n">
        <v>93.9727597102793</v>
      </c>
      <c r="G351" s="363" t="n">
        <v>2.16754995538326</v>
      </c>
      <c r="H351" s="363" t="n">
        <v>205.6026176</v>
      </c>
      <c r="I351" s="363" t="n">
        <v>35.0909945563197</v>
      </c>
      <c r="J351" s="363" t="n">
        <v>6.02724028972074</v>
      </c>
      <c r="K351" s="363" t="n">
        <v>33.7950108716663</v>
      </c>
    </row>
    <row r="352">
      <c r="A352" s="363" t="s">
        <v>247</v>
      </c>
      <c r="B352" s="363" t="s">
        <v>248</v>
      </c>
      <c r="C352" s="363" t="s">
        <v>17</v>
      </c>
      <c r="D352" s="363" t="n">
        <v>14136.01193</v>
      </c>
      <c r="E352" s="363" t="n">
        <v>3.01295143050119</v>
      </c>
      <c r="F352" s="363" t="n">
        <v>96.8310192431078</v>
      </c>
      <c r="G352" s="363" t="n">
        <v>0.751810956650949</v>
      </c>
      <c r="H352" s="363" t="n">
        <v>462.6280931</v>
      </c>
      <c r="I352" s="363" t="n">
        <v>22.5562454242072</v>
      </c>
      <c r="J352" s="363" t="n">
        <v>3.16898075689219</v>
      </c>
      <c r="K352" s="363" t="n">
        <v>22.972250952398</v>
      </c>
    </row>
    <row r="353">
      <c r="A353" s="363" t="s">
        <v>249</v>
      </c>
      <c r="B353" s="363" t="s">
        <v>250</v>
      </c>
      <c r="C353" s="363" t="s">
        <v>16</v>
      </c>
      <c r="D353" s="363" t="n">
        <v>2007.5072287</v>
      </c>
      <c r="E353" s="363" t="n">
        <v>10.8065666721587</v>
      </c>
      <c r="F353" s="363" t="n">
        <v>88.9316631538892</v>
      </c>
      <c r="G353" s="363" t="n">
        <v>3.92848313334485</v>
      </c>
      <c r="H353" s="363" t="n">
        <v>249.8521386</v>
      </c>
      <c r="I353" s="363" t="n">
        <v>37.5974231242129</v>
      </c>
      <c r="J353" s="363" t="n">
        <v>11.0683368461108</v>
      </c>
      <c r="K353" s="363" t="n">
        <v>31.5645018377914</v>
      </c>
    </row>
    <row r="354">
      <c r="A354" s="363" t="s">
        <v>249</v>
      </c>
      <c r="B354" s="363" t="s">
        <v>250</v>
      </c>
      <c r="C354" s="363" t="s">
        <v>17</v>
      </c>
      <c r="D354" s="363" t="n">
        <v>17250.8700927</v>
      </c>
      <c r="E354" s="363" t="n">
        <v>1.86529030674365</v>
      </c>
      <c r="F354" s="363" t="n">
        <v>98.8869265924209</v>
      </c>
      <c r="G354" s="363" t="n">
        <v>0.381043841138574</v>
      </c>
      <c r="H354" s="363" t="n">
        <v>194.1761709</v>
      </c>
      <c r="I354" s="363" t="n">
        <v>34.1962473204327</v>
      </c>
      <c r="J354" s="363" t="n">
        <v>1.11307340757908</v>
      </c>
      <c r="K354" s="363" t="n">
        <v>33.8524432356337</v>
      </c>
    </row>
    <row r="355">
      <c r="A355" s="363" t="s">
        <v>251</v>
      </c>
      <c r="B355" s="363" t="s">
        <v>252</v>
      </c>
      <c r="C355" s="363" t="s">
        <v>16</v>
      </c>
      <c r="D355" s="363" t="n">
        <v>1213.0041201</v>
      </c>
      <c r="E355" s="363" t="n">
        <v>12.9872506883721</v>
      </c>
      <c r="F355" s="363" t="n">
        <v>97.8536437455201</v>
      </c>
      <c r="G355" s="363" t="n">
        <v>1.54751877795676</v>
      </c>
      <c r="H355" s="363" t="n">
        <v>26.6064592</v>
      </c>
      <c r="I355" s="363" t="n">
        <v>70.8824837731879</v>
      </c>
      <c r="J355" s="363" t="n">
        <v>2.14635625447989</v>
      </c>
      <c r="K355" s="363" t="n">
        <v>70.5522910614751</v>
      </c>
    </row>
    <row r="356">
      <c r="A356" s="363" t="s">
        <v>251</v>
      </c>
      <c r="B356" s="363" t="s">
        <v>252</v>
      </c>
      <c r="C356" s="363" t="s">
        <v>17</v>
      </c>
      <c r="D356" s="363" t="n">
        <v>14240.4491007</v>
      </c>
      <c r="E356" s="363" t="n">
        <v>1.86693543769875</v>
      </c>
      <c r="F356" s="363" t="n">
        <v>99.3174573477663</v>
      </c>
      <c r="G356" s="363" t="n">
        <v>0.29107374167771</v>
      </c>
      <c r="H356" s="363" t="n">
        <v>97.8651101</v>
      </c>
      <c r="I356" s="363" t="n">
        <v>42.949094988965</v>
      </c>
      <c r="J356" s="363" t="n">
        <v>0.682542652233729</v>
      </c>
      <c r="K356" s="363" t="n">
        <v>42.3544284441746</v>
      </c>
    </row>
    <row r="357">
      <c r="A357" s="363" t="s">
        <v>253</v>
      </c>
      <c r="B357" s="363" t="s">
        <v>254</v>
      </c>
      <c r="C357" s="363" t="s">
        <v>16</v>
      </c>
      <c r="D357" s="363" t="n">
        <v>5602.1112463</v>
      </c>
      <c r="E357" s="363" t="n">
        <v>8.44224790861094</v>
      </c>
      <c r="F357" s="363" t="n">
        <v>81.9220002911882</v>
      </c>
      <c r="G357" s="363" t="n">
        <v>3.1762986663081</v>
      </c>
      <c r="H357" s="363" t="n">
        <v>1236.2364825</v>
      </c>
      <c r="I357" s="363" t="n">
        <v>17.0124348479163</v>
      </c>
      <c r="J357" s="363" t="n">
        <v>18.0779997088118</v>
      </c>
      <c r="K357" s="363" t="n">
        <v>14.3936687939739</v>
      </c>
    </row>
    <row r="358">
      <c r="A358" s="363" t="s">
        <v>253</v>
      </c>
      <c r="B358" s="363" t="s">
        <v>254</v>
      </c>
      <c r="C358" s="363" t="s">
        <v>17</v>
      </c>
      <c r="D358" s="363" t="n">
        <v>7984.6603303</v>
      </c>
      <c r="E358" s="363" t="n">
        <v>5.99440953979993</v>
      </c>
      <c r="F358" s="363" t="n">
        <v>93.0670216528131</v>
      </c>
      <c r="G358" s="363" t="n">
        <v>1.57887775955867</v>
      </c>
      <c r="H358" s="363" t="n">
        <v>594.8130304</v>
      </c>
      <c r="I358" s="363" t="n">
        <v>21.5181558637854</v>
      </c>
      <c r="J358" s="363" t="n">
        <v>6.93297834718691</v>
      </c>
      <c r="K358" s="363" t="n">
        <v>21.194563617181</v>
      </c>
    </row>
    <row r="359">
      <c r="A359" s="363" t="s">
        <v>255</v>
      </c>
      <c r="B359" s="363" t="s">
        <v>256</v>
      </c>
      <c r="C359" s="363" t="s">
        <v>16</v>
      </c>
      <c r="D359" s="363" t="n">
        <v>854.8938995</v>
      </c>
      <c r="E359" s="363" t="n">
        <v>15.8019385896193</v>
      </c>
      <c r="F359" s="363" t="n">
        <v>100</v>
      </c>
      <c r="G359" s="363" t="n">
        <v>0</v>
      </c>
      <c r="H359" s="363"/>
      <c r="I359" s="363"/>
      <c r="J359" s="363"/>
      <c r="K359" s="363"/>
    </row>
    <row r="360">
      <c r="A360" s="363" t="s">
        <v>255</v>
      </c>
      <c r="B360" s="363" t="s">
        <v>256</v>
      </c>
      <c r="C360" s="363" t="s">
        <v>17</v>
      </c>
      <c r="D360" s="363" t="n">
        <v>12561.7769124</v>
      </c>
      <c r="E360" s="363" t="n">
        <v>1.70365958290696</v>
      </c>
      <c r="F360" s="363" t="n">
        <v>99.4805015835311</v>
      </c>
      <c r="G360" s="363" t="n">
        <v>0.270778816655582</v>
      </c>
      <c r="H360" s="363" t="n">
        <v>65.599018</v>
      </c>
      <c r="I360" s="363" t="n">
        <v>51.7973756599317</v>
      </c>
      <c r="J360" s="363" t="n">
        <v>0.519498416468876</v>
      </c>
      <c r="K360" s="363" t="n">
        <v>51.8523476590927</v>
      </c>
    </row>
    <row r="361">
      <c r="A361" s="363" t="s">
        <v>257</v>
      </c>
      <c r="B361" s="363" t="s">
        <v>258</v>
      </c>
      <c r="C361" s="363" t="s">
        <v>16</v>
      </c>
      <c r="D361" s="363" t="n">
        <v>175.3642889</v>
      </c>
      <c r="E361" s="363" t="n">
        <v>27.0105999723561</v>
      </c>
      <c r="F361" s="363" t="n">
        <v>100</v>
      </c>
      <c r="G361" s="363" t="n">
        <v>0</v>
      </c>
      <c r="H361" s="363"/>
      <c r="I361" s="363"/>
      <c r="J361" s="363"/>
      <c r="K361" s="363"/>
    </row>
    <row r="362">
      <c r="A362" s="363" t="s">
        <v>257</v>
      </c>
      <c r="B362" s="363" t="s">
        <v>258</v>
      </c>
      <c r="C362" s="363" t="s">
        <v>17</v>
      </c>
      <c r="D362" s="363" t="n">
        <v>10641.053476</v>
      </c>
      <c r="E362" s="363" t="n">
        <v>1.34206012750181</v>
      </c>
      <c r="F362" s="363" t="n">
        <v>99.5488453434587</v>
      </c>
      <c r="G362" s="363" t="n">
        <v>0.257936126039165</v>
      </c>
      <c r="H362" s="363" t="n">
        <v>48.2251784</v>
      </c>
      <c r="I362" s="363" t="n">
        <v>57.1648364482559</v>
      </c>
      <c r="J362" s="363" t="n">
        <v>0.451154656541292</v>
      </c>
      <c r="K362" s="363" t="n">
        <v>56.9145040337482</v>
      </c>
    </row>
    <row r="363">
      <c r="A363" s="363" t="s">
        <v>259</v>
      </c>
      <c r="B363" s="363" t="s">
        <v>260</v>
      </c>
      <c r="C363" s="363" t="s">
        <v>16</v>
      </c>
      <c r="D363" s="363" t="n">
        <v>566.9585157</v>
      </c>
      <c r="E363" s="363" t="n">
        <v>25.9684385134774</v>
      </c>
      <c r="F363" s="363" t="n">
        <v>100</v>
      </c>
      <c r="G363" s="363" t="n">
        <v>0</v>
      </c>
      <c r="H363" s="363"/>
      <c r="I363" s="363"/>
      <c r="J363" s="363"/>
      <c r="K363" s="363"/>
    </row>
    <row r="364">
      <c r="A364" s="363" t="s">
        <v>259</v>
      </c>
      <c r="B364" s="363" t="s">
        <v>260</v>
      </c>
      <c r="C364" s="363" t="s">
        <v>17</v>
      </c>
      <c r="D364" s="363" t="n">
        <v>18465.4351421</v>
      </c>
      <c r="E364" s="363" t="n">
        <v>1.45074521933562</v>
      </c>
      <c r="F364" s="363" t="n">
        <v>99.6451412612967</v>
      </c>
      <c r="G364" s="363" t="n">
        <v>0.217605819491364</v>
      </c>
      <c r="H364" s="363" t="n">
        <v>65.7595638</v>
      </c>
      <c r="I364" s="363" t="n">
        <v>61.1699345551368</v>
      </c>
      <c r="J364" s="363" t="n">
        <v>0.354858738703249</v>
      </c>
      <c r="K364" s="363" t="n">
        <v>61.1042092460063</v>
      </c>
    </row>
    <row r="365">
      <c r="A365" s="363" t="s">
        <v>261</v>
      </c>
      <c r="B365" s="363" t="s">
        <v>262</v>
      </c>
      <c r="C365" s="363" t="s">
        <v>16</v>
      </c>
      <c r="D365" s="363" t="n">
        <v>499.1383043</v>
      </c>
      <c r="E365" s="363" t="n">
        <v>20.3799230731535</v>
      </c>
      <c r="F365" s="363" t="n">
        <v>100</v>
      </c>
      <c r="G365" s="363" t="n">
        <v>0</v>
      </c>
      <c r="H365" s="363"/>
      <c r="I365" s="363"/>
      <c r="J365" s="363"/>
      <c r="K365" s="363"/>
    </row>
    <row r="366">
      <c r="A366" s="363" t="s">
        <v>261</v>
      </c>
      <c r="B366" s="363" t="s">
        <v>262</v>
      </c>
      <c r="C366" s="363" t="s">
        <v>17</v>
      </c>
      <c r="D366" s="363" t="n">
        <v>19312.4455543</v>
      </c>
      <c r="E366" s="363" t="n">
        <v>1.40864867649435</v>
      </c>
      <c r="F366" s="363" t="n">
        <v>99.2375325263204</v>
      </c>
      <c r="G366" s="363" t="n">
        <v>0.286778450562454</v>
      </c>
      <c r="H366" s="363" t="n">
        <v>148.3824839</v>
      </c>
      <c r="I366" s="363" t="n">
        <v>37.2104505817826</v>
      </c>
      <c r="J366" s="363" t="n">
        <v>0.762467473679627</v>
      </c>
      <c r="K366" s="363" t="n">
        <v>37.3251145759658</v>
      </c>
    </row>
    <row r="367">
      <c r="A367" s="363" t="s">
        <v>263</v>
      </c>
      <c r="B367" s="363" t="s">
        <v>264</v>
      </c>
      <c r="C367" s="363" t="s">
        <v>16</v>
      </c>
      <c r="D367" s="363" t="n">
        <v>719.9209895</v>
      </c>
      <c r="E367" s="363" t="n">
        <v>22.8576663287431</v>
      </c>
      <c r="F367" s="363" t="n">
        <v>100</v>
      </c>
      <c r="G367" s="363" t="n">
        <v>0</v>
      </c>
      <c r="H367" s="363"/>
      <c r="I367" s="363"/>
      <c r="J367" s="363"/>
      <c r="K367" s="363"/>
    </row>
    <row r="368">
      <c r="A368" s="363" t="s">
        <v>263</v>
      </c>
      <c r="B368" s="363" t="s">
        <v>264</v>
      </c>
      <c r="C368" s="363" t="s">
        <v>17</v>
      </c>
      <c r="D368" s="363" t="n">
        <v>16621.3077748</v>
      </c>
      <c r="E368" s="363" t="n">
        <v>1.27599083241796</v>
      </c>
      <c r="F368" s="363" t="n">
        <v>99.6850764001288</v>
      </c>
      <c r="G368" s="363" t="n">
        <v>0.157347938000311</v>
      </c>
      <c r="H368" s="363" t="n">
        <v>52.5097865</v>
      </c>
      <c r="I368" s="363" t="n">
        <v>49.7487959360655</v>
      </c>
      <c r="J368" s="363" t="n">
        <v>0.314923599871186</v>
      </c>
      <c r="K368" s="363" t="n">
        <v>49.8064966467406</v>
      </c>
    </row>
    <row r="369">
      <c r="A369" s="363" t="s">
        <v>265</v>
      </c>
      <c r="B369" s="363" t="s">
        <v>266</v>
      </c>
      <c r="C369" s="363" t="s">
        <v>16</v>
      </c>
      <c r="D369" s="363" t="n">
        <v>950.6786718</v>
      </c>
      <c r="E369" s="363" t="n">
        <v>11.1137456860148</v>
      </c>
      <c r="F369" s="363" t="n">
        <v>97.7925642405211</v>
      </c>
      <c r="G369" s="363" t="n">
        <v>1.25244623954704</v>
      </c>
      <c r="H369" s="363" t="n">
        <v>21.4593217</v>
      </c>
      <c r="I369" s="363" t="n">
        <v>56.9476173438372</v>
      </c>
      <c r="J369" s="363" t="n">
        <v>2.20743575947893</v>
      </c>
      <c r="K369" s="363" t="n">
        <v>55.485161374578</v>
      </c>
    </row>
    <row r="370">
      <c r="A370" s="363" t="s">
        <v>265</v>
      </c>
      <c r="B370" s="363" t="s">
        <v>266</v>
      </c>
      <c r="C370" s="363" t="s">
        <v>17</v>
      </c>
      <c r="D370" s="363" t="n">
        <v>3570.7208791</v>
      </c>
      <c r="E370" s="363" t="n">
        <v>3.4515328629149</v>
      </c>
      <c r="F370" s="363" t="n">
        <v>97.8359332050652</v>
      </c>
      <c r="G370" s="363" t="n">
        <v>0.644526579306318</v>
      </c>
      <c r="H370" s="363" t="n">
        <v>78.9820083</v>
      </c>
      <c r="I370" s="363" t="n">
        <v>29.6409819002352</v>
      </c>
      <c r="J370" s="363" t="n">
        <v>2.1640667949348</v>
      </c>
      <c r="K370" s="363" t="n">
        <v>29.1385919831564</v>
      </c>
    </row>
    <row r="371">
      <c r="A371" s="363" t="s">
        <v>267</v>
      </c>
      <c r="B371" s="363" t="s">
        <v>268</v>
      </c>
      <c r="C371" s="363" t="s">
        <v>16</v>
      </c>
      <c r="D371" s="363" t="n">
        <v>11276.4448959</v>
      </c>
      <c r="E371" s="363" t="n">
        <v>10.7005472677952</v>
      </c>
      <c r="F371" s="363" t="n">
        <v>97.1474261312331</v>
      </c>
      <c r="G371" s="363" t="n">
        <v>1.41784148684751</v>
      </c>
      <c r="H371" s="363" t="n">
        <v>331.1141975</v>
      </c>
      <c r="I371" s="363" t="n">
        <v>50.0877367498815</v>
      </c>
      <c r="J371" s="363" t="n">
        <v>2.85257386876686</v>
      </c>
      <c r="K371" s="363" t="n">
        <v>48.2860943996727</v>
      </c>
    </row>
    <row r="372">
      <c r="A372" s="363" t="s">
        <v>267</v>
      </c>
      <c r="B372" s="363" t="s">
        <v>268</v>
      </c>
      <c r="C372" s="363" t="s">
        <v>17</v>
      </c>
      <c r="D372" s="363" t="n">
        <v>60925.0319803</v>
      </c>
      <c r="E372" s="363" t="n">
        <v>2.59441588894447</v>
      </c>
      <c r="F372" s="363" t="n">
        <v>98.5767286909833</v>
      </c>
      <c r="G372" s="363" t="n">
        <v>0.476770598524954</v>
      </c>
      <c r="H372" s="363" t="n">
        <v>879.6482818</v>
      </c>
      <c r="I372" s="363" t="n">
        <v>32.9599249887728</v>
      </c>
      <c r="J372" s="363" t="n">
        <v>1.42327130901674</v>
      </c>
      <c r="K372" s="363" t="n">
        <v>33.0214525093609</v>
      </c>
    </row>
    <row r="373">
      <c r="A373" s="363" t="s">
        <v>269</v>
      </c>
      <c r="B373" s="363" t="s">
        <v>270</v>
      </c>
      <c r="C373" s="363" t="s">
        <v>16</v>
      </c>
      <c r="D373" s="363" t="n">
        <v>253.409936</v>
      </c>
      <c r="E373" s="363" t="n">
        <v>37.2755993154414</v>
      </c>
      <c r="F373" s="363" t="n">
        <v>100</v>
      </c>
      <c r="G373" s="363" t="n">
        <v>0</v>
      </c>
      <c r="H373" s="363"/>
      <c r="I373" s="363"/>
      <c r="J373" s="363"/>
      <c r="K373" s="363"/>
    </row>
    <row r="374">
      <c r="A374" s="363" t="s">
        <v>269</v>
      </c>
      <c r="B374" s="363" t="s">
        <v>270</v>
      </c>
      <c r="C374" s="363" t="s">
        <v>17</v>
      </c>
      <c r="D374" s="363" t="n">
        <v>42656.2304828</v>
      </c>
      <c r="E374" s="363" t="n">
        <v>1.82721028207292</v>
      </c>
      <c r="F374" s="363" t="n">
        <v>99.7013465482376</v>
      </c>
      <c r="G374" s="363" t="n">
        <v>0.149492171532858</v>
      </c>
      <c r="H374" s="363" t="n">
        <v>127.7759119</v>
      </c>
      <c r="I374" s="363" t="n">
        <v>49.9411402738849</v>
      </c>
      <c r="J374" s="363" t="n">
        <v>0.298653451762359</v>
      </c>
      <c r="K374" s="363" t="n">
        <v>49.905905029036</v>
      </c>
    </row>
    <row r="375">
      <c r="A375" s="363" t="s">
        <v>271</v>
      </c>
      <c r="B375" s="363" t="s">
        <v>272</v>
      </c>
      <c r="C375" s="363" t="s">
        <v>16</v>
      </c>
      <c r="D375" s="363" t="n">
        <v>1149.8111605</v>
      </c>
      <c r="E375" s="363" t="n">
        <v>21.1398357259298</v>
      </c>
      <c r="F375" s="363" t="n">
        <v>92.6142994113435</v>
      </c>
      <c r="G375" s="363" t="n">
        <v>3.18219446463026</v>
      </c>
      <c r="H375" s="363" t="n">
        <v>91.6938423</v>
      </c>
      <c r="I375" s="363" t="n">
        <v>43.9768270232775</v>
      </c>
      <c r="J375" s="363" t="n">
        <v>7.38570058865654</v>
      </c>
      <c r="K375" s="363" t="n">
        <v>39.9036905699958</v>
      </c>
    </row>
    <row r="376">
      <c r="A376" s="363" t="s">
        <v>271</v>
      </c>
      <c r="B376" s="363" t="s">
        <v>272</v>
      </c>
      <c r="C376" s="363" t="s">
        <v>17</v>
      </c>
      <c r="D376" s="363" t="n">
        <v>12383.5942818</v>
      </c>
      <c r="E376" s="363" t="n">
        <v>3.3403453588643</v>
      </c>
      <c r="F376" s="363" t="n">
        <v>97.9571720346247</v>
      </c>
      <c r="G376" s="363" t="n">
        <v>0.554633035190853</v>
      </c>
      <c r="H376" s="363" t="n">
        <v>258.2511539</v>
      </c>
      <c r="I376" s="363" t="n">
        <v>24.9138815825731</v>
      </c>
      <c r="J376" s="363" t="n">
        <v>2.0428279653753</v>
      </c>
      <c r="K376" s="363" t="n">
        <v>26.5956235988258</v>
      </c>
    </row>
    <row r="377">
      <c r="A377" s="363" t="s">
        <v>273</v>
      </c>
      <c r="B377" s="363" t="s">
        <v>274</v>
      </c>
      <c r="C377" s="363" t="s">
        <v>16</v>
      </c>
      <c r="D377" s="363" t="n">
        <v>1573.3607314</v>
      </c>
      <c r="E377" s="363" t="n">
        <v>21.6884044976377</v>
      </c>
      <c r="F377" s="363" t="n">
        <v>95.1942738456461</v>
      </c>
      <c r="G377" s="363" t="n">
        <v>2.80266126535667</v>
      </c>
      <c r="H377" s="363" t="n">
        <v>79.4285256</v>
      </c>
      <c r="I377" s="363" t="n">
        <v>58.3367484739007</v>
      </c>
      <c r="J377" s="363" t="n">
        <v>4.80572615435387</v>
      </c>
      <c r="K377" s="363" t="n">
        <v>55.5165432697899</v>
      </c>
    </row>
    <row r="378">
      <c r="A378" s="363" t="s">
        <v>273</v>
      </c>
      <c r="B378" s="363" t="s">
        <v>274</v>
      </c>
      <c r="C378" s="363" t="s">
        <v>17</v>
      </c>
      <c r="D378" s="363" t="n">
        <v>19083.6483843</v>
      </c>
      <c r="E378" s="363" t="n">
        <v>2.26786137354836</v>
      </c>
      <c r="F378" s="363" t="n">
        <v>98.8623781476235</v>
      </c>
      <c r="G378" s="363" t="n">
        <v>0.433406003770051</v>
      </c>
      <c r="H378" s="363" t="n">
        <v>219.5979485</v>
      </c>
      <c r="I378" s="363" t="n">
        <v>36.9671255810506</v>
      </c>
      <c r="J378" s="363" t="n">
        <v>1.13762185237651</v>
      </c>
      <c r="K378" s="363" t="n">
        <v>37.6641395791193</v>
      </c>
    </row>
    <row r="379">
      <c r="A379" s="363" t="s">
        <v>275</v>
      </c>
      <c r="B379" s="363" t="s">
        <v>276</v>
      </c>
      <c r="C379" s="363" t="s">
        <v>16</v>
      </c>
      <c r="D379" s="363" t="n">
        <v>3086.442224</v>
      </c>
      <c r="E379" s="363" t="n">
        <v>16.5309968197593</v>
      </c>
      <c r="F379" s="363" t="n">
        <v>86.8104759804601</v>
      </c>
      <c r="G379" s="363" t="n">
        <v>4.6035201112815</v>
      </c>
      <c r="H379" s="363" t="n">
        <v>468.9376874</v>
      </c>
      <c r="I379" s="363" t="n">
        <v>36.4910110417518</v>
      </c>
      <c r="J379" s="363" t="n">
        <v>13.1895240195399</v>
      </c>
      <c r="K379" s="363" t="n">
        <v>30.2993323681674</v>
      </c>
    </row>
    <row r="380">
      <c r="A380" s="363" t="s">
        <v>275</v>
      </c>
      <c r="B380" s="363" t="s">
        <v>276</v>
      </c>
      <c r="C380" s="363" t="s">
        <v>17</v>
      </c>
      <c r="D380" s="363" t="n">
        <v>22665.2515594</v>
      </c>
      <c r="E380" s="363" t="n">
        <v>2.70241307720998</v>
      </c>
      <c r="F380" s="363" t="n">
        <v>97.6683267659076</v>
      </c>
      <c r="G380" s="363" t="n">
        <v>0.660082537033393</v>
      </c>
      <c r="H380" s="363" t="n">
        <v>541.0961993</v>
      </c>
      <c r="I380" s="363" t="n">
        <v>27.0654316466559</v>
      </c>
      <c r="J380" s="363" t="n">
        <v>2.33167323409236</v>
      </c>
      <c r="K380" s="363" t="n">
        <v>27.6493103651131</v>
      </c>
    </row>
    <row r="381">
      <c r="A381" s="363" t="s">
        <v>277</v>
      </c>
      <c r="B381" s="363" t="s">
        <v>278</v>
      </c>
      <c r="C381" s="363" t="s">
        <v>16</v>
      </c>
      <c r="D381" s="363" t="n">
        <v>396.5153135</v>
      </c>
      <c r="E381" s="363" t="n">
        <v>28.9008963479946</v>
      </c>
      <c r="F381" s="363" t="n">
        <v>100</v>
      </c>
      <c r="G381" s="363" t="n">
        <v>0</v>
      </c>
      <c r="H381" s="363"/>
      <c r="I381" s="363"/>
      <c r="J381" s="363"/>
      <c r="K381" s="363"/>
    </row>
    <row r="382">
      <c r="A382" s="363" t="s">
        <v>277</v>
      </c>
      <c r="B382" s="363" t="s">
        <v>278</v>
      </c>
      <c r="C382" s="363" t="s">
        <v>17</v>
      </c>
      <c r="D382" s="363" t="n">
        <v>17174.2406775</v>
      </c>
      <c r="E382" s="363" t="n">
        <v>2.96274648023896</v>
      </c>
      <c r="F382" s="363" t="n">
        <v>99.1449185607668</v>
      </c>
      <c r="G382" s="363" t="n">
        <v>0.307796736334056</v>
      </c>
      <c r="H382" s="363" t="n">
        <v>148.1202935</v>
      </c>
      <c r="I382" s="363" t="n">
        <v>35.4251826567125</v>
      </c>
      <c r="J382" s="363" t="n">
        <v>0.855081439233218</v>
      </c>
      <c r="K382" s="363" t="n">
        <v>35.688392890945</v>
      </c>
    </row>
    <row r="383">
      <c r="A383" s="363" t="s">
        <v>279</v>
      </c>
      <c r="B383" s="363" t="s">
        <v>280</v>
      </c>
      <c r="C383" s="363" t="s">
        <v>16</v>
      </c>
      <c r="D383" s="363" t="n">
        <v>1071.443909</v>
      </c>
      <c r="E383" s="363" t="n">
        <v>13.2048416951698</v>
      </c>
      <c r="F383" s="363" t="n">
        <v>92.1151910966944</v>
      </c>
      <c r="G383" s="363" t="n">
        <v>2.80167050585305</v>
      </c>
      <c r="H383" s="363" t="n">
        <v>91.7126738</v>
      </c>
      <c r="I383" s="363" t="n">
        <v>32.8645307586703</v>
      </c>
      <c r="J383" s="363" t="n">
        <v>7.88480890330564</v>
      </c>
      <c r="K383" s="363" t="n">
        <v>32.7308394155792</v>
      </c>
    </row>
    <row r="384">
      <c r="A384" s="363" t="s">
        <v>279</v>
      </c>
      <c r="B384" s="363" t="s">
        <v>280</v>
      </c>
      <c r="C384" s="363" t="s">
        <v>17</v>
      </c>
      <c r="D384" s="363" t="n">
        <v>5444.0912645</v>
      </c>
      <c r="E384" s="363" t="n">
        <v>3.93474858016784</v>
      </c>
      <c r="F384" s="363" t="n">
        <v>96.0749421883139</v>
      </c>
      <c r="G384" s="363" t="n">
        <v>1.02375099194129</v>
      </c>
      <c r="H384" s="363" t="n">
        <v>222.4135915</v>
      </c>
      <c r="I384" s="363" t="n">
        <v>24.8579119559149</v>
      </c>
      <c r="J384" s="363" t="n">
        <v>3.9250578116861</v>
      </c>
      <c r="K384" s="363" t="n">
        <v>25.058692657507</v>
      </c>
    </row>
    <row r="385">
      <c r="A385" s="363" t="s">
        <v>281</v>
      </c>
      <c r="B385" s="363" t="s">
        <v>282</v>
      </c>
      <c r="C385" s="363" t="s">
        <v>16</v>
      </c>
      <c r="D385" s="363" t="n">
        <v>3533.9874631</v>
      </c>
      <c r="E385" s="363" t="n">
        <v>14.3177180456985</v>
      </c>
      <c r="F385" s="363" t="n">
        <v>93.2801872930272</v>
      </c>
      <c r="G385" s="363" t="n">
        <v>3.58086463215828</v>
      </c>
      <c r="H385" s="363" t="n">
        <v>254.5849719</v>
      </c>
      <c r="I385" s="363" t="n">
        <v>52.4238370505411</v>
      </c>
      <c r="J385" s="363" t="n">
        <v>6.71981270697283</v>
      </c>
      <c r="K385" s="363" t="n">
        <v>49.7072966352322</v>
      </c>
    </row>
    <row r="386">
      <c r="A386" s="363" t="s">
        <v>281</v>
      </c>
      <c r="B386" s="363" t="s">
        <v>282</v>
      </c>
      <c r="C386" s="363" t="s">
        <v>17</v>
      </c>
      <c r="D386" s="363" t="n">
        <v>24441.202362</v>
      </c>
      <c r="E386" s="363" t="n">
        <v>2.98257943121302</v>
      </c>
      <c r="F386" s="363" t="n">
        <v>99.0739049100628</v>
      </c>
      <c r="G386" s="363" t="n">
        <v>0.399630170148226</v>
      </c>
      <c r="H386" s="363" t="n">
        <v>228.4645742</v>
      </c>
      <c r="I386" s="363" t="n">
        <v>42.6332187618991</v>
      </c>
      <c r="J386" s="363" t="n">
        <v>0.926095089937163</v>
      </c>
      <c r="K386" s="363" t="n">
        <v>42.7525444273158</v>
      </c>
    </row>
    <row r="387">
      <c r="A387" s="363" t="s">
        <v>283</v>
      </c>
      <c r="B387" s="363" t="s">
        <v>284</v>
      </c>
      <c r="C387" s="363" t="s">
        <v>16</v>
      </c>
      <c r="D387" s="363" t="n">
        <v>13484.2352089</v>
      </c>
      <c r="E387" s="363" t="n">
        <v>5.38925396655405</v>
      </c>
      <c r="F387" s="363" t="n">
        <v>87.9479194153887</v>
      </c>
      <c r="G387" s="363" t="n">
        <v>2.20117556991878</v>
      </c>
      <c r="H387" s="363" t="n">
        <v>1847.8332454</v>
      </c>
      <c r="I387" s="363" t="n">
        <v>17.040558139061</v>
      </c>
      <c r="J387" s="363" t="n">
        <v>12.0520805846113</v>
      </c>
      <c r="K387" s="363" t="n">
        <v>16.0626881212132</v>
      </c>
    </row>
    <row r="388">
      <c r="A388" s="363" t="s">
        <v>283</v>
      </c>
      <c r="B388" s="363" t="s">
        <v>284</v>
      </c>
      <c r="C388" s="363" t="s">
        <v>17</v>
      </c>
      <c r="D388" s="363" t="n">
        <v>8735.3349055</v>
      </c>
      <c r="E388" s="363" t="n">
        <v>7.88139189906204</v>
      </c>
      <c r="F388" s="363" t="n">
        <v>88.9843070865913</v>
      </c>
      <c r="G388" s="363" t="n">
        <v>2.17097627656431</v>
      </c>
      <c r="H388" s="363" t="n">
        <v>1081.3790652</v>
      </c>
      <c r="I388" s="363" t="n">
        <v>18.3111378881511</v>
      </c>
      <c r="J388" s="363" t="n">
        <v>11.0156929134087</v>
      </c>
      <c r="K388" s="363" t="n">
        <v>17.5370556523371</v>
      </c>
    </row>
    <row r="389">
      <c r="A389" s="363" t="s">
        <v>285</v>
      </c>
      <c r="B389" s="363" t="s">
        <v>286</v>
      </c>
      <c r="C389" s="363" t="s">
        <v>16</v>
      </c>
      <c r="D389" s="363" t="n">
        <v>6078.1925131</v>
      </c>
      <c r="E389" s="363" t="n">
        <v>10.2973831340534</v>
      </c>
      <c r="F389" s="363" t="n">
        <v>87.9736762669424</v>
      </c>
      <c r="G389" s="363" t="n">
        <v>2.52279622525106</v>
      </c>
      <c r="H389" s="363" t="n">
        <v>830.9111768</v>
      </c>
      <c r="I389" s="363" t="n">
        <v>22.0714436557462</v>
      </c>
      <c r="J389" s="363" t="n">
        <v>12.0263237330576</v>
      </c>
      <c r="K389" s="363" t="n">
        <v>18.454488947245</v>
      </c>
    </row>
    <row r="390">
      <c r="A390" s="363" t="s">
        <v>285</v>
      </c>
      <c r="B390" s="363" t="s">
        <v>286</v>
      </c>
      <c r="C390" s="363" t="s">
        <v>17</v>
      </c>
      <c r="D390" s="363" t="n">
        <v>11453.1688681</v>
      </c>
      <c r="E390" s="363" t="n">
        <v>4.87017913473972</v>
      </c>
      <c r="F390" s="363" t="n">
        <v>95.4722624383193</v>
      </c>
      <c r="G390" s="363" t="n">
        <v>1.29696453482226</v>
      </c>
      <c r="H390" s="363" t="n">
        <v>543.1623967</v>
      </c>
      <c r="I390" s="363" t="n">
        <v>27.2498568344735</v>
      </c>
      <c r="J390" s="363" t="n">
        <v>4.52773756168074</v>
      </c>
      <c r="K390" s="363" t="n">
        <v>27.3479053842906</v>
      </c>
    </row>
    <row r="391">
      <c r="A391" s="363" t="s">
        <v>287</v>
      </c>
      <c r="B391" s="363" t="s">
        <v>288</v>
      </c>
      <c r="C391" s="363" t="s">
        <v>16</v>
      </c>
      <c r="D391" s="363" t="n">
        <v>602.568713</v>
      </c>
      <c r="E391" s="363" t="n">
        <v>20.2196922140371</v>
      </c>
      <c r="F391" s="363" t="n">
        <v>93.6109154021134</v>
      </c>
      <c r="G391" s="363" t="n">
        <v>3.85669869556397</v>
      </c>
      <c r="H391" s="363" t="n">
        <v>41.1262134</v>
      </c>
      <c r="I391" s="363" t="n">
        <v>58.3275446901729</v>
      </c>
      <c r="J391" s="363" t="n">
        <v>6.38908459788662</v>
      </c>
      <c r="K391" s="363" t="n">
        <v>56.5071709085369</v>
      </c>
    </row>
    <row r="392">
      <c r="A392" s="363" t="s">
        <v>287</v>
      </c>
      <c r="B392" s="363" t="s">
        <v>288</v>
      </c>
      <c r="C392" s="363" t="s">
        <v>17</v>
      </c>
      <c r="D392" s="363" t="n">
        <v>6046.3107889</v>
      </c>
      <c r="E392" s="363" t="n">
        <v>2.8680933456186</v>
      </c>
      <c r="F392" s="363" t="n">
        <v>97.9632286552155</v>
      </c>
      <c r="G392" s="363" t="n">
        <v>0.722417610279672</v>
      </c>
      <c r="H392" s="363" t="n">
        <v>125.7099498</v>
      </c>
      <c r="I392" s="363" t="n">
        <v>34.8928006733163</v>
      </c>
      <c r="J392" s="363" t="n">
        <v>2.03677134478453</v>
      </c>
      <c r="K392" s="363" t="n">
        <v>34.746345838771</v>
      </c>
    </row>
    <row r="393">
      <c r="A393" s="363" t="s">
        <v>289</v>
      </c>
      <c r="B393" s="363" t="s">
        <v>290</v>
      </c>
      <c r="C393" s="363" t="s">
        <v>16</v>
      </c>
      <c r="D393" s="363" t="n">
        <v>1480.8127351</v>
      </c>
      <c r="E393" s="363" t="n">
        <v>17.2291033763566</v>
      </c>
      <c r="F393" s="363" t="n">
        <v>84.5300024993357</v>
      </c>
      <c r="G393" s="363" t="n">
        <v>4.7687109420997</v>
      </c>
      <c r="H393" s="363" t="n">
        <v>271.0063721</v>
      </c>
      <c r="I393" s="363" t="n">
        <v>32.7075233479307</v>
      </c>
      <c r="J393" s="363" t="n">
        <v>15.4699975006643</v>
      </c>
      <c r="K393" s="363" t="n">
        <v>26.0568334181687</v>
      </c>
    </row>
    <row r="394">
      <c r="A394" s="363" t="s">
        <v>289</v>
      </c>
      <c r="B394" s="363" t="s">
        <v>290</v>
      </c>
      <c r="C394" s="363" t="s">
        <v>17</v>
      </c>
      <c r="D394" s="363" t="n">
        <v>10445.1144089</v>
      </c>
      <c r="E394" s="363" t="n">
        <v>4.4253437956835</v>
      </c>
      <c r="F394" s="363" t="n">
        <v>97.4546483196665</v>
      </c>
      <c r="G394" s="363" t="n">
        <v>0.604362851648191</v>
      </c>
      <c r="H394" s="363" t="n">
        <v>272.8088395</v>
      </c>
      <c r="I394" s="363" t="n">
        <v>22.8350894650884</v>
      </c>
      <c r="J394" s="363" t="n">
        <v>2.54535168033346</v>
      </c>
      <c r="K394" s="363" t="n">
        <v>23.1394229802969</v>
      </c>
    </row>
    <row r="395">
      <c r="A395" s="363" t="s">
        <v>291</v>
      </c>
      <c r="B395" s="363" t="s">
        <v>292</v>
      </c>
      <c r="C395" s="363" t="s">
        <v>16</v>
      </c>
      <c r="D395" s="363" t="n">
        <v>7698.2456117</v>
      </c>
      <c r="E395" s="363" t="n">
        <v>6.29369173186538</v>
      </c>
      <c r="F395" s="363" t="n">
        <v>88.1383213619795</v>
      </c>
      <c r="G395" s="363" t="n">
        <v>2.32827820874732</v>
      </c>
      <c r="H395" s="363" t="n">
        <v>1036.0319338</v>
      </c>
      <c r="I395" s="363" t="n">
        <v>19.9875980180026</v>
      </c>
      <c r="J395" s="363" t="n">
        <v>11.8616786380206</v>
      </c>
      <c r="K395" s="363" t="n">
        <v>17.3002944393468</v>
      </c>
    </row>
    <row r="396">
      <c r="A396" s="363" t="s">
        <v>291</v>
      </c>
      <c r="B396" s="363" t="s">
        <v>292</v>
      </c>
      <c r="C396" s="363" t="s">
        <v>17</v>
      </c>
      <c r="D396" s="363" t="n">
        <v>9535.1103512</v>
      </c>
      <c r="E396" s="363" t="n">
        <v>4.75195716426465</v>
      </c>
      <c r="F396" s="363" t="n">
        <v>94.1702534659319</v>
      </c>
      <c r="G396" s="363" t="n">
        <v>1.1064311182391</v>
      </c>
      <c r="H396" s="363" t="n">
        <v>590.2848774</v>
      </c>
      <c r="I396" s="363" t="n">
        <v>18.3310708870823</v>
      </c>
      <c r="J396" s="363" t="n">
        <v>5.82974653406805</v>
      </c>
      <c r="K396" s="363" t="n">
        <v>17.8726293224387</v>
      </c>
    </row>
    <row r="397">
      <c r="A397" s="363" t="s">
        <v>293</v>
      </c>
      <c r="B397" s="363" t="s">
        <v>294</v>
      </c>
      <c r="C397" s="363" t="s">
        <v>16</v>
      </c>
      <c r="D397" s="363" t="n">
        <v>1916.2366771</v>
      </c>
      <c r="E397" s="363" t="n">
        <v>23.9241046760102</v>
      </c>
      <c r="F397" s="363" t="n">
        <v>95.4770073186803</v>
      </c>
      <c r="G397" s="363" t="n">
        <v>2.53064699084813</v>
      </c>
      <c r="H397" s="363" t="n">
        <v>90.7770856</v>
      </c>
      <c r="I397" s="363" t="n">
        <v>71.1235118187015</v>
      </c>
      <c r="J397" s="363" t="n">
        <v>4.52299268131969</v>
      </c>
      <c r="K397" s="363" t="n">
        <v>53.4200734536021</v>
      </c>
    </row>
    <row r="398">
      <c r="A398" s="363" t="s">
        <v>293</v>
      </c>
      <c r="B398" s="363" t="s">
        <v>294</v>
      </c>
      <c r="C398" s="363" t="s">
        <v>17</v>
      </c>
      <c r="D398" s="363" t="n">
        <v>35161.3591756</v>
      </c>
      <c r="E398" s="363" t="n">
        <v>2.83417607844949</v>
      </c>
      <c r="F398" s="363" t="n">
        <v>98.551325131023</v>
      </c>
      <c r="G398" s="363" t="n">
        <v>0.463305702387178</v>
      </c>
      <c r="H398" s="363" t="n">
        <v>516.8614154</v>
      </c>
      <c r="I398" s="363" t="n">
        <v>31.1116791890096</v>
      </c>
      <c r="J398" s="363" t="n">
        <v>1.44867486897702</v>
      </c>
      <c r="K398" s="363" t="n">
        <v>31.5180389256412</v>
      </c>
    </row>
    <row r="399">
      <c r="A399" s="363" t="s">
        <v>295</v>
      </c>
      <c r="B399" s="363" t="s">
        <v>296</v>
      </c>
      <c r="C399" s="363" t="s">
        <v>16</v>
      </c>
      <c r="D399" s="363" t="n">
        <v>539.8834254</v>
      </c>
      <c r="E399" s="363" t="n">
        <v>28.7927507709808</v>
      </c>
      <c r="F399" s="363" t="n">
        <v>100</v>
      </c>
      <c r="G399" s="363" t="n">
        <v>0</v>
      </c>
      <c r="H399" s="363"/>
      <c r="I399" s="363"/>
      <c r="J399" s="363"/>
      <c r="K399" s="363"/>
    </row>
    <row r="400">
      <c r="A400" s="363" t="s">
        <v>295</v>
      </c>
      <c r="B400" s="363" t="s">
        <v>296</v>
      </c>
      <c r="C400" s="363" t="s">
        <v>17</v>
      </c>
      <c r="D400" s="363" t="n">
        <v>33438.6546145</v>
      </c>
      <c r="E400" s="363" t="n">
        <v>2.49803732336234</v>
      </c>
      <c r="F400" s="363" t="n">
        <v>99.2825951250294</v>
      </c>
      <c r="G400" s="363" t="n">
        <v>0.24131808747457</v>
      </c>
      <c r="H400" s="363" t="n">
        <v>241.6239604</v>
      </c>
      <c r="I400" s="363" t="n">
        <v>34.4209539784282</v>
      </c>
      <c r="J400" s="363" t="n">
        <v>0.717404874970567</v>
      </c>
      <c r="K400" s="363" t="n">
        <v>33.3963244619255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64" t="s">
        <v>72</v>
      </c>
      <c r="B411" s="364" t="s">
        <v>73</v>
      </c>
      <c r="C411" s="364" t="s">
        <v>16</v>
      </c>
      <c r="D411" s="364" t="n">
        <v>72.1684968</v>
      </c>
      <c r="E411" s="364"/>
      <c r="F411" s="364" t="n">
        <v>91.7422794562463</v>
      </c>
      <c r="G411" s="364"/>
      <c r="H411" s="364" t="n">
        <v>6.4958848</v>
      </c>
      <c r="I411" s="364"/>
      <c r="J411" s="364" t="n">
        <v>8.25772054375369</v>
      </c>
      <c r="K411" s="364"/>
    </row>
    <row r="412">
      <c r="A412" s="364" t="s">
        <v>72</v>
      </c>
      <c r="B412" s="364" t="s">
        <v>73</v>
      </c>
      <c r="C412" s="364" t="s">
        <v>17</v>
      </c>
      <c r="D412" s="364" t="n">
        <v>79.6195717</v>
      </c>
      <c r="E412" s="364"/>
      <c r="F412" s="364" t="n">
        <v>100</v>
      </c>
      <c r="G412" s="364"/>
      <c r="H412" s="364"/>
      <c r="I412" s="364"/>
      <c r="J412" s="364"/>
      <c r="K412" s="364"/>
    </row>
    <row r="413">
      <c r="A413" s="364" t="s">
        <v>74</v>
      </c>
      <c r="B413" s="364" t="s">
        <v>75</v>
      </c>
      <c r="C413" s="364" t="s">
        <v>16</v>
      </c>
      <c r="D413" s="364" t="n">
        <v>100.2110575</v>
      </c>
      <c r="E413" s="364"/>
      <c r="F413" s="364" t="n">
        <v>96.7213114754098</v>
      </c>
      <c r="G413" s="364"/>
      <c r="H413" s="364" t="n">
        <v>3.396985</v>
      </c>
      <c r="I413" s="364"/>
      <c r="J413" s="364" t="n">
        <v>3.27868852459016</v>
      </c>
      <c r="K413" s="364"/>
    </row>
    <row r="414">
      <c r="A414" s="364" t="s">
        <v>74</v>
      </c>
      <c r="B414" s="364" t="s">
        <v>75</v>
      </c>
      <c r="C414" s="364" t="s">
        <v>17</v>
      </c>
      <c r="D414" s="364" t="n">
        <v>264.96483</v>
      </c>
      <c r="E414" s="364"/>
      <c r="F414" s="364" t="n">
        <v>99.3630573248408</v>
      </c>
      <c r="G414" s="364"/>
      <c r="H414" s="364" t="n">
        <v>1.6984925</v>
      </c>
      <c r="I414" s="364"/>
      <c r="J414" s="364" t="n">
        <v>0.636942675159236</v>
      </c>
      <c r="K414" s="364"/>
    </row>
    <row r="415">
      <c r="A415" s="364" t="s">
        <v>76</v>
      </c>
      <c r="B415" s="364" t="s">
        <v>77</v>
      </c>
      <c r="C415" s="364" t="s">
        <v>16</v>
      </c>
      <c r="D415" s="364" t="n">
        <v>105.9224131</v>
      </c>
      <c r="E415" s="364"/>
      <c r="F415" s="364" t="n">
        <v>100</v>
      </c>
      <c r="G415" s="364"/>
      <c r="H415" s="364"/>
      <c r="I415" s="364"/>
      <c r="J415" s="364"/>
      <c r="K415" s="364"/>
    </row>
    <row r="416">
      <c r="A416" s="364" t="s">
        <v>76</v>
      </c>
      <c r="B416" s="364" t="s">
        <v>77</v>
      </c>
      <c r="C416" s="364" t="s">
        <v>17</v>
      </c>
      <c r="D416" s="364" t="n">
        <v>229.8361694</v>
      </c>
      <c r="E416" s="364"/>
      <c r="F416" s="364" t="n">
        <v>100</v>
      </c>
      <c r="G416" s="364"/>
      <c r="H416" s="364"/>
      <c r="I416" s="364"/>
      <c r="J416" s="364"/>
      <c r="K416" s="364"/>
    </row>
    <row r="417">
      <c r="A417" s="364" t="s">
        <v>80</v>
      </c>
      <c r="B417" s="364" t="s">
        <v>81</v>
      </c>
      <c r="C417" s="364" t="s">
        <v>16</v>
      </c>
      <c r="D417" s="364" t="n">
        <v>1462.5936345</v>
      </c>
      <c r="E417" s="364"/>
      <c r="F417" s="364" t="n">
        <v>94.2613369914113</v>
      </c>
      <c r="G417" s="364"/>
      <c r="H417" s="364" t="n">
        <v>89.0432096</v>
      </c>
      <c r="I417" s="364"/>
      <c r="J417" s="364" t="n">
        <v>5.73866300858871</v>
      </c>
      <c r="K417" s="364"/>
    </row>
    <row r="418">
      <c r="A418" s="364" t="s">
        <v>80</v>
      </c>
      <c r="B418" s="364" t="s">
        <v>81</v>
      </c>
      <c r="C418" s="364" t="s">
        <v>17</v>
      </c>
      <c r="D418" s="364" t="n">
        <v>1314.7863518</v>
      </c>
      <c r="E418" s="364"/>
      <c r="F418" s="364" t="n">
        <v>95.4699133633427</v>
      </c>
      <c r="G418" s="364"/>
      <c r="H418" s="364" t="n">
        <v>62.3871529</v>
      </c>
      <c r="I418" s="364"/>
      <c r="J418" s="364" t="n">
        <v>4.53008663665732</v>
      </c>
      <c r="K418" s="364"/>
    </row>
    <row r="419">
      <c r="A419" s="364" t="s">
        <v>92</v>
      </c>
      <c r="B419" s="364" t="s">
        <v>93</v>
      </c>
      <c r="C419" s="364" t="s">
        <v>16</v>
      </c>
      <c r="D419" s="364" t="n">
        <v>327.9476554</v>
      </c>
      <c r="E419" s="364"/>
      <c r="F419" s="364" t="n">
        <v>98.8769492099906</v>
      </c>
      <c r="G419" s="364"/>
      <c r="H419" s="364" t="n">
        <v>3.7248507</v>
      </c>
      <c r="I419" s="364"/>
      <c r="J419" s="364" t="n">
        <v>1.12305079000939</v>
      </c>
      <c r="K419" s="364"/>
    </row>
    <row r="420">
      <c r="A420" s="364" t="s">
        <v>92</v>
      </c>
      <c r="B420" s="364" t="s">
        <v>93</v>
      </c>
      <c r="C420" s="364" t="s">
        <v>17</v>
      </c>
      <c r="D420" s="364" t="n">
        <v>883.1298081</v>
      </c>
      <c r="E420" s="364"/>
      <c r="F420" s="364" t="n">
        <v>96.4023198858891</v>
      </c>
      <c r="G420" s="364"/>
      <c r="H420" s="364" t="n">
        <v>32.9579055</v>
      </c>
      <c r="I420" s="364"/>
      <c r="J420" s="364" t="n">
        <v>3.59768011411085</v>
      </c>
      <c r="K420" s="364"/>
    </row>
    <row r="421">
      <c r="A421" s="364" t="s">
        <v>108</v>
      </c>
      <c r="B421" s="364" t="s">
        <v>109</v>
      </c>
      <c r="C421" s="364" t="s">
        <v>16</v>
      </c>
      <c r="D421" s="364" t="n">
        <v>1677.5053856</v>
      </c>
      <c r="E421" s="364"/>
      <c r="F421" s="364" t="n">
        <v>92.3045733538967</v>
      </c>
      <c r="G421" s="364"/>
      <c r="H421" s="364" t="n">
        <v>139.8535216</v>
      </c>
      <c r="I421" s="364"/>
      <c r="J421" s="364" t="n">
        <v>7.69542664610327</v>
      </c>
      <c r="K421" s="364"/>
    </row>
    <row r="422">
      <c r="A422" s="364" t="s">
        <v>108</v>
      </c>
      <c r="B422" s="364" t="s">
        <v>109</v>
      </c>
      <c r="C422" s="364" t="s">
        <v>17</v>
      </c>
      <c r="D422" s="364" t="n">
        <v>1160.4902528</v>
      </c>
      <c r="E422" s="364"/>
      <c r="F422" s="364" t="n">
        <v>95.5908482854945</v>
      </c>
      <c r="G422" s="364"/>
      <c r="H422" s="364" t="n">
        <v>53.5279023</v>
      </c>
      <c r="I422" s="364"/>
      <c r="J422" s="364" t="n">
        <v>4.40915171450552</v>
      </c>
      <c r="K422" s="364"/>
    </row>
    <row r="423">
      <c r="A423" s="364" t="s">
        <v>110</v>
      </c>
      <c r="B423" s="364" t="s">
        <v>111</v>
      </c>
      <c r="C423" s="364" t="s">
        <v>16</v>
      </c>
      <c r="D423" s="364" t="n">
        <v>561.2406764</v>
      </c>
      <c r="E423" s="364"/>
      <c r="F423" s="364" t="n">
        <v>95.6923076923077</v>
      </c>
      <c r="G423" s="364"/>
      <c r="H423" s="364" t="n">
        <v>25.2648536</v>
      </c>
      <c r="I423" s="364"/>
      <c r="J423" s="364" t="n">
        <v>4.30769230769231</v>
      </c>
      <c r="K423" s="364"/>
    </row>
    <row r="424">
      <c r="A424" s="364" t="s">
        <v>110</v>
      </c>
      <c r="B424" s="364" t="s">
        <v>111</v>
      </c>
      <c r="C424" s="364" t="s">
        <v>17</v>
      </c>
      <c r="D424" s="364" t="n">
        <v>532.366558</v>
      </c>
      <c r="E424" s="364"/>
      <c r="F424" s="364" t="n">
        <v>97.0394736842105</v>
      </c>
      <c r="G424" s="364"/>
      <c r="H424" s="364" t="n">
        <v>16.2416916</v>
      </c>
      <c r="I424" s="364"/>
      <c r="J424" s="364" t="n">
        <v>2.96052631578947</v>
      </c>
      <c r="K424" s="36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882</v>
      </c>
    </row>
    <row r="434">
      <c r="A434" s="5" t="s">
        <v>26</v>
      </c>
      <c r="B434" s="5" t="s">
        <v>10</v>
      </c>
      <c r="C434" s="5" t="s">
        <v>11</v>
      </c>
      <c r="D434" s="5" t="s">
        <v>491</v>
      </c>
      <c r="E434" s="5" t="s">
        <v>492</v>
      </c>
      <c r="F434" s="5" t="s">
        <v>493</v>
      </c>
      <c r="G434" s="5" t="s">
        <v>494</v>
      </c>
      <c r="H434" s="5" t="s">
        <v>732</v>
      </c>
      <c r="I434" s="5" t="s">
        <v>733</v>
      </c>
      <c r="J434" s="5" t="s">
        <v>734</v>
      </c>
      <c r="K434" s="5" t="s">
        <v>735</v>
      </c>
    </row>
    <row r="435">
      <c r="A435" s="365" t="s">
        <v>14</v>
      </c>
      <c r="B435" s="365" t="s">
        <v>15</v>
      </c>
      <c r="C435" s="365" t="s">
        <v>16</v>
      </c>
      <c r="D435" s="365" t="n">
        <v>4307.5893193</v>
      </c>
      <c r="E435" s="365"/>
      <c r="F435" s="365" t="n">
        <v>94.1473719983948</v>
      </c>
      <c r="G435" s="365"/>
      <c r="H435" s="365" t="n">
        <v>267.7793053</v>
      </c>
      <c r="I435" s="365"/>
      <c r="J435" s="365" t="n">
        <v>5.85262800160524</v>
      </c>
      <c r="K435" s="365"/>
    </row>
    <row r="436">
      <c r="A436" s="365" t="s">
        <v>14</v>
      </c>
      <c r="B436" s="365" t="s">
        <v>15</v>
      </c>
      <c r="C436" s="365" t="s">
        <v>17</v>
      </c>
      <c r="D436" s="365" t="n">
        <v>4465.1935418</v>
      </c>
      <c r="E436" s="365"/>
      <c r="F436" s="365" t="n">
        <v>96.398685146924</v>
      </c>
      <c r="G436" s="365"/>
      <c r="H436" s="365" t="n">
        <v>166.8131448</v>
      </c>
      <c r="I436" s="365"/>
      <c r="J436" s="365" t="n">
        <v>3.60131485307602</v>
      </c>
      <c r="K436" s="365"/>
    </row>
    <row r="437">
      <c r="A437" s="365" t="s">
        <v>27</v>
      </c>
      <c r="B437" s="365" t="s">
        <v>28</v>
      </c>
      <c r="C437" s="365" t="s">
        <v>16</v>
      </c>
      <c r="D437" s="365" t="n">
        <v>2802.5196958</v>
      </c>
      <c r="E437" s="365" t="n">
        <v>7.4149197223352</v>
      </c>
      <c r="F437" s="365" t="n">
        <v>97.711633440717</v>
      </c>
      <c r="G437" s="365" t="n">
        <v>1.18025046738771</v>
      </c>
      <c r="H437" s="365" t="n">
        <v>65.633867</v>
      </c>
      <c r="I437" s="365" t="n">
        <v>52.4516087693547</v>
      </c>
      <c r="J437" s="365" t="n">
        <v>2.28836655928303</v>
      </c>
      <c r="K437" s="365" t="n">
        <v>50.3958601255538</v>
      </c>
    </row>
    <row r="438">
      <c r="A438" s="365" t="s">
        <v>27</v>
      </c>
      <c r="B438" s="365" t="s">
        <v>28</v>
      </c>
      <c r="C438" s="365" t="s">
        <v>17</v>
      </c>
      <c r="D438" s="365" t="n">
        <v>5112.8053164</v>
      </c>
      <c r="E438" s="365" t="n">
        <v>3.77998424034071</v>
      </c>
      <c r="F438" s="365" t="n">
        <v>98.4534084321555</v>
      </c>
      <c r="G438" s="365" t="n">
        <v>0.618565408642094</v>
      </c>
      <c r="H438" s="365" t="n">
        <v>80.3163823</v>
      </c>
      <c r="I438" s="365" t="n">
        <v>39.5928759248677</v>
      </c>
      <c r="J438" s="365" t="n">
        <v>1.54659156784455</v>
      </c>
      <c r="K438" s="365" t="n">
        <v>39.376829723647</v>
      </c>
    </row>
    <row r="439">
      <c r="A439" s="365" t="s">
        <v>29</v>
      </c>
      <c r="B439" s="365" t="s">
        <v>30</v>
      </c>
      <c r="C439" s="365" t="s">
        <v>16</v>
      </c>
      <c r="D439" s="365" t="n">
        <v>984.0662558</v>
      </c>
      <c r="E439" s="365" t="n">
        <v>11.5045952428871</v>
      </c>
      <c r="F439" s="365" t="n">
        <v>97.165840024712</v>
      </c>
      <c r="G439" s="365" t="n">
        <v>1.36003389872667</v>
      </c>
      <c r="H439" s="365" t="n">
        <v>28.7035155</v>
      </c>
      <c r="I439" s="365" t="n">
        <v>48.7290592003247</v>
      </c>
      <c r="J439" s="365" t="n">
        <v>2.83415997528796</v>
      </c>
      <c r="K439" s="365" t="n">
        <v>46.6271619753695</v>
      </c>
    </row>
    <row r="440">
      <c r="A440" s="365" t="s">
        <v>29</v>
      </c>
      <c r="B440" s="365" t="s">
        <v>30</v>
      </c>
      <c r="C440" s="365" t="s">
        <v>17</v>
      </c>
      <c r="D440" s="365" t="n">
        <v>2611.089499</v>
      </c>
      <c r="E440" s="365" t="n">
        <v>4.10178072195374</v>
      </c>
      <c r="F440" s="365" t="n">
        <v>94.5292543666449</v>
      </c>
      <c r="G440" s="365" t="n">
        <v>1.46866666934465</v>
      </c>
      <c r="H440" s="365" t="n">
        <v>151.1130768</v>
      </c>
      <c r="I440" s="365" t="n">
        <v>25.9316660407244</v>
      </c>
      <c r="J440" s="365" t="n">
        <v>5.47074563335508</v>
      </c>
      <c r="K440" s="365" t="n">
        <v>25.3771559620386</v>
      </c>
    </row>
    <row r="441">
      <c r="A441" s="365" t="s">
        <v>31</v>
      </c>
      <c r="B441" s="365" t="s">
        <v>32</v>
      </c>
      <c r="C441" s="365" t="s">
        <v>16</v>
      </c>
      <c r="D441" s="365" t="n">
        <v>174.278258</v>
      </c>
      <c r="E441" s="365" t="n">
        <v>9.25091107454967</v>
      </c>
      <c r="F441" s="365" t="n">
        <v>93.9024390243902</v>
      </c>
      <c r="G441" s="365" t="n">
        <v>1.94687921003329</v>
      </c>
      <c r="H441" s="365" t="n">
        <v>11.31677</v>
      </c>
      <c r="I441" s="365" t="n">
        <v>32</v>
      </c>
      <c r="J441" s="365" t="n">
        <v>6.09756097560976</v>
      </c>
      <c r="K441" s="365" t="n">
        <v>29.9819398345126</v>
      </c>
    </row>
    <row r="442">
      <c r="A442" s="365" t="s">
        <v>31</v>
      </c>
      <c r="B442" s="365" t="s">
        <v>32</v>
      </c>
      <c r="C442" s="365" t="s">
        <v>17</v>
      </c>
      <c r="D442" s="365" t="n">
        <v>430.03726</v>
      </c>
      <c r="E442" s="365" t="n">
        <v>4.90519539144516</v>
      </c>
      <c r="F442" s="365" t="n">
        <v>97.9381443298969</v>
      </c>
      <c r="G442" s="365" t="n">
        <v>0.680636900337477</v>
      </c>
      <c r="H442" s="365" t="n">
        <v>9.053416</v>
      </c>
      <c r="I442" s="365" t="n">
        <v>32.78719262151</v>
      </c>
      <c r="J442" s="365" t="n">
        <v>2.06185567010309</v>
      </c>
      <c r="K442" s="365" t="n">
        <v>32.3302527660302</v>
      </c>
    </row>
    <row r="443">
      <c r="A443" s="365" t="s">
        <v>33</v>
      </c>
      <c r="B443" s="365" t="s">
        <v>34</v>
      </c>
      <c r="C443" s="365" t="s">
        <v>16</v>
      </c>
      <c r="D443" s="365" t="n">
        <v>2566.0638055</v>
      </c>
      <c r="E443" s="365" t="n">
        <v>8.67452986606411</v>
      </c>
      <c r="F443" s="365" t="n">
        <v>99.5892820581604</v>
      </c>
      <c r="G443" s="365" t="n">
        <v>0.412954828499084</v>
      </c>
      <c r="H443" s="365" t="n">
        <v>10.5827497</v>
      </c>
      <c r="I443" s="365" t="n">
        <v>100</v>
      </c>
      <c r="J443" s="365" t="n">
        <v>0.410717941839662</v>
      </c>
      <c r="K443" s="365" t="n">
        <v>100.131673596888</v>
      </c>
    </row>
    <row r="444">
      <c r="A444" s="365" t="s">
        <v>33</v>
      </c>
      <c r="B444" s="365" t="s">
        <v>34</v>
      </c>
      <c r="C444" s="365" t="s">
        <v>17</v>
      </c>
      <c r="D444" s="365" t="n">
        <v>4285.6687379</v>
      </c>
      <c r="E444" s="365" t="n">
        <v>5.03685188787282</v>
      </c>
      <c r="F444" s="365" t="n">
        <v>98.9102507963548</v>
      </c>
      <c r="G444" s="365" t="n">
        <v>0.555521200445548</v>
      </c>
      <c r="H444" s="365" t="n">
        <v>47.2175943</v>
      </c>
      <c r="I444" s="365" t="n">
        <v>51.2293084699756</v>
      </c>
      <c r="J444" s="365" t="n">
        <v>1.08974920364517</v>
      </c>
      <c r="K444" s="365" t="n">
        <v>50.4214557578628</v>
      </c>
    </row>
    <row r="445">
      <c r="A445" s="365" t="s">
        <v>35</v>
      </c>
      <c r="B445" s="365" t="s">
        <v>36</v>
      </c>
      <c r="C445" s="365" t="s">
        <v>16</v>
      </c>
      <c r="D445" s="365" t="n">
        <v>320.3979614</v>
      </c>
      <c r="E445" s="365" t="n">
        <v>7.18146632352648</v>
      </c>
      <c r="F445" s="365" t="n">
        <v>88.6857709713878</v>
      </c>
      <c r="G445" s="365" t="n">
        <v>1.92775495847392</v>
      </c>
      <c r="H445" s="365" t="n">
        <v>40.8752822</v>
      </c>
      <c r="I445" s="365" t="n">
        <v>16.3971910597586</v>
      </c>
      <c r="J445" s="365" t="n">
        <v>11.3142290286122</v>
      </c>
      <c r="K445" s="365" t="n">
        <v>15.1105686745274</v>
      </c>
    </row>
    <row r="446">
      <c r="A446" s="365" t="s">
        <v>35</v>
      </c>
      <c r="B446" s="365" t="s">
        <v>36</v>
      </c>
      <c r="C446" s="365" t="s">
        <v>17</v>
      </c>
      <c r="D446" s="365" t="n">
        <v>324.0966171</v>
      </c>
      <c r="E446" s="365" t="n">
        <v>7.63903632249412</v>
      </c>
      <c r="F446" s="365" t="n">
        <v>96.3993271454232</v>
      </c>
      <c r="G446" s="365" t="n">
        <v>1.27197578272252</v>
      </c>
      <c r="H446" s="365" t="n">
        <v>12.1055398</v>
      </c>
      <c r="I446" s="365" t="n">
        <v>34.9064971526174</v>
      </c>
      <c r="J446" s="365" t="n">
        <v>3.6006728545768</v>
      </c>
      <c r="K446" s="365" t="n">
        <v>34.0540822651703</v>
      </c>
    </row>
    <row r="447">
      <c r="A447" s="365" t="s">
        <v>37</v>
      </c>
      <c r="B447" s="365" t="s">
        <v>38</v>
      </c>
      <c r="C447" s="365" t="s">
        <v>16</v>
      </c>
      <c r="D447" s="365" t="n">
        <v>765.0073564</v>
      </c>
      <c r="E447" s="365" t="n">
        <v>6.6156197765193</v>
      </c>
      <c r="F447" s="365" t="n">
        <v>96.8988980578347</v>
      </c>
      <c r="G447" s="365" t="n">
        <v>1.30976448771969</v>
      </c>
      <c r="H447" s="365" t="n">
        <v>24.4828976</v>
      </c>
      <c r="I447" s="365" t="n">
        <v>42.6480068299109</v>
      </c>
      <c r="J447" s="365" t="n">
        <v>3.10110194216533</v>
      </c>
      <c r="K447" s="365" t="n">
        <v>40.9256896233166</v>
      </c>
    </row>
    <row r="448">
      <c r="A448" s="365" t="s">
        <v>37</v>
      </c>
      <c r="B448" s="365" t="s">
        <v>38</v>
      </c>
      <c r="C448" s="365" t="s">
        <v>17</v>
      </c>
      <c r="D448" s="365" t="n">
        <v>870.847748</v>
      </c>
      <c r="E448" s="365" t="n">
        <v>5.59908689185478</v>
      </c>
      <c r="F448" s="365" t="n">
        <v>98.7769830850659</v>
      </c>
      <c r="G448" s="365" t="n">
        <v>0.692218156377228</v>
      </c>
      <c r="H448" s="365" t="n">
        <v>10.7824869</v>
      </c>
      <c r="I448" s="365" t="n">
        <v>56.71354437316</v>
      </c>
      <c r="J448" s="365" t="n">
        <v>1.22301691493407</v>
      </c>
      <c r="K448" s="365" t="n">
        <v>55.907011823573</v>
      </c>
    </row>
    <row r="449">
      <c r="A449" s="365" t="s">
        <v>39</v>
      </c>
      <c r="B449" s="365" t="s">
        <v>40</v>
      </c>
      <c r="C449" s="365" t="s">
        <v>16</v>
      </c>
      <c r="D449" s="365" t="n">
        <v>1626.9627536</v>
      </c>
      <c r="E449" s="365" t="n">
        <v>7.22013635620392</v>
      </c>
      <c r="F449" s="365" t="n">
        <v>97.6559073497469</v>
      </c>
      <c r="G449" s="365" t="n">
        <v>1.03562533078176</v>
      </c>
      <c r="H449" s="365" t="n">
        <v>39.0529517</v>
      </c>
      <c r="I449" s="365" t="n">
        <v>44.7886293150556</v>
      </c>
      <c r="J449" s="365" t="n">
        <v>2.34409265025312</v>
      </c>
      <c r="K449" s="365" t="n">
        <v>43.1445964138634</v>
      </c>
    </row>
    <row r="450">
      <c r="A450" s="365" t="s">
        <v>39</v>
      </c>
      <c r="B450" s="365" t="s">
        <v>40</v>
      </c>
      <c r="C450" s="365" t="s">
        <v>17</v>
      </c>
      <c r="D450" s="365" t="n">
        <v>1292.991078</v>
      </c>
      <c r="E450" s="365" t="n">
        <v>9.22377740076899</v>
      </c>
      <c r="F450" s="365" t="n">
        <v>98.839224142053</v>
      </c>
      <c r="G450" s="365" t="n">
        <v>0.639633834474747</v>
      </c>
      <c r="H450" s="365" t="n">
        <v>15.184992</v>
      </c>
      <c r="I450" s="365" t="n">
        <v>57.2240529434243</v>
      </c>
      <c r="J450" s="365" t="n">
        <v>1.16077585794701</v>
      </c>
      <c r="K450" s="365" t="n">
        <v>54.46435804265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883</v>
      </c>
    </row>
    <row r="9">
      <c r="A9" t="s">
        <v>3</v>
      </c>
    </row>
    <row r="10">
      <c r="A10" t="s">
        <v>4</v>
      </c>
    </row>
    <row r="11">
      <c r="A11" t="s">
        <v>884</v>
      </c>
    </row>
    <row r="12">
      <c r="A12" s="3" t="s">
        <v>6</v>
      </c>
    </row>
    <row r="13">
      <c r="A13" s="3" t="s">
        <v>7</v>
      </c>
    </row>
    <row r="15">
      <c r="A15" s="4" t="s">
        <v>885</v>
      </c>
    </row>
    <row r="16">
      <c r="A16" s="5" t="s">
        <v>9</v>
      </c>
      <c r="B16" s="5" t="s">
        <v>10</v>
      </c>
      <c r="C16" s="5" t="s">
        <v>11</v>
      </c>
      <c r="D16" s="5" t="s">
        <v>886</v>
      </c>
      <c r="E16" s="5" t="s">
        <v>887</v>
      </c>
      <c r="F16" s="5" t="s">
        <v>888</v>
      </c>
      <c r="G16" s="5" t="s">
        <v>889</v>
      </c>
      <c r="H16" s="5" t="s">
        <v>890</v>
      </c>
      <c r="I16" s="5" t="s">
        <v>891</v>
      </c>
      <c r="J16" s="5" t="s">
        <v>892</v>
      </c>
      <c r="K16" s="5" t="s">
        <v>893</v>
      </c>
      <c r="L16" s="5" t="s">
        <v>894</v>
      </c>
      <c r="M16" s="5" t="s">
        <v>895</v>
      </c>
      <c r="N16" s="5" t="s">
        <v>896</v>
      </c>
      <c r="O16" s="5" t="s">
        <v>897</v>
      </c>
      <c r="P16" s="5" t="s">
        <v>898</v>
      </c>
      <c r="Q16" s="5" t="s">
        <v>899</v>
      </c>
      <c r="R16" s="5" t="s">
        <v>900</v>
      </c>
      <c r="S16" s="5" t="s">
        <v>901</v>
      </c>
    </row>
    <row r="17">
      <c r="A17" s="366" t="s">
        <v>14</v>
      </c>
      <c r="B17" s="366" t="s">
        <v>15</v>
      </c>
      <c r="C17" s="366" t="s">
        <v>16</v>
      </c>
      <c r="D17" s="366" t="n">
        <v>135833.3043287</v>
      </c>
      <c r="E17" s="366" t="n">
        <v>2.10668820411255</v>
      </c>
      <c r="F17" s="366" t="n">
        <v>18.1597883448153</v>
      </c>
      <c r="G17" s="366" t="n">
        <v>1.83897758685719</v>
      </c>
      <c r="H17" s="366" t="n">
        <v>174269.532046</v>
      </c>
      <c r="I17" s="366" t="n">
        <v>1.74126344475404</v>
      </c>
      <c r="J17" s="366" t="n">
        <v>23.2983938110435</v>
      </c>
      <c r="K17" s="366" t="n">
        <v>1.53604817152416</v>
      </c>
      <c r="L17" s="366" t="n">
        <v>185668.1512637</v>
      </c>
      <c r="M17" s="366" t="n">
        <v>1.83907633415191</v>
      </c>
      <c r="N17" s="366" t="n">
        <v>24.822294841351</v>
      </c>
      <c r="O17" s="366" t="n">
        <v>1.5213601942974</v>
      </c>
      <c r="P17" s="366" t="n">
        <v>252218.4809034</v>
      </c>
      <c r="Q17" s="366" t="n">
        <v>1.76452932203556</v>
      </c>
      <c r="R17" s="366" t="n">
        <v>33.7195230027901</v>
      </c>
      <c r="S17" s="366" t="n">
        <v>1.29001549028096</v>
      </c>
    </row>
    <row r="18">
      <c r="A18" s="366" t="s">
        <v>14</v>
      </c>
      <c r="B18" s="366" t="s">
        <v>15</v>
      </c>
      <c r="C18" s="366" t="s">
        <v>17</v>
      </c>
      <c r="D18" s="366" t="n">
        <v>406688.3703032</v>
      </c>
      <c r="E18" s="366" t="n">
        <v>1.17208287091844</v>
      </c>
      <c r="F18" s="366" t="n">
        <v>19.7197288793738</v>
      </c>
      <c r="G18" s="366" t="n">
        <v>1.12499160620919</v>
      </c>
      <c r="H18" s="366" t="n">
        <v>558069.2540004</v>
      </c>
      <c r="I18" s="366" t="n">
        <v>0.904926568581744</v>
      </c>
      <c r="J18" s="366" t="n">
        <v>27.0599682420171</v>
      </c>
      <c r="K18" s="366" t="n">
        <v>0.83640756809157</v>
      </c>
      <c r="L18" s="366" t="n">
        <v>533228.3731226</v>
      </c>
      <c r="M18" s="366" t="n">
        <v>0.985317340186262</v>
      </c>
      <c r="N18" s="366" t="n">
        <v>25.8554699779781</v>
      </c>
      <c r="O18" s="366" t="n">
        <v>0.894457721847548</v>
      </c>
      <c r="P18" s="366" t="n">
        <v>564356.6077431</v>
      </c>
      <c r="Q18" s="366" t="n">
        <v>1.03698911144248</v>
      </c>
      <c r="R18" s="366" t="n">
        <v>27.364832900631</v>
      </c>
      <c r="S18" s="366" t="n">
        <v>0.935569100356925</v>
      </c>
    </row>
    <row r="19">
      <c r="A19" s="366" t="s">
        <v>14</v>
      </c>
      <c r="B19" s="366" t="s">
        <v>18</v>
      </c>
      <c r="C19" s="366" t="s">
        <v>16</v>
      </c>
      <c r="D19" s="366" t="n">
        <v>793.7133908</v>
      </c>
      <c r="E19" s="366"/>
      <c r="F19" s="366" t="n">
        <v>17.3475288205743</v>
      </c>
      <c r="G19" s="366"/>
      <c r="H19" s="366" t="n">
        <v>940.1789521</v>
      </c>
      <c r="I19" s="366"/>
      <c r="J19" s="366" t="n">
        <v>20.5487039239859</v>
      </c>
      <c r="K19" s="366"/>
      <c r="L19" s="366" t="n">
        <v>1001.7883502</v>
      </c>
      <c r="M19" s="366"/>
      <c r="N19" s="366" t="n">
        <v>21.8952489382772</v>
      </c>
      <c r="O19" s="366"/>
      <c r="P19" s="366" t="n">
        <v>1839.6879315</v>
      </c>
      <c r="Q19" s="366"/>
      <c r="R19" s="366" t="n">
        <v>40.2085183171626</v>
      </c>
      <c r="S19" s="366"/>
    </row>
    <row r="20">
      <c r="A20" s="366" t="s">
        <v>14</v>
      </c>
      <c r="B20" s="366" t="s">
        <v>18</v>
      </c>
      <c r="C20" s="366" t="s">
        <v>17</v>
      </c>
      <c r="D20" s="366" t="n">
        <v>604.9988771</v>
      </c>
      <c r="E20" s="366"/>
      <c r="F20" s="366" t="n">
        <v>13.0612695109057</v>
      </c>
      <c r="G20" s="366"/>
      <c r="H20" s="366" t="n">
        <v>990.8290755</v>
      </c>
      <c r="I20" s="366"/>
      <c r="J20" s="366" t="n">
        <v>21.3909249821764</v>
      </c>
      <c r="K20" s="366"/>
      <c r="L20" s="366" t="n">
        <v>1123.6486486</v>
      </c>
      <c r="M20" s="366"/>
      <c r="N20" s="366" t="n">
        <v>24.2583554952677</v>
      </c>
      <c r="O20" s="366"/>
      <c r="P20" s="366" t="n">
        <v>1912.5300854</v>
      </c>
      <c r="Q20" s="366"/>
      <c r="R20" s="366" t="n">
        <v>41.2894500116502</v>
      </c>
      <c r="S20" s="366"/>
    </row>
    <row r="21">
      <c r="A21" s="366" t="s">
        <v>14</v>
      </c>
      <c r="B21" s="366" t="s">
        <v>19</v>
      </c>
      <c r="C21" s="366" t="s">
        <v>16</v>
      </c>
      <c r="D21" s="366" t="n">
        <v>135039.5909379</v>
      </c>
      <c r="E21" s="366" t="n">
        <v>2.11856222678464</v>
      </c>
      <c r="F21" s="366" t="n">
        <v>18.1647874250623</v>
      </c>
      <c r="G21" s="366" t="n">
        <v>1.84928190775912</v>
      </c>
      <c r="H21" s="366" t="n">
        <v>173329.3530939</v>
      </c>
      <c r="I21" s="366" t="n">
        <v>1.75034888024575</v>
      </c>
      <c r="J21" s="366" t="n">
        <v>23.3153168756424</v>
      </c>
      <c r="K21" s="366" t="n">
        <v>1.54415575147535</v>
      </c>
      <c r="L21" s="366" t="n">
        <v>184666.3629135</v>
      </c>
      <c r="M21" s="366" t="n">
        <v>1.84860849832546</v>
      </c>
      <c r="N21" s="366" t="n">
        <v>24.8403094498837</v>
      </c>
      <c r="O21" s="366" t="n">
        <v>1.52931230292864</v>
      </c>
      <c r="P21" s="366" t="n">
        <v>250378.7929719</v>
      </c>
      <c r="Q21" s="366" t="n">
        <v>1.77685196675814</v>
      </c>
      <c r="R21" s="366" t="n">
        <v>33.6795862494116</v>
      </c>
      <c r="S21" s="366" t="n">
        <v>1.29926604183778</v>
      </c>
    </row>
    <row r="22">
      <c r="A22" s="366" t="s">
        <v>14</v>
      </c>
      <c r="B22" s="366" t="s">
        <v>19</v>
      </c>
      <c r="C22" s="366" t="s">
        <v>17</v>
      </c>
      <c r="D22" s="366" t="n">
        <v>406083.3714261</v>
      </c>
      <c r="E22" s="366" t="n">
        <v>1.17372807803421</v>
      </c>
      <c r="F22" s="366" t="n">
        <v>19.7347173954168</v>
      </c>
      <c r="G22" s="366" t="n">
        <v>1.12662854886218</v>
      </c>
      <c r="H22" s="366" t="n">
        <v>557078.4249249</v>
      </c>
      <c r="I22" s="366" t="n">
        <v>0.906418944333813</v>
      </c>
      <c r="J22" s="366" t="n">
        <v>27.072729534254</v>
      </c>
      <c r="K22" s="366" t="n">
        <v>0.837835117490213</v>
      </c>
      <c r="L22" s="366" t="n">
        <v>532104.724474</v>
      </c>
      <c r="M22" s="366" t="n">
        <v>0.987247650487464</v>
      </c>
      <c r="N22" s="366" t="n">
        <v>25.8590651603952</v>
      </c>
      <c r="O22" s="366" t="n">
        <v>0.896282346480921</v>
      </c>
      <c r="P22" s="366" t="n">
        <v>562444.0776577</v>
      </c>
      <c r="Q22" s="366" t="n">
        <v>1.04014027005094</v>
      </c>
      <c r="R22" s="366" t="n">
        <v>27.333487909934</v>
      </c>
      <c r="S22" s="366" t="n">
        <v>0.938636704679865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902</v>
      </c>
    </row>
    <row r="32">
      <c r="A32" s="5" t="s">
        <v>26</v>
      </c>
      <c r="B32" s="5" t="s">
        <v>10</v>
      </c>
      <c r="C32" s="5" t="s">
        <v>11</v>
      </c>
      <c r="D32" s="5" t="s">
        <v>886</v>
      </c>
      <c r="E32" s="5" t="s">
        <v>887</v>
      </c>
      <c r="F32" s="5" t="s">
        <v>888</v>
      </c>
      <c r="G32" s="5" t="s">
        <v>889</v>
      </c>
      <c r="H32" s="5" t="s">
        <v>890</v>
      </c>
      <c r="I32" s="5" t="s">
        <v>891</v>
      </c>
      <c r="J32" s="5" t="s">
        <v>892</v>
      </c>
      <c r="K32" s="5" t="s">
        <v>893</v>
      </c>
      <c r="L32" s="5" t="s">
        <v>894</v>
      </c>
      <c r="M32" s="5" t="s">
        <v>895</v>
      </c>
      <c r="N32" s="5" t="s">
        <v>896</v>
      </c>
      <c r="O32" s="5" t="s">
        <v>897</v>
      </c>
      <c r="P32" s="5" t="s">
        <v>898</v>
      </c>
      <c r="Q32" s="5" t="s">
        <v>899</v>
      </c>
      <c r="R32" s="5" t="s">
        <v>900</v>
      </c>
      <c r="S32" s="5" t="s">
        <v>901</v>
      </c>
    </row>
    <row r="33">
      <c r="A33" s="367" t="s">
        <v>14</v>
      </c>
      <c r="B33" s="367" t="s">
        <v>15</v>
      </c>
      <c r="C33" s="367" t="s">
        <v>16</v>
      </c>
      <c r="D33" s="367" t="n">
        <v>135833.3043287</v>
      </c>
      <c r="E33" s="367" t="n">
        <v>2.10668820411255</v>
      </c>
      <c r="F33" s="367" t="n">
        <v>18.1597883448153</v>
      </c>
      <c r="G33" s="367" t="n">
        <v>1.83897758685719</v>
      </c>
      <c r="H33" s="367" t="n">
        <v>174269.532046</v>
      </c>
      <c r="I33" s="367" t="n">
        <v>1.74126344475404</v>
      </c>
      <c r="J33" s="367" t="n">
        <v>23.2983938110435</v>
      </c>
      <c r="K33" s="367" t="n">
        <v>1.53604817152416</v>
      </c>
      <c r="L33" s="367" t="n">
        <v>185668.1512637</v>
      </c>
      <c r="M33" s="367" t="n">
        <v>1.83907633415191</v>
      </c>
      <c r="N33" s="367" t="n">
        <v>24.822294841351</v>
      </c>
      <c r="O33" s="367" t="n">
        <v>1.5213601942974</v>
      </c>
      <c r="P33" s="367" t="n">
        <v>252218.4809034</v>
      </c>
      <c r="Q33" s="367" t="n">
        <v>1.76452932203556</v>
      </c>
      <c r="R33" s="367" t="n">
        <v>33.7195230027901</v>
      </c>
      <c r="S33" s="367" t="n">
        <v>1.29001549028096</v>
      </c>
    </row>
    <row r="34">
      <c r="A34" s="367" t="s">
        <v>14</v>
      </c>
      <c r="B34" s="367" t="s">
        <v>15</v>
      </c>
      <c r="C34" s="367" t="s">
        <v>17</v>
      </c>
      <c r="D34" s="367" t="n">
        <v>406688.3703032</v>
      </c>
      <c r="E34" s="367" t="n">
        <v>1.17208287091844</v>
      </c>
      <c r="F34" s="367" t="n">
        <v>19.7197288793738</v>
      </c>
      <c r="G34" s="367" t="n">
        <v>1.12499160620919</v>
      </c>
      <c r="H34" s="367" t="n">
        <v>558069.2540004</v>
      </c>
      <c r="I34" s="367" t="n">
        <v>0.904926568581744</v>
      </c>
      <c r="J34" s="367" t="n">
        <v>27.0599682420171</v>
      </c>
      <c r="K34" s="367" t="n">
        <v>0.83640756809157</v>
      </c>
      <c r="L34" s="367" t="n">
        <v>533228.3731226</v>
      </c>
      <c r="M34" s="367" t="n">
        <v>0.985317340186262</v>
      </c>
      <c r="N34" s="367" t="n">
        <v>25.8554699779781</v>
      </c>
      <c r="O34" s="367" t="n">
        <v>0.894457721847548</v>
      </c>
      <c r="P34" s="367" t="n">
        <v>564356.6077431</v>
      </c>
      <c r="Q34" s="367" t="n">
        <v>1.03698911144248</v>
      </c>
      <c r="R34" s="367" t="n">
        <v>27.364832900631</v>
      </c>
      <c r="S34" s="367" t="n">
        <v>0.935569100356925</v>
      </c>
    </row>
    <row r="35">
      <c r="A35" s="367" t="s">
        <v>27</v>
      </c>
      <c r="B35" s="367" t="s">
        <v>28</v>
      </c>
      <c r="C35" s="367" t="s">
        <v>16</v>
      </c>
      <c r="D35" s="367" t="n">
        <v>1905.3838497</v>
      </c>
      <c r="E35" s="367" t="n">
        <v>17.4105566183467</v>
      </c>
      <c r="F35" s="367" t="n">
        <v>14.3382725049964</v>
      </c>
      <c r="G35" s="367" t="n">
        <v>14.4110697600469</v>
      </c>
      <c r="H35" s="367" t="n">
        <v>3957.2341295</v>
      </c>
      <c r="I35" s="367" t="n">
        <v>14.3728331879471</v>
      </c>
      <c r="J35" s="367" t="n">
        <v>29.778724808535</v>
      </c>
      <c r="K35" s="367" t="n">
        <v>9.74768403149437</v>
      </c>
      <c r="L35" s="367" t="n">
        <v>3921.9012357</v>
      </c>
      <c r="M35" s="367" t="n">
        <v>12.6636286242719</v>
      </c>
      <c r="N35" s="367" t="n">
        <v>29.5128399792003</v>
      </c>
      <c r="O35" s="367" t="n">
        <v>8.2631654311265</v>
      </c>
      <c r="P35" s="367" t="n">
        <v>3504.2772495</v>
      </c>
      <c r="Q35" s="367" t="n">
        <v>17.0494099370457</v>
      </c>
      <c r="R35" s="367" t="n">
        <v>26.3701627072683</v>
      </c>
      <c r="S35" s="367" t="n">
        <v>13.4227996764545</v>
      </c>
    </row>
    <row r="36">
      <c r="A36" s="367" t="s">
        <v>27</v>
      </c>
      <c r="B36" s="367" t="s">
        <v>28</v>
      </c>
      <c r="C36" s="367" t="s">
        <v>17</v>
      </c>
      <c r="D36" s="367" t="n">
        <v>5049.3299418</v>
      </c>
      <c r="E36" s="367" t="n">
        <v>11.2946524027693</v>
      </c>
      <c r="F36" s="367" t="n">
        <v>12.6587856362286</v>
      </c>
      <c r="G36" s="367" t="n">
        <v>10.7031609702199</v>
      </c>
      <c r="H36" s="367" t="n">
        <v>10480.9820257</v>
      </c>
      <c r="I36" s="367" t="n">
        <v>6.58275272387434</v>
      </c>
      <c r="J36" s="367" t="n">
        <v>26.2760616259521</v>
      </c>
      <c r="K36" s="367" t="n">
        <v>6.16461857586248</v>
      </c>
      <c r="L36" s="367" t="n">
        <v>10054.5169998</v>
      </c>
      <c r="M36" s="367" t="n">
        <v>7.07705403443272</v>
      </c>
      <c r="N36" s="367" t="n">
        <v>25.2069040532757</v>
      </c>
      <c r="O36" s="367" t="n">
        <v>6.59423811476249</v>
      </c>
      <c r="P36" s="367" t="n">
        <v>14303.1199</v>
      </c>
      <c r="Q36" s="367" t="n">
        <v>6.85375654762197</v>
      </c>
      <c r="R36" s="367" t="n">
        <v>35.8582486845435</v>
      </c>
      <c r="S36" s="367" t="n">
        <v>5.92483133473875</v>
      </c>
    </row>
    <row r="37">
      <c r="A37" s="367" t="s">
        <v>29</v>
      </c>
      <c r="B37" s="367" t="s">
        <v>30</v>
      </c>
      <c r="C37" s="367" t="s">
        <v>16</v>
      </c>
      <c r="D37" s="367" t="n">
        <v>427.1811877</v>
      </c>
      <c r="E37" s="367" t="n">
        <v>16.5225965974484</v>
      </c>
      <c r="F37" s="367" t="n">
        <v>15.0241946979672</v>
      </c>
      <c r="G37" s="367" t="n">
        <v>14.3770051907184</v>
      </c>
      <c r="H37" s="367" t="n">
        <v>544.5851791</v>
      </c>
      <c r="I37" s="367" t="n">
        <v>13.6270538840835</v>
      </c>
      <c r="J37" s="367" t="n">
        <v>19.1533569267843</v>
      </c>
      <c r="K37" s="367" t="n">
        <v>12.0457225500897</v>
      </c>
      <c r="L37" s="367" t="n">
        <v>796.1814277</v>
      </c>
      <c r="M37" s="367" t="n">
        <v>16.3780279567986</v>
      </c>
      <c r="N37" s="367" t="n">
        <v>28.0021338230628</v>
      </c>
      <c r="O37" s="367" t="n">
        <v>10.7062283682226</v>
      </c>
      <c r="P37" s="367" t="n">
        <v>1075.3406232</v>
      </c>
      <c r="Q37" s="367" t="n">
        <v>12.0802402845763</v>
      </c>
      <c r="R37" s="367" t="n">
        <v>37.8203145521856</v>
      </c>
      <c r="S37" s="367" t="n">
        <v>7.59343603673824</v>
      </c>
    </row>
    <row r="38">
      <c r="A38" s="367" t="s">
        <v>29</v>
      </c>
      <c r="B38" s="367" t="s">
        <v>30</v>
      </c>
      <c r="C38" s="367" t="s">
        <v>17</v>
      </c>
      <c r="D38" s="367" t="n">
        <v>818.1426183</v>
      </c>
      <c r="E38" s="367" t="n">
        <v>12.1536649625234</v>
      </c>
      <c r="F38" s="367" t="n">
        <v>8.86369548440014</v>
      </c>
      <c r="G38" s="367" t="n">
        <v>12.0594572357347</v>
      </c>
      <c r="H38" s="367" t="n">
        <v>1947.3494729</v>
      </c>
      <c r="I38" s="367" t="n">
        <v>7.78260898808831</v>
      </c>
      <c r="J38" s="367" t="n">
        <v>21.0974374680033</v>
      </c>
      <c r="K38" s="367" t="n">
        <v>7.49195209609279</v>
      </c>
      <c r="L38" s="367" t="n">
        <v>2371.1930073</v>
      </c>
      <c r="M38" s="367" t="n">
        <v>6.85538873403351</v>
      </c>
      <c r="N38" s="367" t="n">
        <v>25.6893263855611</v>
      </c>
      <c r="O38" s="367" t="n">
        <v>6.26423990710401</v>
      </c>
      <c r="P38" s="367" t="n">
        <v>4093.580311</v>
      </c>
      <c r="Q38" s="367" t="n">
        <v>6.09584415576523</v>
      </c>
      <c r="R38" s="367" t="n">
        <v>44.3495406620355</v>
      </c>
      <c r="S38" s="367" t="n">
        <v>4.57820294938765</v>
      </c>
    </row>
    <row r="39">
      <c r="A39" s="367" t="s">
        <v>31</v>
      </c>
      <c r="B39" s="367" t="s">
        <v>32</v>
      </c>
      <c r="C39" s="367" t="s">
        <v>16</v>
      </c>
      <c r="D39" s="367" t="n">
        <v>534.1878908</v>
      </c>
      <c r="E39" s="367" t="n">
        <v>26.6704969941287</v>
      </c>
      <c r="F39" s="367" t="n">
        <v>11.4633313808081</v>
      </c>
      <c r="G39" s="367" t="n">
        <v>24.2119938938764</v>
      </c>
      <c r="H39" s="367" t="n">
        <v>1231.7053917</v>
      </c>
      <c r="I39" s="367" t="n">
        <v>18.4724934368729</v>
      </c>
      <c r="J39" s="367" t="n">
        <v>26.4316120072282</v>
      </c>
      <c r="K39" s="367" t="n">
        <v>16.07473932869</v>
      </c>
      <c r="L39" s="367" t="n">
        <v>1500.4926071</v>
      </c>
      <c r="M39" s="367" t="n">
        <v>19.0892382851607</v>
      </c>
      <c r="N39" s="367" t="n">
        <v>32.1996141917039</v>
      </c>
      <c r="O39" s="367" t="n">
        <v>14.8214751063808</v>
      </c>
      <c r="P39" s="367" t="n">
        <v>1393.5848733</v>
      </c>
      <c r="Q39" s="367" t="n">
        <v>20.2669303958168</v>
      </c>
      <c r="R39" s="367" t="n">
        <v>29.9054424202598</v>
      </c>
      <c r="S39" s="367" t="n">
        <v>17.6157548634863</v>
      </c>
    </row>
    <row r="40">
      <c r="A40" s="367" t="s">
        <v>31</v>
      </c>
      <c r="B40" s="367" t="s">
        <v>32</v>
      </c>
      <c r="C40" s="367" t="s">
        <v>17</v>
      </c>
      <c r="D40" s="367" t="n">
        <v>6299.6171706</v>
      </c>
      <c r="E40" s="367" t="n">
        <v>10.3188081283908</v>
      </c>
      <c r="F40" s="367" t="n">
        <v>17.6595788762053</v>
      </c>
      <c r="G40" s="367" t="n">
        <v>9.90846953363694</v>
      </c>
      <c r="H40" s="367" t="n">
        <v>10218.5806343</v>
      </c>
      <c r="I40" s="367" t="n">
        <v>5.90924578865713</v>
      </c>
      <c r="J40" s="367" t="n">
        <v>28.6455233433015</v>
      </c>
      <c r="K40" s="367" t="n">
        <v>5.75222858019258</v>
      </c>
      <c r="L40" s="367" t="n">
        <v>10019.2025267</v>
      </c>
      <c r="M40" s="367" t="n">
        <v>5.67950042995999</v>
      </c>
      <c r="N40" s="367" t="n">
        <v>28.0866110599039</v>
      </c>
      <c r="O40" s="367" t="n">
        <v>5.42163319620128</v>
      </c>
      <c r="P40" s="367" t="n">
        <v>9135.12173</v>
      </c>
      <c r="Q40" s="367" t="n">
        <v>8.76031628492357</v>
      </c>
      <c r="R40" s="367" t="n">
        <v>25.6082867205893</v>
      </c>
      <c r="S40" s="367" t="n">
        <v>8.4021593925313</v>
      </c>
    </row>
    <row r="41">
      <c r="A41" s="367" t="s">
        <v>33</v>
      </c>
      <c r="B41" s="367" t="s">
        <v>34</v>
      </c>
      <c r="C41" s="367" t="s">
        <v>16</v>
      </c>
      <c r="D41" s="367" t="n">
        <v>1255.0372513</v>
      </c>
      <c r="E41" s="367" t="n">
        <v>10.9637906311619</v>
      </c>
      <c r="F41" s="367" t="n">
        <v>27.6353666999448</v>
      </c>
      <c r="G41" s="367" t="n">
        <v>8.95479497227281</v>
      </c>
      <c r="H41" s="367" t="n">
        <v>1468.6673078</v>
      </c>
      <c r="I41" s="367" t="n">
        <v>9.81043657856171</v>
      </c>
      <c r="J41" s="367" t="n">
        <v>32.3394063158145</v>
      </c>
      <c r="K41" s="367" t="n">
        <v>6.81966507780161</v>
      </c>
      <c r="L41" s="367" t="n">
        <v>935.4749145</v>
      </c>
      <c r="M41" s="367" t="n">
        <v>12.7914251880191</v>
      </c>
      <c r="N41" s="367" t="n">
        <v>20.5987449966355</v>
      </c>
      <c r="O41" s="367" t="n">
        <v>10.5921697128295</v>
      </c>
      <c r="P41" s="367" t="n">
        <v>882.2375625</v>
      </c>
      <c r="Q41" s="367" t="n">
        <v>14.6358865071395</v>
      </c>
      <c r="R41" s="367" t="n">
        <v>19.4264819876052</v>
      </c>
      <c r="S41" s="367" t="n">
        <v>12.0118229237874</v>
      </c>
    </row>
    <row r="42">
      <c r="A42" s="367" t="s">
        <v>33</v>
      </c>
      <c r="B42" s="367" t="s">
        <v>34</v>
      </c>
      <c r="C42" s="367" t="s">
        <v>17</v>
      </c>
      <c r="D42" s="367" t="n">
        <v>1709.5343887</v>
      </c>
      <c r="E42" s="367" t="n">
        <v>7.8988914703587</v>
      </c>
      <c r="F42" s="367" t="n">
        <v>19.6438118478322</v>
      </c>
      <c r="G42" s="367" t="n">
        <v>7.78453325865936</v>
      </c>
      <c r="H42" s="367" t="n">
        <v>2476.2947707</v>
      </c>
      <c r="I42" s="367" t="n">
        <v>6.5494624858908</v>
      </c>
      <c r="J42" s="367" t="n">
        <v>28.4544545444286</v>
      </c>
      <c r="K42" s="367" t="n">
        <v>5.48673713333459</v>
      </c>
      <c r="L42" s="367" t="n">
        <v>2025.7216606</v>
      </c>
      <c r="M42" s="367" t="n">
        <v>7.30999102071745</v>
      </c>
      <c r="N42" s="367" t="n">
        <v>23.2770369639448</v>
      </c>
      <c r="O42" s="367" t="n">
        <v>6.28440370477921</v>
      </c>
      <c r="P42" s="367" t="n">
        <v>2491.1103638</v>
      </c>
      <c r="Q42" s="367" t="n">
        <v>8.13221346221522</v>
      </c>
      <c r="R42" s="367" t="n">
        <v>28.6246966437944</v>
      </c>
      <c r="S42" s="367" t="n">
        <v>6.39557036974472</v>
      </c>
    </row>
    <row r="43">
      <c r="A43" s="367" t="s">
        <v>35</v>
      </c>
      <c r="B43" s="367" t="s">
        <v>36</v>
      </c>
      <c r="C43" s="367" t="s">
        <v>16</v>
      </c>
      <c r="D43" s="367" t="n">
        <v>2267.4685126</v>
      </c>
      <c r="E43" s="367" t="n">
        <v>19.7916743954688</v>
      </c>
      <c r="F43" s="367" t="n">
        <v>13.6767722399115</v>
      </c>
      <c r="G43" s="367" t="n">
        <v>16.0932004836933</v>
      </c>
      <c r="H43" s="367" t="n">
        <v>3916.7495036</v>
      </c>
      <c r="I43" s="367" t="n">
        <v>12.3911746081933</v>
      </c>
      <c r="J43" s="367" t="n">
        <v>23.6248003374032</v>
      </c>
      <c r="K43" s="367" t="n">
        <v>8.52274029697204</v>
      </c>
      <c r="L43" s="367" t="n">
        <v>4173.4026962</v>
      </c>
      <c r="M43" s="367" t="n">
        <v>11.4204352220852</v>
      </c>
      <c r="N43" s="367" t="n">
        <v>25.1728647274182</v>
      </c>
      <c r="O43" s="367" t="n">
        <v>9.74210904345757</v>
      </c>
      <c r="P43" s="367" t="n">
        <v>6221.3532796</v>
      </c>
      <c r="Q43" s="367" t="n">
        <v>13.8647284201552</v>
      </c>
      <c r="R43" s="367" t="n">
        <v>37.5255626952672</v>
      </c>
      <c r="S43" s="367" t="n">
        <v>6.98944536783375</v>
      </c>
    </row>
    <row r="44">
      <c r="A44" s="367" t="s">
        <v>35</v>
      </c>
      <c r="B44" s="367" t="s">
        <v>36</v>
      </c>
      <c r="C44" s="367" t="s">
        <v>17</v>
      </c>
      <c r="D44" s="367" t="n">
        <v>3848.7137236</v>
      </c>
      <c r="E44" s="367" t="n">
        <v>17.6067917544397</v>
      </c>
      <c r="F44" s="367" t="n">
        <v>11.3129166599885</v>
      </c>
      <c r="G44" s="367" t="n">
        <v>17.0252212736441</v>
      </c>
      <c r="H44" s="367" t="n">
        <v>7150.4466251</v>
      </c>
      <c r="I44" s="367" t="n">
        <v>11.6770008249819</v>
      </c>
      <c r="J44" s="367" t="n">
        <v>21.0180368197892</v>
      </c>
      <c r="K44" s="367" t="n">
        <v>10.3184786421885</v>
      </c>
      <c r="L44" s="367" t="n">
        <v>9672.7690317</v>
      </c>
      <c r="M44" s="367" t="n">
        <v>8.78987742589038</v>
      </c>
      <c r="N44" s="367" t="n">
        <v>28.4321562437708</v>
      </c>
      <c r="O44" s="367" t="n">
        <v>7.99364888868467</v>
      </c>
      <c r="P44" s="367" t="n">
        <v>13348.5963538</v>
      </c>
      <c r="Q44" s="367" t="n">
        <v>8.95772266144492</v>
      </c>
      <c r="R44" s="367" t="n">
        <v>39.2368902764515</v>
      </c>
      <c r="S44" s="367" t="n">
        <v>8.33395665871315</v>
      </c>
    </row>
    <row r="45">
      <c r="A45" s="367" t="s">
        <v>37</v>
      </c>
      <c r="B45" s="367" t="s">
        <v>38</v>
      </c>
      <c r="C45" s="367" t="s">
        <v>16</v>
      </c>
      <c r="D45" s="367" t="n">
        <v>16330.9735462</v>
      </c>
      <c r="E45" s="367" t="n">
        <v>15.4047316006345</v>
      </c>
      <c r="F45" s="367" t="n">
        <v>16.5752051330427</v>
      </c>
      <c r="G45" s="367" t="n">
        <v>12.6408424284942</v>
      </c>
      <c r="H45" s="367" t="n">
        <v>19366.799061</v>
      </c>
      <c r="I45" s="367" t="n">
        <v>12.8107075171168</v>
      </c>
      <c r="J45" s="367" t="n">
        <v>19.6564317674245</v>
      </c>
      <c r="K45" s="367" t="n">
        <v>10.5759639214071</v>
      </c>
      <c r="L45" s="367" t="n">
        <v>30083.3014803</v>
      </c>
      <c r="M45" s="367" t="n">
        <v>11.2963999976678</v>
      </c>
      <c r="N45" s="367" t="n">
        <v>30.5332007124074</v>
      </c>
      <c r="O45" s="367" t="n">
        <v>9.09444954562504</v>
      </c>
      <c r="P45" s="367" t="n">
        <v>32745.4504117</v>
      </c>
      <c r="Q45" s="367" t="n">
        <v>11.5265433578727</v>
      </c>
      <c r="R45" s="367" t="n">
        <v>33.2351623871254</v>
      </c>
      <c r="S45" s="367" t="n">
        <v>8.77831452679249</v>
      </c>
    </row>
    <row r="46">
      <c r="A46" s="367" t="s">
        <v>37</v>
      </c>
      <c r="B46" s="367" t="s">
        <v>38</v>
      </c>
      <c r="C46" s="367" t="s">
        <v>17</v>
      </c>
      <c r="D46" s="367" t="n">
        <v>17140.0877677</v>
      </c>
      <c r="E46" s="367" t="n">
        <v>12.7943312913633</v>
      </c>
      <c r="F46" s="367" t="n">
        <v>10.6840650050427</v>
      </c>
      <c r="G46" s="367" t="n">
        <v>12.4469888045096</v>
      </c>
      <c r="H46" s="367" t="n">
        <v>35440.6569637</v>
      </c>
      <c r="I46" s="367" t="n">
        <v>10.2253277417313</v>
      </c>
      <c r="J46" s="367" t="n">
        <v>22.0915019779039</v>
      </c>
      <c r="K46" s="367" t="n">
        <v>8.82392830129946</v>
      </c>
      <c r="L46" s="367" t="n">
        <v>50261.4555503</v>
      </c>
      <c r="M46" s="367" t="n">
        <v>7.90659190899011</v>
      </c>
      <c r="N46" s="367" t="n">
        <v>31.3298663125532</v>
      </c>
      <c r="O46" s="367" t="n">
        <v>7.11080630754197</v>
      </c>
      <c r="P46" s="367" t="n">
        <v>57584.4515555</v>
      </c>
      <c r="Q46" s="367" t="n">
        <v>7.78913309651484</v>
      </c>
      <c r="R46" s="367" t="n">
        <v>35.8945667045002</v>
      </c>
      <c r="S46" s="367" t="n">
        <v>5.61482285674562</v>
      </c>
    </row>
    <row r="47">
      <c r="A47" s="367" t="s">
        <v>39</v>
      </c>
      <c r="B47" s="367" t="s">
        <v>40</v>
      </c>
      <c r="C47" s="367" t="s">
        <v>16</v>
      </c>
      <c r="D47" s="367" t="n">
        <v>699.1017661</v>
      </c>
      <c r="E47" s="367" t="n">
        <v>11.8747810956178</v>
      </c>
      <c r="F47" s="367" t="n">
        <v>19.0225120028271</v>
      </c>
      <c r="G47" s="367" t="n">
        <v>10.3023517152645</v>
      </c>
      <c r="H47" s="367" t="n">
        <v>788.367426</v>
      </c>
      <c r="I47" s="367" t="n">
        <v>8.63380495114993</v>
      </c>
      <c r="J47" s="367" t="n">
        <v>21.4514246007179</v>
      </c>
      <c r="K47" s="367" t="n">
        <v>7.27500549391526</v>
      </c>
      <c r="L47" s="367" t="n">
        <v>922.7112594</v>
      </c>
      <c r="M47" s="367" t="n">
        <v>10.8836494993574</v>
      </c>
      <c r="N47" s="367" t="n">
        <v>25.106911265576</v>
      </c>
      <c r="O47" s="367" t="n">
        <v>9.16683779145913</v>
      </c>
      <c r="P47" s="367" t="n">
        <v>1264.9480804</v>
      </c>
      <c r="Q47" s="367" t="n">
        <v>10.3779212647727</v>
      </c>
      <c r="R47" s="367" t="n">
        <v>34.419152130879</v>
      </c>
      <c r="S47" s="367" t="n">
        <v>7.26234201404667</v>
      </c>
    </row>
    <row r="48">
      <c r="A48" s="367" t="s">
        <v>39</v>
      </c>
      <c r="B48" s="367" t="s">
        <v>40</v>
      </c>
      <c r="C48" s="367" t="s">
        <v>17</v>
      </c>
      <c r="D48" s="367" t="n">
        <v>551.5877178</v>
      </c>
      <c r="E48" s="367" t="n">
        <v>13.8277668564216</v>
      </c>
      <c r="F48" s="367" t="n">
        <v>9.05869745945215</v>
      </c>
      <c r="G48" s="367" t="n">
        <v>13.5521874642951</v>
      </c>
      <c r="H48" s="367" t="n">
        <v>1312.2797216</v>
      </c>
      <c r="I48" s="367" t="n">
        <v>7.89646807076678</v>
      </c>
      <c r="J48" s="367" t="n">
        <v>21.551504133489</v>
      </c>
      <c r="K48" s="367" t="n">
        <v>7.67539772255006</v>
      </c>
      <c r="L48" s="367" t="n">
        <v>1566.7339501</v>
      </c>
      <c r="M48" s="367" t="n">
        <v>7.44783702390481</v>
      </c>
      <c r="N48" s="367" t="n">
        <v>25.7303931820947</v>
      </c>
      <c r="O48" s="367" t="n">
        <v>5.5347234436128</v>
      </c>
      <c r="P48" s="367" t="n">
        <v>2658.4386769</v>
      </c>
      <c r="Q48" s="367" t="n">
        <v>6.20661486858474</v>
      </c>
      <c r="R48" s="367" t="n">
        <v>43.6594052249641</v>
      </c>
      <c r="S48" s="367" t="n">
        <v>4.22036505147657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903</v>
      </c>
    </row>
    <row r="58">
      <c r="A58" s="5" t="s">
        <v>26</v>
      </c>
      <c r="B58" s="5" t="s">
        <v>10</v>
      </c>
      <c r="C58" s="5" t="s">
        <v>11</v>
      </c>
      <c r="D58" s="5" t="s">
        <v>886</v>
      </c>
      <c r="E58" s="5" t="s">
        <v>887</v>
      </c>
      <c r="F58" s="5" t="s">
        <v>888</v>
      </c>
      <c r="G58" s="5" t="s">
        <v>889</v>
      </c>
      <c r="H58" s="5" t="s">
        <v>890</v>
      </c>
      <c r="I58" s="5" t="s">
        <v>891</v>
      </c>
      <c r="J58" s="5" t="s">
        <v>892</v>
      </c>
      <c r="K58" s="5" t="s">
        <v>893</v>
      </c>
      <c r="L58" s="5" t="s">
        <v>894</v>
      </c>
      <c r="M58" s="5" t="s">
        <v>895</v>
      </c>
      <c r="N58" s="5" t="s">
        <v>896</v>
      </c>
      <c r="O58" s="5" t="s">
        <v>897</v>
      </c>
      <c r="P58" s="5" t="s">
        <v>898</v>
      </c>
      <c r="Q58" s="5" t="s">
        <v>899</v>
      </c>
      <c r="R58" s="5" t="s">
        <v>900</v>
      </c>
      <c r="S58" s="5" t="s">
        <v>901</v>
      </c>
    </row>
    <row r="59">
      <c r="A59" s="368" t="s">
        <v>14</v>
      </c>
      <c r="B59" s="368" t="s">
        <v>15</v>
      </c>
      <c r="C59" s="368" t="s">
        <v>16</v>
      </c>
      <c r="D59" s="368" t="n">
        <v>135039.5909379</v>
      </c>
      <c r="E59" s="368" t="n">
        <v>2.11856222678464</v>
      </c>
      <c r="F59" s="368" t="n">
        <v>18.1647874250623</v>
      </c>
      <c r="G59" s="368" t="n">
        <v>1.84928190775912</v>
      </c>
      <c r="H59" s="368" t="n">
        <v>173329.3530939</v>
      </c>
      <c r="I59" s="368" t="n">
        <v>1.75034888024575</v>
      </c>
      <c r="J59" s="368" t="n">
        <v>23.3153168756424</v>
      </c>
      <c r="K59" s="368" t="n">
        <v>1.54415575147535</v>
      </c>
      <c r="L59" s="368" t="n">
        <v>184666.3629135</v>
      </c>
      <c r="M59" s="368" t="n">
        <v>1.84860849832546</v>
      </c>
      <c r="N59" s="368" t="n">
        <v>24.8403094498837</v>
      </c>
      <c r="O59" s="368" t="n">
        <v>1.52931230292864</v>
      </c>
      <c r="P59" s="368" t="n">
        <v>250378.7929719</v>
      </c>
      <c r="Q59" s="368" t="n">
        <v>1.77685196675814</v>
      </c>
      <c r="R59" s="368" t="n">
        <v>33.6795862494116</v>
      </c>
      <c r="S59" s="368" t="n">
        <v>1.29926604183778</v>
      </c>
    </row>
    <row r="60">
      <c r="A60" s="368" t="s">
        <v>14</v>
      </c>
      <c r="B60" s="368" t="s">
        <v>15</v>
      </c>
      <c r="C60" s="368" t="s">
        <v>17</v>
      </c>
      <c r="D60" s="368" t="n">
        <v>406083.3714261</v>
      </c>
      <c r="E60" s="368" t="n">
        <v>1.17372807803421</v>
      </c>
      <c r="F60" s="368" t="n">
        <v>19.7347173954168</v>
      </c>
      <c r="G60" s="368" t="n">
        <v>1.12662854886218</v>
      </c>
      <c r="H60" s="368" t="n">
        <v>557078.4249249</v>
      </c>
      <c r="I60" s="368" t="n">
        <v>0.906418944333813</v>
      </c>
      <c r="J60" s="368" t="n">
        <v>27.072729534254</v>
      </c>
      <c r="K60" s="368" t="n">
        <v>0.837835117490213</v>
      </c>
      <c r="L60" s="368" t="n">
        <v>532104.724474</v>
      </c>
      <c r="M60" s="368" t="n">
        <v>0.987247650487464</v>
      </c>
      <c r="N60" s="368" t="n">
        <v>25.8590651603952</v>
      </c>
      <c r="O60" s="368" t="n">
        <v>0.896282346480921</v>
      </c>
      <c r="P60" s="368" t="n">
        <v>562444.0776577</v>
      </c>
      <c r="Q60" s="368" t="n">
        <v>1.04014027005094</v>
      </c>
      <c r="R60" s="368" t="n">
        <v>27.333487909934</v>
      </c>
      <c r="S60" s="368" t="n">
        <v>0.938636704679865</v>
      </c>
    </row>
    <row r="61">
      <c r="A61" s="368" t="s">
        <v>42</v>
      </c>
      <c r="B61" s="368" t="s">
        <v>43</v>
      </c>
      <c r="C61" s="368" t="s">
        <v>16</v>
      </c>
      <c r="D61" s="368" t="n">
        <v>217.4470921</v>
      </c>
      <c r="E61" s="368" t="n">
        <v>16.1626345575542</v>
      </c>
      <c r="F61" s="368" t="n">
        <v>18.448107013373</v>
      </c>
      <c r="G61" s="368" t="n">
        <v>14.3833868731039</v>
      </c>
      <c r="H61" s="368" t="n">
        <v>305.5610962</v>
      </c>
      <c r="I61" s="368" t="n">
        <v>11.1885025680433</v>
      </c>
      <c r="J61" s="368" t="n">
        <v>25.9236568646721</v>
      </c>
      <c r="K61" s="368" t="n">
        <v>10.304304265514</v>
      </c>
      <c r="L61" s="368" t="n">
        <v>336.3550836</v>
      </c>
      <c r="M61" s="368" t="n">
        <v>17.5040287939167</v>
      </c>
      <c r="N61" s="368" t="n">
        <v>28.5362039879162</v>
      </c>
      <c r="O61" s="368" t="n">
        <v>14.9931199582783</v>
      </c>
      <c r="P61" s="368" t="n">
        <v>319.3326883</v>
      </c>
      <c r="Q61" s="368" t="n">
        <v>17.1648258739031</v>
      </c>
      <c r="R61" s="368" t="n">
        <v>27.0920321340387</v>
      </c>
      <c r="S61" s="368" t="n">
        <v>14.5227320208731</v>
      </c>
    </row>
    <row r="62">
      <c r="A62" s="368" t="s">
        <v>42</v>
      </c>
      <c r="B62" s="368" t="s">
        <v>43</v>
      </c>
      <c r="C62" s="368" t="s">
        <v>17</v>
      </c>
      <c r="D62" s="368" t="n">
        <v>648.3071932</v>
      </c>
      <c r="E62" s="368" t="n">
        <v>10.2775421897198</v>
      </c>
      <c r="F62" s="368" t="n">
        <v>26.6058592733795</v>
      </c>
      <c r="G62" s="368" t="n">
        <v>10.1205919327564</v>
      </c>
      <c r="H62" s="368" t="n">
        <v>699.2899833</v>
      </c>
      <c r="I62" s="368" t="n">
        <v>9.9938764300202</v>
      </c>
      <c r="J62" s="368" t="n">
        <v>28.6981404527222</v>
      </c>
      <c r="K62" s="368" t="n">
        <v>9.07412628269165</v>
      </c>
      <c r="L62" s="368" t="n">
        <v>486.2131129</v>
      </c>
      <c r="M62" s="368" t="n">
        <v>11.9347098373618</v>
      </c>
      <c r="N62" s="368" t="n">
        <v>19.9536852195598</v>
      </c>
      <c r="O62" s="368" t="n">
        <v>11.1295435427471</v>
      </c>
      <c r="P62" s="368" t="n">
        <v>602.8980557</v>
      </c>
      <c r="Q62" s="368" t="n">
        <v>12.0190321558288</v>
      </c>
      <c r="R62" s="368" t="n">
        <v>24.7423150543385</v>
      </c>
      <c r="S62" s="368" t="n">
        <v>11.2106625673426</v>
      </c>
    </row>
    <row r="63">
      <c r="A63" s="368" t="s">
        <v>44</v>
      </c>
      <c r="B63" s="368" t="s">
        <v>45</v>
      </c>
      <c r="C63" s="368" t="s">
        <v>16</v>
      </c>
      <c r="D63" s="368" t="n">
        <v>698.3388357</v>
      </c>
      <c r="E63" s="368" t="n">
        <v>26.6543144540702</v>
      </c>
      <c r="F63" s="368" t="n">
        <v>20.6880626113643</v>
      </c>
      <c r="G63" s="368" t="n">
        <v>21.0718067131953</v>
      </c>
      <c r="H63" s="368" t="n">
        <v>858.1948044</v>
      </c>
      <c r="I63" s="368" t="n">
        <v>27.1366677035294</v>
      </c>
      <c r="J63" s="368" t="n">
        <v>25.4237440888965</v>
      </c>
      <c r="K63" s="368" t="n">
        <v>22.9996060050646</v>
      </c>
      <c r="L63" s="368" t="n">
        <v>957.0201541</v>
      </c>
      <c r="M63" s="368" t="n">
        <v>22.2186744744383</v>
      </c>
      <c r="N63" s="368" t="n">
        <v>28.3514131768317</v>
      </c>
      <c r="O63" s="368" t="n">
        <v>15.2627266423465</v>
      </c>
      <c r="P63" s="368" t="n">
        <v>862.0104083</v>
      </c>
      <c r="Q63" s="368" t="n">
        <v>26.4016956294293</v>
      </c>
      <c r="R63" s="368" t="n">
        <v>25.5367801229075</v>
      </c>
      <c r="S63" s="368" t="n">
        <v>21.1531648647949</v>
      </c>
    </row>
    <row r="64">
      <c r="A64" s="368" t="s">
        <v>44</v>
      </c>
      <c r="B64" s="368" t="s">
        <v>45</v>
      </c>
      <c r="C64" s="368" t="s">
        <v>17</v>
      </c>
      <c r="D64" s="368" t="n">
        <v>3181.6297535</v>
      </c>
      <c r="E64" s="368" t="n">
        <v>10.7047584634575</v>
      </c>
      <c r="F64" s="368" t="n">
        <v>15.5426909063895</v>
      </c>
      <c r="G64" s="368" t="n">
        <v>10.5691127004043</v>
      </c>
      <c r="H64" s="368" t="n">
        <v>4700.2409548</v>
      </c>
      <c r="I64" s="368" t="n">
        <v>7.11296051177376</v>
      </c>
      <c r="J64" s="368" t="n">
        <v>22.9613116565952</v>
      </c>
      <c r="K64" s="368" t="n">
        <v>7.21370779946196</v>
      </c>
      <c r="L64" s="368" t="n">
        <v>5890.9522</v>
      </c>
      <c r="M64" s="368" t="n">
        <v>7.15860152146039</v>
      </c>
      <c r="N64" s="368" t="n">
        <v>28.7780968505817</v>
      </c>
      <c r="O64" s="368" t="n">
        <v>6.87174725344169</v>
      </c>
      <c r="P64" s="368" t="n">
        <v>6697.4403985</v>
      </c>
      <c r="Q64" s="368" t="n">
        <v>8.42911936488989</v>
      </c>
      <c r="R64" s="368" t="n">
        <v>32.7179005864335</v>
      </c>
      <c r="S64" s="368" t="n">
        <v>7.05681830883562</v>
      </c>
    </row>
    <row r="65">
      <c r="A65" s="368" t="s">
        <v>27</v>
      </c>
      <c r="B65" s="368" t="s">
        <v>28</v>
      </c>
      <c r="C65" s="368" t="s">
        <v>16</v>
      </c>
      <c r="D65" s="368" t="n">
        <v>1614.2421777</v>
      </c>
      <c r="E65" s="368" t="n">
        <v>20.2045626600633</v>
      </c>
      <c r="F65" s="368" t="n">
        <v>15.4908117756549</v>
      </c>
      <c r="G65" s="368" t="n">
        <v>16.6407735470137</v>
      </c>
      <c r="H65" s="368" t="n">
        <v>3283.6613504</v>
      </c>
      <c r="I65" s="368" t="n">
        <v>17.0877731000884</v>
      </c>
      <c r="J65" s="368" t="n">
        <v>31.5111205844682</v>
      </c>
      <c r="K65" s="368" t="n">
        <v>11.517156580991</v>
      </c>
      <c r="L65" s="368" t="n">
        <v>2981.1902987</v>
      </c>
      <c r="M65" s="368" t="n">
        <v>16.1754853281288</v>
      </c>
      <c r="N65" s="368" t="n">
        <v>28.6085064698097</v>
      </c>
      <c r="O65" s="368" t="n">
        <v>10.4682194335395</v>
      </c>
      <c r="P65" s="368" t="n">
        <v>2541.5490748</v>
      </c>
      <c r="Q65" s="368" t="n">
        <v>23.1887076828409</v>
      </c>
      <c r="R65" s="368" t="n">
        <v>24.3895611700672</v>
      </c>
      <c r="S65" s="368" t="n">
        <v>18.2985423486115</v>
      </c>
    </row>
    <row r="66">
      <c r="A66" s="368" t="s">
        <v>27</v>
      </c>
      <c r="B66" s="368" t="s">
        <v>28</v>
      </c>
      <c r="C66" s="368" t="s">
        <v>17</v>
      </c>
      <c r="D66" s="368" t="n">
        <v>4452.322318</v>
      </c>
      <c r="E66" s="368" t="n">
        <v>12.6846319783869</v>
      </c>
      <c r="F66" s="368" t="n">
        <v>12.8328130771884</v>
      </c>
      <c r="G66" s="368" t="n">
        <v>11.9949745119677</v>
      </c>
      <c r="H66" s="368" t="n">
        <v>9344.6366305</v>
      </c>
      <c r="I66" s="368" t="n">
        <v>7.31314727940298</v>
      </c>
      <c r="J66" s="368" t="n">
        <v>26.9338036621125</v>
      </c>
      <c r="K66" s="368" t="n">
        <v>6.85667322343151</v>
      </c>
      <c r="L66" s="368" t="n">
        <v>8558.1135108</v>
      </c>
      <c r="M66" s="368" t="n">
        <v>8.19601774876765</v>
      </c>
      <c r="N66" s="368" t="n">
        <v>24.6668284848682</v>
      </c>
      <c r="O66" s="368" t="n">
        <v>7.64994313763967</v>
      </c>
      <c r="P66" s="368" t="n">
        <v>12339.7547093</v>
      </c>
      <c r="Q66" s="368" t="n">
        <v>7.8410451373349</v>
      </c>
      <c r="R66" s="368" t="n">
        <v>35.566554775831</v>
      </c>
      <c r="S66" s="368" t="n">
        <v>6.78777048101529</v>
      </c>
    </row>
    <row r="67">
      <c r="A67" s="368" t="s">
        <v>29</v>
      </c>
      <c r="B67" s="368" t="s">
        <v>30</v>
      </c>
      <c r="C67" s="368" t="s">
        <v>16</v>
      </c>
      <c r="D67" s="368" t="n">
        <v>247.7611501</v>
      </c>
      <c r="E67" s="368" t="n">
        <v>26.0774842313412</v>
      </c>
      <c r="F67" s="368" t="n">
        <v>13.535024654748</v>
      </c>
      <c r="G67" s="368" t="n">
        <v>22.3019661173759</v>
      </c>
      <c r="H67" s="368" t="n">
        <v>361.2659485</v>
      </c>
      <c r="I67" s="368" t="n">
        <v>17.5152115881385</v>
      </c>
      <c r="J67" s="368" t="n">
        <v>19.7357152963443</v>
      </c>
      <c r="K67" s="368" t="n">
        <v>16.3750701364451</v>
      </c>
      <c r="L67" s="368" t="n">
        <v>557.9626295</v>
      </c>
      <c r="M67" s="368" t="n">
        <v>21.9479666224376</v>
      </c>
      <c r="N67" s="368" t="n">
        <v>30.4811224183551</v>
      </c>
      <c r="O67" s="368" t="n">
        <v>13.3651235783138</v>
      </c>
      <c r="P67" s="368" t="n">
        <v>663.5289183</v>
      </c>
      <c r="Q67" s="368" t="n">
        <v>16.6595482085267</v>
      </c>
      <c r="R67" s="368" t="n">
        <v>36.2481376305526</v>
      </c>
      <c r="S67" s="368" t="n">
        <v>10.342295794904</v>
      </c>
    </row>
    <row r="68">
      <c r="A68" s="368" t="s">
        <v>29</v>
      </c>
      <c r="B68" s="368" t="s">
        <v>30</v>
      </c>
      <c r="C68" s="368" t="s">
        <v>17</v>
      </c>
      <c r="D68" s="368" t="n">
        <v>572.925461</v>
      </c>
      <c r="E68" s="368" t="n">
        <v>15.7848262782697</v>
      </c>
      <c r="F68" s="368" t="n">
        <v>8.85775966824155</v>
      </c>
      <c r="G68" s="368" t="n">
        <v>15.8131351894352</v>
      </c>
      <c r="H68" s="368" t="n">
        <v>1427.2709386</v>
      </c>
      <c r="I68" s="368" t="n">
        <v>9.84617506608502</v>
      </c>
      <c r="J68" s="368" t="n">
        <v>22.0664358911854</v>
      </c>
      <c r="K68" s="368" t="n">
        <v>9.49113881310705</v>
      </c>
      <c r="L68" s="368" t="n">
        <v>1653.4320699</v>
      </c>
      <c r="M68" s="368" t="n">
        <v>8.93285599091785</v>
      </c>
      <c r="N68" s="368" t="n">
        <v>25.5630180536476</v>
      </c>
      <c r="O68" s="368" t="n">
        <v>8.14573127040877</v>
      </c>
      <c r="P68" s="368" t="n">
        <v>2814.4343642</v>
      </c>
      <c r="Q68" s="368" t="n">
        <v>8.25358381673297</v>
      </c>
      <c r="R68" s="368" t="n">
        <v>43.5127863869255</v>
      </c>
      <c r="S68" s="368" t="n">
        <v>6.1240199657987</v>
      </c>
    </row>
    <row r="69">
      <c r="A69" s="368" t="s">
        <v>46</v>
      </c>
      <c r="B69" s="368" t="s">
        <v>47</v>
      </c>
      <c r="C69" s="368" t="s">
        <v>16</v>
      </c>
      <c r="D69" s="368" t="n">
        <v>205.5902541</v>
      </c>
      <c r="E69" s="368" t="n">
        <v>26.8575668660145</v>
      </c>
      <c r="F69" s="368" t="n">
        <v>11.8756507789665</v>
      </c>
      <c r="G69" s="368" t="n">
        <v>23.7845829726075</v>
      </c>
      <c r="H69" s="368" t="n">
        <v>284.7033814</v>
      </c>
      <c r="I69" s="368" t="n">
        <v>19.8217536490213</v>
      </c>
      <c r="J69" s="368" t="n">
        <v>16.4455165829638</v>
      </c>
      <c r="K69" s="368" t="n">
        <v>18.2572106409501</v>
      </c>
      <c r="L69" s="368" t="n">
        <v>487.3377174</v>
      </c>
      <c r="M69" s="368" t="n">
        <v>14.8639081156901</v>
      </c>
      <c r="N69" s="368" t="n">
        <v>28.1504226384486</v>
      </c>
      <c r="O69" s="368" t="n">
        <v>12.8526781739797</v>
      </c>
      <c r="P69" s="368" t="n">
        <v>753.5601239</v>
      </c>
      <c r="Q69" s="368" t="n">
        <v>11.8908252884606</v>
      </c>
      <c r="R69" s="368" t="n">
        <v>43.5284099996211</v>
      </c>
      <c r="S69" s="368" t="n">
        <v>7.27910191113204</v>
      </c>
    </row>
    <row r="70">
      <c r="A70" s="368" t="s">
        <v>46</v>
      </c>
      <c r="B70" s="368" t="s">
        <v>47</v>
      </c>
      <c r="C70" s="368" t="s">
        <v>17</v>
      </c>
      <c r="D70" s="368" t="n">
        <v>861.9665419</v>
      </c>
      <c r="E70" s="368" t="n">
        <v>12.2055102011727</v>
      </c>
      <c r="F70" s="368" t="n">
        <v>14.9581471630529</v>
      </c>
      <c r="G70" s="368" t="n">
        <v>11.2505753874895</v>
      </c>
      <c r="H70" s="368" t="n">
        <v>1156.3527305</v>
      </c>
      <c r="I70" s="368" t="n">
        <v>8.31314541270365</v>
      </c>
      <c r="J70" s="368" t="n">
        <v>20.0667815679831</v>
      </c>
      <c r="K70" s="368" t="n">
        <v>6.91893958662763</v>
      </c>
      <c r="L70" s="368" t="n">
        <v>1467.988113</v>
      </c>
      <c r="M70" s="368" t="n">
        <v>9.76801490413314</v>
      </c>
      <c r="N70" s="368" t="n">
        <v>25.4747500749441</v>
      </c>
      <c r="O70" s="368" t="n">
        <v>9.14459390967657</v>
      </c>
      <c r="P70" s="368" t="n">
        <v>2276.2147539</v>
      </c>
      <c r="Q70" s="368" t="n">
        <v>6.36171047531075</v>
      </c>
      <c r="R70" s="368" t="n">
        <v>39.5003211940198</v>
      </c>
      <c r="S70" s="368" t="n">
        <v>5.53441777654479</v>
      </c>
    </row>
    <row r="71">
      <c r="A71" s="368" t="s">
        <v>48</v>
      </c>
      <c r="B71" s="368" t="s">
        <v>49</v>
      </c>
      <c r="C71" s="368" t="s">
        <v>16</v>
      </c>
      <c r="D71" s="368" t="n">
        <v>2479.554329</v>
      </c>
      <c r="E71" s="368" t="n">
        <v>18.4126987959373</v>
      </c>
      <c r="F71" s="368" t="n">
        <v>13.6183997628993</v>
      </c>
      <c r="G71" s="368" t="n">
        <v>15.3837207436795</v>
      </c>
      <c r="H71" s="368" t="n">
        <v>4049.4979273</v>
      </c>
      <c r="I71" s="368" t="n">
        <v>14.2421991544465</v>
      </c>
      <c r="J71" s="368" t="n">
        <v>22.2409652283137</v>
      </c>
      <c r="K71" s="368" t="n">
        <v>11.9186308091246</v>
      </c>
      <c r="L71" s="368" t="n">
        <v>5567.9462998</v>
      </c>
      <c r="M71" s="368" t="n">
        <v>12.0145977806169</v>
      </c>
      <c r="N71" s="368" t="n">
        <v>30.5807046380037</v>
      </c>
      <c r="O71" s="368" t="n">
        <v>7.91317519339298</v>
      </c>
      <c r="P71" s="368" t="n">
        <v>6110.3853669</v>
      </c>
      <c r="Q71" s="368" t="n">
        <v>11.5619494596413</v>
      </c>
      <c r="R71" s="368" t="n">
        <v>33.5599303707833</v>
      </c>
      <c r="S71" s="368" t="n">
        <v>7.88959678325853</v>
      </c>
    </row>
    <row r="72">
      <c r="A72" s="368" t="s">
        <v>48</v>
      </c>
      <c r="B72" s="368" t="s">
        <v>49</v>
      </c>
      <c r="C72" s="368" t="s">
        <v>17</v>
      </c>
      <c r="D72" s="368" t="n">
        <v>3639.212326</v>
      </c>
      <c r="E72" s="368" t="n">
        <v>14.6848328946445</v>
      </c>
      <c r="F72" s="368" t="n">
        <v>11.7768621007035</v>
      </c>
      <c r="G72" s="368" t="n">
        <v>13.3037245865727</v>
      </c>
      <c r="H72" s="368" t="n">
        <v>5908.2349947</v>
      </c>
      <c r="I72" s="368" t="n">
        <v>10.5103129344469</v>
      </c>
      <c r="J72" s="368" t="n">
        <v>19.1196507810281</v>
      </c>
      <c r="K72" s="368" t="n">
        <v>9.43067208244856</v>
      </c>
      <c r="L72" s="368" t="n">
        <v>8249.4077489</v>
      </c>
      <c r="M72" s="368" t="n">
        <v>7.9805214345097</v>
      </c>
      <c r="N72" s="368" t="n">
        <v>26.6959244936539</v>
      </c>
      <c r="O72" s="368" t="n">
        <v>6.49987821940559</v>
      </c>
      <c r="P72" s="368" t="n">
        <v>13104.5199731</v>
      </c>
      <c r="Q72" s="368" t="n">
        <v>6.33532162001163</v>
      </c>
      <c r="R72" s="368" t="n">
        <v>42.4075626246145</v>
      </c>
      <c r="S72" s="368" t="n">
        <v>5.11895203594793</v>
      </c>
    </row>
    <row r="73">
      <c r="A73" s="368" t="s">
        <v>31</v>
      </c>
      <c r="B73" s="368" t="s">
        <v>32</v>
      </c>
      <c r="C73" s="368" t="s">
        <v>16</v>
      </c>
      <c r="D73" s="368" t="n">
        <v>495.7108728</v>
      </c>
      <c r="E73" s="368" t="n">
        <v>28.7024060142212</v>
      </c>
      <c r="F73" s="368" t="n">
        <v>11.078883450343</v>
      </c>
      <c r="G73" s="368" t="n">
        <v>26.072070212018</v>
      </c>
      <c r="H73" s="368" t="n">
        <v>1194.3600507</v>
      </c>
      <c r="I73" s="368" t="n">
        <v>19.0444083049451</v>
      </c>
      <c r="J73" s="368" t="n">
        <v>26.6933338070834</v>
      </c>
      <c r="K73" s="368" t="n">
        <v>16.5817852775385</v>
      </c>
      <c r="L73" s="368" t="n">
        <v>1458.6205581</v>
      </c>
      <c r="M73" s="368" t="n">
        <v>19.6315722503737</v>
      </c>
      <c r="N73" s="368" t="n">
        <v>32.5994204447964</v>
      </c>
      <c r="O73" s="368" t="n">
        <v>15.2275507426516</v>
      </c>
      <c r="P73" s="368" t="n">
        <v>1325.6842533</v>
      </c>
      <c r="Q73" s="368" t="n">
        <v>21.2953200011269</v>
      </c>
      <c r="R73" s="368" t="n">
        <v>29.6283622977771</v>
      </c>
      <c r="S73" s="368" t="n">
        <v>18.5094673659426</v>
      </c>
    </row>
    <row r="74">
      <c r="A74" s="368" t="s">
        <v>31</v>
      </c>
      <c r="B74" s="368" t="s">
        <v>32</v>
      </c>
      <c r="C74" s="368" t="s">
        <v>17</v>
      </c>
      <c r="D74" s="368" t="n">
        <v>6228.3215196</v>
      </c>
      <c r="E74" s="368" t="n">
        <v>10.436005177891</v>
      </c>
      <c r="F74" s="368" t="n">
        <v>17.6773061114494</v>
      </c>
      <c r="G74" s="368" t="n">
        <v>10.0208948806086</v>
      </c>
      <c r="H74" s="368" t="n">
        <v>10120.1247353</v>
      </c>
      <c r="I74" s="368" t="n">
        <v>5.96570276050625</v>
      </c>
      <c r="J74" s="368" t="n">
        <v>28.7230744702207</v>
      </c>
      <c r="K74" s="368" t="n">
        <v>5.80785435735288</v>
      </c>
      <c r="L74" s="368" t="n">
        <v>9875.4795477</v>
      </c>
      <c r="M74" s="368" t="n">
        <v>5.76021876332413</v>
      </c>
      <c r="N74" s="368" t="n">
        <v>28.0287192002995</v>
      </c>
      <c r="O74" s="368" t="n">
        <v>5.4988781220792</v>
      </c>
      <c r="P74" s="368" t="n">
        <v>9009.505583</v>
      </c>
      <c r="Q74" s="368" t="n">
        <v>8.881321901936</v>
      </c>
      <c r="R74" s="368" t="n">
        <v>25.5709002180305</v>
      </c>
      <c r="S74" s="368" t="n">
        <v>8.51843360541753</v>
      </c>
    </row>
    <row r="75">
      <c r="A75" s="368" t="s">
        <v>50</v>
      </c>
      <c r="B75" s="368" t="s">
        <v>51</v>
      </c>
      <c r="C75" s="368" t="s">
        <v>16</v>
      </c>
      <c r="D75" s="368" t="n">
        <v>5735.1151803</v>
      </c>
      <c r="E75" s="368" t="n">
        <v>12.6058580079735</v>
      </c>
      <c r="F75" s="368" t="n">
        <v>32.1969387365168</v>
      </c>
      <c r="G75" s="368" t="n">
        <v>9.88064448560219</v>
      </c>
      <c r="H75" s="368" t="n">
        <v>3776.4890931</v>
      </c>
      <c r="I75" s="368" t="n">
        <v>13.4835884742918</v>
      </c>
      <c r="J75" s="368" t="n">
        <v>21.2012111609072</v>
      </c>
      <c r="K75" s="368" t="n">
        <v>11.7230117256729</v>
      </c>
      <c r="L75" s="368" t="n">
        <v>4542.8994203</v>
      </c>
      <c r="M75" s="368" t="n">
        <v>16.3712078756011</v>
      </c>
      <c r="N75" s="368" t="n">
        <v>25.5038390203535</v>
      </c>
      <c r="O75" s="368" t="n">
        <v>11.3470967593363</v>
      </c>
      <c r="P75" s="368" t="n">
        <v>3758.1064654</v>
      </c>
      <c r="Q75" s="368" t="n">
        <v>15.3733221238648</v>
      </c>
      <c r="R75" s="368" t="n">
        <v>21.0980110822224</v>
      </c>
      <c r="S75" s="368" t="n">
        <v>13.3692061034486</v>
      </c>
    </row>
    <row r="76">
      <c r="A76" s="368" t="s">
        <v>50</v>
      </c>
      <c r="B76" s="368" t="s">
        <v>51</v>
      </c>
      <c r="C76" s="368" t="s">
        <v>17</v>
      </c>
      <c r="D76" s="368" t="n">
        <v>10569.5540187</v>
      </c>
      <c r="E76" s="368" t="n">
        <v>9.36157176009209</v>
      </c>
      <c r="F76" s="368" t="n">
        <v>27.3771986974088</v>
      </c>
      <c r="G76" s="368" t="n">
        <v>8.02126681596468</v>
      </c>
      <c r="H76" s="368" t="n">
        <v>12342.7543081</v>
      </c>
      <c r="I76" s="368" t="n">
        <v>6.2558011283982</v>
      </c>
      <c r="J76" s="368" t="n">
        <v>31.9701320006795</v>
      </c>
      <c r="K76" s="368" t="n">
        <v>5.68329966173741</v>
      </c>
      <c r="L76" s="368" t="n">
        <v>8111.9574608</v>
      </c>
      <c r="M76" s="368" t="n">
        <v>10.2796025305077</v>
      </c>
      <c r="N76" s="368" t="n">
        <v>21.011546072458</v>
      </c>
      <c r="O76" s="368" t="n">
        <v>9.02362943581974</v>
      </c>
      <c r="P76" s="368" t="n">
        <v>7582.8763657</v>
      </c>
      <c r="Q76" s="368" t="n">
        <v>11.411579386522</v>
      </c>
      <c r="R76" s="368" t="n">
        <v>19.6411232294537</v>
      </c>
      <c r="S76" s="368" t="n">
        <v>10.7127646630786</v>
      </c>
    </row>
    <row r="77">
      <c r="A77" s="368" t="s">
        <v>52</v>
      </c>
      <c r="B77" s="368" t="s">
        <v>53</v>
      </c>
      <c r="C77" s="368" t="s">
        <v>16</v>
      </c>
      <c r="D77" s="368" t="n">
        <v>128.8692685</v>
      </c>
      <c r="E77" s="368" t="n">
        <v>31.652469477456</v>
      </c>
      <c r="F77" s="368" t="n">
        <v>10.4634751100476</v>
      </c>
      <c r="G77" s="368" t="n">
        <v>31.7415090714268</v>
      </c>
      <c r="H77" s="368" t="n">
        <v>257.1639239</v>
      </c>
      <c r="I77" s="368" t="n">
        <v>20.5686532941071</v>
      </c>
      <c r="J77" s="368" t="n">
        <v>20.8802947999183</v>
      </c>
      <c r="K77" s="368" t="n">
        <v>17.1220323071349</v>
      </c>
      <c r="L77" s="368" t="n">
        <v>438.9078656</v>
      </c>
      <c r="M77" s="368" t="n">
        <v>15.7093159305273</v>
      </c>
      <c r="N77" s="368" t="n">
        <v>35.63690227131</v>
      </c>
      <c r="O77" s="368" t="n">
        <v>10.8827775740607</v>
      </c>
      <c r="P77" s="368" t="n">
        <v>406.6695412</v>
      </c>
      <c r="Q77" s="368" t="n">
        <v>18.6383948415977</v>
      </c>
      <c r="R77" s="368" t="n">
        <v>33.0193278187241</v>
      </c>
      <c r="S77" s="368" t="n">
        <v>14.8730685293222</v>
      </c>
    </row>
    <row r="78">
      <c r="A78" s="368" t="s">
        <v>52</v>
      </c>
      <c r="B78" s="368" t="s">
        <v>53</v>
      </c>
      <c r="C78" s="368" t="s">
        <v>17</v>
      </c>
      <c r="D78" s="368" t="n">
        <v>384.6292922</v>
      </c>
      <c r="E78" s="368" t="n">
        <v>16.5368227578857</v>
      </c>
      <c r="F78" s="368" t="n">
        <v>10.9352580641594</v>
      </c>
      <c r="G78" s="368" t="n">
        <v>15.9816472848302</v>
      </c>
      <c r="H78" s="368" t="n">
        <v>715.1042382</v>
      </c>
      <c r="I78" s="368" t="n">
        <v>11.3478559448984</v>
      </c>
      <c r="J78" s="368" t="n">
        <v>20.3308732487929</v>
      </c>
      <c r="K78" s="368" t="n">
        <v>11.584094818921</v>
      </c>
      <c r="L78" s="368" t="n">
        <v>1136.0251625</v>
      </c>
      <c r="M78" s="368" t="n">
        <v>7.19902941696258</v>
      </c>
      <c r="N78" s="368" t="n">
        <v>32.2979257462704</v>
      </c>
      <c r="O78" s="368" t="n">
        <v>6.14320363631349</v>
      </c>
      <c r="P78" s="368" t="n">
        <v>1281.5729507</v>
      </c>
      <c r="Q78" s="368" t="n">
        <v>9.79853784690018</v>
      </c>
      <c r="R78" s="368" t="n">
        <v>36.4359429407773</v>
      </c>
      <c r="S78" s="368" t="n">
        <v>7.75996198283466</v>
      </c>
    </row>
    <row r="79">
      <c r="A79" s="368" t="s">
        <v>33</v>
      </c>
      <c r="B79" s="368" t="s">
        <v>34</v>
      </c>
      <c r="C79" s="368" t="s">
        <v>16</v>
      </c>
      <c r="D79" s="368" t="n">
        <v>321.8974982</v>
      </c>
      <c r="E79" s="368" t="n">
        <v>23.5740102488282</v>
      </c>
      <c r="F79" s="368" t="n">
        <v>16.3834657192401</v>
      </c>
      <c r="G79" s="368" t="n">
        <v>19.4909796339731</v>
      </c>
      <c r="H79" s="368" t="n">
        <v>641.6698243</v>
      </c>
      <c r="I79" s="368" t="n">
        <v>14.0507618575882</v>
      </c>
      <c r="J79" s="368" t="n">
        <v>32.6587675526391</v>
      </c>
      <c r="K79" s="368" t="n">
        <v>7.84253038181701</v>
      </c>
      <c r="L79" s="368" t="n">
        <v>566.3025204</v>
      </c>
      <c r="M79" s="368" t="n">
        <v>18.1786563250804</v>
      </c>
      <c r="N79" s="368" t="n">
        <v>28.8228332980957</v>
      </c>
      <c r="O79" s="368" t="n">
        <v>12.9378889713227</v>
      </c>
      <c r="P79" s="368" t="n">
        <v>434.900638</v>
      </c>
      <c r="Q79" s="368" t="n">
        <v>16.2487792550656</v>
      </c>
      <c r="R79" s="368" t="n">
        <v>22.1349334300251</v>
      </c>
      <c r="S79" s="368" t="n">
        <v>12.1833194583327</v>
      </c>
    </row>
    <row r="80">
      <c r="A80" s="368" t="s">
        <v>33</v>
      </c>
      <c r="B80" s="368" t="s">
        <v>34</v>
      </c>
      <c r="C80" s="368" t="s">
        <v>17</v>
      </c>
      <c r="D80" s="368" t="n">
        <v>781.0506662</v>
      </c>
      <c r="E80" s="368" t="n">
        <v>11.9686587600263</v>
      </c>
      <c r="F80" s="368" t="n">
        <v>17.8739338461344</v>
      </c>
      <c r="G80" s="368" t="n">
        <v>11.689457571187</v>
      </c>
      <c r="H80" s="368" t="n">
        <v>1272.2732729</v>
      </c>
      <c r="I80" s="368" t="n">
        <v>9.67221977084509</v>
      </c>
      <c r="J80" s="368" t="n">
        <v>29.1153049323389</v>
      </c>
      <c r="K80" s="368" t="n">
        <v>8.0545216529423</v>
      </c>
      <c r="L80" s="368" t="n">
        <v>1056.2213733</v>
      </c>
      <c r="M80" s="368" t="n">
        <v>9.98576266695021</v>
      </c>
      <c r="N80" s="368" t="n">
        <v>24.1710708027271</v>
      </c>
      <c r="O80" s="368" t="n">
        <v>8.40364092821046</v>
      </c>
      <c r="P80" s="368" t="n">
        <v>1260.2295392</v>
      </c>
      <c r="Q80" s="368" t="n">
        <v>12.7048880238847</v>
      </c>
      <c r="R80" s="368" t="n">
        <v>28.8396904187996</v>
      </c>
      <c r="S80" s="368" t="n">
        <v>10.3703330666296</v>
      </c>
    </row>
    <row r="81">
      <c r="A81" s="368" t="s">
        <v>54</v>
      </c>
      <c r="B81" s="368" t="s">
        <v>55</v>
      </c>
      <c r="C81" s="368" t="s">
        <v>16</v>
      </c>
      <c r="D81" s="368" t="n">
        <v>1231.2257279</v>
      </c>
      <c r="E81" s="368" t="n">
        <v>22.5703226632492</v>
      </c>
      <c r="F81" s="368" t="n">
        <v>11.5079210601279</v>
      </c>
      <c r="G81" s="368" t="n">
        <v>20.5835138017572</v>
      </c>
      <c r="H81" s="368" t="n">
        <v>2940.6624627</v>
      </c>
      <c r="I81" s="368" t="n">
        <v>12.2772554384928</v>
      </c>
      <c r="J81" s="368" t="n">
        <v>27.4855460849999</v>
      </c>
      <c r="K81" s="368" t="n">
        <v>11.598736082818</v>
      </c>
      <c r="L81" s="368" t="n">
        <v>2925.1300687</v>
      </c>
      <c r="M81" s="368" t="n">
        <v>15.02827247023</v>
      </c>
      <c r="N81" s="368" t="n">
        <v>27.3403691609182</v>
      </c>
      <c r="O81" s="368" t="n">
        <v>12.481195327405</v>
      </c>
      <c r="P81" s="368" t="n">
        <v>3601.9231174</v>
      </c>
      <c r="Q81" s="368" t="n">
        <v>14.7779488133749</v>
      </c>
      <c r="R81" s="368" t="n">
        <v>33.666163693954</v>
      </c>
      <c r="S81" s="368" t="n">
        <v>11.3014560828527</v>
      </c>
    </row>
    <row r="82">
      <c r="A82" s="368" t="s">
        <v>54</v>
      </c>
      <c r="B82" s="368" t="s">
        <v>55</v>
      </c>
      <c r="C82" s="368" t="s">
        <v>17</v>
      </c>
      <c r="D82" s="368" t="n">
        <v>5044.7230912</v>
      </c>
      <c r="E82" s="368" t="n">
        <v>10.7725768267755</v>
      </c>
      <c r="F82" s="368" t="n">
        <v>15.1413937526208</v>
      </c>
      <c r="G82" s="368" t="n">
        <v>10.4439351603648</v>
      </c>
      <c r="H82" s="368" t="n">
        <v>8390.3382601</v>
      </c>
      <c r="I82" s="368" t="n">
        <v>7.12989881757028</v>
      </c>
      <c r="J82" s="368" t="n">
        <v>25.1830304690984</v>
      </c>
      <c r="K82" s="368" t="n">
        <v>6.71229152992669</v>
      </c>
      <c r="L82" s="368" t="n">
        <v>10075.7306018</v>
      </c>
      <c r="M82" s="368" t="n">
        <v>6.19831582718567</v>
      </c>
      <c r="N82" s="368" t="n">
        <v>30.2416211215461</v>
      </c>
      <c r="O82" s="368" t="n">
        <v>5.90070218039258</v>
      </c>
      <c r="P82" s="368" t="n">
        <v>9806.636902</v>
      </c>
      <c r="Q82" s="368" t="n">
        <v>7.57734195131288</v>
      </c>
      <c r="R82" s="368" t="n">
        <v>29.4339546567348</v>
      </c>
      <c r="S82" s="368" t="n">
        <v>7.10082922280714</v>
      </c>
    </row>
    <row r="83">
      <c r="A83" s="368" t="s">
        <v>35</v>
      </c>
      <c r="B83" s="368" t="s">
        <v>36</v>
      </c>
      <c r="C83" s="368" t="s">
        <v>16</v>
      </c>
      <c r="D83" s="368" t="n">
        <v>2185.8036373</v>
      </c>
      <c r="E83" s="368" t="n">
        <v>20.525377883788</v>
      </c>
      <c r="F83" s="368" t="n">
        <v>13.477888581189</v>
      </c>
      <c r="G83" s="368" t="n">
        <v>16.7047205345959</v>
      </c>
      <c r="H83" s="368" t="n">
        <v>3846.0138897</v>
      </c>
      <c r="I83" s="368" t="n">
        <v>12.616463670293</v>
      </c>
      <c r="J83" s="368" t="n">
        <v>23.7149146439851</v>
      </c>
      <c r="K83" s="368" t="n">
        <v>8.68081754068005</v>
      </c>
      <c r="L83" s="368" t="n">
        <v>4088.0189118</v>
      </c>
      <c r="M83" s="368" t="n">
        <v>11.6557834416666</v>
      </c>
      <c r="N83" s="368" t="n">
        <v>25.2071423392327</v>
      </c>
      <c r="O83" s="368" t="n">
        <v>9.94773339482473</v>
      </c>
      <c r="P83" s="368" t="n">
        <v>6097.8643096</v>
      </c>
      <c r="Q83" s="368" t="n">
        <v>14.1435775516122</v>
      </c>
      <c r="R83" s="368" t="n">
        <v>37.6000544355932</v>
      </c>
      <c r="S83" s="368" t="n">
        <v>7.12245483519321</v>
      </c>
    </row>
    <row r="84">
      <c r="A84" s="368" t="s">
        <v>35</v>
      </c>
      <c r="B84" s="368" t="s">
        <v>36</v>
      </c>
      <c r="C84" s="368" t="s">
        <v>17</v>
      </c>
      <c r="D84" s="368" t="n">
        <v>3780.0798309</v>
      </c>
      <c r="E84" s="368" t="n">
        <v>17.9244140114564</v>
      </c>
      <c r="F84" s="368" t="n">
        <v>11.2220743344462</v>
      </c>
      <c r="G84" s="368" t="n">
        <v>17.3332681259001</v>
      </c>
      <c r="H84" s="368" t="n">
        <v>7065.2560307</v>
      </c>
      <c r="I84" s="368" t="n">
        <v>11.8168118155672</v>
      </c>
      <c r="J84" s="368" t="n">
        <v>20.97490844513</v>
      </c>
      <c r="K84" s="368" t="n">
        <v>10.4434969116419</v>
      </c>
      <c r="L84" s="368" t="n">
        <v>9576.719285</v>
      </c>
      <c r="M84" s="368" t="n">
        <v>8.87673463721501</v>
      </c>
      <c r="N84" s="368" t="n">
        <v>28.4307899578954</v>
      </c>
      <c r="O84" s="368" t="n">
        <v>8.07286926105801</v>
      </c>
      <c r="P84" s="368" t="n">
        <v>13262.2684307</v>
      </c>
      <c r="Q84" s="368" t="n">
        <v>9.01554036607842</v>
      </c>
      <c r="R84" s="368" t="n">
        <v>39.3722272625284</v>
      </c>
      <c r="S84" s="368" t="n">
        <v>8.38906574057598</v>
      </c>
    </row>
    <row r="85">
      <c r="A85" s="368" t="s">
        <v>56</v>
      </c>
      <c r="B85" s="368" t="s">
        <v>57</v>
      </c>
      <c r="C85" s="368" t="s">
        <v>16</v>
      </c>
      <c r="D85" s="368" t="n">
        <v>231.1000973</v>
      </c>
      <c r="E85" s="368" t="n">
        <v>23.9245447438365</v>
      </c>
      <c r="F85" s="368" t="n">
        <v>9.30121956358706</v>
      </c>
      <c r="G85" s="368" t="n">
        <v>23.0583644750673</v>
      </c>
      <c r="H85" s="368" t="n">
        <v>573.585683</v>
      </c>
      <c r="I85" s="368" t="n">
        <v>17.0681769369272</v>
      </c>
      <c r="J85" s="368" t="n">
        <v>23.0854354387719</v>
      </c>
      <c r="K85" s="368" t="n">
        <v>14.040614246906</v>
      </c>
      <c r="L85" s="368" t="n">
        <v>715.6059489</v>
      </c>
      <c r="M85" s="368" t="n">
        <v>13.5622902458521</v>
      </c>
      <c r="N85" s="368" t="n">
        <v>28.801407396586</v>
      </c>
      <c r="O85" s="368" t="n">
        <v>9.43885661947558</v>
      </c>
      <c r="P85" s="368" t="n">
        <v>964.3297306</v>
      </c>
      <c r="Q85" s="368" t="n">
        <v>16.4517268146568</v>
      </c>
      <c r="R85" s="368" t="n">
        <v>38.8119376010551</v>
      </c>
      <c r="S85" s="368" t="n">
        <v>8.79744958985288</v>
      </c>
    </row>
    <row r="86">
      <c r="A86" s="368" t="s">
        <v>56</v>
      </c>
      <c r="B86" s="368" t="s">
        <v>57</v>
      </c>
      <c r="C86" s="368" t="s">
        <v>17</v>
      </c>
      <c r="D86" s="368" t="n">
        <v>708.6723658</v>
      </c>
      <c r="E86" s="368" t="n">
        <v>15.270055217668</v>
      </c>
      <c r="F86" s="368" t="n">
        <v>10.3573334255361</v>
      </c>
      <c r="G86" s="368" t="n">
        <v>14.0922096990813</v>
      </c>
      <c r="H86" s="368" t="n">
        <v>1926.6331907</v>
      </c>
      <c r="I86" s="368" t="n">
        <v>10.0988499320431</v>
      </c>
      <c r="J86" s="368" t="n">
        <v>28.1579800593156</v>
      </c>
      <c r="K86" s="368" t="n">
        <v>8.15006141333209</v>
      </c>
      <c r="L86" s="368" t="n">
        <v>2020.0448393</v>
      </c>
      <c r="M86" s="368" t="n">
        <v>8.56537165741777</v>
      </c>
      <c r="N86" s="368" t="n">
        <v>29.5232027448186</v>
      </c>
      <c r="O86" s="368" t="n">
        <v>7.11398458182874</v>
      </c>
      <c r="P86" s="368" t="n">
        <v>2186.8775859</v>
      </c>
      <c r="Q86" s="368" t="n">
        <v>7.51146784305111</v>
      </c>
      <c r="R86" s="368" t="n">
        <v>31.9614837703297</v>
      </c>
      <c r="S86" s="368" t="n">
        <v>7.78269468677069</v>
      </c>
    </row>
    <row r="87">
      <c r="A87" s="368" t="s">
        <v>37</v>
      </c>
      <c r="B87" s="368" t="s">
        <v>38</v>
      </c>
      <c r="C87" s="368" t="s">
        <v>16</v>
      </c>
      <c r="D87" s="368" t="n">
        <v>16096.1838475</v>
      </c>
      <c r="E87" s="368" t="n">
        <v>15.6282753200823</v>
      </c>
      <c r="F87" s="368" t="n">
        <v>16.4688687065318</v>
      </c>
      <c r="G87" s="368" t="n">
        <v>12.8298835276995</v>
      </c>
      <c r="H87" s="368" t="n">
        <v>19195.5648598</v>
      </c>
      <c r="I87" s="368" t="n">
        <v>12.9246602031914</v>
      </c>
      <c r="J87" s="368" t="n">
        <v>19.6400115964668</v>
      </c>
      <c r="K87" s="368" t="n">
        <v>10.6698812364183</v>
      </c>
      <c r="L87" s="368" t="n">
        <v>29918.5739758</v>
      </c>
      <c r="M87" s="368" t="n">
        <v>11.3583844664392</v>
      </c>
      <c r="N87" s="368" t="n">
        <v>30.6112971473445</v>
      </c>
      <c r="O87" s="368" t="n">
        <v>9.14584850962792</v>
      </c>
      <c r="P87" s="368" t="n">
        <v>32526.7115621</v>
      </c>
      <c r="Q87" s="368" t="n">
        <v>11.6037111474382</v>
      </c>
      <c r="R87" s="368" t="n">
        <v>33.2798225496569</v>
      </c>
      <c r="S87" s="368" t="n">
        <v>8.83701945158152</v>
      </c>
    </row>
    <row r="88">
      <c r="A88" s="368" t="s">
        <v>37</v>
      </c>
      <c r="B88" s="368" t="s">
        <v>38</v>
      </c>
      <c r="C88" s="368" t="s">
        <v>17</v>
      </c>
      <c r="D88" s="368" t="n">
        <v>16927.5514336</v>
      </c>
      <c r="E88" s="368" t="n">
        <v>12.9540867326941</v>
      </c>
      <c r="F88" s="368" t="n">
        <v>10.6098900884514</v>
      </c>
      <c r="G88" s="368" t="n">
        <v>12.5990466231896</v>
      </c>
      <c r="H88" s="368" t="n">
        <v>35263.6985954</v>
      </c>
      <c r="I88" s="368" t="n">
        <v>10.276468720688</v>
      </c>
      <c r="J88" s="368" t="n">
        <v>22.1026630860989</v>
      </c>
      <c r="K88" s="368" t="n">
        <v>8.8678906888499</v>
      </c>
      <c r="L88" s="368" t="n">
        <v>50037.7292977</v>
      </c>
      <c r="M88" s="368" t="n">
        <v>7.94181704302809</v>
      </c>
      <c r="N88" s="368" t="n">
        <v>31.3627644380091</v>
      </c>
      <c r="O88" s="368" t="n">
        <v>7.14315792642066</v>
      </c>
      <c r="P88" s="368" t="n">
        <v>57316.0422756</v>
      </c>
      <c r="Q88" s="368" t="n">
        <v>7.82532575535373</v>
      </c>
      <c r="R88" s="368" t="n">
        <v>35.9246823874407</v>
      </c>
      <c r="S88" s="368" t="n">
        <v>5.64021232824903</v>
      </c>
    </row>
    <row r="89">
      <c r="A89" s="368" t="s">
        <v>39</v>
      </c>
      <c r="B89" s="368" t="s">
        <v>40</v>
      </c>
      <c r="C89" s="368" t="s">
        <v>16</v>
      </c>
      <c r="D89" s="368" t="n">
        <v>225.3779824</v>
      </c>
      <c r="E89" s="368" t="n">
        <v>26.3125520340655</v>
      </c>
      <c r="F89" s="368" t="n">
        <v>11.2177862495361</v>
      </c>
      <c r="G89" s="368" t="n">
        <v>22.9415589431187</v>
      </c>
      <c r="H89" s="368" t="n">
        <v>337.9221957</v>
      </c>
      <c r="I89" s="368" t="n">
        <v>16.5531813627622</v>
      </c>
      <c r="J89" s="368" t="n">
        <v>16.8194733130972</v>
      </c>
      <c r="K89" s="368" t="n">
        <v>13.8011862588756</v>
      </c>
      <c r="L89" s="368" t="n">
        <v>490.6571617</v>
      </c>
      <c r="M89" s="368" t="n">
        <v>16.3414870405157</v>
      </c>
      <c r="N89" s="368" t="n">
        <v>24.4215832582351</v>
      </c>
      <c r="O89" s="368" t="n">
        <v>13.9815395465335</v>
      </c>
      <c r="P89" s="368" t="n">
        <v>955.1554868</v>
      </c>
      <c r="Q89" s="368" t="n">
        <v>12.50683285707</v>
      </c>
      <c r="R89" s="368" t="n">
        <v>47.5411571791316</v>
      </c>
      <c r="S89" s="368" t="n">
        <v>8.10160866731221</v>
      </c>
    </row>
    <row r="90">
      <c r="A90" s="368" t="s">
        <v>39</v>
      </c>
      <c r="B90" s="368" t="s">
        <v>40</v>
      </c>
      <c r="C90" s="368" t="s">
        <v>17</v>
      </c>
      <c r="D90" s="368" t="n">
        <v>411.5681747</v>
      </c>
      <c r="E90" s="368" t="n">
        <v>17.4183587384656</v>
      </c>
      <c r="F90" s="368" t="n">
        <v>8.60865682458049</v>
      </c>
      <c r="G90" s="368" t="n">
        <v>17.2915452439936</v>
      </c>
      <c r="H90" s="368" t="n">
        <v>1027.8130336</v>
      </c>
      <c r="I90" s="368" t="n">
        <v>9.41793839672418</v>
      </c>
      <c r="J90" s="368" t="n">
        <v>21.4984788183463</v>
      </c>
      <c r="K90" s="368" t="n">
        <v>9.46910020039805</v>
      </c>
      <c r="L90" s="368" t="n">
        <v>1233.9257081</v>
      </c>
      <c r="M90" s="368" t="n">
        <v>8.82737672310011</v>
      </c>
      <c r="N90" s="368" t="n">
        <v>25.8096801964906</v>
      </c>
      <c r="O90" s="368" t="n">
        <v>6.51416606550113</v>
      </c>
      <c r="P90" s="368" t="n">
        <v>2107.55708</v>
      </c>
      <c r="Q90" s="368" t="n">
        <v>7.16482055230449</v>
      </c>
      <c r="R90" s="368" t="n">
        <v>44.0831841605826</v>
      </c>
      <c r="S90" s="368" t="n">
        <v>5.02876858903429</v>
      </c>
    </row>
    <row r="91">
      <c r="A91" s="368" t="s">
        <v>58</v>
      </c>
      <c r="B91" s="368" t="s">
        <v>59</v>
      </c>
      <c r="C91" s="368" t="s">
        <v>16</v>
      </c>
      <c r="D91" s="368" t="n">
        <v>94.3553586</v>
      </c>
      <c r="E91" s="368" t="n">
        <v>34.1219192208132</v>
      </c>
      <c r="F91" s="368" t="n">
        <v>8.99604876362374</v>
      </c>
      <c r="G91" s="368" t="n">
        <v>31.9674026168443</v>
      </c>
      <c r="H91" s="368" t="n">
        <v>272.4217597</v>
      </c>
      <c r="I91" s="368" t="n">
        <v>12.4729562673877</v>
      </c>
      <c r="J91" s="368" t="n">
        <v>25.9732936305473</v>
      </c>
      <c r="K91" s="368" t="n">
        <v>11.491747571003</v>
      </c>
      <c r="L91" s="368" t="n">
        <v>351.1960552</v>
      </c>
      <c r="M91" s="368" t="n">
        <v>12.4503789230662</v>
      </c>
      <c r="N91" s="368" t="n">
        <v>33.4838093463777</v>
      </c>
      <c r="O91" s="368" t="n">
        <v>9.9796678969145</v>
      </c>
      <c r="P91" s="368" t="n">
        <v>330.880174</v>
      </c>
      <c r="Q91" s="368" t="n">
        <v>12.6712791429452</v>
      </c>
      <c r="R91" s="368" t="n">
        <v>31.5468482594513</v>
      </c>
      <c r="S91" s="368" t="n">
        <v>10.6723976513064</v>
      </c>
    </row>
    <row r="92">
      <c r="A92" s="368" t="s">
        <v>58</v>
      </c>
      <c r="B92" s="368" t="s">
        <v>59</v>
      </c>
      <c r="C92" s="368" t="s">
        <v>17</v>
      </c>
      <c r="D92" s="368" t="n">
        <v>200.362734</v>
      </c>
      <c r="E92" s="368" t="n">
        <v>16.3435104075715</v>
      </c>
      <c r="F92" s="368" t="n">
        <v>9.73297314293403</v>
      </c>
      <c r="G92" s="368" t="n">
        <v>16.0530739151869</v>
      </c>
      <c r="H92" s="368" t="n">
        <v>542.146311</v>
      </c>
      <c r="I92" s="368" t="n">
        <v>9.12330030058674</v>
      </c>
      <c r="J92" s="368" t="n">
        <v>26.3357131296869</v>
      </c>
      <c r="K92" s="368" t="n">
        <v>8.98069159748967</v>
      </c>
      <c r="L92" s="368" t="n">
        <v>632.2725624</v>
      </c>
      <c r="M92" s="368" t="n">
        <v>9.59292710768815</v>
      </c>
      <c r="N92" s="368" t="n">
        <v>30.7137547287276</v>
      </c>
      <c r="O92" s="368" t="n">
        <v>8.07651963421214</v>
      </c>
      <c r="P92" s="368" t="n">
        <v>683.8158125</v>
      </c>
      <c r="Q92" s="368" t="n">
        <v>8.84002496405826</v>
      </c>
      <c r="R92" s="368" t="n">
        <v>33.2175589986515</v>
      </c>
      <c r="S92" s="368" t="n">
        <v>7.63181716877071</v>
      </c>
    </row>
    <row r="93">
      <c r="A93" s="368" t="s">
        <v>60</v>
      </c>
      <c r="B93" s="368" t="s">
        <v>61</v>
      </c>
      <c r="C93" s="368" t="s">
        <v>16</v>
      </c>
      <c r="D93" s="368" t="n">
        <v>103.4548891</v>
      </c>
      <c r="E93" s="368" t="n">
        <v>19.9739169393424</v>
      </c>
      <c r="F93" s="368" t="n">
        <v>14.8944824594285</v>
      </c>
      <c r="G93" s="368" t="n">
        <v>20.1519411119929</v>
      </c>
      <c r="H93" s="368" t="n">
        <v>146.9203346</v>
      </c>
      <c r="I93" s="368" t="n">
        <v>17.3615177704565</v>
      </c>
      <c r="J93" s="368" t="n">
        <v>21.1522371312761</v>
      </c>
      <c r="K93" s="368" t="n">
        <v>15.2782627403876</v>
      </c>
      <c r="L93" s="368" t="n">
        <v>200.2444469</v>
      </c>
      <c r="M93" s="368" t="n">
        <v>16.1144576139362</v>
      </c>
      <c r="N93" s="368" t="n">
        <v>28.8293518836706</v>
      </c>
      <c r="O93" s="368" t="n">
        <v>13.5426608921974</v>
      </c>
      <c r="P93" s="368" t="n">
        <v>243.9656524</v>
      </c>
      <c r="Q93" s="368" t="n">
        <v>14.3217845224561</v>
      </c>
      <c r="R93" s="368" t="n">
        <v>35.1239285256248</v>
      </c>
      <c r="S93" s="368" t="n">
        <v>11.519388446281</v>
      </c>
    </row>
    <row r="94">
      <c r="A94" s="368" t="s">
        <v>60</v>
      </c>
      <c r="B94" s="368" t="s">
        <v>61</v>
      </c>
      <c r="C94" s="368" t="s">
        <v>17</v>
      </c>
      <c r="D94" s="368" t="n">
        <v>339.0142076</v>
      </c>
      <c r="E94" s="368" t="n">
        <v>8.82313049009632</v>
      </c>
      <c r="F94" s="368" t="n">
        <v>15.4929521529909</v>
      </c>
      <c r="G94" s="368" t="n">
        <v>9.26083374634785</v>
      </c>
      <c r="H94" s="368" t="n">
        <v>563.0543281</v>
      </c>
      <c r="I94" s="368" t="n">
        <v>8.39751212851752</v>
      </c>
      <c r="J94" s="368" t="n">
        <v>25.7315875536414</v>
      </c>
      <c r="K94" s="368" t="n">
        <v>7.21726728284287</v>
      </c>
      <c r="L94" s="368" t="n">
        <v>569.9778923</v>
      </c>
      <c r="M94" s="368" t="n">
        <v>7.81691846220674</v>
      </c>
      <c r="N94" s="368" t="n">
        <v>26.047994496106</v>
      </c>
      <c r="O94" s="368" t="n">
        <v>6.90374895711504</v>
      </c>
      <c r="P94" s="368" t="n">
        <v>716.1369747</v>
      </c>
      <c r="Q94" s="368" t="n">
        <v>7.12327002949794</v>
      </c>
      <c r="R94" s="368" t="n">
        <v>32.7274657972617</v>
      </c>
      <c r="S94" s="368" t="n">
        <v>6.78747609656731</v>
      </c>
    </row>
    <row r="95">
      <c r="A95" s="368" t="s">
        <v>62</v>
      </c>
      <c r="B95" s="368" t="s">
        <v>63</v>
      </c>
      <c r="C95" s="368" t="s">
        <v>16</v>
      </c>
      <c r="D95" s="368" t="n">
        <v>77.8819523</v>
      </c>
      <c r="E95" s="368" t="n">
        <v>31.3306312208071</v>
      </c>
      <c r="F95" s="368" t="n">
        <v>25.0348130436485</v>
      </c>
      <c r="G95" s="368" t="n">
        <v>21.8370394292065</v>
      </c>
      <c r="H95" s="368" t="n">
        <v>81.8373443</v>
      </c>
      <c r="I95" s="368" t="n">
        <v>29.3488443379236</v>
      </c>
      <c r="J95" s="368" t="n">
        <v>26.3062565078917</v>
      </c>
      <c r="K95" s="368" t="n">
        <v>25.2885286329302</v>
      </c>
      <c r="L95" s="368" t="n">
        <v>53.33998</v>
      </c>
      <c r="M95" s="368" t="n">
        <v>41.7599529552847</v>
      </c>
      <c r="N95" s="368" t="n">
        <v>17.1459033526558</v>
      </c>
      <c r="O95" s="368" t="n">
        <v>32.8896654265822</v>
      </c>
      <c r="P95" s="368" t="n">
        <v>98.0353266</v>
      </c>
      <c r="Q95" s="368" t="n">
        <v>28.8948691079571</v>
      </c>
      <c r="R95" s="368" t="n">
        <v>31.513027095804</v>
      </c>
      <c r="S95" s="368" t="n">
        <v>16.3250597131676</v>
      </c>
    </row>
    <row r="96">
      <c r="A96" s="368" t="s">
        <v>62</v>
      </c>
      <c r="B96" s="368" t="s">
        <v>63</v>
      </c>
      <c r="C96" s="368" t="s">
        <v>17</v>
      </c>
      <c r="D96" s="368" t="n">
        <v>565.6273769</v>
      </c>
      <c r="E96" s="368" t="n">
        <v>10.6229780947951</v>
      </c>
      <c r="F96" s="368" t="n">
        <v>16.0375914781848</v>
      </c>
      <c r="G96" s="368" t="n">
        <v>9.67670466539841</v>
      </c>
      <c r="H96" s="368" t="n">
        <v>863.113672</v>
      </c>
      <c r="I96" s="368" t="n">
        <v>8.56915192988975</v>
      </c>
      <c r="J96" s="368" t="n">
        <v>24.4724089322488</v>
      </c>
      <c r="K96" s="368" t="n">
        <v>8.56473380551893</v>
      </c>
      <c r="L96" s="368" t="n">
        <v>804.6201936</v>
      </c>
      <c r="M96" s="368" t="n">
        <v>9.25565289360672</v>
      </c>
      <c r="N96" s="368" t="n">
        <v>22.8139062694912</v>
      </c>
      <c r="O96" s="368" t="n">
        <v>9.130765041026</v>
      </c>
      <c r="P96" s="368" t="n">
        <v>1293.5235623</v>
      </c>
      <c r="Q96" s="368" t="n">
        <v>8.20107566589613</v>
      </c>
      <c r="R96" s="368" t="n">
        <v>36.6760933200752</v>
      </c>
      <c r="S96" s="368" t="n">
        <v>7.08631641935108</v>
      </c>
    </row>
    <row r="97">
      <c r="A97" s="368" t="s">
        <v>64</v>
      </c>
      <c r="B97" s="368" t="s">
        <v>65</v>
      </c>
      <c r="C97" s="368" t="s">
        <v>16</v>
      </c>
      <c r="D97" s="368" t="n">
        <v>150.0964904</v>
      </c>
      <c r="E97" s="368" t="n">
        <v>24.5647753312781</v>
      </c>
      <c r="F97" s="368" t="n">
        <v>13.6186241598272</v>
      </c>
      <c r="G97" s="368" t="n">
        <v>23.0346963362279</v>
      </c>
      <c r="H97" s="368" t="n">
        <v>211.3898542</v>
      </c>
      <c r="I97" s="368" t="n">
        <v>25.6202292948899</v>
      </c>
      <c r="J97" s="368" t="n">
        <v>19.1799219813768</v>
      </c>
      <c r="K97" s="368" t="n">
        <v>19.1244740371822</v>
      </c>
      <c r="L97" s="368" t="n">
        <v>281.6264982</v>
      </c>
      <c r="M97" s="368" t="n">
        <v>22.313643913468</v>
      </c>
      <c r="N97" s="368" t="n">
        <v>25.5526656367047</v>
      </c>
      <c r="O97" s="368" t="n">
        <v>17.3118545348529</v>
      </c>
      <c r="P97" s="368" t="n">
        <v>459.0285236</v>
      </c>
      <c r="Q97" s="368" t="n">
        <v>23.8845641370056</v>
      </c>
      <c r="R97" s="368" t="n">
        <v>41.6487882220914</v>
      </c>
      <c r="S97" s="368" t="n">
        <v>14.0001289755249</v>
      </c>
    </row>
    <row r="98">
      <c r="A98" s="368" t="s">
        <v>64</v>
      </c>
      <c r="B98" s="368" t="s">
        <v>65</v>
      </c>
      <c r="C98" s="368" t="s">
        <v>17</v>
      </c>
      <c r="D98" s="368" t="n">
        <v>714.8525843</v>
      </c>
      <c r="E98" s="368" t="n">
        <v>11.7481813755727</v>
      </c>
      <c r="F98" s="368" t="n">
        <v>12.132551633654</v>
      </c>
      <c r="G98" s="368" t="n">
        <v>11.5782913800515</v>
      </c>
      <c r="H98" s="368" t="n">
        <v>1523.2822466</v>
      </c>
      <c r="I98" s="368" t="n">
        <v>7.01614038668872</v>
      </c>
      <c r="J98" s="368" t="n">
        <v>25.8533030661144</v>
      </c>
      <c r="K98" s="368" t="n">
        <v>6.15096169574235</v>
      </c>
      <c r="L98" s="368" t="n">
        <v>1843.3836478</v>
      </c>
      <c r="M98" s="368" t="n">
        <v>7.27083676916026</v>
      </c>
      <c r="N98" s="368" t="n">
        <v>31.2860969922452</v>
      </c>
      <c r="O98" s="368" t="n">
        <v>6.01966843032793</v>
      </c>
      <c r="P98" s="368" t="n">
        <v>1810.5032978</v>
      </c>
      <c r="Q98" s="368" t="n">
        <v>8.42505291251309</v>
      </c>
      <c r="R98" s="368" t="n">
        <v>30.7280483079864</v>
      </c>
      <c r="S98" s="368" t="n">
        <v>7.34315489356023</v>
      </c>
    </row>
    <row r="99">
      <c r="A99" s="368" t="s">
        <v>66</v>
      </c>
      <c r="B99" s="368" t="s">
        <v>67</v>
      </c>
      <c r="C99" s="368" t="s">
        <v>16</v>
      </c>
      <c r="D99" s="368" t="n">
        <v>46.7924009</v>
      </c>
      <c r="E99" s="368" t="n">
        <v>22.8312572531063</v>
      </c>
      <c r="F99" s="368" t="n">
        <v>17.0005446522085</v>
      </c>
      <c r="G99" s="368" t="n">
        <v>20.5913308454791</v>
      </c>
      <c r="H99" s="368" t="n">
        <v>75.1679095</v>
      </c>
      <c r="I99" s="368" t="n">
        <v>16.8594323052786</v>
      </c>
      <c r="J99" s="368" t="n">
        <v>27.3098917193607</v>
      </c>
      <c r="K99" s="368" t="n">
        <v>12.5246402748935</v>
      </c>
      <c r="L99" s="368" t="n">
        <v>78.7097091</v>
      </c>
      <c r="M99" s="368" t="n">
        <v>18.1180159959551</v>
      </c>
      <c r="N99" s="368" t="n">
        <v>28.5966930180941</v>
      </c>
      <c r="O99" s="368" t="n">
        <v>14.9399264273352</v>
      </c>
      <c r="P99" s="368" t="n">
        <v>74.5705793</v>
      </c>
      <c r="Q99" s="368" t="n">
        <v>11.1521979789579</v>
      </c>
      <c r="R99" s="368" t="n">
        <v>27.0928706103367</v>
      </c>
      <c r="S99" s="368" t="n">
        <v>13.2399835830056</v>
      </c>
    </row>
    <row r="100">
      <c r="A100" s="368" t="s">
        <v>66</v>
      </c>
      <c r="B100" s="368" t="s">
        <v>67</v>
      </c>
      <c r="C100" s="368" t="s">
        <v>17</v>
      </c>
      <c r="D100" s="368" t="n">
        <v>68.7852775</v>
      </c>
      <c r="E100" s="368" t="n">
        <v>16.4011907714643</v>
      </c>
      <c r="F100" s="368" t="n">
        <v>22.9572090616915</v>
      </c>
      <c r="G100" s="368" t="n">
        <v>13.1060876063098</v>
      </c>
      <c r="H100" s="368" t="n">
        <v>66.9651399</v>
      </c>
      <c r="I100" s="368" t="n">
        <v>15.961490218345</v>
      </c>
      <c r="J100" s="368" t="n">
        <v>22.3497348910124</v>
      </c>
      <c r="K100" s="368" t="n">
        <v>13.8584417045552</v>
      </c>
      <c r="L100" s="368" t="n">
        <v>78.7636746</v>
      </c>
      <c r="M100" s="368" t="n">
        <v>13.0076688089883</v>
      </c>
      <c r="N100" s="368" t="n">
        <v>26.2875168928298</v>
      </c>
      <c r="O100" s="368" t="n">
        <v>12.3632868273897</v>
      </c>
      <c r="P100" s="368" t="n">
        <v>85.1097748</v>
      </c>
      <c r="Q100" s="368" t="n">
        <v>15.4865788349953</v>
      </c>
      <c r="R100" s="368" t="n">
        <v>28.4055391544663</v>
      </c>
      <c r="S100" s="368" t="n">
        <v>11.879782029335</v>
      </c>
    </row>
    <row r="101">
      <c r="A101" s="368" t="s">
        <v>68</v>
      </c>
      <c r="B101" s="368" t="s">
        <v>69</v>
      </c>
      <c r="C101" s="368" t="s">
        <v>16</v>
      </c>
      <c r="D101" s="368" t="n">
        <v>2124.7630292</v>
      </c>
      <c r="E101" s="368" t="n">
        <v>16.5042688420587</v>
      </c>
      <c r="F101" s="368" t="n">
        <v>14.8356087357874</v>
      </c>
      <c r="G101" s="368" t="n">
        <v>15.0393434802184</v>
      </c>
      <c r="H101" s="368" t="n">
        <v>2626.4036527</v>
      </c>
      <c r="I101" s="368" t="n">
        <v>16.8316498426162</v>
      </c>
      <c r="J101" s="368" t="n">
        <v>18.338184747299</v>
      </c>
      <c r="K101" s="368" t="n">
        <v>14.9159989668557</v>
      </c>
      <c r="L101" s="368" t="n">
        <v>3059.8074134</v>
      </c>
      <c r="M101" s="368" t="n">
        <v>16.5432805087855</v>
      </c>
      <c r="N101" s="368" t="n">
        <v>21.3643144991824</v>
      </c>
      <c r="O101" s="368" t="n">
        <v>12.9631177067862</v>
      </c>
      <c r="P101" s="368" t="n">
        <v>6511.074073</v>
      </c>
      <c r="Q101" s="368" t="n">
        <v>11.3887810435886</v>
      </c>
      <c r="R101" s="368" t="n">
        <v>45.4618920177312</v>
      </c>
      <c r="S101" s="368" t="n">
        <v>8.25749523297365</v>
      </c>
    </row>
    <row r="102">
      <c r="A102" s="368" t="s">
        <v>68</v>
      </c>
      <c r="B102" s="368" t="s">
        <v>69</v>
      </c>
      <c r="C102" s="368" t="s">
        <v>17</v>
      </c>
      <c r="D102" s="368" t="n">
        <v>4022.0975301</v>
      </c>
      <c r="E102" s="368" t="n">
        <v>13.1605506226513</v>
      </c>
      <c r="F102" s="368" t="n">
        <v>14.1825427360043</v>
      </c>
      <c r="G102" s="368" t="n">
        <v>12.227296873537</v>
      </c>
      <c r="H102" s="368" t="n">
        <v>7016.8154393</v>
      </c>
      <c r="I102" s="368" t="n">
        <v>10.1329003994185</v>
      </c>
      <c r="J102" s="368" t="n">
        <v>24.7423848113531</v>
      </c>
      <c r="K102" s="368" t="n">
        <v>8.15185824360698</v>
      </c>
      <c r="L102" s="368" t="n">
        <v>8650.4014936</v>
      </c>
      <c r="M102" s="368" t="n">
        <v>8.5293654446007</v>
      </c>
      <c r="N102" s="368" t="n">
        <v>30.5026638335961</v>
      </c>
      <c r="O102" s="368" t="n">
        <v>7.31252423610559</v>
      </c>
      <c r="P102" s="368" t="n">
        <v>8670.1807627</v>
      </c>
      <c r="Q102" s="368" t="n">
        <v>8.59339888144382</v>
      </c>
      <c r="R102" s="368" t="n">
        <v>30.5724086190465</v>
      </c>
      <c r="S102" s="368" t="n">
        <v>8.94839859554662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904</v>
      </c>
    </row>
    <row r="112">
      <c r="A112" s="5" t="s">
        <v>26</v>
      </c>
      <c r="B112" s="5" t="s">
        <v>71</v>
      </c>
      <c r="C112" s="5" t="s">
        <v>11</v>
      </c>
      <c r="D112" s="5" t="s">
        <v>886</v>
      </c>
      <c r="E112" s="5" t="s">
        <v>887</v>
      </c>
      <c r="F112" s="5" t="s">
        <v>888</v>
      </c>
      <c r="G112" s="5" t="s">
        <v>889</v>
      </c>
      <c r="H112" s="5" t="s">
        <v>890</v>
      </c>
      <c r="I112" s="5" t="s">
        <v>891</v>
      </c>
      <c r="J112" s="5" t="s">
        <v>892</v>
      </c>
      <c r="K112" s="5" t="s">
        <v>893</v>
      </c>
      <c r="L112" s="5" t="s">
        <v>894</v>
      </c>
      <c r="M112" s="5" t="s">
        <v>895</v>
      </c>
      <c r="N112" s="5" t="s">
        <v>896</v>
      </c>
      <c r="O112" s="5" t="s">
        <v>897</v>
      </c>
      <c r="P112" s="5" t="s">
        <v>898</v>
      </c>
      <c r="Q112" s="5" t="s">
        <v>899</v>
      </c>
      <c r="R112" s="5" t="s">
        <v>900</v>
      </c>
      <c r="S112" s="5" t="s">
        <v>901</v>
      </c>
    </row>
    <row r="113">
      <c r="A113" s="369" t="s">
        <v>72</v>
      </c>
      <c r="B113" s="369" t="s">
        <v>73</v>
      </c>
      <c r="C113" s="369" t="s">
        <v>16</v>
      </c>
      <c r="D113" s="369" t="n">
        <v>3824.7000621</v>
      </c>
      <c r="E113" s="369" t="n">
        <v>10.732109458215</v>
      </c>
      <c r="F113" s="369" t="n">
        <v>15.6874020856866</v>
      </c>
      <c r="G113" s="369" t="n">
        <v>10.0163328325315</v>
      </c>
      <c r="H113" s="369" t="n">
        <v>6100.2735667</v>
      </c>
      <c r="I113" s="369" t="n">
        <v>8.99398725038946</v>
      </c>
      <c r="J113" s="369" t="n">
        <v>25.0209016967894</v>
      </c>
      <c r="K113" s="369" t="n">
        <v>7.12476614559165</v>
      </c>
      <c r="L113" s="369" t="n">
        <v>6133.0562962</v>
      </c>
      <c r="M113" s="369" t="n">
        <v>10.3608940104223</v>
      </c>
      <c r="N113" s="369" t="n">
        <v>25.155363445628</v>
      </c>
      <c r="O113" s="369" t="n">
        <v>7.80631872524576</v>
      </c>
      <c r="P113" s="369" t="n">
        <v>8322.6804132</v>
      </c>
      <c r="Q113" s="369" t="n">
        <v>9.91356423343291</v>
      </c>
      <c r="R113" s="369" t="n">
        <v>34.136332771896</v>
      </c>
      <c r="S113" s="369" t="n">
        <v>6.62776507336744</v>
      </c>
    </row>
    <row r="114">
      <c r="A114" s="369" t="s">
        <v>72</v>
      </c>
      <c r="B114" s="369" t="s">
        <v>73</v>
      </c>
      <c r="C114" s="369" t="s">
        <v>17</v>
      </c>
      <c r="D114" s="369" t="n">
        <v>52134.4204822</v>
      </c>
      <c r="E114" s="369" t="n">
        <v>3.41594693285758</v>
      </c>
      <c r="F114" s="369" t="n">
        <v>25.3438854231972</v>
      </c>
      <c r="G114" s="369" t="n">
        <v>3.39120607495647</v>
      </c>
      <c r="H114" s="369" t="n">
        <v>64838.8484104</v>
      </c>
      <c r="I114" s="369" t="n">
        <v>2.3619296829534</v>
      </c>
      <c r="J114" s="369" t="n">
        <v>31.5198352621236</v>
      </c>
      <c r="K114" s="369" t="n">
        <v>2.15916739819796</v>
      </c>
      <c r="L114" s="369" t="n">
        <v>48739.9095334</v>
      </c>
      <c r="M114" s="369" t="n">
        <v>3.34569745202016</v>
      </c>
      <c r="N114" s="369" t="n">
        <v>23.6937261664438</v>
      </c>
      <c r="O114" s="369" t="n">
        <v>3.17402294690952</v>
      </c>
      <c r="P114" s="369" t="n">
        <v>39994.9030763</v>
      </c>
      <c r="Q114" s="369" t="n">
        <v>3.6814484959973</v>
      </c>
      <c r="R114" s="369" t="n">
        <v>19.4425531482354</v>
      </c>
      <c r="S114" s="369" t="n">
        <v>3.48643150857739</v>
      </c>
    </row>
    <row r="115">
      <c r="A115" s="369" t="s">
        <v>74</v>
      </c>
      <c r="B115" s="369" t="s">
        <v>75</v>
      </c>
      <c r="C115" s="369" t="s">
        <v>16</v>
      </c>
      <c r="D115" s="369" t="n">
        <v>1150.0579008</v>
      </c>
      <c r="E115" s="369" t="n">
        <v>14.4657295363101</v>
      </c>
      <c r="F115" s="369" t="n">
        <v>23.7772320468057</v>
      </c>
      <c r="G115" s="369" t="n">
        <v>14.5474123454079</v>
      </c>
      <c r="H115" s="369" t="n">
        <v>1024.9375199</v>
      </c>
      <c r="I115" s="369" t="n">
        <v>14.8924391522785</v>
      </c>
      <c r="J115" s="369" t="n">
        <v>21.1903915682746</v>
      </c>
      <c r="K115" s="369" t="n">
        <v>12.715937217764</v>
      </c>
      <c r="L115" s="369" t="n">
        <v>1080.4909009</v>
      </c>
      <c r="M115" s="369" t="n">
        <v>19.2756763927029</v>
      </c>
      <c r="N115" s="369" t="n">
        <v>22.3389473323824</v>
      </c>
      <c r="O115" s="369" t="n">
        <v>13.1092821934375</v>
      </c>
      <c r="P115" s="369" t="n">
        <v>1581.3167955</v>
      </c>
      <c r="Q115" s="369" t="n">
        <v>18.7486523907886</v>
      </c>
      <c r="R115" s="369" t="n">
        <v>32.6934290525373</v>
      </c>
      <c r="S115" s="369" t="n">
        <v>11.6046379199654</v>
      </c>
    </row>
    <row r="116">
      <c r="A116" s="369" t="s">
        <v>74</v>
      </c>
      <c r="B116" s="369" t="s">
        <v>75</v>
      </c>
      <c r="C116" s="369" t="s">
        <v>17</v>
      </c>
      <c r="D116" s="369" t="n">
        <v>24491.6203841</v>
      </c>
      <c r="E116" s="369" t="n">
        <v>4.71353681394723</v>
      </c>
      <c r="F116" s="369" t="n">
        <v>33.4651943895099</v>
      </c>
      <c r="G116" s="369" t="n">
        <v>4.54555194820142</v>
      </c>
      <c r="H116" s="369" t="n">
        <v>21876.3292706</v>
      </c>
      <c r="I116" s="369" t="n">
        <v>4.09397930687763</v>
      </c>
      <c r="J116" s="369" t="n">
        <v>29.8916772385069</v>
      </c>
      <c r="K116" s="369" t="n">
        <v>3.71534415758686</v>
      </c>
      <c r="L116" s="369" t="n">
        <v>17827.9519166</v>
      </c>
      <c r="M116" s="369" t="n">
        <v>6.29032945162792</v>
      </c>
      <c r="N116" s="369" t="n">
        <v>24.3600001592046</v>
      </c>
      <c r="O116" s="369" t="n">
        <v>5.75963921561331</v>
      </c>
      <c r="P116" s="369" t="n">
        <v>8989.4506458</v>
      </c>
      <c r="Q116" s="369" t="n">
        <v>7.33975499504659</v>
      </c>
      <c r="R116" s="369" t="n">
        <v>12.2831282127786</v>
      </c>
      <c r="S116" s="369" t="n">
        <v>7.20617563328652</v>
      </c>
    </row>
    <row r="117">
      <c r="A117" s="369" t="s">
        <v>76</v>
      </c>
      <c r="B117" s="369" t="s">
        <v>77</v>
      </c>
      <c r="C117" s="369" t="s">
        <v>16</v>
      </c>
      <c r="D117" s="369" t="n">
        <v>2602.0379853</v>
      </c>
      <c r="E117" s="369" t="n">
        <v>8.14276815409435</v>
      </c>
      <c r="F117" s="369" t="n">
        <v>20.0135688997915</v>
      </c>
      <c r="G117" s="369" t="n">
        <v>7.34466928545259</v>
      </c>
      <c r="H117" s="369" t="n">
        <v>2759.0394073</v>
      </c>
      <c r="I117" s="369" t="n">
        <v>7.20611088692258</v>
      </c>
      <c r="J117" s="369" t="n">
        <v>21.2211449591395</v>
      </c>
      <c r="K117" s="369" t="n">
        <v>6.24834203087134</v>
      </c>
      <c r="L117" s="369" t="n">
        <v>2915.2840395</v>
      </c>
      <c r="M117" s="369" t="n">
        <v>8.60041360436819</v>
      </c>
      <c r="N117" s="369" t="n">
        <v>22.4229001715626</v>
      </c>
      <c r="O117" s="369" t="n">
        <v>7.45675367906249</v>
      </c>
      <c r="P117" s="369" t="n">
        <v>4725.0077806</v>
      </c>
      <c r="Q117" s="369" t="n">
        <v>7.72818737087549</v>
      </c>
      <c r="R117" s="369" t="n">
        <v>36.3423859695063</v>
      </c>
      <c r="S117" s="369" t="n">
        <v>5.62214308147158</v>
      </c>
    </row>
    <row r="118">
      <c r="A118" s="369" t="s">
        <v>76</v>
      </c>
      <c r="B118" s="369" t="s">
        <v>77</v>
      </c>
      <c r="C118" s="369" t="s">
        <v>17</v>
      </c>
      <c r="D118" s="369" t="n">
        <v>6362.7280772</v>
      </c>
      <c r="E118" s="369" t="n">
        <v>5.4064420105203</v>
      </c>
      <c r="F118" s="369" t="n">
        <v>24.4128907386223</v>
      </c>
      <c r="G118" s="369" t="n">
        <v>4.68791100579653</v>
      </c>
      <c r="H118" s="369" t="n">
        <v>7060.4988585</v>
      </c>
      <c r="I118" s="369" t="n">
        <v>5.2688030992266</v>
      </c>
      <c r="J118" s="369" t="n">
        <v>27.0901388683233</v>
      </c>
      <c r="K118" s="369" t="n">
        <v>4.50351940472394</v>
      </c>
      <c r="L118" s="369" t="n">
        <v>6183.6809967</v>
      </c>
      <c r="M118" s="369" t="n">
        <v>5.42451160428511</v>
      </c>
      <c r="N118" s="369" t="n">
        <v>23.7259123293172</v>
      </c>
      <c r="O118" s="369" t="n">
        <v>5.06847657884052</v>
      </c>
      <c r="P118" s="369" t="n">
        <v>6456.0771738</v>
      </c>
      <c r="Q118" s="369" t="n">
        <v>5.29064037263344</v>
      </c>
      <c r="R118" s="369" t="n">
        <v>24.7710580637373</v>
      </c>
      <c r="S118" s="369" t="n">
        <v>4.7389932776689</v>
      </c>
    </row>
    <row r="119">
      <c r="A119" s="369" t="s">
        <v>78</v>
      </c>
      <c r="B119" s="369" t="s">
        <v>79</v>
      </c>
      <c r="C119" s="369" t="s">
        <v>16</v>
      </c>
      <c r="D119" s="369" t="n">
        <v>8767.5742119</v>
      </c>
      <c r="E119" s="369" t="n">
        <v>6.10988058782817</v>
      </c>
      <c r="F119" s="369" t="n">
        <v>16.2483198277159</v>
      </c>
      <c r="G119" s="369" t="n">
        <v>5.62887311323311</v>
      </c>
      <c r="H119" s="369" t="n">
        <v>12292.8965351</v>
      </c>
      <c r="I119" s="369" t="n">
        <v>5.0173330801728</v>
      </c>
      <c r="J119" s="369" t="n">
        <v>22.7815482006671</v>
      </c>
      <c r="K119" s="369" t="n">
        <v>4.44011553672222</v>
      </c>
      <c r="L119" s="369" t="n">
        <v>13458.5024979</v>
      </c>
      <c r="M119" s="369" t="n">
        <v>5.68739768591325</v>
      </c>
      <c r="N119" s="369" t="n">
        <v>24.9416825797935</v>
      </c>
      <c r="O119" s="369" t="n">
        <v>4.61835766866413</v>
      </c>
      <c r="P119" s="369" t="n">
        <v>19440.9087913</v>
      </c>
      <c r="Q119" s="369" t="n">
        <v>4.94684235888663</v>
      </c>
      <c r="R119" s="369" t="n">
        <v>36.0284493918235</v>
      </c>
      <c r="S119" s="369" t="n">
        <v>3.8321128025445</v>
      </c>
    </row>
    <row r="120">
      <c r="A120" s="369" t="s">
        <v>78</v>
      </c>
      <c r="B120" s="369" t="s">
        <v>79</v>
      </c>
      <c r="C120" s="369" t="s">
        <v>17</v>
      </c>
      <c r="D120" s="369" t="n">
        <v>15139.5079319</v>
      </c>
      <c r="E120" s="369" t="n">
        <v>4.82166680570504</v>
      </c>
      <c r="F120" s="369" t="n">
        <v>18.5320217311456</v>
      </c>
      <c r="G120" s="369" t="n">
        <v>4.62602907621492</v>
      </c>
      <c r="H120" s="369" t="n">
        <v>19141.9816874</v>
      </c>
      <c r="I120" s="369" t="n">
        <v>4.1103633427592</v>
      </c>
      <c r="J120" s="369" t="n">
        <v>23.4313837810162</v>
      </c>
      <c r="K120" s="369" t="n">
        <v>3.62728914596115</v>
      </c>
      <c r="L120" s="369" t="n">
        <v>19917.8501754</v>
      </c>
      <c r="M120" s="369" t="n">
        <v>4.19404466870097</v>
      </c>
      <c r="N120" s="369" t="n">
        <v>24.3811115888685</v>
      </c>
      <c r="O120" s="369" t="n">
        <v>3.81661550737913</v>
      </c>
      <c r="P120" s="369" t="n">
        <v>27494.434104</v>
      </c>
      <c r="Q120" s="369" t="n">
        <v>3.59856735108629</v>
      </c>
      <c r="R120" s="369" t="n">
        <v>33.6554828989698</v>
      </c>
      <c r="S120" s="369" t="n">
        <v>3.02887309166542</v>
      </c>
    </row>
    <row r="121">
      <c r="A121" s="369" t="s">
        <v>80</v>
      </c>
      <c r="B121" s="369" t="s">
        <v>81</v>
      </c>
      <c r="C121" s="369" t="s">
        <v>16</v>
      </c>
      <c r="D121" s="369" t="n">
        <v>8711.0996466</v>
      </c>
      <c r="E121" s="369" t="n">
        <v>7.81591600186189</v>
      </c>
      <c r="F121" s="369" t="n">
        <v>15.1090704668073</v>
      </c>
      <c r="G121" s="369" t="n">
        <v>6.70009020614843</v>
      </c>
      <c r="H121" s="369" t="n">
        <v>13119.2895239</v>
      </c>
      <c r="I121" s="369" t="n">
        <v>5.53139841533146</v>
      </c>
      <c r="J121" s="369" t="n">
        <v>22.7549078684249</v>
      </c>
      <c r="K121" s="369" t="n">
        <v>5.03534699679441</v>
      </c>
      <c r="L121" s="369" t="n">
        <v>13768.8653788</v>
      </c>
      <c r="M121" s="369" t="n">
        <v>5.79009900186277</v>
      </c>
      <c r="N121" s="369" t="n">
        <v>23.8815724415998</v>
      </c>
      <c r="O121" s="369" t="n">
        <v>4.94213589560993</v>
      </c>
      <c r="P121" s="369" t="n">
        <v>22055.5142582</v>
      </c>
      <c r="Q121" s="369" t="n">
        <v>5.35463290614116</v>
      </c>
      <c r="R121" s="369" t="n">
        <v>38.254449223168</v>
      </c>
      <c r="S121" s="369" t="n">
        <v>3.77660201457289</v>
      </c>
    </row>
    <row r="122">
      <c r="A122" s="369" t="s">
        <v>80</v>
      </c>
      <c r="B122" s="369" t="s">
        <v>81</v>
      </c>
      <c r="C122" s="369" t="s">
        <v>17</v>
      </c>
      <c r="D122" s="369" t="n">
        <v>10216.9818225</v>
      </c>
      <c r="E122" s="369" t="n">
        <v>6.63179771499457</v>
      </c>
      <c r="F122" s="369" t="n">
        <v>14.3831966543349</v>
      </c>
      <c r="G122" s="369" t="n">
        <v>6.06381254416829</v>
      </c>
      <c r="H122" s="369" t="n">
        <v>16617.0125765</v>
      </c>
      <c r="I122" s="369" t="n">
        <v>5.35537009973384</v>
      </c>
      <c r="J122" s="369" t="n">
        <v>23.3929905962066</v>
      </c>
      <c r="K122" s="369" t="n">
        <v>4.75345489284527</v>
      </c>
      <c r="L122" s="369" t="n">
        <v>19746.1162987</v>
      </c>
      <c r="M122" s="369" t="n">
        <v>4.92359002659811</v>
      </c>
      <c r="N122" s="369" t="n">
        <v>27.7980600159348</v>
      </c>
      <c r="O122" s="369" t="n">
        <v>4.11267735681268</v>
      </c>
      <c r="P122" s="369" t="n">
        <v>24454.0416402</v>
      </c>
      <c r="Q122" s="369" t="n">
        <v>4.3994116169824</v>
      </c>
      <c r="R122" s="369" t="n">
        <v>34.4257527335237</v>
      </c>
      <c r="S122" s="369" t="n">
        <v>3.76858990975447</v>
      </c>
    </row>
    <row r="123">
      <c r="A123" s="369" t="s">
        <v>82</v>
      </c>
      <c r="B123" s="369" t="s">
        <v>83</v>
      </c>
      <c r="C123" s="369" t="s">
        <v>16</v>
      </c>
      <c r="D123" s="369" t="n">
        <v>7613.8565972</v>
      </c>
      <c r="E123" s="369" t="n">
        <v>9.51362253735221</v>
      </c>
      <c r="F123" s="369" t="n">
        <v>23.2411155666562</v>
      </c>
      <c r="G123" s="369" t="n">
        <v>9.17049856481046</v>
      </c>
      <c r="H123" s="369" t="n">
        <v>8278.3425986</v>
      </c>
      <c r="I123" s="369" t="n">
        <v>8.82131050625005</v>
      </c>
      <c r="J123" s="369" t="n">
        <v>25.2694432287036</v>
      </c>
      <c r="K123" s="369" t="n">
        <v>7.97388200777492</v>
      </c>
      <c r="L123" s="369" t="n">
        <v>8162.6504912</v>
      </c>
      <c r="M123" s="369" t="n">
        <v>9.26831509278516</v>
      </c>
      <c r="N123" s="369" t="n">
        <v>24.9162958317297</v>
      </c>
      <c r="O123" s="369" t="n">
        <v>7.7421565611027</v>
      </c>
      <c r="P123" s="369" t="n">
        <v>8705.4391871</v>
      </c>
      <c r="Q123" s="369" t="n">
        <v>11.3965540074246</v>
      </c>
      <c r="R123" s="369" t="n">
        <v>26.5731453729104</v>
      </c>
      <c r="S123" s="369" t="n">
        <v>9.37193861711769</v>
      </c>
    </row>
    <row r="124">
      <c r="A124" s="369" t="s">
        <v>82</v>
      </c>
      <c r="B124" s="369" t="s">
        <v>83</v>
      </c>
      <c r="C124" s="369" t="s">
        <v>17</v>
      </c>
      <c r="D124" s="369" t="n">
        <v>9564.9098729</v>
      </c>
      <c r="E124" s="369" t="n">
        <v>7.47593773772611</v>
      </c>
      <c r="F124" s="369" t="n">
        <v>25.390262541544</v>
      </c>
      <c r="G124" s="369" t="n">
        <v>6.37643139004275</v>
      </c>
      <c r="H124" s="369" t="n">
        <v>11408.9382847</v>
      </c>
      <c r="I124" s="369" t="n">
        <v>7.16692635173972</v>
      </c>
      <c r="J124" s="369" t="n">
        <v>30.2852763087226</v>
      </c>
      <c r="K124" s="369" t="n">
        <v>5.77665853186996</v>
      </c>
      <c r="L124" s="369" t="n">
        <v>9358.5718428</v>
      </c>
      <c r="M124" s="369" t="n">
        <v>8.17477546130522</v>
      </c>
      <c r="N124" s="369" t="n">
        <v>24.8425337258876</v>
      </c>
      <c r="O124" s="369" t="n">
        <v>7.20450683517657</v>
      </c>
      <c r="P124" s="369" t="n">
        <v>7339.1474253</v>
      </c>
      <c r="Q124" s="369" t="n">
        <v>8.5033286019761</v>
      </c>
      <c r="R124" s="369" t="n">
        <v>19.4819274238458</v>
      </c>
      <c r="S124" s="369" t="n">
        <v>7.7418427485518</v>
      </c>
    </row>
    <row r="125">
      <c r="A125" s="369" t="s">
        <v>84</v>
      </c>
      <c r="B125" s="369" t="s">
        <v>85</v>
      </c>
      <c r="C125" s="369" t="s">
        <v>16</v>
      </c>
      <c r="D125" s="369" t="n">
        <v>14132.2694296</v>
      </c>
      <c r="E125" s="369" t="n">
        <v>7.8187854498513</v>
      </c>
      <c r="F125" s="369" t="n">
        <v>14.3868977552778</v>
      </c>
      <c r="G125" s="369" t="n">
        <v>6.80723147830184</v>
      </c>
      <c r="H125" s="369" t="n">
        <v>21717.0524409</v>
      </c>
      <c r="I125" s="369" t="n">
        <v>5.88094337490833</v>
      </c>
      <c r="J125" s="369" t="n">
        <v>22.1083396810159</v>
      </c>
      <c r="K125" s="369" t="n">
        <v>5.33444911840584</v>
      </c>
      <c r="L125" s="369" t="n">
        <v>26394.5281235</v>
      </c>
      <c r="M125" s="369" t="n">
        <v>5.59998423388166</v>
      </c>
      <c r="N125" s="369" t="n">
        <v>26.8700918350908</v>
      </c>
      <c r="O125" s="369" t="n">
        <v>4.69668286478421</v>
      </c>
      <c r="P125" s="369" t="n">
        <v>35986.2873851</v>
      </c>
      <c r="Q125" s="369" t="n">
        <v>5.34105480940928</v>
      </c>
      <c r="R125" s="369" t="n">
        <v>36.6346707286156</v>
      </c>
      <c r="S125" s="369" t="n">
        <v>3.77488922450797</v>
      </c>
    </row>
    <row r="126">
      <c r="A126" s="369" t="s">
        <v>84</v>
      </c>
      <c r="B126" s="369" t="s">
        <v>85</v>
      </c>
      <c r="C126" s="369" t="s">
        <v>17</v>
      </c>
      <c r="D126" s="369" t="n">
        <v>16316.8763121</v>
      </c>
      <c r="E126" s="369" t="n">
        <v>7.95665637697738</v>
      </c>
      <c r="F126" s="369" t="n">
        <v>12.0453204264834</v>
      </c>
      <c r="G126" s="369" t="n">
        <v>7.60615132050853</v>
      </c>
      <c r="H126" s="369" t="n">
        <v>28704.8961661</v>
      </c>
      <c r="I126" s="369" t="n">
        <v>4.93240556785286</v>
      </c>
      <c r="J126" s="369" t="n">
        <v>21.1903102969045</v>
      </c>
      <c r="K126" s="369" t="n">
        <v>4.45393618975879</v>
      </c>
      <c r="L126" s="369" t="n">
        <v>39602.1602938</v>
      </c>
      <c r="M126" s="369" t="n">
        <v>4.2841064897571</v>
      </c>
      <c r="N126" s="369" t="n">
        <v>29.2348058044688</v>
      </c>
      <c r="O126" s="369" t="n">
        <v>3.64692353871533</v>
      </c>
      <c r="P126" s="369" t="n">
        <v>50838.4354704</v>
      </c>
      <c r="Q126" s="369" t="n">
        <v>4.03846374502093</v>
      </c>
      <c r="R126" s="369" t="n">
        <v>37.5295634721433</v>
      </c>
      <c r="S126" s="369" t="n">
        <v>3.44163326011891</v>
      </c>
    </row>
    <row r="127">
      <c r="A127" s="369" t="s">
        <v>86</v>
      </c>
      <c r="B127" s="369" t="s">
        <v>87</v>
      </c>
      <c r="C127" s="369" t="s">
        <v>16</v>
      </c>
      <c r="D127" s="369" t="n">
        <v>19041.8799931</v>
      </c>
      <c r="E127" s="369" t="n">
        <v>5.48965682756488</v>
      </c>
      <c r="F127" s="369" t="n">
        <v>16.4939037311545</v>
      </c>
      <c r="G127" s="369" t="n">
        <v>4.90182199819622</v>
      </c>
      <c r="H127" s="369" t="n">
        <v>27468.1992828</v>
      </c>
      <c r="I127" s="369" t="n">
        <v>4.12934841479742</v>
      </c>
      <c r="J127" s="369" t="n">
        <v>23.7927050691865</v>
      </c>
      <c r="K127" s="369" t="n">
        <v>3.67920293687755</v>
      </c>
      <c r="L127" s="369" t="n">
        <v>29997.2641039</v>
      </c>
      <c r="M127" s="369" t="n">
        <v>4.15361090513002</v>
      </c>
      <c r="N127" s="369" t="n">
        <v>25.9833580774078</v>
      </c>
      <c r="O127" s="369" t="n">
        <v>3.52693445782709</v>
      </c>
      <c r="P127" s="369" t="n">
        <v>38940.6445767</v>
      </c>
      <c r="Q127" s="369" t="n">
        <v>3.94074882118143</v>
      </c>
      <c r="R127" s="369" t="n">
        <v>33.7300331222512</v>
      </c>
      <c r="S127" s="369" t="n">
        <v>3.0220713037052</v>
      </c>
    </row>
    <row r="128">
      <c r="A128" s="369" t="s">
        <v>86</v>
      </c>
      <c r="B128" s="369" t="s">
        <v>87</v>
      </c>
      <c r="C128" s="369" t="s">
        <v>17</v>
      </c>
      <c r="D128" s="369" t="n">
        <v>46111.2814417</v>
      </c>
      <c r="E128" s="369" t="n">
        <v>3.72341862793539</v>
      </c>
      <c r="F128" s="369" t="n">
        <v>18.4714174249076</v>
      </c>
      <c r="G128" s="369" t="n">
        <v>3.52297546403996</v>
      </c>
      <c r="H128" s="369" t="n">
        <v>66616.2274967</v>
      </c>
      <c r="I128" s="369" t="n">
        <v>2.69022650831379</v>
      </c>
      <c r="J128" s="369" t="n">
        <v>26.6853600006738</v>
      </c>
      <c r="K128" s="369" t="n">
        <v>2.48899517557514</v>
      </c>
      <c r="L128" s="369" t="n">
        <v>65668.6577417</v>
      </c>
      <c r="M128" s="369" t="n">
        <v>2.93072306795993</v>
      </c>
      <c r="N128" s="369" t="n">
        <v>26.3057792140077</v>
      </c>
      <c r="O128" s="369" t="n">
        <v>2.67752519050995</v>
      </c>
      <c r="P128" s="369" t="n">
        <v>71239.6916895</v>
      </c>
      <c r="Q128" s="369" t="n">
        <v>2.79317804498184</v>
      </c>
      <c r="R128" s="369" t="n">
        <v>28.5374433604108</v>
      </c>
      <c r="S128" s="369" t="n">
        <v>2.54637410294411</v>
      </c>
    </row>
    <row r="129">
      <c r="A129" s="369" t="s">
        <v>88</v>
      </c>
      <c r="B129" s="369" t="s">
        <v>89</v>
      </c>
      <c r="C129" s="369" t="s">
        <v>16</v>
      </c>
      <c r="D129" s="369" t="n">
        <v>4789.6988457</v>
      </c>
      <c r="E129" s="369" t="n">
        <v>11.9466470975525</v>
      </c>
      <c r="F129" s="369" t="n">
        <v>21.9493086648943</v>
      </c>
      <c r="G129" s="369" t="n">
        <v>8.97207547070261</v>
      </c>
      <c r="H129" s="369" t="n">
        <v>5989.7541546</v>
      </c>
      <c r="I129" s="369" t="n">
        <v>8.8501905380008</v>
      </c>
      <c r="J129" s="369" t="n">
        <v>27.4486908261837</v>
      </c>
      <c r="K129" s="369" t="n">
        <v>7.15999665530925</v>
      </c>
      <c r="L129" s="369" t="n">
        <v>5251.8222235</v>
      </c>
      <c r="M129" s="369" t="n">
        <v>9.37400344131185</v>
      </c>
      <c r="N129" s="369" t="n">
        <v>24.0670386072897</v>
      </c>
      <c r="O129" s="369" t="n">
        <v>7.6638171428116</v>
      </c>
      <c r="P129" s="369" t="n">
        <v>5790.3635295</v>
      </c>
      <c r="Q129" s="369" t="n">
        <v>9.19728654412496</v>
      </c>
      <c r="R129" s="369" t="n">
        <v>26.5349619016324</v>
      </c>
      <c r="S129" s="369" t="n">
        <v>7.37706397306974</v>
      </c>
    </row>
    <row r="130">
      <c r="A130" s="369" t="s">
        <v>88</v>
      </c>
      <c r="B130" s="369" t="s">
        <v>89</v>
      </c>
      <c r="C130" s="369" t="s">
        <v>17</v>
      </c>
      <c r="D130" s="369" t="n">
        <v>25751.55976</v>
      </c>
      <c r="E130" s="369" t="n">
        <v>3.911612151188</v>
      </c>
      <c r="F130" s="369" t="n">
        <v>20.6086237374953</v>
      </c>
      <c r="G130" s="369" t="n">
        <v>3.84032073190832</v>
      </c>
      <c r="H130" s="369" t="n">
        <v>33809.8574622</v>
      </c>
      <c r="I130" s="369" t="n">
        <v>2.80703093021451</v>
      </c>
      <c r="J130" s="369" t="n">
        <v>27.0575700093759</v>
      </c>
      <c r="K130" s="369" t="n">
        <v>2.6881539651617</v>
      </c>
      <c r="L130" s="369" t="n">
        <v>33113.5159578</v>
      </c>
      <c r="M130" s="369" t="n">
        <v>3.26434593753451</v>
      </c>
      <c r="N130" s="369" t="n">
        <v>26.5002973551861</v>
      </c>
      <c r="O130" s="369" t="n">
        <v>2.96613537533031</v>
      </c>
      <c r="P130" s="369" t="n">
        <v>32280.3286949</v>
      </c>
      <c r="Q130" s="369" t="n">
        <v>3.46217433348914</v>
      </c>
      <c r="R130" s="369" t="n">
        <v>25.8335088979428</v>
      </c>
      <c r="S130" s="369" t="n">
        <v>3.27561756880158</v>
      </c>
    </row>
    <row r="131">
      <c r="A131" s="369" t="s">
        <v>90</v>
      </c>
      <c r="B131" s="369" t="s">
        <v>91</v>
      </c>
      <c r="C131" s="369" t="s">
        <v>16</v>
      </c>
      <c r="D131" s="369" t="n">
        <v>11459.1896366</v>
      </c>
      <c r="E131" s="369" t="n">
        <v>7.76162592126546</v>
      </c>
      <c r="F131" s="369" t="n">
        <v>20.8004273005411</v>
      </c>
      <c r="G131" s="369" t="n">
        <v>6.5096619953239</v>
      </c>
      <c r="H131" s="369" t="n">
        <v>13942.9017902</v>
      </c>
      <c r="I131" s="369" t="n">
        <v>6.79624495451952</v>
      </c>
      <c r="J131" s="369" t="n">
        <v>25.3087979379744</v>
      </c>
      <c r="K131" s="369" t="n">
        <v>5.43885941383469</v>
      </c>
      <c r="L131" s="369" t="n">
        <v>12961.2320779</v>
      </c>
      <c r="M131" s="369" t="n">
        <v>7.2963318213836</v>
      </c>
      <c r="N131" s="369" t="n">
        <v>23.5268962388681</v>
      </c>
      <c r="O131" s="369" t="n">
        <v>6.33886110540275</v>
      </c>
      <c r="P131" s="369" t="n">
        <v>16727.8026103</v>
      </c>
      <c r="Q131" s="369" t="n">
        <v>7.79844463198241</v>
      </c>
      <c r="R131" s="369" t="n">
        <v>30.3638785226164</v>
      </c>
      <c r="S131" s="369" t="n">
        <v>5.39484353318682</v>
      </c>
    </row>
    <row r="132">
      <c r="A132" s="369" t="s">
        <v>90</v>
      </c>
      <c r="B132" s="369" t="s">
        <v>91</v>
      </c>
      <c r="C132" s="369" t="s">
        <v>17</v>
      </c>
      <c r="D132" s="369" t="n">
        <v>45590.5901983</v>
      </c>
      <c r="E132" s="369" t="n">
        <v>3.93040831984207</v>
      </c>
      <c r="F132" s="369" t="n">
        <v>18.8249077731056</v>
      </c>
      <c r="G132" s="369" t="n">
        <v>3.72584049737114</v>
      </c>
      <c r="H132" s="369" t="n">
        <v>69762.7488466</v>
      </c>
      <c r="I132" s="369" t="n">
        <v>2.65763516370065</v>
      </c>
      <c r="J132" s="369" t="n">
        <v>28.8058853224617</v>
      </c>
      <c r="K132" s="369" t="n">
        <v>2.39655425927277</v>
      </c>
      <c r="L132" s="369" t="n">
        <v>63010.3359008</v>
      </c>
      <c r="M132" s="369" t="n">
        <v>2.85017307329108</v>
      </c>
      <c r="N132" s="369" t="n">
        <v>26.017732100542</v>
      </c>
      <c r="O132" s="369" t="n">
        <v>2.65683938410849</v>
      </c>
      <c r="P132" s="369" t="n">
        <v>63818.6015775</v>
      </c>
      <c r="Q132" s="369" t="n">
        <v>3.36896094335416</v>
      </c>
      <c r="R132" s="369" t="n">
        <v>26.3514748038907</v>
      </c>
      <c r="S132" s="369" t="n">
        <v>3.04895046009283</v>
      </c>
    </row>
    <row r="133">
      <c r="A133" s="369" t="s">
        <v>92</v>
      </c>
      <c r="B133" s="369" t="s">
        <v>93</v>
      </c>
      <c r="C133" s="369" t="s">
        <v>16</v>
      </c>
      <c r="D133" s="369" t="n">
        <v>13364.7869226</v>
      </c>
      <c r="E133" s="369" t="n">
        <v>9.06547613707854</v>
      </c>
      <c r="F133" s="369" t="n">
        <v>18.1726035935574</v>
      </c>
      <c r="G133" s="369" t="n">
        <v>7.61766994811447</v>
      </c>
      <c r="H133" s="369" t="n">
        <v>16680.7700439</v>
      </c>
      <c r="I133" s="369" t="n">
        <v>7.28178103014586</v>
      </c>
      <c r="J133" s="369" t="n">
        <v>22.6814705987179</v>
      </c>
      <c r="K133" s="369" t="n">
        <v>6.68023161441504</v>
      </c>
      <c r="L133" s="369" t="n">
        <v>18039.2461929</v>
      </c>
      <c r="M133" s="369" t="n">
        <v>8.53592298464695</v>
      </c>
      <c r="N133" s="369" t="n">
        <v>24.5286417275994</v>
      </c>
      <c r="O133" s="369" t="n">
        <v>6.45047024270692</v>
      </c>
      <c r="P133" s="369" t="n">
        <v>25458.7969846</v>
      </c>
      <c r="Q133" s="369" t="n">
        <v>7.90338229182953</v>
      </c>
      <c r="R133" s="369" t="n">
        <v>34.6172840801254</v>
      </c>
      <c r="S133" s="369" t="n">
        <v>5.53350500689407</v>
      </c>
    </row>
    <row r="134">
      <c r="A134" s="369" t="s">
        <v>92</v>
      </c>
      <c r="B134" s="369" t="s">
        <v>93</v>
      </c>
      <c r="C134" s="369" t="s">
        <v>17</v>
      </c>
      <c r="D134" s="369" t="n">
        <v>65493.8243823</v>
      </c>
      <c r="E134" s="369" t="n">
        <v>3.12880243215831</v>
      </c>
      <c r="F134" s="369" t="n">
        <v>17.5677004923709</v>
      </c>
      <c r="G134" s="369" t="n">
        <v>3.08351767378376</v>
      </c>
      <c r="H134" s="369" t="n">
        <v>101306.2273322</v>
      </c>
      <c r="I134" s="369" t="n">
        <v>2.54208779100144</v>
      </c>
      <c r="J134" s="369" t="n">
        <v>27.1738209910536</v>
      </c>
      <c r="K134" s="369" t="n">
        <v>2.43174613320707</v>
      </c>
      <c r="L134" s="369" t="n">
        <v>97121.1315686</v>
      </c>
      <c r="M134" s="369" t="n">
        <v>2.61028954966365</v>
      </c>
      <c r="N134" s="369" t="n">
        <v>26.0512340967894</v>
      </c>
      <c r="O134" s="369" t="n">
        <v>2.39193401132975</v>
      </c>
      <c r="P134" s="369" t="n">
        <v>108886.996198</v>
      </c>
      <c r="Q134" s="369" t="n">
        <v>2.89733837637963</v>
      </c>
      <c r="R134" s="369" t="n">
        <v>29.2072444197862</v>
      </c>
      <c r="S134" s="369" t="n">
        <v>2.62022223414167</v>
      </c>
    </row>
    <row r="135">
      <c r="A135" s="369" t="s">
        <v>94</v>
      </c>
      <c r="B135" s="369" t="s">
        <v>95</v>
      </c>
      <c r="C135" s="369" t="s">
        <v>16</v>
      </c>
      <c r="D135" s="369" t="n">
        <v>2218.6869349</v>
      </c>
      <c r="E135" s="369" t="n">
        <v>12.0450894168165</v>
      </c>
      <c r="F135" s="369" t="n">
        <v>26.9597355668267</v>
      </c>
      <c r="G135" s="369" t="n">
        <v>10.0668786675972</v>
      </c>
      <c r="H135" s="369" t="n">
        <v>1726.3229879</v>
      </c>
      <c r="I135" s="369" t="n">
        <v>13.9453441546691</v>
      </c>
      <c r="J135" s="369" t="n">
        <v>20.9769168081462</v>
      </c>
      <c r="K135" s="369" t="n">
        <v>11.9146755299187</v>
      </c>
      <c r="L135" s="369" t="n">
        <v>1908.447791</v>
      </c>
      <c r="M135" s="369" t="n">
        <v>15.4353033736483</v>
      </c>
      <c r="N135" s="369" t="n">
        <v>23.1899539223516</v>
      </c>
      <c r="O135" s="369" t="n">
        <v>11.4694558972349</v>
      </c>
      <c r="P135" s="369" t="n">
        <v>2376.1739508</v>
      </c>
      <c r="Q135" s="369" t="n">
        <v>13.1048407044904</v>
      </c>
      <c r="R135" s="369" t="n">
        <v>28.8733937026754</v>
      </c>
      <c r="S135" s="369" t="n">
        <v>8.77523429723905</v>
      </c>
    </row>
    <row r="136">
      <c r="A136" s="369" t="s">
        <v>94</v>
      </c>
      <c r="B136" s="369" t="s">
        <v>95</v>
      </c>
      <c r="C136" s="369" t="s">
        <v>17</v>
      </c>
      <c r="D136" s="369" t="n">
        <v>9970.2002818</v>
      </c>
      <c r="E136" s="369" t="n">
        <v>6.30129076459711</v>
      </c>
      <c r="F136" s="369" t="n">
        <v>20.681664041062</v>
      </c>
      <c r="G136" s="369" t="n">
        <v>6.11295366403297</v>
      </c>
      <c r="H136" s="369" t="n">
        <v>14141.2777778</v>
      </c>
      <c r="I136" s="369" t="n">
        <v>4.64269916458482</v>
      </c>
      <c r="J136" s="369" t="n">
        <v>29.3339298956385</v>
      </c>
      <c r="K136" s="369" t="n">
        <v>4.17983971854377</v>
      </c>
      <c r="L136" s="369" t="n">
        <v>13373.4409717</v>
      </c>
      <c r="M136" s="369" t="n">
        <v>4.56349953083778</v>
      </c>
      <c r="N136" s="369" t="n">
        <v>27.7411692275192</v>
      </c>
      <c r="O136" s="369" t="n">
        <v>4.2682181876383</v>
      </c>
      <c r="P136" s="369" t="n">
        <v>10723.0020625</v>
      </c>
      <c r="Q136" s="369" t="n">
        <v>5.27217834138247</v>
      </c>
      <c r="R136" s="369" t="n">
        <v>22.2432368357803</v>
      </c>
      <c r="S136" s="369" t="n">
        <v>5.27814962098048</v>
      </c>
    </row>
    <row r="137">
      <c r="A137" s="369" t="s">
        <v>96</v>
      </c>
      <c r="B137" s="369" t="s">
        <v>97</v>
      </c>
      <c r="C137" s="369" t="s">
        <v>16</v>
      </c>
      <c r="D137" s="369" t="n">
        <v>2273.7685403</v>
      </c>
      <c r="E137" s="369" t="n">
        <v>9.45214866426904</v>
      </c>
      <c r="F137" s="369" t="n">
        <v>46.1796713025878</v>
      </c>
      <c r="G137" s="369" t="n">
        <v>6.98756945816662</v>
      </c>
      <c r="H137" s="369" t="n">
        <v>1276.2810255</v>
      </c>
      <c r="I137" s="369" t="n">
        <v>11.8442317100179</v>
      </c>
      <c r="J137" s="369" t="n">
        <v>25.9209489456404</v>
      </c>
      <c r="K137" s="369" t="n">
        <v>9.38502899691813</v>
      </c>
      <c r="L137" s="369" t="n">
        <v>783.3715257</v>
      </c>
      <c r="M137" s="369" t="n">
        <v>15.7751990287393</v>
      </c>
      <c r="N137" s="369" t="n">
        <v>15.910080082232</v>
      </c>
      <c r="O137" s="369" t="n">
        <v>13.1021771897251</v>
      </c>
      <c r="P137" s="369" t="n">
        <v>590.322357</v>
      </c>
      <c r="Q137" s="369" t="n">
        <v>21.0165990860958</v>
      </c>
      <c r="R137" s="369" t="n">
        <v>11.9892996695398</v>
      </c>
      <c r="S137" s="369" t="n">
        <v>19.2834790018524</v>
      </c>
    </row>
    <row r="138">
      <c r="A138" s="369" t="s">
        <v>96</v>
      </c>
      <c r="B138" s="369" t="s">
        <v>97</v>
      </c>
      <c r="C138" s="369" t="s">
        <v>17</v>
      </c>
      <c r="D138" s="369" t="n">
        <v>24121.7112069</v>
      </c>
      <c r="E138" s="369" t="n">
        <v>2.92124557286772</v>
      </c>
      <c r="F138" s="369" t="n">
        <v>33.3069867755254</v>
      </c>
      <c r="G138" s="369" t="n">
        <v>2.78357089727745</v>
      </c>
      <c r="H138" s="369" t="n">
        <v>23410.0566889</v>
      </c>
      <c r="I138" s="369" t="n">
        <v>2.45263945342598</v>
      </c>
      <c r="J138" s="369" t="n">
        <v>32.3243422435326</v>
      </c>
      <c r="K138" s="369" t="n">
        <v>2.28550677988355</v>
      </c>
      <c r="L138" s="369" t="n">
        <v>14772.6406743</v>
      </c>
      <c r="M138" s="369" t="n">
        <v>3.49894841910882</v>
      </c>
      <c r="N138" s="369" t="n">
        <v>20.3978956284724</v>
      </c>
      <c r="O138" s="369" t="n">
        <v>3.30325686994811</v>
      </c>
      <c r="P138" s="369" t="n">
        <v>10117.9674601</v>
      </c>
      <c r="Q138" s="369" t="n">
        <v>4.57679625550507</v>
      </c>
      <c r="R138" s="369" t="n">
        <v>13.9707753524696</v>
      </c>
      <c r="S138" s="369" t="n">
        <v>4.44049332001382</v>
      </c>
    </row>
    <row r="139">
      <c r="A139" s="369" t="s">
        <v>98</v>
      </c>
      <c r="B139" s="369" t="s">
        <v>99</v>
      </c>
      <c r="C139" s="369" t="s">
        <v>16</v>
      </c>
      <c r="D139" s="369" t="n">
        <v>4082.5677652</v>
      </c>
      <c r="E139" s="369" t="n">
        <v>8.85798554702058</v>
      </c>
      <c r="F139" s="369" t="n">
        <v>32.4543875025172</v>
      </c>
      <c r="G139" s="369" t="n">
        <v>7.06766122229323</v>
      </c>
      <c r="H139" s="369" t="n">
        <v>2902.6419</v>
      </c>
      <c r="I139" s="369" t="n">
        <v>10.0420483186101</v>
      </c>
      <c r="J139" s="369" t="n">
        <v>23.0745624865403</v>
      </c>
      <c r="K139" s="369" t="n">
        <v>7.61039009002613</v>
      </c>
      <c r="L139" s="369" t="n">
        <v>2636.5795492</v>
      </c>
      <c r="M139" s="369" t="n">
        <v>10.0128760285032</v>
      </c>
      <c r="N139" s="369" t="n">
        <v>20.9594988478426</v>
      </c>
      <c r="O139" s="369" t="n">
        <v>8.83487591823074</v>
      </c>
      <c r="P139" s="369" t="n">
        <v>2957.6124609</v>
      </c>
      <c r="Q139" s="369" t="n">
        <v>9.19061601144544</v>
      </c>
      <c r="R139" s="369" t="n">
        <v>23.5115511630999</v>
      </c>
      <c r="S139" s="369" t="n">
        <v>7.44747940546081</v>
      </c>
    </row>
    <row r="140">
      <c r="A140" s="369" t="s">
        <v>98</v>
      </c>
      <c r="B140" s="369" t="s">
        <v>99</v>
      </c>
      <c r="C140" s="369" t="s">
        <v>17</v>
      </c>
      <c r="D140" s="369" t="n">
        <v>5362.8892828</v>
      </c>
      <c r="E140" s="369" t="n">
        <v>6.58937096669741</v>
      </c>
      <c r="F140" s="369" t="n">
        <v>26.0876535658993</v>
      </c>
      <c r="G140" s="369" t="n">
        <v>5.72955077255376</v>
      </c>
      <c r="H140" s="369" t="n">
        <v>5504.5619354</v>
      </c>
      <c r="I140" s="369" t="n">
        <v>6.30602404363574</v>
      </c>
      <c r="J140" s="369" t="n">
        <v>26.7768169787344</v>
      </c>
      <c r="K140" s="369" t="n">
        <v>5.3752924618784</v>
      </c>
      <c r="L140" s="369" t="n">
        <v>5171.9158248</v>
      </c>
      <c r="M140" s="369" t="n">
        <v>6.84173973420643</v>
      </c>
      <c r="N140" s="369" t="n">
        <v>25.1586675007638</v>
      </c>
      <c r="O140" s="369" t="n">
        <v>6.1320057028524</v>
      </c>
      <c r="P140" s="369" t="n">
        <v>4517.825919</v>
      </c>
      <c r="Q140" s="369" t="n">
        <v>7.73375227169602</v>
      </c>
      <c r="R140" s="369" t="n">
        <v>21.9768619546025</v>
      </c>
      <c r="S140" s="369" t="n">
        <v>6.81061179744435</v>
      </c>
    </row>
    <row r="141">
      <c r="A141" s="369" t="s">
        <v>100</v>
      </c>
      <c r="B141" s="369" t="s">
        <v>101</v>
      </c>
      <c r="C141" s="369" t="s">
        <v>16</v>
      </c>
      <c r="D141" s="369" t="n">
        <v>1458.5331397</v>
      </c>
      <c r="E141" s="369" t="n">
        <v>12.3276527213323</v>
      </c>
      <c r="F141" s="369" t="n">
        <v>17.8140156974684</v>
      </c>
      <c r="G141" s="369" t="n">
        <v>11.5358269727683</v>
      </c>
      <c r="H141" s="369" t="n">
        <v>2275.0097139</v>
      </c>
      <c r="I141" s="369" t="n">
        <v>12.2929495776983</v>
      </c>
      <c r="J141" s="369" t="n">
        <v>27.7861761602781</v>
      </c>
      <c r="K141" s="369" t="n">
        <v>9.46081556366315</v>
      </c>
      <c r="L141" s="369" t="n">
        <v>1665.4040583</v>
      </c>
      <c r="M141" s="369" t="n">
        <v>13.6895944576268</v>
      </c>
      <c r="N141" s="369" t="n">
        <v>20.340665035068</v>
      </c>
      <c r="O141" s="369" t="n">
        <v>12.9259631028006</v>
      </c>
      <c r="P141" s="369" t="n">
        <v>2788.6126169</v>
      </c>
      <c r="Q141" s="369" t="n">
        <v>13.8826905243991</v>
      </c>
      <c r="R141" s="369" t="n">
        <v>34.0591431071856</v>
      </c>
      <c r="S141" s="369" t="n">
        <v>10.1241709929042</v>
      </c>
    </row>
    <row r="142">
      <c r="A142" s="369" t="s">
        <v>100</v>
      </c>
      <c r="B142" s="369" t="s">
        <v>101</v>
      </c>
      <c r="C142" s="369" t="s">
        <v>17</v>
      </c>
      <c r="D142" s="369" t="n">
        <v>3310.7770197</v>
      </c>
      <c r="E142" s="369" t="n">
        <v>8.12321076618858</v>
      </c>
      <c r="F142" s="369" t="n">
        <v>16.5290159747857</v>
      </c>
      <c r="G142" s="369" t="n">
        <v>8.00199004424863</v>
      </c>
      <c r="H142" s="369" t="n">
        <v>5136.1486029</v>
      </c>
      <c r="I142" s="369" t="n">
        <v>6.55176430575237</v>
      </c>
      <c r="J142" s="369" t="n">
        <v>25.6421624896684</v>
      </c>
      <c r="K142" s="369" t="n">
        <v>5.70834550449833</v>
      </c>
      <c r="L142" s="369" t="n">
        <v>5005.9310801</v>
      </c>
      <c r="M142" s="369" t="n">
        <v>6.34398683551334</v>
      </c>
      <c r="N142" s="369" t="n">
        <v>24.9920530133276</v>
      </c>
      <c r="O142" s="369" t="n">
        <v>5.53529902007391</v>
      </c>
      <c r="P142" s="369" t="n">
        <v>6577.2347725</v>
      </c>
      <c r="Q142" s="369" t="n">
        <v>5.68070322045816</v>
      </c>
      <c r="R142" s="369" t="n">
        <v>32.8367685222183</v>
      </c>
      <c r="S142" s="369" t="n">
        <v>5.29514814027264</v>
      </c>
    </row>
    <row r="143">
      <c r="A143" s="369" t="s">
        <v>102</v>
      </c>
      <c r="B143" s="369" t="s">
        <v>103</v>
      </c>
      <c r="C143" s="369" t="s">
        <v>16</v>
      </c>
      <c r="D143" s="369" t="n">
        <v>3088.1661837</v>
      </c>
      <c r="E143" s="369" t="n">
        <v>10.2271650966283</v>
      </c>
      <c r="F143" s="369" t="n">
        <v>19.1470802586518</v>
      </c>
      <c r="G143" s="369" t="n">
        <v>8.86927393604159</v>
      </c>
      <c r="H143" s="369" t="n">
        <v>4294.6828677</v>
      </c>
      <c r="I143" s="369" t="n">
        <v>9.73791096763021</v>
      </c>
      <c r="J143" s="369" t="n">
        <v>26.6276594787351</v>
      </c>
      <c r="K143" s="369" t="n">
        <v>7.56438905059331</v>
      </c>
      <c r="L143" s="369" t="n">
        <v>4450.2944371</v>
      </c>
      <c r="M143" s="369" t="n">
        <v>8.93993165306404</v>
      </c>
      <c r="N143" s="369" t="n">
        <v>27.5924738803056</v>
      </c>
      <c r="O143" s="369" t="n">
        <v>7.51578167592748</v>
      </c>
      <c r="P143" s="369" t="n">
        <v>4295.5097682</v>
      </c>
      <c r="Q143" s="369" t="n">
        <v>9.83424831765676</v>
      </c>
      <c r="R143" s="369" t="n">
        <v>26.6327863823075</v>
      </c>
      <c r="S143" s="369" t="n">
        <v>8.01933000790381</v>
      </c>
    </row>
    <row r="144">
      <c r="A144" s="369" t="s">
        <v>102</v>
      </c>
      <c r="B144" s="369" t="s">
        <v>103</v>
      </c>
      <c r="C144" s="369" t="s">
        <v>17</v>
      </c>
      <c r="D144" s="369" t="n">
        <v>13524.4767468</v>
      </c>
      <c r="E144" s="369" t="n">
        <v>5.43858875879543</v>
      </c>
      <c r="F144" s="369" t="n">
        <v>18.3234697623638</v>
      </c>
      <c r="G144" s="369" t="n">
        <v>5.0976943531065</v>
      </c>
      <c r="H144" s="369" t="n">
        <v>19016.9304582</v>
      </c>
      <c r="I144" s="369" t="n">
        <v>4.02648941270133</v>
      </c>
      <c r="J144" s="369" t="n">
        <v>25.7648526259066</v>
      </c>
      <c r="K144" s="369" t="n">
        <v>3.806435218048</v>
      </c>
      <c r="L144" s="369" t="n">
        <v>18797.9295357</v>
      </c>
      <c r="M144" s="369" t="n">
        <v>3.84967738744606</v>
      </c>
      <c r="N144" s="369" t="n">
        <v>25.4681419393132</v>
      </c>
      <c r="O144" s="369" t="n">
        <v>3.67958218259109</v>
      </c>
      <c r="P144" s="369" t="n">
        <v>22470.2469364</v>
      </c>
      <c r="Q144" s="369" t="n">
        <v>4.09559713550302</v>
      </c>
      <c r="R144" s="369" t="n">
        <v>30.4435356724164</v>
      </c>
      <c r="S144" s="369" t="n">
        <v>3.72472767355266</v>
      </c>
    </row>
    <row r="145">
      <c r="A145" s="369" t="s">
        <v>104</v>
      </c>
      <c r="B145" s="369" t="s">
        <v>105</v>
      </c>
      <c r="C145" s="369" t="s">
        <v>16</v>
      </c>
      <c r="D145" s="369" t="n">
        <v>785.1996253</v>
      </c>
      <c r="E145" s="369" t="n">
        <v>11.4525828410451</v>
      </c>
      <c r="F145" s="369" t="n">
        <v>29.8370597431669</v>
      </c>
      <c r="G145" s="369" t="n">
        <v>9.70705944679587</v>
      </c>
      <c r="H145" s="369" t="n">
        <v>684.0412157</v>
      </c>
      <c r="I145" s="369" t="n">
        <v>11.4142119602996</v>
      </c>
      <c r="J145" s="369" t="n">
        <v>25.9931079460608</v>
      </c>
      <c r="K145" s="369" t="n">
        <v>8.26966528441839</v>
      </c>
      <c r="L145" s="369" t="n">
        <v>662.1635202</v>
      </c>
      <c r="M145" s="369" t="n">
        <v>13.2540827054259</v>
      </c>
      <c r="N145" s="369" t="n">
        <v>25.1617701732913</v>
      </c>
      <c r="O145" s="369" t="n">
        <v>10.9072277554611</v>
      </c>
      <c r="P145" s="369" t="n">
        <v>500.2209801</v>
      </c>
      <c r="Q145" s="369" t="n">
        <v>17.5446426799179</v>
      </c>
      <c r="R145" s="369" t="n">
        <v>19.008062137481</v>
      </c>
      <c r="S145" s="369" t="n">
        <v>14.5519837256252</v>
      </c>
    </row>
    <row r="146">
      <c r="A146" s="369" t="s">
        <v>104</v>
      </c>
      <c r="B146" s="369" t="s">
        <v>105</v>
      </c>
      <c r="C146" s="369" t="s">
        <v>17</v>
      </c>
      <c r="D146" s="369" t="n">
        <v>1695.4808656</v>
      </c>
      <c r="E146" s="369" t="n">
        <v>9.02814516022813</v>
      </c>
      <c r="F146" s="369" t="n">
        <v>34.1035308567272</v>
      </c>
      <c r="G146" s="369" t="n">
        <v>7.21038112931297</v>
      </c>
      <c r="H146" s="369" t="n">
        <v>1276.0704385</v>
      </c>
      <c r="I146" s="369" t="n">
        <v>8.45145312337763</v>
      </c>
      <c r="J146" s="369" t="n">
        <v>25.6673539983253</v>
      </c>
      <c r="K146" s="369" t="n">
        <v>8.24306780238259</v>
      </c>
      <c r="L146" s="369" t="n">
        <v>1155.3668503</v>
      </c>
      <c r="M146" s="369" t="n">
        <v>10.1621681487756</v>
      </c>
      <c r="N146" s="369" t="n">
        <v>23.2394772654082</v>
      </c>
      <c r="O146" s="369" t="n">
        <v>9.39373180866065</v>
      </c>
      <c r="P146" s="369" t="n">
        <v>844.6517183</v>
      </c>
      <c r="Q146" s="369" t="n">
        <v>11.5106347230531</v>
      </c>
      <c r="R146" s="369" t="n">
        <v>16.9896378795392</v>
      </c>
      <c r="S146" s="369" t="n">
        <v>11.5661699890746</v>
      </c>
    </row>
    <row r="147">
      <c r="A147" s="369" t="s">
        <v>106</v>
      </c>
      <c r="B147" s="369" t="s">
        <v>107</v>
      </c>
      <c r="C147" s="369" t="s">
        <v>16</v>
      </c>
      <c r="D147" s="369" t="n">
        <v>9888.2123854</v>
      </c>
      <c r="E147" s="369" t="n">
        <v>6.39658276672319</v>
      </c>
      <c r="F147" s="369" t="n">
        <v>20.5423883283926</v>
      </c>
      <c r="G147" s="369" t="n">
        <v>5.78520250906502</v>
      </c>
      <c r="H147" s="369" t="n">
        <v>11790.2331094</v>
      </c>
      <c r="I147" s="369" t="n">
        <v>5.57055212638385</v>
      </c>
      <c r="J147" s="369" t="n">
        <v>24.4937646538797</v>
      </c>
      <c r="K147" s="369" t="n">
        <v>4.9619142800666</v>
      </c>
      <c r="L147" s="369" t="n">
        <v>12251.3672937</v>
      </c>
      <c r="M147" s="369" t="n">
        <v>5.71362904983456</v>
      </c>
      <c r="N147" s="369" t="n">
        <v>25.4517535315634</v>
      </c>
      <c r="O147" s="369" t="n">
        <v>4.85073614021526</v>
      </c>
      <c r="P147" s="369" t="n">
        <v>14205.8383701</v>
      </c>
      <c r="Q147" s="369" t="n">
        <v>6.11605769503105</v>
      </c>
      <c r="R147" s="369" t="n">
        <v>29.5120934861644</v>
      </c>
      <c r="S147" s="369" t="n">
        <v>4.74255350886798</v>
      </c>
    </row>
    <row r="148">
      <c r="A148" s="369" t="s">
        <v>106</v>
      </c>
      <c r="B148" s="369" t="s">
        <v>107</v>
      </c>
      <c r="C148" s="369" t="s">
        <v>17</v>
      </c>
      <c r="D148" s="369" t="n">
        <v>15395.673986</v>
      </c>
      <c r="E148" s="369" t="n">
        <v>5.8757423562984</v>
      </c>
      <c r="F148" s="369" t="n">
        <v>17.3860845298944</v>
      </c>
      <c r="G148" s="369" t="n">
        <v>5.4210694413068</v>
      </c>
      <c r="H148" s="369" t="n">
        <v>23026.3921342</v>
      </c>
      <c r="I148" s="369" t="n">
        <v>3.96878914178298</v>
      </c>
      <c r="J148" s="369" t="n">
        <v>26.0033305737536</v>
      </c>
      <c r="K148" s="369" t="n">
        <v>3.80702667423025</v>
      </c>
      <c r="L148" s="369" t="n">
        <v>24466.7363008</v>
      </c>
      <c r="M148" s="369" t="n">
        <v>4.03697946655045</v>
      </c>
      <c r="N148" s="369" t="n">
        <v>27.6298878427254</v>
      </c>
      <c r="O148" s="369" t="n">
        <v>3.5515146547337</v>
      </c>
      <c r="P148" s="369" t="n">
        <v>25662.9008652</v>
      </c>
      <c r="Q148" s="369" t="n">
        <v>4.20626406418319</v>
      </c>
      <c r="R148" s="369" t="n">
        <v>28.9806970536267</v>
      </c>
      <c r="S148" s="369" t="n">
        <v>3.71482763652671</v>
      </c>
    </row>
    <row r="149">
      <c r="A149" s="369" t="s">
        <v>108</v>
      </c>
      <c r="B149" s="369" t="s">
        <v>109</v>
      </c>
      <c r="C149" s="369" t="s">
        <v>16</v>
      </c>
      <c r="D149" s="369" t="n">
        <v>16452.8896223</v>
      </c>
      <c r="E149" s="369" t="n">
        <v>6.02706492115903</v>
      </c>
      <c r="F149" s="369" t="n">
        <v>17.1637460394017</v>
      </c>
      <c r="G149" s="369" t="n">
        <v>5.3651478430161</v>
      </c>
      <c r="H149" s="369" t="n">
        <v>19807.9056672</v>
      </c>
      <c r="I149" s="369" t="n">
        <v>4.98554956408827</v>
      </c>
      <c r="J149" s="369" t="n">
        <v>20.6637174532214</v>
      </c>
      <c r="K149" s="369" t="n">
        <v>4.40333950275918</v>
      </c>
      <c r="L149" s="369" t="n">
        <v>23037.4981859</v>
      </c>
      <c r="M149" s="369" t="n">
        <v>4.81524660760792</v>
      </c>
      <c r="N149" s="369" t="n">
        <v>24.0328463463362</v>
      </c>
      <c r="O149" s="369" t="n">
        <v>4.22800079819234</v>
      </c>
      <c r="P149" s="369" t="n">
        <v>36560.0907289</v>
      </c>
      <c r="Q149" s="369" t="n">
        <v>4.09371154096304</v>
      </c>
      <c r="R149" s="369" t="n">
        <v>38.1396901610407</v>
      </c>
      <c r="S149" s="369" t="n">
        <v>3.01147759769754</v>
      </c>
    </row>
    <row r="150">
      <c r="A150" s="369" t="s">
        <v>108</v>
      </c>
      <c r="B150" s="369" t="s">
        <v>109</v>
      </c>
      <c r="C150" s="369" t="s">
        <v>17</v>
      </c>
      <c r="D150" s="369" t="n">
        <v>16080.5259088</v>
      </c>
      <c r="E150" s="369" t="n">
        <v>6.42208193945202</v>
      </c>
      <c r="F150" s="369" t="n">
        <v>14.2502644709996</v>
      </c>
      <c r="G150" s="369" t="n">
        <v>5.85429547394527</v>
      </c>
      <c r="H150" s="369" t="n">
        <v>25296.9484666</v>
      </c>
      <c r="I150" s="369" t="n">
        <v>4.8799286681926</v>
      </c>
      <c r="J150" s="369" t="n">
        <v>22.4176875807913</v>
      </c>
      <c r="K150" s="369" t="n">
        <v>4.43652061997709</v>
      </c>
      <c r="L150" s="369" t="n">
        <v>30039.3312722</v>
      </c>
      <c r="M150" s="369" t="n">
        <v>4.16377541685716</v>
      </c>
      <c r="N150" s="369" t="n">
        <v>26.620299459644</v>
      </c>
      <c r="O150" s="369" t="n">
        <v>3.59134082787879</v>
      </c>
      <c r="P150" s="369" t="n">
        <v>41426.8958958</v>
      </c>
      <c r="Q150" s="369" t="n">
        <v>3.56979678366882</v>
      </c>
      <c r="R150" s="369" t="n">
        <v>36.711748488565</v>
      </c>
      <c r="S150" s="369" t="n">
        <v>3.03118759481336</v>
      </c>
    </row>
    <row r="151">
      <c r="A151" s="369" t="s">
        <v>110</v>
      </c>
      <c r="B151" s="369" t="s">
        <v>111</v>
      </c>
      <c r="C151" s="369" t="s">
        <v>16</v>
      </c>
      <c r="D151" s="369" t="n">
        <v>128.1289004</v>
      </c>
      <c r="E151" s="369" t="n">
        <v>14.6308874069348</v>
      </c>
      <c r="F151" s="369" t="n">
        <v>21.8461538461538</v>
      </c>
      <c r="G151" s="369" t="n">
        <v>11.700798230166</v>
      </c>
      <c r="H151" s="369" t="n">
        <v>138.9566948</v>
      </c>
      <c r="I151" s="369" t="n">
        <v>14.1563315666226</v>
      </c>
      <c r="J151" s="369" t="n">
        <v>23.6923076923077</v>
      </c>
      <c r="K151" s="369" t="n">
        <v>11.3267150591066</v>
      </c>
      <c r="L151" s="369" t="n">
        <v>110.0825764</v>
      </c>
      <c r="M151" s="369" t="n">
        <v>15.5914089463869</v>
      </c>
      <c r="N151" s="369" t="n">
        <v>18.7692307692308</v>
      </c>
      <c r="O151" s="369" t="n">
        <v>12.5507389847118</v>
      </c>
      <c r="P151" s="369" t="n">
        <v>209.3373584</v>
      </c>
      <c r="Q151" s="369" t="n">
        <v>11.2700175625376</v>
      </c>
      <c r="R151" s="369" t="n">
        <v>35.6923076923077</v>
      </c>
      <c r="S151" s="369" t="n">
        <v>5.94490635261043</v>
      </c>
    </row>
    <row r="152">
      <c r="A152" s="369" t="s">
        <v>110</v>
      </c>
      <c r="B152" s="369" t="s">
        <v>111</v>
      </c>
      <c r="C152" s="369" t="s">
        <v>17</v>
      </c>
      <c r="D152" s="369" t="n">
        <v>52.3343396</v>
      </c>
      <c r="E152" s="369" t="n">
        <v>21.8830333705671</v>
      </c>
      <c r="F152" s="369" t="n">
        <v>9.53947368421053</v>
      </c>
      <c r="G152" s="369" t="n">
        <v>18.4484145361296</v>
      </c>
      <c r="H152" s="369" t="n">
        <v>117.301106</v>
      </c>
      <c r="I152" s="369" t="n">
        <v>11.2385259160623</v>
      </c>
      <c r="J152" s="369" t="n">
        <v>21.3815789473684</v>
      </c>
      <c r="K152" s="369" t="n">
        <v>6.73988344094611</v>
      </c>
      <c r="L152" s="369" t="n">
        <v>155.1983864</v>
      </c>
      <c r="M152" s="369" t="n">
        <v>15.5373141874614</v>
      </c>
      <c r="N152" s="369" t="n">
        <v>28.2894736842105</v>
      </c>
      <c r="O152" s="369" t="n">
        <v>10.2994781749421</v>
      </c>
      <c r="P152" s="369" t="n">
        <v>223.7744176</v>
      </c>
      <c r="Q152" s="369" t="n">
        <v>7.27840096539053</v>
      </c>
      <c r="R152" s="369" t="n">
        <v>40.7894736842105</v>
      </c>
      <c r="S152" s="369" t="n">
        <v>7.85397607534188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905</v>
      </c>
    </row>
    <row r="162">
      <c r="A162" s="5" t="s">
        <v>26</v>
      </c>
      <c r="B162" s="5" t="s">
        <v>71</v>
      </c>
      <c r="C162" s="5" t="s">
        <v>11</v>
      </c>
      <c r="D162" s="5" t="s">
        <v>886</v>
      </c>
      <c r="E162" s="5" t="s">
        <v>887</v>
      </c>
      <c r="F162" s="5" t="s">
        <v>888</v>
      </c>
      <c r="G162" s="5" t="s">
        <v>889</v>
      </c>
      <c r="H162" s="5" t="s">
        <v>890</v>
      </c>
      <c r="I162" s="5" t="s">
        <v>891</v>
      </c>
      <c r="J162" s="5" t="s">
        <v>892</v>
      </c>
      <c r="K162" s="5" t="s">
        <v>893</v>
      </c>
      <c r="L162" s="5" t="s">
        <v>894</v>
      </c>
      <c r="M162" s="5" t="s">
        <v>895</v>
      </c>
      <c r="N162" s="5" t="s">
        <v>896</v>
      </c>
      <c r="O162" s="5" t="s">
        <v>897</v>
      </c>
      <c r="P162" s="5" t="s">
        <v>898</v>
      </c>
      <c r="Q162" s="5" t="s">
        <v>899</v>
      </c>
      <c r="R162" s="5" t="s">
        <v>900</v>
      </c>
      <c r="S162" s="5" t="s">
        <v>901</v>
      </c>
    </row>
    <row r="163">
      <c r="A163" s="370" t="s">
        <v>72</v>
      </c>
      <c r="B163" s="370" t="s">
        <v>73</v>
      </c>
      <c r="C163" s="370" t="s">
        <v>16</v>
      </c>
      <c r="D163" s="370" t="n">
        <v>3817.6136421</v>
      </c>
      <c r="E163" s="370" t="n">
        <v>10.751630277674</v>
      </c>
      <c r="F163" s="370" t="n">
        <v>15.7090215734005</v>
      </c>
      <c r="G163" s="370" t="n">
        <v>10.0359901864633</v>
      </c>
      <c r="H163" s="370" t="n">
        <v>6090.8250067</v>
      </c>
      <c r="I163" s="370" t="n">
        <v>9.00760547832003</v>
      </c>
      <c r="J163" s="370" t="n">
        <v>25.0630132852903</v>
      </c>
      <c r="K163" s="370" t="n">
        <v>7.13511290092075</v>
      </c>
      <c r="L163" s="370" t="n">
        <v>6118.7293642</v>
      </c>
      <c r="M163" s="370" t="n">
        <v>10.3837239156626</v>
      </c>
      <c r="N163" s="370" t="n">
        <v>25.1778363645891</v>
      </c>
      <c r="O163" s="370" t="n">
        <v>7.82374531236016</v>
      </c>
      <c r="P163" s="370" t="n">
        <v>8274.8779436</v>
      </c>
      <c r="Q163" s="370" t="n">
        <v>9.96242409862811</v>
      </c>
      <c r="R163" s="370" t="n">
        <v>34.0501287767201</v>
      </c>
      <c r="S163" s="370" t="n">
        <v>6.66568112314429</v>
      </c>
    </row>
    <row r="164">
      <c r="A164" s="370" t="s">
        <v>72</v>
      </c>
      <c r="B164" s="370" t="s">
        <v>73</v>
      </c>
      <c r="C164" s="370" t="s">
        <v>17</v>
      </c>
      <c r="D164" s="370" t="n">
        <v>52127.3340622</v>
      </c>
      <c r="E164" s="370" t="n">
        <v>3.41639553418906</v>
      </c>
      <c r="F164" s="370" t="n">
        <v>25.3502523788721</v>
      </c>
      <c r="G164" s="370" t="n">
        <v>3.39168982868339</v>
      </c>
      <c r="H164" s="370" t="n">
        <v>64823.4945004</v>
      </c>
      <c r="I164" s="370" t="n">
        <v>2.36237038646456</v>
      </c>
      <c r="J164" s="370" t="n">
        <v>31.5245729563829</v>
      </c>
      <c r="K164" s="370" t="n">
        <v>2.15965839465938</v>
      </c>
      <c r="L164" s="370" t="n">
        <v>48715.2097161</v>
      </c>
      <c r="M164" s="370" t="n">
        <v>3.34731935212989</v>
      </c>
      <c r="N164" s="370" t="n">
        <v>23.6908885368901</v>
      </c>
      <c r="O164" s="370" t="n">
        <v>3.17562630390637</v>
      </c>
      <c r="P164" s="370" t="n">
        <v>39962.4236519</v>
      </c>
      <c r="Q164" s="370" t="n">
        <v>3.68443584860178</v>
      </c>
      <c r="R164" s="370" t="n">
        <v>19.4342861278549</v>
      </c>
      <c r="S164" s="370" t="n">
        <v>3.48925001131872</v>
      </c>
    </row>
    <row r="165">
      <c r="A165" s="370" t="s">
        <v>74</v>
      </c>
      <c r="B165" s="370" t="s">
        <v>75</v>
      </c>
      <c r="C165" s="370" t="s">
        <v>16</v>
      </c>
      <c r="D165" s="370" t="n">
        <v>1122.8820208</v>
      </c>
      <c r="E165" s="370" t="n">
        <v>14.7899379668989</v>
      </c>
      <c r="F165" s="370" t="n">
        <v>23.7235525496463</v>
      </c>
      <c r="G165" s="370" t="n">
        <v>14.8776991834834</v>
      </c>
      <c r="H165" s="370" t="n">
        <v>1001.1586249</v>
      </c>
      <c r="I165" s="370" t="n">
        <v>15.238129717442</v>
      </c>
      <c r="J165" s="370" t="n">
        <v>21.151856391311</v>
      </c>
      <c r="K165" s="370" t="n">
        <v>12.9995042463243</v>
      </c>
      <c r="L165" s="370" t="n">
        <v>1051.6165284</v>
      </c>
      <c r="M165" s="370" t="n">
        <v>19.7907666048657</v>
      </c>
      <c r="N165" s="370" t="n">
        <v>22.2178995757717</v>
      </c>
      <c r="O165" s="370" t="n">
        <v>13.4782838156828</v>
      </c>
      <c r="P165" s="370" t="n">
        <v>1557.5379005</v>
      </c>
      <c r="Q165" s="370" t="n">
        <v>19.0306701659617</v>
      </c>
      <c r="R165" s="370" t="n">
        <v>32.906691483271</v>
      </c>
      <c r="S165" s="370" t="n">
        <v>11.7486069455958</v>
      </c>
    </row>
    <row r="166">
      <c r="A166" s="370" t="s">
        <v>74</v>
      </c>
      <c r="B166" s="370" t="s">
        <v>75</v>
      </c>
      <c r="C166" s="370" t="s">
        <v>17</v>
      </c>
      <c r="D166" s="370" t="n">
        <v>24444.0625941</v>
      </c>
      <c r="E166" s="370" t="n">
        <v>4.72248244257939</v>
      </c>
      <c r="F166" s="370" t="n">
        <v>33.5223561540342</v>
      </c>
      <c r="G166" s="370" t="n">
        <v>4.55431502067535</v>
      </c>
      <c r="H166" s="370" t="n">
        <v>21794.8016306</v>
      </c>
      <c r="I166" s="370" t="n">
        <v>4.10828481054709</v>
      </c>
      <c r="J166" s="370" t="n">
        <v>29.8891847357585</v>
      </c>
      <c r="K166" s="370" t="n">
        <v>3.72900241679219</v>
      </c>
      <c r="L166" s="370" t="n">
        <v>17760.0122166</v>
      </c>
      <c r="M166" s="370" t="n">
        <v>6.3139037952912</v>
      </c>
      <c r="N166" s="370" t="n">
        <v>24.3559127102122</v>
      </c>
      <c r="O166" s="370" t="n">
        <v>5.78156795769394</v>
      </c>
      <c r="P166" s="370" t="n">
        <v>8919.8124533</v>
      </c>
      <c r="Q166" s="370" t="n">
        <v>7.38973788458775</v>
      </c>
      <c r="R166" s="370" t="n">
        <v>12.2325463999951</v>
      </c>
      <c r="S166" s="370" t="n">
        <v>7.25809745908012</v>
      </c>
    </row>
    <row r="167">
      <c r="A167" s="370" t="s">
        <v>76</v>
      </c>
      <c r="B167" s="370" t="s">
        <v>77</v>
      </c>
      <c r="C167" s="370" t="s">
        <v>16</v>
      </c>
      <c r="D167" s="370" t="n">
        <v>2570.6047057</v>
      </c>
      <c r="E167" s="370" t="n">
        <v>8.22351643385663</v>
      </c>
      <c r="F167" s="370" t="n">
        <v>19.9342042633198</v>
      </c>
      <c r="G167" s="370" t="n">
        <v>7.41981028073958</v>
      </c>
      <c r="H167" s="370" t="n">
        <v>2730.7020901</v>
      </c>
      <c r="I167" s="370" t="n">
        <v>7.27506801330953</v>
      </c>
      <c r="J167" s="370" t="n">
        <v>21.1757074612157</v>
      </c>
      <c r="K167" s="370" t="n">
        <v>6.30607096275182</v>
      </c>
      <c r="L167" s="370" t="n">
        <v>2882.2405464</v>
      </c>
      <c r="M167" s="370" t="n">
        <v>8.69453292916651</v>
      </c>
      <c r="N167" s="370" t="n">
        <v>22.3508389526248</v>
      </c>
      <c r="O167" s="370" t="n">
        <v>7.54159268968624</v>
      </c>
      <c r="P167" s="370" t="n">
        <v>4711.8994574</v>
      </c>
      <c r="Q167" s="370" t="n">
        <v>7.74841312334937</v>
      </c>
      <c r="R167" s="370" t="n">
        <v>36.5392493228397</v>
      </c>
      <c r="S167" s="370" t="n">
        <v>5.63221702378742</v>
      </c>
    </row>
    <row r="168">
      <c r="A168" s="370" t="s">
        <v>76</v>
      </c>
      <c r="B168" s="370" t="s">
        <v>77</v>
      </c>
      <c r="C168" s="370" t="s">
        <v>17</v>
      </c>
      <c r="D168" s="370" t="n">
        <v>6327.6955485</v>
      </c>
      <c r="E168" s="370" t="n">
        <v>5.42291531725832</v>
      </c>
      <c r="F168" s="370" t="n">
        <v>24.4944801889251</v>
      </c>
      <c r="G168" s="370" t="n">
        <v>4.70782639775606</v>
      </c>
      <c r="H168" s="370" t="n">
        <v>7019.0219586</v>
      </c>
      <c r="I168" s="370" t="n">
        <v>5.29158463757731</v>
      </c>
      <c r="J168" s="370" t="n">
        <v>27.1706015235379</v>
      </c>
      <c r="K168" s="370" t="n">
        <v>4.52635507548433</v>
      </c>
      <c r="L168" s="370" t="n">
        <v>6137.2429077</v>
      </c>
      <c r="M168" s="370" t="n">
        <v>5.45839030693815</v>
      </c>
      <c r="N168" s="370" t="n">
        <v>23.7572388976449</v>
      </c>
      <c r="O168" s="370" t="n">
        <v>5.10473763227763</v>
      </c>
      <c r="P168" s="370" t="n">
        <v>6349.188522</v>
      </c>
      <c r="Q168" s="370" t="n">
        <v>5.31249108016404</v>
      </c>
      <c r="R168" s="370" t="n">
        <v>24.577679389892</v>
      </c>
      <c r="S168" s="370" t="n">
        <v>4.79996942147737</v>
      </c>
    </row>
    <row r="169">
      <c r="A169" s="370" t="s">
        <v>78</v>
      </c>
      <c r="B169" s="370" t="s">
        <v>79</v>
      </c>
      <c r="C169" s="370" t="s">
        <v>16</v>
      </c>
      <c r="D169" s="370" t="n">
        <v>8767.5742119</v>
      </c>
      <c r="E169" s="370" t="n">
        <v>6.10988058782817</v>
      </c>
      <c r="F169" s="370" t="n">
        <v>16.2483198277159</v>
      </c>
      <c r="G169" s="370" t="n">
        <v>5.62887311323311</v>
      </c>
      <c r="H169" s="370" t="n">
        <v>12292.8965351</v>
      </c>
      <c r="I169" s="370" t="n">
        <v>5.0173330801728</v>
      </c>
      <c r="J169" s="370" t="n">
        <v>22.7815482006671</v>
      </c>
      <c r="K169" s="370" t="n">
        <v>4.44011553672222</v>
      </c>
      <c r="L169" s="370" t="n">
        <v>13458.5024979</v>
      </c>
      <c r="M169" s="370" t="n">
        <v>5.68739768591325</v>
      </c>
      <c r="N169" s="370" t="n">
        <v>24.9416825797935</v>
      </c>
      <c r="O169" s="370" t="n">
        <v>4.61835766866413</v>
      </c>
      <c r="P169" s="370" t="n">
        <v>19440.9087913</v>
      </c>
      <c r="Q169" s="370" t="n">
        <v>4.94684235888663</v>
      </c>
      <c r="R169" s="370" t="n">
        <v>36.0284493918235</v>
      </c>
      <c r="S169" s="370" t="n">
        <v>3.8321128025445</v>
      </c>
    </row>
    <row r="170">
      <c r="A170" s="370" t="s">
        <v>78</v>
      </c>
      <c r="B170" s="370" t="s">
        <v>79</v>
      </c>
      <c r="C170" s="370" t="s">
        <v>17</v>
      </c>
      <c r="D170" s="370" t="n">
        <v>15139.5079319</v>
      </c>
      <c r="E170" s="370" t="n">
        <v>4.82166680570504</v>
      </c>
      <c r="F170" s="370" t="n">
        <v>18.5320217311456</v>
      </c>
      <c r="G170" s="370" t="n">
        <v>4.62602907621492</v>
      </c>
      <c r="H170" s="370" t="n">
        <v>19141.9816874</v>
      </c>
      <c r="I170" s="370" t="n">
        <v>4.1103633427592</v>
      </c>
      <c r="J170" s="370" t="n">
        <v>23.4313837810162</v>
      </c>
      <c r="K170" s="370" t="n">
        <v>3.62728914596115</v>
      </c>
      <c r="L170" s="370" t="n">
        <v>19917.8501754</v>
      </c>
      <c r="M170" s="370" t="n">
        <v>4.19404466870097</v>
      </c>
      <c r="N170" s="370" t="n">
        <v>24.3811115888685</v>
      </c>
      <c r="O170" s="370" t="n">
        <v>3.81661550737913</v>
      </c>
      <c r="P170" s="370" t="n">
        <v>27494.434104</v>
      </c>
      <c r="Q170" s="370" t="n">
        <v>3.59856735108629</v>
      </c>
      <c r="R170" s="370" t="n">
        <v>33.6554828989698</v>
      </c>
      <c r="S170" s="370" t="n">
        <v>3.02887309166542</v>
      </c>
    </row>
    <row r="171">
      <c r="A171" s="370" t="s">
        <v>80</v>
      </c>
      <c r="B171" s="370" t="s">
        <v>81</v>
      </c>
      <c r="C171" s="370" t="s">
        <v>16</v>
      </c>
      <c r="D171" s="370" t="n">
        <v>8450.1374537</v>
      </c>
      <c r="E171" s="370" t="n">
        <v>8.04772749817987</v>
      </c>
      <c r="F171" s="370" t="n">
        <v>15.0617927341608</v>
      </c>
      <c r="G171" s="370" t="n">
        <v>6.89646398470884</v>
      </c>
      <c r="H171" s="370" t="n">
        <v>12795.8759988</v>
      </c>
      <c r="I171" s="370" t="n">
        <v>5.66422932620719</v>
      </c>
      <c r="J171" s="370" t="n">
        <v>22.8077748086286</v>
      </c>
      <c r="K171" s="370" t="n">
        <v>5.15835841032097</v>
      </c>
      <c r="L171" s="370" t="n">
        <v>13441.6898662</v>
      </c>
      <c r="M171" s="370" t="n">
        <v>5.92269928759815</v>
      </c>
      <c r="N171" s="370" t="n">
        <v>23.9588939080423</v>
      </c>
      <c r="O171" s="370" t="n">
        <v>5.05714632052396</v>
      </c>
      <c r="P171" s="370" t="n">
        <v>21415.4286447</v>
      </c>
      <c r="Q171" s="370" t="n">
        <v>5.50681035347401</v>
      </c>
      <c r="R171" s="370" t="n">
        <v>38.1715385491683</v>
      </c>
      <c r="S171" s="370" t="n">
        <v>3.88572823052476</v>
      </c>
    </row>
    <row r="172">
      <c r="A172" s="370" t="s">
        <v>80</v>
      </c>
      <c r="B172" s="370" t="s">
        <v>81</v>
      </c>
      <c r="C172" s="370" t="s">
        <v>17</v>
      </c>
      <c r="D172" s="370" t="n">
        <v>10021.9325737</v>
      </c>
      <c r="E172" s="370" t="n">
        <v>6.7542932146655</v>
      </c>
      <c r="F172" s="370" t="n">
        <v>14.3875498788118</v>
      </c>
      <c r="G172" s="370" t="n">
        <v>6.1759690447143</v>
      </c>
      <c r="H172" s="370" t="n">
        <v>16355.3240036</v>
      </c>
      <c r="I172" s="370" t="n">
        <v>5.43634237405747</v>
      </c>
      <c r="J172" s="370" t="n">
        <v>23.4798067294367</v>
      </c>
      <c r="K172" s="370" t="n">
        <v>4.82569610480237</v>
      </c>
      <c r="L172" s="370" t="n">
        <v>19434.0647026</v>
      </c>
      <c r="M172" s="370" t="n">
        <v>4.99880927248486</v>
      </c>
      <c r="N172" s="370" t="n">
        <v>27.8996663767699</v>
      </c>
      <c r="O172" s="370" t="n">
        <v>4.1744885407606</v>
      </c>
      <c r="P172" s="370" t="n">
        <v>23845.6575533</v>
      </c>
      <c r="Q172" s="370" t="n">
        <v>4.5041096721456</v>
      </c>
      <c r="R172" s="370" t="n">
        <v>34.2329770149817</v>
      </c>
      <c r="S172" s="370" t="n">
        <v>3.85892057893176</v>
      </c>
    </row>
    <row r="173">
      <c r="A173" s="370" t="s">
        <v>82</v>
      </c>
      <c r="B173" s="370" t="s">
        <v>83</v>
      </c>
      <c r="C173" s="370" t="s">
        <v>16</v>
      </c>
      <c r="D173" s="370" t="n">
        <v>7613.8565972</v>
      </c>
      <c r="E173" s="370" t="n">
        <v>9.51362253735221</v>
      </c>
      <c r="F173" s="370" t="n">
        <v>23.2411155666562</v>
      </c>
      <c r="G173" s="370" t="n">
        <v>9.17049856481046</v>
      </c>
      <c r="H173" s="370" t="n">
        <v>8278.3425986</v>
      </c>
      <c r="I173" s="370" t="n">
        <v>8.82131050625005</v>
      </c>
      <c r="J173" s="370" t="n">
        <v>25.2694432287036</v>
      </c>
      <c r="K173" s="370" t="n">
        <v>7.97388200777492</v>
      </c>
      <c r="L173" s="370" t="n">
        <v>8162.6504912</v>
      </c>
      <c r="M173" s="370" t="n">
        <v>9.26831509278516</v>
      </c>
      <c r="N173" s="370" t="n">
        <v>24.9162958317297</v>
      </c>
      <c r="O173" s="370" t="n">
        <v>7.7421565611027</v>
      </c>
      <c r="P173" s="370" t="n">
        <v>8705.4391871</v>
      </c>
      <c r="Q173" s="370" t="n">
        <v>11.3965540074246</v>
      </c>
      <c r="R173" s="370" t="n">
        <v>26.5731453729104</v>
      </c>
      <c r="S173" s="370" t="n">
        <v>9.37193861711769</v>
      </c>
    </row>
    <row r="174">
      <c r="A174" s="370" t="s">
        <v>82</v>
      </c>
      <c r="B174" s="370" t="s">
        <v>83</v>
      </c>
      <c r="C174" s="370" t="s">
        <v>17</v>
      </c>
      <c r="D174" s="370" t="n">
        <v>9564.9098729</v>
      </c>
      <c r="E174" s="370" t="n">
        <v>7.47593773772611</v>
      </c>
      <c r="F174" s="370" t="n">
        <v>25.390262541544</v>
      </c>
      <c r="G174" s="370" t="n">
        <v>6.37643139004275</v>
      </c>
      <c r="H174" s="370" t="n">
        <v>11408.9382847</v>
      </c>
      <c r="I174" s="370" t="n">
        <v>7.16692635173972</v>
      </c>
      <c r="J174" s="370" t="n">
        <v>30.2852763087226</v>
      </c>
      <c r="K174" s="370" t="n">
        <v>5.77665853186996</v>
      </c>
      <c r="L174" s="370" t="n">
        <v>9358.5718428</v>
      </c>
      <c r="M174" s="370" t="n">
        <v>8.17477546130522</v>
      </c>
      <c r="N174" s="370" t="n">
        <v>24.8425337258876</v>
      </c>
      <c r="O174" s="370" t="n">
        <v>7.20450683517657</v>
      </c>
      <c r="P174" s="370" t="n">
        <v>7339.1474253</v>
      </c>
      <c r="Q174" s="370" t="n">
        <v>8.5033286019761</v>
      </c>
      <c r="R174" s="370" t="n">
        <v>19.4819274238458</v>
      </c>
      <c r="S174" s="370" t="n">
        <v>7.7418427485518</v>
      </c>
    </row>
    <row r="175">
      <c r="A175" s="370" t="s">
        <v>84</v>
      </c>
      <c r="B175" s="370" t="s">
        <v>85</v>
      </c>
      <c r="C175" s="370" t="s">
        <v>16</v>
      </c>
      <c r="D175" s="370" t="n">
        <v>14132.2694296</v>
      </c>
      <c r="E175" s="370" t="n">
        <v>7.8187854498513</v>
      </c>
      <c r="F175" s="370" t="n">
        <v>14.3868977552778</v>
      </c>
      <c r="G175" s="370" t="n">
        <v>6.80723147830184</v>
      </c>
      <c r="H175" s="370" t="n">
        <v>21717.0524409</v>
      </c>
      <c r="I175" s="370" t="n">
        <v>5.88094337490833</v>
      </c>
      <c r="J175" s="370" t="n">
        <v>22.1083396810159</v>
      </c>
      <c r="K175" s="370" t="n">
        <v>5.33444911840584</v>
      </c>
      <c r="L175" s="370" t="n">
        <v>26394.5281235</v>
      </c>
      <c r="M175" s="370" t="n">
        <v>5.59998423388166</v>
      </c>
      <c r="N175" s="370" t="n">
        <v>26.8700918350908</v>
      </c>
      <c r="O175" s="370" t="n">
        <v>4.69668286478421</v>
      </c>
      <c r="P175" s="370" t="n">
        <v>35986.2873851</v>
      </c>
      <c r="Q175" s="370" t="n">
        <v>5.34105480940928</v>
      </c>
      <c r="R175" s="370" t="n">
        <v>36.6346707286156</v>
      </c>
      <c r="S175" s="370" t="n">
        <v>3.77488922450797</v>
      </c>
    </row>
    <row r="176">
      <c r="A176" s="370" t="s">
        <v>84</v>
      </c>
      <c r="B176" s="370" t="s">
        <v>85</v>
      </c>
      <c r="C176" s="370" t="s">
        <v>17</v>
      </c>
      <c r="D176" s="370" t="n">
        <v>16316.8763121</v>
      </c>
      <c r="E176" s="370" t="n">
        <v>7.95665637697738</v>
      </c>
      <c r="F176" s="370" t="n">
        <v>12.0453204264834</v>
      </c>
      <c r="G176" s="370" t="n">
        <v>7.60615132050853</v>
      </c>
      <c r="H176" s="370" t="n">
        <v>28704.8961661</v>
      </c>
      <c r="I176" s="370" t="n">
        <v>4.93240556785286</v>
      </c>
      <c r="J176" s="370" t="n">
        <v>21.1903102969045</v>
      </c>
      <c r="K176" s="370" t="n">
        <v>4.45393618975879</v>
      </c>
      <c r="L176" s="370" t="n">
        <v>39602.1602938</v>
      </c>
      <c r="M176" s="370" t="n">
        <v>4.2841064897571</v>
      </c>
      <c r="N176" s="370" t="n">
        <v>29.2348058044688</v>
      </c>
      <c r="O176" s="370" t="n">
        <v>3.64692353871533</v>
      </c>
      <c r="P176" s="370" t="n">
        <v>50838.4354704</v>
      </c>
      <c r="Q176" s="370" t="n">
        <v>4.03846374502093</v>
      </c>
      <c r="R176" s="370" t="n">
        <v>37.5295634721433</v>
      </c>
      <c r="S176" s="370" t="n">
        <v>3.44163326011891</v>
      </c>
    </row>
    <row r="177">
      <c r="A177" s="370" t="s">
        <v>86</v>
      </c>
      <c r="B177" s="370" t="s">
        <v>87</v>
      </c>
      <c r="C177" s="370" t="s">
        <v>16</v>
      </c>
      <c r="D177" s="370" t="n">
        <v>19041.8799931</v>
      </c>
      <c r="E177" s="370" t="n">
        <v>5.48965682756488</v>
      </c>
      <c r="F177" s="370" t="n">
        <v>16.4939037311545</v>
      </c>
      <c r="G177" s="370" t="n">
        <v>4.90182199819622</v>
      </c>
      <c r="H177" s="370" t="n">
        <v>27468.1992828</v>
      </c>
      <c r="I177" s="370" t="n">
        <v>4.12934841479742</v>
      </c>
      <c r="J177" s="370" t="n">
        <v>23.7927050691865</v>
      </c>
      <c r="K177" s="370" t="n">
        <v>3.67920293687755</v>
      </c>
      <c r="L177" s="370" t="n">
        <v>29997.2641039</v>
      </c>
      <c r="M177" s="370" t="n">
        <v>4.15361090513002</v>
      </c>
      <c r="N177" s="370" t="n">
        <v>25.9833580774078</v>
      </c>
      <c r="O177" s="370" t="n">
        <v>3.52693445782709</v>
      </c>
      <c r="P177" s="370" t="n">
        <v>38940.6445767</v>
      </c>
      <c r="Q177" s="370" t="n">
        <v>3.94074882118143</v>
      </c>
      <c r="R177" s="370" t="n">
        <v>33.7300331222512</v>
      </c>
      <c r="S177" s="370" t="n">
        <v>3.0220713037052</v>
      </c>
    </row>
    <row r="178">
      <c r="A178" s="370" t="s">
        <v>86</v>
      </c>
      <c r="B178" s="370" t="s">
        <v>87</v>
      </c>
      <c r="C178" s="370" t="s">
        <v>17</v>
      </c>
      <c r="D178" s="370" t="n">
        <v>46111.2814417</v>
      </c>
      <c r="E178" s="370" t="n">
        <v>3.72341862793539</v>
      </c>
      <c r="F178" s="370" t="n">
        <v>18.4714174249076</v>
      </c>
      <c r="G178" s="370" t="n">
        <v>3.52297546403996</v>
      </c>
      <c r="H178" s="370" t="n">
        <v>66616.2274967</v>
      </c>
      <c r="I178" s="370" t="n">
        <v>2.69022650831379</v>
      </c>
      <c r="J178" s="370" t="n">
        <v>26.6853600006738</v>
      </c>
      <c r="K178" s="370" t="n">
        <v>2.48899517557514</v>
      </c>
      <c r="L178" s="370" t="n">
        <v>65668.6577417</v>
      </c>
      <c r="M178" s="370" t="n">
        <v>2.93072306795993</v>
      </c>
      <c r="N178" s="370" t="n">
        <v>26.3057792140077</v>
      </c>
      <c r="O178" s="370" t="n">
        <v>2.67752519050995</v>
      </c>
      <c r="P178" s="370" t="n">
        <v>71239.6916895</v>
      </c>
      <c r="Q178" s="370" t="n">
        <v>2.79317804498184</v>
      </c>
      <c r="R178" s="370" t="n">
        <v>28.5374433604108</v>
      </c>
      <c r="S178" s="370" t="n">
        <v>2.54637410294411</v>
      </c>
    </row>
    <row r="179">
      <c r="A179" s="370" t="s">
        <v>88</v>
      </c>
      <c r="B179" s="370" t="s">
        <v>89</v>
      </c>
      <c r="C179" s="370" t="s">
        <v>16</v>
      </c>
      <c r="D179" s="370" t="n">
        <v>4789.6988457</v>
      </c>
      <c r="E179" s="370" t="n">
        <v>11.9466470975525</v>
      </c>
      <c r="F179" s="370" t="n">
        <v>21.9493086648943</v>
      </c>
      <c r="G179" s="370" t="n">
        <v>8.97207547070261</v>
      </c>
      <c r="H179" s="370" t="n">
        <v>5989.7541546</v>
      </c>
      <c r="I179" s="370" t="n">
        <v>8.8501905380008</v>
      </c>
      <c r="J179" s="370" t="n">
        <v>27.4486908261837</v>
      </c>
      <c r="K179" s="370" t="n">
        <v>7.15999665530925</v>
      </c>
      <c r="L179" s="370" t="n">
        <v>5251.8222235</v>
      </c>
      <c r="M179" s="370" t="n">
        <v>9.37400344131185</v>
      </c>
      <c r="N179" s="370" t="n">
        <v>24.0670386072897</v>
      </c>
      <c r="O179" s="370" t="n">
        <v>7.6638171428116</v>
      </c>
      <c r="P179" s="370" t="n">
        <v>5790.3635295</v>
      </c>
      <c r="Q179" s="370" t="n">
        <v>9.19728654412496</v>
      </c>
      <c r="R179" s="370" t="n">
        <v>26.5349619016324</v>
      </c>
      <c r="S179" s="370" t="n">
        <v>7.37706397306974</v>
      </c>
    </row>
    <row r="180">
      <c r="A180" s="370" t="s">
        <v>88</v>
      </c>
      <c r="B180" s="370" t="s">
        <v>89</v>
      </c>
      <c r="C180" s="370" t="s">
        <v>17</v>
      </c>
      <c r="D180" s="370" t="n">
        <v>25751.55976</v>
      </c>
      <c r="E180" s="370" t="n">
        <v>3.911612151188</v>
      </c>
      <c r="F180" s="370" t="n">
        <v>20.6086237374953</v>
      </c>
      <c r="G180" s="370" t="n">
        <v>3.84032073190832</v>
      </c>
      <c r="H180" s="370" t="n">
        <v>33809.8574622</v>
      </c>
      <c r="I180" s="370" t="n">
        <v>2.80703093021451</v>
      </c>
      <c r="J180" s="370" t="n">
        <v>27.0575700093759</v>
      </c>
      <c r="K180" s="370" t="n">
        <v>2.6881539651617</v>
      </c>
      <c r="L180" s="370" t="n">
        <v>33113.5159578</v>
      </c>
      <c r="M180" s="370" t="n">
        <v>3.26434593753451</v>
      </c>
      <c r="N180" s="370" t="n">
        <v>26.5002973551861</v>
      </c>
      <c r="O180" s="370" t="n">
        <v>2.96613537533031</v>
      </c>
      <c r="P180" s="370" t="n">
        <v>32280.3286949</v>
      </c>
      <c r="Q180" s="370" t="n">
        <v>3.46217433348914</v>
      </c>
      <c r="R180" s="370" t="n">
        <v>25.8335088979428</v>
      </c>
      <c r="S180" s="370" t="n">
        <v>3.27561756880158</v>
      </c>
    </row>
    <row r="181">
      <c r="A181" s="370" t="s">
        <v>90</v>
      </c>
      <c r="B181" s="370" t="s">
        <v>91</v>
      </c>
      <c r="C181" s="370" t="s">
        <v>16</v>
      </c>
      <c r="D181" s="370" t="n">
        <v>11459.1896366</v>
      </c>
      <c r="E181" s="370" t="n">
        <v>7.76162592126546</v>
      </c>
      <c r="F181" s="370" t="n">
        <v>20.8004273005411</v>
      </c>
      <c r="G181" s="370" t="n">
        <v>6.5096619953239</v>
      </c>
      <c r="H181" s="370" t="n">
        <v>13942.9017902</v>
      </c>
      <c r="I181" s="370" t="n">
        <v>6.79624495451952</v>
      </c>
      <c r="J181" s="370" t="n">
        <v>25.3087979379744</v>
      </c>
      <c r="K181" s="370" t="n">
        <v>5.43885941383469</v>
      </c>
      <c r="L181" s="370" t="n">
        <v>12961.2320779</v>
      </c>
      <c r="M181" s="370" t="n">
        <v>7.2963318213836</v>
      </c>
      <c r="N181" s="370" t="n">
        <v>23.5268962388681</v>
      </c>
      <c r="O181" s="370" t="n">
        <v>6.33886110540275</v>
      </c>
      <c r="P181" s="370" t="n">
        <v>16727.8026103</v>
      </c>
      <c r="Q181" s="370" t="n">
        <v>7.79844463198241</v>
      </c>
      <c r="R181" s="370" t="n">
        <v>30.3638785226164</v>
      </c>
      <c r="S181" s="370" t="n">
        <v>5.39484353318682</v>
      </c>
    </row>
    <row r="182">
      <c r="A182" s="370" t="s">
        <v>90</v>
      </c>
      <c r="B182" s="370" t="s">
        <v>91</v>
      </c>
      <c r="C182" s="370" t="s">
        <v>17</v>
      </c>
      <c r="D182" s="370" t="n">
        <v>45590.5901983</v>
      </c>
      <c r="E182" s="370" t="n">
        <v>3.93040831984207</v>
      </c>
      <c r="F182" s="370" t="n">
        <v>18.8249077731056</v>
      </c>
      <c r="G182" s="370" t="n">
        <v>3.72584049737114</v>
      </c>
      <c r="H182" s="370" t="n">
        <v>69762.7488466</v>
      </c>
      <c r="I182" s="370" t="n">
        <v>2.65763516370065</v>
      </c>
      <c r="J182" s="370" t="n">
        <v>28.8058853224617</v>
      </c>
      <c r="K182" s="370" t="n">
        <v>2.39655425927277</v>
      </c>
      <c r="L182" s="370" t="n">
        <v>63010.3359008</v>
      </c>
      <c r="M182" s="370" t="n">
        <v>2.85017307329108</v>
      </c>
      <c r="N182" s="370" t="n">
        <v>26.017732100542</v>
      </c>
      <c r="O182" s="370" t="n">
        <v>2.65683938410849</v>
      </c>
      <c r="P182" s="370" t="n">
        <v>63818.6015775</v>
      </c>
      <c r="Q182" s="370" t="n">
        <v>3.36896094335416</v>
      </c>
      <c r="R182" s="370" t="n">
        <v>26.3514748038907</v>
      </c>
      <c r="S182" s="370" t="n">
        <v>3.04895046009283</v>
      </c>
    </row>
    <row r="183">
      <c r="A183" s="370" t="s">
        <v>92</v>
      </c>
      <c r="B183" s="370" t="s">
        <v>93</v>
      </c>
      <c r="C183" s="370" t="s">
        <v>16</v>
      </c>
      <c r="D183" s="370" t="n">
        <v>13291.25118</v>
      </c>
      <c r="E183" s="370" t="n">
        <v>9.11394041841555</v>
      </c>
      <c r="F183" s="370" t="n">
        <v>18.1544887681928</v>
      </c>
      <c r="G183" s="370" t="n">
        <v>7.65931480798301</v>
      </c>
      <c r="H183" s="370" t="n">
        <v>16641.0922666</v>
      </c>
      <c r="I183" s="370" t="n">
        <v>7.29874324956041</v>
      </c>
      <c r="J183" s="370" t="n">
        <v>22.7300288402532</v>
      </c>
      <c r="K183" s="370" t="n">
        <v>6.6984627264467</v>
      </c>
      <c r="L183" s="370" t="n">
        <v>17957.1690069</v>
      </c>
      <c r="M183" s="370" t="n">
        <v>8.57407873825055</v>
      </c>
      <c r="N183" s="370" t="n">
        <v>24.5276549686202</v>
      </c>
      <c r="O183" s="370" t="n">
        <v>6.47968031183337</v>
      </c>
      <c r="P183" s="370" t="n">
        <v>25322.4151844</v>
      </c>
      <c r="Q183" s="370" t="n">
        <v>7.94417193626001</v>
      </c>
      <c r="R183" s="370" t="n">
        <v>34.5878274229338</v>
      </c>
      <c r="S183" s="370" t="n">
        <v>5.56340178142589</v>
      </c>
    </row>
    <row r="184">
      <c r="A184" s="370" t="s">
        <v>92</v>
      </c>
      <c r="B184" s="370" t="s">
        <v>93</v>
      </c>
      <c r="C184" s="370" t="s">
        <v>17</v>
      </c>
      <c r="D184" s="370" t="n">
        <v>65344.1432839</v>
      </c>
      <c r="E184" s="370" t="n">
        <v>3.13539189241018</v>
      </c>
      <c r="F184" s="370" t="n">
        <v>17.5707267592966</v>
      </c>
      <c r="G184" s="370" t="n">
        <v>3.09048045152775</v>
      </c>
      <c r="H184" s="370" t="n">
        <v>101106.5558135</v>
      </c>
      <c r="I184" s="370" t="n">
        <v>2.54669470682232</v>
      </c>
      <c r="J184" s="370" t="n">
        <v>27.1870679833412</v>
      </c>
      <c r="K184" s="370" t="n">
        <v>2.43633591429046</v>
      </c>
      <c r="L184" s="370" t="n">
        <v>96903.68018</v>
      </c>
      <c r="M184" s="370" t="n">
        <v>2.61540054053472</v>
      </c>
      <c r="N184" s="370" t="n">
        <v>26.0569348811489</v>
      </c>
      <c r="O184" s="370" t="n">
        <v>2.39725054409265</v>
      </c>
      <c r="P184" s="370" t="n">
        <v>108537.7124901</v>
      </c>
      <c r="Q184" s="370" t="n">
        <v>2.9048175702994</v>
      </c>
      <c r="R184" s="370" t="n">
        <v>29.1852703762133</v>
      </c>
      <c r="S184" s="370" t="n">
        <v>2.62840216567209</v>
      </c>
    </row>
    <row r="185">
      <c r="A185" s="370" t="s">
        <v>94</v>
      </c>
      <c r="B185" s="370" t="s">
        <v>95</v>
      </c>
      <c r="C185" s="370" t="s">
        <v>16</v>
      </c>
      <c r="D185" s="370" t="n">
        <v>2218.6869349</v>
      </c>
      <c r="E185" s="370" t="n">
        <v>12.0450894168165</v>
      </c>
      <c r="F185" s="370" t="n">
        <v>26.9597355668267</v>
      </c>
      <c r="G185" s="370" t="n">
        <v>10.0668786675972</v>
      </c>
      <c r="H185" s="370" t="n">
        <v>1726.3229879</v>
      </c>
      <c r="I185" s="370" t="n">
        <v>13.9453441546691</v>
      </c>
      <c r="J185" s="370" t="n">
        <v>20.9769168081462</v>
      </c>
      <c r="K185" s="370" t="n">
        <v>11.9146755299187</v>
      </c>
      <c r="L185" s="370" t="n">
        <v>1908.447791</v>
      </c>
      <c r="M185" s="370" t="n">
        <v>15.4353033736483</v>
      </c>
      <c r="N185" s="370" t="n">
        <v>23.1899539223516</v>
      </c>
      <c r="O185" s="370" t="n">
        <v>11.4694558972349</v>
      </c>
      <c r="P185" s="370" t="n">
        <v>2376.1739508</v>
      </c>
      <c r="Q185" s="370" t="n">
        <v>13.1048407044904</v>
      </c>
      <c r="R185" s="370" t="n">
        <v>28.8733937026754</v>
      </c>
      <c r="S185" s="370" t="n">
        <v>8.77523429723905</v>
      </c>
    </row>
    <row r="186">
      <c r="A186" s="370" t="s">
        <v>94</v>
      </c>
      <c r="B186" s="370" t="s">
        <v>95</v>
      </c>
      <c r="C186" s="370" t="s">
        <v>17</v>
      </c>
      <c r="D186" s="370" t="n">
        <v>9970.2002818</v>
      </c>
      <c r="E186" s="370" t="n">
        <v>6.30129076459711</v>
      </c>
      <c r="F186" s="370" t="n">
        <v>20.681664041062</v>
      </c>
      <c r="G186" s="370" t="n">
        <v>6.11295366403297</v>
      </c>
      <c r="H186" s="370" t="n">
        <v>14141.2777778</v>
      </c>
      <c r="I186" s="370" t="n">
        <v>4.64269916458482</v>
      </c>
      <c r="J186" s="370" t="n">
        <v>29.3339298956385</v>
      </c>
      <c r="K186" s="370" t="n">
        <v>4.17983971854377</v>
      </c>
      <c r="L186" s="370" t="n">
        <v>13373.4409717</v>
      </c>
      <c r="M186" s="370" t="n">
        <v>4.56349953083778</v>
      </c>
      <c r="N186" s="370" t="n">
        <v>27.7411692275192</v>
      </c>
      <c r="O186" s="370" t="n">
        <v>4.2682181876383</v>
      </c>
      <c r="P186" s="370" t="n">
        <v>10723.0020625</v>
      </c>
      <c r="Q186" s="370" t="n">
        <v>5.27217834138247</v>
      </c>
      <c r="R186" s="370" t="n">
        <v>22.2432368357803</v>
      </c>
      <c r="S186" s="370" t="n">
        <v>5.27814962098048</v>
      </c>
    </row>
    <row r="187">
      <c r="A187" s="370" t="s">
        <v>96</v>
      </c>
      <c r="B187" s="370" t="s">
        <v>97</v>
      </c>
      <c r="C187" s="370" t="s">
        <v>16</v>
      </c>
      <c r="D187" s="370" t="n">
        <v>2273.7685403</v>
      </c>
      <c r="E187" s="370" t="n">
        <v>9.45214866426904</v>
      </c>
      <c r="F187" s="370" t="n">
        <v>46.1796713025878</v>
      </c>
      <c r="G187" s="370" t="n">
        <v>6.98756945816662</v>
      </c>
      <c r="H187" s="370" t="n">
        <v>1276.2810255</v>
      </c>
      <c r="I187" s="370" t="n">
        <v>11.8442317100179</v>
      </c>
      <c r="J187" s="370" t="n">
        <v>25.9209489456404</v>
      </c>
      <c r="K187" s="370" t="n">
        <v>9.38502899691813</v>
      </c>
      <c r="L187" s="370" t="n">
        <v>783.3715257</v>
      </c>
      <c r="M187" s="370" t="n">
        <v>15.7751990287393</v>
      </c>
      <c r="N187" s="370" t="n">
        <v>15.910080082232</v>
      </c>
      <c r="O187" s="370" t="n">
        <v>13.1021771897251</v>
      </c>
      <c r="P187" s="370" t="n">
        <v>590.322357</v>
      </c>
      <c r="Q187" s="370" t="n">
        <v>21.0165990860958</v>
      </c>
      <c r="R187" s="370" t="n">
        <v>11.9892996695398</v>
      </c>
      <c r="S187" s="370" t="n">
        <v>19.2834790018524</v>
      </c>
    </row>
    <row r="188">
      <c r="A188" s="370" t="s">
        <v>96</v>
      </c>
      <c r="B188" s="370" t="s">
        <v>97</v>
      </c>
      <c r="C188" s="370" t="s">
        <v>17</v>
      </c>
      <c r="D188" s="370" t="n">
        <v>24121.7112069</v>
      </c>
      <c r="E188" s="370" t="n">
        <v>2.92124557286772</v>
      </c>
      <c r="F188" s="370" t="n">
        <v>33.3069867755254</v>
      </c>
      <c r="G188" s="370" t="n">
        <v>2.78357089727745</v>
      </c>
      <c r="H188" s="370" t="n">
        <v>23410.0566889</v>
      </c>
      <c r="I188" s="370" t="n">
        <v>2.45263945342598</v>
      </c>
      <c r="J188" s="370" t="n">
        <v>32.3243422435326</v>
      </c>
      <c r="K188" s="370" t="n">
        <v>2.28550677988355</v>
      </c>
      <c r="L188" s="370" t="n">
        <v>14772.6406743</v>
      </c>
      <c r="M188" s="370" t="n">
        <v>3.49894841910882</v>
      </c>
      <c r="N188" s="370" t="n">
        <v>20.3978956284724</v>
      </c>
      <c r="O188" s="370" t="n">
        <v>3.30325686994811</v>
      </c>
      <c r="P188" s="370" t="n">
        <v>10117.9674601</v>
      </c>
      <c r="Q188" s="370" t="n">
        <v>4.57679625550507</v>
      </c>
      <c r="R188" s="370" t="n">
        <v>13.9707753524696</v>
      </c>
      <c r="S188" s="370" t="n">
        <v>4.44049332001382</v>
      </c>
    </row>
    <row r="189">
      <c r="A189" s="370" t="s">
        <v>98</v>
      </c>
      <c r="B189" s="370" t="s">
        <v>99</v>
      </c>
      <c r="C189" s="370" t="s">
        <v>16</v>
      </c>
      <c r="D189" s="370" t="n">
        <v>4082.5677652</v>
      </c>
      <c r="E189" s="370" t="n">
        <v>8.85798554702058</v>
      </c>
      <c r="F189" s="370" t="n">
        <v>32.4543875025172</v>
      </c>
      <c r="G189" s="370" t="n">
        <v>7.06766122229323</v>
      </c>
      <c r="H189" s="370" t="n">
        <v>2902.6419</v>
      </c>
      <c r="I189" s="370" t="n">
        <v>10.0420483186101</v>
      </c>
      <c r="J189" s="370" t="n">
        <v>23.0745624865403</v>
      </c>
      <c r="K189" s="370" t="n">
        <v>7.61039009002613</v>
      </c>
      <c r="L189" s="370" t="n">
        <v>2636.5795492</v>
      </c>
      <c r="M189" s="370" t="n">
        <v>10.0128760285032</v>
      </c>
      <c r="N189" s="370" t="n">
        <v>20.9594988478426</v>
      </c>
      <c r="O189" s="370" t="n">
        <v>8.83487591823074</v>
      </c>
      <c r="P189" s="370" t="n">
        <v>2957.6124609</v>
      </c>
      <c r="Q189" s="370" t="n">
        <v>9.19061601144544</v>
      </c>
      <c r="R189" s="370" t="n">
        <v>23.5115511630999</v>
      </c>
      <c r="S189" s="370" t="n">
        <v>7.44747940546081</v>
      </c>
    </row>
    <row r="190">
      <c r="A190" s="370" t="s">
        <v>98</v>
      </c>
      <c r="B190" s="370" t="s">
        <v>99</v>
      </c>
      <c r="C190" s="370" t="s">
        <v>17</v>
      </c>
      <c r="D190" s="370" t="n">
        <v>5362.8892828</v>
      </c>
      <c r="E190" s="370" t="n">
        <v>6.58937096669741</v>
      </c>
      <c r="F190" s="370" t="n">
        <v>26.0876535658993</v>
      </c>
      <c r="G190" s="370" t="n">
        <v>5.72955077255376</v>
      </c>
      <c r="H190" s="370" t="n">
        <v>5504.5619354</v>
      </c>
      <c r="I190" s="370" t="n">
        <v>6.30602404363574</v>
      </c>
      <c r="J190" s="370" t="n">
        <v>26.7768169787344</v>
      </c>
      <c r="K190" s="370" t="n">
        <v>5.3752924618784</v>
      </c>
      <c r="L190" s="370" t="n">
        <v>5171.9158248</v>
      </c>
      <c r="M190" s="370" t="n">
        <v>6.84173973420643</v>
      </c>
      <c r="N190" s="370" t="n">
        <v>25.1586675007638</v>
      </c>
      <c r="O190" s="370" t="n">
        <v>6.1320057028524</v>
      </c>
      <c r="P190" s="370" t="n">
        <v>4517.825919</v>
      </c>
      <c r="Q190" s="370" t="n">
        <v>7.73375227169602</v>
      </c>
      <c r="R190" s="370" t="n">
        <v>21.9768619546025</v>
      </c>
      <c r="S190" s="370" t="n">
        <v>6.81061179744435</v>
      </c>
    </row>
    <row r="191">
      <c r="A191" s="370" t="s">
        <v>100</v>
      </c>
      <c r="B191" s="370" t="s">
        <v>101</v>
      </c>
      <c r="C191" s="370" t="s">
        <v>16</v>
      </c>
      <c r="D191" s="370" t="n">
        <v>1458.5331397</v>
      </c>
      <c r="E191" s="370" t="n">
        <v>12.3276527213323</v>
      </c>
      <c r="F191" s="370" t="n">
        <v>17.8140156974684</v>
      </c>
      <c r="G191" s="370" t="n">
        <v>11.5358269727683</v>
      </c>
      <c r="H191" s="370" t="n">
        <v>2275.0097139</v>
      </c>
      <c r="I191" s="370" t="n">
        <v>12.2929495776983</v>
      </c>
      <c r="J191" s="370" t="n">
        <v>27.7861761602781</v>
      </c>
      <c r="K191" s="370" t="n">
        <v>9.46081556366315</v>
      </c>
      <c r="L191" s="370" t="n">
        <v>1665.4040583</v>
      </c>
      <c r="M191" s="370" t="n">
        <v>13.6895944576268</v>
      </c>
      <c r="N191" s="370" t="n">
        <v>20.340665035068</v>
      </c>
      <c r="O191" s="370" t="n">
        <v>12.9259631028006</v>
      </c>
      <c r="P191" s="370" t="n">
        <v>2788.6126169</v>
      </c>
      <c r="Q191" s="370" t="n">
        <v>13.8826905243991</v>
      </c>
      <c r="R191" s="370" t="n">
        <v>34.0591431071856</v>
      </c>
      <c r="S191" s="370" t="n">
        <v>10.1241709929042</v>
      </c>
    </row>
    <row r="192">
      <c r="A192" s="370" t="s">
        <v>100</v>
      </c>
      <c r="B192" s="370" t="s">
        <v>101</v>
      </c>
      <c r="C192" s="370" t="s">
        <v>17</v>
      </c>
      <c r="D192" s="370" t="n">
        <v>3310.7770197</v>
      </c>
      <c r="E192" s="370" t="n">
        <v>8.12321076618858</v>
      </c>
      <c r="F192" s="370" t="n">
        <v>16.5290159747857</v>
      </c>
      <c r="G192" s="370" t="n">
        <v>8.00199004424863</v>
      </c>
      <c r="H192" s="370" t="n">
        <v>5136.1486029</v>
      </c>
      <c r="I192" s="370" t="n">
        <v>6.55176430575237</v>
      </c>
      <c r="J192" s="370" t="n">
        <v>25.6421624896684</v>
      </c>
      <c r="K192" s="370" t="n">
        <v>5.70834550449833</v>
      </c>
      <c r="L192" s="370" t="n">
        <v>5005.9310801</v>
      </c>
      <c r="M192" s="370" t="n">
        <v>6.34398683551334</v>
      </c>
      <c r="N192" s="370" t="n">
        <v>24.9920530133276</v>
      </c>
      <c r="O192" s="370" t="n">
        <v>5.53529902007391</v>
      </c>
      <c r="P192" s="370" t="n">
        <v>6577.2347725</v>
      </c>
      <c r="Q192" s="370" t="n">
        <v>5.68070322045816</v>
      </c>
      <c r="R192" s="370" t="n">
        <v>32.8367685222183</v>
      </c>
      <c r="S192" s="370" t="n">
        <v>5.29514814027264</v>
      </c>
    </row>
    <row r="193">
      <c r="A193" s="370" t="s">
        <v>102</v>
      </c>
      <c r="B193" s="370" t="s">
        <v>103</v>
      </c>
      <c r="C193" s="370" t="s">
        <v>16</v>
      </c>
      <c r="D193" s="370" t="n">
        <v>3088.1661837</v>
      </c>
      <c r="E193" s="370" t="n">
        <v>10.2271650966283</v>
      </c>
      <c r="F193" s="370" t="n">
        <v>19.1470802586518</v>
      </c>
      <c r="G193" s="370" t="n">
        <v>8.86927393604159</v>
      </c>
      <c r="H193" s="370" t="n">
        <v>4294.6828677</v>
      </c>
      <c r="I193" s="370" t="n">
        <v>9.73791096763021</v>
      </c>
      <c r="J193" s="370" t="n">
        <v>26.6276594787351</v>
      </c>
      <c r="K193" s="370" t="n">
        <v>7.56438905059331</v>
      </c>
      <c r="L193" s="370" t="n">
        <v>4450.2944371</v>
      </c>
      <c r="M193" s="370" t="n">
        <v>8.93993165306404</v>
      </c>
      <c r="N193" s="370" t="n">
        <v>27.5924738803056</v>
      </c>
      <c r="O193" s="370" t="n">
        <v>7.51578167592748</v>
      </c>
      <c r="P193" s="370" t="n">
        <v>4295.5097682</v>
      </c>
      <c r="Q193" s="370" t="n">
        <v>9.83424831765676</v>
      </c>
      <c r="R193" s="370" t="n">
        <v>26.6327863823075</v>
      </c>
      <c r="S193" s="370" t="n">
        <v>8.01933000790381</v>
      </c>
    </row>
    <row r="194">
      <c r="A194" s="370" t="s">
        <v>102</v>
      </c>
      <c r="B194" s="370" t="s">
        <v>103</v>
      </c>
      <c r="C194" s="370" t="s">
        <v>17</v>
      </c>
      <c r="D194" s="370" t="n">
        <v>13524.4767468</v>
      </c>
      <c r="E194" s="370" t="n">
        <v>5.43858875879543</v>
      </c>
      <c r="F194" s="370" t="n">
        <v>18.3234697623638</v>
      </c>
      <c r="G194" s="370" t="n">
        <v>5.0976943531065</v>
      </c>
      <c r="H194" s="370" t="n">
        <v>19016.9304582</v>
      </c>
      <c r="I194" s="370" t="n">
        <v>4.02648941270133</v>
      </c>
      <c r="J194" s="370" t="n">
        <v>25.7648526259066</v>
      </c>
      <c r="K194" s="370" t="n">
        <v>3.806435218048</v>
      </c>
      <c r="L194" s="370" t="n">
        <v>18797.9295357</v>
      </c>
      <c r="M194" s="370" t="n">
        <v>3.84967738744606</v>
      </c>
      <c r="N194" s="370" t="n">
        <v>25.4681419393132</v>
      </c>
      <c r="O194" s="370" t="n">
        <v>3.67958218259109</v>
      </c>
      <c r="P194" s="370" t="n">
        <v>22470.2469364</v>
      </c>
      <c r="Q194" s="370" t="n">
        <v>4.09559713550302</v>
      </c>
      <c r="R194" s="370" t="n">
        <v>30.4435356724164</v>
      </c>
      <c r="S194" s="370" t="n">
        <v>3.72472767355266</v>
      </c>
    </row>
    <row r="195">
      <c r="A195" s="370" t="s">
        <v>104</v>
      </c>
      <c r="B195" s="370" t="s">
        <v>105</v>
      </c>
      <c r="C195" s="370" t="s">
        <v>16</v>
      </c>
      <c r="D195" s="370" t="n">
        <v>785.1996253</v>
      </c>
      <c r="E195" s="370" t="n">
        <v>11.4525828410451</v>
      </c>
      <c r="F195" s="370" t="n">
        <v>29.8370597431669</v>
      </c>
      <c r="G195" s="370" t="n">
        <v>9.70705944679587</v>
      </c>
      <c r="H195" s="370" t="n">
        <v>684.0412157</v>
      </c>
      <c r="I195" s="370" t="n">
        <v>11.4142119602996</v>
      </c>
      <c r="J195" s="370" t="n">
        <v>25.9931079460608</v>
      </c>
      <c r="K195" s="370" t="n">
        <v>8.26966528441839</v>
      </c>
      <c r="L195" s="370" t="n">
        <v>662.1635202</v>
      </c>
      <c r="M195" s="370" t="n">
        <v>13.2540827054259</v>
      </c>
      <c r="N195" s="370" t="n">
        <v>25.1617701732913</v>
      </c>
      <c r="O195" s="370" t="n">
        <v>10.9072277554611</v>
      </c>
      <c r="P195" s="370" t="n">
        <v>500.2209801</v>
      </c>
      <c r="Q195" s="370" t="n">
        <v>17.5446426799179</v>
      </c>
      <c r="R195" s="370" t="n">
        <v>19.008062137481</v>
      </c>
      <c r="S195" s="370" t="n">
        <v>14.5519837256252</v>
      </c>
    </row>
    <row r="196">
      <c r="A196" s="370" t="s">
        <v>104</v>
      </c>
      <c r="B196" s="370" t="s">
        <v>105</v>
      </c>
      <c r="C196" s="370" t="s">
        <v>17</v>
      </c>
      <c r="D196" s="370" t="n">
        <v>1695.4808656</v>
      </c>
      <c r="E196" s="370" t="n">
        <v>9.02814516022813</v>
      </c>
      <c r="F196" s="370" t="n">
        <v>34.1035308567272</v>
      </c>
      <c r="G196" s="370" t="n">
        <v>7.21038112931297</v>
      </c>
      <c r="H196" s="370" t="n">
        <v>1276.0704385</v>
      </c>
      <c r="I196" s="370" t="n">
        <v>8.45145312337763</v>
      </c>
      <c r="J196" s="370" t="n">
        <v>25.6673539983253</v>
      </c>
      <c r="K196" s="370" t="n">
        <v>8.24306780238259</v>
      </c>
      <c r="L196" s="370" t="n">
        <v>1155.3668503</v>
      </c>
      <c r="M196" s="370" t="n">
        <v>10.1621681487756</v>
      </c>
      <c r="N196" s="370" t="n">
        <v>23.2394772654082</v>
      </c>
      <c r="O196" s="370" t="n">
        <v>9.39373180866065</v>
      </c>
      <c r="P196" s="370" t="n">
        <v>844.6517183</v>
      </c>
      <c r="Q196" s="370" t="n">
        <v>11.5106347230531</v>
      </c>
      <c r="R196" s="370" t="n">
        <v>16.9896378795392</v>
      </c>
      <c r="S196" s="370" t="n">
        <v>11.5661699890746</v>
      </c>
    </row>
    <row r="197">
      <c r="A197" s="370" t="s">
        <v>106</v>
      </c>
      <c r="B197" s="370" t="s">
        <v>107</v>
      </c>
      <c r="C197" s="370" t="s">
        <v>16</v>
      </c>
      <c r="D197" s="370" t="n">
        <v>9888.2123854</v>
      </c>
      <c r="E197" s="370" t="n">
        <v>6.39658276672319</v>
      </c>
      <c r="F197" s="370" t="n">
        <v>20.5423883283926</v>
      </c>
      <c r="G197" s="370" t="n">
        <v>5.78520250906502</v>
      </c>
      <c r="H197" s="370" t="n">
        <v>11790.2331094</v>
      </c>
      <c r="I197" s="370" t="n">
        <v>5.57055212638385</v>
      </c>
      <c r="J197" s="370" t="n">
        <v>24.4937646538797</v>
      </c>
      <c r="K197" s="370" t="n">
        <v>4.9619142800666</v>
      </c>
      <c r="L197" s="370" t="n">
        <v>12251.3672937</v>
      </c>
      <c r="M197" s="370" t="n">
        <v>5.71362904983456</v>
      </c>
      <c r="N197" s="370" t="n">
        <v>25.4517535315634</v>
      </c>
      <c r="O197" s="370" t="n">
        <v>4.85073614021526</v>
      </c>
      <c r="P197" s="370" t="n">
        <v>14205.8383701</v>
      </c>
      <c r="Q197" s="370" t="n">
        <v>6.11605769503105</v>
      </c>
      <c r="R197" s="370" t="n">
        <v>29.5120934861644</v>
      </c>
      <c r="S197" s="370" t="n">
        <v>4.74255350886798</v>
      </c>
    </row>
    <row r="198">
      <c r="A198" s="370" t="s">
        <v>106</v>
      </c>
      <c r="B198" s="370" t="s">
        <v>107</v>
      </c>
      <c r="C198" s="370" t="s">
        <v>17</v>
      </c>
      <c r="D198" s="370" t="n">
        <v>15395.673986</v>
      </c>
      <c r="E198" s="370" t="n">
        <v>5.8757423562984</v>
      </c>
      <c r="F198" s="370" t="n">
        <v>17.3860845298944</v>
      </c>
      <c r="G198" s="370" t="n">
        <v>5.4210694413068</v>
      </c>
      <c r="H198" s="370" t="n">
        <v>23026.3921342</v>
      </c>
      <c r="I198" s="370" t="n">
        <v>3.96878914178298</v>
      </c>
      <c r="J198" s="370" t="n">
        <v>26.0033305737536</v>
      </c>
      <c r="K198" s="370" t="n">
        <v>3.80702667423025</v>
      </c>
      <c r="L198" s="370" t="n">
        <v>24466.7363008</v>
      </c>
      <c r="M198" s="370" t="n">
        <v>4.03697946655045</v>
      </c>
      <c r="N198" s="370" t="n">
        <v>27.6298878427254</v>
      </c>
      <c r="O198" s="370" t="n">
        <v>3.5515146547337</v>
      </c>
      <c r="P198" s="370" t="n">
        <v>25662.9008652</v>
      </c>
      <c r="Q198" s="370" t="n">
        <v>4.20626406418319</v>
      </c>
      <c r="R198" s="370" t="n">
        <v>28.9806970536267</v>
      </c>
      <c r="S198" s="370" t="n">
        <v>3.71482763652671</v>
      </c>
    </row>
    <row r="199">
      <c r="A199" s="370" t="s">
        <v>108</v>
      </c>
      <c r="B199" s="370" t="s">
        <v>109</v>
      </c>
      <c r="C199" s="370" t="s">
        <v>16</v>
      </c>
      <c r="D199" s="370" t="n">
        <v>16187.498647</v>
      </c>
      <c r="E199" s="370" t="n">
        <v>6.12083549990001</v>
      </c>
      <c r="F199" s="370" t="n">
        <v>17.2132307105962</v>
      </c>
      <c r="G199" s="370" t="n">
        <v>5.44720763959306</v>
      </c>
      <c r="H199" s="370" t="n">
        <v>19431.3394845</v>
      </c>
      <c r="I199" s="370" t="n">
        <v>5.07739784698198</v>
      </c>
      <c r="J199" s="370" t="n">
        <v>20.6626197695222</v>
      </c>
      <c r="K199" s="370" t="n">
        <v>4.48440018020673</v>
      </c>
      <c r="L199" s="370" t="n">
        <v>22631.2899083</v>
      </c>
      <c r="M199" s="370" t="n">
        <v>4.89606922717249</v>
      </c>
      <c r="N199" s="370" t="n">
        <v>24.0653372682846</v>
      </c>
      <c r="O199" s="370" t="n">
        <v>4.30010810958196</v>
      </c>
      <c r="P199" s="370" t="n">
        <v>35790.8972573</v>
      </c>
      <c r="Q199" s="370" t="n">
        <v>4.1753937783171</v>
      </c>
      <c r="R199" s="370" t="n">
        <v>38.0588122515969</v>
      </c>
      <c r="S199" s="370" t="n">
        <v>3.0720783667359</v>
      </c>
    </row>
    <row r="200">
      <c r="A200" s="370" t="s">
        <v>108</v>
      </c>
      <c r="B200" s="370" t="s">
        <v>109</v>
      </c>
      <c r="C200" s="370" t="s">
        <v>17</v>
      </c>
      <c r="D200" s="370" t="n">
        <v>15962.2684572</v>
      </c>
      <c r="E200" s="370" t="n">
        <v>6.4678442078712</v>
      </c>
      <c r="F200" s="370" t="n">
        <v>14.2993046049193</v>
      </c>
      <c r="G200" s="370" t="n">
        <v>5.89539168660731</v>
      </c>
      <c r="H200" s="370" t="n">
        <v>25023.1390386</v>
      </c>
      <c r="I200" s="370" t="n">
        <v>4.93036751033789</v>
      </c>
      <c r="J200" s="370" t="n">
        <v>22.4162053309404</v>
      </c>
      <c r="K200" s="370" t="n">
        <v>4.48324032545894</v>
      </c>
      <c r="L200" s="370" t="n">
        <v>29739.461601</v>
      </c>
      <c r="M200" s="370" t="n">
        <v>4.20293368305223</v>
      </c>
      <c r="N200" s="370" t="n">
        <v>26.6411770582134</v>
      </c>
      <c r="O200" s="370" t="n">
        <v>3.62544824838459</v>
      </c>
      <c r="P200" s="370" t="n">
        <v>40904.8142915</v>
      </c>
      <c r="Q200" s="370" t="n">
        <v>3.61192207619646</v>
      </c>
      <c r="R200" s="370" t="n">
        <v>36.6433130059269</v>
      </c>
      <c r="S200" s="370" t="n">
        <v>3.0671636040682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906</v>
      </c>
    </row>
    <row r="210">
      <c r="A210" s="5" t="s">
        <v>26</v>
      </c>
      <c r="B210" s="5" t="s">
        <v>114</v>
      </c>
      <c r="C210" s="5" t="s">
        <v>11</v>
      </c>
      <c r="D210" s="5" t="s">
        <v>886</v>
      </c>
      <c r="E210" s="5" t="s">
        <v>887</v>
      </c>
      <c r="F210" s="5" t="s">
        <v>888</v>
      </c>
      <c r="G210" s="5" t="s">
        <v>889</v>
      </c>
      <c r="H210" s="5" t="s">
        <v>890</v>
      </c>
      <c r="I210" s="5" t="s">
        <v>891</v>
      </c>
      <c r="J210" s="5" t="s">
        <v>892</v>
      </c>
      <c r="K210" s="5" t="s">
        <v>893</v>
      </c>
      <c r="L210" s="5" t="s">
        <v>894</v>
      </c>
      <c r="M210" s="5" t="s">
        <v>895</v>
      </c>
      <c r="N210" s="5" t="s">
        <v>896</v>
      </c>
      <c r="O210" s="5" t="s">
        <v>897</v>
      </c>
      <c r="P210" s="5" t="s">
        <v>898</v>
      </c>
      <c r="Q210" s="5" t="s">
        <v>899</v>
      </c>
      <c r="R210" s="5" t="s">
        <v>900</v>
      </c>
      <c r="S210" s="5" t="s">
        <v>901</v>
      </c>
    </row>
    <row r="211">
      <c r="A211" s="371" t="s">
        <v>88</v>
      </c>
      <c r="B211" s="371" t="s">
        <v>115</v>
      </c>
      <c r="C211" s="371" t="s">
        <v>16</v>
      </c>
      <c r="D211" s="371" t="n">
        <v>1566.2008346</v>
      </c>
      <c r="E211" s="371" t="n">
        <v>18.790234425356</v>
      </c>
      <c r="F211" s="371" t="n">
        <v>12.7634764261097</v>
      </c>
      <c r="G211" s="371" t="n">
        <v>17.9002088447833</v>
      </c>
      <c r="H211" s="371" t="n">
        <v>3017.9888613</v>
      </c>
      <c r="I211" s="371" t="n">
        <v>14.9003931118213</v>
      </c>
      <c r="J211" s="371" t="n">
        <v>24.5945659295361</v>
      </c>
      <c r="K211" s="371" t="n">
        <v>11.4932061980209</v>
      </c>
      <c r="L211" s="371" t="n">
        <v>3130.4871487</v>
      </c>
      <c r="M211" s="371" t="n">
        <v>16.947878807967</v>
      </c>
      <c r="N211" s="371" t="n">
        <v>25.5113508063455</v>
      </c>
      <c r="O211" s="371" t="n">
        <v>12.4942527239048</v>
      </c>
      <c r="P211" s="371" t="n">
        <v>4556.281179</v>
      </c>
      <c r="Q211" s="371" t="n">
        <v>15.8498775304975</v>
      </c>
      <c r="R211" s="371" t="n">
        <v>37.1306068380087</v>
      </c>
      <c r="S211" s="371" t="n">
        <v>10.2200040739576</v>
      </c>
    </row>
    <row r="212">
      <c r="A212" s="371" t="s">
        <v>88</v>
      </c>
      <c r="B212" s="371" t="s">
        <v>115</v>
      </c>
      <c r="C212" s="371" t="s">
        <v>17</v>
      </c>
      <c r="D212" s="371" t="n">
        <v>5942.4621205</v>
      </c>
      <c r="E212" s="371" t="n">
        <v>9.85774998371169</v>
      </c>
      <c r="F212" s="371" t="n">
        <v>18.0136737198055</v>
      </c>
      <c r="G212" s="371" t="n">
        <v>9.51274995235034</v>
      </c>
      <c r="H212" s="371" t="n">
        <v>9412.511205</v>
      </c>
      <c r="I212" s="371" t="n">
        <v>6.97463522516321</v>
      </c>
      <c r="J212" s="371" t="n">
        <v>28.5326018563863</v>
      </c>
      <c r="K212" s="371" t="n">
        <v>5.64482872771046</v>
      </c>
      <c r="L212" s="371" t="n">
        <v>8220.9632701</v>
      </c>
      <c r="M212" s="371" t="n">
        <v>8.13045302115914</v>
      </c>
      <c r="N212" s="371" t="n">
        <v>24.9206047943014</v>
      </c>
      <c r="O212" s="371" t="n">
        <v>6.97428877907236</v>
      </c>
      <c r="P212" s="371" t="n">
        <v>9412.6820112</v>
      </c>
      <c r="Q212" s="371" t="n">
        <v>7.77601201526058</v>
      </c>
      <c r="R212" s="371" t="n">
        <v>28.5331196295068</v>
      </c>
      <c r="S212" s="371" t="n">
        <v>7.11707917191275</v>
      </c>
    </row>
    <row r="213">
      <c r="A213" s="371" t="s">
        <v>92</v>
      </c>
      <c r="B213" s="371" t="s">
        <v>116</v>
      </c>
      <c r="C213" s="371" t="s">
        <v>16</v>
      </c>
      <c r="D213" s="371" t="n">
        <v>1127.0548211</v>
      </c>
      <c r="E213" s="371" t="n">
        <v>18.3438442192801</v>
      </c>
      <c r="F213" s="371" t="n">
        <v>19.9607187387971</v>
      </c>
      <c r="G213" s="371" t="n">
        <v>15.5536881772994</v>
      </c>
      <c r="H213" s="371" t="n">
        <v>1494.6066998</v>
      </c>
      <c r="I213" s="371" t="n">
        <v>14.5755870468616</v>
      </c>
      <c r="J213" s="371" t="n">
        <v>26.4702509596758</v>
      </c>
      <c r="K213" s="371" t="n">
        <v>12.0887776920473</v>
      </c>
      <c r="L213" s="371" t="n">
        <v>1306.5442043</v>
      </c>
      <c r="M213" s="371" t="n">
        <v>16.7726366060197</v>
      </c>
      <c r="N213" s="371" t="n">
        <v>23.1395677420413</v>
      </c>
      <c r="O213" s="371" t="n">
        <v>14.5400459231533</v>
      </c>
      <c r="P213" s="371" t="n">
        <v>1718.1581951</v>
      </c>
      <c r="Q213" s="371" t="n">
        <v>13.912263807183</v>
      </c>
      <c r="R213" s="371" t="n">
        <v>30.4294625594857</v>
      </c>
      <c r="S213" s="371" t="n">
        <v>11.9032938651242</v>
      </c>
    </row>
    <row r="214">
      <c r="A214" s="371" t="s">
        <v>92</v>
      </c>
      <c r="B214" s="371" t="s">
        <v>116</v>
      </c>
      <c r="C214" s="371" t="s">
        <v>17</v>
      </c>
      <c r="D214" s="371" t="n">
        <v>4132.2083979</v>
      </c>
      <c r="E214" s="371" t="n">
        <v>8.1580844149657</v>
      </c>
      <c r="F214" s="371" t="n">
        <v>20.7987109995408</v>
      </c>
      <c r="G214" s="371" t="n">
        <v>7.93904236270464</v>
      </c>
      <c r="H214" s="371" t="n">
        <v>5054.7632551</v>
      </c>
      <c r="I214" s="371" t="n">
        <v>7.11698157110455</v>
      </c>
      <c r="J214" s="371" t="n">
        <v>25.442221202433</v>
      </c>
      <c r="K214" s="371" t="n">
        <v>5.52836154704504</v>
      </c>
      <c r="L214" s="371" t="n">
        <v>4890.1227532</v>
      </c>
      <c r="M214" s="371" t="n">
        <v>7.46755794938741</v>
      </c>
      <c r="N214" s="371" t="n">
        <v>24.6135335158251</v>
      </c>
      <c r="O214" s="371" t="n">
        <v>7.18053830018015</v>
      </c>
      <c r="P214" s="371" t="n">
        <v>5790.5233418</v>
      </c>
      <c r="Q214" s="371" t="n">
        <v>8.23915608394824</v>
      </c>
      <c r="R214" s="371" t="n">
        <v>29.145534282201</v>
      </c>
      <c r="S214" s="371" t="n">
        <v>7.26074893309043</v>
      </c>
    </row>
    <row r="215">
      <c r="A215" s="371" t="s">
        <v>94</v>
      </c>
      <c r="B215" s="371" t="s">
        <v>117</v>
      </c>
      <c r="C215" s="371" t="s">
        <v>16</v>
      </c>
      <c r="D215" s="371" t="n">
        <v>357.5647517</v>
      </c>
      <c r="E215" s="371" t="n">
        <v>26.1030797338584</v>
      </c>
      <c r="F215" s="371" t="n">
        <v>11.1671465968397</v>
      </c>
      <c r="G215" s="371" t="n">
        <v>22.291709867113</v>
      </c>
      <c r="H215" s="371" t="n">
        <v>767.4031763</v>
      </c>
      <c r="I215" s="371" t="n">
        <v>20.8921981801399</v>
      </c>
      <c r="J215" s="371" t="n">
        <v>23.9668583882467</v>
      </c>
      <c r="K215" s="371" t="n">
        <v>18.0230495982384</v>
      </c>
      <c r="L215" s="371" t="n">
        <v>825.0330998</v>
      </c>
      <c r="M215" s="371" t="n">
        <v>23.6648080233235</v>
      </c>
      <c r="N215" s="371" t="n">
        <v>25.7667052720053</v>
      </c>
      <c r="O215" s="371" t="n">
        <v>15.4521703949522</v>
      </c>
      <c r="P215" s="371" t="n">
        <v>1251.9337601</v>
      </c>
      <c r="Q215" s="371" t="n">
        <v>21.3509286200453</v>
      </c>
      <c r="R215" s="371" t="n">
        <v>39.0992897429084</v>
      </c>
      <c r="S215" s="371" t="n">
        <v>10.1797975117195</v>
      </c>
    </row>
    <row r="216">
      <c r="A216" s="371" t="s">
        <v>94</v>
      </c>
      <c r="B216" s="371" t="s">
        <v>117</v>
      </c>
      <c r="C216" s="371" t="s">
        <v>17</v>
      </c>
      <c r="D216" s="371" t="n">
        <v>3536.6593505</v>
      </c>
      <c r="E216" s="371" t="n">
        <v>9.67102010869794</v>
      </c>
      <c r="F216" s="371" t="n">
        <v>17.9019592987082</v>
      </c>
      <c r="G216" s="371" t="n">
        <v>9.55659258514904</v>
      </c>
      <c r="H216" s="371" t="n">
        <v>6118.5154217</v>
      </c>
      <c r="I216" s="371" t="n">
        <v>6.5521950029135</v>
      </c>
      <c r="J216" s="371" t="n">
        <v>30.9708691713004</v>
      </c>
      <c r="K216" s="371" t="n">
        <v>6.2072310155579</v>
      </c>
      <c r="L216" s="371" t="n">
        <v>5396.081792</v>
      </c>
      <c r="M216" s="371" t="n">
        <v>7.44149539608361</v>
      </c>
      <c r="N216" s="371" t="n">
        <v>27.3140348106264</v>
      </c>
      <c r="O216" s="371" t="n">
        <v>6.88014067651281</v>
      </c>
      <c r="P216" s="371" t="n">
        <v>4704.4544811</v>
      </c>
      <c r="Q216" s="371" t="n">
        <v>7.98859092090442</v>
      </c>
      <c r="R216" s="371" t="n">
        <v>23.8131367193651</v>
      </c>
      <c r="S216" s="371" t="n">
        <v>7.52620133015532</v>
      </c>
    </row>
    <row r="217">
      <c r="A217" s="371" t="s">
        <v>96</v>
      </c>
      <c r="B217" s="371" t="s">
        <v>118</v>
      </c>
      <c r="C217" s="371" t="s">
        <v>16</v>
      </c>
      <c r="D217" s="371" t="n">
        <v>383.0568006</v>
      </c>
      <c r="E217" s="371" t="n">
        <v>36.9713623577676</v>
      </c>
      <c r="F217" s="371" t="n">
        <v>40.990601883173</v>
      </c>
      <c r="G217" s="371" t="n">
        <v>29.4389045710673</v>
      </c>
      <c r="H217" s="371" t="n">
        <v>153.8999988</v>
      </c>
      <c r="I217" s="371" t="n">
        <v>58.2675019313247</v>
      </c>
      <c r="J217" s="371" t="n">
        <v>16.4687157903224</v>
      </c>
      <c r="K217" s="371" t="n">
        <v>54.253697113322</v>
      </c>
      <c r="L217" s="371" t="n">
        <v>290.0527513</v>
      </c>
      <c r="M217" s="371" t="n">
        <v>44.0833580630242</v>
      </c>
      <c r="N217" s="371" t="n">
        <v>31.0383129474122</v>
      </c>
      <c r="O217" s="371" t="n">
        <v>37.0959892716143</v>
      </c>
      <c r="P217" s="371" t="n">
        <v>107.4895369</v>
      </c>
      <c r="Q217" s="371" t="n">
        <v>70.4374705064605</v>
      </c>
      <c r="R217" s="371" t="n">
        <v>11.5023693790924</v>
      </c>
      <c r="S217" s="371" t="n">
        <v>67.0526899789487</v>
      </c>
    </row>
    <row r="218">
      <c r="A218" s="371" t="s">
        <v>96</v>
      </c>
      <c r="B218" s="371" t="s">
        <v>118</v>
      </c>
      <c r="C218" s="371" t="s">
        <v>17</v>
      </c>
      <c r="D218" s="371" t="n">
        <v>19181.936519</v>
      </c>
      <c r="E218" s="371" t="n">
        <v>6.13406353951717</v>
      </c>
      <c r="F218" s="371" t="n">
        <v>32.1041288772184</v>
      </c>
      <c r="G218" s="371" t="n">
        <v>6.25483434471991</v>
      </c>
      <c r="H218" s="371" t="n">
        <v>20395.80429</v>
      </c>
      <c r="I218" s="371" t="n">
        <v>4.64241161356806</v>
      </c>
      <c r="J218" s="371" t="n">
        <v>34.1357364430909</v>
      </c>
      <c r="K218" s="371" t="n">
        <v>4.25784961091125</v>
      </c>
      <c r="L218" s="371" t="n">
        <v>12814.1426508</v>
      </c>
      <c r="M218" s="371" t="n">
        <v>7.12521144644752</v>
      </c>
      <c r="N218" s="371" t="n">
        <v>21.4465774456536</v>
      </c>
      <c r="O218" s="371" t="n">
        <v>7.0351522808321</v>
      </c>
      <c r="P218" s="371" t="n">
        <v>7357.2428671</v>
      </c>
      <c r="Q218" s="371" t="n">
        <v>11.5162444243644</v>
      </c>
      <c r="R218" s="371" t="n">
        <v>12.3135572340372</v>
      </c>
      <c r="S218" s="371" t="n">
        <v>11.1230598687018</v>
      </c>
    </row>
    <row r="219">
      <c r="A219" s="371" t="s">
        <v>98</v>
      </c>
      <c r="B219" s="371" t="s">
        <v>119</v>
      </c>
      <c r="C219" s="371" t="s">
        <v>16</v>
      </c>
      <c r="D219" s="371" t="n">
        <v>139.0108341</v>
      </c>
      <c r="E219" s="371" t="n">
        <v>41.0202043772882</v>
      </c>
      <c r="F219" s="371" t="n">
        <v>18.451740168143</v>
      </c>
      <c r="G219" s="371" t="n">
        <v>34.7325476454546</v>
      </c>
      <c r="H219" s="371" t="n">
        <v>163.0992793</v>
      </c>
      <c r="I219" s="371" t="n">
        <v>34.4699146305501</v>
      </c>
      <c r="J219" s="371" t="n">
        <v>21.6491436997642</v>
      </c>
      <c r="K219" s="371" t="n">
        <v>28.5584668987772</v>
      </c>
      <c r="L219" s="371" t="n">
        <v>192.1008418</v>
      </c>
      <c r="M219" s="371" t="n">
        <v>51.8234334274646</v>
      </c>
      <c r="N219" s="371" t="n">
        <v>25.49869470192</v>
      </c>
      <c r="O219" s="371" t="n">
        <v>38.6743385887101</v>
      </c>
      <c r="P219" s="371" t="n">
        <v>259.1642432</v>
      </c>
      <c r="Q219" s="371" t="n">
        <v>42.0666012380705</v>
      </c>
      <c r="R219" s="371" t="n">
        <v>34.4004214301727</v>
      </c>
      <c r="S219" s="371" t="n">
        <v>25.5815643644998</v>
      </c>
    </row>
    <row r="220">
      <c r="A220" s="371" t="s">
        <v>98</v>
      </c>
      <c r="B220" s="371" t="s">
        <v>119</v>
      </c>
      <c r="C220" s="371" t="s">
        <v>17</v>
      </c>
      <c r="D220" s="371" t="n">
        <v>5675.303391</v>
      </c>
      <c r="E220" s="371" t="n">
        <v>6.56487053402977</v>
      </c>
      <c r="F220" s="371" t="n">
        <v>31.8094993182591</v>
      </c>
      <c r="G220" s="371" t="n">
        <v>6.6851191156145</v>
      </c>
      <c r="H220" s="371" t="n">
        <v>5690.2331625</v>
      </c>
      <c r="I220" s="371" t="n">
        <v>5.33599811823359</v>
      </c>
      <c r="J220" s="371" t="n">
        <v>31.8931791717633</v>
      </c>
      <c r="K220" s="371" t="n">
        <v>5.36683300768253</v>
      </c>
      <c r="L220" s="371" t="n">
        <v>3587.3351313</v>
      </c>
      <c r="M220" s="371" t="n">
        <v>10.2791827079449</v>
      </c>
      <c r="N220" s="371" t="n">
        <v>20.1066492047657</v>
      </c>
      <c r="O220" s="371" t="n">
        <v>9.61724139626272</v>
      </c>
      <c r="P220" s="371" t="n">
        <v>2888.6646884</v>
      </c>
      <c r="Q220" s="371" t="n">
        <v>11.2268545619381</v>
      </c>
      <c r="R220" s="371" t="n">
        <v>16.1906723052119</v>
      </c>
      <c r="S220" s="371" t="n">
        <v>10.9718509205694</v>
      </c>
    </row>
    <row r="221">
      <c r="A221" s="371" t="s">
        <v>106</v>
      </c>
      <c r="B221" s="371" t="s">
        <v>120</v>
      </c>
      <c r="C221" s="371" t="s">
        <v>16</v>
      </c>
      <c r="D221" s="371" t="n">
        <v>690.8232808</v>
      </c>
      <c r="E221" s="371" t="n">
        <v>26.9766105226407</v>
      </c>
      <c r="F221" s="371" t="n">
        <v>16.424748318061</v>
      </c>
      <c r="G221" s="371" t="n">
        <v>24.572404770272</v>
      </c>
      <c r="H221" s="371" t="n">
        <v>1235.9860295</v>
      </c>
      <c r="I221" s="371" t="n">
        <v>16.7641721296276</v>
      </c>
      <c r="J221" s="371" t="n">
        <v>29.3863279124987</v>
      </c>
      <c r="K221" s="371" t="n">
        <v>13.5982485990333</v>
      </c>
      <c r="L221" s="371" t="n">
        <v>964.0725562</v>
      </c>
      <c r="M221" s="371" t="n">
        <v>20.7994144064585</v>
      </c>
      <c r="N221" s="371" t="n">
        <v>22.9214178734648</v>
      </c>
      <c r="O221" s="371" t="n">
        <v>16.4550066522746</v>
      </c>
      <c r="P221" s="371" t="n">
        <v>1315.1081884</v>
      </c>
      <c r="Q221" s="371" t="n">
        <v>18.0126534105555</v>
      </c>
      <c r="R221" s="371" t="n">
        <v>31.2675058959755</v>
      </c>
      <c r="S221" s="371" t="n">
        <v>13.2931588196976</v>
      </c>
    </row>
    <row r="222">
      <c r="A222" s="371" t="s">
        <v>106</v>
      </c>
      <c r="B222" s="371" t="s">
        <v>120</v>
      </c>
      <c r="C222" s="371" t="s">
        <v>17</v>
      </c>
      <c r="D222" s="371" t="n">
        <v>7541.7600414</v>
      </c>
      <c r="E222" s="371" t="n">
        <v>7.40757998032782</v>
      </c>
      <c r="F222" s="371" t="n">
        <v>22.9541739159853</v>
      </c>
      <c r="G222" s="371" t="n">
        <v>7.31157684806233</v>
      </c>
      <c r="H222" s="371" t="n">
        <v>10809.4976921</v>
      </c>
      <c r="I222" s="371" t="n">
        <v>5.67373379418857</v>
      </c>
      <c r="J222" s="371" t="n">
        <v>32.8998918829092</v>
      </c>
      <c r="K222" s="371" t="n">
        <v>5.18334715216171</v>
      </c>
      <c r="L222" s="371" t="n">
        <v>7831.8049165</v>
      </c>
      <c r="M222" s="371" t="n">
        <v>6.57094186897597</v>
      </c>
      <c r="N222" s="371" t="n">
        <v>23.8369573073871</v>
      </c>
      <c r="O222" s="371" t="n">
        <v>6.4417461624873</v>
      </c>
      <c r="P222" s="371" t="n">
        <v>6672.661407</v>
      </c>
      <c r="Q222" s="371" t="n">
        <v>8.42502193009494</v>
      </c>
      <c r="R222" s="371" t="n">
        <v>20.3089768937184</v>
      </c>
      <c r="S222" s="371" t="n">
        <v>8.31629853269645</v>
      </c>
    </row>
    <row r="223">
      <c r="A223" s="371" t="s">
        <v>108</v>
      </c>
      <c r="B223" s="371" t="s">
        <v>121</v>
      </c>
      <c r="C223" s="371" t="s">
        <v>16</v>
      </c>
      <c r="D223" s="371" t="n">
        <v>707.5265405</v>
      </c>
      <c r="E223" s="371" t="n">
        <v>26.2894248850681</v>
      </c>
      <c r="F223" s="371" t="n">
        <v>24.8907126726271</v>
      </c>
      <c r="G223" s="371" t="n">
        <v>19.6145466275823</v>
      </c>
      <c r="H223" s="371" t="n">
        <v>1016.0841951</v>
      </c>
      <c r="I223" s="371" t="n">
        <v>20.5286924397961</v>
      </c>
      <c r="J223" s="371" t="n">
        <v>35.7457399881548</v>
      </c>
      <c r="K223" s="371" t="n">
        <v>16.8798424329656</v>
      </c>
      <c r="L223" s="371" t="n">
        <v>524.7458646</v>
      </c>
      <c r="M223" s="371" t="n">
        <v>33.9380399932173</v>
      </c>
      <c r="N223" s="371" t="n">
        <v>18.4605068421569</v>
      </c>
      <c r="O223" s="371" t="n">
        <v>23.5296273470756</v>
      </c>
      <c r="P223" s="371" t="n">
        <v>594.175672</v>
      </c>
      <c r="Q223" s="371" t="n">
        <v>30.4241279818554</v>
      </c>
      <c r="R223" s="371" t="n">
        <v>20.9030404970612</v>
      </c>
      <c r="S223" s="371" t="n">
        <v>22.7547370731214</v>
      </c>
    </row>
    <row r="224">
      <c r="A224" s="371" t="s">
        <v>108</v>
      </c>
      <c r="B224" s="371" t="s">
        <v>121</v>
      </c>
      <c r="C224" s="371" t="s">
        <v>17</v>
      </c>
      <c r="D224" s="371" t="n">
        <v>9619.9313436</v>
      </c>
      <c r="E224" s="371" t="n">
        <v>7.95173085914138</v>
      </c>
      <c r="F224" s="371" t="n">
        <v>24.8357302905836</v>
      </c>
      <c r="G224" s="371" t="n">
        <v>7.88181838728962</v>
      </c>
      <c r="H224" s="371" t="n">
        <v>11606.0733441</v>
      </c>
      <c r="I224" s="371" t="n">
        <v>6.31664662667507</v>
      </c>
      <c r="J224" s="371" t="n">
        <v>29.9633435012574</v>
      </c>
      <c r="K224" s="371" t="n">
        <v>5.99786588276878</v>
      </c>
      <c r="L224" s="371" t="n">
        <v>8390.8313707</v>
      </c>
      <c r="M224" s="371" t="n">
        <v>7.84780693569023</v>
      </c>
      <c r="N224" s="371" t="n">
        <v>21.6625688264515</v>
      </c>
      <c r="O224" s="371" t="n">
        <v>7.63968757110134</v>
      </c>
      <c r="P224" s="371" t="n">
        <v>9117.4038091</v>
      </c>
      <c r="Q224" s="371" t="n">
        <v>8.43479630323815</v>
      </c>
      <c r="R224" s="371" t="n">
        <v>23.5383573817076</v>
      </c>
      <c r="S224" s="371" t="n">
        <v>8.49925443329897</v>
      </c>
    </row>
    <row r="225">
      <c r="A225" s="371" t="s">
        <v>110</v>
      </c>
      <c r="B225" s="371" t="s">
        <v>122</v>
      </c>
      <c r="C225" s="371" t="s">
        <v>16</v>
      </c>
      <c r="D225" s="371" t="n">
        <v>285.957253</v>
      </c>
      <c r="E225" s="371" t="n">
        <v>27.3303614511684</v>
      </c>
      <c r="F225" s="371" t="n">
        <v>53.5984194399267</v>
      </c>
      <c r="G225" s="371" t="n">
        <v>17.0753364992551</v>
      </c>
      <c r="H225" s="371" t="n">
        <v>138.6209614</v>
      </c>
      <c r="I225" s="371" t="n">
        <v>37.2187017748839</v>
      </c>
      <c r="J225" s="371" t="n">
        <v>25.9824304308976</v>
      </c>
      <c r="K225" s="371" t="n">
        <v>28.6785440761386</v>
      </c>
      <c r="L225" s="371" t="n">
        <v>62.267148</v>
      </c>
      <c r="M225" s="371" t="n">
        <v>57.695353362762</v>
      </c>
      <c r="N225" s="371" t="n">
        <v>11.6710476157497</v>
      </c>
      <c r="O225" s="371" t="n">
        <v>50.368733902819</v>
      </c>
      <c r="P225" s="371" t="n">
        <v>46.6727077</v>
      </c>
      <c r="Q225" s="371" t="n">
        <v>57.8466228628529</v>
      </c>
      <c r="R225" s="371" t="n">
        <v>8.748102513426</v>
      </c>
      <c r="S225" s="371" t="n">
        <v>58.3957354489602</v>
      </c>
    </row>
    <row r="226">
      <c r="A226" s="371" t="s">
        <v>110</v>
      </c>
      <c r="B226" s="371" t="s">
        <v>122</v>
      </c>
      <c r="C226" s="371" t="s">
        <v>17</v>
      </c>
      <c r="D226" s="371" t="n">
        <v>5616.1686956</v>
      </c>
      <c r="E226" s="371" t="n">
        <v>5.9495937294522</v>
      </c>
      <c r="F226" s="371" t="n">
        <v>29.947081279466</v>
      </c>
      <c r="G226" s="371" t="n">
        <v>5.77386300368945</v>
      </c>
      <c r="H226" s="371" t="n">
        <v>6568.391084</v>
      </c>
      <c r="I226" s="371" t="n">
        <v>4.6835993143748</v>
      </c>
      <c r="J226" s="371" t="n">
        <v>35.0246141683701</v>
      </c>
      <c r="K226" s="371" t="n">
        <v>4.45011323442529</v>
      </c>
      <c r="L226" s="371" t="n">
        <v>4036.1410073</v>
      </c>
      <c r="M226" s="371" t="n">
        <v>5.95476305906208</v>
      </c>
      <c r="N226" s="371" t="n">
        <v>21.5219038729544</v>
      </c>
      <c r="O226" s="371" t="n">
        <v>6.03670743210152</v>
      </c>
      <c r="P226" s="371" t="n">
        <v>2532.9421581</v>
      </c>
      <c r="Q226" s="371" t="n">
        <v>9.73405003628912</v>
      </c>
      <c r="R226" s="371" t="n">
        <v>13.5064006792095</v>
      </c>
      <c r="S226" s="371" t="n">
        <v>9.64724089198585</v>
      </c>
    </row>
    <row r="227">
      <c r="A227" s="371" t="s">
        <v>123</v>
      </c>
      <c r="B227" s="371" t="s">
        <v>124</v>
      </c>
      <c r="C227" s="371" t="s">
        <v>16</v>
      </c>
      <c r="D227" s="371" t="n">
        <v>283.3239791</v>
      </c>
      <c r="E227" s="371" t="n">
        <v>23.4576740619259</v>
      </c>
      <c r="F227" s="371" t="n">
        <v>22.432111519876</v>
      </c>
      <c r="G227" s="371" t="n">
        <v>19.9494963086239</v>
      </c>
      <c r="H227" s="371" t="n">
        <v>314.893586</v>
      </c>
      <c r="I227" s="371" t="n">
        <v>22.4010822995953</v>
      </c>
      <c r="J227" s="371" t="n">
        <v>24.9316279563916</v>
      </c>
      <c r="K227" s="371" t="n">
        <v>18.9492068076995</v>
      </c>
      <c r="L227" s="371" t="n">
        <v>250.2479059</v>
      </c>
      <c r="M227" s="371" t="n">
        <v>28.7891738043974</v>
      </c>
      <c r="N227" s="371" t="n">
        <v>19.8133209571468</v>
      </c>
      <c r="O227" s="371" t="n">
        <v>27.444931452942</v>
      </c>
      <c r="P227" s="371" t="n">
        <v>414.5631068</v>
      </c>
      <c r="Q227" s="371" t="n">
        <v>26.8065031357779</v>
      </c>
      <c r="R227" s="371" t="n">
        <v>32.8229395665856</v>
      </c>
      <c r="S227" s="371" t="n">
        <v>17.3112436953169</v>
      </c>
    </row>
    <row r="228">
      <c r="A228" s="371" t="s">
        <v>123</v>
      </c>
      <c r="B228" s="371" t="s">
        <v>124</v>
      </c>
      <c r="C228" s="371" t="s">
        <v>17</v>
      </c>
      <c r="D228" s="371" t="n">
        <v>2439.2419011</v>
      </c>
      <c r="E228" s="371" t="n">
        <v>9.22510054040889</v>
      </c>
      <c r="F228" s="371" t="n">
        <v>23.4476356614368</v>
      </c>
      <c r="G228" s="371" t="n">
        <v>8.90381561306937</v>
      </c>
      <c r="H228" s="371" t="n">
        <v>2892.18715</v>
      </c>
      <c r="I228" s="371" t="n">
        <v>7.56207450823434</v>
      </c>
      <c r="J228" s="371" t="n">
        <v>27.8016503928157</v>
      </c>
      <c r="K228" s="371" t="n">
        <v>6.80242531914299</v>
      </c>
      <c r="L228" s="371" t="n">
        <v>2596.9912876</v>
      </c>
      <c r="M228" s="371" t="n">
        <v>7.09463304861711</v>
      </c>
      <c r="N228" s="371" t="n">
        <v>24.964028987904</v>
      </c>
      <c r="O228" s="371" t="n">
        <v>6.79663127282858</v>
      </c>
      <c r="P228" s="371" t="n">
        <v>2474.5129733</v>
      </c>
      <c r="Q228" s="371" t="n">
        <v>10.3447865001055</v>
      </c>
      <c r="R228" s="371" t="n">
        <v>23.7866849578436</v>
      </c>
      <c r="S228" s="371" t="n">
        <v>10.1002430742492</v>
      </c>
    </row>
    <row r="229">
      <c r="A229" s="371" t="s">
        <v>125</v>
      </c>
      <c r="B229" s="371" t="s">
        <v>126</v>
      </c>
      <c r="C229" s="371" t="s">
        <v>16</v>
      </c>
      <c r="D229" s="371" t="n">
        <v>71.8711101</v>
      </c>
      <c r="E229" s="371" t="n">
        <v>58.3074870294514</v>
      </c>
      <c r="F229" s="371" t="n">
        <v>10.933720923732</v>
      </c>
      <c r="G229" s="371" t="n">
        <v>56.8358804921804</v>
      </c>
      <c r="H229" s="371" t="n">
        <v>134.0112069</v>
      </c>
      <c r="I229" s="371" t="n">
        <v>44.1852392946981</v>
      </c>
      <c r="J229" s="371" t="n">
        <v>20.387066998943</v>
      </c>
      <c r="K229" s="371" t="n">
        <v>30.7548025010076</v>
      </c>
      <c r="L229" s="371" t="n">
        <v>232.3110521</v>
      </c>
      <c r="M229" s="371" t="n">
        <v>42.4253781404712</v>
      </c>
      <c r="N229" s="371" t="n">
        <v>35.3413799734808</v>
      </c>
      <c r="O229" s="371" t="n">
        <v>25.5796121870172</v>
      </c>
      <c r="P229" s="371" t="n">
        <v>219.1410425</v>
      </c>
      <c r="Q229" s="371" t="n">
        <v>35.730913593013</v>
      </c>
      <c r="R229" s="371" t="n">
        <v>33.3378321038442</v>
      </c>
      <c r="S229" s="371" t="n">
        <v>21.0154564525065</v>
      </c>
    </row>
    <row r="230">
      <c r="A230" s="371" t="s">
        <v>125</v>
      </c>
      <c r="B230" s="371" t="s">
        <v>126</v>
      </c>
      <c r="C230" s="371" t="s">
        <v>17</v>
      </c>
      <c r="D230" s="371" t="n">
        <v>3709.887526</v>
      </c>
      <c r="E230" s="371" t="n">
        <v>8.91640781516579</v>
      </c>
      <c r="F230" s="371" t="n">
        <v>17.1818119462401</v>
      </c>
      <c r="G230" s="371" t="n">
        <v>8.79434868053971</v>
      </c>
      <c r="H230" s="371" t="n">
        <v>6236.6987561</v>
      </c>
      <c r="I230" s="371" t="n">
        <v>6.77879468051745</v>
      </c>
      <c r="J230" s="371" t="n">
        <v>28.8843757234326</v>
      </c>
      <c r="K230" s="371" t="n">
        <v>6.85851563066614</v>
      </c>
      <c r="L230" s="371" t="n">
        <v>5686.2017964</v>
      </c>
      <c r="M230" s="371" t="n">
        <v>6.78031745475657</v>
      </c>
      <c r="N230" s="371" t="n">
        <v>26.3348280155158</v>
      </c>
      <c r="O230" s="371" t="n">
        <v>6.53102472977027</v>
      </c>
      <c r="P230" s="371" t="n">
        <v>5959.1577396</v>
      </c>
      <c r="Q230" s="371" t="n">
        <v>8.09646317806287</v>
      </c>
      <c r="R230" s="371" t="n">
        <v>27.5989843148114</v>
      </c>
      <c r="S230" s="371" t="n">
        <v>7.95213908552413</v>
      </c>
    </row>
    <row r="231">
      <c r="A231" s="371" t="s">
        <v>127</v>
      </c>
      <c r="B231" s="371" t="s">
        <v>128</v>
      </c>
      <c r="C231" s="371" t="s">
        <v>16</v>
      </c>
      <c r="D231" s="371" t="n">
        <v>594.6693401</v>
      </c>
      <c r="E231" s="371" t="n">
        <v>27.8840339036235</v>
      </c>
      <c r="F231" s="371" t="n">
        <v>20.2492717718631</v>
      </c>
      <c r="G231" s="371" t="n">
        <v>24.982613330598</v>
      </c>
      <c r="H231" s="371" t="n">
        <v>712.484228</v>
      </c>
      <c r="I231" s="371" t="n">
        <v>22.997077254384</v>
      </c>
      <c r="J231" s="371" t="n">
        <v>24.2610233840406</v>
      </c>
      <c r="K231" s="371" t="n">
        <v>18.7933222562921</v>
      </c>
      <c r="L231" s="371" t="n">
        <v>700.0662609</v>
      </c>
      <c r="M231" s="371" t="n">
        <v>28.8821097990995</v>
      </c>
      <c r="N231" s="371" t="n">
        <v>23.8381753007349</v>
      </c>
      <c r="O231" s="371" t="n">
        <v>14.5994761074959</v>
      </c>
      <c r="P231" s="371" t="n">
        <v>929.5244984</v>
      </c>
      <c r="Q231" s="371" t="n">
        <v>32.7838424570369</v>
      </c>
      <c r="R231" s="371" t="n">
        <v>31.6515295433614</v>
      </c>
      <c r="S231" s="371" t="n">
        <v>18.5444385653839</v>
      </c>
    </row>
    <row r="232">
      <c r="A232" s="371" t="s">
        <v>127</v>
      </c>
      <c r="B232" s="371" t="s">
        <v>128</v>
      </c>
      <c r="C232" s="371" t="s">
        <v>17</v>
      </c>
      <c r="D232" s="371" t="n">
        <v>6014.1024132</v>
      </c>
      <c r="E232" s="371" t="n">
        <v>7.61991632103697</v>
      </c>
      <c r="F232" s="371" t="n">
        <v>21.2172769355122</v>
      </c>
      <c r="G232" s="371" t="n">
        <v>7.62130653874056</v>
      </c>
      <c r="H232" s="371" t="n">
        <v>7997.0384061</v>
      </c>
      <c r="I232" s="371" t="n">
        <v>5.88723372402947</v>
      </c>
      <c r="J232" s="371" t="n">
        <v>28.212918049706</v>
      </c>
      <c r="K232" s="371" t="n">
        <v>5.76825046204017</v>
      </c>
      <c r="L232" s="371" t="n">
        <v>6707.0649182</v>
      </c>
      <c r="M232" s="371" t="n">
        <v>7.00191012407932</v>
      </c>
      <c r="N232" s="371" t="n">
        <v>23.6619937634533</v>
      </c>
      <c r="O232" s="371" t="n">
        <v>6.55157229750698</v>
      </c>
      <c r="P232" s="371" t="n">
        <v>7627.1018695</v>
      </c>
      <c r="Q232" s="371" t="n">
        <v>7.74021972286911</v>
      </c>
      <c r="R232" s="371" t="n">
        <v>26.9078112513284</v>
      </c>
      <c r="S232" s="371" t="n">
        <v>7.33184265002537</v>
      </c>
    </row>
    <row r="233">
      <c r="A233" s="371" t="s">
        <v>129</v>
      </c>
      <c r="B233" s="371" t="s">
        <v>130</v>
      </c>
      <c r="C233" s="371" t="s">
        <v>16</v>
      </c>
      <c r="D233" s="371" t="n">
        <v>178.8156046</v>
      </c>
      <c r="E233" s="371" t="n">
        <v>32.501234245367</v>
      </c>
      <c r="F233" s="371" t="n">
        <v>19.4415152946142</v>
      </c>
      <c r="G233" s="371" t="n">
        <v>29.2156315645201</v>
      </c>
      <c r="H233" s="371" t="n">
        <v>359.4643475</v>
      </c>
      <c r="I233" s="371" t="n">
        <v>26.0473231041058</v>
      </c>
      <c r="J233" s="371" t="n">
        <v>39.082336384583</v>
      </c>
      <c r="K233" s="371" t="n">
        <v>17.3682697081303</v>
      </c>
      <c r="L233" s="371" t="n">
        <v>191.5633565</v>
      </c>
      <c r="M233" s="371" t="n">
        <v>32.6635165358961</v>
      </c>
      <c r="N233" s="371" t="n">
        <v>20.8274995552731</v>
      </c>
      <c r="O233" s="371" t="n">
        <v>29.6838984973993</v>
      </c>
      <c r="P233" s="371" t="n">
        <v>189.9183555</v>
      </c>
      <c r="Q233" s="371" t="n">
        <v>34.9710377612815</v>
      </c>
      <c r="R233" s="371" t="n">
        <v>20.6486487655297</v>
      </c>
      <c r="S233" s="371" t="n">
        <v>26.0400357028178</v>
      </c>
    </row>
    <row r="234">
      <c r="A234" s="371" t="s">
        <v>129</v>
      </c>
      <c r="B234" s="371" t="s">
        <v>130</v>
      </c>
      <c r="C234" s="371" t="s">
        <v>17</v>
      </c>
      <c r="D234" s="371" t="n">
        <v>3009.5101079</v>
      </c>
      <c r="E234" s="371" t="n">
        <v>8.74091476235169</v>
      </c>
      <c r="F234" s="371" t="n">
        <v>18.3183571887501</v>
      </c>
      <c r="G234" s="371" t="n">
        <v>8.73561067967099</v>
      </c>
      <c r="H234" s="371" t="n">
        <v>5554.0497097</v>
      </c>
      <c r="I234" s="371" t="n">
        <v>5.18654463211957</v>
      </c>
      <c r="J234" s="371" t="n">
        <v>33.806520921557</v>
      </c>
      <c r="K234" s="371" t="n">
        <v>5.16346857645757</v>
      </c>
      <c r="L234" s="371" t="n">
        <v>3823.6048091</v>
      </c>
      <c r="M234" s="371" t="n">
        <v>6.85355676589614</v>
      </c>
      <c r="N234" s="371" t="n">
        <v>23.2736080393467</v>
      </c>
      <c r="O234" s="371" t="n">
        <v>6.69904754674551</v>
      </c>
      <c r="P234" s="371" t="n">
        <v>4041.7655273</v>
      </c>
      <c r="Q234" s="371" t="n">
        <v>7.20697608409968</v>
      </c>
      <c r="R234" s="371" t="n">
        <v>24.6015138503461</v>
      </c>
      <c r="S234" s="371" t="n">
        <v>6.80837348451452</v>
      </c>
    </row>
    <row r="235">
      <c r="A235" s="371" t="s">
        <v>131</v>
      </c>
      <c r="B235" s="371" t="s">
        <v>132</v>
      </c>
      <c r="C235" s="371" t="s">
        <v>16</v>
      </c>
      <c r="D235" s="371" t="n">
        <v>1585.9922434</v>
      </c>
      <c r="E235" s="371" t="n">
        <v>17.6538807084083</v>
      </c>
      <c r="F235" s="371" t="n">
        <v>22.73970007833</v>
      </c>
      <c r="G235" s="371" t="n">
        <v>15.1935538388677</v>
      </c>
      <c r="H235" s="371" t="n">
        <v>1793.8816381</v>
      </c>
      <c r="I235" s="371" t="n">
        <v>16.9071178825052</v>
      </c>
      <c r="J235" s="371" t="n">
        <v>25.7203845707139</v>
      </c>
      <c r="K235" s="371" t="n">
        <v>13.4471532235462</v>
      </c>
      <c r="L235" s="371" t="n">
        <v>1491.1937798</v>
      </c>
      <c r="M235" s="371" t="n">
        <v>18.2994508347448</v>
      </c>
      <c r="N235" s="371" t="n">
        <v>21.3804950512428</v>
      </c>
      <c r="O235" s="371" t="n">
        <v>16.3943043581858</v>
      </c>
      <c r="P235" s="371" t="n">
        <v>2103.4845005</v>
      </c>
      <c r="Q235" s="371" t="n">
        <v>14.4083569651656</v>
      </c>
      <c r="R235" s="371" t="n">
        <v>30.1594202997133</v>
      </c>
      <c r="S235" s="371" t="n">
        <v>11.7285200907231</v>
      </c>
    </row>
    <row r="236">
      <c r="A236" s="371" t="s">
        <v>131</v>
      </c>
      <c r="B236" s="371" t="s">
        <v>132</v>
      </c>
      <c r="C236" s="371" t="s">
        <v>17</v>
      </c>
      <c r="D236" s="371" t="n">
        <v>6247.8770289</v>
      </c>
      <c r="E236" s="371" t="n">
        <v>10.4182820407008</v>
      </c>
      <c r="F236" s="371" t="n">
        <v>20.6713681311963</v>
      </c>
      <c r="G236" s="371" t="n">
        <v>9.89402595445887</v>
      </c>
      <c r="H236" s="371" t="n">
        <v>8048.0214931</v>
      </c>
      <c r="I236" s="371" t="n">
        <v>7.77419072519393</v>
      </c>
      <c r="J236" s="371" t="n">
        <v>26.627223013853</v>
      </c>
      <c r="K236" s="371" t="n">
        <v>7.35355494947974</v>
      </c>
      <c r="L236" s="371" t="n">
        <v>8184.4688094</v>
      </c>
      <c r="M236" s="371" t="n">
        <v>8.69246552249378</v>
      </c>
      <c r="N236" s="371" t="n">
        <v>27.0786647904284</v>
      </c>
      <c r="O236" s="371" t="n">
        <v>8.29332521297094</v>
      </c>
      <c r="P236" s="371" t="n">
        <v>7744.4198682</v>
      </c>
      <c r="Q236" s="371" t="n">
        <v>7.25660701948631</v>
      </c>
      <c r="R236" s="371" t="n">
        <v>25.6227440645223</v>
      </c>
      <c r="S236" s="371" t="n">
        <v>6.9829790117305</v>
      </c>
    </row>
    <row r="237">
      <c r="A237" s="371" t="s">
        <v>133</v>
      </c>
      <c r="B237" s="371" t="s">
        <v>134</v>
      </c>
      <c r="C237" s="371" t="s">
        <v>16</v>
      </c>
      <c r="D237" s="371" t="n">
        <v>1680.835848</v>
      </c>
      <c r="E237" s="371" t="n">
        <v>21.4481056438746</v>
      </c>
      <c r="F237" s="371" t="n">
        <v>13.9275727537591</v>
      </c>
      <c r="G237" s="371" t="n">
        <v>19.7288431398736</v>
      </c>
      <c r="H237" s="371" t="n">
        <v>3310.986731</v>
      </c>
      <c r="I237" s="371" t="n">
        <v>16.3083971584763</v>
      </c>
      <c r="J237" s="371" t="n">
        <v>27.4351648542027</v>
      </c>
      <c r="K237" s="371" t="n">
        <v>13.7967600166433</v>
      </c>
      <c r="L237" s="371" t="n">
        <v>3041.0925035</v>
      </c>
      <c r="M237" s="371" t="n">
        <v>16.6786606685313</v>
      </c>
      <c r="N237" s="371" t="n">
        <v>25.198794482998</v>
      </c>
      <c r="O237" s="371" t="n">
        <v>14.0118205073395</v>
      </c>
      <c r="P237" s="371" t="n">
        <v>4035.4896404</v>
      </c>
      <c r="Q237" s="371" t="n">
        <v>17.0513731367254</v>
      </c>
      <c r="R237" s="371" t="n">
        <v>33.4384679090401</v>
      </c>
      <c r="S237" s="371" t="n">
        <v>11.7514562061975</v>
      </c>
    </row>
    <row r="238">
      <c r="A238" s="371" t="s">
        <v>133</v>
      </c>
      <c r="B238" s="371" t="s">
        <v>134</v>
      </c>
      <c r="C238" s="371" t="s">
        <v>17</v>
      </c>
      <c r="D238" s="371" t="n">
        <v>8109.6533973</v>
      </c>
      <c r="E238" s="371" t="n">
        <v>9.2628505166483</v>
      </c>
      <c r="F238" s="371" t="n">
        <v>15.6420224958491</v>
      </c>
      <c r="G238" s="371" t="n">
        <v>9.19708314368952</v>
      </c>
      <c r="H238" s="371" t="n">
        <v>13966.6631817</v>
      </c>
      <c r="I238" s="371" t="n">
        <v>6.81343668989345</v>
      </c>
      <c r="J238" s="371" t="n">
        <v>26.9391118186179</v>
      </c>
      <c r="K238" s="371" t="n">
        <v>6.53395605150963</v>
      </c>
      <c r="L238" s="371" t="n">
        <v>14780.9771597</v>
      </c>
      <c r="M238" s="371" t="n">
        <v>7.18738034817179</v>
      </c>
      <c r="N238" s="371" t="n">
        <v>28.5097729724967</v>
      </c>
      <c r="O238" s="371" t="n">
        <v>6.52765620441993</v>
      </c>
      <c r="P238" s="371" t="n">
        <v>14988.0056748</v>
      </c>
      <c r="Q238" s="371" t="n">
        <v>8.35119154026676</v>
      </c>
      <c r="R238" s="371" t="n">
        <v>28.9090927130363</v>
      </c>
      <c r="S238" s="371" t="n">
        <v>7.76058152893311</v>
      </c>
    </row>
    <row r="239">
      <c r="A239" s="371" t="s">
        <v>135</v>
      </c>
      <c r="B239" s="371" t="s">
        <v>136</v>
      </c>
      <c r="C239" s="371" t="s">
        <v>16</v>
      </c>
      <c r="D239" s="371" t="n">
        <v>5593.5204338</v>
      </c>
      <c r="E239" s="371" t="n">
        <v>16.283927374224</v>
      </c>
      <c r="F239" s="371" t="n">
        <v>20.4310663918339</v>
      </c>
      <c r="G239" s="371" t="n">
        <v>12.1167871850166</v>
      </c>
      <c r="H239" s="371" t="n">
        <v>5314.0345298</v>
      </c>
      <c r="I239" s="371" t="n">
        <v>14.1028865316613</v>
      </c>
      <c r="J239" s="371" t="n">
        <v>19.4102075020191</v>
      </c>
      <c r="K239" s="371" t="n">
        <v>13.7407450275768</v>
      </c>
      <c r="L239" s="371" t="n">
        <v>6757.2242278</v>
      </c>
      <c r="M239" s="371" t="n">
        <v>15.356011353311</v>
      </c>
      <c r="N239" s="371" t="n">
        <v>24.6816469979176</v>
      </c>
      <c r="O239" s="371" t="n">
        <v>11.4721291144247</v>
      </c>
      <c r="P239" s="371" t="n">
        <v>9712.7464185</v>
      </c>
      <c r="Q239" s="371" t="n">
        <v>14.2897399993027</v>
      </c>
      <c r="R239" s="371" t="n">
        <v>35.4770791082294</v>
      </c>
      <c r="S239" s="371" t="n">
        <v>10.4262652618468</v>
      </c>
    </row>
    <row r="240">
      <c r="A240" s="371" t="s">
        <v>135</v>
      </c>
      <c r="B240" s="371" t="s">
        <v>136</v>
      </c>
      <c r="C240" s="371" t="s">
        <v>17</v>
      </c>
      <c r="D240" s="371" t="n">
        <v>11103.4017894</v>
      </c>
      <c r="E240" s="371" t="n">
        <v>10.4589546782773</v>
      </c>
      <c r="F240" s="371" t="n">
        <v>15.3376280598557</v>
      </c>
      <c r="G240" s="371" t="n">
        <v>10.0300194403843</v>
      </c>
      <c r="H240" s="371" t="n">
        <v>19109.5608087</v>
      </c>
      <c r="I240" s="371" t="n">
        <v>7.36866771793042</v>
      </c>
      <c r="J240" s="371" t="n">
        <v>26.3968954407147</v>
      </c>
      <c r="K240" s="371" t="n">
        <v>6.73047576144992</v>
      </c>
      <c r="L240" s="371" t="n">
        <v>19867.9958145</v>
      </c>
      <c r="M240" s="371" t="n">
        <v>6.82721891602388</v>
      </c>
      <c r="N240" s="371" t="n">
        <v>27.4445558106781</v>
      </c>
      <c r="O240" s="371" t="n">
        <v>6.03498888292208</v>
      </c>
      <c r="P240" s="371" t="n">
        <v>22312.2548409</v>
      </c>
      <c r="Q240" s="371" t="n">
        <v>7.86140651588454</v>
      </c>
      <c r="R240" s="371" t="n">
        <v>30.8209206887515</v>
      </c>
      <c r="S240" s="371" t="n">
        <v>7.14332968182585</v>
      </c>
    </row>
    <row r="241">
      <c r="A241" s="371" t="s">
        <v>137</v>
      </c>
      <c r="B241" s="371" t="s">
        <v>138</v>
      </c>
      <c r="C241" s="371" t="s">
        <v>16</v>
      </c>
      <c r="D241" s="371" t="n">
        <v>2498.0304657</v>
      </c>
      <c r="E241" s="371" t="n">
        <v>13.9943286020067</v>
      </c>
      <c r="F241" s="371" t="n">
        <v>23.5049093133717</v>
      </c>
      <c r="G241" s="371" t="n">
        <v>12.2791872841757</v>
      </c>
      <c r="H241" s="371" t="n">
        <v>2720.9909181</v>
      </c>
      <c r="I241" s="371" t="n">
        <v>15.2896689884195</v>
      </c>
      <c r="J241" s="371" t="n">
        <v>25.6028281682812</v>
      </c>
      <c r="K241" s="371" t="n">
        <v>12.5906738102722</v>
      </c>
      <c r="L241" s="371" t="n">
        <v>2827.0544847</v>
      </c>
      <c r="M241" s="371" t="n">
        <v>17.532323042058</v>
      </c>
      <c r="N241" s="371" t="n">
        <v>26.6008202058551</v>
      </c>
      <c r="O241" s="371" t="n">
        <v>13.7445700317591</v>
      </c>
      <c r="P241" s="371" t="n">
        <v>2581.6208071</v>
      </c>
      <c r="Q241" s="371" t="n">
        <v>14.0954972581326</v>
      </c>
      <c r="R241" s="371" t="n">
        <v>24.291442312492</v>
      </c>
      <c r="S241" s="371" t="n">
        <v>10.5511465438315</v>
      </c>
    </row>
    <row r="242">
      <c r="A242" s="371" t="s">
        <v>137</v>
      </c>
      <c r="B242" s="371" t="s">
        <v>138</v>
      </c>
      <c r="C242" s="371" t="s">
        <v>17</v>
      </c>
      <c r="D242" s="371" t="n">
        <v>5784.302164</v>
      </c>
      <c r="E242" s="371" t="n">
        <v>10.3232749196788</v>
      </c>
      <c r="F242" s="371" t="n">
        <v>19.1653188089651</v>
      </c>
      <c r="G242" s="371" t="n">
        <v>9.18700479074666</v>
      </c>
      <c r="H242" s="371" t="n">
        <v>8761.4072057</v>
      </c>
      <c r="I242" s="371" t="n">
        <v>6.7121620439382</v>
      </c>
      <c r="J242" s="371" t="n">
        <v>29.0294589652431</v>
      </c>
      <c r="K242" s="371" t="n">
        <v>6.41659894730923</v>
      </c>
      <c r="L242" s="371" t="n">
        <v>7207.6293397</v>
      </c>
      <c r="M242" s="371" t="n">
        <v>8.46292398831408</v>
      </c>
      <c r="N242" s="371" t="n">
        <v>23.8812756034647</v>
      </c>
      <c r="O242" s="371" t="n">
        <v>7.88988613142585</v>
      </c>
      <c r="P242" s="371" t="n">
        <v>8427.7515279</v>
      </c>
      <c r="Q242" s="371" t="n">
        <v>8.26110267018087</v>
      </c>
      <c r="R242" s="371" t="n">
        <v>27.923946622327</v>
      </c>
      <c r="S242" s="371" t="n">
        <v>7.19918867567872</v>
      </c>
    </row>
    <row r="243">
      <c r="A243" s="371" t="s">
        <v>139</v>
      </c>
      <c r="B243" s="371" t="s">
        <v>140</v>
      </c>
      <c r="C243" s="371" t="s">
        <v>16</v>
      </c>
      <c r="D243" s="371" t="n">
        <v>2014.1755616</v>
      </c>
      <c r="E243" s="371" t="n">
        <v>25.1842877197863</v>
      </c>
      <c r="F243" s="371" t="n">
        <v>23.5826258842327</v>
      </c>
      <c r="G243" s="371" t="n">
        <v>18.9932256612639</v>
      </c>
      <c r="H243" s="371" t="n">
        <v>2037.276067</v>
      </c>
      <c r="I243" s="371" t="n">
        <v>18.4623067498441</v>
      </c>
      <c r="J243" s="371" t="n">
        <v>23.8530941527247</v>
      </c>
      <c r="K243" s="371" t="n">
        <v>15.36096813877</v>
      </c>
      <c r="L243" s="371" t="n">
        <v>1963.2267821</v>
      </c>
      <c r="M243" s="371" t="n">
        <v>19.0301072460881</v>
      </c>
      <c r="N243" s="371" t="n">
        <v>22.9861009193223</v>
      </c>
      <c r="O243" s="371" t="n">
        <v>17.118562806819</v>
      </c>
      <c r="P243" s="371" t="n">
        <v>2526.2515582</v>
      </c>
      <c r="Q243" s="371" t="n">
        <v>23.4412666699826</v>
      </c>
      <c r="R243" s="371" t="n">
        <v>29.5781790437202</v>
      </c>
      <c r="S243" s="371" t="n">
        <v>14.6641513931959</v>
      </c>
    </row>
    <row r="244">
      <c r="A244" s="371" t="s">
        <v>139</v>
      </c>
      <c r="B244" s="371" t="s">
        <v>140</v>
      </c>
      <c r="C244" s="371" t="s">
        <v>17</v>
      </c>
      <c r="D244" s="371" t="n">
        <v>6113.3926709</v>
      </c>
      <c r="E244" s="371" t="n">
        <v>9.57650302826574</v>
      </c>
      <c r="F244" s="371" t="n">
        <v>15.8684671153324</v>
      </c>
      <c r="G244" s="371" t="n">
        <v>8.71676928278612</v>
      </c>
      <c r="H244" s="371" t="n">
        <v>12478.5916359</v>
      </c>
      <c r="I244" s="371" t="n">
        <v>7.31936961689853</v>
      </c>
      <c r="J244" s="371" t="n">
        <v>32.3905450998603</v>
      </c>
      <c r="K244" s="371" t="n">
        <v>5.97254763032963</v>
      </c>
      <c r="L244" s="371" t="n">
        <v>10473.0335779</v>
      </c>
      <c r="M244" s="371" t="n">
        <v>6.61983336007248</v>
      </c>
      <c r="N244" s="371" t="n">
        <v>27.1847397795588</v>
      </c>
      <c r="O244" s="371" t="n">
        <v>6.11498859077903</v>
      </c>
      <c r="P244" s="371" t="n">
        <v>9460.3962367</v>
      </c>
      <c r="Q244" s="371" t="n">
        <v>10.5779959840182</v>
      </c>
      <c r="R244" s="371" t="n">
        <v>24.5562480052485</v>
      </c>
      <c r="S244" s="371" t="n">
        <v>9.56857954723788</v>
      </c>
    </row>
    <row r="245">
      <c r="A245" s="371" t="s">
        <v>141</v>
      </c>
      <c r="B245" s="371" t="s">
        <v>142</v>
      </c>
      <c r="C245" s="371" t="s">
        <v>16</v>
      </c>
      <c r="D245" s="371" t="n">
        <v>2387.5353715</v>
      </c>
      <c r="E245" s="371" t="n">
        <v>12.9453580423824</v>
      </c>
      <c r="F245" s="371" t="n">
        <v>12.9461061762049</v>
      </c>
      <c r="G245" s="371" t="n">
        <v>11.1317446020715</v>
      </c>
      <c r="H245" s="371" t="n">
        <v>3997.0233362</v>
      </c>
      <c r="I245" s="371" t="n">
        <v>8.64025135164962</v>
      </c>
      <c r="J245" s="371" t="n">
        <v>21.6733494786735</v>
      </c>
      <c r="K245" s="371" t="n">
        <v>8.66588279503034</v>
      </c>
      <c r="L245" s="371" t="n">
        <v>4871.3568788</v>
      </c>
      <c r="M245" s="371" t="n">
        <v>9.99142537636526</v>
      </c>
      <c r="N245" s="371" t="n">
        <v>26.4143116487148</v>
      </c>
      <c r="O245" s="371" t="n">
        <v>7.98083704696591</v>
      </c>
      <c r="P245" s="371" t="n">
        <v>7186.1961883</v>
      </c>
      <c r="Q245" s="371" t="n">
        <v>9.08224563757728</v>
      </c>
      <c r="R245" s="371" t="n">
        <v>38.9662326964068</v>
      </c>
      <c r="S245" s="371" t="n">
        <v>6.72137831836894</v>
      </c>
    </row>
    <row r="246">
      <c r="A246" s="371" t="s">
        <v>141</v>
      </c>
      <c r="B246" s="371" t="s">
        <v>142</v>
      </c>
      <c r="C246" s="371" t="s">
        <v>17</v>
      </c>
      <c r="D246" s="371" t="n">
        <v>1995.7170949</v>
      </c>
      <c r="E246" s="371" t="n">
        <v>12.987107022234</v>
      </c>
      <c r="F246" s="371" t="n">
        <v>13.133388330109</v>
      </c>
      <c r="G246" s="371" t="n">
        <v>13.3620791207147</v>
      </c>
      <c r="H246" s="371" t="n">
        <v>3730.0451128</v>
      </c>
      <c r="I246" s="371" t="n">
        <v>10.2993694794057</v>
      </c>
      <c r="J246" s="371" t="n">
        <v>24.5466309229978</v>
      </c>
      <c r="K246" s="371" t="n">
        <v>8.96426436886602</v>
      </c>
      <c r="L246" s="371" t="n">
        <v>4371.4585809</v>
      </c>
      <c r="M246" s="371" t="n">
        <v>10.4463518041694</v>
      </c>
      <c r="N246" s="371" t="n">
        <v>28.7676360836222</v>
      </c>
      <c r="O246" s="371" t="n">
        <v>8.2919492866478</v>
      </c>
      <c r="P246" s="371" t="n">
        <v>5098.5310215</v>
      </c>
      <c r="Q246" s="371" t="n">
        <v>9.95671343743122</v>
      </c>
      <c r="R246" s="371" t="n">
        <v>33.552344663271</v>
      </c>
      <c r="S246" s="371" t="n">
        <v>8.05080592118329</v>
      </c>
    </row>
    <row r="247">
      <c r="A247" s="371" t="s">
        <v>143</v>
      </c>
      <c r="B247" s="371" t="s">
        <v>144</v>
      </c>
      <c r="C247" s="371" t="s">
        <v>16</v>
      </c>
      <c r="D247" s="371" t="n">
        <v>946.1468175</v>
      </c>
      <c r="E247" s="371" t="n">
        <v>17.6269238617274</v>
      </c>
      <c r="F247" s="371" t="n">
        <v>22.8574303638978</v>
      </c>
      <c r="G247" s="371" t="n">
        <v>14.9499765795993</v>
      </c>
      <c r="H247" s="371" t="n">
        <v>937.5505136</v>
      </c>
      <c r="I247" s="371" t="n">
        <v>14.3771856503079</v>
      </c>
      <c r="J247" s="371" t="n">
        <v>22.6497570787935</v>
      </c>
      <c r="K247" s="371" t="n">
        <v>12.3636094932589</v>
      </c>
      <c r="L247" s="371" t="n">
        <v>989.7219213</v>
      </c>
      <c r="M247" s="371" t="n">
        <v>15.0578359740657</v>
      </c>
      <c r="N247" s="371" t="n">
        <v>23.91013685964</v>
      </c>
      <c r="O247" s="371" t="n">
        <v>12.7148026862559</v>
      </c>
      <c r="P247" s="371" t="n">
        <v>1265.9210078</v>
      </c>
      <c r="Q247" s="371" t="n">
        <v>17.2041997793254</v>
      </c>
      <c r="R247" s="371" t="n">
        <v>30.5826756976687</v>
      </c>
      <c r="S247" s="371" t="n">
        <v>13.150463926874</v>
      </c>
    </row>
    <row r="248">
      <c r="A248" s="371" t="s">
        <v>143</v>
      </c>
      <c r="B248" s="371" t="s">
        <v>144</v>
      </c>
      <c r="C248" s="371" t="s">
        <v>17</v>
      </c>
      <c r="D248" s="371" t="n">
        <v>2245.2549277</v>
      </c>
      <c r="E248" s="371" t="n">
        <v>9.04611461962037</v>
      </c>
      <c r="F248" s="371" t="n">
        <v>19.4249398651915</v>
      </c>
      <c r="G248" s="371" t="n">
        <v>9.21674387318653</v>
      </c>
      <c r="H248" s="371" t="n">
        <v>2952.9955091</v>
      </c>
      <c r="I248" s="371" t="n">
        <v>8.6280569861178</v>
      </c>
      <c r="J248" s="371" t="n">
        <v>25.5479943407622</v>
      </c>
      <c r="K248" s="371" t="n">
        <v>7.78347096748419</v>
      </c>
      <c r="L248" s="371" t="n">
        <v>2659.2558617</v>
      </c>
      <c r="M248" s="371" t="n">
        <v>10.4286178272889</v>
      </c>
      <c r="N248" s="371" t="n">
        <v>23.0066904930907</v>
      </c>
      <c r="O248" s="371" t="n">
        <v>9.48306473971649</v>
      </c>
      <c r="P248" s="371" t="n">
        <v>3701.1134104</v>
      </c>
      <c r="Q248" s="371" t="n">
        <v>7.96080827660521</v>
      </c>
      <c r="R248" s="371" t="n">
        <v>32.0203753009556</v>
      </c>
      <c r="S248" s="371" t="n">
        <v>6.65813286913861</v>
      </c>
    </row>
    <row r="249">
      <c r="A249" s="371" t="s">
        <v>145</v>
      </c>
      <c r="B249" s="371" t="s">
        <v>146</v>
      </c>
      <c r="C249" s="371" t="s">
        <v>16</v>
      </c>
      <c r="D249" s="371" t="n">
        <v>1991.3765714</v>
      </c>
      <c r="E249" s="371" t="n">
        <v>11.8656391094745</v>
      </c>
      <c r="F249" s="371" t="n">
        <v>19.1852362063278</v>
      </c>
      <c r="G249" s="371" t="n">
        <v>11.8563230531976</v>
      </c>
      <c r="H249" s="371" t="n">
        <v>2027.4830177</v>
      </c>
      <c r="I249" s="371" t="n">
        <v>12.2122134284552</v>
      </c>
      <c r="J249" s="371" t="n">
        <v>19.5330914089977</v>
      </c>
      <c r="K249" s="371" t="n">
        <v>9.97977513614103</v>
      </c>
      <c r="L249" s="371" t="n">
        <v>2498.2598147</v>
      </c>
      <c r="M249" s="371" t="n">
        <v>14.9798103871985</v>
      </c>
      <c r="N249" s="371" t="n">
        <v>24.0686293783702</v>
      </c>
      <c r="O249" s="371" t="n">
        <v>11.4043721177942</v>
      </c>
      <c r="P249" s="371" t="n">
        <v>3862.615044</v>
      </c>
      <c r="Q249" s="371" t="n">
        <v>9.95858521582703</v>
      </c>
      <c r="R249" s="371" t="n">
        <v>37.2130430063043</v>
      </c>
      <c r="S249" s="371" t="n">
        <v>8.05021597168349</v>
      </c>
    </row>
    <row r="250">
      <c r="A250" s="371" t="s">
        <v>145</v>
      </c>
      <c r="B250" s="371" t="s">
        <v>146</v>
      </c>
      <c r="C250" s="371" t="s">
        <v>17</v>
      </c>
      <c r="D250" s="371" t="n">
        <v>3648.6068199</v>
      </c>
      <c r="E250" s="371" t="n">
        <v>9.18596324099705</v>
      </c>
      <c r="F250" s="371" t="n">
        <v>22.0752672454125</v>
      </c>
      <c r="G250" s="371" t="n">
        <v>8.59848862061236</v>
      </c>
      <c r="H250" s="371" t="n">
        <v>3484.9666822</v>
      </c>
      <c r="I250" s="371" t="n">
        <v>8.50073393085392</v>
      </c>
      <c r="J250" s="371" t="n">
        <v>21.0851907723595</v>
      </c>
      <c r="K250" s="371" t="n">
        <v>7.94247835066085</v>
      </c>
      <c r="L250" s="371" t="n">
        <v>3456.8788115</v>
      </c>
      <c r="M250" s="371" t="n">
        <v>9.74896709354879</v>
      </c>
      <c r="N250" s="371" t="n">
        <v>20.9152499476383</v>
      </c>
      <c r="O250" s="371" t="n">
        <v>8.97248868505187</v>
      </c>
      <c r="P250" s="371" t="n">
        <v>5937.5778087</v>
      </c>
      <c r="Q250" s="371" t="n">
        <v>6.21788722615432</v>
      </c>
      <c r="R250" s="371" t="n">
        <v>35.9242920345897</v>
      </c>
      <c r="S250" s="371" t="n">
        <v>5.83433937466497</v>
      </c>
    </row>
    <row r="251">
      <c r="A251" s="371" t="s">
        <v>147</v>
      </c>
      <c r="B251" s="371" t="s">
        <v>148</v>
      </c>
      <c r="C251" s="371" t="s">
        <v>16</v>
      </c>
      <c r="D251" s="371" t="n">
        <v>323.6340547</v>
      </c>
      <c r="E251" s="371" t="n">
        <v>19.370980532468</v>
      </c>
      <c r="F251" s="371" t="n">
        <v>15.8241674447661</v>
      </c>
      <c r="G251" s="371" t="n">
        <v>16.4163735546777</v>
      </c>
      <c r="H251" s="371" t="n">
        <v>474.1671832</v>
      </c>
      <c r="I251" s="371" t="n">
        <v>17.0497046531017</v>
      </c>
      <c r="J251" s="371" t="n">
        <v>23.1845221317183</v>
      </c>
      <c r="K251" s="371" t="n">
        <v>12.7455635391786</v>
      </c>
      <c r="L251" s="371" t="n">
        <v>530.9445707</v>
      </c>
      <c r="M251" s="371" t="n">
        <v>18.4610371546656</v>
      </c>
      <c r="N251" s="371" t="n">
        <v>25.9606665881761</v>
      </c>
      <c r="O251" s="371" t="n">
        <v>12.0136738509374</v>
      </c>
      <c r="P251" s="371" t="n">
        <v>716.4427034</v>
      </c>
      <c r="Q251" s="371" t="n">
        <v>18.2533052171349</v>
      </c>
      <c r="R251" s="371" t="n">
        <v>35.0306438353395</v>
      </c>
      <c r="S251" s="371" t="n">
        <v>10.7311906977907</v>
      </c>
    </row>
    <row r="252">
      <c r="A252" s="371" t="s">
        <v>147</v>
      </c>
      <c r="B252" s="371" t="s">
        <v>148</v>
      </c>
      <c r="C252" s="371" t="s">
        <v>17</v>
      </c>
      <c r="D252" s="371" t="n">
        <v>1344.9806238</v>
      </c>
      <c r="E252" s="371" t="n">
        <v>10.3258445695177</v>
      </c>
      <c r="F252" s="371" t="n">
        <v>18.3227175690023</v>
      </c>
      <c r="G252" s="371" t="n">
        <v>9.22791311760282</v>
      </c>
      <c r="H252" s="371" t="n">
        <v>2054.7094973</v>
      </c>
      <c r="I252" s="371" t="n">
        <v>8.19011662391355</v>
      </c>
      <c r="J252" s="371" t="n">
        <v>27.9913785664863</v>
      </c>
      <c r="K252" s="371" t="n">
        <v>6.85324501400808</v>
      </c>
      <c r="L252" s="371" t="n">
        <v>2066.230339</v>
      </c>
      <c r="M252" s="371" t="n">
        <v>7.88198239964403</v>
      </c>
      <c r="N252" s="371" t="n">
        <v>28.1483273915406</v>
      </c>
      <c r="O252" s="371" t="n">
        <v>7.23322251851821</v>
      </c>
      <c r="P252" s="371" t="n">
        <v>1874.5879483</v>
      </c>
      <c r="Q252" s="371" t="n">
        <v>8.06996880582798</v>
      </c>
      <c r="R252" s="371" t="n">
        <v>25.5375764729708</v>
      </c>
      <c r="S252" s="371" t="n">
        <v>8.04782976147419</v>
      </c>
    </row>
    <row r="253">
      <c r="A253" s="371" t="s">
        <v>149</v>
      </c>
      <c r="B253" s="371" t="s">
        <v>150</v>
      </c>
      <c r="C253" s="371" t="s">
        <v>16</v>
      </c>
      <c r="D253" s="371" t="n">
        <v>1255.7724121</v>
      </c>
      <c r="E253" s="371" t="n">
        <v>14.2151753528255</v>
      </c>
      <c r="F253" s="371" t="n">
        <v>23.8946781348275</v>
      </c>
      <c r="G253" s="371" t="n">
        <v>11.9535528982312</v>
      </c>
      <c r="H253" s="371" t="n">
        <v>1566.0968399</v>
      </c>
      <c r="I253" s="371" t="n">
        <v>13.038782545626</v>
      </c>
      <c r="J253" s="371" t="n">
        <v>29.7994919754623</v>
      </c>
      <c r="K253" s="371" t="n">
        <v>9.62989161675575</v>
      </c>
      <c r="L253" s="371" t="n">
        <v>1173.4270341</v>
      </c>
      <c r="M253" s="371" t="n">
        <v>13.8827327945015</v>
      </c>
      <c r="N253" s="371" t="n">
        <v>22.3278207295829</v>
      </c>
      <c r="O253" s="371" t="n">
        <v>12.6875048113367</v>
      </c>
      <c r="P253" s="371" t="n">
        <v>1260.1518309</v>
      </c>
      <c r="Q253" s="371" t="n">
        <v>14.5015618789261</v>
      </c>
      <c r="R253" s="371" t="n">
        <v>23.9780091601273</v>
      </c>
      <c r="S253" s="371" t="n">
        <v>12.1819549210061</v>
      </c>
    </row>
    <row r="254">
      <c r="A254" s="371" t="s">
        <v>149</v>
      </c>
      <c r="B254" s="371" t="s">
        <v>150</v>
      </c>
      <c r="C254" s="371" t="s">
        <v>17</v>
      </c>
      <c r="D254" s="371" t="n">
        <v>2445.773383</v>
      </c>
      <c r="E254" s="371" t="n">
        <v>13.1135649406959</v>
      </c>
      <c r="F254" s="371" t="n">
        <v>18.461890039827</v>
      </c>
      <c r="G254" s="371" t="n">
        <v>12.0219742344619</v>
      </c>
      <c r="H254" s="371" t="n">
        <v>3361.2395261</v>
      </c>
      <c r="I254" s="371" t="n">
        <v>6.82754046571042</v>
      </c>
      <c r="J254" s="371" t="n">
        <v>25.3722748639375</v>
      </c>
      <c r="K254" s="371" t="n">
        <v>6.80175228266686</v>
      </c>
      <c r="L254" s="371" t="n">
        <v>4775.5247195</v>
      </c>
      <c r="M254" s="371" t="n">
        <v>7.83410291549327</v>
      </c>
      <c r="N254" s="371" t="n">
        <v>36.0479891009937</v>
      </c>
      <c r="O254" s="371" t="n">
        <v>6.86495487055637</v>
      </c>
      <c r="P254" s="371" t="n">
        <v>2665.1492427</v>
      </c>
      <c r="Q254" s="371" t="n">
        <v>8.79465654613857</v>
      </c>
      <c r="R254" s="371" t="n">
        <v>20.1178459952418</v>
      </c>
      <c r="S254" s="371" t="n">
        <v>8.56557197903434</v>
      </c>
    </row>
    <row r="255">
      <c r="A255" s="371" t="s">
        <v>151</v>
      </c>
      <c r="B255" s="371" t="s">
        <v>152</v>
      </c>
      <c r="C255" s="371" t="s">
        <v>16</v>
      </c>
      <c r="D255" s="371" t="n">
        <v>1933.9113412</v>
      </c>
      <c r="E255" s="371" t="n">
        <v>11.3190550511038</v>
      </c>
      <c r="F255" s="371" t="n">
        <v>33.6856500430378</v>
      </c>
      <c r="G255" s="371" t="n">
        <v>9.58709904118774</v>
      </c>
      <c r="H255" s="371" t="n">
        <v>1338.5177497</v>
      </c>
      <c r="I255" s="371" t="n">
        <v>12.1057907313651</v>
      </c>
      <c r="J255" s="371" t="n">
        <v>23.3148436188449</v>
      </c>
      <c r="K255" s="371" t="n">
        <v>9.24032742897929</v>
      </c>
      <c r="L255" s="371" t="n">
        <v>1358.1051803</v>
      </c>
      <c r="M255" s="371" t="n">
        <v>13.8196084256027</v>
      </c>
      <c r="N255" s="371" t="n">
        <v>23.6560254085047</v>
      </c>
      <c r="O255" s="371" t="n">
        <v>11.3810247771163</v>
      </c>
      <c r="P255" s="371" t="n">
        <v>1110.5196753</v>
      </c>
      <c r="Q255" s="371" t="n">
        <v>14.6532935601202</v>
      </c>
      <c r="R255" s="371" t="n">
        <v>19.3434809296126</v>
      </c>
      <c r="S255" s="371" t="n">
        <v>11.9619634968279</v>
      </c>
    </row>
    <row r="256">
      <c r="A256" s="371" t="s">
        <v>151</v>
      </c>
      <c r="B256" s="371" t="s">
        <v>152</v>
      </c>
      <c r="C256" s="371" t="s">
        <v>17</v>
      </c>
      <c r="D256" s="371" t="n">
        <v>3149.4735465</v>
      </c>
      <c r="E256" s="371" t="n">
        <v>8.03809592989433</v>
      </c>
      <c r="F256" s="371" t="n">
        <v>26.2944337598133</v>
      </c>
      <c r="G256" s="371" t="n">
        <v>7.10436233072424</v>
      </c>
      <c r="H256" s="371" t="n">
        <v>2902.5720312</v>
      </c>
      <c r="I256" s="371" t="n">
        <v>7.67218388144316</v>
      </c>
      <c r="J256" s="371" t="n">
        <v>24.2330938427125</v>
      </c>
      <c r="K256" s="371" t="n">
        <v>7.22412112086224</v>
      </c>
      <c r="L256" s="371" t="n">
        <v>3296.5999713</v>
      </c>
      <c r="M256" s="371" t="n">
        <v>8.75021300769122</v>
      </c>
      <c r="N256" s="371" t="n">
        <v>27.522767947767</v>
      </c>
      <c r="O256" s="371" t="n">
        <v>7.98240498775741</v>
      </c>
      <c r="P256" s="371" t="n">
        <v>2629.0740523</v>
      </c>
      <c r="Q256" s="371" t="n">
        <v>10.5463697001104</v>
      </c>
      <c r="R256" s="371" t="n">
        <v>21.9497044497072</v>
      </c>
      <c r="S256" s="371" t="n">
        <v>8.93251367808393</v>
      </c>
    </row>
    <row r="257">
      <c r="A257" s="371" t="s">
        <v>153</v>
      </c>
      <c r="B257" s="371" t="s">
        <v>154</v>
      </c>
      <c r="C257" s="371" t="s">
        <v>16</v>
      </c>
      <c r="D257" s="371" t="n">
        <v>1134.899085</v>
      </c>
      <c r="E257" s="371" t="n">
        <v>14.8488763743599</v>
      </c>
      <c r="F257" s="371" t="n">
        <v>18.4765635598361</v>
      </c>
      <c r="G257" s="371" t="n">
        <v>14.1038581228822</v>
      </c>
      <c r="H257" s="371" t="n">
        <v>1800.8425307</v>
      </c>
      <c r="I257" s="371" t="n">
        <v>14.8667056599504</v>
      </c>
      <c r="J257" s="371" t="n">
        <v>29.318361358741</v>
      </c>
      <c r="K257" s="371" t="n">
        <v>11.3851958006927</v>
      </c>
      <c r="L257" s="371" t="n">
        <v>1134.4594876</v>
      </c>
      <c r="M257" s="371" t="n">
        <v>18.1444286770881</v>
      </c>
      <c r="N257" s="371" t="n">
        <v>18.4694067567254</v>
      </c>
      <c r="O257" s="371" t="n">
        <v>17.8303274920984</v>
      </c>
      <c r="P257" s="371" t="n">
        <v>2072.1699135</v>
      </c>
      <c r="Q257" s="371" t="n">
        <v>17.5843555670806</v>
      </c>
      <c r="R257" s="371" t="n">
        <v>33.7356683246975</v>
      </c>
      <c r="S257" s="371" t="n">
        <v>13.1243217474604</v>
      </c>
    </row>
    <row r="258">
      <c r="A258" s="371" t="s">
        <v>153</v>
      </c>
      <c r="B258" s="371" t="s">
        <v>154</v>
      </c>
      <c r="C258" s="371" t="s">
        <v>17</v>
      </c>
      <c r="D258" s="371" t="n">
        <v>1965.7963959</v>
      </c>
      <c r="E258" s="371" t="n">
        <v>11.7157468994259</v>
      </c>
      <c r="F258" s="371" t="n">
        <v>15.49141831967</v>
      </c>
      <c r="G258" s="371" t="n">
        <v>11.8401622532432</v>
      </c>
      <c r="H258" s="371" t="n">
        <v>3081.4391056</v>
      </c>
      <c r="I258" s="371" t="n">
        <v>9.45688253253651</v>
      </c>
      <c r="J258" s="371" t="n">
        <v>24.2832178912326</v>
      </c>
      <c r="K258" s="371" t="n">
        <v>8.34718345457976</v>
      </c>
      <c r="L258" s="371" t="n">
        <v>2939.7007411</v>
      </c>
      <c r="M258" s="371" t="n">
        <v>9.27431028553398</v>
      </c>
      <c r="N258" s="371" t="n">
        <v>23.1662516067308</v>
      </c>
      <c r="O258" s="371" t="n">
        <v>7.98391572387694</v>
      </c>
      <c r="P258" s="371" t="n">
        <v>4702.6468242</v>
      </c>
      <c r="Q258" s="371" t="n">
        <v>7.26480247636531</v>
      </c>
      <c r="R258" s="371" t="n">
        <v>37.0591121823665</v>
      </c>
      <c r="S258" s="371" t="n">
        <v>6.64425420834642</v>
      </c>
    </row>
    <row r="259">
      <c r="A259" s="371" t="s">
        <v>155</v>
      </c>
      <c r="B259" s="371" t="s">
        <v>156</v>
      </c>
      <c r="C259" s="371" t="s">
        <v>16</v>
      </c>
      <c r="D259" s="371" t="n">
        <v>2766.5078591</v>
      </c>
      <c r="E259" s="371" t="n">
        <v>11.8333207558324</v>
      </c>
      <c r="F259" s="371" t="n">
        <v>24.6980108744388</v>
      </c>
      <c r="G259" s="371" t="n">
        <v>11.4685391569662</v>
      </c>
      <c r="H259" s="371" t="n">
        <v>2910.4772673</v>
      </c>
      <c r="I259" s="371" t="n">
        <v>11.9978549860998</v>
      </c>
      <c r="J259" s="371" t="n">
        <v>25.983298388665</v>
      </c>
      <c r="K259" s="371" t="n">
        <v>10.1022255569319</v>
      </c>
      <c r="L259" s="371" t="n">
        <v>2968.7837974</v>
      </c>
      <c r="M259" s="371" t="n">
        <v>11.784706901266</v>
      </c>
      <c r="N259" s="371" t="n">
        <v>26.503830188249</v>
      </c>
      <c r="O259" s="371" t="n">
        <v>9.9431375064013</v>
      </c>
      <c r="P259" s="371" t="n">
        <v>2555.5698122</v>
      </c>
      <c r="Q259" s="371" t="n">
        <v>13.1549123258139</v>
      </c>
      <c r="R259" s="371" t="n">
        <v>22.8148605486472</v>
      </c>
      <c r="S259" s="371" t="n">
        <v>11.7334438451482</v>
      </c>
    </row>
    <row r="260">
      <c r="A260" s="371" t="s">
        <v>155</v>
      </c>
      <c r="B260" s="371" t="s">
        <v>156</v>
      </c>
      <c r="C260" s="371" t="s">
        <v>17</v>
      </c>
      <c r="D260" s="371" t="n">
        <v>4044.2866634</v>
      </c>
      <c r="E260" s="371" t="n">
        <v>10.0992831780957</v>
      </c>
      <c r="F260" s="371" t="n">
        <v>17.2178786011588</v>
      </c>
      <c r="G260" s="371" t="n">
        <v>9.77762158260844</v>
      </c>
      <c r="H260" s="371" t="n">
        <v>6851.3984894</v>
      </c>
      <c r="I260" s="371" t="n">
        <v>7.09515489036678</v>
      </c>
      <c r="J260" s="371" t="n">
        <v>29.1686908611662</v>
      </c>
      <c r="K260" s="371" t="n">
        <v>6.6424275990782</v>
      </c>
      <c r="L260" s="371" t="n">
        <v>6673.3558087</v>
      </c>
      <c r="M260" s="371" t="n">
        <v>7.2540275230213</v>
      </c>
      <c r="N260" s="371" t="n">
        <v>28.4107037259169</v>
      </c>
      <c r="O260" s="371" t="n">
        <v>6.47018562768791</v>
      </c>
      <c r="P260" s="371" t="n">
        <v>5919.8379944</v>
      </c>
      <c r="Q260" s="371" t="n">
        <v>8.13972741983491</v>
      </c>
      <c r="R260" s="371" t="n">
        <v>25.202726811758</v>
      </c>
      <c r="S260" s="371" t="n">
        <v>7.21076567591773</v>
      </c>
    </row>
    <row r="261">
      <c r="A261" s="371" t="s">
        <v>157</v>
      </c>
      <c r="B261" s="371" t="s">
        <v>158</v>
      </c>
      <c r="C261" s="371" t="s">
        <v>16</v>
      </c>
      <c r="D261" s="371" t="n">
        <v>1254.0524374</v>
      </c>
      <c r="E261" s="371" t="n">
        <v>18.1120897450439</v>
      </c>
      <c r="F261" s="371" t="n">
        <v>20.3390803201237</v>
      </c>
      <c r="G261" s="371" t="n">
        <v>15.528788846863</v>
      </c>
      <c r="H261" s="371" t="n">
        <v>1718.9338188</v>
      </c>
      <c r="I261" s="371" t="n">
        <v>19.5899245838204</v>
      </c>
      <c r="J261" s="371" t="n">
        <v>27.8788445864634</v>
      </c>
      <c r="K261" s="371" t="n">
        <v>15.2868072503375</v>
      </c>
      <c r="L261" s="371" t="n">
        <v>1681.5983495</v>
      </c>
      <c r="M261" s="371" t="n">
        <v>16.7713852450638</v>
      </c>
      <c r="N261" s="371" t="n">
        <v>27.2733124043669</v>
      </c>
      <c r="O261" s="371" t="n">
        <v>15.5000822897335</v>
      </c>
      <c r="P261" s="371" t="n">
        <v>1511.1437245</v>
      </c>
      <c r="Q261" s="371" t="n">
        <v>20.8731213963721</v>
      </c>
      <c r="R261" s="371" t="n">
        <v>24.5087626890461</v>
      </c>
      <c r="S261" s="371" t="n">
        <v>16.4810374470333</v>
      </c>
    </row>
    <row r="262">
      <c r="A262" s="371" t="s">
        <v>157</v>
      </c>
      <c r="B262" s="371" t="s">
        <v>158</v>
      </c>
      <c r="C262" s="371" t="s">
        <v>17</v>
      </c>
      <c r="D262" s="371" t="n">
        <v>6331.7036545</v>
      </c>
      <c r="E262" s="371" t="n">
        <v>9.36274670058716</v>
      </c>
      <c r="F262" s="371" t="n">
        <v>20.4886134617715</v>
      </c>
      <c r="G262" s="371" t="n">
        <v>8.76365814173952</v>
      </c>
      <c r="H262" s="371" t="n">
        <v>8166.3609969</v>
      </c>
      <c r="I262" s="371" t="n">
        <v>6.85564695733111</v>
      </c>
      <c r="J262" s="371" t="n">
        <v>26.4253387373644</v>
      </c>
      <c r="K262" s="371" t="n">
        <v>6.4705226595554</v>
      </c>
      <c r="L262" s="371" t="n">
        <v>7158.440454</v>
      </c>
      <c r="M262" s="371" t="n">
        <v>7.55212239143769</v>
      </c>
      <c r="N262" s="371" t="n">
        <v>23.1638319564872</v>
      </c>
      <c r="O262" s="371" t="n">
        <v>7.45983091393243</v>
      </c>
      <c r="P262" s="371" t="n">
        <v>9247.0192659</v>
      </c>
      <c r="Q262" s="371" t="n">
        <v>7.7102219646771</v>
      </c>
      <c r="R262" s="371" t="n">
        <v>29.9222158443769</v>
      </c>
      <c r="S262" s="371" t="n">
        <v>7.15131278184028</v>
      </c>
    </row>
    <row r="263">
      <c r="A263" s="371" t="s">
        <v>159</v>
      </c>
      <c r="B263" s="371" t="s">
        <v>160</v>
      </c>
      <c r="C263" s="371" t="s">
        <v>16</v>
      </c>
      <c r="D263" s="371" t="n">
        <v>551.9726264</v>
      </c>
      <c r="E263" s="371" t="n">
        <v>27.2436277183256</v>
      </c>
      <c r="F263" s="371" t="n">
        <v>19.6264906547759</v>
      </c>
      <c r="G263" s="371" t="n">
        <v>24.9081334488747</v>
      </c>
      <c r="H263" s="371" t="n">
        <v>648.188618</v>
      </c>
      <c r="I263" s="371" t="n">
        <v>19.5761615538636</v>
      </c>
      <c r="J263" s="371" t="n">
        <v>23.0476426642398</v>
      </c>
      <c r="K263" s="371" t="n">
        <v>16.8885169846469</v>
      </c>
      <c r="L263" s="371" t="n">
        <v>890.8722083</v>
      </c>
      <c r="M263" s="371" t="n">
        <v>17.1540818168014</v>
      </c>
      <c r="N263" s="371" t="n">
        <v>31.6767430748076</v>
      </c>
      <c r="O263" s="371" t="n">
        <v>12.4627319384218</v>
      </c>
      <c r="P263" s="371" t="n">
        <v>721.3522973</v>
      </c>
      <c r="Q263" s="371" t="n">
        <v>20.7744304721945</v>
      </c>
      <c r="R263" s="371" t="n">
        <v>25.6491236061767</v>
      </c>
      <c r="S263" s="371" t="n">
        <v>17.7916801458269</v>
      </c>
    </row>
    <row r="264">
      <c r="A264" s="371" t="s">
        <v>159</v>
      </c>
      <c r="B264" s="371" t="s">
        <v>160</v>
      </c>
      <c r="C264" s="371" t="s">
        <v>17</v>
      </c>
      <c r="D264" s="371" t="n">
        <v>2886.0106621</v>
      </c>
      <c r="E264" s="371" t="n">
        <v>9.19029712614417</v>
      </c>
      <c r="F264" s="371" t="n">
        <v>16.0350117233765</v>
      </c>
      <c r="G264" s="371" t="n">
        <v>9.23196864623847</v>
      </c>
      <c r="H264" s="371" t="n">
        <v>4587.7163838</v>
      </c>
      <c r="I264" s="371" t="n">
        <v>7.43537169981829</v>
      </c>
      <c r="J264" s="371" t="n">
        <v>25.4898871178219</v>
      </c>
      <c r="K264" s="371" t="n">
        <v>7.15912302140086</v>
      </c>
      <c r="L264" s="371" t="n">
        <v>5096.1769862</v>
      </c>
      <c r="M264" s="371" t="n">
        <v>6.0746041951958</v>
      </c>
      <c r="N264" s="371" t="n">
        <v>28.3149535070176</v>
      </c>
      <c r="O264" s="371" t="n">
        <v>5.66550258944006</v>
      </c>
      <c r="P264" s="371" t="n">
        <v>5428.2783945</v>
      </c>
      <c r="Q264" s="371" t="n">
        <v>7.24333818062531</v>
      </c>
      <c r="R264" s="371" t="n">
        <v>30.160147651784</v>
      </c>
      <c r="S264" s="371" t="n">
        <v>6.13764840670127</v>
      </c>
    </row>
    <row r="265">
      <c r="A265" s="371" t="s">
        <v>161</v>
      </c>
      <c r="B265" s="371" t="s">
        <v>162</v>
      </c>
      <c r="C265" s="371" t="s">
        <v>16</v>
      </c>
      <c r="D265" s="371" t="n">
        <v>5559.3590106</v>
      </c>
      <c r="E265" s="371" t="n">
        <v>12.4333747784216</v>
      </c>
      <c r="F265" s="371" t="n">
        <v>23.2652857066261</v>
      </c>
      <c r="G265" s="371" t="n">
        <v>12.1134370755336</v>
      </c>
      <c r="H265" s="371" t="n">
        <v>6022.0583782</v>
      </c>
      <c r="I265" s="371" t="n">
        <v>11.6619822305631</v>
      </c>
      <c r="J265" s="371" t="n">
        <v>25.2016299799432</v>
      </c>
      <c r="K265" s="371" t="n">
        <v>10.5216343634735</v>
      </c>
      <c r="L265" s="371" t="n">
        <v>5861.2303363</v>
      </c>
      <c r="M265" s="371" t="n">
        <v>12.4398268965041</v>
      </c>
      <c r="N265" s="371" t="n">
        <v>24.5285829007194</v>
      </c>
      <c r="O265" s="371" t="n">
        <v>10.3970075722901</v>
      </c>
      <c r="P265" s="371" t="n">
        <v>6452.8637279</v>
      </c>
      <c r="Q265" s="371" t="n">
        <v>15.0761456631262</v>
      </c>
      <c r="R265" s="371" t="n">
        <v>27.0045014127114</v>
      </c>
      <c r="S265" s="371" t="n">
        <v>12.3231113738396</v>
      </c>
    </row>
    <row r="266">
      <c r="A266" s="371" t="s">
        <v>161</v>
      </c>
      <c r="B266" s="371" t="s">
        <v>162</v>
      </c>
      <c r="C266" s="371" t="s">
        <v>17</v>
      </c>
      <c r="D266" s="371" t="n">
        <v>8663.879009</v>
      </c>
      <c r="E266" s="371" t="n">
        <v>8.11215773468439</v>
      </c>
      <c r="F266" s="371" t="n">
        <v>27.4295111402999</v>
      </c>
      <c r="G266" s="371" t="n">
        <v>6.89285445528523</v>
      </c>
      <c r="H266" s="371" t="n">
        <v>9622.3580423</v>
      </c>
      <c r="I266" s="371" t="n">
        <v>8.21535373255163</v>
      </c>
      <c r="J266" s="371" t="n">
        <v>30.4640192739356</v>
      </c>
      <c r="K266" s="371" t="n">
        <v>6.61922754273908</v>
      </c>
      <c r="L266" s="371" t="n">
        <v>7756.1650596</v>
      </c>
      <c r="M266" s="371" t="n">
        <v>9.58597148649853</v>
      </c>
      <c r="N266" s="371" t="n">
        <v>24.5557233298505</v>
      </c>
      <c r="O266" s="371" t="n">
        <v>8.43483705061997</v>
      </c>
      <c r="P266" s="371" t="n">
        <v>5543.5746303</v>
      </c>
      <c r="Q266" s="371" t="n">
        <v>10.6778108413104</v>
      </c>
      <c r="R266" s="371" t="n">
        <v>17.5507462559139</v>
      </c>
      <c r="S266" s="371" t="n">
        <v>9.75922991700751</v>
      </c>
    </row>
    <row r="267">
      <c r="A267" s="371" t="s">
        <v>163</v>
      </c>
      <c r="B267" s="371" t="s">
        <v>164</v>
      </c>
      <c r="C267" s="371" t="s">
        <v>16</v>
      </c>
      <c r="D267" s="371" t="n">
        <v>946.5531146</v>
      </c>
      <c r="E267" s="371" t="n">
        <v>15.5792644741519</v>
      </c>
      <c r="F267" s="371" t="n">
        <v>15.8091302799987</v>
      </c>
      <c r="G267" s="371" t="n">
        <v>13.2233586919042</v>
      </c>
      <c r="H267" s="371" t="n">
        <v>1593.0058712</v>
      </c>
      <c r="I267" s="371" t="n">
        <v>12.6512516394745</v>
      </c>
      <c r="J267" s="371" t="n">
        <v>26.6060477390602</v>
      </c>
      <c r="K267" s="371" t="n">
        <v>9.13473351079011</v>
      </c>
      <c r="L267" s="371" t="n">
        <v>1637.4784849</v>
      </c>
      <c r="M267" s="371" t="n">
        <v>14.045716076982</v>
      </c>
      <c r="N267" s="371" t="n">
        <v>27.3488199438428</v>
      </c>
      <c r="O267" s="371" t="n">
        <v>10.3767611151089</v>
      </c>
      <c r="P267" s="371" t="n">
        <v>1810.345123</v>
      </c>
      <c r="Q267" s="371" t="n">
        <v>12.7081426865608</v>
      </c>
      <c r="R267" s="371" t="n">
        <v>30.2360020370983</v>
      </c>
      <c r="S267" s="371" t="n">
        <v>10.9304284317671</v>
      </c>
    </row>
    <row r="268">
      <c r="A268" s="371" t="s">
        <v>163</v>
      </c>
      <c r="B268" s="371" t="s">
        <v>164</v>
      </c>
      <c r="C268" s="371" t="s">
        <v>17</v>
      </c>
      <c r="D268" s="371" t="n">
        <v>3260.0730224</v>
      </c>
      <c r="E268" s="371" t="n">
        <v>9.89625621033024</v>
      </c>
      <c r="F268" s="371" t="n">
        <v>16.943038253557</v>
      </c>
      <c r="G268" s="371" t="n">
        <v>8.69702017499746</v>
      </c>
      <c r="H268" s="371" t="n">
        <v>4619.9414722</v>
      </c>
      <c r="I268" s="371" t="n">
        <v>8.02650564023192</v>
      </c>
      <c r="J268" s="371" t="n">
        <v>24.0104576047362</v>
      </c>
      <c r="K268" s="371" t="n">
        <v>7.54247403785302</v>
      </c>
      <c r="L268" s="371" t="n">
        <v>5147.6221374</v>
      </c>
      <c r="M268" s="371" t="n">
        <v>6.62611375932625</v>
      </c>
      <c r="N268" s="371" t="n">
        <v>26.7528850395561</v>
      </c>
      <c r="O268" s="371" t="n">
        <v>5.94212696674138</v>
      </c>
      <c r="P268" s="371" t="n">
        <v>6213.7353912</v>
      </c>
      <c r="Q268" s="371" t="n">
        <v>6.59739013344579</v>
      </c>
      <c r="R268" s="371" t="n">
        <v>32.2936191021507</v>
      </c>
      <c r="S268" s="371" t="n">
        <v>5.95785442386089</v>
      </c>
    </row>
    <row r="269">
      <c r="A269" s="371" t="s">
        <v>165</v>
      </c>
      <c r="B269" s="371" t="s">
        <v>166</v>
      </c>
      <c r="C269" s="371" t="s">
        <v>16</v>
      </c>
      <c r="D269" s="371" t="n">
        <v>879.1659488</v>
      </c>
      <c r="E269" s="371" t="n">
        <v>20.1805493874656</v>
      </c>
      <c r="F269" s="371" t="n">
        <v>19.6076292221857</v>
      </c>
      <c r="G269" s="371" t="n">
        <v>18.9994022904544</v>
      </c>
      <c r="H269" s="371" t="n">
        <v>1410.8456376</v>
      </c>
      <c r="I269" s="371" t="n">
        <v>17.2311760085222</v>
      </c>
      <c r="J269" s="371" t="n">
        <v>31.4654340168172</v>
      </c>
      <c r="K269" s="371" t="n">
        <v>12.7090114696188</v>
      </c>
      <c r="L269" s="371" t="n">
        <v>843.8234921</v>
      </c>
      <c r="M269" s="371" t="n">
        <v>23.0281967283859</v>
      </c>
      <c r="N269" s="371" t="n">
        <v>18.8194028495417</v>
      </c>
      <c r="O269" s="371" t="n">
        <v>18.4197540067013</v>
      </c>
      <c r="P269" s="371" t="n">
        <v>1349.9601771</v>
      </c>
      <c r="Q269" s="371" t="n">
        <v>22.2188969113254</v>
      </c>
      <c r="R269" s="371" t="n">
        <v>30.1075339114554</v>
      </c>
      <c r="S269" s="371" t="n">
        <v>15.6220165135785</v>
      </c>
    </row>
    <row r="270">
      <c r="A270" s="371" t="s">
        <v>165</v>
      </c>
      <c r="B270" s="371" t="s">
        <v>166</v>
      </c>
      <c r="C270" s="371" t="s">
        <v>17</v>
      </c>
      <c r="D270" s="371" t="n">
        <v>6379.9851662</v>
      </c>
      <c r="E270" s="371" t="n">
        <v>8.23180267392304</v>
      </c>
      <c r="F270" s="371" t="n">
        <v>24.0626254388064</v>
      </c>
      <c r="G270" s="371" t="n">
        <v>7.65735071152925</v>
      </c>
      <c r="H270" s="371" t="n">
        <v>8445.6027618</v>
      </c>
      <c r="I270" s="371" t="n">
        <v>5.99993018884767</v>
      </c>
      <c r="J270" s="371" t="n">
        <v>31.8532677691451</v>
      </c>
      <c r="K270" s="371" t="n">
        <v>5.6534133522299</v>
      </c>
      <c r="L270" s="371" t="n">
        <v>5760.3516379</v>
      </c>
      <c r="M270" s="371" t="n">
        <v>7.71678653751245</v>
      </c>
      <c r="N270" s="371" t="n">
        <v>21.725627920411</v>
      </c>
      <c r="O270" s="371" t="n">
        <v>7.2597747349945</v>
      </c>
      <c r="P270" s="371" t="n">
        <v>5928.1462824</v>
      </c>
      <c r="Q270" s="371" t="n">
        <v>9.0503997859055</v>
      </c>
      <c r="R270" s="371" t="n">
        <v>22.3584788716376</v>
      </c>
      <c r="S270" s="371" t="n">
        <v>8.75985209580788</v>
      </c>
    </row>
    <row r="271">
      <c r="A271" s="371" t="s">
        <v>167</v>
      </c>
      <c r="B271" s="371" t="s">
        <v>168</v>
      </c>
      <c r="C271" s="371" t="s">
        <v>16</v>
      </c>
      <c r="D271" s="371" t="n">
        <v>1644.2124222</v>
      </c>
      <c r="E271" s="371" t="n">
        <v>14.2448910955723</v>
      </c>
      <c r="F271" s="371" t="n">
        <v>15.392672047313</v>
      </c>
      <c r="G271" s="371" t="n">
        <v>13.5823119551119</v>
      </c>
      <c r="H271" s="371" t="n">
        <v>2669.6755144</v>
      </c>
      <c r="I271" s="371" t="n">
        <v>11.7021259959558</v>
      </c>
      <c r="J271" s="371" t="n">
        <v>24.9927801974132</v>
      </c>
      <c r="K271" s="371" t="n">
        <v>9.67422871275062</v>
      </c>
      <c r="L271" s="371" t="n">
        <v>3001.7656498</v>
      </c>
      <c r="M271" s="371" t="n">
        <v>11.1866007750469</v>
      </c>
      <c r="N271" s="371" t="n">
        <v>28.1017182368912</v>
      </c>
      <c r="O271" s="371" t="n">
        <v>9.88896772140666</v>
      </c>
      <c r="P271" s="371" t="n">
        <v>3366.1332869</v>
      </c>
      <c r="Q271" s="371" t="n">
        <v>13.1933806918749</v>
      </c>
      <c r="R271" s="371" t="n">
        <v>31.5128295183826</v>
      </c>
      <c r="S271" s="371" t="n">
        <v>9.90896393487302</v>
      </c>
    </row>
    <row r="272">
      <c r="A272" s="371" t="s">
        <v>167</v>
      </c>
      <c r="B272" s="371" t="s">
        <v>168</v>
      </c>
      <c r="C272" s="371" t="s">
        <v>17</v>
      </c>
      <c r="D272" s="371" t="n">
        <v>3099.3155854</v>
      </c>
      <c r="E272" s="371" t="n">
        <v>10.8885280901357</v>
      </c>
      <c r="F272" s="371" t="n">
        <v>15.3364455942365</v>
      </c>
      <c r="G272" s="371" t="n">
        <v>10.5213646682284</v>
      </c>
      <c r="H272" s="371" t="n">
        <v>5574.5232334</v>
      </c>
      <c r="I272" s="371" t="n">
        <v>7.69698864689396</v>
      </c>
      <c r="J272" s="371" t="n">
        <v>27.5845972851495</v>
      </c>
      <c r="K272" s="371" t="n">
        <v>6.99624674300399</v>
      </c>
      <c r="L272" s="371" t="n">
        <v>5302.4544646</v>
      </c>
      <c r="M272" s="371" t="n">
        <v>8.23796100520903</v>
      </c>
      <c r="N272" s="371" t="n">
        <v>26.2383104177366</v>
      </c>
      <c r="O272" s="371" t="n">
        <v>7.54919655434814</v>
      </c>
      <c r="P272" s="371" t="n">
        <v>6232.5325906</v>
      </c>
      <c r="Q272" s="371" t="n">
        <v>8.37393146807155</v>
      </c>
      <c r="R272" s="371" t="n">
        <v>30.8406467028773</v>
      </c>
      <c r="S272" s="371" t="n">
        <v>6.80527073201333</v>
      </c>
    </row>
    <row r="273">
      <c r="A273" s="371" t="s">
        <v>169</v>
      </c>
      <c r="B273" s="371" t="s">
        <v>170</v>
      </c>
      <c r="C273" s="371" t="s">
        <v>16</v>
      </c>
      <c r="D273" s="371" t="n">
        <v>1234.0281523</v>
      </c>
      <c r="E273" s="371" t="n">
        <v>20.1386420721607</v>
      </c>
      <c r="F273" s="371" t="n">
        <v>19.9933387195283</v>
      </c>
      <c r="G273" s="371" t="n">
        <v>17.4046508286731</v>
      </c>
      <c r="H273" s="371" t="n">
        <v>1959.6655442</v>
      </c>
      <c r="I273" s="371" t="n">
        <v>13.3395588929545</v>
      </c>
      <c r="J273" s="371" t="n">
        <v>31.7498891165122</v>
      </c>
      <c r="K273" s="371" t="n">
        <v>10.1070925430376</v>
      </c>
      <c r="L273" s="371" t="n">
        <v>1070.5974603</v>
      </c>
      <c r="M273" s="371" t="n">
        <v>20.317167494062</v>
      </c>
      <c r="N273" s="371" t="n">
        <v>17.3454856894067</v>
      </c>
      <c r="O273" s="371" t="n">
        <v>17.4086999029609</v>
      </c>
      <c r="P273" s="371" t="n">
        <v>1907.9053413</v>
      </c>
      <c r="Q273" s="371" t="n">
        <v>14.9733799173679</v>
      </c>
      <c r="R273" s="371" t="n">
        <v>30.9112864745527</v>
      </c>
      <c r="S273" s="371" t="n">
        <v>11.7945039838872</v>
      </c>
    </row>
    <row r="274">
      <c r="A274" s="371" t="s">
        <v>169</v>
      </c>
      <c r="B274" s="371" t="s">
        <v>170</v>
      </c>
      <c r="C274" s="371" t="s">
        <v>17</v>
      </c>
      <c r="D274" s="371" t="n">
        <v>5439.0621943</v>
      </c>
      <c r="E274" s="371" t="n">
        <v>8.45446798544735</v>
      </c>
      <c r="F274" s="371" t="n">
        <v>19.6187817529532</v>
      </c>
      <c r="G274" s="371" t="n">
        <v>8.00218223797501</v>
      </c>
      <c r="H274" s="371" t="n">
        <v>8081.7139268</v>
      </c>
      <c r="I274" s="371" t="n">
        <v>6.68137306374469</v>
      </c>
      <c r="J274" s="371" t="n">
        <v>29.1508675679148</v>
      </c>
      <c r="K274" s="371" t="n">
        <v>6.04793104057178</v>
      </c>
      <c r="L274" s="371" t="n">
        <v>6627.884859</v>
      </c>
      <c r="M274" s="371" t="n">
        <v>7.47957501644508</v>
      </c>
      <c r="N274" s="371" t="n">
        <v>23.9068835558992</v>
      </c>
      <c r="O274" s="371" t="n">
        <v>6.70696567039768</v>
      </c>
      <c r="P274" s="371" t="n">
        <v>7575.0899785</v>
      </c>
      <c r="Q274" s="371" t="n">
        <v>7.39176529385527</v>
      </c>
      <c r="R274" s="371" t="n">
        <v>27.3234671232328</v>
      </c>
      <c r="S274" s="371" t="n">
        <v>7.22040325371421</v>
      </c>
    </row>
    <row r="275">
      <c r="A275" s="371" t="s">
        <v>171</v>
      </c>
      <c r="B275" s="371" t="s">
        <v>172</v>
      </c>
      <c r="C275" s="371" t="s">
        <v>16</v>
      </c>
      <c r="D275" s="371" t="n">
        <v>2571.3388711</v>
      </c>
      <c r="E275" s="371" t="n">
        <v>18.0956280992164</v>
      </c>
      <c r="F275" s="371" t="n">
        <v>17.7947912279187</v>
      </c>
      <c r="G275" s="371" t="n">
        <v>14.9462329489622</v>
      </c>
      <c r="H275" s="371" t="n">
        <v>3027.0904527</v>
      </c>
      <c r="I275" s="371" t="n">
        <v>14.2699263197409</v>
      </c>
      <c r="J275" s="371" t="n">
        <v>20.948791790628</v>
      </c>
      <c r="K275" s="371" t="n">
        <v>12.9730776004258</v>
      </c>
      <c r="L275" s="371" t="n">
        <v>4071.2077672</v>
      </c>
      <c r="M275" s="371" t="n">
        <v>11.8470629315267</v>
      </c>
      <c r="N275" s="371" t="n">
        <v>28.1745409277048</v>
      </c>
      <c r="O275" s="371" t="n">
        <v>10.2369215199576</v>
      </c>
      <c r="P275" s="371" t="n">
        <v>4780.3153595</v>
      </c>
      <c r="Q275" s="371" t="n">
        <v>11.0247714079558</v>
      </c>
      <c r="R275" s="371" t="n">
        <v>33.0818760537485</v>
      </c>
      <c r="S275" s="371" t="n">
        <v>9.91270467934132</v>
      </c>
    </row>
    <row r="276">
      <c r="A276" s="371" t="s">
        <v>171</v>
      </c>
      <c r="B276" s="371" t="s">
        <v>172</v>
      </c>
      <c r="C276" s="371" t="s">
        <v>17</v>
      </c>
      <c r="D276" s="371" t="n">
        <v>4532.9678203</v>
      </c>
      <c r="E276" s="371" t="n">
        <v>12.218147084132</v>
      </c>
      <c r="F276" s="371" t="n">
        <v>13.4580189496213</v>
      </c>
      <c r="G276" s="371" t="n">
        <v>11.6380654184128</v>
      </c>
      <c r="H276" s="371" t="n">
        <v>9170.532484</v>
      </c>
      <c r="I276" s="371" t="n">
        <v>8.10724471083963</v>
      </c>
      <c r="J276" s="371" t="n">
        <v>27.2265775625167</v>
      </c>
      <c r="K276" s="371" t="n">
        <v>7.12287522649943</v>
      </c>
      <c r="L276" s="371" t="n">
        <v>9597.4151788</v>
      </c>
      <c r="M276" s="371" t="n">
        <v>7.14323671385066</v>
      </c>
      <c r="N276" s="371" t="n">
        <v>28.4939581448707</v>
      </c>
      <c r="O276" s="371" t="n">
        <v>6.62702029243955</v>
      </c>
      <c r="P276" s="371" t="n">
        <v>10381.3659676</v>
      </c>
      <c r="Q276" s="371" t="n">
        <v>7.36218316587923</v>
      </c>
      <c r="R276" s="371" t="n">
        <v>30.8214453429913</v>
      </c>
      <c r="S276" s="371" t="n">
        <v>6.78308744961973</v>
      </c>
    </row>
    <row r="277">
      <c r="A277" s="371" t="s">
        <v>173</v>
      </c>
      <c r="B277" s="371" t="s">
        <v>174</v>
      </c>
      <c r="C277" s="371" t="s">
        <v>16</v>
      </c>
      <c r="D277" s="371" t="n">
        <v>464.0823052</v>
      </c>
      <c r="E277" s="371" t="n">
        <v>17.9235527445178</v>
      </c>
      <c r="F277" s="371" t="n">
        <v>12.8992336221105</v>
      </c>
      <c r="G277" s="371" t="n">
        <v>15.6803981359812</v>
      </c>
      <c r="H277" s="371" t="n">
        <v>763.0392214</v>
      </c>
      <c r="I277" s="371" t="n">
        <v>15.6617801338557</v>
      </c>
      <c r="J277" s="371" t="n">
        <v>21.2087835915875</v>
      </c>
      <c r="K277" s="371" t="n">
        <v>12.3902979010865</v>
      </c>
      <c r="L277" s="371" t="n">
        <v>958.6422318</v>
      </c>
      <c r="M277" s="371" t="n">
        <v>13.2158319292535</v>
      </c>
      <c r="N277" s="371" t="n">
        <v>26.6455970620997</v>
      </c>
      <c r="O277" s="371" t="n">
        <v>11.1267416727725</v>
      </c>
      <c r="P277" s="371" t="n">
        <v>1411.9872305</v>
      </c>
      <c r="Q277" s="371" t="n">
        <v>10.7647148043592</v>
      </c>
      <c r="R277" s="371" t="n">
        <v>39.2463857242024</v>
      </c>
      <c r="S277" s="371" t="n">
        <v>7.53165653238141</v>
      </c>
    </row>
    <row r="278">
      <c r="A278" s="371" t="s">
        <v>173</v>
      </c>
      <c r="B278" s="371" t="s">
        <v>174</v>
      </c>
      <c r="C278" s="371" t="s">
        <v>17</v>
      </c>
      <c r="D278" s="371" t="n">
        <v>921.0221766</v>
      </c>
      <c r="E278" s="371" t="n">
        <v>12.3165669549587</v>
      </c>
      <c r="F278" s="371" t="n">
        <v>11.6674535473425</v>
      </c>
      <c r="G278" s="371" t="n">
        <v>12.3127683104559</v>
      </c>
      <c r="H278" s="371" t="n">
        <v>1818.8774092</v>
      </c>
      <c r="I278" s="371" t="n">
        <v>8.17320193901698</v>
      </c>
      <c r="J278" s="371" t="n">
        <v>23.0414296412412</v>
      </c>
      <c r="K278" s="371" t="n">
        <v>7.85615674447306</v>
      </c>
      <c r="L278" s="371" t="n">
        <v>2249.7450675</v>
      </c>
      <c r="M278" s="371" t="n">
        <v>7.36887072982782</v>
      </c>
      <c r="N278" s="371" t="n">
        <v>28.4996352262852</v>
      </c>
      <c r="O278" s="371" t="n">
        <v>6.73772464543838</v>
      </c>
      <c r="P278" s="371" t="n">
        <v>2904.298724</v>
      </c>
      <c r="Q278" s="371" t="n">
        <v>6.4329835096896</v>
      </c>
      <c r="R278" s="371" t="n">
        <v>36.791481585131</v>
      </c>
      <c r="S278" s="371" t="n">
        <v>5.37051938747201</v>
      </c>
    </row>
    <row r="279">
      <c r="A279" s="371" t="s">
        <v>175</v>
      </c>
      <c r="B279" s="371" t="s">
        <v>176</v>
      </c>
      <c r="C279" s="371" t="s">
        <v>16</v>
      </c>
      <c r="D279" s="371" t="n">
        <v>2646.5123428</v>
      </c>
      <c r="E279" s="371" t="n">
        <v>10.6498378706356</v>
      </c>
      <c r="F279" s="371" t="n">
        <v>17.8651820925</v>
      </c>
      <c r="G279" s="371" t="n">
        <v>10.4154544530135</v>
      </c>
      <c r="H279" s="371" t="n">
        <v>3793.8235311</v>
      </c>
      <c r="I279" s="371" t="n">
        <v>9.59415207240493</v>
      </c>
      <c r="J279" s="371" t="n">
        <v>25.6100631437844</v>
      </c>
      <c r="K279" s="371" t="n">
        <v>7.91068134903608</v>
      </c>
      <c r="L279" s="371" t="n">
        <v>3631.5637624</v>
      </c>
      <c r="M279" s="371" t="n">
        <v>9.85464631551761</v>
      </c>
      <c r="N279" s="371" t="n">
        <v>24.5147346742238</v>
      </c>
      <c r="O279" s="371" t="n">
        <v>9.06434030162545</v>
      </c>
      <c r="P279" s="371" t="n">
        <v>4741.9003524</v>
      </c>
      <c r="Q279" s="371" t="n">
        <v>9.59135344553403</v>
      </c>
      <c r="R279" s="371" t="n">
        <v>32.0100200894918</v>
      </c>
      <c r="S279" s="371" t="n">
        <v>7.78742193775261</v>
      </c>
    </row>
    <row r="280">
      <c r="A280" s="371" t="s">
        <v>175</v>
      </c>
      <c r="B280" s="371" t="s">
        <v>176</v>
      </c>
      <c r="C280" s="371" t="s">
        <v>17</v>
      </c>
      <c r="D280" s="371" t="n">
        <v>3268.9084839</v>
      </c>
      <c r="E280" s="371" t="n">
        <v>10.4000203357982</v>
      </c>
      <c r="F280" s="371" t="n">
        <v>17.9585607413727</v>
      </c>
      <c r="G280" s="371" t="n">
        <v>10.1928632786627</v>
      </c>
      <c r="H280" s="371" t="n">
        <v>4503.5609478</v>
      </c>
      <c r="I280" s="371" t="n">
        <v>9.37136283713322</v>
      </c>
      <c r="J280" s="371" t="n">
        <v>24.7414307350228</v>
      </c>
      <c r="K280" s="371" t="n">
        <v>8.41072172729007</v>
      </c>
      <c r="L280" s="371" t="n">
        <v>4335.2329084</v>
      </c>
      <c r="M280" s="371" t="n">
        <v>9.14534093595868</v>
      </c>
      <c r="N280" s="371" t="n">
        <v>23.8166788385015</v>
      </c>
      <c r="O280" s="371" t="n">
        <v>8.97418937945457</v>
      </c>
      <c r="P280" s="371" t="n">
        <v>6094.8058173</v>
      </c>
      <c r="Q280" s="371" t="n">
        <v>8.81112280025354</v>
      </c>
      <c r="R280" s="371" t="n">
        <v>33.4833296851029</v>
      </c>
      <c r="S280" s="371" t="n">
        <v>7.02183411098465</v>
      </c>
    </row>
    <row r="281">
      <c r="A281" s="371" t="s">
        <v>177</v>
      </c>
      <c r="B281" s="371" t="s">
        <v>178</v>
      </c>
      <c r="C281" s="371" t="s">
        <v>16</v>
      </c>
      <c r="D281" s="371" t="n">
        <v>796.0031087</v>
      </c>
      <c r="E281" s="371" t="n">
        <v>21.1519130337976</v>
      </c>
      <c r="F281" s="371" t="n">
        <v>12.8701139796628</v>
      </c>
      <c r="G281" s="371" t="n">
        <v>19.4784698618845</v>
      </c>
      <c r="H281" s="371" t="n">
        <v>1537.0161365</v>
      </c>
      <c r="I281" s="371" t="n">
        <v>14.428759893643</v>
      </c>
      <c r="J281" s="371" t="n">
        <v>24.8511251389991</v>
      </c>
      <c r="K281" s="371" t="n">
        <v>11.0778920669767</v>
      </c>
      <c r="L281" s="371" t="n">
        <v>1467.6001207</v>
      </c>
      <c r="M281" s="371" t="n">
        <v>16.5035242183552</v>
      </c>
      <c r="N281" s="371" t="n">
        <v>23.7287777190008</v>
      </c>
      <c r="O281" s="371" t="n">
        <v>11.8052142181572</v>
      </c>
      <c r="P281" s="371" t="n">
        <v>2384.2761988</v>
      </c>
      <c r="Q281" s="371" t="n">
        <v>13.0397130710479</v>
      </c>
      <c r="R281" s="371" t="n">
        <v>38.5499831623374</v>
      </c>
      <c r="S281" s="371" t="n">
        <v>10.3282164206744</v>
      </c>
    </row>
    <row r="282">
      <c r="A282" s="371" t="s">
        <v>177</v>
      </c>
      <c r="B282" s="371" t="s">
        <v>178</v>
      </c>
      <c r="C282" s="371" t="s">
        <v>17</v>
      </c>
      <c r="D282" s="371" t="n">
        <v>3981.0206055</v>
      </c>
      <c r="E282" s="371" t="n">
        <v>11.1356465947596</v>
      </c>
      <c r="F282" s="371" t="n">
        <v>19.6993783806978</v>
      </c>
      <c r="G282" s="371" t="n">
        <v>9.96166483229486</v>
      </c>
      <c r="H282" s="371" t="n">
        <v>4470.4134355</v>
      </c>
      <c r="I282" s="371" t="n">
        <v>8.38994528937941</v>
      </c>
      <c r="J282" s="371" t="n">
        <v>22.1210524915153</v>
      </c>
      <c r="K282" s="371" t="n">
        <v>6.99270862162369</v>
      </c>
      <c r="L282" s="371" t="n">
        <v>5095.0240129</v>
      </c>
      <c r="M282" s="371" t="n">
        <v>7.38615985009102</v>
      </c>
      <c r="N282" s="371" t="n">
        <v>25.2118277785836</v>
      </c>
      <c r="O282" s="371" t="n">
        <v>7.12601144758799</v>
      </c>
      <c r="P282" s="371" t="n">
        <v>6662.4060461</v>
      </c>
      <c r="Q282" s="371" t="n">
        <v>6.8735612380751</v>
      </c>
      <c r="R282" s="371" t="n">
        <v>32.9677413492033</v>
      </c>
      <c r="S282" s="371" t="n">
        <v>6.04632761120832</v>
      </c>
    </row>
    <row r="283">
      <c r="A283" s="371" t="s">
        <v>179</v>
      </c>
      <c r="B283" s="371" t="s">
        <v>180</v>
      </c>
      <c r="C283" s="371" t="s">
        <v>16</v>
      </c>
      <c r="D283" s="371" t="n">
        <v>777.7428869</v>
      </c>
      <c r="E283" s="371" t="n">
        <v>10.8536458586254</v>
      </c>
      <c r="F283" s="371" t="n">
        <v>21.3744937265351</v>
      </c>
      <c r="G283" s="371" t="n">
        <v>10.868968969501</v>
      </c>
      <c r="H283" s="371" t="n">
        <v>678.6733073</v>
      </c>
      <c r="I283" s="371" t="n">
        <v>10.5950936912216</v>
      </c>
      <c r="J283" s="371" t="n">
        <v>18.6517917342468</v>
      </c>
      <c r="K283" s="371" t="n">
        <v>9.30427635410586</v>
      </c>
      <c r="L283" s="371" t="n">
        <v>955.1798332</v>
      </c>
      <c r="M283" s="371" t="n">
        <v>10.8788477298442</v>
      </c>
      <c r="N283" s="371" t="n">
        <v>26.2509444912111</v>
      </c>
      <c r="O283" s="371" t="n">
        <v>8.20396520367149</v>
      </c>
      <c r="P283" s="371" t="n">
        <v>1227.0533687</v>
      </c>
      <c r="Q283" s="371" t="n">
        <v>9.88601258397085</v>
      </c>
      <c r="R283" s="371" t="n">
        <v>33.722770048007</v>
      </c>
      <c r="S283" s="371" t="n">
        <v>7.88959561884094</v>
      </c>
    </row>
    <row r="284">
      <c r="A284" s="371" t="s">
        <v>179</v>
      </c>
      <c r="B284" s="371" t="s">
        <v>180</v>
      </c>
      <c r="C284" s="371" t="s">
        <v>17</v>
      </c>
      <c r="D284" s="371" t="n">
        <v>775.2039762</v>
      </c>
      <c r="E284" s="371" t="n">
        <v>11.413169514344</v>
      </c>
      <c r="F284" s="371" t="n">
        <v>24.8177626755617</v>
      </c>
      <c r="G284" s="371" t="n">
        <v>9.91032746140262</v>
      </c>
      <c r="H284" s="371" t="n">
        <v>671.6733929</v>
      </c>
      <c r="I284" s="371" t="n">
        <v>11.7194482774309</v>
      </c>
      <c r="J284" s="371" t="n">
        <v>21.5032834870042</v>
      </c>
      <c r="K284" s="371" t="n">
        <v>9.69983539453259</v>
      </c>
      <c r="L284" s="371" t="n">
        <v>716.0341165</v>
      </c>
      <c r="M284" s="371" t="n">
        <v>12.7652504276026</v>
      </c>
      <c r="N284" s="371" t="n">
        <v>22.9234695854008</v>
      </c>
      <c r="O284" s="371" t="n">
        <v>11.3000303840484</v>
      </c>
      <c r="P284" s="371" t="n">
        <v>960.673772</v>
      </c>
      <c r="Q284" s="371" t="n">
        <v>10.6486703847347</v>
      </c>
      <c r="R284" s="371" t="n">
        <v>30.7554842520332</v>
      </c>
      <c r="S284" s="371" t="n">
        <v>9.64821649820486</v>
      </c>
    </row>
    <row r="285">
      <c r="A285" s="371" t="s">
        <v>181</v>
      </c>
      <c r="B285" s="371" t="s">
        <v>182</v>
      </c>
      <c r="C285" s="371" t="s">
        <v>16</v>
      </c>
      <c r="D285" s="371" t="n">
        <v>1394.673371</v>
      </c>
      <c r="E285" s="371" t="n">
        <v>12.6362422737354</v>
      </c>
      <c r="F285" s="371" t="n">
        <v>16.6472862573408</v>
      </c>
      <c r="G285" s="371" t="n">
        <v>11.9815552470182</v>
      </c>
      <c r="H285" s="371" t="n">
        <v>2803.4707987</v>
      </c>
      <c r="I285" s="371" t="n">
        <v>9.44999404010272</v>
      </c>
      <c r="J285" s="371" t="n">
        <v>33.4631619635725</v>
      </c>
      <c r="K285" s="371" t="n">
        <v>7.60115939315518</v>
      </c>
      <c r="L285" s="371" t="n">
        <v>2396.7804729</v>
      </c>
      <c r="M285" s="371" t="n">
        <v>10.3139235361348</v>
      </c>
      <c r="N285" s="371" t="n">
        <v>28.6087706684771</v>
      </c>
      <c r="O285" s="371" t="n">
        <v>8.84099835523315</v>
      </c>
      <c r="P285" s="371" t="n">
        <v>1782.8574742</v>
      </c>
      <c r="Q285" s="371" t="n">
        <v>11.9388111401753</v>
      </c>
      <c r="R285" s="371" t="n">
        <v>21.2807811106096</v>
      </c>
      <c r="S285" s="371" t="n">
        <v>10.90842124576</v>
      </c>
    </row>
    <row r="286">
      <c r="A286" s="371" t="s">
        <v>181</v>
      </c>
      <c r="B286" s="371" t="s">
        <v>182</v>
      </c>
      <c r="C286" s="371" t="s">
        <v>17</v>
      </c>
      <c r="D286" s="371" t="n">
        <v>1979.1971214</v>
      </c>
      <c r="E286" s="371" t="n">
        <v>11.8484062646276</v>
      </c>
      <c r="F286" s="371" t="n">
        <v>19.8906333905324</v>
      </c>
      <c r="G286" s="371" t="n">
        <v>11.6697769697644</v>
      </c>
      <c r="H286" s="371" t="n">
        <v>3007.855005</v>
      </c>
      <c r="I286" s="371" t="n">
        <v>8.81501533681482</v>
      </c>
      <c r="J286" s="371" t="n">
        <v>30.2284904062579</v>
      </c>
      <c r="K286" s="371" t="n">
        <v>7.35641587905132</v>
      </c>
      <c r="L286" s="371" t="n">
        <v>2862.1082292</v>
      </c>
      <c r="M286" s="371" t="n">
        <v>10.8239395365927</v>
      </c>
      <c r="N286" s="371" t="n">
        <v>28.7637572303935</v>
      </c>
      <c r="O286" s="371" t="n">
        <v>8.23880749470961</v>
      </c>
      <c r="P286" s="371" t="n">
        <v>2101.2373142</v>
      </c>
      <c r="Q286" s="371" t="n">
        <v>10.2641207392149</v>
      </c>
      <c r="R286" s="371" t="n">
        <v>21.1171189728162</v>
      </c>
      <c r="S286" s="371" t="n">
        <v>9.53455872325886</v>
      </c>
    </row>
    <row r="287">
      <c r="A287" s="371" t="s">
        <v>183</v>
      </c>
      <c r="B287" s="371" t="s">
        <v>184</v>
      </c>
      <c r="C287" s="371" t="s">
        <v>16</v>
      </c>
      <c r="D287" s="371" t="n">
        <v>2125.5220268</v>
      </c>
      <c r="E287" s="371" t="n">
        <v>17.8849206885979</v>
      </c>
      <c r="F287" s="371" t="n">
        <v>17.3488547237204</v>
      </c>
      <c r="G287" s="371" t="n">
        <v>15.6658237812328</v>
      </c>
      <c r="H287" s="371" t="n">
        <v>2090.2326314</v>
      </c>
      <c r="I287" s="371" t="n">
        <v>16.8298055514816</v>
      </c>
      <c r="J287" s="371" t="n">
        <v>17.0608169681182</v>
      </c>
      <c r="K287" s="371" t="n">
        <v>15.7072878273174</v>
      </c>
      <c r="L287" s="371" t="n">
        <v>2916.5815926</v>
      </c>
      <c r="M287" s="371" t="n">
        <v>14.8953257034713</v>
      </c>
      <c r="N287" s="371" t="n">
        <v>23.8056109049467</v>
      </c>
      <c r="O287" s="371" t="n">
        <v>12.86505807332</v>
      </c>
      <c r="P287" s="371" t="n">
        <v>5119.3198997</v>
      </c>
      <c r="Q287" s="371" t="n">
        <v>13.028083262217</v>
      </c>
      <c r="R287" s="371" t="n">
        <v>41.7847174032147</v>
      </c>
      <c r="S287" s="371" t="n">
        <v>8.57217086452641</v>
      </c>
    </row>
    <row r="288">
      <c r="A288" s="371" t="s">
        <v>183</v>
      </c>
      <c r="B288" s="371" t="s">
        <v>184</v>
      </c>
      <c r="C288" s="371" t="s">
        <v>17</v>
      </c>
      <c r="D288" s="371" t="n">
        <v>3314.7594301</v>
      </c>
      <c r="E288" s="371" t="n">
        <v>15.7345423849826</v>
      </c>
      <c r="F288" s="371" t="n">
        <v>12.5348165999756</v>
      </c>
      <c r="G288" s="371" t="n">
        <v>14.7968682066614</v>
      </c>
      <c r="H288" s="371" t="n">
        <v>6148.8831862</v>
      </c>
      <c r="I288" s="371" t="n">
        <v>9.89885008690664</v>
      </c>
      <c r="J288" s="371" t="n">
        <v>23.2521015956098</v>
      </c>
      <c r="K288" s="371" t="n">
        <v>9.78211908190043</v>
      </c>
      <c r="L288" s="371" t="n">
        <v>6930.7128625</v>
      </c>
      <c r="M288" s="371" t="n">
        <v>9.37227857879991</v>
      </c>
      <c r="N288" s="371" t="n">
        <v>26.2086032095273</v>
      </c>
      <c r="O288" s="371" t="n">
        <v>8.09861544379318</v>
      </c>
      <c r="P288" s="371" t="n">
        <v>10050.0635812</v>
      </c>
      <c r="Q288" s="371" t="n">
        <v>8.05632574788167</v>
      </c>
      <c r="R288" s="371" t="n">
        <v>38.0044785948873</v>
      </c>
      <c r="S288" s="371" t="n">
        <v>6.81580097125177</v>
      </c>
    </row>
    <row r="289">
      <c r="A289" s="371" t="s">
        <v>185</v>
      </c>
      <c r="B289" s="371" t="s">
        <v>186</v>
      </c>
      <c r="C289" s="371" t="s">
        <v>16</v>
      </c>
      <c r="D289" s="371" t="n">
        <v>2345.7367164</v>
      </c>
      <c r="E289" s="371" t="n">
        <v>12.462278275626</v>
      </c>
      <c r="F289" s="371" t="n">
        <v>21.2294892808831</v>
      </c>
      <c r="G289" s="371" t="n">
        <v>10.9199753758295</v>
      </c>
      <c r="H289" s="371" t="n">
        <v>2419.9555721</v>
      </c>
      <c r="I289" s="371" t="n">
        <v>11.2250792131348</v>
      </c>
      <c r="J289" s="371" t="n">
        <v>21.9011880229059</v>
      </c>
      <c r="K289" s="371" t="n">
        <v>10.2228583726734</v>
      </c>
      <c r="L289" s="371" t="n">
        <v>2795.7943967</v>
      </c>
      <c r="M289" s="371" t="n">
        <v>10.8024902062669</v>
      </c>
      <c r="N289" s="371" t="n">
        <v>25.3026210321613</v>
      </c>
      <c r="O289" s="371" t="n">
        <v>8.43638014957551</v>
      </c>
      <c r="P289" s="371" t="n">
        <v>3487.9393531</v>
      </c>
      <c r="Q289" s="371" t="n">
        <v>9.86261533752308</v>
      </c>
      <c r="R289" s="371" t="n">
        <v>31.5667016640498</v>
      </c>
      <c r="S289" s="371" t="n">
        <v>7.6976627430588</v>
      </c>
    </row>
    <row r="290">
      <c r="A290" s="371" t="s">
        <v>185</v>
      </c>
      <c r="B290" s="371" t="s">
        <v>186</v>
      </c>
      <c r="C290" s="371" t="s">
        <v>17</v>
      </c>
      <c r="D290" s="371" t="n">
        <v>3611.6573881</v>
      </c>
      <c r="E290" s="371" t="n">
        <v>13.0342409981767</v>
      </c>
      <c r="F290" s="371" t="n">
        <v>23.4214154914492</v>
      </c>
      <c r="G290" s="371" t="n">
        <v>10.6672253933664</v>
      </c>
      <c r="H290" s="371" t="n">
        <v>3657.0159275</v>
      </c>
      <c r="I290" s="371" t="n">
        <v>8.87765660421403</v>
      </c>
      <c r="J290" s="371" t="n">
        <v>23.7155633253143</v>
      </c>
      <c r="K290" s="371" t="n">
        <v>8.2081651403867</v>
      </c>
      <c r="L290" s="371" t="n">
        <v>3225.0346809</v>
      </c>
      <c r="M290" s="371" t="n">
        <v>8.95315604014045</v>
      </c>
      <c r="N290" s="371" t="n">
        <v>20.9141867898575</v>
      </c>
      <c r="O290" s="371" t="n">
        <v>8.75929166920878</v>
      </c>
      <c r="P290" s="371" t="n">
        <v>4926.6127327</v>
      </c>
      <c r="Q290" s="371" t="n">
        <v>8.51570477939563</v>
      </c>
      <c r="R290" s="371" t="n">
        <v>31.948834393379</v>
      </c>
      <c r="S290" s="371" t="n">
        <v>7.81258284166072</v>
      </c>
    </row>
    <row r="291">
      <c r="A291" s="371" t="s">
        <v>187</v>
      </c>
      <c r="B291" s="371" t="s">
        <v>188</v>
      </c>
      <c r="C291" s="371" t="s">
        <v>16</v>
      </c>
      <c r="D291" s="371" t="n">
        <v>2507.8084245</v>
      </c>
      <c r="E291" s="371" t="n">
        <v>19.0796790547084</v>
      </c>
      <c r="F291" s="371" t="n">
        <v>13.3587151517885</v>
      </c>
      <c r="G291" s="371" t="n">
        <v>16.2721356215306</v>
      </c>
      <c r="H291" s="371" t="n">
        <v>4248.901795</v>
      </c>
      <c r="I291" s="371" t="n">
        <v>11.0041989146014</v>
      </c>
      <c r="J291" s="371" t="n">
        <v>22.6332554882633</v>
      </c>
      <c r="K291" s="371" t="n">
        <v>10.2516551303082</v>
      </c>
      <c r="L291" s="371" t="n">
        <v>4637.1753674</v>
      </c>
      <c r="M291" s="371" t="n">
        <v>12.3209361027696</v>
      </c>
      <c r="N291" s="371" t="n">
        <v>24.7015299242155</v>
      </c>
      <c r="O291" s="371" t="n">
        <v>10.4531307584694</v>
      </c>
      <c r="P291" s="371" t="n">
        <v>7378.9409612</v>
      </c>
      <c r="Q291" s="371" t="n">
        <v>12.2454644043697</v>
      </c>
      <c r="R291" s="371" t="n">
        <v>39.3064994357327</v>
      </c>
      <c r="S291" s="371" t="n">
        <v>7.82071623463744</v>
      </c>
    </row>
    <row r="292">
      <c r="A292" s="371" t="s">
        <v>187</v>
      </c>
      <c r="B292" s="371" t="s">
        <v>188</v>
      </c>
      <c r="C292" s="371" t="s">
        <v>17</v>
      </c>
      <c r="D292" s="371" t="n">
        <v>2999.6176361</v>
      </c>
      <c r="E292" s="371" t="n">
        <v>14.8969963660283</v>
      </c>
      <c r="F292" s="371" t="n">
        <v>12.4880430092862</v>
      </c>
      <c r="G292" s="371" t="n">
        <v>13.6306634271241</v>
      </c>
      <c r="H292" s="371" t="n">
        <v>5444.1672044</v>
      </c>
      <c r="I292" s="371" t="n">
        <v>10.9628862528635</v>
      </c>
      <c r="J292" s="371" t="n">
        <v>22.6652201867592</v>
      </c>
      <c r="K292" s="371" t="n">
        <v>9.99971378715075</v>
      </c>
      <c r="L292" s="371" t="n">
        <v>7694.6638902</v>
      </c>
      <c r="M292" s="371" t="n">
        <v>9.56808092446573</v>
      </c>
      <c r="N292" s="371" t="n">
        <v>32.0345141481945</v>
      </c>
      <c r="O292" s="371" t="n">
        <v>7.46053537269666</v>
      </c>
      <c r="P292" s="371" t="n">
        <v>7881.4688326</v>
      </c>
      <c r="Q292" s="371" t="n">
        <v>9.66607891753541</v>
      </c>
      <c r="R292" s="371" t="n">
        <v>32.81222265576</v>
      </c>
      <c r="S292" s="371" t="n">
        <v>7.64091948312491</v>
      </c>
    </row>
    <row r="293">
      <c r="A293" s="371" t="s">
        <v>189</v>
      </c>
      <c r="B293" s="371" t="s">
        <v>190</v>
      </c>
      <c r="C293" s="371" t="s">
        <v>16</v>
      </c>
      <c r="D293" s="371" t="n">
        <v>1457.0966791</v>
      </c>
      <c r="E293" s="371" t="n">
        <v>17.4997600483306</v>
      </c>
      <c r="F293" s="371" t="n">
        <v>12.7251974240259</v>
      </c>
      <c r="G293" s="371" t="n">
        <v>15.8458784037756</v>
      </c>
      <c r="H293" s="371" t="n">
        <v>2832.5241314</v>
      </c>
      <c r="I293" s="371" t="n">
        <v>10.524694456407</v>
      </c>
      <c r="J293" s="371" t="n">
        <v>24.7371566330423</v>
      </c>
      <c r="K293" s="371" t="n">
        <v>9.89846585464312</v>
      </c>
      <c r="L293" s="371" t="n">
        <v>2917.5433815</v>
      </c>
      <c r="M293" s="371" t="n">
        <v>11.7868889358313</v>
      </c>
      <c r="N293" s="371" t="n">
        <v>25.4796514570874</v>
      </c>
      <c r="O293" s="371" t="n">
        <v>10.5691831753295</v>
      </c>
      <c r="P293" s="371" t="n">
        <v>4243.319683</v>
      </c>
      <c r="Q293" s="371" t="n">
        <v>10.5221476098688</v>
      </c>
      <c r="R293" s="371" t="n">
        <v>37.0579944858444</v>
      </c>
      <c r="S293" s="371" t="n">
        <v>8.33169125485245</v>
      </c>
    </row>
    <row r="294">
      <c r="A294" s="371" t="s">
        <v>189</v>
      </c>
      <c r="B294" s="371" t="s">
        <v>190</v>
      </c>
      <c r="C294" s="371" t="s">
        <v>17</v>
      </c>
      <c r="D294" s="371" t="n">
        <v>2990.0112328</v>
      </c>
      <c r="E294" s="371" t="n">
        <v>12.350024293978</v>
      </c>
      <c r="F294" s="371" t="n">
        <v>14.4441981185776</v>
      </c>
      <c r="G294" s="371" t="n">
        <v>10.9756750260759</v>
      </c>
      <c r="H294" s="371" t="n">
        <v>5344.4770695</v>
      </c>
      <c r="I294" s="371" t="n">
        <v>9.59010604556308</v>
      </c>
      <c r="J294" s="371" t="n">
        <v>25.8181925155385</v>
      </c>
      <c r="K294" s="371" t="n">
        <v>8.60540785914196</v>
      </c>
      <c r="L294" s="371" t="n">
        <v>5205.2018849</v>
      </c>
      <c r="M294" s="371" t="n">
        <v>8.07570426376027</v>
      </c>
      <c r="N294" s="371" t="n">
        <v>25.1453795383511</v>
      </c>
      <c r="O294" s="371" t="n">
        <v>7.89454770977251</v>
      </c>
      <c r="P294" s="371" t="n">
        <v>7160.7405896</v>
      </c>
      <c r="Q294" s="371" t="n">
        <v>7.7012113394807</v>
      </c>
      <c r="R294" s="371" t="n">
        <v>34.5922298275328</v>
      </c>
      <c r="S294" s="371" t="n">
        <v>7.59066217208593</v>
      </c>
    </row>
    <row r="295">
      <c r="A295" s="371" t="s">
        <v>191</v>
      </c>
      <c r="B295" s="371" t="s">
        <v>192</v>
      </c>
      <c r="C295" s="371" t="s">
        <v>16</v>
      </c>
      <c r="D295" s="371" t="n">
        <v>2054.4975866</v>
      </c>
      <c r="E295" s="371" t="n">
        <v>10.5419445645103</v>
      </c>
      <c r="F295" s="371" t="n">
        <v>23.1759635804264</v>
      </c>
      <c r="G295" s="371" t="n">
        <v>8.99234248069648</v>
      </c>
      <c r="H295" s="371" t="n">
        <v>2256.2842204</v>
      </c>
      <c r="I295" s="371" t="n">
        <v>8.87122139775401</v>
      </c>
      <c r="J295" s="371" t="n">
        <v>25.452237695552</v>
      </c>
      <c r="K295" s="371" t="n">
        <v>8.19035387048201</v>
      </c>
      <c r="L295" s="371" t="n">
        <v>2301.4201549</v>
      </c>
      <c r="M295" s="371" t="n">
        <v>8.76890119686023</v>
      </c>
      <c r="N295" s="371" t="n">
        <v>25.9613980766414</v>
      </c>
      <c r="O295" s="371" t="n">
        <v>7.30275105023352</v>
      </c>
      <c r="P295" s="371" t="n">
        <v>2252.5754592</v>
      </c>
      <c r="Q295" s="371" t="n">
        <v>8.64006382755683</v>
      </c>
      <c r="R295" s="371" t="n">
        <v>25.4104006473801</v>
      </c>
      <c r="S295" s="371" t="n">
        <v>7.78584511604653</v>
      </c>
    </row>
    <row r="296">
      <c r="A296" s="371" t="s">
        <v>191</v>
      </c>
      <c r="B296" s="371" t="s">
        <v>192</v>
      </c>
      <c r="C296" s="371" t="s">
        <v>17</v>
      </c>
      <c r="D296" s="371" t="n">
        <v>901.0308639</v>
      </c>
      <c r="E296" s="371" t="n">
        <v>14.6203690208956</v>
      </c>
      <c r="F296" s="371" t="n">
        <v>14.8059721826991</v>
      </c>
      <c r="G296" s="371" t="n">
        <v>13.2967759985393</v>
      </c>
      <c r="H296" s="371" t="n">
        <v>1786.5802424</v>
      </c>
      <c r="I296" s="371" t="n">
        <v>11.6978337866549</v>
      </c>
      <c r="J296" s="371" t="n">
        <v>29.3575485934409</v>
      </c>
      <c r="K296" s="371" t="n">
        <v>9.46739216009534</v>
      </c>
      <c r="L296" s="371" t="n">
        <v>1602.4067832</v>
      </c>
      <c r="M296" s="371" t="n">
        <v>11.248998631495</v>
      </c>
      <c r="N296" s="371" t="n">
        <v>26.331162680417</v>
      </c>
      <c r="O296" s="371" t="n">
        <v>10.2075548314681</v>
      </c>
      <c r="P296" s="371" t="n">
        <v>1795.572795</v>
      </c>
      <c r="Q296" s="371" t="n">
        <v>11.0099024782197</v>
      </c>
      <c r="R296" s="371" t="n">
        <v>29.5053165434429</v>
      </c>
      <c r="S296" s="371" t="n">
        <v>9.21381782217682</v>
      </c>
    </row>
    <row r="297">
      <c r="A297" s="371" t="s">
        <v>193</v>
      </c>
      <c r="B297" s="371" t="s">
        <v>194</v>
      </c>
      <c r="C297" s="371" t="s">
        <v>16</v>
      </c>
      <c r="D297" s="371" t="n">
        <v>1153.9178721</v>
      </c>
      <c r="E297" s="371" t="n">
        <v>18.5917280693995</v>
      </c>
      <c r="F297" s="371" t="n">
        <v>14.6502698215824</v>
      </c>
      <c r="G297" s="371" t="n">
        <v>18.5555788943921</v>
      </c>
      <c r="H297" s="371" t="n">
        <v>1818.8303751</v>
      </c>
      <c r="I297" s="371" t="n">
        <v>15.289799533527</v>
      </c>
      <c r="J297" s="371" t="n">
        <v>23.0920730141839</v>
      </c>
      <c r="K297" s="371" t="n">
        <v>11.5662228600305</v>
      </c>
      <c r="L297" s="371" t="n">
        <v>1962.7095258</v>
      </c>
      <c r="M297" s="371" t="n">
        <v>13.1081000870993</v>
      </c>
      <c r="N297" s="371" t="n">
        <v>24.9187787359863</v>
      </c>
      <c r="O297" s="371" t="n">
        <v>12.2728627129919</v>
      </c>
      <c r="P297" s="371" t="n">
        <v>2940.9696659</v>
      </c>
      <c r="Q297" s="371" t="n">
        <v>14.0827109841894</v>
      </c>
      <c r="R297" s="371" t="n">
        <v>37.3388784282475</v>
      </c>
      <c r="S297" s="371" t="n">
        <v>9.10672135449795</v>
      </c>
    </row>
    <row r="298">
      <c r="A298" s="371" t="s">
        <v>193</v>
      </c>
      <c r="B298" s="371" t="s">
        <v>194</v>
      </c>
      <c r="C298" s="371" t="s">
        <v>17</v>
      </c>
      <c r="D298" s="371" t="n">
        <v>2192.8594569</v>
      </c>
      <c r="E298" s="371" t="n">
        <v>13.2405848626785</v>
      </c>
      <c r="F298" s="371" t="n">
        <v>11.3986193968173</v>
      </c>
      <c r="G298" s="371" t="n">
        <v>12.6971444538723</v>
      </c>
      <c r="H298" s="371" t="n">
        <v>4488.1676736</v>
      </c>
      <c r="I298" s="371" t="n">
        <v>9.30041072239143</v>
      </c>
      <c r="J298" s="371" t="n">
        <v>23.3297737980835</v>
      </c>
      <c r="K298" s="371" t="n">
        <v>8.37800746067826</v>
      </c>
      <c r="L298" s="371" t="n">
        <v>5384.3684952</v>
      </c>
      <c r="M298" s="371" t="n">
        <v>7.23045326800062</v>
      </c>
      <c r="N298" s="371" t="n">
        <v>27.9882812260856</v>
      </c>
      <c r="O298" s="371" t="n">
        <v>6.79651019608238</v>
      </c>
      <c r="P298" s="371" t="n">
        <v>7172.5434664</v>
      </c>
      <c r="Q298" s="371" t="n">
        <v>6.94008936404459</v>
      </c>
      <c r="R298" s="371" t="n">
        <v>37.2833255790137</v>
      </c>
      <c r="S298" s="371" t="n">
        <v>6.0457480490356</v>
      </c>
    </row>
    <row r="299">
      <c r="A299" s="371" t="s">
        <v>195</v>
      </c>
      <c r="B299" s="371" t="s">
        <v>196</v>
      </c>
      <c r="C299" s="371" t="s">
        <v>16</v>
      </c>
      <c r="D299" s="371" t="n">
        <v>1788.5422944</v>
      </c>
      <c r="E299" s="371" t="n">
        <v>12.5300008299381</v>
      </c>
      <c r="F299" s="371" t="n">
        <v>16.7320481365723</v>
      </c>
      <c r="G299" s="371" t="n">
        <v>10.8918658213459</v>
      </c>
      <c r="H299" s="371" t="n">
        <v>2534.5071007</v>
      </c>
      <c r="I299" s="371" t="n">
        <v>10.1003247014932</v>
      </c>
      <c r="J299" s="371" t="n">
        <v>23.7106469017682</v>
      </c>
      <c r="K299" s="371" t="n">
        <v>8.67366739541183</v>
      </c>
      <c r="L299" s="371" t="n">
        <v>2469.1910481</v>
      </c>
      <c r="M299" s="371" t="n">
        <v>9.70112691422592</v>
      </c>
      <c r="N299" s="371" t="n">
        <v>23.0996066486996</v>
      </c>
      <c r="O299" s="371" t="n">
        <v>8.35878949070906</v>
      </c>
      <c r="P299" s="371" t="n">
        <v>3897.080313</v>
      </c>
      <c r="Q299" s="371" t="n">
        <v>9.43517774842983</v>
      </c>
      <c r="R299" s="371" t="n">
        <v>36.4576983129599</v>
      </c>
      <c r="S299" s="371" t="n">
        <v>7.47953201514167</v>
      </c>
    </row>
    <row r="300">
      <c r="A300" s="371" t="s">
        <v>195</v>
      </c>
      <c r="B300" s="371" t="s">
        <v>196</v>
      </c>
      <c r="C300" s="371" t="s">
        <v>17</v>
      </c>
      <c r="D300" s="371" t="n">
        <v>1564.2129809</v>
      </c>
      <c r="E300" s="371" t="n">
        <v>14.2348271730479</v>
      </c>
      <c r="F300" s="371" t="n">
        <v>13.3609124093826</v>
      </c>
      <c r="G300" s="371" t="n">
        <v>14.1186668982411</v>
      </c>
      <c r="H300" s="371" t="n">
        <v>2574.3084488</v>
      </c>
      <c r="I300" s="371" t="n">
        <v>9.0644933421502</v>
      </c>
      <c r="J300" s="371" t="n">
        <v>21.9887637547672</v>
      </c>
      <c r="K300" s="371" t="n">
        <v>8.35558590849158</v>
      </c>
      <c r="L300" s="371" t="n">
        <v>3112.9265451</v>
      </c>
      <c r="M300" s="371" t="n">
        <v>9.60792492459815</v>
      </c>
      <c r="N300" s="371" t="n">
        <v>26.5894346957743</v>
      </c>
      <c r="O300" s="371" t="n">
        <v>7.98092655335395</v>
      </c>
      <c r="P300" s="371" t="n">
        <v>4455.9334747</v>
      </c>
      <c r="Q300" s="371" t="n">
        <v>9.28567469099098</v>
      </c>
      <c r="R300" s="371" t="n">
        <v>38.0608891400759</v>
      </c>
      <c r="S300" s="371" t="n">
        <v>7.12290473350722</v>
      </c>
    </row>
    <row r="301">
      <c r="A301" s="371" t="s">
        <v>197</v>
      </c>
      <c r="B301" s="371" t="s">
        <v>198</v>
      </c>
      <c r="C301" s="371" t="s">
        <v>16</v>
      </c>
      <c r="D301" s="371" t="n">
        <v>5362.82157</v>
      </c>
      <c r="E301" s="371" t="n">
        <v>12.5814413124934</v>
      </c>
      <c r="F301" s="371" t="n">
        <v>19.4974278934771</v>
      </c>
      <c r="G301" s="371" t="n">
        <v>10.4829764003668</v>
      </c>
      <c r="H301" s="371" t="n">
        <v>5967.6794</v>
      </c>
      <c r="I301" s="371" t="n">
        <v>10.8521074608604</v>
      </c>
      <c r="J301" s="371" t="n">
        <v>21.6964889236262</v>
      </c>
      <c r="K301" s="371" t="n">
        <v>9.50520344785023</v>
      </c>
      <c r="L301" s="371" t="n">
        <v>6493.9887261</v>
      </c>
      <c r="M301" s="371" t="n">
        <v>10.6087516098797</v>
      </c>
      <c r="N301" s="371" t="n">
        <v>23.6099738310309</v>
      </c>
      <c r="O301" s="371" t="n">
        <v>8.97478181730327</v>
      </c>
      <c r="P301" s="371" t="n">
        <v>9680.7874066</v>
      </c>
      <c r="Q301" s="371" t="n">
        <v>9.36258789009953</v>
      </c>
      <c r="R301" s="371" t="n">
        <v>35.1961093518658</v>
      </c>
      <c r="S301" s="371" t="n">
        <v>7.16021588631942</v>
      </c>
    </row>
    <row r="302">
      <c r="A302" s="371" t="s">
        <v>197</v>
      </c>
      <c r="B302" s="371" t="s">
        <v>198</v>
      </c>
      <c r="C302" s="371" t="s">
        <v>17</v>
      </c>
      <c r="D302" s="371" t="n">
        <v>5324.1090929</v>
      </c>
      <c r="E302" s="371" t="n">
        <v>12.4970122555547</v>
      </c>
      <c r="F302" s="371" t="n">
        <v>19.9114981619193</v>
      </c>
      <c r="G302" s="371" t="n">
        <v>11.0092812202805</v>
      </c>
      <c r="H302" s="371" t="n">
        <v>5825.0773932</v>
      </c>
      <c r="I302" s="371" t="n">
        <v>12.3831456390102</v>
      </c>
      <c r="J302" s="371" t="n">
        <v>21.7850565763976</v>
      </c>
      <c r="K302" s="371" t="n">
        <v>11.3930202745973</v>
      </c>
      <c r="L302" s="371" t="n">
        <v>6585.7561555</v>
      </c>
      <c r="M302" s="371" t="n">
        <v>11.1877804257474</v>
      </c>
      <c r="N302" s="371" t="n">
        <v>24.6298994436382</v>
      </c>
      <c r="O302" s="371" t="n">
        <v>9.71315564725654</v>
      </c>
      <c r="P302" s="371" t="n">
        <v>9003.9247686</v>
      </c>
      <c r="Q302" s="371" t="n">
        <v>9.28030149692138</v>
      </c>
      <c r="R302" s="371" t="n">
        <v>33.673545818045</v>
      </c>
      <c r="S302" s="371" t="n">
        <v>7.63675969451953</v>
      </c>
    </row>
    <row r="303">
      <c r="A303" s="371" t="s">
        <v>199</v>
      </c>
      <c r="B303" s="371" t="s">
        <v>200</v>
      </c>
      <c r="C303" s="371" t="s">
        <v>16</v>
      </c>
      <c r="D303" s="371" t="n">
        <v>4034.5101885</v>
      </c>
      <c r="E303" s="371" t="n">
        <v>13.6466952590604</v>
      </c>
      <c r="F303" s="371" t="n">
        <v>17.6549131338001</v>
      </c>
      <c r="G303" s="371" t="n">
        <v>12.5814739574252</v>
      </c>
      <c r="H303" s="371" t="n">
        <v>4161.9930674</v>
      </c>
      <c r="I303" s="371" t="n">
        <v>11.0821650159033</v>
      </c>
      <c r="J303" s="371" t="n">
        <v>18.2127749430085</v>
      </c>
      <c r="K303" s="371" t="n">
        <v>10.5688558426664</v>
      </c>
      <c r="L303" s="371" t="n">
        <v>5879.5776028</v>
      </c>
      <c r="M303" s="371" t="n">
        <v>11.4039009760107</v>
      </c>
      <c r="N303" s="371" t="n">
        <v>25.7288808283972</v>
      </c>
      <c r="O303" s="371" t="n">
        <v>10.3729422887537</v>
      </c>
      <c r="P303" s="371" t="n">
        <v>8775.9726061</v>
      </c>
      <c r="Q303" s="371" t="n">
        <v>9.58941089410418</v>
      </c>
      <c r="R303" s="371" t="n">
        <v>38.4034310947942</v>
      </c>
      <c r="S303" s="371" t="n">
        <v>6.5862366792411</v>
      </c>
    </row>
    <row r="304">
      <c r="A304" s="371" t="s">
        <v>199</v>
      </c>
      <c r="B304" s="371" t="s">
        <v>200</v>
      </c>
      <c r="C304" s="371" t="s">
        <v>17</v>
      </c>
      <c r="D304" s="371" t="n">
        <v>3814.7470433</v>
      </c>
      <c r="E304" s="371" t="n">
        <v>16.3961029742552</v>
      </c>
      <c r="F304" s="371" t="n">
        <v>12.6484500983373</v>
      </c>
      <c r="G304" s="371" t="n">
        <v>14.7552048007781</v>
      </c>
      <c r="H304" s="371" t="n">
        <v>7343.8995273</v>
      </c>
      <c r="I304" s="371" t="n">
        <v>10.8777237252107</v>
      </c>
      <c r="J304" s="371" t="n">
        <v>24.3499623025861</v>
      </c>
      <c r="K304" s="371" t="n">
        <v>9.82075311620464</v>
      </c>
      <c r="L304" s="371" t="n">
        <v>8243.6038273</v>
      </c>
      <c r="M304" s="371" t="n">
        <v>8.96565594332057</v>
      </c>
      <c r="N304" s="371" t="n">
        <v>27.3330866913438</v>
      </c>
      <c r="O304" s="371" t="n">
        <v>7.79907467503989</v>
      </c>
      <c r="P304" s="371" t="n">
        <v>10757.5479461</v>
      </c>
      <c r="Q304" s="371" t="n">
        <v>8.30286377985312</v>
      </c>
      <c r="R304" s="371" t="n">
        <v>35.6685009077327</v>
      </c>
      <c r="S304" s="371" t="n">
        <v>7.50619400292424</v>
      </c>
    </row>
    <row r="305">
      <c r="A305" s="371" t="s">
        <v>201</v>
      </c>
      <c r="B305" s="371" t="s">
        <v>202</v>
      </c>
      <c r="C305" s="371" t="s">
        <v>16</v>
      </c>
      <c r="D305" s="371" t="n">
        <v>2250.3962328</v>
      </c>
      <c r="E305" s="371" t="n">
        <v>11.859644861153</v>
      </c>
      <c r="F305" s="371" t="n">
        <v>13.7356060740175</v>
      </c>
      <c r="G305" s="371" t="n">
        <v>11.5479906524514</v>
      </c>
      <c r="H305" s="371" t="n">
        <v>3338.7081228</v>
      </c>
      <c r="I305" s="371" t="n">
        <v>9.97065723990752</v>
      </c>
      <c r="J305" s="371" t="n">
        <v>20.3782689032695</v>
      </c>
      <c r="K305" s="371" t="n">
        <v>8.6677965289417</v>
      </c>
      <c r="L305" s="371" t="n">
        <v>3806.5329898</v>
      </c>
      <c r="M305" s="371" t="n">
        <v>9.11218967129069</v>
      </c>
      <c r="N305" s="371" t="n">
        <v>23.233702977982</v>
      </c>
      <c r="O305" s="371" t="n">
        <v>7.86654821434608</v>
      </c>
      <c r="P305" s="371" t="n">
        <v>6988.0316436</v>
      </c>
      <c r="Q305" s="371" t="n">
        <v>7.74539916016843</v>
      </c>
      <c r="R305" s="371" t="n">
        <v>42.652422044731</v>
      </c>
      <c r="S305" s="371" t="n">
        <v>5.56663483133536</v>
      </c>
    </row>
    <row r="306">
      <c r="A306" s="371" t="s">
        <v>201</v>
      </c>
      <c r="B306" s="371" t="s">
        <v>202</v>
      </c>
      <c r="C306" s="371" t="s">
        <v>17</v>
      </c>
      <c r="D306" s="371" t="n">
        <v>1584.6740862</v>
      </c>
      <c r="E306" s="371" t="n">
        <v>14.4980184363052</v>
      </c>
      <c r="F306" s="371" t="n">
        <v>11.6005788304562</v>
      </c>
      <c r="G306" s="371" t="n">
        <v>14.4746229274522</v>
      </c>
      <c r="H306" s="371" t="n">
        <v>2719.1895711</v>
      </c>
      <c r="I306" s="371" t="n">
        <v>10.8476586482077</v>
      </c>
      <c r="J306" s="371" t="n">
        <v>19.9057795222373</v>
      </c>
      <c r="K306" s="371" t="n">
        <v>9.33120431782569</v>
      </c>
      <c r="L306" s="371" t="n">
        <v>3785.9598413</v>
      </c>
      <c r="M306" s="371" t="n">
        <v>10.6504192541472</v>
      </c>
      <c r="N306" s="371" t="n">
        <v>27.7150525590151</v>
      </c>
      <c r="O306" s="371" t="n">
        <v>8.13773148933514</v>
      </c>
      <c r="P306" s="371" t="n">
        <v>5570.4783653</v>
      </c>
      <c r="Q306" s="371" t="n">
        <v>7.7501252140222</v>
      </c>
      <c r="R306" s="371" t="n">
        <v>40.7785890882915</v>
      </c>
      <c r="S306" s="371" t="n">
        <v>5.54369893410424</v>
      </c>
    </row>
    <row r="307">
      <c r="A307" s="371" t="s">
        <v>203</v>
      </c>
      <c r="B307" s="371" t="s">
        <v>204</v>
      </c>
      <c r="C307" s="371" t="s">
        <v>16</v>
      </c>
      <c r="D307" s="371" t="n">
        <v>3074.8223013</v>
      </c>
      <c r="E307" s="371" t="n">
        <v>20.0699145960451</v>
      </c>
      <c r="F307" s="371" t="n">
        <v>15.3608034840812</v>
      </c>
      <c r="G307" s="371" t="n">
        <v>18.9631300442859</v>
      </c>
      <c r="H307" s="371" t="n">
        <v>3948.5930372</v>
      </c>
      <c r="I307" s="371" t="n">
        <v>17.4572989544459</v>
      </c>
      <c r="J307" s="371" t="n">
        <v>19.7258754294181</v>
      </c>
      <c r="K307" s="371" t="n">
        <v>15.1299726105927</v>
      </c>
      <c r="L307" s="371" t="n">
        <v>5207.2913081</v>
      </c>
      <c r="M307" s="371" t="n">
        <v>18.2248476343015</v>
      </c>
      <c r="N307" s="371" t="n">
        <v>26.0139190594104</v>
      </c>
      <c r="O307" s="371" t="n">
        <v>13.599447749447</v>
      </c>
      <c r="P307" s="371" t="n">
        <v>7786.6206012</v>
      </c>
      <c r="Q307" s="371" t="n">
        <v>15.3437907378626</v>
      </c>
      <c r="R307" s="371" t="n">
        <v>38.8994020270902</v>
      </c>
      <c r="S307" s="371" t="n">
        <v>10.0334142356096</v>
      </c>
    </row>
    <row r="308">
      <c r="A308" s="371" t="s">
        <v>203</v>
      </c>
      <c r="B308" s="371" t="s">
        <v>204</v>
      </c>
      <c r="C308" s="371" t="s">
        <v>17</v>
      </c>
      <c r="D308" s="371" t="n">
        <v>7395.284516</v>
      </c>
      <c r="E308" s="371" t="n">
        <v>11.8339739437283</v>
      </c>
      <c r="F308" s="371" t="n">
        <v>10.322764564037</v>
      </c>
      <c r="G308" s="371" t="n">
        <v>11.6912287974963</v>
      </c>
      <c r="H308" s="371" t="n">
        <v>13878.0478737</v>
      </c>
      <c r="I308" s="371" t="n">
        <v>10.3828101312291</v>
      </c>
      <c r="J308" s="371" t="n">
        <v>19.3717794763259</v>
      </c>
      <c r="K308" s="371" t="n">
        <v>10.1472217458483</v>
      </c>
      <c r="L308" s="371" t="n">
        <v>20735.5496299</v>
      </c>
      <c r="M308" s="371" t="n">
        <v>7.03916785990033</v>
      </c>
      <c r="N308" s="371" t="n">
        <v>28.9438758538986</v>
      </c>
      <c r="O308" s="371" t="n">
        <v>6.4394348745579</v>
      </c>
      <c r="P308" s="371" t="n">
        <v>29631.6602995</v>
      </c>
      <c r="Q308" s="371" t="n">
        <v>6.29329208395146</v>
      </c>
      <c r="R308" s="371" t="n">
        <v>41.3615801057384</v>
      </c>
      <c r="S308" s="371" t="n">
        <v>5.10082552867453</v>
      </c>
    </row>
    <row r="309">
      <c r="A309" s="371" t="s">
        <v>205</v>
      </c>
      <c r="B309" s="371" t="s">
        <v>206</v>
      </c>
      <c r="C309" s="371" t="s">
        <v>16</v>
      </c>
      <c r="D309" s="371" t="n">
        <v>755.2711096</v>
      </c>
      <c r="E309" s="371" t="n">
        <v>24.8097218454408</v>
      </c>
      <c r="F309" s="371" t="n">
        <v>24.0967160292859</v>
      </c>
      <c r="G309" s="371" t="n">
        <v>21.8584399038534</v>
      </c>
      <c r="H309" s="371" t="n">
        <v>1000.1239663</v>
      </c>
      <c r="I309" s="371" t="n">
        <v>23.959369441898</v>
      </c>
      <c r="J309" s="371" t="n">
        <v>31.9086787561325</v>
      </c>
      <c r="K309" s="371" t="n">
        <v>17.9714950941693</v>
      </c>
      <c r="L309" s="371" t="n">
        <v>695.8030578</v>
      </c>
      <c r="M309" s="371" t="n">
        <v>23.6927306368864</v>
      </c>
      <c r="N309" s="371" t="n">
        <v>22.1994042708652</v>
      </c>
      <c r="O309" s="371" t="n">
        <v>22.1229191251564</v>
      </c>
      <c r="P309" s="371" t="n">
        <v>683.1339831</v>
      </c>
      <c r="Q309" s="371" t="n">
        <v>30.6413938773029</v>
      </c>
      <c r="R309" s="371" t="n">
        <v>21.7952009437164</v>
      </c>
      <c r="S309" s="371" t="n">
        <v>26.6574081900402</v>
      </c>
    </row>
    <row r="310">
      <c r="A310" s="371" t="s">
        <v>205</v>
      </c>
      <c r="B310" s="371" t="s">
        <v>206</v>
      </c>
      <c r="C310" s="371" t="s">
        <v>17</v>
      </c>
      <c r="D310" s="371" t="n">
        <v>5634.6956235</v>
      </c>
      <c r="E310" s="371" t="n">
        <v>7.5670564367783</v>
      </c>
      <c r="F310" s="371" t="n">
        <v>19.742020746165</v>
      </c>
      <c r="G310" s="371" t="n">
        <v>7.42620977394546</v>
      </c>
      <c r="H310" s="371" t="n">
        <v>8364.2726558</v>
      </c>
      <c r="I310" s="371" t="n">
        <v>5.7054944969178</v>
      </c>
      <c r="J310" s="371" t="n">
        <v>29.3055127252491</v>
      </c>
      <c r="K310" s="371" t="n">
        <v>5.53866185806709</v>
      </c>
      <c r="L310" s="371" t="n">
        <v>7468.4416972</v>
      </c>
      <c r="M310" s="371" t="n">
        <v>6.0475145128026</v>
      </c>
      <c r="N310" s="371" t="n">
        <v>26.1668314988881</v>
      </c>
      <c r="O310" s="371" t="n">
        <v>5.80896023539045</v>
      </c>
      <c r="P310" s="371" t="n">
        <v>7074.2256339</v>
      </c>
      <c r="Q310" s="371" t="n">
        <v>7.45524690801972</v>
      </c>
      <c r="R310" s="371" t="n">
        <v>24.7856350296978</v>
      </c>
      <c r="S310" s="371" t="n">
        <v>7.11595819458246</v>
      </c>
    </row>
    <row r="311">
      <c r="A311" s="371" t="s">
        <v>207</v>
      </c>
      <c r="B311" s="371" t="s">
        <v>208</v>
      </c>
      <c r="C311" s="371" t="s">
        <v>16</v>
      </c>
      <c r="D311" s="371" t="n">
        <v>1961.5629035</v>
      </c>
      <c r="E311" s="371" t="n">
        <v>21.0674156745835</v>
      </c>
      <c r="F311" s="371" t="n">
        <v>17.7609116788777</v>
      </c>
      <c r="G311" s="371" t="n">
        <v>18.6151619670887</v>
      </c>
      <c r="H311" s="371" t="n">
        <v>2805.1051177</v>
      </c>
      <c r="I311" s="371" t="n">
        <v>17.1842253399972</v>
      </c>
      <c r="J311" s="371" t="n">
        <v>25.3987390139474</v>
      </c>
      <c r="K311" s="371" t="n">
        <v>13.7183117327208</v>
      </c>
      <c r="L311" s="371" t="n">
        <v>2373.8742847</v>
      </c>
      <c r="M311" s="371" t="n">
        <v>17.0898009214508</v>
      </c>
      <c r="N311" s="371" t="n">
        <v>21.4941725458235</v>
      </c>
      <c r="O311" s="371" t="n">
        <v>15.9043769278906</v>
      </c>
      <c r="P311" s="371" t="n">
        <v>3903.726924</v>
      </c>
      <c r="Q311" s="371" t="n">
        <v>22.325679229776</v>
      </c>
      <c r="R311" s="371" t="n">
        <v>35.3461767613514</v>
      </c>
      <c r="S311" s="371" t="n">
        <v>13.657640897383</v>
      </c>
    </row>
    <row r="312">
      <c r="A312" s="371" t="s">
        <v>207</v>
      </c>
      <c r="B312" s="371" t="s">
        <v>208</v>
      </c>
      <c r="C312" s="371" t="s">
        <v>17</v>
      </c>
      <c r="D312" s="371" t="n">
        <v>8697.3659666</v>
      </c>
      <c r="E312" s="371" t="n">
        <v>11.2222976695498</v>
      </c>
      <c r="F312" s="371" t="n">
        <v>18.0524316284303</v>
      </c>
      <c r="G312" s="371" t="n">
        <v>10.5916158731235</v>
      </c>
      <c r="H312" s="371" t="n">
        <v>12714.6184814</v>
      </c>
      <c r="I312" s="371" t="n">
        <v>7.60894180259758</v>
      </c>
      <c r="J312" s="371" t="n">
        <v>26.3907235476235</v>
      </c>
      <c r="K312" s="371" t="n">
        <v>6.79560649933791</v>
      </c>
      <c r="L312" s="371" t="n">
        <v>13057.7378262</v>
      </c>
      <c r="M312" s="371" t="n">
        <v>6.76785867096324</v>
      </c>
      <c r="N312" s="371" t="n">
        <v>27.1029091146309</v>
      </c>
      <c r="O312" s="371" t="n">
        <v>6.66623483213882</v>
      </c>
      <c r="P312" s="371" t="n">
        <v>13708.6403177</v>
      </c>
      <c r="Q312" s="371" t="n">
        <v>8.91654733777682</v>
      </c>
      <c r="R312" s="371" t="n">
        <v>28.4539357093152</v>
      </c>
      <c r="S312" s="371" t="n">
        <v>8.06290459379381</v>
      </c>
    </row>
    <row r="313">
      <c r="A313" s="371" t="s">
        <v>209</v>
      </c>
      <c r="B313" s="371" t="s">
        <v>210</v>
      </c>
      <c r="C313" s="371" t="s">
        <v>16</v>
      </c>
      <c r="D313" s="371" t="n">
        <v>1571.8814474</v>
      </c>
      <c r="E313" s="371" t="n">
        <v>19.6474398867369</v>
      </c>
      <c r="F313" s="371" t="n">
        <v>15.7052521508925</v>
      </c>
      <c r="G313" s="371" t="n">
        <v>16.3355689740554</v>
      </c>
      <c r="H313" s="371" t="n">
        <v>2141.0906638</v>
      </c>
      <c r="I313" s="371" t="n">
        <v>17.1868434112526</v>
      </c>
      <c r="J313" s="371" t="n">
        <v>21.3924331307053</v>
      </c>
      <c r="K313" s="371" t="n">
        <v>13.4584643206514</v>
      </c>
      <c r="L313" s="371" t="n">
        <v>2476.7898274</v>
      </c>
      <c r="M313" s="371" t="n">
        <v>18.1474095069379</v>
      </c>
      <c r="N313" s="371" t="n">
        <v>24.7465283265627</v>
      </c>
      <c r="O313" s="371" t="n">
        <v>15.4063917457813</v>
      </c>
      <c r="P313" s="371" t="n">
        <v>3818.8735949</v>
      </c>
      <c r="Q313" s="371" t="n">
        <v>13.9643036014147</v>
      </c>
      <c r="R313" s="371" t="n">
        <v>38.1557863918394</v>
      </c>
      <c r="S313" s="371" t="n">
        <v>10.5395555549846</v>
      </c>
    </row>
    <row r="314">
      <c r="A314" s="371" t="s">
        <v>209</v>
      </c>
      <c r="B314" s="371" t="s">
        <v>210</v>
      </c>
      <c r="C314" s="371" t="s">
        <v>17</v>
      </c>
      <c r="D314" s="371" t="n">
        <v>6143.9790154</v>
      </c>
      <c r="E314" s="371" t="n">
        <v>13.0235559759149</v>
      </c>
      <c r="F314" s="371" t="n">
        <v>16.0788249950482</v>
      </c>
      <c r="G314" s="371" t="n">
        <v>12.5896321033112</v>
      </c>
      <c r="H314" s="371" t="n">
        <v>10242.7468474</v>
      </c>
      <c r="I314" s="371" t="n">
        <v>6.85684552078189</v>
      </c>
      <c r="J314" s="371" t="n">
        <v>26.8053217003385</v>
      </c>
      <c r="K314" s="371" t="n">
        <v>6.32866132495658</v>
      </c>
      <c r="L314" s="371" t="n">
        <v>10208.0763914</v>
      </c>
      <c r="M314" s="371" t="n">
        <v>8.01388227478213</v>
      </c>
      <c r="N314" s="371" t="n">
        <v>26.7145889369086</v>
      </c>
      <c r="O314" s="371" t="n">
        <v>6.88751742022783</v>
      </c>
      <c r="P314" s="371" t="n">
        <v>11616.8146848</v>
      </c>
      <c r="Q314" s="371" t="n">
        <v>7.757489925601</v>
      </c>
      <c r="R314" s="371" t="n">
        <v>30.4012643677046</v>
      </c>
      <c r="S314" s="371" t="n">
        <v>6.99549240678607</v>
      </c>
    </row>
    <row r="315">
      <c r="A315" s="371" t="s">
        <v>211</v>
      </c>
      <c r="B315" s="371" t="s">
        <v>212</v>
      </c>
      <c r="C315" s="371" t="s">
        <v>16</v>
      </c>
      <c r="D315" s="371" t="n">
        <v>2697.4088054</v>
      </c>
      <c r="E315" s="371" t="n">
        <v>19.6513145268569</v>
      </c>
      <c r="F315" s="371" t="n">
        <v>27.7733623015036</v>
      </c>
      <c r="G315" s="371" t="n">
        <v>13.4575927711958</v>
      </c>
      <c r="H315" s="371" t="n">
        <v>2668.318914</v>
      </c>
      <c r="I315" s="371" t="n">
        <v>16.3206043867475</v>
      </c>
      <c r="J315" s="371" t="n">
        <v>27.4738437073824</v>
      </c>
      <c r="K315" s="371" t="n">
        <v>13.3423459827821</v>
      </c>
      <c r="L315" s="371" t="n">
        <v>2284.6486984</v>
      </c>
      <c r="M315" s="371" t="n">
        <v>18.2862830560016</v>
      </c>
      <c r="N315" s="371" t="n">
        <v>23.5234555123032</v>
      </c>
      <c r="O315" s="371" t="n">
        <v>14.7466820814951</v>
      </c>
      <c r="P315" s="371" t="n">
        <v>2061.8391077</v>
      </c>
      <c r="Q315" s="371" t="n">
        <v>19.6227397771923</v>
      </c>
      <c r="R315" s="371" t="n">
        <v>21.2293384788107</v>
      </c>
      <c r="S315" s="371" t="n">
        <v>14.8390861057596</v>
      </c>
    </row>
    <row r="316">
      <c r="A316" s="371" t="s">
        <v>211</v>
      </c>
      <c r="B316" s="371" t="s">
        <v>212</v>
      </c>
      <c r="C316" s="371" t="s">
        <v>17</v>
      </c>
      <c r="D316" s="371" t="n">
        <v>8339.5085318</v>
      </c>
      <c r="E316" s="371" t="n">
        <v>9.32747252912973</v>
      </c>
      <c r="F316" s="371" t="n">
        <v>20.8746597367167</v>
      </c>
      <c r="G316" s="371" t="n">
        <v>9.18490511188341</v>
      </c>
      <c r="H316" s="371" t="n">
        <v>9727.3739106</v>
      </c>
      <c r="I316" s="371" t="n">
        <v>7.25803369097583</v>
      </c>
      <c r="J316" s="371" t="n">
        <v>24.3486315460083</v>
      </c>
      <c r="K316" s="371" t="n">
        <v>6.86002927963456</v>
      </c>
      <c r="L316" s="371" t="n">
        <v>10180.7649526</v>
      </c>
      <c r="M316" s="371" t="n">
        <v>8.23765966581081</v>
      </c>
      <c r="N316" s="371" t="n">
        <v>25.4835166166735</v>
      </c>
      <c r="O316" s="371" t="n">
        <v>7.32295621851653</v>
      </c>
      <c r="P316" s="371" t="n">
        <v>11702.7452676</v>
      </c>
      <c r="Q316" s="371" t="n">
        <v>7.2191055091443</v>
      </c>
      <c r="R316" s="371" t="n">
        <v>29.2931921006014</v>
      </c>
      <c r="S316" s="371" t="n">
        <v>6.73606521012193</v>
      </c>
    </row>
    <row r="317">
      <c r="A317" s="371" t="s">
        <v>213</v>
      </c>
      <c r="B317" s="371" t="s">
        <v>214</v>
      </c>
      <c r="C317" s="371" t="s">
        <v>16</v>
      </c>
      <c r="D317" s="371" t="n">
        <v>692.0191283</v>
      </c>
      <c r="E317" s="371" t="n">
        <v>17.0759219050718</v>
      </c>
      <c r="F317" s="371" t="n">
        <v>16.9111179969613</v>
      </c>
      <c r="G317" s="371" t="n">
        <v>14.9834327740852</v>
      </c>
      <c r="H317" s="371" t="n">
        <v>952.3576216</v>
      </c>
      <c r="I317" s="371" t="n">
        <v>12.942698281349</v>
      </c>
      <c r="J317" s="371" t="n">
        <v>23.2731025134338</v>
      </c>
      <c r="K317" s="371" t="n">
        <v>10.8182256951151</v>
      </c>
      <c r="L317" s="371" t="n">
        <v>971.5429602</v>
      </c>
      <c r="M317" s="371" t="n">
        <v>13.3687482108818</v>
      </c>
      <c r="N317" s="371" t="n">
        <v>23.7419414683241</v>
      </c>
      <c r="O317" s="371" t="n">
        <v>11.6078232749457</v>
      </c>
      <c r="P317" s="371" t="n">
        <v>1476.1759658</v>
      </c>
      <c r="Q317" s="371" t="n">
        <v>10.4886652892182</v>
      </c>
      <c r="R317" s="371" t="n">
        <v>36.0738380212808</v>
      </c>
      <c r="S317" s="371" t="n">
        <v>9.13036340073876</v>
      </c>
    </row>
    <row r="318">
      <c r="A318" s="371" t="s">
        <v>213</v>
      </c>
      <c r="B318" s="371" t="s">
        <v>214</v>
      </c>
      <c r="C318" s="371" t="s">
        <v>17</v>
      </c>
      <c r="D318" s="371" t="n">
        <v>1119.5012861</v>
      </c>
      <c r="E318" s="371" t="n">
        <v>12.0944787685285</v>
      </c>
      <c r="F318" s="371" t="n">
        <v>14.9968927102946</v>
      </c>
      <c r="G318" s="371" t="n">
        <v>11.1270634642699</v>
      </c>
      <c r="H318" s="371" t="n">
        <v>1687.3454875</v>
      </c>
      <c r="I318" s="371" t="n">
        <v>9.08460176901156</v>
      </c>
      <c r="J318" s="371" t="n">
        <v>22.6037607597504</v>
      </c>
      <c r="K318" s="371" t="n">
        <v>8.47481959328442</v>
      </c>
      <c r="L318" s="371" t="n">
        <v>2276.8154626</v>
      </c>
      <c r="M318" s="371" t="n">
        <v>8.84429424655652</v>
      </c>
      <c r="N318" s="371" t="n">
        <v>30.5003287068149</v>
      </c>
      <c r="O318" s="371" t="n">
        <v>7.18689244936409</v>
      </c>
      <c r="P318" s="371" t="n">
        <v>2381.2260425</v>
      </c>
      <c r="Q318" s="371" t="n">
        <v>8.0084781440454</v>
      </c>
      <c r="R318" s="371" t="n">
        <v>31.89901782314</v>
      </c>
      <c r="S318" s="371" t="n">
        <v>7.08558491258344</v>
      </c>
    </row>
    <row r="319">
      <c r="A319" s="371" t="s">
        <v>215</v>
      </c>
      <c r="B319" s="371" t="s">
        <v>216</v>
      </c>
      <c r="C319" s="371" t="s">
        <v>16</v>
      </c>
      <c r="D319" s="371" t="n">
        <v>757.2876496</v>
      </c>
      <c r="E319" s="371" t="n">
        <v>18.664969882415</v>
      </c>
      <c r="F319" s="371" t="n">
        <v>13.552968029069</v>
      </c>
      <c r="G319" s="371" t="n">
        <v>17.6613169447111</v>
      </c>
      <c r="H319" s="371" t="n">
        <v>1649.5477118</v>
      </c>
      <c r="I319" s="371" t="n">
        <v>15.2988652683879</v>
      </c>
      <c r="J319" s="371" t="n">
        <v>29.5215000696999</v>
      </c>
      <c r="K319" s="371" t="n">
        <v>11.8073390018519</v>
      </c>
      <c r="L319" s="371" t="n">
        <v>1344.6679996</v>
      </c>
      <c r="M319" s="371" t="n">
        <v>13.8868143718698</v>
      </c>
      <c r="N319" s="371" t="n">
        <v>24.0651520170928</v>
      </c>
      <c r="O319" s="371" t="n">
        <v>12.1332379661507</v>
      </c>
      <c r="P319" s="371" t="n">
        <v>1836.111455</v>
      </c>
      <c r="Q319" s="371" t="n">
        <v>16.0996603451511</v>
      </c>
      <c r="R319" s="371" t="n">
        <v>32.8603798841384</v>
      </c>
      <c r="S319" s="371" t="n">
        <v>13.4865764001096</v>
      </c>
    </row>
    <row r="320">
      <c r="A320" s="371" t="s">
        <v>215</v>
      </c>
      <c r="B320" s="371" t="s">
        <v>216</v>
      </c>
      <c r="C320" s="371" t="s">
        <v>17</v>
      </c>
      <c r="D320" s="371" t="n">
        <v>2846.6240049</v>
      </c>
      <c r="E320" s="371" t="n">
        <v>12.8299222203467</v>
      </c>
      <c r="F320" s="371" t="n">
        <v>17.0434892321038</v>
      </c>
      <c r="G320" s="371" t="n">
        <v>12.0643463709685</v>
      </c>
      <c r="H320" s="371" t="n">
        <v>4200.8926017</v>
      </c>
      <c r="I320" s="371" t="n">
        <v>7.87010421399404</v>
      </c>
      <c r="J320" s="371" t="n">
        <v>25.1518527557747</v>
      </c>
      <c r="K320" s="371" t="n">
        <v>7.55143853735062</v>
      </c>
      <c r="L320" s="371" t="n">
        <v>4818.8146373</v>
      </c>
      <c r="M320" s="371" t="n">
        <v>7.69946122626502</v>
      </c>
      <c r="N320" s="371" t="n">
        <v>28.8515150722239</v>
      </c>
      <c r="O320" s="371" t="n">
        <v>7.08750426212193</v>
      </c>
      <c r="P320" s="371" t="n">
        <v>4835.7886456</v>
      </c>
      <c r="Q320" s="371" t="n">
        <v>8.31336477167575</v>
      </c>
      <c r="R320" s="371" t="n">
        <v>28.9531429398976</v>
      </c>
      <c r="S320" s="371" t="n">
        <v>8.19882684770398</v>
      </c>
    </row>
    <row r="321">
      <c r="A321" s="371" t="s">
        <v>217</v>
      </c>
      <c r="B321" s="371" t="s">
        <v>218</v>
      </c>
      <c r="C321" s="371" t="s">
        <v>16</v>
      </c>
      <c r="D321" s="371" t="n">
        <v>283.0797375</v>
      </c>
      <c r="E321" s="371" t="n">
        <v>27.2044009069571</v>
      </c>
      <c r="F321" s="371" t="n">
        <v>15.3526750020969</v>
      </c>
      <c r="G321" s="371" t="n">
        <v>22.6970594208247</v>
      </c>
      <c r="H321" s="371" t="n">
        <v>415.2564591</v>
      </c>
      <c r="I321" s="371" t="n">
        <v>18.9350278064384</v>
      </c>
      <c r="J321" s="371" t="n">
        <v>22.5212073297329</v>
      </c>
      <c r="K321" s="371" t="n">
        <v>18.8957125324582</v>
      </c>
      <c r="L321" s="371" t="n">
        <v>566.0375221</v>
      </c>
      <c r="M321" s="371" t="n">
        <v>16.5495429467528</v>
      </c>
      <c r="N321" s="371" t="n">
        <v>30.6987359552485</v>
      </c>
      <c r="O321" s="371" t="n">
        <v>12.7202548960373</v>
      </c>
      <c r="P321" s="371" t="n">
        <v>579.4726303</v>
      </c>
      <c r="Q321" s="371" t="n">
        <v>18.6141304915328</v>
      </c>
      <c r="R321" s="371" t="n">
        <v>31.4273817129217</v>
      </c>
      <c r="S321" s="371" t="n">
        <v>15.4568967080762</v>
      </c>
    </row>
    <row r="322">
      <c r="A322" s="371" t="s">
        <v>217</v>
      </c>
      <c r="B322" s="371" t="s">
        <v>218</v>
      </c>
      <c r="C322" s="371" t="s">
        <v>17</v>
      </c>
      <c r="D322" s="371" t="n">
        <v>1029.1321703</v>
      </c>
      <c r="E322" s="371" t="n">
        <v>13.7512875814327</v>
      </c>
      <c r="F322" s="371" t="n">
        <v>12.4833372156588</v>
      </c>
      <c r="G322" s="371" t="n">
        <v>13.3056702964291</v>
      </c>
      <c r="H322" s="371" t="n">
        <v>1895.1931642</v>
      </c>
      <c r="I322" s="371" t="n">
        <v>9.64605348714913</v>
      </c>
      <c r="J322" s="371" t="n">
        <v>22.9886267675643</v>
      </c>
      <c r="K322" s="371" t="n">
        <v>9.62479736092219</v>
      </c>
      <c r="L322" s="371" t="n">
        <v>2774.5480842</v>
      </c>
      <c r="M322" s="371" t="n">
        <v>7.44216044995181</v>
      </c>
      <c r="N322" s="371" t="n">
        <v>33.6551711778986</v>
      </c>
      <c r="O322" s="371" t="n">
        <v>6.95540940510918</v>
      </c>
      <c r="P322" s="371" t="n">
        <v>2545.1734457</v>
      </c>
      <c r="Q322" s="371" t="n">
        <v>7.36239434390314</v>
      </c>
      <c r="R322" s="371" t="n">
        <v>30.8728648388783</v>
      </c>
      <c r="S322" s="371" t="n">
        <v>6.7207842547095</v>
      </c>
    </row>
    <row r="323">
      <c r="A323" s="371" t="s">
        <v>219</v>
      </c>
      <c r="B323" s="371" t="s">
        <v>220</v>
      </c>
      <c r="C323" s="371" t="s">
        <v>16</v>
      </c>
      <c r="D323" s="371" t="n">
        <v>2188.9267916</v>
      </c>
      <c r="E323" s="371" t="n">
        <v>15.1165172802095</v>
      </c>
      <c r="F323" s="371" t="n">
        <v>13.0565213473738</v>
      </c>
      <c r="G323" s="371" t="n">
        <v>14.3034322009502</v>
      </c>
      <c r="H323" s="371" t="n">
        <v>3514.0662972</v>
      </c>
      <c r="I323" s="371" t="n">
        <v>13.001043011187</v>
      </c>
      <c r="J323" s="371" t="n">
        <v>20.9607200211303</v>
      </c>
      <c r="K323" s="371" t="n">
        <v>12.4833720019969</v>
      </c>
      <c r="L323" s="371" t="n">
        <v>4405.4033015</v>
      </c>
      <c r="M323" s="371" t="n">
        <v>13.9406637728733</v>
      </c>
      <c r="N323" s="371" t="n">
        <v>26.2773713906539</v>
      </c>
      <c r="O323" s="371" t="n">
        <v>10.2221205862329</v>
      </c>
      <c r="P323" s="371" t="n">
        <v>6656.6111746</v>
      </c>
      <c r="Q323" s="371" t="n">
        <v>11.4094660811863</v>
      </c>
      <c r="R323" s="371" t="n">
        <v>39.705387240842</v>
      </c>
      <c r="S323" s="371" t="n">
        <v>8.16811622100106</v>
      </c>
    </row>
    <row r="324">
      <c r="A324" s="371" t="s">
        <v>219</v>
      </c>
      <c r="B324" s="371" t="s">
        <v>220</v>
      </c>
      <c r="C324" s="371" t="s">
        <v>17</v>
      </c>
      <c r="D324" s="371" t="n">
        <v>2846.0147313</v>
      </c>
      <c r="E324" s="371" t="n">
        <v>17.7364963712095</v>
      </c>
      <c r="F324" s="371" t="n">
        <v>10.9870317934537</v>
      </c>
      <c r="G324" s="371" t="n">
        <v>17.4827280408956</v>
      </c>
      <c r="H324" s="371" t="n">
        <v>5978.7649917</v>
      </c>
      <c r="I324" s="371" t="n">
        <v>11.1373797137084</v>
      </c>
      <c r="J324" s="371" t="n">
        <v>23.0810052832687</v>
      </c>
      <c r="K324" s="371" t="n">
        <v>9.45822825639509</v>
      </c>
      <c r="L324" s="371" t="n">
        <v>7545.6165961</v>
      </c>
      <c r="M324" s="371" t="n">
        <v>7.05125387550835</v>
      </c>
      <c r="N324" s="371" t="n">
        <v>29.1298314554731</v>
      </c>
      <c r="O324" s="371" t="n">
        <v>6.45466401685704</v>
      </c>
      <c r="P324" s="371" t="n">
        <v>9533.003114</v>
      </c>
      <c r="Q324" s="371" t="n">
        <v>8.95269069737778</v>
      </c>
      <c r="R324" s="371" t="n">
        <v>36.8021314678045</v>
      </c>
      <c r="S324" s="371" t="n">
        <v>7.04118998814585</v>
      </c>
    </row>
    <row r="325">
      <c r="A325" s="371" t="s">
        <v>221</v>
      </c>
      <c r="B325" s="371" t="s">
        <v>222</v>
      </c>
      <c r="C325" s="371" t="s">
        <v>16</v>
      </c>
      <c r="D325" s="371" t="n">
        <v>1740.8385611</v>
      </c>
      <c r="E325" s="371" t="n">
        <v>11.6445932548585</v>
      </c>
      <c r="F325" s="371" t="n">
        <v>15.7359662530878</v>
      </c>
      <c r="G325" s="371" t="n">
        <v>11.0543747976157</v>
      </c>
      <c r="H325" s="371" t="n">
        <v>2701.3434171</v>
      </c>
      <c r="I325" s="371" t="n">
        <v>9.67093829382438</v>
      </c>
      <c r="J325" s="371" t="n">
        <v>24.4182601416104</v>
      </c>
      <c r="K325" s="371" t="n">
        <v>8.12066499670475</v>
      </c>
      <c r="L325" s="371" t="n">
        <v>3083.1312615</v>
      </c>
      <c r="M325" s="371" t="n">
        <v>7.98045196428333</v>
      </c>
      <c r="N325" s="371" t="n">
        <v>27.8693559350775</v>
      </c>
      <c r="O325" s="371" t="n">
        <v>7.08545581204169</v>
      </c>
      <c r="P325" s="371" t="n">
        <v>3537.4873097</v>
      </c>
      <c r="Q325" s="371" t="n">
        <v>9.07581077992978</v>
      </c>
      <c r="R325" s="371" t="n">
        <v>31.9764176702242</v>
      </c>
      <c r="S325" s="371" t="n">
        <v>7.19123168610628</v>
      </c>
    </row>
    <row r="326">
      <c r="A326" s="371" t="s">
        <v>221</v>
      </c>
      <c r="B326" s="371" t="s">
        <v>222</v>
      </c>
      <c r="C326" s="371" t="s">
        <v>17</v>
      </c>
      <c r="D326" s="371" t="n">
        <v>1213.8973852</v>
      </c>
      <c r="E326" s="371" t="n">
        <v>14.3003033557306</v>
      </c>
      <c r="F326" s="371" t="n">
        <v>14.9250530624129</v>
      </c>
      <c r="G326" s="371" t="n">
        <v>12.4331143846595</v>
      </c>
      <c r="H326" s="371" t="n">
        <v>2264.1931544</v>
      </c>
      <c r="I326" s="371" t="n">
        <v>13.0701463260264</v>
      </c>
      <c r="J326" s="371" t="n">
        <v>27.8385993618433</v>
      </c>
      <c r="K326" s="371" t="n">
        <v>10.8196001602015</v>
      </c>
      <c r="L326" s="371" t="n">
        <v>2006.5819379</v>
      </c>
      <c r="M326" s="371" t="n">
        <v>10.9276978519969</v>
      </c>
      <c r="N326" s="371" t="n">
        <v>24.6712302558445</v>
      </c>
      <c r="O326" s="371" t="n">
        <v>9.5609394325874</v>
      </c>
      <c r="P326" s="371" t="n">
        <v>2648.6144202</v>
      </c>
      <c r="Q326" s="371" t="n">
        <v>10.6570453431296</v>
      </c>
      <c r="R326" s="371" t="n">
        <v>32.5651173198993</v>
      </c>
      <c r="S326" s="371" t="n">
        <v>8.85996631416108</v>
      </c>
    </row>
    <row r="327">
      <c r="A327" s="371" t="s">
        <v>223</v>
      </c>
      <c r="B327" s="371" t="s">
        <v>224</v>
      </c>
      <c r="C327" s="371" t="s">
        <v>16</v>
      </c>
      <c r="D327" s="371" t="n">
        <v>1130.927262</v>
      </c>
      <c r="E327" s="371" t="n">
        <v>14.9112292168631</v>
      </c>
      <c r="F327" s="371" t="n">
        <v>15.0808887369722</v>
      </c>
      <c r="G327" s="371" t="n">
        <v>14.3994944327899</v>
      </c>
      <c r="H327" s="371" t="n">
        <v>1979.4650222</v>
      </c>
      <c r="I327" s="371" t="n">
        <v>11.6085038320171</v>
      </c>
      <c r="J327" s="371" t="n">
        <v>26.3961200349296</v>
      </c>
      <c r="K327" s="371" t="n">
        <v>9.57626264189646</v>
      </c>
      <c r="L327" s="371" t="n">
        <v>1996.1896223</v>
      </c>
      <c r="M327" s="371" t="n">
        <v>12.6553793220475</v>
      </c>
      <c r="N327" s="371" t="n">
        <v>26.6191421883018</v>
      </c>
      <c r="O327" s="371" t="n">
        <v>10.2631186321149</v>
      </c>
      <c r="P327" s="371" t="n">
        <v>2392.4937894</v>
      </c>
      <c r="Q327" s="371" t="n">
        <v>11.807470492325</v>
      </c>
      <c r="R327" s="371" t="n">
        <v>31.9038490397964</v>
      </c>
      <c r="S327" s="371" t="n">
        <v>8.44433715386273</v>
      </c>
    </row>
    <row r="328">
      <c r="A328" s="371" t="s">
        <v>223</v>
      </c>
      <c r="B328" s="371" t="s">
        <v>224</v>
      </c>
      <c r="C328" s="371" t="s">
        <v>17</v>
      </c>
      <c r="D328" s="371" t="n">
        <v>2125.4605086</v>
      </c>
      <c r="E328" s="371" t="n">
        <v>11.4607383073001</v>
      </c>
      <c r="F328" s="371" t="n">
        <v>15.3258763220799</v>
      </c>
      <c r="G328" s="371" t="n">
        <v>10.6184126790589</v>
      </c>
      <c r="H328" s="371" t="n">
        <v>3273.4295943</v>
      </c>
      <c r="I328" s="371" t="n">
        <v>8.60667742703375</v>
      </c>
      <c r="J328" s="371" t="n">
        <v>23.6034388351552</v>
      </c>
      <c r="K328" s="371" t="n">
        <v>8.30008232873311</v>
      </c>
      <c r="L328" s="371" t="n">
        <v>3985.1413101</v>
      </c>
      <c r="M328" s="371" t="n">
        <v>8.15230724942771</v>
      </c>
      <c r="N328" s="371" t="n">
        <v>28.7353176393917</v>
      </c>
      <c r="O328" s="371" t="n">
        <v>7.11995284819842</v>
      </c>
      <c r="P328" s="371" t="n">
        <v>4484.4121522</v>
      </c>
      <c r="Q328" s="371" t="n">
        <v>8.52554139751549</v>
      </c>
      <c r="R328" s="371" t="n">
        <v>32.3353672033732</v>
      </c>
      <c r="S328" s="371" t="n">
        <v>6.29413921434585</v>
      </c>
    </row>
    <row r="329">
      <c r="A329" s="371" t="s">
        <v>225</v>
      </c>
      <c r="B329" s="371" t="s">
        <v>226</v>
      </c>
      <c r="C329" s="371" t="s">
        <v>16</v>
      </c>
      <c r="D329" s="371" t="n">
        <v>4188.3661958</v>
      </c>
      <c r="E329" s="371" t="n">
        <v>12.1376406528895</v>
      </c>
      <c r="F329" s="371" t="n">
        <v>15.1027548024962</v>
      </c>
      <c r="G329" s="371" t="n">
        <v>11.3822294041639</v>
      </c>
      <c r="H329" s="371" t="n">
        <v>6292.6008936</v>
      </c>
      <c r="I329" s="371" t="n">
        <v>9.1078215049179</v>
      </c>
      <c r="J329" s="371" t="n">
        <v>22.6903770881612</v>
      </c>
      <c r="K329" s="371" t="n">
        <v>7.96140457188887</v>
      </c>
      <c r="L329" s="371" t="n">
        <v>7680.5640683</v>
      </c>
      <c r="M329" s="371" t="n">
        <v>7.35788670342417</v>
      </c>
      <c r="N329" s="371" t="n">
        <v>27.6952086913311</v>
      </c>
      <c r="O329" s="371" t="n">
        <v>6.91698047287743</v>
      </c>
      <c r="P329" s="371" t="n">
        <v>9570.9338831</v>
      </c>
      <c r="Q329" s="371" t="n">
        <v>7.10185413042411</v>
      </c>
      <c r="R329" s="371" t="n">
        <v>34.5116594180115</v>
      </c>
      <c r="S329" s="371" t="n">
        <v>5.69221513523387</v>
      </c>
    </row>
    <row r="330">
      <c r="A330" s="371" t="s">
        <v>225</v>
      </c>
      <c r="B330" s="371" t="s">
        <v>226</v>
      </c>
      <c r="C330" s="371" t="s">
        <v>17</v>
      </c>
      <c r="D330" s="371" t="n">
        <v>2598.5958376</v>
      </c>
      <c r="E330" s="371" t="n">
        <v>17.1381637630845</v>
      </c>
      <c r="F330" s="371" t="n">
        <v>14.9180269713012</v>
      </c>
      <c r="G330" s="371" t="n">
        <v>15.5204432411045</v>
      </c>
      <c r="H330" s="371" t="n">
        <v>3549.4869735</v>
      </c>
      <c r="I330" s="371" t="n">
        <v>10.8072567414095</v>
      </c>
      <c r="J330" s="371" t="n">
        <v>20.3769057268481</v>
      </c>
      <c r="K330" s="371" t="n">
        <v>10.1238960699286</v>
      </c>
      <c r="L330" s="371" t="n">
        <v>4415.1251032</v>
      </c>
      <c r="M330" s="371" t="n">
        <v>9.44575927552694</v>
      </c>
      <c r="N330" s="371" t="n">
        <v>25.3463637623762</v>
      </c>
      <c r="O330" s="371" t="n">
        <v>8.23430198457946</v>
      </c>
      <c r="P330" s="371" t="n">
        <v>6855.9577877</v>
      </c>
      <c r="Q330" s="371" t="n">
        <v>7.75751292906252</v>
      </c>
      <c r="R330" s="371" t="n">
        <v>39.3587035394745</v>
      </c>
      <c r="S330" s="371" t="n">
        <v>7.04012987514569</v>
      </c>
    </row>
    <row r="331">
      <c r="A331" s="371" t="s">
        <v>227</v>
      </c>
      <c r="B331" s="371" t="s">
        <v>228</v>
      </c>
      <c r="C331" s="371" t="s">
        <v>16</v>
      </c>
      <c r="D331" s="371" t="n">
        <v>333.6613766</v>
      </c>
      <c r="E331" s="371" t="n">
        <v>20.8545102681621</v>
      </c>
      <c r="F331" s="371" t="n">
        <v>10.5940975608514</v>
      </c>
      <c r="G331" s="371" t="n">
        <v>19.7334265626681</v>
      </c>
      <c r="H331" s="371" t="n">
        <v>541.5236562</v>
      </c>
      <c r="I331" s="371" t="n">
        <v>14.6809123396238</v>
      </c>
      <c r="J331" s="371" t="n">
        <v>17.1939422649128</v>
      </c>
      <c r="K331" s="371" t="n">
        <v>13.3185468017739</v>
      </c>
      <c r="L331" s="371" t="n">
        <v>622.5986789</v>
      </c>
      <c r="M331" s="371" t="n">
        <v>14.6406744522893</v>
      </c>
      <c r="N331" s="371" t="n">
        <v>19.7681590022061</v>
      </c>
      <c r="O331" s="371" t="n">
        <v>13.5016690294372</v>
      </c>
      <c r="P331" s="371" t="n">
        <v>1651.7188739</v>
      </c>
      <c r="Q331" s="371" t="n">
        <v>12.192649268559</v>
      </c>
      <c r="R331" s="371" t="n">
        <v>52.4438011720297</v>
      </c>
      <c r="S331" s="371" t="n">
        <v>6.35269331195442</v>
      </c>
    </row>
    <row r="332">
      <c r="A332" s="371" t="s">
        <v>227</v>
      </c>
      <c r="B332" s="371" t="s">
        <v>228</v>
      </c>
      <c r="C332" s="371" t="s">
        <v>17</v>
      </c>
      <c r="D332" s="371" t="n">
        <v>552.5370786</v>
      </c>
      <c r="E332" s="371" t="n">
        <v>19.7370497780303</v>
      </c>
      <c r="F332" s="371" t="n">
        <v>9.00793692526072</v>
      </c>
      <c r="G332" s="371" t="n">
        <v>18.6259793295653</v>
      </c>
      <c r="H332" s="371" t="n">
        <v>1028.97746</v>
      </c>
      <c r="I332" s="371" t="n">
        <v>12.9484843422801</v>
      </c>
      <c r="J332" s="371" t="n">
        <v>16.7752797344938</v>
      </c>
      <c r="K332" s="371" t="n">
        <v>11.4582431797404</v>
      </c>
      <c r="L332" s="371" t="n">
        <v>1738.7519435</v>
      </c>
      <c r="M332" s="371" t="n">
        <v>10.5496014633226</v>
      </c>
      <c r="N332" s="371" t="n">
        <v>28.3466367097169</v>
      </c>
      <c r="O332" s="371" t="n">
        <v>8.7849858467572</v>
      </c>
      <c r="P332" s="371" t="n">
        <v>2813.6250314</v>
      </c>
      <c r="Q332" s="371" t="n">
        <v>6.84870764127991</v>
      </c>
      <c r="R332" s="371" t="n">
        <v>45.8701466305286</v>
      </c>
      <c r="S332" s="371" t="n">
        <v>6.56448343551674</v>
      </c>
    </row>
    <row r="333">
      <c r="A333" s="371" t="s">
        <v>229</v>
      </c>
      <c r="B333" s="371" t="s">
        <v>230</v>
      </c>
      <c r="C333" s="371" t="s">
        <v>16</v>
      </c>
      <c r="D333" s="371" t="n">
        <v>3664.7082512</v>
      </c>
      <c r="E333" s="371" t="n">
        <v>17.665100136417</v>
      </c>
      <c r="F333" s="371" t="n">
        <v>16.0746186770196</v>
      </c>
      <c r="G333" s="371" t="n">
        <v>14.2520221862332</v>
      </c>
      <c r="H333" s="371" t="n">
        <v>5149.8379479</v>
      </c>
      <c r="I333" s="371" t="n">
        <v>14.2645652795285</v>
      </c>
      <c r="J333" s="371" t="n">
        <v>22.5888871873582</v>
      </c>
      <c r="K333" s="371" t="n">
        <v>12.8941793503922</v>
      </c>
      <c r="L333" s="371" t="n">
        <v>5437.0580915</v>
      </c>
      <c r="M333" s="371" t="n">
        <v>15.4781120800141</v>
      </c>
      <c r="N333" s="371" t="n">
        <v>23.8487294362513</v>
      </c>
      <c r="O333" s="371" t="n">
        <v>11.4655268273788</v>
      </c>
      <c r="P333" s="371" t="n">
        <v>8546.4995079</v>
      </c>
      <c r="Q333" s="371" t="n">
        <v>12.3795066954691</v>
      </c>
      <c r="R333" s="371" t="n">
        <v>37.4877646993708</v>
      </c>
      <c r="S333" s="371" t="n">
        <v>7.78080609676133</v>
      </c>
    </row>
    <row r="334">
      <c r="A334" s="371" t="s">
        <v>229</v>
      </c>
      <c r="B334" s="371" t="s">
        <v>230</v>
      </c>
      <c r="C334" s="371" t="s">
        <v>17</v>
      </c>
      <c r="D334" s="371" t="n">
        <v>4569.6392954</v>
      </c>
      <c r="E334" s="371" t="n">
        <v>15.9529594731951</v>
      </c>
      <c r="F334" s="371" t="n">
        <v>11.3797694322498</v>
      </c>
      <c r="G334" s="371" t="n">
        <v>15.0976360746494</v>
      </c>
      <c r="H334" s="371" t="n">
        <v>7191.8828859</v>
      </c>
      <c r="I334" s="371" t="n">
        <v>10.6794614589439</v>
      </c>
      <c r="J334" s="371" t="n">
        <v>17.9099407490808</v>
      </c>
      <c r="K334" s="371" t="n">
        <v>10.4989855224818</v>
      </c>
      <c r="L334" s="371" t="n">
        <v>11557.3676368</v>
      </c>
      <c r="M334" s="371" t="n">
        <v>8.83371222060279</v>
      </c>
      <c r="N334" s="371" t="n">
        <v>28.7813042668211</v>
      </c>
      <c r="O334" s="371" t="n">
        <v>7.34740551934419</v>
      </c>
      <c r="P334" s="371" t="n">
        <v>16836.9263661</v>
      </c>
      <c r="Q334" s="371" t="n">
        <v>8.33561894145902</v>
      </c>
      <c r="R334" s="371" t="n">
        <v>41.9289855518483</v>
      </c>
      <c r="S334" s="371" t="n">
        <v>6.82470853143339</v>
      </c>
    </row>
    <row r="335">
      <c r="A335" s="371" t="s">
        <v>231</v>
      </c>
      <c r="B335" s="371" t="s">
        <v>232</v>
      </c>
      <c r="C335" s="371" t="s">
        <v>16</v>
      </c>
      <c r="D335" s="371" t="n">
        <v>5650.2527279</v>
      </c>
      <c r="E335" s="371" t="n">
        <v>12.9302572829059</v>
      </c>
      <c r="F335" s="371" t="n">
        <v>14.7035580697373</v>
      </c>
      <c r="G335" s="371" t="n">
        <v>11.3244352815957</v>
      </c>
      <c r="H335" s="371" t="n">
        <v>8170.037154</v>
      </c>
      <c r="I335" s="371" t="n">
        <v>9.68737435024231</v>
      </c>
      <c r="J335" s="371" t="n">
        <v>21.2607508921814</v>
      </c>
      <c r="K335" s="371" t="n">
        <v>8.54415194125586</v>
      </c>
      <c r="L335" s="371" t="n">
        <v>10861.2051498</v>
      </c>
      <c r="M335" s="371" t="n">
        <v>8.67285848896793</v>
      </c>
      <c r="N335" s="371" t="n">
        <v>28.2639323085232</v>
      </c>
      <c r="O335" s="371" t="n">
        <v>8.07860046128416</v>
      </c>
      <c r="P335" s="371" t="n">
        <v>13746.2970789</v>
      </c>
      <c r="Q335" s="371" t="n">
        <v>9.31289388201564</v>
      </c>
      <c r="R335" s="371" t="n">
        <v>35.7717587295581</v>
      </c>
      <c r="S335" s="371" t="n">
        <v>6.88400893192218</v>
      </c>
    </row>
    <row r="336">
      <c r="A336" s="371" t="s">
        <v>231</v>
      </c>
      <c r="B336" s="371" t="s">
        <v>232</v>
      </c>
      <c r="C336" s="371" t="s">
        <v>17</v>
      </c>
      <c r="D336" s="371" t="n">
        <v>6370.8467306</v>
      </c>
      <c r="E336" s="371" t="n">
        <v>14.6438478821332</v>
      </c>
      <c r="F336" s="371" t="n">
        <v>15.7697187515975</v>
      </c>
      <c r="G336" s="371" t="n">
        <v>13.7959847006171</v>
      </c>
      <c r="H336" s="371" t="n">
        <v>9439.6944424</v>
      </c>
      <c r="I336" s="371" t="n">
        <v>9.58194257769732</v>
      </c>
      <c r="J336" s="371" t="n">
        <v>23.3660191105628</v>
      </c>
      <c r="K336" s="371" t="n">
        <v>7.89635890710587</v>
      </c>
      <c r="L336" s="371" t="n">
        <v>11649.5700234</v>
      </c>
      <c r="M336" s="371" t="n">
        <v>8.60994267508604</v>
      </c>
      <c r="N336" s="371" t="n">
        <v>28.8361108993055</v>
      </c>
      <c r="O336" s="371" t="n">
        <v>7.37997044618686</v>
      </c>
      <c r="P336" s="371" t="n">
        <v>12939.1301024</v>
      </c>
      <c r="Q336" s="371" t="n">
        <v>8.82037686614092</v>
      </c>
      <c r="R336" s="371" t="n">
        <v>32.0281512385341</v>
      </c>
      <c r="S336" s="371" t="n">
        <v>7.85138840189091</v>
      </c>
    </row>
    <row r="337">
      <c r="A337" s="371" t="s">
        <v>233</v>
      </c>
      <c r="B337" s="371" t="s">
        <v>234</v>
      </c>
      <c r="C337" s="371" t="s">
        <v>16</v>
      </c>
      <c r="D337" s="371" t="n">
        <v>2966.3387938</v>
      </c>
      <c r="E337" s="371" t="n">
        <v>14.9850413886718</v>
      </c>
      <c r="F337" s="371" t="n">
        <v>15.3019910600113</v>
      </c>
      <c r="G337" s="371" t="n">
        <v>14.1152106030359</v>
      </c>
      <c r="H337" s="371" t="n">
        <v>4675.3041132</v>
      </c>
      <c r="I337" s="371" t="n">
        <v>11.8257854562904</v>
      </c>
      <c r="J337" s="371" t="n">
        <v>24.1177649338472</v>
      </c>
      <c r="K337" s="371" t="n">
        <v>10.9446300995181</v>
      </c>
      <c r="L337" s="371" t="n">
        <v>5053.2606698</v>
      </c>
      <c r="M337" s="371" t="n">
        <v>10.4526426727257</v>
      </c>
      <c r="N337" s="371" t="n">
        <v>26.067470699842</v>
      </c>
      <c r="O337" s="371" t="n">
        <v>9.08996596064487</v>
      </c>
      <c r="P337" s="371" t="n">
        <v>6690.4089761</v>
      </c>
      <c r="Q337" s="371" t="n">
        <v>11.1415423234543</v>
      </c>
      <c r="R337" s="371" t="n">
        <v>34.5127733062995</v>
      </c>
      <c r="S337" s="371" t="n">
        <v>8.29610756825492</v>
      </c>
    </row>
    <row r="338">
      <c r="A338" s="371" t="s">
        <v>233</v>
      </c>
      <c r="B338" s="371" t="s">
        <v>234</v>
      </c>
      <c r="C338" s="371" t="s">
        <v>17</v>
      </c>
      <c r="D338" s="371" t="n">
        <v>2629.3937948</v>
      </c>
      <c r="E338" s="371" t="n">
        <v>16.0218353347739</v>
      </c>
      <c r="F338" s="371" t="n">
        <v>9.96964082537054</v>
      </c>
      <c r="G338" s="371" t="n">
        <v>16.0057395726601</v>
      </c>
      <c r="H338" s="371" t="n">
        <v>5775.1195001</v>
      </c>
      <c r="I338" s="371" t="n">
        <v>10.6487296451925</v>
      </c>
      <c r="J338" s="371" t="n">
        <v>21.8970118715024</v>
      </c>
      <c r="K338" s="371" t="n">
        <v>9.22797077570407</v>
      </c>
      <c r="L338" s="371" t="n">
        <v>7421.3447155</v>
      </c>
      <c r="M338" s="371" t="n">
        <v>10.0194860823669</v>
      </c>
      <c r="N338" s="371" t="n">
        <v>28.1388590028313</v>
      </c>
      <c r="O338" s="371" t="n">
        <v>8.77465957907473</v>
      </c>
      <c r="P338" s="371" t="n">
        <v>10548.1492468</v>
      </c>
      <c r="Q338" s="371" t="n">
        <v>7.27395656270185</v>
      </c>
      <c r="R338" s="371" t="n">
        <v>39.9944883002957</v>
      </c>
      <c r="S338" s="371" t="n">
        <v>6.22030912765145</v>
      </c>
    </row>
    <row r="339">
      <c r="A339" s="371" t="s">
        <v>235</v>
      </c>
      <c r="B339" s="371" t="s">
        <v>236</v>
      </c>
      <c r="C339" s="371" t="s">
        <v>16</v>
      </c>
      <c r="D339" s="371" t="n">
        <v>1386.8873515</v>
      </c>
      <c r="E339" s="371" t="n">
        <v>18.1837259259402</v>
      </c>
      <c r="F339" s="371" t="n">
        <v>9.89137545077887</v>
      </c>
      <c r="G339" s="371" t="n">
        <v>16.9685571462264</v>
      </c>
      <c r="H339" s="371" t="n">
        <v>2958.8340044</v>
      </c>
      <c r="I339" s="371" t="n">
        <v>12.8755024896907</v>
      </c>
      <c r="J339" s="371" t="n">
        <v>21.1026064967699</v>
      </c>
      <c r="K339" s="371" t="n">
        <v>12.8248933007693</v>
      </c>
      <c r="L339" s="371" t="n">
        <v>4084.3619806</v>
      </c>
      <c r="M339" s="371" t="n">
        <v>13.2792755339726</v>
      </c>
      <c r="N339" s="371" t="n">
        <v>29.1299490065336</v>
      </c>
      <c r="O339" s="371" t="n">
        <v>9.91388504123838</v>
      </c>
      <c r="P339" s="371" t="n">
        <v>5591.0945917</v>
      </c>
      <c r="Q339" s="371" t="n">
        <v>10.6905751085024</v>
      </c>
      <c r="R339" s="371" t="n">
        <v>39.8760690459177</v>
      </c>
      <c r="S339" s="371" t="n">
        <v>7.90540999835544</v>
      </c>
    </row>
    <row r="340">
      <c r="A340" s="371" t="s">
        <v>235</v>
      </c>
      <c r="B340" s="371" t="s">
        <v>236</v>
      </c>
      <c r="C340" s="371" t="s">
        <v>17</v>
      </c>
      <c r="D340" s="371" t="n">
        <v>1825.9743147</v>
      </c>
      <c r="E340" s="371" t="n">
        <v>16.7352979075812</v>
      </c>
      <c r="F340" s="371" t="n">
        <v>8.84704905408906</v>
      </c>
      <c r="G340" s="371" t="n">
        <v>16.4818683337833</v>
      </c>
      <c r="H340" s="371" t="n">
        <v>4479.3219285</v>
      </c>
      <c r="I340" s="371" t="n">
        <v>9.89049436095244</v>
      </c>
      <c r="J340" s="371" t="n">
        <v>21.7028139505934</v>
      </c>
      <c r="K340" s="371" t="n">
        <v>9.37211752417819</v>
      </c>
      <c r="L340" s="371" t="n">
        <v>6724.1328506</v>
      </c>
      <c r="M340" s="371" t="n">
        <v>7.43102688845628</v>
      </c>
      <c r="N340" s="371" t="n">
        <v>32.5791730456207</v>
      </c>
      <c r="O340" s="371" t="n">
        <v>6.28570896639518</v>
      </c>
      <c r="P340" s="371" t="n">
        <v>7609.9310311</v>
      </c>
      <c r="Q340" s="371" t="n">
        <v>7.42600462482139</v>
      </c>
      <c r="R340" s="371" t="n">
        <v>36.8709639496969</v>
      </c>
      <c r="S340" s="371" t="n">
        <v>6.11105200820678</v>
      </c>
    </row>
    <row r="341">
      <c r="A341" s="371" t="s">
        <v>237</v>
      </c>
      <c r="B341" s="371" t="s">
        <v>238</v>
      </c>
      <c r="C341" s="371" t="s">
        <v>16</v>
      </c>
      <c r="D341" s="371" t="n">
        <v>456.7656632</v>
      </c>
      <c r="E341" s="371" t="n">
        <v>12.5847293065043</v>
      </c>
      <c r="F341" s="371" t="n">
        <v>20.892197079842</v>
      </c>
      <c r="G341" s="371" t="n">
        <v>10.2074628272187</v>
      </c>
      <c r="H341" s="371" t="n">
        <v>363.2686828</v>
      </c>
      <c r="I341" s="371" t="n">
        <v>11.291922134588</v>
      </c>
      <c r="J341" s="371" t="n">
        <v>16.6156993080915</v>
      </c>
      <c r="K341" s="371" t="n">
        <v>11.4949805103911</v>
      </c>
      <c r="L341" s="371" t="n">
        <v>481.9718435</v>
      </c>
      <c r="M341" s="371" t="n">
        <v>12.7166210982549</v>
      </c>
      <c r="N341" s="371" t="n">
        <v>22.0451131785879</v>
      </c>
      <c r="O341" s="371" t="n">
        <v>11.1756316814783</v>
      </c>
      <c r="P341" s="371" t="n">
        <v>884.291697</v>
      </c>
      <c r="Q341" s="371" t="n">
        <v>8.59466374079727</v>
      </c>
      <c r="R341" s="371" t="n">
        <v>40.4469904334786</v>
      </c>
      <c r="S341" s="371" t="n">
        <v>5.95711795445563</v>
      </c>
    </row>
    <row r="342">
      <c r="A342" s="371" t="s">
        <v>237</v>
      </c>
      <c r="B342" s="371" t="s">
        <v>238</v>
      </c>
      <c r="C342" s="371" t="s">
        <v>17</v>
      </c>
      <c r="D342" s="371" t="n">
        <v>613.4195308</v>
      </c>
      <c r="E342" s="371" t="n">
        <v>12.0054559391009</v>
      </c>
      <c r="F342" s="371" t="n">
        <v>17.2299674327747</v>
      </c>
      <c r="G342" s="371" t="n">
        <v>10.6289903820607</v>
      </c>
      <c r="H342" s="371" t="n">
        <v>922.4775809</v>
      </c>
      <c r="I342" s="371" t="n">
        <v>9.37980101765915</v>
      </c>
      <c r="J342" s="371" t="n">
        <v>25.910910687247</v>
      </c>
      <c r="K342" s="371" t="n">
        <v>8.65760710195737</v>
      </c>
      <c r="L342" s="371" t="n">
        <v>860.2472509</v>
      </c>
      <c r="M342" s="371" t="n">
        <v>8.85342122669083</v>
      </c>
      <c r="N342" s="371" t="n">
        <v>24.1629608659682</v>
      </c>
      <c r="O342" s="371" t="n">
        <v>8.40032010185631</v>
      </c>
      <c r="P342" s="371" t="n">
        <v>1164.0453661</v>
      </c>
      <c r="Q342" s="371" t="n">
        <v>8.46019647538688</v>
      </c>
      <c r="R342" s="371" t="n">
        <v>32.6961610140101</v>
      </c>
      <c r="S342" s="371" t="n">
        <v>6.9436377080382</v>
      </c>
    </row>
    <row r="343">
      <c r="A343" s="371" t="s">
        <v>239</v>
      </c>
      <c r="B343" s="371" t="s">
        <v>240</v>
      </c>
      <c r="C343" s="371" t="s">
        <v>16</v>
      </c>
      <c r="D343" s="371" t="n">
        <v>200.5030754</v>
      </c>
      <c r="E343" s="371" t="n">
        <v>16.0869428604224</v>
      </c>
      <c r="F343" s="371" t="n">
        <v>17.6685254639686</v>
      </c>
      <c r="G343" s="371" t="n">
        <v>14.9926161859272</v>
      </c>
      <c r="H343" s="371" t="n">
        <v>286.0452876</v>
      </c>
      <c r="I343" s="371" t="n">
        <v>16.1615587482415</v>
      </c>
      <c r="J343" s="371" t="n">
        <v>25.2065881669205</v>
      </c>
      <c r="K343" s="371" t="n">
        <v>12.1499628225376</v>
      </c>
      <c r="L343" s="371" t="n">
        <v>287.2925985</v>
      </c>
      <c r="M343" s="371" t="n">
        <v>16.8031872592691</v>
      </c>
      <c r="N343" s="371" t="n">
        <v>25.3165024131443</v>
      </c>
      <c r="O343" s="371" t="n">
        <v>12.1848778154197</v>
      </c>
      <c r="P343" s="371" t="n">
        <v>360.9627085</v>
      </c>
      <c r="Q343" s="371" t="n">
        <v>16.4395766844938</v>
      </c>
      <c r="R343" s="371" t="n">
        <v>31.8083839559666</v>
      </c>
      <c r="S343" s="371" t="n">
        <v>10.5783589855976</v>
      </c>
    </row>
    <row r="344">
      <c r="A344" s="371" t="s">
        <v>239</v>
      </c>
      <c r="B344" s="371" t="s">
        <v>240</v>
      </c>
      <c r="C344" s="371" t="s">
        <v>17</v>
      </c>
      <c r="D344" s="371" t="n">
        <v>1194.2440095</v>
      </c>
      <c r="E344" s="371" t="n">
        <v>8.95867678289394</v>
      </c>
      <c r="F344" s="371" t="n">
        <v>31.7535928986315</v>
      </c>
      <c r="G344" s="371" t="n">
        <v>8.10268891258661</v>
      </c>
      <c r="H344" s="371" t="n">
        <v>1022.4146955</v>
      </c>
      <c r="I344" s="371" t="n">
        <v>6.63899667957608</v>
      </c>
      <c r="J344" s="371" t="n">
        <v>27.1848464436323</v>
      </c>
      <c r="K344" s="371" t="n">
        <v>6.48955732617692</v>
      </c>
      <c r="L344" s="371" t="n">
        <v>799.546648</v>
      </c>
      <c r="M344" s="371" t="n">
        <v>9.98509870260097</v>
      </c>
      <c r="N344" s="371" t="n">
        <v>21.2590379872929</v>
      </c>
      <c r="O344" s="371" t="n">
        <v>9.35051062868826</v>
      </c>
      <c r="P344" s="371" t="n">
        <v>744.7675023</v>
      </c>
      <c r="Q344" s="371" t="n">
        <v>10.9850903368133</v>
      </c>
      <c r="R344" s="371" t="n">
        <v>19.8025226704433</v>
      </c>
      <c r="S344" s="371" t="n">
        <v>10.688329248663</v>
      </c>
    </row>
    <row r="345">
      <c r="A345" s="371" t="s">
        <v>241</v>
      </c>
      <c r="B345" s="371" t="s">
        <v>242</v>
      </c>
      <c r="C345" s="371" t="s">
        <v>16</v>
      </c>
      <c r="D345" s="371" t="n">
        <v>785.1996253</v>
      </c>
      <c r="E345" s="371" t="n">
        <v>11.4525828410451</v>
      </c>
      <c r="F345" s="371" t="n">
        <v>29.8370597431669</v>
      </c>
      <c r="G345" s="371" t="n">
        <v>9.70705944679587</v>
      </c>
      <c r="H345" s="371" t="n">
        <v>684.0412157</v>
      </c>
      <c r="I345" s="371" t="n">
        <v>11.4142119602996</v>
      </c>
      <c r="J345" s="371" t="n">
        <v>25.9931079460608</v>
      </c>
      <c r="K345" s="371" t="n">
        <v>8.26966528441839</v>
      </c>
      <c r="L345" s="371" t="n">
        <v>662.1635202</v>
      </c>
      <c r="M345" s="371" t="n">
        <v>13.2540827054259</v>
      </c>
      <c r="N345" s="371" t="n">
        <v>25.1617701732913</v>
      </c>
      <c r="O345" s="371" t="n">
        <v>10.9072277554611</v>
      </c>
      <c r="P345" s="371" t="n">
        <v>500.2209801</v>
      </c>
      <c r="Q345" s="371" t="n">
        <v>17.5446426799179</v>
      </c>
      <c r="R345" s="371" t="n">
        <v>19.008062137481</v>
      </c>
      <c r="S345" s="371" t="n">
        <v>14.5519837256252</v>
      </c>
    </row>
    <row r="346">
      <c r="A346" s="371" t="s">
        <v>241</v>
      </c>
      <c r="B346" s="371" t="s">
        <v>242</v>
      </c>
      <c r="C346" s="371" t="s">
        <v>17</v>
      </c>
      <c r="D346" s="371" t="n">
        <v>1695.4808656</v>
      </c>
      <c r="E346" s="371" t="n">
        <v>9.02814516022813</v>
      </c>
      <c r="F346" s="371" t="n">
        <v>34.1035308567272</v>
      </c>
      <c r="G346" s="371" t="n">
        <v>7.21038112931297</v>
      </c>
      <c r="H346" s="371" t="n">
        <v>1276.0704385</v>
      </c>
      <c r="I346" s="371" t="n">
        <v>8.45145312337763</v>
      </c>
      <c r="J346" s="371" t="n">
        <v>25.6673539983253</v>
      </c>
      <c r="K346" s="371" t="n">
        <v>8.24306780238259</v>
      </c>
      <c r="L346" s="371" t="n">
        <v>1155.3668503</v>
      </c>
      <c r="M346" s="371" t="n">
        <v>10.1621681487756</v>
      </c>
      <c r="N346" s="371" t="n">
        <v>23.2394772654082</v>
      </c>
      <c r="O346" s="371" t="n">
        <v>9.39373180866065</v>
      </c>
      <c r="P346" s="371" t="n">
        <v>844.6517183</v>
      </c>
      <c r="Q346" s="371" t="n">
        <v>11.5106347230531</v>
      </c>
      <c r="R346" s="371" t="n">
        <v>16.9896378795392</v>
      </c>
      <c r="S346" s="371" t="n">
        <v>11.5661699890746</v>
      </c>
    </row>
    <row r="347">
      <c r="A347" s="371" t="s">
        <v>243</v>
      </c>
      <c r="B347" s="371" t="s">
        <v>244</v>
      </c>
      <c r="C347" s="371" t="s">
        <v>16</v>
      </c>
      <c r="D347" s="371" t="n">
        <v>774.6275575</v>
      </c>
      <c r="E347" s="371" t="n">
        <v>14.230845115399</v>
      </c>
      <c r="F347" s="371" t="n">
        <v>27.7873944075638</v>
      </c>
      <c r="G347" s="371" t="n">
        <v>11.4150628539981</v>
      </c>
      <c r="H347" s="371" t="n">
        <v>608.0598591</v>
      </c>
      <c r="I347" s="371" t="n">
        <v>13.8579306818208</v>
      </c>
      <c r="J347" s="371" t="n">
        <v>21.8122876789332</v>
      </c>
      <c r="K347" s="371" t="n">
        <v>11.6654326164985</v>
      </c>
      <c r="L347" s="371" t="n">
        <v>524.0147548</v>
      </c>
      <c r="M347" s="371" t="n">
        <v>12.8116038839158</v>
      </c>
      <c r="N347" s="371" t="n">
        <v>18.7974266162232</v>
      </c>
      <c r="O347" s="371" t="n">
        <v>11.7978686535794</v>
      </c>
      <c r="P347" s="371" t="n">
        <v>880.9919396</v>
      </c>
      <c r="Q347" s="371" t="n">
        <v>11.4801356875692</v>
      </c>
      <c r="R347" s="371" t="n">
        <v>31.6028912972798</v>
      </c>
      <c r="S347" s="371" t="n">
        <v>9.15157395506431</v>
      </c>
    </row>
    <row r="348">
      <c r="A348" s="371" t="s">
        <v>243</v>
      </c>
      <c r="B348" s="371" t="s">
        <v>244</v>
      </c>
      <c r="C348" s="371" t="s">
        <v>17</v>
      </c>
      <c r="D348" s="371" t="n">
        <v>934.8351524</v>
      </c>
      <c r="E348" s="371" t="n">
        <v>10.1450383387817</v>
      </c>
      <c r="F348" s="371" t="n">
        <v>19.3951636664701</v>
      </c>
      <c r="G348" s="371" t="n">
        <v>9.60958086284234</v>
      </c>
      <c r="H348" s="371" t="n">
        <v>1332.1853997</v>
      </c>
      <c r="I348" s="371" t="n">
        <v>9.5282375128873</v>
      </c>
      <c r="J348" s="371" t="n">
        <v>27.6390482267698</v>
      </c>
      <c r="K348" s="371" t="n">
        <v>8.04856892203522</v>
      </c>
      <c r="L348" s="371" t="n">
        <v>1213.5687249</v>
      </c>
      <c r="M348" s="371" t="n">
        <v>9.54411125813853</v>
      </c>
      <c r="N348" s="371" t="n">
        <v>25.1780904681617</v>
      </c>
      <c r="O348" s="371" t="n">
        <v>8.31271871750535</v>
      </c>
      <c r="P348" s="371" t="n">
        <v>1339.3502114</v>
      </c>
      <c r="Q348" s="371" t="n">
        <v>8.74961944555395</v>
      </c>
      <c r="R348" s="371" t="n">
        <v>27.7876976385984</v>
      </c>
      <c r="S348" s="371" t="n">
        <v>7.76646072755377</v>
      </c>
    </row>
    <row r="349">
      <c r="A349" s="371" t="s">
        <v>245</v>
      </c>
      <c r="B349" s="371" t="s">
        <v>246</v>
      </c>
      <c r="C349" s="371" t="s">
        <v>16</v>
      </c>
      <c r="D349" s="371" t="n">
        <v>1209.6942228</v>
      </c>
      <c r="E349" s="371" t="n">
        <v>13.3348250398491</v>
      </c>
      <c r="F349" s="371" t="n">
        <v>16.7521459611224</v>
      </c>
      <c r="G349" s="371" t="n">
        <v>12.556580817664</v>
      </c>
      <c r="H349" s="371" t="n">
        <v>1421.9506446</v>
      </c>
      <c r="I349" s="371" t="n">
        <v>10.5059713237752</v>
      </c>
      <c r="J349" s="371" t="n">
        <v>19.6915255929015</v>
      </c>
      <c r="K349" s="371" t="n">
        <v>9.70827025514536</v>
      </c>
      <c r="L349" s="371" t="n">
        <v>1573.1713693</v>
      </c>
      <c r="M349" s="371" t="n">
        <v>12.9838211840839</v>
      </c>
      <c r="N349" s="371" t="n">
        <v>21.7856677362421</v>
      </c>
      <c r="O349" s="371" t="n">
        <v>11.7996205889529</v>
      </c>
      <c r="P349" s="371" t="n">
        <v>3016.3136747</v>
      </c>
      <c r="Q349" s="371" t="n">
        <v>10.7520529836506</v>
      </c>
      <c r="R349" s="371" t="n">
        <v>41.7706607097339</v>
      </c>
      <c r="S349" s="371" t="n">
        <v>7.87712265762753</v>
      </c>
    </row>
    <row r="350">
      <c r="A350" s="371" t="s">
        <v>245</v>
      </c>
      <c r="B350" s="371" t="s">
        <v>246</v>
      </c>
      <c r="C350" s="371" t="s">
        <v>17</v>
      </c>
      <c r="D350" s="371" t="n">
        <v>819.7470218</v>
      </c>
      <c r="E350" s="371" t="n">
        <v>17.2170960615296</v>
      </c>
      <c r="F350" s="371" t="n">
        <v>12.5452664810588</v>
      </c>
      <c r="G350" s="371" t="n">
        <v>15.7827120846687</v>
      </c>
      <c r="H350" s="371" t="n">
        <v>1210.3253176</v>
      </c>
      <c r="I350" s="371" t="n">
        <v>14.716382183286</v>
      </c>
      <c r="J350" s="371" t="n">
        <v>18.5226090906966</v>
      </c>
      <c r="K350" s="371" t="n">
        <v>13.9586463929482</v>
      </c>
      <c r="L350" s="371" t="n">
        <v>1551.0785885</v>
      </c>
      <c r="M350" s="371" t="n">
        <v>12.3566917733101</v>
      </c>
      <c r="N350" s="371" t="n">
        <v>23.7374381465511</v>
      </c>
      <c r="O350" s="371" t="n">
        <v>10.7542166241323</v>
      </c>
      <c r="P350" s="371" t="n">
        <v>2953.1624168</v>
      </c>
      <c r="Q350" s="371" t="n">
        <v>8.40842183586222</v>
      </c>
      <c r="R350" s="371" t="n">
        <v>45.1946862816935</v>
      </c>
      <c r="S350" s="371" t="n">
        <v>6.68735522505993</v>
      </c>
    </row>
    <row r="351">
      <c r="A351" s="371" t="s">
        <v>247</v>
      </c>
      <c r="B351" s="371" t="s">
        <v>248</v>
      </c>
      <c r="C351" s="371" t="s">
        <v>16</v>
      </c>
      <c r="D351" s="371" t="n">
        <v>1408.5168971</v>
      </c>
      <c r="E351" s="371" t="n">
        <v>15.6468377248918</v>
      </c>
      <c r="F351" s="371" t="n">
        <v>41.2906697884062</v>
      </c>
      <c r="G351" s="371" t="n">
        <v>10.7419836882753</v>
      </c>
      <c r="H351" s="371" t="n">
        <v>719.1385047</v>
      </c>
      <c r="I351" s="371" t="n">
        <v>17.9270761427879</v>
      </c>
      <c r="J351" s="371" t="n">
        <v>21.0815437080183</v>
      </c>
      <c r="K351" s="371" t="n">
        <v>14.7237376980812</v>
      </c>
      <c r="L351" s="371" t="n">
        <v>563.2363898</v>
      </c>
      <c r="M351" s="371" t="n">
        <v>22.4547847735917</v>
      </c>
      <c r="N351" s="371" t="n">
        <v>16.5112735473238</v>
      </c>
      <c r="O351" s="371" t="n">
        <v>20.173444614183</v>
      </c>
      <c r="P351" s="371" t="n">
        <v>720.3313838</v>
      </c>
      <c r="Q351" s="371" t="n">
        <v>18.1313849854495</v>
      </c>
      <c r="R351" s="371" t="n">
        <v>21.1165129562517</v>
      </c>
      <c r="S351" s="371" t="n">
        <v>15.759384134607</v>
      </c>
    </row>
    <row r="352">
      <c r="A352" s="371" t="s">
        <v>247</v>
      </c>
      <c r="B352" s="371" t="s">
        <v>248</v>
      </c>
      <c r="C352" s="371" t="s">
        <v>17</v>
      </c>
      <c r="D352" s="371" t="n">
        <v>3875.6059462</v>
      </c>
      <c r="E352" s="371" t="n">
        <v>8.42979893921875</v>
      </c>
      <c r="F352" s="371" t="n">
        <v>26.5477191030635</v>
      </c>
      <c r="G352" s="371" t="n">
        <v>8.07083300806645</v>
      </c>
      <c r="H352" s="371" t="n">
        <v>4616.539289</v>
      </c>
      <c r="I352" s="371" t="n">
        <v>8.88641191657806</v>
      </c>
      <c r="J352" s="371" t="n">
        <v>31.6230777777592</v>
      </c>
      <c r="K352" s="371" t="n">
        <v>7.56464982731163</v>
      </c>
      <c r="L352" s="371" t="n">
        <v>3283.1579546</v>
      </c>
      <c r="M352" s="371" t="n">
        <v>8.78342436102577</v>
      </c>
      <c r="N352" s="371" t="n">
        <v>22.4894781253934</v>
      </c>
      <c r="O352" s="371" t="n">
        <v>8.78911306102732</v>
      </c>
      <c r="P352" s="371" t="n">
        <v>2823.3368333</v>
      </c>
      <c r="Q352" s="371" t="n">
        <v>9.21000356432517</v>
      </c>
      <c r="R352" s="371" t="n">
        <v>19.3397249937838</v>
      </c>
      <c r="S352" s="371" t="n">
        <v>9.42738803336407</v>
      </c>
    </row>
    <row r="353">
      <c r="A353" s="371" t="s">
        <v>249</v>
      </c>
      <c r="B353" s="371" t="s">
        <v>250</v>
      </c>
      <c r="C353" s="371" t="s">
        <v>16</v>
      </c>
      <c r="D353" s="371" t="n">
        <v>968.0408942</v>
      </c>
      <c r="E353" s="371" t="n">
        <v>14.2235172521154</v>
      </c>
      <c r="F353" s="371" t="n">
        <v>42.8837742108321</v>
      </c>
      <c r="G353" s="371" t="n">
        <v>11.455495017095</v>
      </c>
      <c r="H353" s="371" t="n">
        <v>623.4382518</v>
      </c>
      <c r="I353" s="371" t="n">
        <v>17.433707941661</v>
      </c>
      <c r="J353" s="371" t="n">
        <v>27.6180328587064</v>
      </c>
      <c r="K353" s="371" t="n">
        <v>13.5809155165452</v>
      </c>
      <c r="L353" s="371" t="n">
        <v>394.2506648</v>
      </c>
      <c r="M353" s="371" t="n">
        <v>22.8975329852972</v>
      </c>
      <c r="N353" s="371" t="n">
        <v>17.4651263113484</v>
      </c>
      <c r="O353" s="371" t="n">
        <v>17.5739643210119</v>
      </c>
      <c r="P353" s="371" t="n">
        <v>271.6295565</v>
      </c>
      <c r="Q353" s="371" t="n">
        <v>36.8505390454921</v>
      </c>
      <c r="R353" s="371" t="n">
        <v>12.0330666191131</v>
      </c>
      <c r="S353" s="371" t="n">
        <v>32.6408464496255</v>
      </c>
    </row>
    <row r="354">
      <c r="A354" s="371" t="s">
        <v>249</v>
      </c>
      <c r="B354" s="371" t="s">
        <v>250</v>
      </c>
      <c r="C354" s="371" t="s">
        <v>17</v>
      </c>
      <c r="D354" s="371" t="n">
        <v>7676.6321475</v>
      </c>
      <c r="E354" s="371" t="n">
        <v>5.96246327480247</v>
      </c>
      <c r="F354" s="371" t="n">
        <v>44.0046534213996</v>
      </c>
      <c r="G354" s="371" t="n">
        <v>5.37830870341802</v>
      </c>
      <c r="H354" s="371" t="n">
        <v>5178.4668169</v>
      </c>
      <c r="I354" s="371" t="n">
        <v>5.01264183540118</v>
      </c>
      <c r="J354" s="371" t="n">
        <v>29.6844544786628</v>
      </c>
      <c r="K354" s="371" t="n">
        <v>4.85589482068298</v>
      </c>
      <c r="L354" s="371" t="n">
        <v>2779.9205063</v>
      </c>
      <c r="M354" s="371" t="n">
        <v>9.00218276711461</v>
      </c>
      <c r="N354" s="371" t="n">
        <v>15.9353002812062</v>
      </c>
      <c r="O354" s="371" t="n">
        <v>8.9865641682715</v>
      </c>
      <c r="P354" s="371" t="n">
        <v>1810.0267929</v>
      </c>
      <c r="Q354" s="371" t="n">
        <v>11.6364036581865</v>
      </c>
      <c r="R354" s="371" t="n">
        <v>10.3755918187315</v>
      </c>
      <c r="S354" s="371" t="n">
        <v>11.5790057095035</v>
      </c>
    </row>
    <row r="355">
      <c r="A355" s="371" t="s">
        <v>251</v>
      </c>
      <c r="B355" s="371" t="s">
        <v>252</v>
      </c>
      <c r="C355" s="371" t="s">
        <v>16</v>
      </c>
      <c r="D355" s="371" t="n">
        <v>684.6415701</v>
      </c>
      <c r="E355" s="371" t="n">
        <v>17.0047987894976</v>
      </c>
      <c r="F355" s="371" t="n">
        <v>55.230374888105</v>
      </c>
      <c r="G355" s="371" t="n">
        <v>9.8420063985922</v>
      </c>
      <c r="H355" s="371" t="n">
        <v>236.9481006</v>
      </c>
      <c r="I355" s="371" t="n">
        <v>25.3581743294254</v>
      </c>
      <c r="J355" s="371" t="n">
        <v>19.114720748334</v>
      </c>
      <c r="K355" s="371" t="n">
        <v>21.5961031695617</v>
      </c>
      <c r="L355" s="371" t="n">
        <v>149.7619525</v>
      </c>
      <c r="M355" s="371" t="n">
        <v>36.3158696800194</v>
      </c>
      <c r="N355" s="371" t="n">
        <v>12.081370956399</v>
      </c>
      <c r="O355" s="371" t="n">
        <v>34.6766958813803</v>
      </c>
      <c r="P355" s="371" t="n">
        <v>168.2589561</v>
      </c>
      <c r="Q355" s="371" t="n">
        <v>31.418834128569</v>
      </c>
      <c r="R355" s="371" t="n">
        <v>13.573533407162</v>
      </c>
      <c r="S355" s="371" t="n">
        <v>30.2631117878213</v>
      </c>
    </row>
    <row r="356">
      <c r="A356" s="371" t="s">
        <v>251</v>
      </c>
      <c r="B356" s="371" t="s">
        <v>252</v>
      </c>
      <c r="C356" s="371" t="s">
        <v>17</v>
      </c>
      <c r="D356" s="371" t="n">
        <v>6514.1893533</v>
      </c>
      <c r="E356" s="371" t="n">
        <v>4.86786253231015</v>
      </c>
      <c r="F356" s="371" t="n">
        <v>45.4320449219431</v>
      </c>
      <c r="G356" s="371" t="n">
        <v>4.67124510220195</v>
      </c>
      <c r="H356" s="371" t="n">
        <v>4496.173316</v>
      </c>
      <c r="I356" s="371" t="n">
        <v>5.42203577488962</v>
      </c>
      <c r="J356" s="371" t="n">
        <v>31.3577541257491</v>
      </c>
      <c r="K356" s="371" t="n">
        <v>5.30516257463478</v>
      </c>
      <c r="L356" s="371" t="n">
        <v>2146.210223</v>
      </c>
      <c r="M356" s="371" t="n">
        <v>8.98967606929987</v>
      </c>
      <c r="N356" s="371" t="n">
        <v>14.9683581448049</v>
      </c>
      <c r="O356" s="371" t="n">
        <v>8.47031103200711</v>
      </c>
      <c r="P356" s="371" t="n">
        <v>1181.7413185</v>
      </c>
      <c r="Q356" s="371" t="n">
        <v>13.1220502601986</v>
      </c>
      <c r="R356" s="371" t="n">
        <v>8.241842807503</v>
      </c>
      <c r="S356" s="371" t="n">
        <v>12.5930518278935</v>
      </c>
    </row>
    <row r="357">
      <c r="A357" s="371" t="s">
        <v>253</v>
      </c>
      <c r="B357" s="371" t="s">
        <v>254</v>
      </c>
      <c r="C357" s="371" t="s">
        <v>16</v>
      </c>
      <c r="D357" s="371" t="n">
        <v>2148.656424</v>
      </c>
      <c r="E357" s="371" t="n">
        <v>13.397032566194</v>
      </c>
      <c r="F357" s="371" t="n">
        <v>31.4206956009394</v>
      </c>
      <c r="G357" s="371" t="n">
        <v>10.3228652175357</v>
      </c>
      <c r="H357" s="371" t="n">
        <v>1564.1241503</v>
      </c>
      <c r="I357" s="371" t="n">
        <v>15.4907912078006</v>
      </c>
      <c r="J357" s="371" t="n">
        <v>22.8728373041433</v>
      </c>
      <c r="K357" s="371" t="n">
        <v>11.7135976990436</v>
      </c>
      <c r="L357" s="371" t="n">
        <v>1278.4743689</v>
      </c>
      <c r="M357" s="371" t="n">
        <v>14.5218746531731</v>
      </c>
      <c r="N357" s="371" t="n">
        <v>18.6956618704201</v>
      </c>
      <c r="O357" s="371" t="n">
        <v>13.3853849726598</v>
      </c>
      <c r="P357" s="371" t="n">
        <v>1847.0927856</v>
      </c>
      <c r="Q357" s="371" t="n">
        <v>11.7878346746161</v>
      </c>
      <c r="R357" s="371" t="n">
        <v>27.0108052244973</v>
      </c>
      <c r="S357" s="371" t="n">
        <v>9.59870632567389</v>
      </c>
    </row>
    <row r="358">
      <c r="A358" s="371" t="s">
        <v>253</v>
      </c>
      <c r="B358" s="371" t="s">
        <v>254</v>
      </c>
      <c r="C358" s="371" t="s">
        <v>17</v>
      </c>
      <c r="D358" s="371" t="n">
        <v>2213.4157363</v>
      </c>
      <c r="E358" s="371" t="n">
        <v>11.1390914734134</v>
      </c>
      <c r="F358" s="371" t="n">
        <v>25.7989697414179</v>
      </c>
      <c r="G358" s="371" t="n">
        <v>9.51639782143692</v>
      </c>
      <c r="H358" s="371" t="n">
        <v>2601.9899042</v>
      </c>
      <c r="I358" s="371" t="n">
        <v>10.2333762857679</v>
      </c>
      <c r="J358" s="371" t="n">
        <v>30.3280841935932</v>
      </c>
      <c r="K358" s="371" t="n">
        <v>7.82202033843345</v>
      </c>
      <c r="L358" s="371" t="n">
        <v>1875.3158535</v>
      </c>
      <c r="M358" s="371" t="n">
        <v>10.9282704150226</v>
      </c>
      <c r="N358" s="371" t="n">
        <v>21.8581697810295</v>
      </c>
      <c r="O358" s="371" t="n">
        <v>9.41224577957423</v>
      </c>
      <c r="P358" s="371" t="n">
        <v>1888.7518667</v>
      </c>
      <c r="Q358" s="371" t="n">
        <v>11.2561279349526</v>
      </c>
      <c r="R358" s="371" t="n">
        <v>22.0147762839594</v>
      </c>
      <c r="S358" s="371" t="n">
        <v>10.5288031803638</v>
      </c>
    </row>
    <row r="359">
      <c r="A359" s="371" t="s">
        <v>255</v>
      </c>
      <c r="B359" s="371" t="s">
        <v>256</v>
      </c>
      <c r="C359" s="371" t="s">
        <v>16</v>
      </c>
      <c r="D359" s="371" t="n">
        <v>368.0727167</v>
      </c>
      <c r="E359" s="371" t="n">
        <v>24.9698831010814</v>
      </c>
      <c r="F359" s="371" t="n">
        <v>43.0547833965448</v>
      </c>
      <c r="G359" s="371" t="n">
        <v>17.3056930060468</v>
      </c>
      <c r="H359" s="371" t="n">
        <v>262.0854302</v>
      </c>
      <c r="I359" s="371" t="n">
        <v>23.2163090082255</v>
      </c>
      <c r="J359" s="371" t="n">
        <v>30.6570710532951</v>
      </c>
      <c r="K359" s="371" t="n">
        <v>19.5756600778868</v>
      </c>
      <c r="L359" s="371" t="n">
        <v>116.2006288</v>
      </c>
      <c r="M359" s="371" t="n">
        <v>36.0950314606929</v>
      </c>
      <c r="N359" s="371" t="n">
        <v>13.5924035565071</v>
      </c>
      <c r="O359" s="371" t="n">
        <v>30.8646477535575</v>
      </c>
      <c r="P359" s="371" t="n">
        <v>108.5351238</v>
      </c>
      <c r="Q359" s="371" t="n">
        <v>40.5301786851687</v>
      </c>
      <c r="R359" s="371" t="n">
        <v>12.6957419936531</v>
      </c>
      <c r="S359" s="371" t="n">
        <v>39.0620166594822</v>
      </c>
    </row>
    <row r="360">
      <c r="A360" s="371" t="s">
        <v>255</v>
      </c>
      <c r="B360" s="371" t="s">
        <v>256</v>
      </c>
      <c r="C360" s="371" t="s">
        <v>17</v>
      </c>
      <c r="D360" s="371" t="n">
        <v>4046.1648894</v>
      </c>
      <c r="E360" s="371" t="n">
        <v>6.08224733360297</v>
      </c>
      <c r="F360" s="371" t="n">
        <v>32.0428005921562</v>
      </c>
      <c r="G360" s="371" t="n">
        <v>6.03464186911587</v>
      </c>
      <c r="H360" s="371" t="n">
        <v>4141.8347831</v>
      </c>
      <c r="I360" s="371" t="n">
        <v>4.51900411246656</v>
      </c>
      <c r="J360" s="371" t="n">
        <v>32.8004393464573</v>
      </c>
      <c r="K360" s="371" t="n">
        <v>4.58023916127312</v>
      </c>
      <c r="L360" s="371" t="n">
        <v>2678.4785384</v>
      </c>
      <c r="M360" s="371" t="n">
        <v>7.97910823162875</v>
      </c>
      <c r="N360" s="371" t="n">
        <v>21.2116797121059</v>
      </c>
      <c r="O360" s="371" t="n">
        <v>7.56476027080518</v>
      </c>
      <c r="P360" s="371" t="n">
        <v>1760.8977195</v>
      </c>
      <c r="Q360" s="371" t="n">
        <v>10.6230061376056</v>
      </c>
      <c r="R360" s="371" t="n">
        <v>13.9450803492806</v>
      </c>
      <c r="S360" s="371" t="n">
        <v>10.1335947583757</v>
      </c>
    </row>
    <row r="361">
      <c r="A361" s="371" t="s">
        <v>257</v>
      </c>
      <c r="B361" s="371" t="s">
        <v>258</v>
      </c>
      <c r="C361" s="371" t="s">
        <v>16</v>
      </c>
      <c r="D361" s="371" t="n">
        <v>98.2636143</v>
      </c>
      <c r="E361" s="371" t="n">
        <v>35.6677481523854</v>
      </c>
      <c r="F361" s="371" t="n">
        <v>56.0339935321917</v>
      </c>
      <c r="G361" s="371" t="n">
        <v>23.0257938862413</v>
      </c>
      <c r="H361" s="371" t="n">
        <v>35.8885526</v>
      </c>
      <c r="I361" s="371" t="n">
        <v>60.9703410178774</v>
      </c>
      <c r="J361" s="371" t="n">
        <v>20.4651430602642</v>
      </c>
      <c r="K361" s="371" t="n">
        <v>51.1623239852239</v>
      </c>
      <c r="L361" s="371" t="n">
        <v>33.891008</v>
      </c>
      <c r="M361" s="371" t="n">
        <v>44.1908958024113</v>
      </c>
      <c r="N361" s="371" t="n">
        <v>19.3260601759838</v>
      </c>
      <c r="O361" s="371" t="n">
        <v>41.8500708783366</v>
      </c>
      <c r="P361" s="371" t="n">
        <v>7.321114</v>
      </c>
      <c r="Q361" s="371" t="n">
        <v>99.9999999999998</v>
      </c>
      <c r="R361" s="371" t="n">
        <v>4.17480323156033</v>
      </c>
      <c r="S361" s="371" t="n">
        <v>93.846280169051</v>
      </c>
    </row>
    <row r="362">
      <c r="A362" s="371" t="s">
        <v>257</v>
      </c>
      <c r="B362" s="371" t="s">
        <v>258</v>
      </c>
      <c r="C362" s="371" t="s">
        <v>17</v>
      </c>
      <c r="D362" s="371" t="n">
        <v>2672.1289247</v>
      </c>
      <c r="E362" s="371" t="n">
        <v>7.44175443756407</v>
      </c>
      <c r="F362" s="371" t="n">
        <v>24.9982156055037</v>
      </c>
      <c r="G362" s="371" t="n">
        <v>7.51489696186474</v>
      </c>
      <c r="H362" s="371" t="n">
        <v>3791.279547</v>
      </c>
      <c r="I362" s="371" t="n">
        <v>6.53851187782738</v>
      </c>
      <c r="J362" s="371" t="n">
        <v>35.468057944578</v>
      </c>
      <c r="K362" s="371" t="n">
        <v>6.10806690680801</v>
      </c>
      <c r="L362" s="371" t="n">
        <v>2262.3849342</v>
      </c>
      <c r="M362" s="371" t="n">
        <v>6.98219809675313</v>
      </c>
      <c r="N362" s="371" t="n">
        <v>21.1649916457996</v>
      </c>
      <c r="O362" s="371" t="n">
        <v>7.1935659719091</v>
      </c>
      <c r="P362" s="371" t="n">
        <v>1963.4852485</v>
      </c>
      <c r="Q362" s="371" t="n">
        <v>9.50202839484739</v>
      </c>
      <c r="R362" s="371" t="n">
        <v>18.3687348041187</v>
      </c>
      <c r="S362" s="371" t="n">
        <v>9.26047783378911</v>
      </c>
    </row>
    <row r="363">
      <c r="A363" s="371" t="s">
        <v>259</v>
      </c>
      <c r="B363" s="371" t="s">
        <v>260</v>
      </c>
      <c r="C363" s="371" t="s">
        <v>16</v>
      </c>
      <c r="D363" s="371" t="n">
        <v>220.9636997</v>
      </c>
      <c r="E363" s="371" t="n">
        <v>29.5029742393154</v>
      </c>
      <c r="F363" s="371" t="n">
        <v>38.9735216212751</v>
      </c>
      <c r="G363" s="371" t="n">
        <v>25.2337520010397</v>
      </c>
      <c r="H363" s="371" t="n">
        <v>130.9806481</v>
      </c>
      <c r="I363" s="371" t="n">
        <v>39.2284516970186</v>
      </c>
      <c r="J363" s="371" t="n">
        <v>23.1023336757335</v>
      </c>
      <c r="K363" s="371" t="n">
        <v>32.205534040674</v>
      </c>
      <c r="L363" s="371" t="n">
        <v>167.9496217</v>
      </c>
      <c r="M363" s="371" t="n">
        <v>50.1773764141334</v>
      </c>
      <c r="N363" s="371" t="n">
        <v>29.622911914929</v>
      </c>
      <c r="O363" s="371" t="n">
        <v>34.2909474797566</v>
      </c>
      <c r="P363" s="371" t="n">
        <v>47.0645462</v>
      </c>
      <c r="Q363" s="371" t="n">
        <v>71.6986427068957</v>
      </c>
      <c r="R363" s="371" t="n">
        <v>8.30123278806234</v>
      </c>
      <c r="S363" s="371" t="n">
        <v>65.5662435152639</v>
      </c>
    </row>
    <row r="364">
      <c r="A364" s="371" t="s">
        <v>259</v>
      </c>
      <c r="B364" s="371" t="s">
        <v>260</v>
      </c>
      <c r="C364" s="371" t="s">
        <v>17</v>
      </c>
      <c r="D364" s="371" t="n">
        <v>5173.058466</v>
      </c>
      <c r="E364" s="371" t="n">
        <v>6.06564502080745</v>
      </c>
      <c r="F364" s="371" t="n">
        <v>27.9154072260273</v>
      </c>
      <c r="G364" s="371" t="n">
        <v>6.10520548110284</v>
      </c>
      <c r="H364" s="371" t="n">
        <v>5424.9033478</v>
      </c>
      <c r="I364" s="371" t="n">
        <v>4.95165099013203</v>
      </c>
      <c r="J364" s="371" t="n">
        <v>29.2744393110975</v>
      </c>
      <c r="K364" s="371" t="n">
        <v>4.83007452681863</v>
      </c>
      <c r="L364" s="371" t="n">
        <v>4174.0897042</v>
      </c>
      <c r="M364" s="371" t="n">
        <v>6.95810364339225</v>
      </c>
      <c r="N364" s="371" t="n">
        <v>22.5246659508199</v>
      </c>
      <c r="O364" s="371" t="n">
        <v>6.84065784208507</v>
      </c>
      <c r="P364" s="371" t="n">
        <v>3759.1431879</v>
      </c>
      <c r="Q364" s="371" t="n">
        <v>9.54780061977344</v>
      </c>
      <c r="R364" s="371" t="n">
        <v>20.2854875120553</v>
      </c>
      <c r="S364" s="371" t="n">
        <v>9.15244411815624</v>
      </c>
    </row>
    <row r="365">
      <c r="A365" s="371" t="s">
        <v>261</v>
      </c>
      <c r="B365" s="371" t="s">
        <v>262</v>
      </c>
      <c r="C365" s="371" t="s">
        <v>16</v>
      </c>
      <c r="D365" s="371" t="n">
        <v>81.3081868</v>
      </c>
      <c r="E365" s="371" t="n">
        <v>51.5835490256009</v>
      </c>
      <c r="F365" s="371" t="n">
        <v>16.2897109076868</v>
      </c>
      <c r="G365" s="371" t="n">
        <v>46.6646633011654</v>
      </c>
      <c r="H365" s="371" t="n">
        <v>164.9982773</v>
      </c>
      <c r="I365" s="371" t="n">
        <v>37.5685065400875</v>
      </c>
      <c r="J365" s="371" t="n">
        <v>33.0566249631746</v>
      </c>
      <c r="K365" s="371" t="n">
        <v>32.2605745844526</v>
      </c>
      <c r="L365" s="371" t="n">
        <v>146.9509907</v>
      </c>
      <c r="M365" s="371" t="n">
        <v>37.8665292600956</v>
      </c>
      <c r="N365" s="371" t="n">
        <v>29.4409363965938</v>
      </c>
      <c r="O365" s="371" t="n">
        <v>34.0587474893742</v>
      </c>
      <c r="P365" s="371" t="n">
        <v>105.8808495</v>
      </c>
      <c r="Q365" s="371" t="n">
        <v>49.7965567646422</v>
      </c>
      <c r="R365" s="371" t="n">
        <v>21.2127277325448</v>
      </c>
      <c r="S365" s="371" t="n">
        <v>43.0178478555192</v>
      </c>
    </row>
    <row r="366">
      <c r="A366" s="371" t="s">
        <v>261</v>
      </c>
      <c r="B366" s="371" t="s">
        <v>262</v>
      </c>
      <c r="C366" s="371" t="s">
        <v>17</v>
      </c>
      <c r="D366" s="371" t="n">
        <v>3896.4977044</v>
      </c>
      <c r="E366" s="371" t="n">
        <v>7.9863491010398</v>
      </c>
      <c r="F366" s="371" t="n">
        <v>20.0222605983234</v>
      </c>
      <c r="G366" s="371" t="n">
        <v>8.12920055576161</v>
      </c>
      <c r="H366" s="371" t="n">
        <v>5567.7546567</v>
      </c>
      <c r="I366" s="371" t="n">
        <v>6.15596718599045</v>
      </c>
      <c r="J366" s="371" t="n">
        <v>28.6100604032416</v>
      </c>
      <c r="K366" s="371" t="n">
        <v>5.96747439136394</v>
      </c>
      <c r="L366" s="371" t="n">
        <v>5908.627733</v>
      </c>
      <c r="M366" s="371" t="n">
        <v>6.17961693852627</v>
      </c>
      <c r="N366" s="371" t="n">
        <v>30.3616460789944</v>
      </c>
      <c r="O366" s="371" t="n">
        <v>5.92260865847827</v>
      </c>
      <c r="P366" s="371" t="n">
        <v>4087.9479441</v>
      </c>
      <c r="Q366" s="371" t="n">
        <v>7.78896020871538</v>
      </c>
      <c r="R366" s="371" t="n">
        <v>21.0060329194405</v>
      </c>
      <c r="S366" s="371" t="n">
        <v>7.57668337395359</v>
      </c>
    </row>
    <row r="367">
      <c r="A367" s="371" t="s">
        <v>263</v>
      </c>
      <c r="B367" s="371" t="s">
        <v>264</v>
      </c>
      <c r="C367" s="371" t="s">
        <v>16</v>
      </c>
      <c r="D367" s="371" t="n">
        <v>242.3801358</v>
      </c>
      <c r="E367" s="371" t="n">
        <v>30.6123611903246</v>
      </c>
      <c r="F367" s="371" t="n">
        <v>33.6676023251299</v>
      </c>
      <c r="G367" s="371" t="n">
        <v>21.1279339997521</v>
      </c>
      <c r="H367" s="371" t="n">
        <v>277.2118653</v>
      </c>
      <c r="I367" s="371" t="n">
        <v>23.9180155737378</v>
      </c>
      <c r="J367" s="371" t="n">
        <v>38.505873469883</v>
      </c>
      <c r="K367" s="371" t="n">
        <v>17.7661411992602</v>
      </c>
      <c r="L367" s="371" t="n">
        <v>142.1617946</v>
      </c>
      <c r="M367" s="371" t="n">
        <v>44.0210331697168</v>
      </c>
      <c r="N367" s="371" t="n">
        <v>19.7468606518521</v>
      </c>
      <c r="O367" s="371" t="n">
        <v>30.8914323978932</v>
      </c>
      <c r="P367" s="371" t="n">
        <v>58.1671938</v>
      </c>
      <c r="Q367" s="371" t="n">
        <v>51.1354463999497</v>
      </c>
      <c r="R367" s="371" t="n">
        <v>8.07966355313495</v>
      </c>
      <c r="S367" s="371" t="n">
        <v>42.6513292010087</v>
      </c>
    </row>
    <row r="368">
      <c r="A368" s="371" t="s">
        <v>263</v>
      </c>
      <c r="B368" s="371" t="s">
        <v>264</v>
      </c>
      <c r="C368" s="371" t="s">
        <v>17</v>
      </c>
      <c r="D368" s="371" t="n">
        <v>3479.1120573</v>
      </c>
      <c r="E368" s="371" t="n">
        <v>6.48639052023837</v>
      </c>
      <c r="F368" s="371" t="n">
        <v>20.8657198299628</v>
      </c>
      <c r="G368" s="371" t="n">
        <v>6.41576977765327</v>
      </c>
      <c r="H368" s="371" t="n">
        <v>5386.5688768</v>
      </c>
      <c r="I368" s="371" t="n">
        <v>4.6198614203521</v>
      </c>
      <c r="J368" s="371" t="n">
        <v>32.3055524447038</v>
      </c>
      <c r="K368" s="371" t="n">
        <v>4.55225746683947</v>
      </c>
      <c r="L368" s="371" t="n">
        <v>4016.0024065</v>
      </c>
      <c r="M368" s="371" t="n">
        <v>5.75832000028746</v>
      </c>
      <c r="N368" s="371" t="n">
        <v>24.0856803892419</v>
      </c>
      <c r="O368" s="371" t="n">
        <v>5.55946408450837</v>
      </c>
      <c r="P368" s="371" t="n">
        <v>3792.1342207</v>
      </c>
      <c r="Q368" s="371" t="n">
        <v>7.50516082343609</v>
      </c>
      <c r="R368" s="371" t="n">
        <v>22.7430473360915</v>
      </c>
      <c r="S368" s="371" t="n">
        <v>7.3129576601027</v>
      </c>
    </row>
    <row r="369">
      <c r="A369" s="371" t="s">
        <v>265</v>
      </c>
      <c r="B369" s="371" t="s">
        <v>266</v>
      </c>
      <c r="C369" s="371" t="s">
        <v>16</v>
      </c>
      <c r="D369" s="371" t="n">
        <v>245.8414181</v>
      </c>
      <c r="E369" s="371" t="n">
        <v>19.2092964039213</v>
      </c>
      <c r="F369" s="371" t="n">
        <v>25.2887367579261</v>
      </c>
      <c r="G369" s="371" t="n">
        <v>14.5704393784044</v>
      </c>
      <c r="H369" s="371" t="n">
        <v>266.6738958</v>
      </c>
      <c r="I369" s="371" t="n">
        <v>16.6927988967078</v>
      </c>
      <c r="J369" s="371" t="n">
        <v>27.4316915482226</v>
      </c>
      <c r="K369" s="371" t="n">
        <v>11.9601857648484</v>
      </c>
      <c r="L369" s="371" t="n">
        <v>242.9440835</v>
      </c>
      <c r="M369" s="371" t="n">
        <v>19.0440373235931</v>
      </c>
      <c r="N369" s="371" t="n">
        <v>24.990699378524</v>
      </c>
      <c r="O369" s="371" t="n">
        <v>16.5882980655767</v>
      </c>
      <c r="P369" s="371" t="n">
        <v>216.6785961</v>
      </c>
      <c r="Q369" s="371" t="n">
        <v>20.7330494051962</v>
      </c>
      <c r="R369" s="371" t="n">
        <v>22.2888723153273</v>
      </c>
      <c r="S369" s="371" t="n">
        <v>17.9255436714035</v>
      </c>
    </row>
    <row r="370">
      <c r="A370" s="371" t="s">
        <v>265</v>
      </c>
      <c r="B370" s="371" t="s">
        <v>266</v>
      </c>
      <c r="C370" s="371" t="s">
        <v>17</v>
      </c>
      <c r="D370" s="371" t="n">
        <v>662.2606742</v>
      </c>
      <c r="E370" s="371" t="n">
        <v>10.1355686965234</v>
      </c>
      <c r="F370" s="371" t="n">
        <v>18.1456051254568</v>
      </c>
      <c r="G370" s="371" t="n">
        <v>9.72433928662239</v>
      </c>
      <c r="H370" s="371" t="n">
        <v>1195.8762032</v>
      </c>
      <c r="I370" s="371" t="n">
        <v>6.29503956626252</v>
      </c>
      <c r="J370" s="371" t="n">
        <v>32.7663988027235</v>
      </c>
      <c r="K370" s="371" t="n">
        <v>5.87465433005501</v>
      </c>
      <c r="L370" s="371" t="n">
        <v>933.1998833</v>
      </c>
      <c r="M370" s="371" t="n">
        <v>7.08821514366978</v>
      </c>
      <c r="N370" s="371" t="n">
        <v>25.569201441622</v>
      </c>
      <c r="O370" s="371" t="n">
        <v>6.45143231333519</v>
      </c>
      <c r="P370" s="371" t="n">
        <v>858.3661267</v>
      </c>
      <c r="Q370" s="371" t="n">
        <v>11.1279719964235</v>
      </c>
      <c r="R370" s="371" t="n">
        <v>23.5187946301977</v>
      </c>
      <c r="S370" s="371" t="n">
        <v>9.8024245160026</v>
      </c>
    </row>
    <row r="371">
      <c r="A371" s="371" t="s">
        <v>267</v>
      </c>
      <c r="B371" s="371" t="s">
        <v>268</v>
      </c>
      <c r="C371" s="371" t="s">
        <v>16</v>
      </c>
      <c r="D371" s="371" t="n">
        <v>2847.3346741</v>
      </c>
      <c r="E371" s="371" t="n">
        <v>18.5805163149629</v>
      </c>
      <c r="F371" s="371" t="n">
        <v>24.530003691465</v>
      </c>
      <c r="G371" s="371" t="n">
        <v>14.9143508774438</v>
      </c>
      <c r="H371" s="371" t="n">
        <v>2956.6663885</v>
      </c>
      <c r="I371" s="371" t="n">
        <v>15.2824021925169</v>
      </c>
      <c r="J371" s="371" t="n">
        <v>25.4719046847769</v>
      </c>
      <c r="K371" s="371" t="n">
        <v>14.48850813113</v>
      </c>
      <c r="L371" s="371" t="n">
        <v>2655.9452799</v>
      </c>
      <c r="M371" s="371" t="n">
        <v>20.064882947516</v>
      </c>
      <c r="N371" s="371" t="n">
        <v>22.8811695769023</v>
      </c>
      <c r="O371" s="371" t="n">
        <v>17.2574424271657</v>
      </c>
      <c r="P371" s="371" t="n">
        <v>3147.6127509</v>
      </c>
      <c r="Q371" s="371" t="n">
        <v>20.939280020166</v>
      </c>
      <c r="R371" s="371" t="n">
        <v>27.1169220468558</v>
      </c>
      <c r="S371" s="371" t="n">
        <v>15.4434972503968</v>
      </c>
    </row>
    <row r="372">
      <c r="A372" s="371" t="s">
        <v>267</v>
      </c>
      <c r="B372" s="371" t="s">
        <v>268</v>
      </c>
      <c r="C372" s="371" t="s">
        <v>17</v>
      </c>
      <c r="D372" s="371" t="n">
        <v>16294.3129639</v>
      </c>
      <c r="E372" s="371" t="n">
        <v>7.42908834666809</v>
      </c>
      <c r="F372" s="371" t="n">
        <v>26.3642055824889</v>
      </c>
      <c r="G372" s="371" t="n">
        <v>6.92125857381214</v>
      </c>
      <c r="H372" s="371" t="n">
        <v>17353.8097526</v>
      </c>
      <c r="I372" s="371" t="n">
        <v>6.09252397370249</v>
      </c>
      <c r="J372" s="371" t="n">
        <v>28.078471855216</v>
      </c>
      <c r="K372" s="371" t="n">
        <v>5.98190460236235</v>
      </c>
      <c r="L372" s="371" t="n">
        <v>15914.7866264</v>
      </c>
      <c r="M372" s="371" t="n">
        <v>8.69045562780191</v>
      </c>
      <c r="N372" s="371" t="n">
        <v>25.7501318005512</v>
      </c>
      <c r="O372" s="371" t="n">
        <v>7.99437949801661</v>
      </c>
      <c r="P372" s="371" t="n">
        <v>12241.7709192</v>
      </c>
      <c r="Q372" s="371" t="n">
        <v>8.91946210535152</v>
      </c>
      <c r="R372" s="371" t="n">
        <v>19.8071907617439</v>
      </c>
      <c r="S372" s="371" t="n">
        <v>8.61236758180271</v>
      </c>
    </row>
    <row r="373">
      <c r="A373" s="371" t="s">
        <v>269</v>
      </c>
      <c r="B373" s="371" t="s">
        <v>270</v>
      </c>
      <c r="C373" s="371" t="s">
        <v>16</v>
      </c>
      <c r="D373" s="371" t="n">
        <v>98.1416681</v>
      </c>
      <c r="E373" s="371" t="n">
        <v>57.7289015005263</v>
      </c>
      <c r="F373" s="371" t="n">
        <v>38.7284214854148</v>
      </c>
      <c r="G373" s="371" t="n">
        <v>47.732990400927</v>
      </c>
      <c r="H373" s="371" t="n">
        <v>68.4551693</v>
      </c>
      <c r="I373" s="371" t="n">
        <v>70.3497713220731</v>
      </c>
      <c r="J373" s="371" t="n">
        <v>27.0136090086065</v>
      </c>
      <c r="K373" s="371" t="n">
        <v>61.8766447973585</v>
      </c>
      <c r="L373" s="371"/>
      <c r="M373" s="371"/>
      <c r="N373" s="371"/>
      <c r="O373" s="371"/>
      <c r="P373" s="371" t="n">
        <v>86.8130986</v>
      </c>
      <c r="Q373" s="371" t="n">
        <v>71.6549532367758</v>
      </c>
      <c r="R373" s="371" t="n">
        <v>34.2579695059787</v>
      </c>
      <c r="S373" s="371" t="n">
        <v>56.1581072365315</v>
      </c>
    </row>
    <row r="374">
      <c r="A374" s="371" t="s">
        <v>269</v>
      </c>
      <c r="B374" s="371" t="s">
        <v>270</v>
      </c>
      <c r="C374" s="371" t="s">
        <v>17</v>
      </c>
      <c r="D374" s="371" t="n">
        <v>12067.1304137</v>
      </c>
      <c r="E374" s="371" t="n">
        <v>8.4522404622824</v>
      </c>
      <c r="F374" s="371" t="n">
        <v>28.2047695635976</v>
      </c>
      <c r="G374" s="371" t="n">
        <v>8.12686954056477</v>
      </c>
      <c r="H374" s="371" t="n">
        <v>14365.1792307</v>
      </c>
      <c r="I374" s="371" t="n">
        <v>5.16795598749446</v>
      </c>
      <c r="J374" s="371" t="n">
        <v>33.5760496531702</v>
      </c>
      <c r="K374" s="371" t="n">
        <v>5.17621365225255</v>
      </c>
      <c r="L374" s="371" t="n">
        <v>9686.9488175</v>
      </c>
      <c r="M374" s="371" t="n">
        <v>9.66428927796556</v>
      </c>
      <c r="N374" s="371" t="n">
        <v>22.6415187211172</v>
      </c>
      <c r="O374" s="371" t="n">
        <v>9.3007435313397</v>
      </c>
      <c r="P374" s="371" t="n">
        <v>6664.7479328</v>
      </c>
      <c r="Q374" s="371" t="n">
        <v>9.33182205786217</v>
      </c>
      <c r="R374" s="371" t="n">
        <v>15.5776620621149</v>
      </c>
      <c r="S374" s="371" t="n">
        <v>9.24088086466745</v>
      </c>
    </row>
    <row r="375">
      <c r="A375" s="371" t="s">
        <v>271</v>
      </c>
      <c r="B375" s="371" t="s">
        <v>272</v>
      </c>
      <c r="C375" s="371" t="s">
        <v>16</v>
      </c>
      <c r="D375" s="371" t="n">
        <v>146.5839319</v>
      </c>
      <c r="E375" s="371" t="n">
        <v>42.5624613693776</v>
      </c>
      <c r="F375" s="371" t="n">
        <v>11.8069545889389</v>
      </c>
      <c r="G375" s="371" t="n">
        <v>35.3204092157653</v>
      </c>
      <c r="H375" s="371" t="n">
        <v>425.3718219</v>
      </c>
      <c r="I375" s="371" t="n">
        <v>25.8557140473883</v>
      </c>
      <c r="J375" s="371" t="n">
        <v>34.2625942658827</v>
      </c>
      <c r="K375" s="371" t="n">
        <v>13.843691627825</v>
      </c>
      <c r="L375" s="371" t="n">
        <v>374.5113183</v>
      </c>
      <c r="M375" s="371" t="n">
        <v>26.4121327024478</v>
      </c>
      <c r="N375" s="371" t="n">
        <v>30.1659129407739</v>
      </c>
      <c r="O375" s="371" t="n">
        <v>20.1134521390746</v>
      </c>
      <c r="P375" s="371" t="n">
        <v>295.0379307</v>
      </c>
      <c r="Q375" s="371" t="n">
        <v>30.3217474930269</v>
      </c>
      <c r="R375" s="371" t="n">
        <v>23.7645382044046</v>
      </c>
      <c r="S375" s="371" t="n">
        <v>21.2325503423759</v>
      </c>
    </row>
    <row r="376">
      <c r="A376" s="371" t="s">
        <v>271</v>
      </c>
      <c r="B376" s="371" t="s">
        <v>272</v>
      </c>
      <c r="C376" s="371" t="s">
        <v>17</v>
      </c>
      <c r="D376" s="371" t="n">
        <v>1591.6338696</v>
      </c>
      <c r="E376" s="371" t="n">
        <v>11.6152760973248</v>
      </c>
      <c r="F376" s="371" t="n">
        <v>12.5902019423944</v>
      </c>
      <c r="G376" s="371" t="n">
        <v>11.5974477943259</v>
      </c>
      <c r="H376" s="371" t="n">
        <v>3786.4879354</v>
      </c>
      <c r="I376" s="371" t="n">
        <v>7.65958408646589</v>
      </c>
      <c r="J376" s="371" t="n">
        <v>29.9520189094159</v>
      </c>
      <c r="K376" s="371" t="n">
        <v>6.49750695097443</v>
      </c>
      <c r="L376" s="371" t="n">
        <v>4119.6153012</v>
      </c>
      <c r="M376" s="371" t="n">
        <v>6.49741865108081</v>
      </c>
      <c r="N376" s="371" t="n">
        <v>32.5871354949997</v>
      </c>
      <c r="O376" s="371" t="n">
        <v>5.91004481169508</v>
      </c>
      <c r="P376" s="371" t="n">
        <v>3144.1083295</v>
      </c>
      <c r="Q376" s="371" t="n">
        <v>7.35567545347589</v>
      </c>
      <c r="R376" s="371" t="n">
        <v>24.8706436531899</v>
      </c>
      <c r="S376" s="371" t="n">
        <v>6.93231106657011</v>
      </c>
    </row>
    <row r="377">
      <c r="A377" s="371" t="s">
        <v>273</v>
      </c>
      <c r="B377" s="371" t="s">
        <v>274</v>
      </c>
      <c r="C377" s="371" t="s">
        <v>16</v>
      </c>
      <c r="D377" s="371" t="n">
        <v>412.4094678</v>
      </c>
      <c r="E377" s="371" t="n">
        <v>33.3227954758096</v>
      </c>
      <c r="F377" s="371" t="n">
        <v>24.9523323105675</v>
      </c>
      <c r="G377" s="371" t="n">
        <v>26.7844165116613</v>
      </c>
      <c r="H377" s="371" t="n">
        <v>470.8270002</v>
      </c>
      <c r="I377" s="371" t="n">
        <v>28.9915717735268</v>
      </c>
      <c r="J377" s="371" t="n">
        <v>28.4868139241542</v>
      </c>
      <c r="K377" s="371" t="n">
        <v>19.5819213082764</v>
      </c>
      <c r="L377" s="371" t="n">
        <v>276.5347292</v>
      </c>
      <c r="M377" s="371" t="n">
        <v>32.8035559425662</v>
      </c>
      <c r="N377" s="371" t="n">
        <v>16.7313968207866</v>
      </c>
      <c r="O377" s="371" t="n">
        <v>25.1040707032732</v>
      </c>
      <c r="P377" s="371" t="n">
        <v>493.0180598</v>
      </c>
      <c r="Q377" s="371" t="n">
        <v>33.0470180153021</v>
      </c>
      <c r="R377" s="371" t="n">
        <v>29.8294569444917</v>
      </c>
      <c r="S377" s="371" t="n">
        <v>24.0753472964967</v>
      </c>
    </row>
    <row r="378">
      <c r="A378" s="371" t="s">
        <v>273</v>
      </c>
      <c r="B378" s="371" t="s">
        <v>274</v>
      </c>
      <c r="C378" s="371" t="s">
        <v>17</v>
      </c>
      <c r="D378" s="371" t="n">
        <v>3224.4434535</v>
      </c>
      <c r="E378" s="371" t="n">
        <v>10.7982747858426</v>
      </c>
      <c r="F378" s="371" t="n">
        <v>16.7041511977239</v>
      </c>
      <c r="G378" s="371" t="n">
        <v>10.2686426295565</v>
      </c>
      <c r="H378" s="371" t="n">
        <v>5380.5349573</v>
      </c>
      <c r="I378" s="371" t="n">
        <v>7.74650607954048</v>
      </c>
      <c r="J378" s="371" t="n">
        <v>27.873731001181</v>
      </c>
      <c r="K378" s="371" t="n">
        <v>7.49988305752222</v>
      </c>
      <c r="L378" s="371" t="n">
        <v>5043.5087577</v>
      </c>
      <c r="M378" s="371" t="n">
        <v>7.15478729232874</v>
      </c>
      <c r="N378" s="371" t="n">
        <v>26.1277749387163</v>
      </c>
      <c r="O378" s="371" t="n">
        <v>6.79956824212143</v>
      </c>
      <c r="P378" s="371" t="n">
        <v>5654.7591643</v>
      </c>
      <c r="Q378" s="371" t="n">
        <v>7.60574418184585</v>
      </c>
      <c r="R378" s="371" t="n">
        <v>29.2943428623788</v>
      </c>
      <c r="S378" s="371" t="n">
        <v>7.58322462893082</v>
      </c>
    </row>
    <row r="379">
      <c r="A379" s="371" t="s">
        <v>275</v>
      </c>
      <c r="B379" s="371" t="s">
        <v>276</v>
      </c>
      <c r="C379" s="371" t="s">
        <v>16</v>
      </c>
      <c r="D379" s="371" t="n">
        <v>526.8460587</v>
      </c>
      <c r="E379" s="371" t="n">
        <v>25.7683195858181</v>
      </c>
      <c r="F379" s="371" t="n">
        <v>14.8182774226382</v>
      </c>
      <c r="G379" s="371" t="n">
        <v>21.5121343623216</v>
      </c>
      <c r="H379" s="371" t="n">
        <v>692.2908972</v>
      </c>
      <c r="I379" s="371" t="n">
        <v>27.5438525042731</v>
      </c>
      <c r="J379" s="371" t="n">
        <v>19.471643381351</v>
      </c>
      <c r="K379" s="371" t="n">
        <v>23.8319626984423</v>
      </c>
      <c r="L379" s="371" t="n">
        <v>1094.9634953</v>
      </c>
      <c r="M379" s="371" t="n">
        <v>23.3891063424807</v>
      </c>
      <c r="N379" s="371" t="n">
        <v>30.797369692873</v>
      </c>
      <c r="O379" s="371" t="n">
        <v>14.611798852492</v>
      </c>
      <c r="P379" s="371" t="n">
        <v>1241.2794602</v>
      </c>
      <c r="Q379" s="371" t="n">
        <v>20.9396701370705</v>
      </c>
      <c r="R379" s="371" t="n">
        <v>34.9127095031378</v>
      </c>
      <c r="S379" s="371" t="n">
        <v>11.8927272309456</v>
      </c>
    </row>
    <row r="380">
      <c r="A380" s="371" t="s">
        <v>275</v>
      </c>
      <c r="B380" s="371" t="s">
        <v>276</v>
      </c>
      <c r="C380" s="371" t="s">
        <v>17</v>
      </c>
      <c r="D380" s="371" t="n">
        <v>3655.3524345</v>
      </c>
      <c r="E380" s="371" t="n">
        <v>13.3273911360894</v>
      </c>
      <c r="F380" s="371" t="n">
        <v>15.7515196812028</v>
      </c>
      <c r="G380" s="371" t="n">
        <v>13.0214626184275</v>
      </c>
      <c r="H380" s="371" t="n">
        <v>6632.5513388</v>
      </c>
      <c r="I380" s="371" t="n">
        <v>6.98946566963227</v>
      </c>
      <c r="J380" s="371" t="n">
        <v>28.5807633659781</v>
      </c>
      <c r="K380" s="371" t="n">
        <v>6.51411997844846</v>
      </c>
      <c r="L380" s="371" t="n">
        <v>7493.2917295</v>
      </c>
      <c r="M380" s="371" t="n">
        <v>6.74373312187897</v>
      </c>
      <c r="N380" s="371" t="n">
        <v>32.2898364163779</v>
      </c>
      <c r="O380" s="371" t="n">
        <v>6.05462420192742</v>
      </c>
      <c r="P380" s="371" t="n">
        <v>5425.1522559</v>
      </c>
      <c r="Q380" s="371" t="n">
        <v>7.95945153039602</v>
      </c>
      <c r="R380" s="371" t="n">
        <v>23.3778805364413</v>
      </c>
      <c r="S380" s="371" t="n">
        <v>7.95669724518862</v>
      </c>
    </row>
    <row r="381">
      <c r="A381" s="371" t="s">
        <v>277</v>
      </c>
      <c r="B381" s="371" t="s">
        <v>278</v>
      </c>
      <c r="C381" s="371" t="s">
        <v>16</v>
      </c>
      <c r="D381" s="371" t="n">
        <v>154.749745</v>
      </c>
      <c r="E381" s="371" t="n">
        <v>40.8838622091707</v>
      </c>
      <c r="F381" s="371" t="n">
        <v>39.0274321649875</v>
      </c>
      <c r="G381" s="371" t="n">
        <v>33.5854277391413</v>
      </c>
      <c r="H381" s="371" t="n">
        <v>117.9206903</v>
      </c>
      <c r="I381" s="371" t="n">
        <v>48.3189921672441</v>
      </c>
      <c r="J381" s="371" t="n">
        <v>29.7392525043046</v>
      </c>
      <c r="K381" s="371" t="n">
        <v>32.7236452130104</v>
      </c>
      <c r="L381" s="371" t="n">
        <v>89.2672716</v>
      </c>
      <c r="M381" s="371" t="n">
        <v>52.3139098440657</v>
      </c>
      <c r="N381" s="371" t="n">
        <v>22.5129442825416</v>
      </c>
      <c r="O381" s="371" t="n">
        <v>39.366600673538</v>
      </c>
      <c r="P381" s="371" t="n">
        <v>34.5776066</v>
      </c>
      <c r="Q381" s="371" t="n">
        <v>70.2184555879425</v>
      </c>
      <c r="R381" s="371" t="n">
        <v>8.72037104816634</v>
      </c>
      <c r="S381" s="371" t="n">
        <v>71.8297230622869</v>
      </c>
    </row>
    <row r="382">
      <c r="A382" s="371" t="s">
        <v>277</v>
      </c>
      <c r="B382" s="371" t="s">
        <v>278</v>
      </c>
      <c r="C382" s="371" t="s">
        <v>17</v>
      </c>
      <c r="D382" s="371" t="n">
        <v>3212.595892</v>
      </c>
      <c r="E382" s="371" t="n">
        <v>9.14815824224964</v>
      </c>
      <c r="F382" s="371" t="n">
        <v>18.5459470413896</v>
      </c>
      <c r="G382" s="371" t="n">
        <v>8.64284496308084</v>
      </c>
      <c r="H382" s="371" t="n">
        <v>5802.3022259</v>
      </c>
      <c r="I382" s="371" t="n">
        <v>5.62093395284492</v>
      </c>
      <c r="J382" s="371" t="n">
        <v>33.4960242175639</v>
      </c>
      <c r="K382" s="371" t="n">
        <v>4.72878226546975</v>
      </c>
      <c r="L382" s="371" t="n">
        <v>4905.6464724</v>
      </c>
      <c r="M382" s="371" t="n">
        <v>6.33869051208725</v>
      </c>
      <c r="N382" s="371" t="n">
        <v>28.31973355487</v>
      </c>
      <c r="O382" s="371" t="n">
        <v>5.47194950859297</v>
      </c>
      <c r="P382" s="371" t="n">
        <v>3401.8163807</v>
      </c>
      <c r="Q382" s="371" t="n">
        <v>8.11638711160621</v>
      </c>
      <c r="R382" s="371" t="n">
        <v>19.6382951861764</v>
      </c>
      <c r="S382" s="371" t="n">
        <v>7.86477859330481</v>
      </c>
    </row>
    <row r="383">
      <c r="A383" s="371" t="s">
        <v>279</v>
      </c>
      <c r="B383" s="371" t="s">
        <v>280</v>
      </c>
      <c r="C383" s="371" t="s">
        <v>16</v>
      </c>
      <c r="D383" s="371" t="n">
        <v>335.5880053</v>
      </c>
      <c r="E383" s="371" t="n">
        <v>18.3685766807981</v>
      </c>
      <c r="F383" s="371" t="n">
        <v>28.8514900111005</v>
      </c>
      <c r="G383" s="371" t="n">
        <v>14.2287829038201</v>
      </c>
      <c r="H383" s="371" t="n">
        <v>334.5545597</v>
      </c>
      <c r="I383" s="371" t="n">
        <v>20.6906514720712</v>
      </c>
      <c r="J383" s="371" t="n">
        <v>28.7626416466342</v>
      </c>
      <c r="K383" s="371" t="n">
        <v>14.7204642405683</v>
      </c>
      <c r="L383" s="371" t="n">
        <v>240.3453944</v>
      </c>
      <c r="M383" s="371" t="n">
        <v>20.7851037295705</v>
      </c>
      <c r="N383" s="371" t="n">
        <v>20.6632020102943</v>
      </c>
      <c r="O383" s="371" t="n">
        <v>18.4871570129545</v>
      </c>
      <c r="P383" s="371" t="n">
        <v>252.6686234</v>
      </c>
      <c r="Q383" s="371" t="n">
        <v>23.6513540917585</v>
      </c>
      <c r="R383" s="371" t="n">
        <v>21.722666331971</v>
      </c>
      <c r="S383" s="371" t="n">
        <v>19.8766797531613</v>
      </c>
    </row>
    <row r="384">
      <c r="A384" s="371" t="s">
        <v>279</v>
      </c>
      <c r="B384" s="371" t="s">
        <v>280</v>
      </c>
      <c r="C384" s="371" t="s">
        <v>17</v>
      </c>
      <c r="D384" s="371" t="n">
        <v>1046.6894078</v>
      </c>
      <c r="E384" s="371" t="n">
        <v>11.7584696710645</v>
      </c>
      <c r="F384" s="371" t="n">
        <v>18.47151700032</v>
      </c>
      <c r="G384" s="371" t="n">
        <v>11.2270624480919</v>
      </c>
      <c r="H384" s="371" t="n">
        <v>1642.9116053</v>
      </c>
      <c r="I384" s="371" t="n">
        <v>8.3929465891087</v>
      </c>
      <c r="J384" s="371" t="n">
        <v>28.9933856415988</v>
      </c>
      <c r="K384" s="371" t="n">
        <v>7.43477278921649</v>
      </c>
      <c r="L384" s="371" t="n">
        <v>1395.6899581</v>
      </c>
      <c r="M384" s="371" t="n">
        <v>9.93932908619475</v>
      </c>
      <c r="N384" s="371" t="n">
        <v>24.6305261103265</v>
      </c>
      <c r="O384" s="371" t="n">
        <v>8.4937519389703</v>
      </c>
      <c r="P384" s="371" t="n">
        <v>1581.2138848</v>
      </c>
      <c r="Q384" s="371" t="n">
        <v>7.99046690191284</v>
      </c>
      <c r="R384" s="371" t="n">
        <v>27.9045712477547</v>
      </c>
      <c r="S384" s="371" t="n">
        <v>7.93244519788446</v>
      </c>
    </row>
    <row r="385">
      <c r="A385" s="371" t="s">
        <v>281</v>
      </c>
      <c r="B385" s="371" t="s">
        <v>282</v>
      </c>
      <c r="C385" s="371" t="s">
        <v>16</v>
      </c>
      <c r="D385" s="371" t="n">
        <v>826.4344873</v>
      </c>
      <c r="E385" s="371" t="n">
        <v>20.8390603347297</v>
      </c>
      <c r="F385" s="371" t="n">
        <v>21.8138758458237</v>
      </c>
      <c r="G385" s="371" t="n">
        <v>17.4407697867102</v>
      </c>
      <c r="H385" s="371" t="n">
        <v>1177.7595234</v>
      </c>
      <c r="I385" s="371" t="n">
        <v>21.5168734808729</v>
      </c>
      <c r="J385" s="371" t="n">
        <v>31.0871586489807</v>
      </c>
      <c r="K385" s="371" t="n">
        <v>14.6371994839945</v>
      </c>
      <c r="L385" s="371" t="n">
        <v>890.3457779</v>
      </c>
      <c r="M385" s="371" t="n">
        <v>22.0947435573023</v>
      </c>
      <c r="N385" s="371" t="n">
        <v>23.5008249987439</v>
      </c>
      <c r="O385" s="371" t="n">
        <v>17.4543454614952</v>
      </c>
      <c r="P385" s="371" t="n">
        <v>894.0326464</v>
      </c>
      <c r="Q385" s="371" t="n">
        <v>21.5135622932288</v>
      </c>
      <c r="R385" s="371" t="n">
        <v>23.5981405064517</v>
      </c>
      <c r="S385" s="371" t="n">
        <v>15.9646477982775</v>
      </c>
    </row>
    <row r="386">
      <c r="A386" s="371" t="s">
        <v>281</v>
      </c>
      <c r="B386" s="371" t="s">
        <v>282</v>
      </c>
      <c r="C386" s="371" t="s">
        <v>17</v>
      </c>
      <c r="D386" s="371" t="n">
        <v>6306.7170548</v>
      </c>
      <c r="E386" s="371" t="n">
        <v>8.80903101333078</v>
      </c>
      <c r="F386" s="371" t="n">
        <v>25.564662348747</v>
      </c>
      <c r="G386" s="371" t="n">
        <v>8.89807893453188</v>
      </c>
      <c r="H386" s="371" t="n">
        <v>7957.2143241</v>
      </c>
      <c r="I386" s="371" t="n">
        <v>5.66662553598336</v>
      </c>
      <c r="J386" s="371" t="n">
        <v>32.2550537252032</v>
      </c>
      <c r="K386" s="371" t="n">
        <v>5.31657272499072</v>
      </c>
      <c r="L386" s="371" t="n">
        <v>5477.7483757</v>
      </c>
      <c r="M386" s="371" t="n">
        <v>8.3224536416586</v>
      </c>
      <c r="N386" s="371" t="n">
        <v>22.2043872333842</v>
      </c>
      <c r="O386" s="371" t="n">
        <v>7.56034526245026</v>
      </c>
      <c r="P386" s="371" t="n">
        <v>4927.9871816</v>
      </c>
      <c r="Q386" s="371" t="n">
        <v>9.67049185632046</v>
      </c>
      <c r="R386" s="371" t="n">
        <v>19.9758966926656</v>
      </c>
      <c r="S386" s="371" t="n">
        <v>8.26483928401769</v>
      </c>
    </row>
    <row r="387">
      <c r="A387" s="371" t="s">
        <v>283</v>
      </c>
      <c r="B387" s="371" t="s">
        <v>284</v>
      </c>
      <c r="C387" s="371" t="s">
        <v>16</v>
      </c>
      <c r="D387" s="371" t="n">
        <v>2800.9820929</v>
      </c>
      <c r="E387" s="371" t="n">
        <v>13.1651260766417</v>
      </c>
      <c r="F387" s="371" t="n">
        <v>18.2687815492661</v>
      </c>
      <c r="G387" s="371" t="n">
        <v>11.1653881086172</v>
      </c>
      <c r="H387" s="371" t="n">
        <v>3250.2303388</v>
      </c>
      <c r="I387" s="371" t="n">
        <v>11.3928073179141</v>
      </c>
      <c r="J387" s="371" t="n">
        <v>21.1989031257452</v>
      </c>
      <c r="K387" s="371" t="n">
        <v>10.6775369446876</v>
      </c>
      <c r="L387" s="371" t="n">
        <v>3282.1588731</v>
      </c>
      <c r="M387" s="371" t="n">
        <v>9.99424618133113</v>
      </c>
      <c r="N387" s="371" t="n">
        <v>21.407149875981</v>
      </c>
      <c r="O387" s="371" t="n">
        <v>8.42094707502665</v>
      </c>
      <c r="P387" s="371" t="n">
        <v>5998.6971495</v>
      </c>
      <c r="Q387" s="371" t="n">
        <v>8.08742100416683</v>
      </c>
      <c r="R387" s="371" t="n">
        <v>39.1251654490077</v>
      </c>
      <c r="S387" s="371" t="n">
        <v>6.93997185152109</v>
      </c>
    </row>
    <row r="388">
      <c r="A388" s="371" t="s">
        <v>283</v>
      </c>
      <c r="B388" s="371" t="s">
        <v>284</v>
      </c>
      <c r="C388" s="371" t="s">
        <v>17</v>
      </c>
      <c r="D388" s="371" t="n">
        <v>1648.3669686</v>
      </c>
      <c r="E388" s="371" t="n">
        <v>15.657418249779</v>
      </c>
      <c r="F388" s="371" t="n">
        <v>16.7914331977064</v>
      </c>
      <c r="G388" s="371" t="n">
        <v>14.2467720321096</v>
      </c>
      <c r="H388" s="371" t="n">
        <v>1767.1328554</v>
      </c>
      <c r="I388" s="371" t="n">
        <v>17.2106621073039</v>
      </c>
      <c r="J388" s="371" t="n">
        <v>18.0012666221545</v>
      </c>
      <c r="K388" s="371" t="n">
        <v>13.1625053063864</v>
      </c>
      <c r="L388" s="371" t="n">
        <v>2612.5760074</v>
      </c>
      <c r="M388" s="371" t="n">
        <v>12.1411762653869</v>
      </c>
      <c r="N388" s="371" t="n">
        <v>26.6135492507755</v>
      </c>
      <c r="O388" s="371" t="n">
        <v>9.41079602579408</v>
      </c>
      <c r="P388" s="371" t="n">
        <v>3788.6381393</v>
      </c>
      <c r="Q388" s="371" t="n">
        <v>9.44039912792939</v>
      </c>
      <c r="R388" s="371" t="n">
        <v>38.5937509293636</v>
      </c>
      <c r="S388" s="371" t="n">
        <v>8.07032653462325</v>
      </c>
    </row>
    <row r="389">
      <c r="A389" s="371" t="s">
        <v>285</v>
      </c>
      <c r="B389" s="371" t="s">
        <v>286</v>
      </c>
      <c r="C389" s="371" t="s">
        <v>16</v>
      </c>
      <c r="D389" s="371" t="n">
        <v>906.5073703</v>
      </c>
      <c r="E389" s="371" t="n">
        <v>17.5782010729447</v>
      </c>
      <c r="F389" s="371" t="n">
        <v>13.1204771412704</v>
      </c>
      <c r="G389" s="371" t="n">
        <v>13.2791993850541</v>
      </c>
      <c r="H389" s="371" t="n">
        <v>1785.5464263</v>
      </c>
      <c r="I389" s="371" t="n">
        <v>15.3935967638327</v>
      </c>
      <c r="J389" s="371" t="n">
        <v>25.843387311008</v>
      </c>
      <c r="K389" s="371" t="n">
        <v>11.4534068537448</v>
      </c>
      <c r="L389" s="371" t="n">
        <v>1649.632411</v>
      </c>
      <c r="M389" s="371" t="n">
        <v>16.1185341921341</v>
      </c>
      <c r="N389" s="371" t="n">
        <v>23.8762144127537</v>
      </c>
      <c r="O389" s="371" t="n">
        <v>13.6501943431286</v>
      </c>
      <c r="P389" s="371" t="n">
        <v>2567.4174823</v>
      </c>
      <c r="Q389" s="371" t="n">
        <v>13.7636333724777</v>
      </c>
      <c r="R389" s="371" t="n">
        <v>37.1599211349679</v>
      </c>
      <c r="S389" s="371" t="n">
        <v>8.58203404537285</v>
      </c>
    </row>
    <row r="390">
      <c r="A390" s="371" t="s">
        <v>285</v>
      </c>
      <c r="B390" s="371" t="s">
        <v>286</v>
      </c>
      <c r="C390" s="371" t="s">
        <v>17</v>
      </c>
      <c r="D390" s="371" t="n">
        <v>1608.73276</v>
      </c>
      <c r="E390" s="371" t="n">
        <v>13.5808248952472</v>
      </c>
      <c r="F390" s="371" t="n">
        <v>13.4102062079629</v>
      </c>
      <c r="G390" s="371" t="n">
        <v>13.4007005813721</v>
      </c>
      <c r="H390" s="371" t="n">
        <v>3127.8734814</v>
      </c>
      <c r="I390" s="371" t="n">
        <v>8.63480966025611</v>
      </c>
      <c r="J390" s="371" t="n">
        <v>26.0735837678799</v>
      </c>
      <c r="K390" s="371" t="n">
        <v>7.73603648015431</v>
      </c>
      <c r="L390" s="371" t="n">
        <v>3205.5888036</v>
      </c>
      <c r="M390" s="371" t="n">
        <v>10.6271842663756</v>
      </c>
      <c r="N390" s="371" t="n">
        <v>26.7214095113056</v>
      </c>
      <c r="O390" s="371" t="n">
        <v>9.0684861509758</v>
      </c>
      <c r="P390" s="371" t="n">
        <v>4054.1362198</v>
      </c>
      <c r="Q390" s="371" t="n">
        <v>8.91629752339065</v>
      </c>
      <c r="R390" s="371" t="n">
        <v>33.7948005128515</v>
      </c>
      <c r="S390" s="371" t="n">
        <v>7.45101830294869</v>
      </c>
    </row>
    <row r="391">
      <c r="A391" s="371" t="s">
        <v>287</v>
      </c>
      <c r="B391" s="371" t="s">
        <v>288</v>
      </c>
      <c r="C391" s="371" t="s">
        <v>16</v>
      </c>
      <c r="D391" s="371" t="n">
        <v>98.3312401</v>
      </c>
      <c r="E391" s="371" t="n">
        <v>31.906291525481</v>
      </c>
      <c r="F391" s="371" t="n">
        <v>15.2760626295345</v>
      </c>
      <c r="G391" s="371" t="n">
        <v>23.7533811310374</v>
      </c>
      <c r="H391" s="371" t="n">
        <v>146.3391165</v>
      </c>
      <c r="I391" s="371" t="n">
        <v>27.37278111488</v>
      </c>
      <c r="J391" s="371" t="n">
        <v>22.7342348833527</v>
      </c>
      <c r="K391" s="371" t="n">
        <v>22.5763204549417</v>
      </c>
      <c r="L391" s="371" t="n">
        <v>193.9001583</v>
      </c>
      <c r="M391" s="371" t="n">
        <v>22.9155825345619</v>
      </c>
      <c r="N391" s="371" t="n">
        <v>30.1229899984497</v>
      </c>
      <c r="O391" s="371" t="n">
        <v>14.5114249396068</v>
      </c>
      <c r="P391" s="371" t="n">
        <v>205.1244115</v>
      </c>
      <c r="Q391" s="371" t="n">
        <v>29.9085061324839</v>
      </c>
      <c r="R391" s="371" t="n">
        <v>31.8667124886632</v>
      </c>
      <c r="S391" s="371" t="n">
        <v>19.5217455442708</v>
      </c>
    </row>
    <row r="392">
      <c r="A392" s="371" t="s">
        <v>287</v>
      </c>
      <c r="B392" s="371" t="s">
        <v>288</v>
      </c>
      <c r="C392" s="371" t="s">
        <v>17</v>
      </c>
      <c r="D392" s="371" t="n">
        <v>897.2577095</v>
      </c>
      <c r="E392" s="371" t="n">
        <v>12.0249487447442</v>
      </c>
      <c r="F392" s="371" t="n">
        <v>14.5375031531243</v>
      </c>
      <c r="G392" s="371" t="n">
        <v>11.6968296527641</v>
      </c>
      <c r="H392" s="371" t="n">
        <v>1815.0185811</v>
      </c>
      <c r="I392" s="371" t="n">
        <v>7.36669443269578</v>
      </c>
      <c r="J392" s="371" t="n">
        <v>29.4072015947615</v>
      </c>
      <c r="K392" s="371" t="n">
        <v>7.19247325352169</v>
      </c>
      <c r="L392" s="371" t="n">
        <v>1738.4010616</v>
      </c>
      <c r="M392" s="371" t="n">
        <v>7.21363148536994</v>
      </c>
      <c r="N392" s="371" t="n">
        <v>28.1658331233371</v>
      </c>
      <c r="O392" s="371" t="n">
        <v>6.36502522754437</v>
      </c>
      <c r="P392" s="371" t="n">
        <v>1721.3433865</v>
      </c>
      <c r="Q392" s="371" t="n">
        <v>9.38541502935537</v>
      </c>
      <c r="R392" s="371" t="n">
        <v>27.889462128777</v>
      </c>
      <c r="S392" s="371" t="n">
        <v>8.8684331240307</v>
      </c>
    </row>
    <row r="393">
      <c r="A393" s="371" t="s">
        <v>289</v>
      </c>
      <c r="B393" s="371" t="s">
        <v>290</v>
      </c>
      <c r="C393" s="371" t="s">
        <v>16</v>
      </c>
      <c r="D393" s="371" t="n">
        <v>385.77985</v>
      </c>
      <c r="E393" s="371" t="n">
        <v>19.1784109345199</v>
      </c>
      <c r="F393" s="371" t="n">
        <v>22.0216715535548</v>
      </c>
      <c r="G393" s="371" t="n">
        <v>15.3851057645056</v>
      </c>
      <c r="H393" s="371" t="n">
        <v>414.6462988</v>
      </c>
      <c r="I393" s="371" t="n">
        <v>21.4505427000521</v>
      </c>
      <c r="J393" s="371" t="n">
        <v>23.6694700437847</v>
      </c>
      <c r="K393" s="371" t="n">
        <v>15.3829826318867</v>
      </c>
      <c r="L393" s="371" t="n">
        <v>497.7618238</v>
      </c>
      <c r="M393" s="371" t="n">
        <v>23.9738825186191</v>
      </c>
      <c r="N393" s="371" t="n">
        <v>28.4139967279836</v>
      </c>
      <c r="O393" s="371" t="n">
        <v>17.0337330031463</v>
      </c>
      <c r="P393" s="371" t="n">
        <v>453.6311346</v>
      </c>
      <c r="Q393" s="371" t="n">
        <v>26.4211033281136</v>
      </c>
      <c r="R393" s="371" t="n">
        <v>25.8948616746769</v>
      </c>
      <c r="S393" s="371" t="n">
        <v>14.0675015577455</v>
      </c>
    </row>
    <row r="394">
      <c r="A394" s="371" t="s">
        <v>289</v>
      </c>
      <c r="B394" s="371" t="s">
        <v>290</v>
      </c>
      <c r="C394" s="371" t="s">
        <v>17</v>
      </c>
      <c r="D394" s="371" t="n">
        <v>3378.8693648</v>
      </c>
      <c r="E394" s="371" t="n">
        <v>8.23315395198749</v>
      </c>
      <c r="F394" s="371" t="n">
        <v>31.5254110940233</v>
      </c>
      <c r="G394" s="371" t="n">
        <v>6.68138496997808</v>
      </c>
      <c r="H394" s="371" t="n">
        <v>3454.0965458</v>
      </c>
      <c r="I394" s="371" t="n">
        <v>8.46571775075791</v>
      </c>
      <c r="J394" s="371" t="n">
        <v>32.2272931588275</v>
      </c>
      <c r="K394" s="371" t="n">
        <v>6.64270114353399</v>
      </c>
      <c r="L394" s="371" t="n">
        <v>2573.0489463</v>
      </c>
      <c r="M394" s="371" t="n">
        <v>9.17217242859639</v>
      </c>
      <c r="N394" s="371" t="n">
        <v>24.0069730550096</v>
      </c>
      <c r="O394" s="371" t="n">
        <v>9.08634212462908</v>
      </c>
      <c r="P394" s="371" t="n">
        <v>1311.9083915</v>
      </c>
      <c r="Q394" s="371" t="n">
        <v>13.5682033513385</v>
      </c>
      <c r="R394" s="371" t="n">
        <v>12.2403226921395</v>
      </c>
      <c r="S394" s="371" t="n">
        <v>13.0073764662673</v>
      </c>
    </row>
    <row r="395">
      <c r="A395" s="371" t="s">
        <v>291</v>
      </c>
      <c r="B395" s="371" t="s">
        <v>292</v>
      </c>
      <c r="C395" s="371" t="s">
        <v>16</v>
      </c>
      <c r="D395" s="371" t="n">
        <v>1597.3104892</v>
      </c>
      <c r="E395" s="371" t="n">
        <v>14.7945804768941</v>
      </c>
      <c r="F395" s="371" t="n">
        <v>18.2878375558715</v>
      </c>
      <c r="G395" s="371" t="n">
        <v>12.8342411703402</v>
      </c>
      <c r="H395" s="371" t="n">
        <v>1609.6214185</v>
      </c>
      <c r="I395" s="371" t="n">
        <v>18.3829342202874</v>
      </c>
      <c r="J395" s="371" t="n">
        <v>18.428787156292</v>
      </c>
      <c r="K395" s="371" t="n">
        <v>15.6347007756831</v>
      </c>
      <c r="L395" s="371" t="n">
        <v>2019.2900157</v>
      </c>
      <c r="M395" s="371" t="n">
        <v>12.0983520533841</v>
      </c>
      <c r="N395" s="371" t="n">
        <v>23.1191418543868</v>
      </c>
      <c r="O395" s="371" t="n">
        <v>10.6696032231023</v>
      </c>
      <c r="P395" s="371" t="n">
        <v>3508.0556221</v>
      </c>
      <c r="Q395" s="371" t="n">
        <v>9.18553794145464</v>
      </c>
      <c r="R395" s="371" t="n">
        <v>40.1642334334497</v>
      </c>
      <c r="S395" s="371" t="n">
        <v>8.12620596891612</v>
      </c>
    </row>
    <row r="396">
      <c r="A396" s="371" t="s">
        <v>291</v>
      </c>
      <c r="B396" s="371" t="s">
        <v>292</v>
      </c>
      <c r="C396" s="371" t="s">
        <v>17</v>
      </c>
      <c r="D396" s="371" t="n">
        <v>1481.665797</v>
      </c>
      <c r="E396" s="371" t="n">
        <v>14.3658796511675</v>
      </c>
      <c r="F396" s="371" t="n">
        <v>14.6331650621885</v>
      </c>
      <c r="G396" s="371" t="n">
        <v>13.0399293686592</v>
      </c>
      <c r="H396" s="371" t="n">
        <v>2072.4964246</v>
      </c>
      <c r="I396" s="371" t="n">
        <v>10.5632472266228</v>
      </c>
      <c r="J396" s="371" t="n">
        <v>20.4683015112938</v>
      </c>
      <c r="K396" s="371" t="n">
        <v>10.0011649067121</v>
      </c>
      <c r="L396" s="371" t="n">
        <v>2626.8467366</v>
      </c>
      <c r="M396" s="371" t="n">
        <v>10.0421334809336</v>
      </c>
      <c r="N396" s="371" t="n">
        <v>25.9431526107767</v>
      </c>
      <c r="O396" s="371" t="n">
        <v>8.45249513610002</v>
      </c>
      <c r="P396" s="371" t="n">
        <v>3944.3862704</v>
      </c>
      <c r="Q396" s="371" t="n">
        <v>7.23766074983999</v>
      </c>
      <c r="R396" s="371" t="n">
        <v>38.955380815741</v>
      </c>
      <c r="S396" s="371" t="n">
        <v>6.12984704593411</v>
      </c>
    </row>
    <row r="397">
      <c r="A397" s="371" t="s">
        <v>293</v>
      </c>
      <c r="B397" s="371" t="s">
        <v>294</v>
      </c>
      <c r="C397" s="371" t="s">
        <v>16</v>
      </c>
      <c r="D397" s="371" t="n">
        <v>420.0543482</v>
      </c>
      <c r="E397" s="371" t="n">
        <v>30.7624392926119</v>
      </c>
      <c r="F397" s="371" t="n">
        <v>20.9293207653399</v>
      </c>
      <c r="G397" s="371" t="n">
        <v>33.7449104796407</v>
      </c>
      <c r="H397" s="371" t="n">
        <v>526.5489606</v>
      </c>
      <c r="I397" s="371" t="n">
        <v>25.8909935919174</v>
      </c>
      <c r="J397" s="371" t="n">
        <v>26.2354434426819</v>
      </c>
      <c r="K397" s="371" t="n">
        <v>23.4442838848336</v>
      </c>
      <c r="L397" s="371" t="n">
        <v>524.313238</v>
      </c>
      <c r="M397" s="371" t="n">
        <v>37.4334445115679</v>
      </c>
      <c r="N397" s="371" t="n">
        <v>26.1240479634106</v>
      </c>
      <c r="O397" s="371" t="n">
        <v>22.4289771228583</v>
      </c>
      <c r="P397" s="371" t="n">
        <v>536.0972159</v>
      </c>
      <c r="Q397" s="371" t="n">
        <v>52.2433037287182</v>
      </c>
      <c r="R397" s="371" t="n">
        <v>26.7111878285677</v>
      </c>
      <c r="S397" s="371" t="n">
        <v>34.3411666492344</v>
      </c>
    </row>
    <row r="398">
      <c r="A398" s="371" t="s">
        <v>293</v>
      </c>
      <c r="B398" s="371" t="s">
        <v>294</v>
      </c>
      <c r="C398" s="371" t="s">
        <v>17</v>
      </c>
      <c r="D398" s="371" t="n">
        <v>13825.3698402</v>
      </c>
      <c r="E398" s="371" t="n">
        <v>6.89995362059625</v>
      </c>
      <c r="F398" s="371" t="n">
        <v>38.7501663793388</v>
      </c>
      <c r="G398" s="371" t="n">
        <v>6.43581289964244</v>
      </c>
      <c r="H398" s="371" t="n">
        <v>11412.9463621</v>
      </c>
      <c r="I398" s="371" t="n">
        <v>6.53988672566236</v>
      </c>
      <c r="J398" s="371" t="n">
        <v>31.9885526044956</v>
      </c>
      <c r="K398" s="371" t="n">
        <v>5.93044220102852</v>
      </c>
      <c r="L398" s="371" t="n">
        <v>7092.9072789</v>
      </c>
      <c r="M398" s="371" t="n">
        <v>11.2441704034746</v>
      </c>
      <c r="N398" s="371" t="n">
        <v>19.8802158891557</v>
      </c>
      <c r="O398" s="371" t="n">
        <v>10.6956099721463</v>
      </c>
      <c r="P398" s="371" t="n">
        <v>3346.9971098</v>
      </c>
      <c r="Q398" s="371" t="n">
        <v>15.2103423244575</v>
      </c>
      <c r="R398" s="371" t="n">
        <v>9.38106512700999</v>
      </c>
      <c r="S398" s="371" t="n">
        <v>15.1704542483345</v>
      </c>
    </row>
    <row r="399">
      <c r="A399" s="371" t="s">
        <v>295</v>
      </c>
      <c r="B399" s="371" t="s">
        <v>296</v>
      </c>
      <c r="C399" s="371" t="s">
        <v>16</v>
      </c>
      <c r="D399" s="371" t="n">
        <v>246.0620094</v>
      </c>
      <c r="E399" s="371" t="n">
        <v>35.3794063572292</v>
      </c>
      <c r="F399" s="371" t="n">
        <v>45.57687786353</v>
      </c>
      <c r="G399" s="371" t="n">
        <v>19.0414728362422</v>
      </c>
      <c r="H399" s="371" t="n">
        <v>111.3409815</v>
      </c>
      <c r="I399" s="371" t="n">
        <v>49.2401789380939</v>
      </c>
      <c r="J399" s="371" t="n">
        <v>20.6231523809992</v>
      </c>
      <c r="K399" s="371" t="n">
        <v>39.2207020291922</v>
      </c>
      <c r="L399" s="371" t="n">
        <v>45.3314469</v>
      </c>
      <c r="M399" s="371" t="n">
        <v>71.0486796118012</v>
      </c>
      <c r="N399" s="371" t="n">
        <v>8.39652502138103</v>
      </c>
      <c r="O399" s="371" t="n">
        <v>72.6650323411118</v>
      </c>
      <c r="P399" s="371" t="n">
        <v>137.1489876</v>
      </c>
      <c r="Q399" s="371" t="n">
        <v>43.9940000047635</v>
      </c>
      <c r="R399" s="371" t="n">
        <v>25.4034447340898</v>
      </c>
      <c r="S399" s="371" t="n">
        <v>30.1664081750502</v>
      </c>
    </row>
    <row r="400">
      <c r="A400" s="371" t="s">
        <v>295</v>
      </c>
      <c r="B400" s="371" t="s">
        <v>296</v>
      </c>
      <c r="C400" s="371" t="s">
        <v>17</v>
      </c>
      <c r="D400" s="371" t="n">
        <v>10005.2732231</v>
      </c>
      <c r="E400" s="371" t="n">
        <v>6.45515157971883</v>
      </c>
      <c r="F400" s="371" t="n">
        <v>29.7066225294121</v>
      </c>
      <c r="G400" s="371" t="n">
        <v>6.56991392093187</v>
      </c>
      <c r="H400" s="371" t="n">
        <v>9459.3776876</v>
      </c>
      <c r="I400" s="371" t="n">
        <v>5.14798589059167</v>
      </c>
      <c r="J400" s="371" t="n">
        <v>28.0858059607902</v>
      </c>
      <c r="K400" s="371" t="n">
        <v>4.65637829387382</v>
      </c>
      <c r="L400" s="371" t="n">
        <v>9806.8576868</v>
      </c>
      <c r="M400" s="371" t="n">
        <v>8.00026742004121</v>
      </c>
      <c r="N400" s="371" t="n">
        <v>29.1175076387536</v>
      </c>
      <c r="O400" s="371" t="n">
        <v>6.91886537873931</v>
      </c>
      <c r="P400" s="371" t="n">
        <v>4408.7699774</v>
      </c>
      <c r="Q400" s="371" t="n">
        <v>9.23048428282585</v>
      </c>
      <c r="R400" s="371" t="n">
        <v>13.0900638710441</v>
      </c>
      <c r="S400" s="371" t="n">
        <v>8.79447259958116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907</v>
      </c>
    </row>
    <row r="410">
      <c r="A410" s="5" t="s">
        <v>26</v>
      </c>
      <c r="B410" s="5" t="s">
        <v>71</v>
      </c>
      <c r="C410" s="5" t="s">
        <v>11</v>
      </c>
      <c r="D410" s="5" t="s">
        <v>886</v>
      </c>
      <c r="E410" s="5" t="s">
        <v>887</v>
      </c>
      <c r="F410" s="5" t="s">
        <v>888</v>
      </c>
      <c r="G410" s="5" t="s">
        <v>889</v>
      </c>
      <c r="H410" s="5" t="s">
        <v>890</v>
      </c>
      <c r="I410" s="5" t="s">
        <v>891</v>
      </c>
      <c r="J410" s="5" t="s">
        <v>892</v>
      </c>
      <c r="K410" s="5" t="s">
        <v>893</v>
      </c>
      <c r="L410" s="5" t="s">
        <v>894</v>
      </c>
      <c r="M410" s="5" t="s">
        <v>895</v>
      </c>
      <c r="N410" s="5" t="s">
        <v>896</v>
      </c>
      <c r="O410" s="5" t="s">
        <v>897</v>
      </c>
      <c r="P410" s="5" t="s">
        <v>898</v>
      </c>
      <c r="Q410" s="5" t="s">
        <v>899</v>
      </c>
      <c r="R410" s="5" t="s">
        <v>900</v>
      </c>
      <c r="S410" s="5" t="s">
        <v>901</v>
      </c>
    </row>
    <row r="411">
      <c r="A411" s="372" t="s">
        <v>72</v>
      </c>
      <c r="B411" s="372" t="s">
        <v>73</v>
      </c>
      <c r="C411" s="372" t="s">
        <v>16</v>
      </c>
      <c r="D411" s="372" t="n">
        <v>7.08642</v>
      </c>
      <c r="E411" s="372"/>
      <c r="F411" s="372" t="n">
        <v>9.00842268872549</v>
      </c>
      <c r="G411" s="372"/>
      <c r="H411" s="372" t="n">
        <v>9.44856</v>
      </c>
      <c r="I411" s="372"/>
      <c r="J411" s="372" t="n">
        <v>12.011230251634</v>
      </c>
      <c r="K411" s="372"/>
      <c r="L411" s="372" t="n">
        <v>14.326932</v>
      </c>
      <c r="M411" s="372"/>
      <c r="N411" s="372" t="n">
        <v>18.2127307284394</v>
      </c>
      <c r="O411" s="372"/>
      <c r="P411" s="372" t="n">
        <v>47.8024696</v>
      </c>
      <c r="Q411" s="372"/>
      <c r="R411" s="372" t="n">
        <v>60.7676163312012</v>
      </c>
      <c r="S411" s="372"/>
    </row>
    <row r="412">
      <c r="A412" s="372" t="s">
        <v>72</v>
      </c>
      <c r="B412" s="372" t="s">
        <v>73</v>
      </c>
      <c r="C412" s="372" t="s">
        <v>17</v>
      </c>
      <c r="D412" s="372" t="n">
        <v>7.08642</v>
      </c>
      <c r="E412" s="372"/>
      <c r="F412" s="372" t="n">
        <v>8.90034930946508</v>
      </c>
      <c r="G412" s="372"/>
      <c r="H412" s="372" t="n">
        <v>15.35391</v>
      </c>
      <c r="I412" s="372"/>
      <c r="J412" s="372" t="n">
        <v>19.2840901705077</v>
      </c>
      <c r="K412" s="372"/>
      <c r="L412" s="372" t="n">
        <v>24.6998173</v>
      </c>
      <c r="M412" s="372"/>
      <c r="N412" s="372" t="n">
        <v>31.0222936052292</v>
      </c>
      <c r="O412" s="372"/>
      <c r="P412" s="372" t="n">
        <v>32.4794244</v>
      </c>
      <c r="Q412" s="372"/>
      <c r="R412" s="372" t="n">
        <v>40.793266914798</v>
      </c>
      <c r="S412" s="372"/>
    </row>
    <row r="413">
      <c r="A413" s="372" t="s">
        <v>74</v>
      </c>
      <c r="B413" s="372" t="s">
        <v>75</v>
      </c>
      <c r="C413" s="372" t="s">
        <v>16</v>
      </c>
      <c r="D413" s="372" t="n">
        <v>27.17588</v>
      </c>
      <c r="E413" s="372"/>
      <c r="F413" s="372" t="n">
        <v>26.2295081967213</v>
      </c>
      <c r="G413" s="372"/>
      <c r="H413" s="372" t="n">
        <v>23.778895</v>
      </c>
      <c r="I413" s="372"/>
      <c r="J413" s="372" t="n">
        <v>22.9508196721311</v>
      </c>
      <c r="K413" s="372"/>
      <c r="L413" s="372" t="n">
        <v>28.8743725</v>
      </c>
      <c r="M413" s="372"/>
      <c r="N413" s="372" t="n">
        <v>27.8688524590164</v>
      </c>
      <c r="O413" s="372"/>
      <c r="P413" s="372" t="n">
        <v>23.778895</v>
      </c>
      <c r="Q413" s="372"/>
      <c r="R413" s="372" t="n">
        <v>22.9508196721311</v>
      </c>
      <c r="S413" s="372"/>
    </row>
    <row r="414">
      <c r="A414" s="372" t="s">
        <v>74</v>
      </c>
      <c r="B414" s="372" t="s">
        <v>75</v>
      </c>
      <c r="C414" s="372" t="s">
        <v>17</v>
      </c>
      <c r="D414" s="372" t="n">
        <v>47.55779</v>
      </c>
      <c r="E414" s="372"/>
      <c r="F414" s="372" t="n">
        <v>17.8343949044586</v>
      </c>
      <c r="G414" s="372"/>
      <c r="H414" s="372" t="n">
        <v>81.52764</v>
      </c>
      <c r="I414" s="372"/>
      <c r="J414" s="372" t="n">
        <v>30.5732484076433</v>
      </c>
      <c r="K414" s="372"/>
      <c r="L414" s="372" t="n">
        <v>67.9397</v>
      </c>
      <c r="M414" s="372"/>
      <c r="N414" s="372" t="n">
        <v>25.4777070063694</v>
      </c>
      <c r="O414" s="372"/>
      <c r="P414" s="372" t="n">
        <v>69.6381925</v>
      </c>
      <c r="Q414" s="372"/>
      <c r="R414" s="372" t="n">
        <v>26.1146496815287</v>
      </c>
      <c r="S414" s="372"/>
    </row>
    <row r="415">
      <c r="A415" s="372" t="s">
        <v>76</v>
      </c>
      <c r="B415" s="372" t="s">
        <v>77</v>
      </c>
      <c r="C415" s="372" t="s">
        <v>16</v>
      </c>
      <c r="D415" s="372" t="n">
        <v>31.4332796</v>
      </c>
      <c r="E415" s="372"/>
      <c r="F415" s="372" t="n">
        <v>29.6757585859796</v>
      </c>
      <c r="G415" s="372"/>
      <c r="H415" s="372" t="n">
        <v>28.3373172</v>
      </c>
      <c r="I415" s="372"/>
      <c r="J415" s="372" t="n">
        <v>26.7528999488022</v>
      </c>
      <c r="K415" s="372"/>
      <c r="L415" s="372" t="n">
        <v>33.0434931</v>
      </c>
      <c r="M415" s="372"/>
      <c r="N415" s="372" t="n">
        <v>31.1959406257145</v>
      </c>
      <c r="O415" s="372"/>
      <c r="P415" s="372" t="n">
        <v>13.1083232</v>
      </c>
      <c r="Q415" s="372"/>
      <c r="R415" s="372" t="n">
        <v>12.3754008395037</v>
      </c>
      <c r="S415" s="372"/>
    </row>
    <row r="416">
      <c r="A416" s="372" t="s">
        <v>76</v>
      </c>
      <c r="B416" s="372" t="s">
        <v>77</v>
      </c>
      <c r="C416" s="372" t="s">
        <v>17</v>
      </c>
      <c r="D416" s="372" t="n">
        <v>35.0325287</v>
      </c>
      <c r="E416" s="372"/>
      <c r="F416" s="372" t="n">
        <v>15.2423914788757</v>
      </c>
      <c r="G416" s="372"/>
      <c r="H416" s="372" t="n">
        <v>41.4768999</v>
      </c>
      <c r="I416" s="372"/>
      <c r="J416" s="372" t="n">
        <v>18.046289236493</v>
      </c>
      <c r="K416" s="372"/>
      <c r="L416" s="372" t="n">
        <v>46.438089</v>
      </c>
      <c r="M416" s="372"/>
      <c r="N416" s="372" t="n">
        <v>20.2048655445438</v>
      </c>
      <c r="O416" s="372"/>
      <c r="P416" s="372" t="n">
        <v>106.8886518</v>
      </c>
      <c r="Q416" s="372"/>
      <c r="R416" s="372" t="n">
        <v>46.5064537400874</v>
      </c>
      <c r="S416" s="372"/>
    </row>
    <row r="417">
      <c r="A417" s="372" t="s">
        <v>80</v>
      </c>
      <c r="B417" s="372" t="s">
        <v>81</v>
      </c>
      <c r="C417" s="372" t="s">
        <v>16</v>
      </c>
      <c r="D417" s="372" t="n">
        <v>260.9621929</v>
      </c>
      <c r="E417" s="372"/>
      <c r="F417" s="372" t="n">
        <v>16.8185096849364</v>
      </c>
      <c r="G417" s="372"/>
      <c r="H417" s="372" t="n">
        <v>323.4135251</v>
      </c>
      <c r="I417" s="372"/>
      <c r="J417" s="372" t="n">
        <v>20.843377516444</v>
      </c>
      <c r="K417" s="372"/>
      <c r="L417" s="372" t="n">
        <v>327.1755126</v>
      </c>
      <c r="M417" s="372"/>
      <c r="N417" s="372" t="n">
        <v>21.085830350321</v>
      </c>
      <c r="O417" s="372"/>
      <c r="P417" s="372" t="n">
        <v>640.0856135</v>
      </c>
      <c r="Q417" s="372"/>
      <c r="R417" s="372" t="n">
        <v>41.2522824482987</v>
      </c>
      <c r="S417" s="372"/>
    </row>
    <row r="418">
      <c r="A418" s="372" t="s">
        <v>80</v>
      </c>
      <c r="B418" s="372" t="s">
        <v>81</v>
      </c>
      <c r="C418" s="372" t="s">
        <v>17</v>
      </c>
      <c r="D418" s="372" t="n">
        <v>195.0492488</v>
      </c>
      <c r="E418" s="372"/>
      <c r="F418" s="372" t="n">
        <v>14.1630120049753</v>
      </c>
      <c r="G418" s="372"/>
      <c r="H418" s="372" t="n">
        <v>261.6885729</v>
      </c>
      <c r="I418" s="372"/>
      <c r="J418" s="372" t="n">
        <v>19.0018593885892</v>
      </c>
      <c r="K418" s="372"/>
      <c r="L418" s="372" t="n">
        <v>312.0515961</v>
      </c>
      <c r="M418" s="372"/>
      <c r="N418" s="372" t="n">
        <v>22.6588440044072</v>
      </c>
      <c r="O418" s="372"/>
      <c r="P418" s="372" t="n">
        <v>608.3840869</v>
      </c>
      <c r="Q418" s="372"/>
      <c r="R418" s="372" t="n">
        <v>44.1762846020283</v>
      </c>
      <c r="S418" s="372"/>
    </row>
    <row r="419">
      <c r="A419" s="372" t="s">
        <v>92</v>
      </c>
      <c r="B419" s="372" t="s">
        <v>93</v>
      </c>
      <c r="C419" s="372" t="s">
        <v>16</v>
      </c>
      <c r="D419" s="372" t="n">
        <v>73.5357426</v>
      </c>
      <c r="E419" s="372"/>
      <c r="F419" s="372" t="n">
        <v>22.1711903300869</v>
      </c>
      <c r="G419" s="372"/>
      <c r="H419" s="372" t="n">
        <v>39.6777773</v>
      </c>
      <c r="I419" s="372"/>
      <c r="J419" s="372" t="n">
        <v>11.9629383112139</v>
      </c>
      <c r="K419" s="372"/>
      <c r="L419" s="372" t="n">
        <v>82.077186</v>
      </c>
      <c r="M419" s="372"/>
      <c r="N419" s="372" t="n">
        <v>24.74645455697</v>
      </c>
      <c r="O419" s="372"/>
      <c r="P419" s="372" t="n">
        <v>136.3818002</v>
      </c>
      <c r="Q419" s="372"/>
      <c r="R419" s="372" t="n">
        <v>41.1194168017293</v>
      </c>
      <c r="S419" s="372"/>
    </row>
    <row r="420">
      <c r="A420" s="372" t="s">
        <v>92</v>
      </c>
      <c r="B420" s="372" t="s">
        <v>93</v>
      </c>
      <c r="C420" s="372" t="s">
        <v>17</v>
      </c>
      <c r="D420" s="372" t="n">
        <v>149.6810984</v>
      </c>
      <c r="E420" s="372"/>
      <c r="F420" s="372" t="n">
        <v>16.3391666734389</v>
      </c>
      <c r="G420" s="372"/>
      <c r="H420" s="372" t="n">
        <v>199.6715187</v>
      </c>
      <c r="I420" s="372"/>
      <c r="J420" s="372" t="n">
        <v>21.7961135965179</v>
      </c>
      <c r="K420" s="372"/>
      <c r="L420" s="372" t="n">
        <v>217.4513886</v>
      </c>
      <c r="M420" s="372"/>
      <c r="N420" s="372" t="n">
        <v>23.7369615782172</v>
      </c>
      <c r="O420" s="372"/>
      <c r="P420" s="372" t="n">
        <v>349.2837079</v>
      </c>
      <c r="Q420" s="372"/>
      <c r="R420" s="372" t="n">
        <v>38.127758151826</v>
      </c>
      <c r="S420" s="372"/>
    </row>
    <row r="421">
      <c r="A421" s="372" t="s">
        <v>108</v>
      </c>
      <c r="B421" s="372" t="s">
        <v>109</v>
      </c>
      <c r="C421" s="372" t="s">
        <v>16</v>
      </c>
      <c r="D421" s="372" t="n">
        <v>265.3909753</v>
      </c>
      <c r="E421" s="372"/>
      <c r="F421" s="372" t="n">
        <v>14.6031130256426</v>
      </c>
      <c r="G421" s="372"/>
      <c r="H421" s="372" t="n">
        <v>376.5661827</v>
      </c>
      <c r="I421" s="372"/>
      <c r="J421" s="372" t="n">
        <v>20.7205181765761</v>
      </c>
      <c r="K421" s="372"/>
      <c r="L421" s="372" t="n">
        <v>406.2082776</v>
      </c>
      <c r="M421" s="372"/>
      <c r="N421" s="372" t="n">
        <v>22.3515716125575</v>
      </c>
      <c r="O421" s="372"/>
      <c r="P421" s="372" t="n">
        <v>769.1934716</v>
      </c>
      <c r="Q421" s="372"/>
      <c r="R421" s="372" t="n">
        <v>42.3247971852238</v>
      </c>
      <c r="S421" s="372"/>
    </row>
    <row r="422">
      <c r="A422" s="372" t="s">
        <v>108</v>
      </c>
      <c r="B422" s="372" t="s">
        <v>109</v>
      </c>
      <c r="C422" s="372" t="s">
        <v>17</v>
      </c>
      <c r="D422" s="372" t="n">
        <v>118.2574516</v>
      </c>
      <c r="E422" s="372"/>
      <c r="F422" s="372" t="n">
        <v>9.7409953140494</v>
      </c>
      <c r="G422" s="372"/>
      <c r="H422" s="372" t="n">
        <v>273.809428</v>
      </c>
      <c r="I422" s="372"/>
      <c r="J422" s="372" t="n">
        <v>22.5539813263704</v>
      </c>
      <c r="K422" s="372"/>
      <c r="L422" s="372" t="n">
        <v>299.8696712</v>
      </c>
      <c r="M422" s="372"/>
      <c r="N422" s="372" t="n">
        <v>24.7005919919953</v>
      </c>
      <c r="O422" s="372"/>
      <c r="P422" s="372" t="n">
        <v>522.0816043</v>
      </c>
      <c r="Q422" s="372"/>
      <c r="R422" s="372" t="n">
        <v>43.0044313675849</v>
      </c>
      <c r="S422" s="372"/>
    </row>
    <row r="423">
      <c r="A423" s="372" t="s">
        <v>110</v>
      </c>
      <c r="B423" s="372" t="s">
        <v>111</v>
      </c>
      <c r="C423" s="372" t="s">
        <v>16</v>
      </c>
      <c r="D423" s="372" t="n">
        <v>128.1289004</v>
      </c>
      <c r="E423" s="372"/>
      <c r="F423" s="372" t="n">
        <v>21.8461538461538</v>
      </c>
      <c r="G423" s="372"/>
      <c r="H423" s="372" t="n">
        <v>138.9566948</v>
      </c>
      <c r="I423" s="372"/>
      <c r="J423" s="372" t="n">
        <v>23.6923076923077</v>
      </c>
      <c r="K423" s="372"/>
      <c r="L423" s="372" t="n">
        <v>110.0825764</v>
      </c>
      <c r="M423" s="372"/>
      <c r="N423" s="372" t="n">
        <v>18.7692307692308</v>
      </c>
      <c r="O423" s="372"/>
      <c r="P423" s="372" t="n">
        <v>209.3373584</v>
      </c>
      <c r="Q423" s="372"/>
      <c r="R423" s="372" t="n">
        <v>35.6923076923077</v>
      </c>
      <c r="S423" s="372"/>
    </row>
    <row r="424">
      <c r="A424" s="372" t="s">
        <v>110</v>
      </c>
      <c r="B424" s="372" t="s">
        <v>111</v>
      </c>
      <c r="C424" s="372" t="s">
        <v>17</v>
      </c>
      <c r="D424" s="372" t="n">
        <v>52.3343396</v>
      </c>
      <c r="E424" s="372"/>
      <c r="F424" s="372" t="n">
        <v>9.53947368421053</v>
      </c>
      <c r="G424" s="372"/>
      <c r="H424" s="372" t="n">
        <v>117.301106</v>
      </c>
      <c r="I424" s="372"/>
      <c r="J424" s="372" t="n">
        <v>21.3815789473684</v>
      </c>
      <c r="K424" s="372"/>
      <c r="L424" s="372" t="n">
        <v>155.1983864</v>
      </c>
      <c r="M424" s="372"/>
      <c r="N424" s="372" t="n">
        <v>28.2894736842105</v>
      </c>
      <c r="O424" s="372"/>
      <c r="P424" s="372" t="n">
        <v>223.7744176</v>
      </c>
      <c r="Q424" s="372"/>
      <c r="R424" s="372" t="n">
        <v>40.7894736842105</v>
      </c>
      <c r="S424" s="372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908</v>
      </c>
    </row>
    <row r="434">
      <c r="A434" s="5" t="s">
        <v>26</v>
      </c>
      <c r="B434" s="5" t="s">
        <v>10</v>
      </c>
      <c r="C434" s="5" t="s">
        <v>11</v>
      </c>
      <c r="D434" s="5" t="s">
        <v>886</v>
      </c>
      <c r="E434" s="5" t="s">
        <v>887</v>
      </c>
      <c r="F434" s="5" t="s">
        <v>888</v>
      </c>
      <c r="G434" s="5" t="s">
        <v>889</v>
      </c>
      <c r="H434" s="5" t="s">
        <v>890</v>
      </c>
      <c r="I434" s="5" t="s">
        <v>891</v>
      </c>
      <c r="J434" s="5" t="s">
        <v>892</v>
      </c>
      <c r="K434" s="5" t="s">
        <v>893</v>
      </c>
      <c r="L434" s="5" t="s">
        <v>894</v>
      </c>
      <c r="M434" s="5" t="s">
        <v>895</v>
      </c>
      <c r="N434" s="5" t="s">
        <v>896</v>
      </c>
      <c r="O434" s="5" t="s">
        <v>897</v>
      </c>
      <c r="P434" s="5" t="s">
        <v>898</v>
      </c>
      <c r="Q434" s="5" t="s">
        <v>899</v>
      </c>
      <c r="R434" s="5" t="s">
        <v>900</v>
      </c>
      <c r="S434" s="5" t="s">
        <v>901</v>
      </c>
    </row>
    <row r="435">
      <c r="A435" s="373" t="s">
        <v>14</v>
      </c>
      <c r="B435" s="373" t="s">
        <v>15</v>
      </c>
      <c r="C435" s="373" t="s">
        <v>16</v>
      </c>
      <c r="D435" s="373" t="n">
        <v>793.7133908</v>
      </c>
      <c r="E435" s="373"/>
      <c r="F435" s="373" t="n">
        <v>17.3475288205743</v>
      </c>
      <c r="G435" s="373"/>
      <c r="H435" s="373" t="n">
        <v>940.1789521</v>
      </c>
      <c r="I435" s="373"/>
      <c r="J435" s="373" t="n">
        <v>20.5487039239859</v>
      </c>
      <c r="K435" s="373"/>
      <c r="L435" s="373" t="n">
        <v>1001.7883502</v>
      </c>
      <c r="M435" s="373"/>
      <c r="N435" s="373" t="n">
        <v>21.8952489382772</v>
      </c>
      <c r="O435" s="373"/>
      <c r="P435" s="373" t="n">
        <v>1839.6879315</v>
      </c>
      <c r="Q435" s="373"/>
      <c r="R435" s="373" t="n">
        <v>40.2085183171626</v>
      </c>
      <c r="S435" s="373"/>
    </row>
    <row r="436">
      <c r="A436" s="373" t="s">
        <v>14</v>
      </c>
      <c r="B436" s="373" t="s">
        <v>15</v>
      </c>
      <c r="C436" s="373" t="s">
        <v>17</v>
      </c>
      <c r="D436" s="373" t="n">
        <v>604.9988771</v>
      </c>
      <c r="E436" s="373"/>
      <c r="F436" s="373" t="n">
        <v>13.0612695109057</v>
      </c>
      <c r="G436" s="373"/>
      <c r="H436" s="373" t="n">
        <v>990.8290755</v>
      </c>
      <c r="I436" s="373"/>
      <c r="J436" s="373" t="n">
        <v>21.3909249821764</v>
      </c>
      <c r="K436" s="373"/>
      <c r="L436" s="373" t="n">
        <v>1123.6486486</v>
      </c>
      <c r="M436" s="373"/>
      <c r="N436" s="373" t="n">
        <v>24.2583554952677</v>
      </c>
      <c r="O436" s="373"/>
      <c r="P436" s="373" t="n">
        <v>1912.5300854</v>
      </c>
      <c r="Q436" s="373"/>
      <c r="R436" s="373" t="n">
        <v>41.2894500116502</v>
      </c>
      <c r="S436" s="373"/>
    </row>
    <row r="437">
      <c r="A437" s="373" t="s">
        <v>27</v>
      </c>
      <c r="B437" s="373" t="s">
        <v>28</v>
      </c>
      <c r="C437" s="373" t="s">
        <v>16</v>
      </c>
      <c r="D437" s="373" t="n">
        <v>291.141672</v>
      </c>
      <c r="E437" s="373" t="n">
        <v>20.8245281517605</v>
      </c>
      <c r="F437" s="373" t="n">
        <v>10.1508397519614</v>
      </c>
      <c r="G437" s="373" t="n">
        <v>20.1521878410648</v>
      </c>
      <c r="H437" s="373" t="n">
        <v>673.5727791</v>
      </c>
      <c r="I437" s="373" t="n">
        <v>13.8134674733864</v>
      </c>
      <c r="J437" s="373" t="n">
        <v>23.4845437788356</v>
      </c>
      <c r="K437" s="373" t="n">
        <v>10.9710922409308</v>
      </c>
      <c r="L437" s="373" t="n">
        <v>940.710937</v>
      </c>
      <c r="M437" s="373" t="n">
        <v>12.6353215490616</v>
      </c>
      <c r="N437" s="373" t="n">
        <v>32.7984857296707</v>
      </c>
      <c r="O437" s="373" t="n">
        <v>8.82704931611581</v>
      </c>
      <c r="P437" s="373" t="n">
        <v>962.7281747</v>
      </c>
      <c r="Q437" s="373" t="n">
        <v>10.1881649601561</v>
      </c>
      <c r="R437" s="373" t="n">
        <v>33.5661307395322</v>
      </c>
      <c r="S437" s="373" t="n">
        <v>8.4186661244406</v>
      </c>
    </row>
    <row r="438">
      <c r="A438" s="373" t="s">
        <v>27</v>
      </c>
      <c r="B438" s="373" t="s">
        <v>28</v>
      </c>
      <c r="C438" s="373" t="s">
        <v>17</v>
      </c>
      <c r="D438" s="373" t="n">
        <v>597.0076238</v>
      </c>
      <c r="E438" s="373" t="n">
        <v>13.2869425492625</v>
      </c>
      <c r="F438" s="373" t="n">
        <v>11.4961223410083</v>
      </c>
      <c r="G438" s="373" t="n">
        <v>13.6270657503782</v>
      </c>
      <c r="H438" s="373" t="n">
        <v>1136.3453952</v>
      </c>
      <c r="I438" s="373" t="n">
        <v>8.34641198423074</v>
      </c>
      <c r="J438" s="373" t="n">
        <v>21.8817401387775</v>
      </c>
      <c r="K438" s="373" t="n">
        <v>7.75219960479734</v>
      </c>
      <c r="L438" s="373" t="n">
        <v>1496.403489</v>
      </c>
      <c r="M438" s="373" t="n">
        <v>7.99871486134461</v>
      </c>
      <c r="N438" s="373" t="n">
        <v>28.8151053608968</v>
      </c>
      <c r="O438" s="373" t="n">
        <v>6.78532355077782</v>
      </c>
      <c r="P438" s="373" t="n">
        <v>1963.3651907</v>
      </c>
      <c r="Q438" s="373" t="n">
        <v>8.02200236437777</v>
      </c>
      <c r="R438" s="373" t="n">
        <v>37.8070321593174</v>
      </c>
      <c r="S438" s="373" t="n">
        <v>6.62330483556001</v>
      </c>
    </row>
    <row r="439">
      <c r="A439" s="373" t="s">
        <v>29</v>
      </c>
      <c r="B439" s="373" t="s">
        <v>30</v>
      </c>
      <c r="C439" s="373" t="s">
        <v>16</v>
      </c>
      <c r="D439" s="373" t="n">
        <v>179.4200376</v>
      </c>
      <c r="E439" s="373" t="n">
        <v>15.836053020591</v>
      </c>
      <c r="F439" s="373" t="n">
        <v>17.7157773350299</v>
      </c>
      <c r="G439" s="373" t="n">
        <v>15.2453495741116</v>
      </c>
      <c r="H439" s="373" t="n">
        <v>183.3192306</v>
      </c>
      <c r="I439" s="373" t="n">
        <v>21.1505335465862</v>
      </c>
      <c r="J439" s="373" t="n">
        <v>18.1007802360343</v>
      </c>
      <c r="K439" s="373" t="n">
        <v>16.0716705030573</v>
      </c>
      <c r="L439" s="373" t="n">
        <v>238.2187982</v>
      </c>
      <c r="M439" s="373" t="n">
        <v>18.8062604949654</v>
      </c>
      <c r="N439" s="373" t="n">
        <v>23.521515447111</v>
      </c>
      <c r="O439" s="373" t="n">
        <v>15.3091521093144</v>
      </c>
      <c r="P439" s="373" t="n">
        <v>411.8117049</v>
      </c>
      <c r="Q439" s="373" t="n">
        <v>16.5688771753734</v>
      </c>
      <c r="R439" s="373" t="n">
        <v>40.6619269818248</v>
      </c>
      <c r="S439" s="373" t="n">
        <v>10.4817882956604</v>
      </c>
    </row>
    <row r="440">
      <c r="A440" s="373" t="s">
        <v>29</v>
      </c>
      <c r="B440" s="373" t="s">
        <v>30</v>
      </c>
      <c r="C440" s="373" t="s">
        <v>17</v>
      </c>
      <c r="D440" s="373" t="n">
        <v>245.2171573</v>
      </c>
      <c r="E440" s="373" t="n">
        <v>16.8567781601002</v>
      </c>
      <c r="F440" s="373" t="n">
        <v>8.8775949833795</v>
      </c>
      <c r="G440" s="373" t="n">
        <v>15.9305668106909</v>
      </c>
      <c r="H440" s="373" t="n">
        <v>520.0785343</v>
      </c>
      <c r="I440" s="373" t="n">
        <v>10.9102947451159</v>
      </c>
      <c r="J440" s="373" t="n">
        <v>18.8283994395079</v>
      </c>
      <c r="K440" s="373" t="n">
        <v>10.5299383698163</v>
      </c>
      <c r="L440" s="373" t="n">
        <v>717.7609374</v>
      </c>
      <c r="M440" s="373" t="n">
        <v>9.45858632652087</v>
      </c>
      <c r="N440" s="373" t="n">
        <v>25.9850940582126</v>
      </c>
      <c r="O440" s="373" t="n">
        <v>8.72074770896795</v>
      </c>
      <c r="P440" s="373" t="n">
        <v>1279.1459468</v>
      </c>
      <c r="Q440" s="373" t="n">
        <v>7.12653238931626</v>
      </c>
      <c r="R440" s="373" t="n">
        <v>46.3089115189</v>
      </c>
      <c r="S440" s="373" t="n">
        <v>5.84376643409952</v>
      </c>
    </row>
    <row r="441">
      <c r="A441" s="373" t="s">
        <v>31</v>
      </c>
      <c r="B441" s="373" t="s">
        <v>32</v>
      </c>
      <c r="C441" s="373" t="s">
        <v>16</v>
      </c>
      <c r="D441" s="373" t="n">
        <v>38.477018</v>
      </c>
      <c r="E441" s="373" t="n">
        <v>19.0972742126446</v>
      </c>
      <c r="F441" s="373" t="n">
        <v>20.7317073170732</v>
      </c>
      <c r="G441" s="373" t="n">
        <v>15.0726100660446</v>
      </c>
      <c r="H441" s="373" t="n">
        <v>37.345341</v>
      </c>
      <c r="I441" s="373" t="n">
        <v>14.8824595852226</v>
      </c>
      <c r="J441" s="373" t="n">
        <v>20.1219512195122</v>
      </c>
      <c r="K441" s="373" t="n">
        <v>12.9186734777285</v>
      </c>
      <c r="L441" s="373" t="n">
        <v>41.872049</v>
      </c>
      <c r="M441" s="373" t="n">
        <v>16.4132177845286</v>
      </c>
      <c r="N441" s="373" t="n">
        <v>22.5609756097561</v>
      </c>
      <c r="O441" s="373" t="n">
        <v>14.346887346639</v>
      </c>
      <c r="P441" s="373" t="n">
        <v>67.90062</v>
      </c>
      <c r="Q441" s="373" t="n">
        <v>12.5299640861417</v>
      </c>
      <c r="R441" s="373" t="n">
        <v>36.5853658536585</v>
      </c>
      <c r="S441" s="373" t="n">
        <v>8.56622033772652</v>
      </c>
    </row>
    <row r="442">
      <c r="A442" s="373" t="s">
        <v>31</v>
      </c>
      <c r="B442" s="373" t="s">
        <v>32</v>
      </c>
      <c r="C442" s="373" t="s">
        <v>17</v>
      </c>
      <c r="D442" s="373" t="n">
        <v>71.295651</v>
      </c>
      <c r="E442" s="373" t="n">
        <v>12.1218305346265</v>
      </c>
      <c r="F442" s="373" t="n">
        <v>16.2371134020619</v>
      </c>
      <c r="G442" s="373" t="n">
        <v>11.0304026582496</v>
      </c>
      <c r="H442" s="373" t="n">
        <v>98.455899</v>
      </c>
      <c r="I442" s="373" t="n">
        <v>11.4088783390138</v>
      </c>
      <c r="J442" s="373" t="n">
        <v>22.4226804123711</v>
      </c>
      <c r="K442" s="373" t="n">
        <v>10.5885210664986</v>
      </c>
      <c r="L442" s="373" t="n">
        <v>143.722979</v>
      </c>
      <c r="M442" s="373" t="n">
        <v>10.2688758342684</v>
      </c>
      <c r="N442" s="373" t="n">
        <v>32.7319587628866</v>
      </c>
      <c r="O442" s="373" t="n">
        <v>8.29532361543247</v>
      </c>
      <c r="P442" s="373" t="n">
        <v>125.616147</v>
      </c>
      <c r="Q442" s="373" t="n">
        <v>10.1893445157468</v>
      </c>
      <c r="R442" s="373" t="n">
        <v>28.6082474226804</v>
      </c>
      <c r="S442" s="373" t="n">
        <v>9.55498379411024</v>
      </c>
    </row>
    <row r="443">
      <c r="A443" s="373" t="s">
        <v>33</v>
      </c>
      <c r="B443" s="373" t="s">
        <v>34</v>
      </c>
      <c r="C443" s="373" t="s">
        <v>16</v>
      </c>
      <c r="D443" s="373" t="n">
        <v>933.1397531</v>
      </c>
      <c r="E443" s="373" t="n">
        <v>12.3007878580955</v>
      </c>
      <c r="F443" s="373" t="n">
        <v>36.2152795546136</v>
      </c>
      <c r="G443" s="373" t="n">
        <v>9.69809056170807</v>
      </c>
      <c r="H443" s="373" t="n">
        <v>826.9974835</v>
      </c>
      <c r="I443" s="373" t="n">
        <v>13.5898945849608</v>
      </c>
      <c r="J443" s="373" t="n">
        <v>32.0958837691966</v>
      </c>
      <c r="K443" s="373" t="n">
        <v>10.4736810138064</v>
      </c>
      <c r="L443" s="373" t="n">
        <v>369.1723941</v>
      </c>
      <c r="M443" s="373" t="n">
        <v>16.5228575426118</v>
      </c>
      <c r="N443" s="373" t="n">
        <v>14.327630359506</v>
      </c>
      <c r="O443" s="373" t="n">
        <v>15.8129851600201</v>
      </c>
      <c r="P443" s="373" t="n">
        <v>447.3369245</v>
      </c>
      <c r="Q443" s="373" t="n">
        <v>24.15853352381</v>
      </c>
      <c r="R443" s="373" t="n">
        <v>17.3612063166839</v>
      </c>
      <c r="S443" s="373" t="n">
        <v>20.7509769813561</v>
      </c>
    </row>
    <row r="444">
      <c r="A444" s="373" t="s">
        <v>33</v>
      </c>
      <c r="B444" s="373" t="s">
        <v>34</v>
      </c>
      <c r="C444" s="373" t="s">
        <v>17</v>
      </c>
      <c r="D444" s="373" t="n">
        <v>928.4837225</v>
      </c>
      <c r="E444" s="373" t="n">
        <v>10.495053611593</v>
      </c>
      <c r="F444" s="373" t="n">
        <v>21.4287579067085</v>
      </c>
      <c r="G444" s="373" t="n">
        <v>10.4192222267462</v>
      </c>
      <c r="H444" s="373" t="n">
        <v>1204.0214978</v>
      </c>
      <c r="I444" s="373" t="n">
        <v>8.77424323169446</v>
      </c>
      <c r="J444" s="373" t="n">
        <v>27.7879779317604</v>
      </c>
      <c r="K444" s="373" t="n">
        <v>7.40736051169207</v>
      </c>
      <c r="L444" s="373" t="n">
        <v>969.5002873</v>
      </c>
      <c r="M444" s="373" t="n">
        <v>10.7209333898308</v>
      </c>
      <c r="N444" s="373" t="n">
        <v>22.3753916666386</v>
      </c>
      <c r="O444" s="373" t="n">
        <v>9.4161197350652</v>
      </c>
      <c r="P444" s="373" t="n">
        <v>1230.8808246</v>
      </c>
      <c r="Q444" s="373" t="n">
        <v>10.0833141920248</v>
      </c>
      <c r="R444" s="373" t="n">
        <v>28.4078724948925</v>
      </c>
      <c r="S444" s="373" t="n">
        <v>7.40219815853545</v>
      </c>
    </row>
    <row r="445">
      <c r="A445" s="373" t="s">
        <v>35</v>
      </c>
      <c r="B445" s="373" t="s">
        <v>36</v>
      </c>
      <c r="C445" s="373" t="s">
        <v>16</v>
      </c>
      <c r="D445" s="373" t="n">
        <v>81.6648753</v>
      </c>
      <c r="E445" s="373" t="n">
        <v>12.9966883505077</v>
      </c>
      <c r="F445" s="373" t="n">
        <v>22.6047394172426</v>
      </c>
      <c r="G445" s="373" t="n">
        <v>11.6389183465191</v>
      </c>
      <c r="H445" s="373" t="n">
        <v>70.7356139</v>
      </c>
      <c r="I445" s="373" t="n">
        <v>13.9501132054172</v>
      </c>
      <c r="J445" s="373" t="n">
        <v>19.5795329859297</v>
      </c>
      <c r="K445" s="373" t="n">
        <v>12.4862475241612</v>
      </c>
      <c r="L445" s="373" t="n">
        <v>85.3837844</v>
      </c>
      <c r="M445" s="373" t="n">
        <v>13.0427316816195</v>
      </c>
      <c r="N445" s="373" t="n">
        <v>23.6341289903374</v>
      </c>
      <c r="O445" s="373" t="n">
        <v>10.6208606760084</v>
      </c>
      <c r="P445" s="373" t="n">
        <v>123.48897</v>
      </c>
      <c r="Q445" s="373" t="n">
        <v>11.5322996924814</v>
      </c>
      <c r="R445" s="373" t="n">
        <v>34.1815986064903</v>
      </c>
      <c r="S445" s="373" t="n">
        <v>8.90626037990951</v>
      </c>
    </row>
    <row r="446">
      <c r="A446" s="373" t="s">
        <v>35</v>
      </c>
      <c r="B446" s="373" t="s">
        <v>36</v>
      </c>
      <c r="C446" s="373" t="s">
        <v>17</v>
      </c>
      <c r="D446" s="373" t="n">
        <v>68.6338927</v>
      </c>
      <c r="E446" s="373" t="n">
        <v>14.9656580544917</v>
      </c>
      <c r="F446" s="373" t="n">
        <v>20.4144712612342</v>
      </c>
      <c r="G446" s="373" t="n">
        <v>14.733071108203</v>
      </c>
      <c r="H446" s="373" t="n">
        <v>85.1905944</v>
      </c>
      <c r="I446" s="373" t="n">
        <v>12.6639457829787</v>
      </c>
      <c r="J446" s="373" t="n">
        <v>25.339098114513</v>
      </c>
      <c r="K446" s="373" t="n">
        <v>10.2349349034724</v>
      </c>
      <c r="L446" s="373" t="n">
        <v>96.0497467</v>
      </c>
      <c r="M446" s="373" t="n">
        <v>15.1530580457144</v>
      </c>
      <c r="N446" s="373" t="n">
        <v>28.5690453581977</v>
      </c>
      <c r="O446" s="373" t="n">
        <v>12.2934513052661</v>
      </c>
      <c r="P446" s="373" t="n">
        <v>86.3279231</v>
      </c>
      <c r="Q446" s="373" t="n">
        <v>14.4506473487214</v>
      </c>
      <c r="R446" s="373" t="n">
        <v>25.6773852660551</v>
      </c>
      <c r="S446" s="373" t="n">
        <v>11.6309520466078</v>
      </c>
    </row>
    <row r="447">
      <c r="A447" s="373" t="s">
        <v>37</v>
      </c>
      <c r="B447" s="373" t="s">
        <v>38</v>
      </c>
      <c r="C447" s="373" t="s">
        <v>16</v>
      </c>
      <c r="D447" s="373" t="n">
        <v>234.7896987</v>
      </c>
      <c r="E447" s="373" t="n">
        <v>13.0542052047829</v>
      </c>
      <c r="F447" s="373" t="n">
        <v>29.7394043194864</v>
      </c>
      <c r="G447" s="373" t="n">
        <v>11.4179220965744</v>
      </c>
      <c r="H447" s="373" t="n">
        <v>171.2342012</v>
      </c>
      <c r="I447" s="373" t="n">
        <v>10.2803205009241</v>
      </c>
      <c r="J447" s="373" t="n">
        <v>21.6892102635126</v>
      </c>
      <c r="K447" s="373" t="n">
        <v>9.11658505522376</v>
      </c>
      <c r="L447" s="373" t="n">
        <v>164.7275045</v>
      </c>
      <c r="M447" s="373" t="n">
        <v>12.6024202903477</v>
      </c>
      <c r="N447" s="373" t="n">
        <v>20.8650459794023</v>
      </c>
      <c r="O447" s="373" t="n">
        <v>10.0733736917424</v>
      </c>
      <c r="P447" s="373" t="n">
        <v>218.7388496</v>
      </c>
      <c r="Q447" s="373" t="n">
        <v>13.3452608584886</v>
      </c>
      <c r="R447" s="373" t="n">
        <v>27.7063394375987</v>
      </c>
      <c r="S447" s="373" t="n">
        <v>10.8976119849671</v>
      </c>
    </row>
    <row r="448">
      <c r="A448" s="373" t="s">
        <v>37</v>
      </c>
      <c r="B448" s="373" t="s">
        <v>38</v>
      </c>
      <c r="C448" s="373" t="s">
        <v>17</v>
      </c>
      <c r="D448" s="373" t="n">
        <v>212.5363341</v>
      </c>
      <c r="E448" s="373" t="n">
        <v>12.0647099707698</v>
      </c>
      <c r="F448" s="373" t="n">
        <v>24.1071966099379</v>
      </c>
      <c r="G448" s="373" t="n">
        <v>11.0522280358771</v>
      </c>
      <c r="H448" s="373" t="n">
        <v>176.9583683</v>
      </c>
      <c r="I448" s="373" t="n">
        <v>11.8209117183061</v>
      </c>
      <c r="J448" s="373" t="n">
        <v>20.0717218279239</v>
      </c>
      <c r="K448" s="373" t="n">
        <v>10.4278424816856</v>
      </c>
      <c r="L448" s="373" t="n">
        <v>223.7262526</v>
      </c>
      <c r="M448" s="373" t="n">
        <v>10.0227938925317</v>
      </c>
      <c r="N448" s="373" t="n">
        <v>25.3764269581086</v>
      </c>
      <c r="O448" s="373" t="n">
        <v>8.92724818529876</v>
      </c>
      <c r="P448" s="373" t="n">
        <v>268.4092799</v>
      </c>
      <c r="Q448" s="373" t="n">
        <v>14.2269816387184</v>
      </c>
      <c r="R448" s="373" t="n">
        <v>30.4446546040296</v>
      </c>
      <c r="S448" s="373" t="n">
        <v>12.4447150202135</v>
      </c>
    </row>
    <row r="449">
      <c r="A449" s="373" t="s">
        <v>39</v>
      </c>
      <c r="B449" s="373" t="s">
        <v>40</v>
      </c>
      <c r="C449" s="373" t="s">
        <v>16</v>
      </c>
      <c r="D449" s="373" t="n">
        <v>473.7237837</v>
      </c>
      <c r="E449" s="373" t="n">
        <v>12.2633858727865</v>
      </c>
      <c r="F449" s="373" t="n">
        <v>28.4345328914349</v>
      </c>
      <c r="G449" s="373" t="n">
        <v>10.6068781650224</v>
      </c>
      <c r="H449" s="373" t="n">
        <v>450.4452303</v>
      </c>
      <c r="I449" s="373" t="n">
        <v>8.6097535173014</v>
      </c>
      <c r="J449" s="373" t="n">
        <v>27.0372739504811</v>
      </c>
      <c r="K449" s="373" t="n">
        <v>7.34815101715523</v>
      </c>
      <c r="L449" s="373" t="n">
        <v>432.0540977</v>
      </c>
      <c r="M449" s="373" t="n">
        <v>13.9950721156192</v>
      </c>
      <c r="N449" s="373" t="n">
        <v>25.9333748370757</v>
      </c>
      <c r="O449" s="373" t="n">
        <v>11.3932761327657</v>
      </c>
      <c r="P449" s="373" t="n">
        <v>309.7925936</v>
      </c>
      <c r="Q449" s="373" t="n">
        <v>17.5697118938179</v>
      </c>
      <c r="R449" s="373" t="n">
        <v>18.5948183210083</v>
      </c>
      <c r="S449" s="373" t="n">
        <v>14.2005508496633</v>
      </c>
    </row>
    <row r="450">
      <c r="A450" s="373" t="s">
        <v>39</v>
      </c>
      <c r="B450" s="373" t="s">
        <v>40</v>
      </c>
      <c r="C450" s="373" t="s">
        <v>17</v>
      </c>
      <c r="D450" s="373" t="n">
        <v>140.0195431</v>
      </c>
      <c r="E450" s="373" t="n">
        <v>18.5994179544631</v>
      </c>
      <c r="F450" s="373" t="n">
        <v>10.7034172471906</v>
      </c>
      <c r="G450" s="373" t="n">
        <v>16.0184484824448</v>
      </c>
      <c r="H450" s="373" t="n">
        <v>284.466688</v>
      </c>
      <c r="I450" s="373" t="n">
        <v>13.0014454340111</v>
      </c>
      <c r="J450" s="373" t="n">
        <v>21.7452906014402</v>
      </c>
      <c r="K450" s="373" t="n">
        <v>9.08075923984107</v>
      </c>
      <c r="L450" s="373" t="n">
        <v>332.808242</v>
      </c>
      <c r="M450" s="373" t="n">
        <v>12.5760264258442</v>
      </c>
      <c r="N450" s="373" t="n">
        <v>25.4406306331532</v>
      </c>
      <c r="O450" s="373" t="n">
        <v>9.72916021114872</v>
      </c>
      <c r="P450" s="373" t="n">
        <v>550.8815969</v>
      </c>
      <c r="Q450" s="373" t="n">
        <v>12.0724143944328</v>
      </c>
      <c r="R450" s="373" t="n">
        <v>42.110661518216</v>
      </c>
      <c r="S450" s="373" t="n">
        <v>6.65564494584574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909</v>
      </c>
    </row>
    <row r="9">
      <c r="A9" t="s">
        <v>3</v>
      </c>
    </row>
    <row r="10">
      <c r="A10" t="s">
        <v>4</v>
      </c>
    </row>
    <row r="11">
      <c r="A11" t="s">
        <v>910</v>
      </c>
    </row>
    <row r="12">
      <c r="A12" s="3" t="s">
        <v>6</v>
      </c>
    </row>
    <row r="13">
      <c r="A13" s="3" t="s">
        <v>7</v>
      </c>
    </row>
    <row r="15">
      <c r="A15" s="4" t="s">
        <v>911</v>
      </c>
    </row>
    <row r="16">
      <c r="A16" s="5" t="s">
        <v>9</v>
      </c>
      <c r="B16" s="5" t="s">
        <v>10</v>
      </c>
      <c r="C16" s="5" t="s">
        <v>11</v>
      </c>
      <c r="D16" s="5" t="s">
        <v>912</v>
      </c>
      <c r="E16" s="5" t="s">
        <v>913</v>
      </c>
      <c r="F16" s="5" t="s">
        <v>914</v>
      </c>
      <c r="G16" s="5" t="s">
        <v>915</v>
      </c>
      <c r="H16" s="5" t="s">
        <v>916</v>
      </c>
      <c r="I16" s="5" t="s">
        <v>917</v>
      </c>
      <c r="J16" s="5" t="s">
        <v>918</v>
      </c>
      <c r="K16" s="5" t="s">
        <v>919</v>
      </c>
    </row>
    <row r="17">
      <c r="A17" s="374" t="s">
        <v>14</v>
      </c>
      <c r="B17" s="374" t="s">
        <v>15</v>
      </c>
      <c r="C17" s="374" t="s">
        <v>16</v>
      </c>
      <c r="D17" s="374" t="n">
        <v>2067611.5397839</v>
      </c>
      <c r="E17" s="374" t="n">
        <v>1.22129375381281</v>
      </c>
      <c r="F17" s="374" t="n">
        <v>93.3143996344327</v>
      </c>
      <c r="G17" s="374" t="n">
        <v>0.17033649594206</v>
      </c>
      <c r="H17" s="374" t="n">
        <v>148136.0274554</v>
      </c>
      <c r="I17" s="374" t="n">
        <v>2.56086031763821</v>
      </c>
      <c r="J17" s="374" t="n">
        <v>6.68560036556734</v>
      </c>
      <c r="K17" s="374" t="n">
        <v>2.37747501877754</v>
      </c>
    </row>
    <row r="18">
      <c r="A18" s="374" t="s">
        <v>14</v>
      </c>
      <c r="B18" s="374" t="s">
        <v>15</v>
      </c>
      <c r="C18" s="374" t="s">
        <v>17</v>
      </c>
      <c r="D18" s="374" t="n">
        <v>5436628.9024966</v>
      </c>
      <c r="E18" s="374" t="n">
        <v>0.515757233303095</v>
      </c>
      <c r="F18" s="374" t="n">
        <v>96.3660665730109</v>
      </c>
      <c r="G18" s="374" t="n">
        <v>0.0703540146354847</v>
      </c>
      <c r="H18" s="374" t="n">
        <v>205013.5301927</v>
      </c>
      <c r="I18" s="374" t="n">
        <v>1.8939843497148</v>
      </c>
      <c r="J18" s="374" t="n">
        <v>3.63393342698914</v>
      </c>
      <c r="K18" s="374" t="n">
        <v>1.86567525086968</v>
      </c>
    </row>
    <row r="19">
      <c r="A19" s="374" t="s">
        <v>14</v>
      </c>
      <c r="B19" s="374" t="s">
        <v>18</v>
      </c>
      <c r="C19" s="374" t="s">
        <v>16</v>
      </c>
      <c r="D19" s="374" t="n">
        <v>13608.460763</v>
      </c>
      <c r="E19" s="374"/>
      <c r="F19" s="374" t="n">
        <v>94.0501874826502</v>
      </c>
      <c r="G19" s="374"/>
      <c r="H19" s="374" t="n">
        <v>860.8998276</v>
      </c>
      <c r="I19" s="374"/>
      <c r="J19" s="374" t="n">
        <v>5.94981251734982</v>
      </c>
      <c r="K19" s="374"/>
    </row>
    <row r="20">
      <c r="A20" s="374" t="s">
        <v>14</v>
      </c>
      <c r="B20" s="374" t="s">
        <v>18</v>
      </c>
      <c r="C20" s="374" t="s">
        <v>17</v>
      </c>
      <c r="D20" s="374" t="n">
        <v>14296.9966493</v>
      </c>
      <c r="E20" s="374"/>
      <c r="F20" s="374" t="n">
        <v>95.4874840736315</v>
      </c>
      <c r="G20" s="374"/>
      <c r="H20" s="374" t="n">
        <v>675.6427369</v>
      </c>
      <c r="I20" s="374"/>
      <c r="J20" s="374" t="n">
        <v>4.51251592636851</v>
      </c>
      <c r="K20" s="374"/>
    </row>
    <row r="21">
      <c r="A21" s="374" t="s">
        <v>14</v>
      </c>
      <c r="B21" s="374" t="s">
        <v>19</v>
      </c>
      <c r="C21" s="374" t="s">
        <v>16</v>
      </c>
      <c r="D21" s="374" t="n">
        <v>2054003.0790209</v>
      </c>
      <c r="E21" s="374" t="n">
        <v>1.22890857157166</v>
      </c>
      <c r="F21" s="374" t="n">
        <v>93.3095631809295</v>
      </c>
      <c r="G21" s="374" t="n">
        <v>0.171416464594528</v>
      </c>
      <c r="H21" s="374" t="n">
        <v>147275.1276278</v>
      </c>
      <c r="I21" s="374" t="n">
        <v>2.57509392892332</v>
      </c>
      <c r="J21" s="374" t="n">
        <v>6.69043681907053</v>
      </c>
      <c r="K21" s="374" t="n">
        <v>2.39069523648184</v>
      </c>
    </row>
    <row r="22">
      <c r="A22" s="374" t="s">
        <v>14</v>
      </c>
      <c r="B22" s="374" t="s">
        <v>19</v>
      </c>
      <c r="C22" s="374" t="s">
        <v>17</v>
      </c>
      <c r="D22" s="374" t="n">
        <v>5422331.9058473</v>
      </c>
      <c r="E22" s="374" t="n">
        <v>0.516753734264963</v>
      </c>
      <c r="F22" s="374" t="n">
        <v>96.3684044921384</v>
      </c>
      <c r="G22" s="374" t="n">
        <v>0.070524202536446</v>
      </c>
      <c r="H22" s="374" t="n">
        <v>204337.8874558</v>
      </c>
      <c r="I22" s="374" t="n">
        <v>1.89968220903059</v>
      </c>
      <c r="J22" s="374" t="n">
        <v>3.63159550786158</v>
      </c>
      <c r="K22" s="374" t="n">
        <v>1.87143773633524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920</v>
      </c>
    </row>
    <row r="32">
      <c r="A32" s="5" t="s">
        <v>26</v>
      </c>
      <c r="B32" s="5" t="s">
        <v>10</v>
      </c>
      <c r="C32" s="5" t="s">
        <v>11</v>
      </c>
      <c r="D32" s="5" t="s">
        <v>912</v>
      </c>
      <c r="E32" s="5" t="s">
        <v>913</v>
      </c>
      <c r="F32" s="5" t="s">
        <v>914</v>
      </c>
      <c r="G32" s="5" t="s">
        <v>915</v>
      </c>
      <c r="H32" s="5" t="s">
        <v>916</v>
      </c>
      <c r="I32" s="5" t="s">
        <v>917</v>
      </c>
      <c r="J32" s="5" t="s">
        <v>918</v>
      </c>
      <c r="K32" s="5" t="s">
        <v>919</v>
      </c>
    </row>
    <row r="33">
      <c r="A33" s="375" t="s">
        <v>14</v>
      </c>
      <c r="B33" s="375" t="s">
        <v>15</v>
      </c>
      <c r="C33" s="375" t="s">
        <v>16</v>
      </c>
      <c r="D33" s="375" t="n">
        <v>2067611.5397839</v>
      </c>
      <c r="E33" s="375" t="n">
        <v>1.22129375381281</v>
      </c>
      <c r="F33" s="375" t="n">
        <v>93.3143996344327</v>
      </c>
      <c r="G33" s="375" t="n">
        <v>0.17033649594206</v>
      </c>
      <c r="H33" s="375" t="n">
        <v>148136.0274554</v>
      </c>
      <c r="I33" s="375" t="n">
        <v>2.56086031763821</v>
      </c>
      <c r="J33" s="375" t="n">
        <v>6.68560036556734</v>
      </c>
      <c r="K33" s="375" t="n">
        <v>2.37747501877754</v>
      </c>
    </row>
    <row r="34">
      <c r="A34" s="375" t="s">
        <v>14</v>
      </c>
      <c r="B34" s="375" t="s">
        <v>15</v>
      </c>
      <c r="C34" s="375" t="s">
        <v>17</v>
      </c>
      <c r="D34" s="375" t="n">
        <v>5436628.9024966</v>
      </c>
      <c r="E34" s="375" t="n">
        <v>0.515757233303095</v>
      </c>
      <c r="F34" s="375" t="n">
        <v>96.3660665730109</v>
      </c>
      <c r="G34" s="375" t="n">
        <v>0.0703540146354847</v>
      </c>
      <c r="H34" s="375" t="n">
        <v>205013.5301927</v>
      </c>
      <c r="I34" s="375" t="n">
        <v>1.8939843497148</v>
      </c>
      <c r="J34" s="375" t="n">
        <v>3.63393342698914</v>
      </c>
      <c r="K34" s="375" t="n">
        <v>1.86567525086968</v>
      </c>
    </row>
    <row r="35">
      <c r="A35" s="375" t="s">
        <v>27</v>
      </c>
      <c r="B35" s="375" t="s">
        <v>28</v>
      </c>
      <c r="C35" s="375" t="s">
        <v>16</v>
      </c>
      <c r="D35" s="375" t="n">
        <v>35823.7509973</v>
      </c>
      <c r="E35" s="375" t="n">
        <v>10.6058526150725</v>
      </c>
      <c r="F35" s="375" t="n">
        <v>96.753648175229</v>
      </c>
      <c r="G35" s="375" t="n">
        <v>0.671512729247406</v>
      </c>
      <c r="H35" s="375" t="n">
        <v>1201.9856782</v>
      </c>
      <c r="I35" s="375" t="n">
        <v>20.3084151602264</v>
      </c>
      <c r="J35" s="375" t="n">
        <v>3.246351824771</v>
      </c>
      <c r="K35" s="375" t="n">
        <v>20.0136368014808</v>
      </c>
    </row>
    <row r="36">
      <c r="A36" s="375" t="s">
        <v>27</v>
      </c>
      <c r="B36" s="375" t="s">
        <v>28</v>
      </c>
      <c r="C36" s="375" t="s">
        <v>17</v>
      </c>
      <c r="D36" s="375" t="n">
        <v>117956.3158794</v>
      </c>
      <c r="E36" s="375" t="n">
        <v>3.59061817962233</v>
      </c>
      <c r="F36" s="375" t="n">
        <v>98.0735972558199</v>
      </c>
      <c r="G36" s="375" t="n">
        <v>0.326055761494437</v>
      </c>
      <c r="H36" s="375" t="n">
        <v>2316.9474452</v>
      </c>
      <c r="I36" s="375" t="n">
        <v>17.011948353616</v>
      </c>
      <c r="J36" s="375" t="n">
        <v>1.92640274418006</v>
      </c>
      <c r="K36" s="375" t="n">
        <v>16.5995721986763</v>
      </c>
    </row>
    <row r="37">
      <c r="A37" s="375" t="s">
        <v>29</v>
      </c>
      <c r="B37" s="375" t="s">
        <v>30</v>
      </c>
      <c r="C37" s="375" t="s">
        <v>16</v>
      </c>
      <c r="D37" s="375" t="n">
        <v>8521.2124498</v>
      </c>
      <c r="E37" s="375" t="n">
        <v>10.350036653594</v>
      </c>
      <c r="F37" s="375" t="n">
        <v>96.5751155623753</v>
      </c>
      <c r="G37" s="375" t="n">
        <v>0.690345847149369</v>
      </c>
      <c r="H37" s="375" t="n">
        <v>302.1913848</v>
      </c>
      <c r="I37" s="375" t="n">
        <v>19.5790531372881</v>
      </c>
      <c r="J37" s="375" t="n">
        <v>3.42488443762474</v>
      </c>
      <c r="K37" s="375" t="n">
        <v>19.4664173874123</v>
      </c>
    </row>
    <row r="38">
      <c r="A38" s="375" t="s">
        <v>29</v>
      </c>
      <c r="B38" s="375" t="s">
        <v>30</v>
      </c>
      <c r="C38" s="375" t="s">
        <v>17</v>
      </c>
      <c r="D38" s="375" t="n">
        <v>29400.3092801</v>
      </c>
      <c r="E38" s="375" t="n">
        <v>3.85231776082709</v>
      </c>
      <c r="F38" s="375" t="n">
        <v>97.751451358493</v>
      </c>
      <c r="G38" s="375" t="n">
        <v>0.319032845986391</v>
      </c>
      <c r="H38" s="375" t="n">
        <v>676.2868947</v>
      </c>
      <c r="I38" s="375" t="n">
        <v>14.290972829154</v>
      </c>
      <c r="J38" s="375" t="n">
        <v>2.24854864150696</v>
      </c>
      <c r="K38" s="375" t="n">
        <v>13.8693569489783</v>
      </c>
    </row>
    <row r="39">
      <c r="A39" s="375" t="s">
        <v>31</v>
      </c>
      <c r="B39" s="375" t="s">
        <v>32</v>
      </c>
      <c r="C39" s="375" t="s">
        <v>16</v>
      </c>
      <c r="D39" s="375" t="n">
        <v>13173.5413598</v>
      </c>
      <c r="E39" s="375" t="n">
        <v>11.4513920406976</v>
      </c>
      <c r="F39" s="375" t="n">
        <v>95.4109990861982</v>
      </c>
      <c r="G39" s="375" t="n">
        <v>1.34129165957963</v>
      </c>
      <c r="H39" s="375" t="n">
        <v>633.6103166</v>
      </c>
      <c r="I39" s="375" t="n">
        <v>30.0825859712129</v>
      </c>
      <c r="J39" s="375" t="n">
        <v>4.58900091380182</v>
      </c>
      <c r="K39" s="375" t="n">
        <v>27.8871108788809</v>
      </c>
    </row>
    <row r="40">
      <c r="A40" s="375" t="s">
        <v>31</v>
      </c>
      <c r="B40" s="375" t="s">
        <v>32</v>
      </c>
      <c r="C40" s="375" t="s">
        <v>17</v>
      </c>
      <c r="D40" s="375" t="n">
        <v>94591.5540524</v>
      </c>
      <c r="E40" s="375" t="n">
        <v>3.32791677498593</v>
      </c>
      <c r="F40" s="375" t="n">
        <v>97.8096395669753</v>
      </c>
      <c r="G40" s="375" t="n">
        <v>0.386155664192786</v>
      </c>
      <c r="H40" s="375" t="n">
        <v>2118.2942521</v>
      </c>
      <c r="I40" s="375" t="n">
        <v>17.0893359509839</v>
      </c>
      <c r="J40" s="375" t="n">
        <v>2.19036043302472</v>
      </c>
      <c r="K40" s="375" t="n">
        <v>17.2436215346006</v>
      </c>
    </row>
    <row r="41">
      <c r="A41" s="375" t="s">
        <v>33</v>
      </c>
      <c r="B41" s="375" t="s">
        <v>34</v>
      </c>
      <c r="C41" s="375" t="s">
        <v>16</v>
      </c>
      <c r="D41" s="375" t="n">
        <v>10237.1456824</v>
      </c>
      <c r="E41" s="375" t="n">
        <v>8.66975654152059</v>
      </c>
      <c r="F41" s="375" t="n">
        <v>93.5166292216357</v>
      </c>
      <c r="G41" s="375" t="n">
        <v>1.15681561780318</v>
      </c>
      <c r="H41" s="375" t="n">
        <v>709.7262992</v>
      </c>
      <c r="I41" s="375" t="n">
        <v>17.6956198915221</v>
      </c>
      <c r="J41" s="375" t="n">
        <v>6.48337077836427</v>
      </c>
      <c r="K41" s="375" t="n">
        <v>16.6859957429723</v>
      </c>
    </row>
    <row r="42">
      <c r="A42" s="375" t="s">
        <v>33</v>
      </c>
      <c r="B42" s="375" t="s">
        <v>34</v>
      </c>
      <c r="C42" s="375" t="s">
        <v>17</v>
      </c>
      <c r="D42" s="375" t="n">
        <v>22911.7696679</v>
      </c>
      <c r="E42" s="375" t="n">
        <v>4.93658268458115</v>
      </c>
      <c r="F42" s="375" t="n">
        <v>96.8534227086343</v>
      </c>
      <c r="G42" s="375" t="n">
        <v>0.439571346876641</v>
      </c>
      <c r="H42" s="375" t="n">
        <v>744.3583523</v>
      </c>
      <c r="I42" s="375" t="n">
        <v>13.205621114898</v>
      </c>
      <c r="J42" s="375" t="n">
        <v>3.14657729136565</v>
      </c>
      <c r="K42" s="375" t="n">
        <v>13.5302538369141</v>
      </c>
    </row>
    <row r="43">
      <c r="A43" s="375" t="s">
        <v>35</v>
      </c>
      <c r="B43" s="375" t="s">
        <v>36</v>
      </c>
      <c r="C43" s="375" t="s">
        <v>16</v>
      </c>
      <c r="D43" s="375" t="n">
        <v>51234.0518438</v>
      </c>
      <c r="E43" s="375" t="n">
        <v>11.7772657190912</v>
      </c>
      <c r="F43" s="375" t="n">
        <v>97.9652000098969</v>
      </c>
      <c r="G43" s="375" t="n">
        <v>0.565997996708192</v>
      </c>
      <c r="H43" s="375" t="n">
        <v>1064.1640927</v>
      </c>
      <c r="I43" s="375" t="n">
        <v>28.216170586452</v>
      </c>
      <c r="J43" s="375" t="n">
        <v>2.0347999901031</v>
      </c>
      <c r="K43" s="375" t="n">
        <v>27.2499052596858</v>
      </c>
    </row>
    <row r="44">
      <c r="A44" s="375" t="s">
        <v>35</v>
      </c>
      <c r="B44" s="375" t="s">
        <v>36</v>
      </c>
      <c r="C44" s="375" t="s">
        <v>17</v>
      </c>
      <c r="D44" s="375" t="n">
        <v>104109.6947844</v>
      </c>
      <c r="E44" s="375" t="n">
        <v>4.81762513074241</v>
      </c>
      <c r="F44" s="375" t="n">
        <v>98.0688645436283</v>
      </c>
      <c r="G44" s="375" t="n">
        <v>0.557989286275687</v>
      </c>
      <c r="H44" s="375" t="n">
        <v>2050.0892295</v>
      </c>
      <c r="I44" s="375" t="n">
        <v>29.2095651044759</v>
      </c>
      <c r="J44" s="375" t="n">
        <v>1.93113545637166</v>
      </c>
      <c r="K44" s="375" t="n">
        <v>28.3363735837465</v>
      </c>
    </row>
    <row r="45">
      <c r="A45" s="375" t="s">
        <v>37</v>
      </c>
      <c r="B45" s="375" t="s">
        <v>38</v>
      </c>
      <c r="C45" s="375" t="s">
        <v>16</v>
      </c>
      <c r="D45" s="375" t="n">
        <v>282440.3293174</v>
      </c>
      <c r="E45" s="375" t="n">
        <v>8.08307254524668</v>
      </c>
      <c r="F45" s="375" t="n">
        <v>94.833666863053</v>
      </c>
      <c r="G45" s="375" t="n">
        <v>0.86921299918424</v>
      </c>
      <c r="H45" s="375" t="n">
        <v>15386.7384952</v>
      </c>
      <c r="I45" s="375" t="n">
        <v>17.9740847782543</v>
      </c>
      <c r="J45" s="375" t="n">
        <v>5.16633313694701</v>
      </c>
      <c r="K45" s="375" t="n">
        <v>15.9553504995972</v>
      </c>
    </row>
    <row r="46">
      <c r="A46" s="375" t="s">
        <v>37</v>
      </c>
      <c r="B46" s="375" t="s">
        <v>38</v>
      </c>
      <c r="C46" s="375" t="s">
        <v>17</v>
      </c>
      <c r="D46" s="375" t="n">
        <v>482299.0148462</v>
      </c>
      <c r="E46" s="375" t="n">
        <v>5.26329071340305</v>
      </c>
      <c r="F46" s="375" t="n">
        <v>97.4956095472885</v>
      </c>
      <c r="G46" s="375" t="n">
        <v>0.483269954524417</v>
      </c>
      <c r="H46" s="375" t="n">
        <v>12388.9173445</v>
      </c>
      <c r="I46" s="375" t="n">
        <v>18.3641080221214</v>
      </c>
      <c r="J46" s="375" t="n">
        <v>2.50439045271153</v>
      </c>
      <c r="K46" s="375" t="n">
        <v>18.8136393593238</v>
      </c>
    </row>
    <row r="47">
      <c r="A47" s="375" t="s">
        <v>39</v>
      </c>
      <c r="B47" s="375" t="s">
        <v>40</v>
      </c>
      <c r="C47" s="375" t="s">
        <v>16</v>
      </c>
      <c r="D47" s="375" t="n">
        <v>10474.8053412</v>
      </c>
      <c r="E47" s="375" t="n">
        <v>7.14456280232742</v>
      </c>
      <c r="F47" s="375" t="n">
        <v>96.3022637423257</v>
      </c>
      <c r="G47" s="375" t="n">
        <v>0.590614736313118</v>
      </c>
      <c r="H47" s="375" t="n">
        <v>402.2030843</v>
      </c>
      <c r="I47" s="375" t="n">
        <v>16.5740595875084</v>
      </c>
      <c r="J47" s="375" t="n">
        <v>3.69773625767428</v>
      </c>
      <c r="K47" s="375" t="n">
        <v>15.3817179330966</v>
      </c>
    </row>
    <row r="48">
      <c r="A48" s="375" t="s">
        <v>39</v>
      </c>
      <c r="B48" s="375" t="s">
        <v>40</v>
      </c>
      <c r="C48" s="375" t="s">
        <v>17</v>
      </c>
      <c r="D48" s="375" t="n">
        <v>18906.8294834</v>
      </c>
      <c r="E48" s="375" t="n">
        <v>4.53162788191817</v>
      </c>
      <c r="F48" s="375" t="n">
        <v>96.3651253456391</v>
      </c>
      <c r="G48" s="375" t="n">
        <v>0.565437591147099</v>
      </c>
      <c r="H48" s="375" t="n">
        <v>713.1621013</v>
      </c>
      <c r="I48" s="375" t="n">
        <v>15.7167227827412</v>
      </c>
      <c r="J48" s="375" t="n">
        <v>3.63487465436089</v>
      </c>
      <c r="K48" s="375" t="n">
        <v>14.9904658419664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921</v>
      </c>
    </row>
    <row r="58">
      <c r="A58" s="5" t="s">
        <v>26</v>
      </c>
      <c r="B58" s="5" t="s">
        <v>10</v>
      </c>
      <c r="C58" s="5" t="s">
        <v>11</v>
      </c>
      <c r="D58" s="5" t="s">
        <v>912</v>
      </c>
      <c r="E58" s="5" t="s">
        <v>913</v>
      </c>
      <c r="F58" s="5" t="s">
        <v>914</v>
      </c>
      <c r="G58" s="5" t="s">
        <v>915</v>
      </c>
      <c r="H58" s="5" t="s">
        <v>916</v>
      </c>
      <c r="I58" s="5" t="s">
        <v>917</v>
      </c>
      <c r="J58" s="5" t="s">
        <v>918</v>
      </c>
      <c r="K58" s="5" t="s">
        <v>919</v>
      </c>
    </row>
    <row r="59">
      <c r="A59" s="376" t="s">
        <v>14</v>
      </c>
      <c r="B59" s="376" t="s">
        <v>15</v>
      </c>
      <c r="C59" s="376" t="s">
        <v>16</v>
      </c>
      <c r="D59" s="376" t="n">
        <v>2054003.0790209</v>
      </c>
      <c r="E59" s="376" t="n">
        <v>1.22890857157166</v>
      </c>
      <c r="F59" s="376" t="n">
        <v>93.3095631809295</v>
      </c>
      <c r="G59" s="376" t="n">
        <v>0.171416464594528</v>
      </c>
      <c r="H59" s="376" t="n">
        <v>147275.1276278</v>
      </c>
      <c r="I59" s="376" t="n">
        <v>2.57509392892332</v>
      </c>
      <c r="J59" s="376" t="n">
        <v>6.69043681907053</v>
      </c>
      <c r="K59" s="376" t="n">
        <v>2.39069523648184</v>
      </c>
    </row>
    <row r="60">
      <c r="A60" s="376" t="s">
        <v>14</v>
      </c>
      <c r="B60" s="376" t="s">
        <v>15</v>
      </c>
      <c r="C60" s="376" t="s">
        <v>17</v>
      </c>
      <c r="D60" s="376" t="n">
        <v>5422331.9058473</v>
      </c>
      <c r="E60" s="376" t="n">
        <v>0.516753734264963</v>
      </c>
      <c r="F60" s="376" t="n">
        <v>96.3684044921384</v>
      </c>
      <c r="G60" s="376" t="n">
        <v>0.070524202536446</v>
      </c>
      <c r="H60" s="376" t="n">
        <v>204337.8874558</v>
      </c>
      <c r="I60" s="376" t="n">
        <v>1.89968220903059</v>
      </c>
      <c r="J60" s="376" t="n">
        <v>3.63159550786158</v>
      </c>
      <c r="K60" s="376" t="n">
        <v>1.87143773633524</v>
      </c>
    </row>
    <row r="61">
      <c r="A61" s="376" t="s">
        <v>42</v>
      </c>
      <c r="B61" s="376" t="s">
        <v>43</v>
      </c>
      <c r="C61" s="376" t="s">
        <v>16</v>
      </c>
      <c r="D61" s="376" t="n">
        <v>3037.9998331</v>
      </c>
      <c r="E61" s="376" t="n">
        <v>9.28477256026614</v>
      </c>
      <c r="F61" s="376" t="n">
        <v>91.8592822779312</v>
      </c>
      <c r="G61" s="376" t="n">
        <v>1.39706301658401</v>
      </c>
      <c r="H61" s="376" t="n">
        <v>269.2324441</v>
      </c>
      <c r="I61" s="376" t="n">
        <v>16.8827604780802</v>
      </c>
      <c r="J61" s="376" t="n">
        <v>8.1407177220688</v>
      </c>
      <c r="K61" s="376" t="n">
        <v>15.764360143891</v>
      </c>
    </row>
    <row r="62">
      <c r="A62" s="376" t="s">
        <v>42</v>
      </c>
      <c r="B62" s="376" t="s">
        <v>43</v>
      </c>
      <c r="C62" s="376" t="s">
        <v>17</v>
      </c>
      <c r="D62" s="376" t="n">
        <v>5945.5161536</v>
      </c>
      <c r="E62" s="376" t="n">
        <v>5.55047379003144</v>
      </c>
      <c r="F62" s="376" t="n">
        <v>94.7074886252428</v>
      </c>
      <c r="G62" s="376" t="n">
        <v>0.90259978325104</v>
      </c>
      <c r="H62" s="376" t="n">
        <v>332.2515709</v>
      </c>
      <c r="I62" s="376" t="n">
        <v>17.5035066582349</v>
      </c>
      <c r="J62" s="376" t="n">
        <v>5.29251137475722</v>
      </c>
      <c r="K62" s="376" t="n">
        <v>16.151681621906</v>
      </c>
    </row>
    <row r="63">
      <c r="A63" s="376" t="s">
        <v>44</v>
      </c>
      <c r="B63" s="376" t="s">
        <v>45</v>
      </c>
      <c r="C63" s="376" t="s">
        <v>16</v>
      </c>
      <c r="D63" s="376" t="n">
        <v>8562.5609654</v>
      </c>
      <c r="E63" s="376" t="n">
        <v>16.4549322221322</v>
      </c>
      <c r="F63" s="376" t="n">
        <v>92.8725081063377</v>
      </c>
      <c r="G63" s="376" t="n">
        <v>2.09672195911557</v>
      </c>
      <c r="H63" s="376" t="n">
        <v>657.1329354</v>
      </c>
      <c r="I63" s="376" t="n">
        <v>31.1884690376828</v>
      </c>
      <c r="J63" s="376" t="n">
        <v>7.12749189366233</v>
      </c>
      <c r="K63" s="376" t="n">
        <v>27.3206662385469</v>
      </c>
    </row>
    <row r="64">
      <c r="A64" s="376" t="s">
        <v>44</v>
      </c>
      <c r="B64" s="376" t="s">
        <v>45</v>
      </c>
      <c r="C64" s="376" t="s">
        <v>17</v>
      </c>
      <c r="D64" s="376" t="n">
        <v>57927.4466001</v>
      </c>
      <c r="E64" s="376" t="n">
        <v>4.16915957965757</v>
      </c>
      <c r="F64" s="376" t="n">
        <v>97.2682756086493</v>
      </c>
      <c r="G64" s="376" t="n">
        <v>0.430740297329678</v>
      </c>
      <c r="H64" s="376" t="n">
        <v>1626.859506</v>
      </c>
      <c r="I64" s="376" t="n">
        <v>14.4001579102728</v>
      </c>
      <c r="J64" s="376" t="n">
        <v>2.73172439135071</v>
      </c>
      <c r="K64" s="376" t="n">
        <v>15.3373327445007</v>
      </c>
    </row>
    <row r="65">
      <c r="A65" s="376" t="s">
        <v>27</v>
      </c>
      <c r="B65" s="376" t="s">
        <v>28</v>
      </c>
      <c r="C65" s="376" t="s">
        <v>16</v>
      </c>
      <c r="D65" s="376" t="n">
        <v>27022.7473867</v>
      </c>
      <c r="E65" s="376" t="n">
        <v>13.8007986123735</v>
      </c>
      <c r="F65" s="376" t="n">
        <v>96.8105458978257</v>
      </c>
      <c r="G65" s="376" t="n">
        <v>0.857490924639764</v>
      </c>
      <c r="H65" s="376" t="n">
        <v>890.2729729</v>
      </c>
      <c r="I65" s="376" t="n">
        <v>26.4387541318241</v>
      </c>
      <c r="J65" s="376" t="n">
        <v>3.18945410217427</v>
      </c>
      <c r="K65" s="376" t="n">
        <v>26.0277031295781</v>
      </c>
    </row>
    <row r="66">
      <c r="A66" s="376" t="s">
        <v>27</v>
      </c>
      <c r="B66" s="376" t="s">
        <v>28</v>
      </c>
      <c r="C66" s="376" t="s">
        <v>17</v>
      </c>
      <c r="D66" s="376" t="n">
        <v>102191.9670545</v>
      </c>
      <c r="E66" s="376" t="n">
        <v>4.07696513563525</v>
      </c>
      <c r="F66" s="376" t="n">
        <v>98.2360224326779</v>
      </c>
      <c r="G66" s="376" t="n">
        <v>0.368125966705063</v>
      </c>
      <c r="H66" s="376" t="n">
        <v>1835.0125848</v>
      </c>
      <c r="I66" s="376" t="n">
        <v>21.0370020015436</v>
      </c>
      <c r="J66" s="376" t="n">
        <v>1.76397756732212</v>
      </c>
      <c r="K66" s="376" t="n">
        <v>20.5009583983479</v>
      </c>
    </row>
    <row r="67">
      <c r="A67" s="376" t="s">
        <v>29</v>
      </c>
      <c r="B67" s="376" t="s">
        <v>30</v>
      </c>
      <c r="C67" s="376" t="s">
        <v>16</v>
      </c>
      <c r="D67" s="376" t="n">
        <v>5404.6440903</v>
      </c>
      <c r="E67" s="376" t="n">
        <v>14.6018405337183</v>
      </c>
      <c r="F67" s="376" t="n">
        <v>97.2346372977992</v>
      </c>
      <c r="G67" s="376" t="n">
        <v>0.891543661160817</v>
      </c>
      <c r="H67" s="376" t="n">
        <v>153.7086125</v>
      </c>
      <c r="I67" s="376" t="n">
        <v>31.7294505986911</v>
      </c>
      <c r="J67" s="376" t="n">
        <v>2.76536270220078</v>
      </c>
      <c r="K67" s="376" t="n">
        <v>31.3481209749209</v>
      </c>
    </row>
    <row r="68">
      <c r="A68" s="376" t="s">
        <v>29</v>
      </c>
      <c r="B68" s="376" t="s">
        <v>30</v>
      </c>
      <c r="C68" s="376" t="s">
        <v>17</v>
      </c>
      <c r="D68" s="376" t="n">
        <v>20230.8026221</v>
      </c>
      <c r="E68" s="376" t="n">
        <v>5.21650324013008</v>
      </c>
      <c r="F68" s="376" t="n">
        <v>97.6783851543954</v>
      </c>
      <c r="G68" s="376" t="n">
        <v>0.433459106608594</v>
      </c>
      <c r="H68" s="376" t="n">
        <v>480.8446785</v>
      </c>
      <c r="I68" s="376" t="n">
        <v>18.8798912461028</v>
      </c>
      <c r="J68" s="376" t="n">
        <v>2.32161484560463</v>
      </c>
      <c r="K68" s="376" t="n">
        <v>18.2371273358082</v>
      </c>
    </row>
    <row r="69">
      <c r="A69" s="376" t="s">
        <v>46</v>
      </c>
      <c r="B69" s="376" t="s">
        <v>47</v>
      </c>
      <c r="C69" s="376" t="s">
        <v>16</v>
      </c>
      <c r="D69" s="376" t="n">
        <v>5418.2547934</v>
      </c>
      <c r="E69" s="376" t="n">
        <v>9.63418909781661</v>
      </c>
      <c r="F69" s="376" t="n">
        <v>94.1123652468812</v>
      </c>
      <c r="G69" s="376" t="n">
        <v>1.12434676657396</v>
      </c>
      <c r="H69" s="376" t="n">
        <v>338.9640154</v>
      </c>
      <c r="I69" s="376" t="n">
        <v>20.3985170815492</v>
      </c>
      <c r="J69" s="376" t="n">
        <v>5.88763475311878</v>
      </c>
      <c r="K69" s="376" t="n">
        <v>17.9724011418859</v>
      </c>
    </row>
    <row r="70">
      <c r="A70" s="376" t="s">
        <v>46</v>
      </c>
      <c r="B70" s="376" t="s">
        <v>47</v>
      </c>
      <c r="C70" s="376" t="s">
        <v>17</v>
      </c>
      <c r="D70" s="376" t="n">
        <v>17298.4012581</v>
      </c>
      <c r="E70" s="376" t="n">
        <v>4.29151779109924</v>
      </c>
      <c r="F70" s="376" t="n">
        <v>96.1087368527731</v>
      </c>
      <c r="G70" s="376" t="n">
        <v>0.628027007084615</v>
      </c>
      <c r="H70" s="376" t="n">
        <v>700.3799397</v>
      </c>
      <c r="I70" s="376" t="n">
        <v>15.3055252150529</v>
      </c>
      <c r="J70" s="376" t="n">
        <v>3.89126314722692</v>
      </c>
      <c r="K70" s="376" t="n">
        <v>15.5113853976553</v>
      </c>
    </row>
    <row r="71">
      <c r="A71" s="376" t="s">
        <v>48</v>
      </c>
      <c r="B71" s="376" t="s">
        <v>49</v>
      </c>
      <c r="C71" s="376" t="s">
        <v>16</v>
      </c>
      <c r="D71" s="376" t="n">
        <v>52285.3179119</v>
      </c>
      <c r="E71" s="376" t="n">
        <v>9.01245249964628</v>
      </c>
      <c r="F71" s="376" t="n">
        <v>95.6203639001359</v>
      </c>
      <c r="G71" s="376" t="n">
        <v>0.742236874643135</v>
      </c>
      <c r="H71" s="376" t="n">
        <v>2394.7897339</v>
      </c>
      <c r="I71" s="376" t="n">
        <v>18.5372781272194</v>
      </c>
      <c r="J71" s="376" t="n">
        <v>4.37963609986409</v>
      </c>
      <c r="K71" s="376" t="n">
        <v>16.205218523904</v>
      </c>
    </row>
    <row r="72">
      <c r="A72" s="376" t="s">
        <v>48</v>
      </c>
      <c r="B72" s="376" t="s">
        <v>49</v>
      </c>
      <c r="C72" s="376" t="s">
        <v>17</v>
      </c>
      <c r="D72" s="376" t="n">
        <v>96743.1588361</v>
      </c>
      <c r="E72" s="376" t="n">
        <v>4.65139284305406</v>
      </c>
      <c r="F72" s="376" t="n">
        <v>98.2933507839731</v>
      </c>
      <c r="G72" s="376" t="n">
        <v>0.311212637483076</v>
      </c>
      <c r="H72" s="376" t="n">
        <v>1679.7335208</v>
      </c>
      <c r="I72" s="376" t="n">
        <v>18.3822313162874</v>
      </c>
      <c r="J72" s="376" t="n">
        <v>1.70664921602687</v>
      </c>
      <c r="K72" s="376" t="n">
        <v>17.9240892957161</v>
      </c>
    </row>
    <row r="73">
      <c r="A73" s="376" t="s">
        <v>31</v>
      </c>
      <c r="B73" s="376" t="s">
        <v>32</v>
      </c>
      <c r="C73" s="376" t="s">
        <v>16</v>
      </c>
      <c r="D73" s="376" t="n">
        <v>12650.7065858</v>
      </c>
      <c r="E73" s="376" t="n">
        <v>11.9179139475023</v>
      </c>
      <c r="F73" s="376" t="n">
        <v>95.4580836933162</v>
      </c>
      <c r="G73" s="376" t="n">
        <v>1.39578294908646</v>
      </c>
      <c r="H73" s="376" t="n">
        <v>601.9233606</v>
      </c>
      <c r="I73" s="376" t="n">
        <v>31.6453601178525</v>
      </c>
      <c r="J73" s="376" t="n">
        <v>4.54191630668378</v>
      </c>
      <c r="K73" s="376" t="n">
        <v>29.335363440213</v>
      </c>
    </row>
    <row r="74">
      <c r="A74" s="376" t="s">
        <v>31</v>
      </c>
      <c r="B74" s="376" t="s">
        <v>32</v>
      </c>
      <c r="C74" s="376" t="s">
        <v>17</v>
      </c>
      <c r="D74" s="376" t="n">
        <v>93372.7379234</v>
      </c>
      <c r="E74" s="376" t="n">
        <v>3.37065162671304</v>
      </c>
      <c r="F74" s="376" t="n">
        <v>97.8315373563111</v>
      </c>
      <c r="G74" s="376" t="n">
        <v>0.390983435950159</v>
      </c>
      <c r="H74" s="376" t="n">
        <v>2069.6321411</v>
      </c>
      <c r="I74" s="376" t="n">
        <v>17.4856771219646</v>
      </c>
      <c r="J74" s="376" t="n">
        <v>2.1684626436889</v>
      </c>
      <c r="K74" s="376" t="n">
        <v>17.6394602559474</v>
      </c>
    </row>
    <row r="75">
      <c r="A75" s="376" t="s">
        <v>50</v>
      </c>
      <c r="B75" s="376" t="s">
        <v>51</v>
      </c>
      <c r="C75" s="376" t="s">
        <v>16</v>
      </c>
      <c r="D75" s="376" t="n">
        <v>39108.3576484</v>
      </c>
      <c r="E75" s="376" t="n">
        <v>10.2258400894068</v>
      </c>
      <c r="F75" s="376" t="n">
        <v>86.4133999691131</v>
      </c>
      <c r="G75" s="376" t="n">
        <v>1.72444887683472</v>
      </c>
      <c r="H75" s="376" t="n">
        <v>6148.9261321</v>
      </c>
      <c r="I75" s="376" t="n">
        <v>14.5679755685416</v>
      </c>
      <c r="J75" s="376" t="n">
        <v>13.5866000308869</v>
      </c>
      <c r="K75" s="376" t="n">
        <v>10.9678278731577</v>
      </c>
    </row>
    <row r="76">
      <c r="A76" s="376" t="s">
        <v>50</v>
      </c>
      <c r="B76" s="376" t="s">
        <v>51</v>
      </c>
      <c r="C76" s="376" t="s">
        <v>17</v>
      </c>
      <c r="D76" s="376" t="n">
        <v>88017.672896</v>
      </c>
      <c r="E76" s="376" t="n">
        <v>5.26646933217148</v>
      </c>
      <c r="F76" s="376" t="n">
        <v>92.4043705966735</v>
      </c>
      <c r="G76" s="376" t="n">
        <v>0.875659809675287</v>
      </c>
      <c r="H76" s="376" t="n">
        <v>7235.0433204</v>
      </c>
      <c r="I76" s="376" t="n">
        <v>11.1542075834254</v>
      </c>
      <c r="J76" s="376" t="n">
        <v>7.59562940332647</v>
      </c>
      <c r="K76" s="376" t="n">
        <v>10.6528095663029</v>
      </c>
    </row>
    <row r="77">
      <c r="A77" s="376" t="s">
        <v>52</v>
      </c>
      <c r="B77" s="376" t="s">
        <v>53</v>
      </c>
      <c r="C77" s="376" t="s">
        <v>16</v>
      </c>
      <c r="D77" s="376" t="n">
        <v>3668.6217239</v>
      </c>
      <c r="E77" s="376" t="n">
        <v>11.6645429416445</v>
      </c>
      <c r="F77" s="376" t="n">
        <v>98.3270832759168</v>
      </c>
      <c r="G77" s="376" t="n">
        <v>0.624554494261621</v>
      </c>
      <c r="H77" s="376" t="n">
        <v>62.4171737</v>
      </c>
      <c r="I77" s="376" t="n">
        <v>38.1979673565981</v>
      </c>
      <c r="J77" s="376" t="n">
        <v>1.6729167240832</v>
      </c>
      <c r="K77" s="376" t="n">
        <v>36.7087141180114</v>
      </c>
    </row>
    <row r="78">
      <c r="A78" s="376" t="s">
        <v>52</v>
      </c>
      <c r="B78" s="376" t="s">
        <v>53</v>
      </c>
      <c r="C78" s="376" t="s">
        <v>17</v>
      </c>
      <c r="D78" s="376" t="n">
        <v>10556.642908</v>
      </c>
      <c r="E78" s="376" t="n">
        <v>5.29324767384662</v>
      </c>
      <c r="F78" s="376" t="n">
        <v>97.5663665474907</v>
      </c>
      <c r="G78" s="376" t="n">
        <v>0.403778260892404</v>
      </c>
      <c r="H78" s="376" t="n">
        <v>263.3181929</v>
      </c>
      <c r="I78" s="376" t="n">
        <v>18.0074557791416</v>
      </c>
      <c r="J78" s="376" t="n">
        <v>2.43363345250934</v>
      </c>
      <c r="K78" s="376" t="n">
        <v>16.1878025491127</v>
      </c>
    </row>
    <row r="79">
      <c r="A79" s="376" t="s">
        <v>33</v>
      </c>
      <c r="B79" s="376" t="s">
        <v>34</v>
      </c>
      <c r="C79" s="376" t="s">
        <v>16</v>
      </c>
      <c r="D79" s="376" t="n">
        <v>4763.5497558</v>
      </c>
      <c r="E79" s="376" t="n">
        <v>12.3936010828187</v>
      </c>
      <c r="F79" s="376" t="n">
        <v>91.5870430646648</v>
      </c>
      <c r="G79" s="376" t="n">
        <v>2.01191032257698</v>
      </c>
      <c r="H79" s="376" t="n">
        <v>437.5677783</v>
      </c>
      <c r="I79" s="376" t="n">
        <v>24.6631333635085</v>
      </c>
      <c r="J79" s="376" t="n">
        <v>8.41295693533518</v>
      </c>
      <c r="K79" s="376" t="n">
        <v>21.9025152241268</v>
      </c>
    </row>
    <row r="80">
      <c r="A80" s="376" t="s">
        <v>33</v>
      </c>
      <c r="B80" s="376" t="s">
        <v>34</v>
      </c>
      <c r="C80" s="376" t="s">
        <v>17</v>
      </c>
      <c r="D80" s="376" t="n">
        <v>11661.5302229</v>
      </c>
      <c r="E80" s="376" t="n">
        <v>7.52278316250574</v>
      </c>
      <c r="F80" s="376" t="n">
        <v>96.2976333987618</v>
      </c>
      <c r="G80" s="376" t="n">
        <v>0.684207793329903</v>
      </c>
      <c r="H80" s="376" t="n">
        <v>448.3522439</v>
      </c>
      <c r="I80" s="376" t="n">
        <v>15.9951236421445</v>
      </c>
      <c r="J80" s="376" t="n">
        <v>3.70236660123817</v>
      </c>
      <c r="K80" s="376" t="n">
        <v>17.7960743348928</v>
      </c>
    </row>
    <row r="81">
      <c r="A81" s="376" t="s">
        <v>54</v>
      </c>
      <c r="B81" s="376" t="s">
        <v>55</v>
      </c>
      <c r="C81" s="376" t="s">
        <v>16</v>
      </c>
      <c r="D81" s="376" t="n">
        <v>30274.2605559</v>
      </c>
      <c r="E81" s="376" t="n">
        <v>9.18118966928125</v>
      </c>
      <c r="F81" s="376" t="n">
        <v>95.3160624944704</v>
      </c>
      <c r="G81" s="376" t="n">
        <v>0.763736957739587</v>
      </c>
      <c r="H81" s="376" t="n">
        <v>1487.7108932</v>
      </c>
      <c r="I81" s="376" t="n">
        <v>17.4463918133003</v>
      </c>
      <c r="J81" s="376" t="n">
        <v>4.68393750552961</v>
      </c>
      <c r="K81" s="376" t="n">
        <v>15.5417102613567</v>
      </c>
    </row>
    <row r="82">
      <c r="A82" s="376" t="s">
        <v>54</v>
      </c>
      <c r="B82" s="376" t="s">
        <v>55</v>
      </c>
      <c r="C82" s="376" t="s">
        <v>17</v>
      </c>
      <c r="D82" s="376" t="n">
        <v>93882.909078</v>
      </c>
      <c r="E82" s="376" t="n">
        <v>3.3280875940818</v>
      </c>
      <c r="F82" s="376" t="n">
        <v>98.1894712523655</v>
      </c>
      <c r="G82" s="376" t="n">
        <v>0.38307771520447</v>
      </c>
      <c r="H82" s="376" t="n">
        <v>1731.1194737</v>
      </c>
      <c r="I82" s="376" t="n">
        <v>21.3485840860058</v>
      </c>
      <c r="J82" s="376" t="n">
        <v>1.81052874763451</v>
      </c>
      <c r="K82" s="376" t="n">
        <v>20.7752560425427</v>
      </c>
    </row>
    <row r="83">
      <c r="A83" s="376" t="s">
        <v>35</v>
      </c>
      <c r="B83" s="376" t="s">
        <v>36</v>
      </c>
      <c r="C83" s="376" t="s">
        <v>16</v>
      </c>
      <c r="D83" s="376" t="n">
        <v>50241.526891</v>
      </c>
      <c r="E83" s="376" t="n">
        <v>12.0087381342424</v>
      </c>
      <c r="F83" s="376" t="n">
        <v>98.005083505798</v>
      </c>
      <c r="G83" s="376" t="n">
        <v>0.576256198919807</v>
      </c>
      <c r="H83" s="376" t="n">
        <v>1022.6780806</v>
      </c>
      <c r="I83" s="376" t="n">
        <v>29.3460374163764</v>
      </c>
      <c r="J83" s="376" t="n">
        <v>1.99491649420206</v>
      </c>
      <c r="K83" s="376" t="n">
        <v>28.3099754100029</v>
      </c>
    </row>
    <row r="84">
      <c r="A84" s="376" t="s">
        <v>35</v>
      </c>
      <c r="B84" s="376" t="s">
        <v>36</v>
      </c>
      <c r="C84" s="376" t="s">
        <v>17</v>
      </c>
      <c r="D84" s="376" t="n">
        <v>103205.5574087</v>
      </c>
      <c r="E84" s="376" t="n">
        <v>4.85916029351598</v>
      </c>
      <c r="F84" s="376" t="n">
        <v>98.069840861163</v>
      </c>
      <c r="G84" s="376" t="n">
        <v>0.562861587739208</v>
      </c>
      <c r="H84" s="376" t="n">
        <v>2031.2376166</v>
      </c>
      <c r="I84" s="376" t="n">
        <v>29.4797487883643</v>
      </c>
      <c r="J84" s="376" t="n">
        <v>1.93015913883701</v>
      </c>
      <c r="K84" s="376" t="n">
        <v>28.5985467341856</v>
      </c>
    </row>
    <row r="85">
      <c r="A85" s="376" t="s">
        <v>56</v>
      </c>
      <c r="B85" s="376" t="s">
        <v>57</v>
      </c>
      <c r="C85" s="376" t="s">
        <v>16</v>
      </c>
      <c r="D85" s="376" t="n">
        <v>7545.2146903</v>
      </c>
      <c r="E85" s="376" t="n">
        <v>12.6181161882545</v>
      </c>
      <c r="F85" s="376" t="n">
        <v>94.4560032253781</v>
      </c>
      <c r="G85" s="376" t="n">
        <v>1.16862878076855</v>
      </c>
      <c r="H85" s="376" t="n">
        <v>442.8585212</v>
      </c>
      <c r="I85" s="376" t="n">
        <v>23.5268975110044</v>
      </c>
      <c r="J85" s="376" t="n">
        <v>5.54399677462195</v>
      </c>
      <c r="K85" s="376" t="n">
        <v>19.9105461949103</v>
      </c>
    </row>
    <row r="86">
      <c r="A86" s="376" t="s">
        <v>56</v>
      </c>
      <c r="B86" s="376" t="s">
        <v>57</v>
      </c>
      <c r="C86" s="376" t="s">
        <v>17</v>
      </c>
      <c r="D86" s="376" t="n">
        <v>19909.767489</v>
      </c>
      <c r="E86" s="376" t="n">
        <v>4.11416540414007</v>
      </c>
      <c r="F86" s="376" t="n">
        <v>97.779388435764</v>
      </c>
      <c r="G86" s="376" t="n">
        <v>0.447410221531078</v>
      </c>
      <c r="H86" s="376" t="n">
        <v>452.159301</v>
      </c>
      <c r="I86" s="376" t="n">
        <v>19.7668396271267</v>
      </c>
      <c r="J86" s="376" t="n">
        <v>2.22061156423596</v>
      </c>
      <c r="K86" s="376" t="n">
        <v>19.7006529848774</v>
      </c>
    </row>
    <row r="87">
      <c r="A87" s="376" t="s">
        <v>37</v>
      </c>
      <c r="B87" s="376" t="s">
        <v>38</v>
      </c>
      <c r="C87" s="376" t="s">
        <v>16</v>
      </c>
      <c r="D87" s="376" t="n">
        <v>280424.7180778</v>
      </c>
      <c r="E87" s="376" t="n">
        <v>8.14096435918337</v>
      </c>
      <c r="F87" s="376" t="n">
        <v>94.8145733471442</v>
      </c>
      <c r="G87" s="376" t="n">
        <v>0.875421542613602</v>
      </c>
      <c r="H87" s="376" t="n">
        <v>15336.4799936</v>
      </c>
      <c r="I87" s="376" t="n">
        <v>18.0327032985274</v>
      </c>
      <c r="J87" s="376" t="n">
        <v>5.1854266528558</v>
      </c>
      <c r="K87" s="376" t="n">
        <v>16.0069220179009</v>
      </c>
    </row>
    <row r="88">
      <c r="A88" s="376" t="s">
        <v>37</v>
      </c>
      <c r="B88" s="376" t="s">
        <v>38</v>
      </c>
      <c r="C88" s="376" t="s">
        <v>17</v>
      </c>
      <c r="D88" s="376" t="n">
        <v>479887.5986498</v>
      </c>
      <c r="E88" s="376" t="n">
        <v>5.28961699582301</v>
      </c>
      <c r="F88" s="376" t="n">
        <v>97.4941777804269</v>
      </c>
      <c r="G88" s="376" t="n">
        <v>0.485709312757667</v>
      </c>
      <c r="H88" s="376" t="n">
        <v>12334.2032824</v>
      </c>
      <c r="I88" s="376" t="n">
        <v>18.4452882270425</v>
      </c>
      <c r="J88" s="376" t="n">
        <v>2.50582221957307</v>
      </c>
      <c r="K88" s="376" t="n">
        <v>18.8975218264578</v>
      </c>
    </row>
    <row r="89">
      <c r="A89" s="376" t="s">
        <v>39</v>
      </c>
      <c r="B89" s="376" t="s">
        <v>40</v>
      </c>
      <c r="C89" s="376" t="s">
        <v>16</v>
      </c>
      <c r="D89" s="376" t="n">
        <v>6553.6446067</v>
      </c>
      <c r="E89" s="376" t="n">
        <v>10.0803855752243</v>
      </c>
      <c r="F89" s="376" t="n">
        <v>95.4469191854539</v>
      </c>
      <c r="G89" s="376" t="n">
        <v>0.905113790950706</v>
      </c>
      <c r="H89" s="376" t="n">
        <v>312.6268902</v>
      </c>
      <c r="I89" s="376" t="n">
        <v>20.4511796511912</v>
      </c>
      <c r="J89" s="376" t="n">
        <v>4.55308081454608</v>
      </c>
      <c r="K89" s="376" t="n">
        <v>18.9740367846127</v>
      </c>
    </row>
    <row r="90">
      <c r="A90" s="376" t="s">
        <v>39</v>
      </c>
      <c r="B90" s="376" t="s">
        <v>40</v>
      </c>
      <c r="C90" s="376" t="s">
        <v>17</v>
      </c>
      <c r="D90" s="376" t="n">
        <v>14918.3831727</v>
      </c>
      <c r="E90" s="376" t="n">
        <v>5.1360813915609</v>
      </c>
      <c r="F90" s="376" t="n">
        <v>95.9830390401629</v>
      </c>
      <c r="G90" s="376" t="n">
        <v>0.704358557306227</v>
      </c>
      <c r="H90" s="376" t="n">
        <v>624.3453363</v>
      </c>
      <c r="I90" s="376" t="n">
        <v>17.591097848565</v>
      </c>
      <c r="J90" s="376" t="n">
        <v>4.01696095983709</v>
      </c>
      <c r="K90" s="376" t="n">
        <v>16.8302544087803</v>
      </c>
    </row>
    <row r="91">
      <c r="A91" s="376" t="s">
        <v>58</v>
      </c>
      <c r="B91" s="376" t="s">
        <v>59</v>
      </c>
      <c r="C91" s="376" t="s">
        <v>16</v>
      </c>
      <c r="D91" s="376" t="n">
        <v>3060.4444769</v>
      </c>
      <c r="E91" s="376" t="n">
        <v>7.60640136024257</v>
      </c>
      <c r="F91" s="376" t="n">
        <v>96.2194331152661</v>
      </c>
      <c r="G91" s="376" t="n">
        <v>0.996153048673866</v>
      </c>
      <c r="H91" s="376" t="n">
        <v>120.2482146</v>
      </c>
      <c r="I91" s="376" t="n">
        <v>27.8039152828739</v>
      </c>
      <c r="J91" s="376" t="n">
        <v>3.78056688473389</v>
      </c>
      <c r="K91" s="376" t="n">
        <v>25.3531506151862</v>
      </c>
    </row>
    <row r="92">
      <c r="A92" s="376" t="s">
        <v>58</v>
      </c>
      <c r="B92" s="376" t="s">
        <v>59</v>
      </c>
      <c r="C92" s="376" t="s">
        <v>17</v>
      </c>
      <c r="D92" s="376" t="n">
        <v>5965.048094</v>
      </c>
      <c r="E92" s="376" t="n">
        <v>4.88971429299771</v>
      </c>
      <c r="F92" s="376" t="n">
        <v>97.2883562585447</v>
      </c>
      <c r="G92" s="376" t="n">
        <v>0.544079061168358</v>
      </c>
      <c r="H92" s="376" t="n">
        <v>166.2592108</v>
      </c>
      <c r="I92" s="376" t="n">
        <v>18.9141844647573</v>
      </c>
      <c r="J92" s="376" t="n">
        <v>2.71164374145529</v>
      </c>
      <c r="K92" s="376" t="n">
        <v>19.5204689784779</v>
      </c>
    </row>
    <row r="93">
      <c r="A93" s="376" t="s">
        <v>60</v>
      </c>
      <c r="B93" s="376" t="s">
        <v>61</v>
      </c>
      <c r="C93" s="376" t="s">
        <v>16</v>
      </c>
      <c r="D93" s="376" t="n">
        <v>1979.9121228</v>
      </c>
      <c r="E93" s="376" t="n">
        <v>9.28785117360431</v>
      </c>
      <c r="F93" s="376" t="n">
        <v>92.7029840047908</v>
      </c>
      <c r="G93" s="376" t="n">
        <v>1.29037964282578</v>
      </c>
      <c r="H93" s="376" t="n">
        <v>155.84666</v>
      </c>
      <c r="I93" s="376" t="n">
        <v>18.2261686152703</v>
      </c>
      <c r="J93" s="376" t="n">
        <v>7.29701599520914</v>
      </c>
      <c r="K93" s="376" t="n">
        <v>16.3932823317811</v>
      </c>
    </row>
    <row r="94">
      <c r="A94" s="376" t="s">
        <v>60</v>
      </c>
      <c r="B94" s="376" t="s">
        <v>61</v>
      </c>
      <c r="C94" s="376" t="s">
        <v>17</v>
      </c>
      <c r="D94" s="376" t="n">
        <v>6212.202238</v>
      </c>
      <c r="E94" s="376" t="n">
        <v>3.76420328270662</v>
      </c>
      <c r="F94" s="376" t="n">
        <v>97.0013781572875</v>
      </c>
      <c r="G94" s="376" t="n">
        <v>0.399246115309901</v>
      </c>
      <c r="H94" s="376" t="n">
        <v>192.0389759</v>
      </c>
      <c r="I94" s="376" t="n">
        <v>13.0485266468932</v>
      </c>
      <c r="J94" s="376" t="n">
        <v>2.99862184271248</v>
      </c>
      <c r="K94" s="376" t="n">
        <v>12.9150741375151</v>
      </c>
    </row>
    <row r="95">
      <c r="A95" s="376" t="s">
        <v>62</v>
      </c>
      <c r="B95" s="376" t="s">
        <v>63</v>
      </c>
      <c r="C95" s="376" t="s">
        <v>16</v>
      </c>
      <c r="D95" s="376" t="n">
        <v>794.4547491</v>
      </c>
      <c r="E95" s="376" t="n">
        <v>24.7180164372139</v>
      </c>
      <c r="F95" s="376" t="n">
        <v>90.97993386093</v>
      </c>
      <c r="G95" s="376" t="n">
        <v>2.73095336725238</v>
      </c>
      <c r="H95" s="376" t="n">
        <v>78.7649988</v>
      </c>
      <c r="I95" s="376" t="n">
        <v>36.9499920465593</v>
      </c>
      <c r="J95" s="376" t="n">
        <v>9.02006613906996</v>
      </c>
      <c r="K95" s="376" t="n">
        <v>27.5454695009059</v>
      </c>
    </row>
    <row r="96">
      <c r="A96" s="376" t="s">
        <v>62</v>
      </c>
      <c r="B96" s="376" t="s">
        <v>63</v>
      </c>
      <c r="C96" s="376" t="s">
        <v>17</v>
      </c>
      <c r="D96" s="376" t="n">
        <v>10391.2586404</v>
      </c>
      <c r="E96" s="376" t="n">
        <v>4.57249083795883</v>
      </c>
      <c r="F96" s="376" t="n">
        <v>97.6825840646643</v>
      </c>
      <c r="G96" s="376" t="n">
        <v>0.38034710928091</v>
      </c>
      <c r="H96" s="376" t="n">
        <v>246.5216148</v>
      </c>
      <c r="I96" s="376" t="n">
        <v>14.7916993241291</v>
      </c>
      <c r="J96" s="376" t="n">
        <v>2.3174159353357</v>
      </c>
      <c r="K96" s="376" t="n">
        <v>16.0322054878346</v>
      </c>
    </row>
    <row r="97">
      <c r="A97" s="376" t="s">
        <v>64</v>
      </c>
      <c r="B97" s="376" t="s">
        <v>65</v>
      </c>
      <c r="C97" s="376" t="s">
        <v>16</v>
      </c>
      <c r="D97" s="376" t="n">
        <v>3376.8209887</v>
      </c>
      <c r="E97" s="376" t="n">
        <v>18.5060445764144</v>
      </c>
      <c r="F97" s="376" t="n">
        <v>96.2704899352374</v>
      </c>
      <c r="G97" s="376" t="n">
        <v>1.41068511019762</v>
      </c>
      <c r="H97" s="376" t="n">
        <v>130.8177394</v>
      </c>
      <c r="I97" s="376" t="n">
        <v>38.0870126624527</v>
      </c>
      <c r="J97" s="376" t="n">
        <v>3.72951006476259</v>
      </c>
      <c r="K97" s="376" t="n">
        <v>36.4142593383012</v>
      </c>
    </row>
    <row r="98">
      <c r="A98" s="376" t="s">
        <v>64</v>
      </c>
      <c r="B98" s="376" t="s">
        <v>65</v>
      </c>
      <c r="C98" s="376" t="s">
        <v>17</v>
      </c>
      <c r="D98" s="376" t="n">
        <v>16695.8226507</v>
      </c>
      <c r="E98" s="376" t="n">
        <v>4.53962876908251</v>
      </c>
      <c r="F98" s="376" t="n">
        <v>96.9201933453135</v>
      </c>
      <c r="G98" s="376" t="n">
        <v>0.672240464822716</v>
      </c>
      <c r="H98" s="376" t="n">
        <v>530.5386208</v>
      </c>
      <c r="I98" s="376" t="n">
        <v>20.7547292321383</v>
      </c>
      <c r="J98" s="376" t="n">
        <v>3.07980665468653</v>
      </c>
      <c r="K98" s="376" t="n">
        <v>21.155118853327</v>
      </c>
    </row>
    <row r="99">
      <c r="A99" s="376" t="s">
        <v>66</v>
      </c>
      <c r="B99" s="376" t="s">
        <v>67</v>
      </c>
      <c r="C99" s="376" t="s">
        <v>16</v>
      </c>
      <c r="D99" s="376" t="n">
        <v>717.9576477</v>
      </c>
      <c r="E99" s="376" t="n">
        <v>6.74924573132068</v>
      </c>
      <c r="F99" s="376" t="n">
        <v>91.5958856958047</v>
      </c>
      <c r="G99" s="376" t="n">
        <v>1.59630912940311</v>
      </c>
      <c r="H99" s="376" t="n">
        <v>65.8741175</v>
      </c>
      <c r="I99" s="376" t="n">
        <v>21.208826273455</v>
      </c>
      <c r="J99" s="376" t="n">
        <v>8.40411430419534</v>
      </c>
      <c r="K99" s="376" t="n">
        <v>17.3980675725681</v>
      </c>
    </row>
    <row r="100">
      <c r="A100" s="376" t="s">
        <v>66</v>
      </c>
      <c r="B100" s="376" t="s">
        <v>67</v>
      </c>
      <c r="C100" s="376" t="s">
        <v>17</v>
      </c>
      <c r="D100" s="376" t="n">
        <v>813.9784633</v>
      </c>
      <c r="E100" s="376" t="n">
        <v>10.2915224677573</v>
      </c>
      <c r="F100" s="376" t="n">
        <v>96.5380835408562</v>
      </c>
      <c r="G100" s="376" t="n">
        <v>0.904629625236568</v>
      </c>
      <c r="H100" s="376" t="n">
        <v>29.1897802</v>
      </c>
      <c r="I100" s="376" t="n">
        <v>23.9638169699435</v>
      </c>
      <c r="J100" s="376" t="n">
        <v>3.46191645914378</v>
      </c>
      <c r="K100" s="376" t="n">
        <v>25.2262616285722</v>
      </c>
    </row>
    <row r="101">
      <c r="A101" s="376" t="s">
        <v>68</v>
      </c>
      <c r="B101" s="376" t="s">
        <v>69</v>
      </c>
      <c r="C101" s="376" t="s">
        <v>16</v>
      </c>
      <c r="D101" s="376" t="n">
        <v>45560.3446589</v>
      </c>
      <c r="E101" s="376" t="n">
        <v>9.22147191648893</v>
      </c>
      <c r="F101" s="376" t="n">
        <v>96.7009014588284</v>
      </c>
      <c r="G101" s="376" t="n">
        <v>0.598618884210206</v>
      </c>
      <c r="H101" s="376" t="n">
        <v>1554.3605523</v>
      </c>
      <c r="I101" s="376" t="n">
        <v>19.702012544514</v>
      </c>
      <c r="J101" s="376" t="n">
        <v>3.2990985411716</v>
      </c>
      <c r="K101" s="376" t="n">
        <v>17.5463039406054</v>
      </c>
    </row>
    <row r="102">
      <c r="A102" s="376" t="s">
        <v>68</v>
      </c>
      <c r="B102" s="376" t="s">
        <v>69</v>
      </c>
      <c r="C102" s="376" t="s">
        <v>17</v>
      </c>
      <c r="D102" s="376" t="n">
        <v>80658.5027238</v>
      </c>
      <c r="E102" s="376" t="n">
        <v>4.12760654720664</v>
      </c>
      <c r="F102" s="376" t="n">
        <v>97.993213278708</v>
      </c>
      <c r="G102" s="376" t="n">
        <v>0.359770588650941</v>
      </c>
      <c r="H102" s="376" t="n">
        <v>1651.7920661</v>
      </c>
      <c r="I102" s="376" t="n">
        <v>17.8691497593013</v>
      </c>
      <c r="J102" s="376" t="n">
        <v>2.00678672129198</v>
      </c>
      <c r="K102" s="376" t="n">
        <v>17.5679237115843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922</v>
      </c>
    </row>
    <row r="112">
      <c r="A112" s="5" t="s">
        <v>26</v>
      </c>
      <c r="B112" s="5" t="s">
        <v>71</v>
      </c>
      <c r="C112" s="5" t="s">
        <v>11</v>
      </c>
      <c r="D112" s="5" t="s">
        <v>912</v>
      </c>
      <c r="E112" s="5" t="s">
        <v>913</v>
      </c>
      <c r="F112" s="5" t="s">
        <v>914</v>
      </c>
      <c r="G112" s="5" t="s">
        <v>915</v>
      </c>
      <c r="H112" s="5" t="s">
        <v>916</v>
      </c>
      <c r="I112" s="5" t="s">
        <v>917</v>
      </c>
      <c r="J112" s="5" t="s">
        <v>918</v>
      </c>
      <c r="K112" s="5" t="s">
        <v>919</v>
      </c>
    </row>
    <row r="113">
      <c r="A113" s="377" t="s">
        <v>72</v>
      </c>
      <c r="B113" s="377" t="s">
        <v>73</v>
      </c>
      <c r="C113" s="377" t="s">
        <v>16</v>
      </c>
      <c r="D113" s="377" t="n">
        <v>70483.8415019</v>
      </c>
      <c r="E113" s="377" t="n">
        <v>7.20761064304373</v>
      </c>
      <c r="F113" s="377" t="n">
        <v>95.7334286434558</v>
      </c>
      <c r="G113" s="377" t="n">
        <v>0.681691970975244</v>
      </c>
      <c r="H113" s="377" t="n">
        <v>3141.2678258</v>
      </c>
      <c r="I113" s="377" t="n">
        <v>16.73863761471</v>
      </c>
      <c r="J113" s="377" t="n">
        <v>4.2665713565442</v>
      </c>
      <c r="K113" s="377" t="n">
        <v>15.2958205093831</v>
      </c>
    </row>
    <row r="114">
      <c r="A114" s="377" t="s">
        <v>72</v>
      </c>
      <c r="B114" s="377" t="s">
        <v>73</v>
      </c>
      <c r="C114" s="377" t="s">
        <v>17</v>
      </c>
      <c r="D114" s="377" t="n">
        <v>487549.4632343</v>
      </c>
      <c r="E114" s="377" t="n">
        <v>1.46018475133786</v>
      </c>
      <c r="F114" s="377" t="n">
        <v>97.4767718560875</v>
      </c>
      <c r="G114" s="377" t="n">
        <v>0.165162107742297</v>
      </c>
      <c r="H114" s="377" t="n">
        <v>12620.4274491</v>
      </c>
      <c r="I114" s="377" t="n">
        <v>6.35251558293543</v>
      </c>
      <c r="J114" s="377" t="n">
        <v>2.52322814391251</v>
      </c>
      <c r="K114" s="377" t="n">
        <v>6.38050472546753</v>
      </c>
    </row>
    <row r="115">
      <c r="A115" s="377" t="s">
        <v>74</v>
      </c>
      <c r="B115" s="377" t="s">
        <v>75</v>
      </c>
      <c r="C115" s="377" t="s">
        <v>16</v>
      </c>
      <c r="D115" s="377" t="n">
        <v>13223.7455841</v>
      </c>
      <c r="E115" s="377" t="n">
        <v>14.0179165158289</v>
      </c>
      <c r="F115" s="377" t="n">
        <v>95.870825374931</v>
      </c>
      <c r="G115" s="377" t="n">
        <v>0.763276355626824</v>
      </c>
      <c r="H115" s="377" t="n">
        <v>569.5492294</v>
      </c>
      <c r="I115" s="377" t="n">
        <v>18.6193333689909</v>
      </c>
      <c r="J115" s="377" t="n">
        <v>4.129174625069</v>
      </c>
      <c r="K115" s="377" t="n">
        <v>17.7216855298025</v>
      </c>
    </row>
    <row r="116">
      <c r="A116" s="377" t="s">
        <v>74</v>
      </c>
      <c r="B116" s="377" t="s">
        <v>75</v>
      </c>
      <c r="C116" s="377" t="s">
        <v>17</v>
      </c>
      <c r="D116" s="377" t="n">
        <v>155784.207963</v>
      </c>
      <c r="E116" s="377" t="n">
        <v>2.54676082377713</v>
      </c>
      <c r="F116" s="377" t="n">
        <v>97.011821903705</v>
      </c>
      <c r="G116" s="377" t="n">
        <v>0.421607564467875</v>
      </c>
      <c r="H116" s="377" t="n">
        <v>4798.4972228</v>
      </c>
      <c r="I116" s="377" t="n">
        <v>14.1545339094485</v>
      </c>
      <c r="J116" s="377" t="n">
        <v>2.98817809629497</v>
      </c>
      <c r="K116" s="377" t="n">
        <v>13.6875770584508</v>
      </c>
    </row>
    <row r="117">
      <c r="A117" s="377" t="s">
        <v>76</v>
      </c>
      <c r="B117" s="377" t="s">
        <v>77</v>
      </c>
      <c r="C117" s="377" t="s">
        <v>16</v>
      </c>
      <c r="D117" s="377" t="n">
        <v>36630.0248484</v>
      </c>
      <c r="E117" s="377" t="n">
        <v>5.31945308183125</v>
      </c>
      <c r="F117" s="377" t="n">
        <v>93.2554395461845</v>
      </c>
      <c r="G117" s="377" t="n">
        <v>0.640436268312929</v>
      </c>
      <c r="H117" s="377" t="n">
        <v>2649.211866</v>
      </c>
      <c r="I117" s="377" t="n">
        <v>9.98602640960956</v>
      </c>
      <c r="J117" s="377" t="n">
        <v>6.7445604538155</v>
      </c>
      <c r="K117" s="377" t="n">
        <v>8.85516055669032</v>
      </c>
    </row>
    <row r="118">
      <c r="A118" s="377" t="s">
        <v>76</v>
      </c>
      <c r="B118" s="377" t="s">
        <v>77</v>
      </c>
      <c r="C118" s="377" t="s">
        <v>17</v>
      </c>
      <c r="D118" s="377" t="n">
        <v>66030.9744541</v>
      </c>
      <c r="E118" s="377" t="n">
        <v>2.8140099812999</v>
      </c>
      <c r="F118" s="377" t="n">
        <v>96.4649205895324</v>
      </c>
      <c r="G118" s="377" t="n">
        <v>0.326454311934655</v>
      </c>
      <c r="H118" s="377" t="n">
        <v>2419.7888395</v>
      </c>
      <c r="I118" s="377" t="n">
        <v>8.93538133898192</v>
      </c>
      <c r="J118" s="377" t="n">
        <v>3.53507941046765</v>
      </c>
      <c r="K118" s="377" t="n">
        <v>8.90825512536958</v>
      </c>
    </row>
    <row r="119">
      <c r="A119" s="377" t="s">
        <v>78</v>
      </c>
      <c r="B119" s="377" t="s">
        <v>79</v>
      </c>
      <c r="C119" s="377" t="s">
        <v>16</v>
      </c>
      <c r="D119" s="377" t="n">
        <v>152248.8413975</v>
      </c>
      <c r="E119" s="377" t="n">
        <v>3.44207837271199</v>
      </c>
      <c r="F119" s="377" t="n">
        <v>92.9501154618518</v>
      </c>
      <c r="G119" s="377" t="n">
        <v>0.463205141730087</v>
      </c>
      <c r="H119" s="377" t="n">
        <v>11547.4493774</v>
      </c>
      <c r="I119" s="377" t="n">
        <v>6.77342891671402</v>
      </c>
      <c r="J119" s="377" t="n">
        <v>7.04988453814823</v>
      </c>
      <c r="K119" s="377" t="n">
        <v>6.10718816362971</v>
      </c>
    </row>
    <row r="120">
      <c r="A120" s="377" t="s">
        <v>78</v>
      </c>
      <c r="B120" s="377" t="s">
        <v>79</v>
      </c>
      <c r="C120" s="377" t="s">
        <v>17</v>
      </c>
      <c r="D120" s="377" t="n">
        <v>227801.367999</v>
      </c>
      <c r="E120" s="377" t="n">
        <v>2.16524636956526</v>
      </c>
      <c r="F120" s="377" t="n">
        <v>95.6603143401655</v>
      </c>
      <c r="G120" s="377" t="n">
        <v>0.272343286682286</v>
      </c>
      <c r="H120" s="377" t="n">
        <v>10334.3412241</v>
      </c>
      <c r="I120" s="377" t="n">
        <v>6.41892584427027</v>
      </c>
      <c r="J120" s="377" t="n">
        <v>4.33968565983448</v>
      </c>
      <c r="K120" s="377" t="n">
        <v>6.00330218697338</v>
      </c>
    </row>
    <row r="121">
      <c r="A121" s="377" t="s">
        <v>80</v>
      </c>
      <c r="B121" s="377" t="s">
        <v>81</v>
      </c>
      <c r="C121" s="377" t="s">
        <v>16</v>
      </c>
      <c r="D121" s="377" t="n">
        <v>167487.6807461</v>
      </c>
      <c r="E121" s="377" t="n">
        <v>3.85090587281628</v>
      </c>
      <c r="F121" s="377" t="n">
        <v>92.8034158016768</v>
      </c>
      <c r="G121" s="377" t="n">
        <v>0.546784112149141</v>
      </c>
      <c r="H121" s="377" t="n">
        <v>12988.0908613</v>
      </c>
      <c r="I121" s="377" t="n">
        <v>7.58544453404664</v>
      </c>
      <c r="J121" s="377" t="n">
        <v>7.19658419832319</v>
      </c>
      <c r="K121" s="377" t="n">
        <v>7.05104420585403</v>
      </c>
    </row>
    <row r="122">
      <c r="A122" s="377" t="s">
        <v>80</v>
      </c>
      <c r="B122" s="377" t="s">
        <v>81</v>
      </c>
      <c r="C122" s="377" t="s">
        <v>17</v>
      </c>
      <c r="D122" s="377" t="n">
        <v>207443.8174473</v>
      </c>
      <c r="E122" s="377" t="n">
        <v>2.80430823337342</v>
      </c>
      <c r="F122" s="377" t="n">
        <v>96.3581117765769</v>
      </c>
      <c r="G122" s="377" t="n">
        <v>0.385068155727085</v>
      </c>
      <c r="H122" s="377" t="n">
        <v>7840.4109613</v>
      </c>
      <c r="I122" s="377" t="n">
        <v>10.039811367763</v>
      </c>
      <c r="J122" s="377" t="n">
        <v>3.64188822342306</v>
      </c>
      <c r="K122" s="377" t="n">
        <v>10.1882425035758</v>
      </c>
    </row>
    <row r="123">
      <c r="A123" s="377" t="s">
        <v>82</v>
      </c>
      <c r="B123" s="377" t="s">
        <v>83</v>
      </c>
      <c r="C123" s="377" t="s">
        <v>16</v>
      </c>
      <c r="D123" s="377" t="n">
        <v>82659.9516183</v>
      </c>
      <c r="E123" s="377" t="n">
        <v>6.30314940719216</v>
      </c>
      <c r="F123" s="377" t="n">
        <v>94.1639822863805</v>
      </c>
      <c r="G123" s="377" t="n">
        <v>0.790822211935261</v>
      </c>
      <c r="H123" s="377" t="n">
        <v>5123.0303789</v>
      </c>
      <c r="I123" s="377" t="n">
        <v>14.3112939962867</v>
      </c>
      <c r="J123" s="377" t="n">
        <v>5.83601771361949</v>
      </c>
      <c r="K123" s="377" t="n">
        <v>12.759894231055</v>
      </c>
    </row>
    <row r="124">
      <c r="A124" s="377" t="s">
        <v>82</v>
      </c>
      <c r="B124" s="377" t="s">
        <v>83</v>
      </c>
      <c r="C124" s="377" t="s">
        <v>17</v>
      </c>
      <c r="D124" s="377" t="n">
        <v>89130.4087701</v>
      </c>
      <c r="E124" s="377" t="n">
        <v>4.52858510588038</v>
      </c>
      <c r="F124" s="377" t="n">
        <v>96.0477504548565</v>
      </c>
      <c r="G124" s="377" t="n">
        <v>0.497882242584114</v>
      </c>
      <c r="H124" s="377" t="n">
        <v>3667.6092449</v>
      </c>
      <c r="I124" s="377" t="n">
        <v>12.3570047575419</v>
      </c>
      <c r="J124" s="377" t="n">
        <v>3.95224954514348</v>
      </c>
      <c r="K124" s="377" t="n">
        <v>12.0995571877249</v>
      </c>
    </row>
    <row r="125">
      <c r="A125" s="377" t="s">
        <v>84</v>
      </c>
      <c r="B125" s="377" t="s">
        <v>85</v>
      </c>
      <c r="C125" s="377" t="s">
        <v>16</v>
      </c>
      <c r="D125" s="377" t="n">
        <v>270296.0836561</v>
      </c>
      <c r="E125" s="377" t="n">
        <v>3.91595677868947</v>
      </c>
      <c r="F125" s="377" t="n">
        <v>89.012927773874</v>
      </c>
      <c r="G125" s="377" t="n">
        <v>0.83254098622182</v>
      </c>
      <c r="H125" s="377" t="n">
        <v>33363.2728171</v>
      </c>
      <c r="I125" s="377" t="n">
        <v>7.32122454718785</v>
      </c>
      <c r="J125" s="377" t="n">
        <v>10.987072226126</v>
      </c>
      <c r="K125" s="377" t="n">
        <v>6.74491886010676</v>
      </c>
    </row>
    <row r="126">
      <c r="A126" s="377" t="s">
        <v>84</v>
      </c>
      <c r="B126" s="377" t="s">
        <v>85</v>
      </c>
      <c r="C126" s="377" t="s">
        <v>17</v>
      </c>
      <c r="D126" s="377" t="n">
        <v>390114.8613183</v>
      </c>
      <c r="E126" s="377" t="n">
        <v>2.59547670765531</v>
      </c>
      <c r="F126" s="377" t="n">
        <v>92.7891292969715</v>
      </c>
      <c r="G126" s="377" t="n">
        <v>0.518484141118826</v>
      </c>
      <c r="H126" s="377" t="n">
        <v>30316.7822094</v>
      </c>
      <c r="I126" s="377" t="n">
        <v>6.87379854134721</v>
      </c>
      <c r="J126" s="377" t="n">
        <v>7.21087070302847</v>
      </c>
      <c r="K126" s="377" t="n">
        <v>6.67182840880763</v>
      </c>
    </row>
    <row r="127">
      <c r="A127" s="377" t="s">
        <v>86</v>
      </c>
      <c r="B127" s="377" t="s">
        <v>87</v>
      </c>
      <c r="C127" s="377" t="s">
        <v>16</v>
      </c>
      <c r="D127" s="377" t="n">
        <v>322051.7142296</v>
      </c>
      <c r="E127" s="377" t="n">
        <v>2.57089250885379</v>
      </c>
      <c r="F127" s="377" t="n">
        <v>94.3696167146494</v>
      </c>
      <c r="G127" s="377" t="n">
        <v>0.347518160545922</v>
      </c>
      <c r="H127" s="377" t="n">
        <v>19214.6016053</v>
      </c>
      <c r="I127" s="377" t="n">
        <v>6.49778758776324</v>
      </c>
      <c r="J127" s="377" t="n">
        <v>5.6303832853506</v>
      </c>
      <c r="K127" s="377" t="n">
        <v>5.82467550609328</v>
      </c>
    </row>
    <row r="128">
      <c r="A128" s="377" t="s">
        <v>86</v>
      </c>
      <c r="B128" s="377" t="s">
        <v>87</v>
      </c>
      <c r="C128" s="377" t="s">
        <v>17</v>
      </c>
      <c r="D128" s="377" t="n">
        <v>670540.1410154</v>
      </c>
      <c r="E128" s="377" t="n">
        <v>1.40908831165649</v>
      </c>
      <c r="F128" s="377" t="n">
        <v>96.7229342126418</v>
      </c>
      <c r="G128" s="377" t="n">
        <v>0.195068039622158</v>
      </c>
      <c r="H128" s="377" t="n">
        <v>22718.5431569</v>
      </c>
      <c r="I128" s="377" t="n">
        <v>5.89722579702098</v>
      </c>
      <c r="J128" s="377" t="n">
        <v>3.27706578735819</v>
      </c>
      <c r="K128" s="377" t="n">
        <v>5.75745327913392</v>
      </c>
    </row>
    <row r="129">
      <c r="A129" s="377" t="s">
        <v>88</v>
      </c>
      <c r="B129" s="377" t="s">
        <v>89</v>
      </c>
      <c r="C129" s="377" t="s">
        <v>16</v>
      </c>
      <c r="D129" s="377" t="n">
        <v>56674.5840746</v>
      </c>
      <c r="E129" s="377" t="n">
        <v>6.55246489177915</v>
      </c>
      <c r="F129" s="377" t="n">
        <v>94.0079589183175</v>
      </c>
      <c r="G129" s="377" t="n">
        <v>0.640341166727292</v>
      </c>
      <c r="H129" s="377" t="n">
        <v>3612.4221818</v>
      </c>
      <c r="I129" s="377" t="n">
        <v>10.7466042046756</v>
      </c>
      <c r="J129" s="377" t="n">
        <v>5.99204108168252</v>
      </c>
      <c r="K129" s="377" t="n">
        <v>10.0461871463845</v>
      </c>
    </row>
    <row r="130">
      <c r="A130" s="377" t="s">
        <v>88</v>
      </c>
      <c r="B130" s="377" t="s">
        <v>89</v>
      </c>
      <c r="C130" s="377" t="s">
        <v>17</v>
      </c>
      <c r="D130" s="377" t="n">
        <v>325768.0982855</v>
      </c>
      <c r="E130" s="377" t="n">
        <v>1.55924336950836</v>
      </c>
      <c r="F130" s="377" t="n">
        <v>97.2027177554023</v>
      </c>
      <c r="G130" s="377" t="n">
        <v>0.231737843298062</v>
      </c>
      <c r="H130" s="377" t="n">
        <v>9374.895458</v>
      </c>
      <c r="I130" s="377" t="n">
        <v>8.09743476179588</v>
      </c>
      <c r="J130" s="377" t="n">
        <v>2.79728224459767</v>
      </c>
      <c r="K130" s="377" t="n">
        <v>8.05265475761349</v>
      </c>
    </row>
    <row r="131">
      <c r="A131" s="377" t="s">
        <v>90</v>
      </c>
      <c r="B131" s="377" t="s">
        <v>91</v>
      </c>
      <c r="C131" s="377" t="s">
        <v>16</v>
      </c>
      <c r="D131" s="377" t="n">
        <v>145021.3465029</v>
      </c>
      <c r="E131" s="377" t="n">
        <v>5.20371042201963</v>
      </c>
      <c r="F131" s="377" t="n">
        <v>94.2621078830918</v>
      </c>
      <c r="G131" s="377" t="n">
        <v>0.525049081205589</v>
      </c>
      <c r="H131" s="377" t="n">
        <v>8827.6918432</v>
      </c>
      <c r="I131" s="377" t="n">
        <v>9.33313996625408</v>
      </c>
      <c r="J131" s="377" t="n">
        <v>5.73789211690824</v>
      </c>
      <c r="K131" s="377" t="n">
        <v>8.62550778720243</v>
      </c>
    </row>
    <row r="132">
      <c r="A132" s="377" t="s">
        <v>90</v>
      </c>
      <c r="B132" s="377" t="s">
        <v>91</v>
      </c>
      <c r="C132" s="377" t="s">
        <v>17</v>
      </c>
      <c r="D132" s="377" t="n">
        <v>640114.5532265</v>
      </c>
      <c r="E132" s="377" t="n">
        <v>1.62357009675064</v>
      </c>
      <c r="F132" s="377" t="n">
        <v>96.8963289509149</v>
      </c>
      <c r="G132" s="377" t="n">
        <v>0.174056106313622</v>
      </c>
      <c r="H132" s="377" t="n">
        <v>20503.4084207</v>
      </c>
      <c r="I132" s="377" t="n">
        <v>5.4266136908914</v>
      </c>
      <c r="J132" s="377" t="n">
        <v>3.10367104908506</v>
      </c>
      <c r="K132" s="377" t="n">
        <v>5.43401586912761</v>
      </c>
    </row>
    <row r="133">
      <c r="A133" s="377" t="s">
        <v>92</v>
      </c>
      <c r="B133" s="377" t="s">
        <v>93</v>
      </c>
      <c r="C133" s="377" t="s">
        <v>16</v>
      </c>
      <c r="D133" s="377" t="n">
        <v>205901.3000628</v>
      </c>
      <c r="E133" s="377" t="n">
        <v>5.72967678231515</v>
      </c>
      <c r="F133" s="377" t="n">
        <v>94.772777361574</v>
      </c>
      <c r="G133" s="377" t="n">
        <v>0.552253756329721</v>
      </c>
      <c r="H133" s="377" t="n">
        <v>11356.5516062</v>
      </c>
      <c r="I133" s="377" t="n">
        <v>10.5961190843229</v>
      </c>
      <c r="J133" s="377" t="n">
        <v>5.22722263842602</v>
      </c>
      <c r="K133" s="377" t="n">
        <v>10.0127019482548</v>
      </c>
    </row>
    <row r="134">
      <c r="A134" s="377" t="s">
        <v>92</v>
      </c>
      <c r="B134" s="377" t="s">
        <v>93</v>
      </c>
      <c r="C134" s="377" t="s">
        <v>17</v>
      </c>
      <c r="D134" s="377" t="n">
        <v>1010485.3775661</v>
      </c>
      <c r="E134" s="377" t="n">
        <v>1.36824438618296</v>
      </c>
      <c r="F134" s="377" t="n">
        <v>96.9015256909203</v>
      </c>
      <c r="G134" s="377" t="n">
        <v>0.159753035242613</v>
      </c>
      <c r="H134" s="377" t="n">
        <v>32310.7707517</v>
      </c>
      <c r="I134" s="377" t="n">
        <v>5.00801721593269</v>
      </c>
      <c r="J134" s="377" t="n">
        <v>3.09847430907973</v>
      </c>
      <c r="K134" s="377" t="n">
        <v>4.99610818246944</v>
      </c>
    </row>
    <row r="135">
      <c r="A135" s="377" t="s">
        <v>94</v>
      </c>
      <c r="B135" s="377" t="s">
        <v>95</v>
      </c>
      <c r="C135" s="377" t="s">
        <v>16</v>
      </c>
      <c r="D135" s="377" t="n">
        <v>21634.8268289</v>
      </c>
      <c r="E135" s="377" t="n">
        <v>9.78906996552378</v>
      </c>
      <c r="F135" s="377" t="n">
        <v>96.2524428069231</v>
      </c>
      <c r="G135" s="377" t="n">
        <v>0.811998363755554</v>
      </c>
      <c r="H135" s="377" t="n">
        <v>842.3448646</v>
      </c>
      <c r="I135" s="377" t="n">
        <v>23.0471773808088</v>
      </c>
      <c r="J135" s="377" t="n">
        <v>3.74755719307688</v>
      </c>
      <c r="K135" s="377" t="n">
        <v>20.8554058123732</v>
      </c>
    </row>
    <row r="136">
      <c r="A136" s="377" t="s">
        <v>94</v>
      </c>
      <c r="B136" s="377" t="s">
        <v>95</v>
      </c>
      <c r="C136" s="377" t="s">
        <v>17</v>
      </c>
      <c r="D136" s="377" t="n">
        <v>121752.4249658</v>
      </c>
      <c r="E136" s="377" t="n">
        <v>2.05907767501992</v>
      </c>
      <c r="F136" s="377" t="n">
        <v>97.0016504532617</v>
      </c>
      <c r="G136" s="377" t="n">
        <v>0.270781856309995</v>
      </c>
      <c r="H136" s="377" t="n">
        <v>3763.4032669</v>
      </c>
      <c r="I136" s="377" t="n">
        <v>8.75494385680527</v>
      </c>
      <c r="J136" s="377" t="n">
        <v>2.99834954673831</v>
      </c>
      <c r="K136" s="377" t="n">
        <v>8.76024845183267</v>
      </c>
    </row>
    <row r="137">
      <c r="A137" s="377" t="s">
        <v>96</v>
      </c>
      <c r="B137" s="377" t="s">
        <v>97</v>
      </c>
      <c r="C137" s="377" t="s">
        <v>16</v>
      </c>
      <c r="D137" s="377" t="n">
        <v>9422.2829373</v>
      </c>
      <c r="E137" s="377" t="n">
        <v>9.51007465937117</v>
      </c>
      <c r="F137" s="377" t="n">
        <v>94.4457543592456</v>
      </c>
      <c r="G137" s="377" t="n">
        <v>1.09861335966712</v>
      </c>
      <c r="H137" s="377" t="n">
        <v>554.113568</v>
      </c>
      <c r="I137" s="377" t="n">
        <v>19.2947393236532</v>
      </c>
      <c r="J137" s="377" t="n">
        <v>5.5542456407544</v>
      </c>
      <c r="K137" s="377" t="n">
        <v>18.6810908652599</v>
      </c>
    </row>
    <row r="138">
      <c r="A138" s="377" t="s">
        <v>96</v>
      </c>
      <c r="B138" s="377" t="s">
        <v>97</v>
      </c>
      <c r="C138" s="377" t="s">
        <v>17</v>
      </c>
      <c r="D138" s="377" t="n">
        <v>155437.8542667</v>
      </c>
      <c r="E138" s="377" t="n">
        <v>1.4571401136351</v>
      </c>
      <c r="F138" s="377" t="n">
        <v>98.1153381438924</v>
      </c>
      <c r="G138" s="377" t="n">
        <v>0.147259081069934</v>
      </c>
      <c r="H138" s="377" t="n">
        <v>2985.7492261</v>
      </c>
      <c r="I138" s="377" t="n">
        <v>7.83055391977946</v>
      </c>
      <c r="J138" s="377" t="n">
        <v>1.88466185610763</v>
      </c>
      <c r="K138" s="377" t="n">
        <v>7.66629540843763</v>
      </c>
    </row>
    <row r="139">
      <c r="A139" s="377" t="s">
        <v>98</v>
      </c>
      <c r="B139" s="377" t="s">
        <v>99</v>
      </c>
      <c r="C139" s="377" t="s">
        <v>16</v>
      </c>
      <c r="D139" s="377" t="n">
        <v>29288.7507169</v>
      </c>
      <c r="E139" s="377" t="n">
        <v>6.26063688203288</v>
      </c>
      <c r="F139" s="377" t="n">
        <v>93.5116878484299</v>
      </c>
      <c r="G139" s="377" t="n">
        <v>0.936215460069734</v>
      </c>
      <c r="H139" s="377" t="n">
        <v>2032.2011243</v>
      </c>
      <c r="I139" s="377" t="n">
        <v>14.19645275436</v>
      </c>
      <c r="J139" s="377" t="n">
        <v>6.48831215157011</v>
      </c>
      <c r="K139" s="377" t="n">
        <v>13.493045003966</v>
      </c>
    </row>
    <row r="140">
      <c r="A140" s="377" t="s">
        <v>98</v>
      </c>
      <c r="B140" s="377" t="s">
        <v>99</v>
      </c>
      <c r="C140" s="377" t="s">
        <v>17</v>
      </c>
      <c r="D140" s="377" t="n">
        <v>49107.3978866</v>
      </c>
      <c r="E140" s="377" t="n">
        <v>4.01763270772037</v>
      </c>
      <c r="F140" s="377" t="n">
        <v>94.2903409591933</v>
      </c>
      <c r="G140" s="377" t="n">
        <v>0.735861320286514</v>
      </c>
      <c r="H140" s="377" t="n">
        <v>2973.6502749</v>
      </c>
      <c r="I140" s="377" t="n">
        <v>12.1775076619314</v>
      </c>
      <c r="J140" s="377" t="n">
        <v>5.70965904080674</v>
      </c>
      <c r="K140" s="377" t="n">
        <v>12.1521467906591</v>
      </c>
    </row>
    <row r="141">
      <c r="A141" s="377" t="s">
        <v>100</v>
      </c>
      <c r="B141" s="377" t="s">
        <v>101</v>
      </c>
      <c r="C141" s="377" t="s">
        <v>16</v>
      </c>
      <c r="D141" s="377" t="n">
        <v>22064.0116329</v>
      </c>
      <c r="E141" s="377" t="n">
        <v>8.74686652979941</v>
      </c>
      <c r="F141" s="377" t="n">
        <v>91.6735086052072</v>
      </c>
      <c r="G141" s="377" t="n">
        <v>1.06874828043611</v>
      </c>
      <c r="H141" s="377" t="n">
        <v>2004.0228174</v>
      </c>
      <c r="I141" s="377" t="n">
        <v>14.5099949596985</v>
      </c>
      <c r="J141" s="377" t="n">
        <v>8.32649139479282</v>
      </c>
      <c r="K141" s="377" t="n">
        <v>11.7667694636221</v>
      </c>
    </row>
    <row r="142">
      <c r="A142" s="377" t="s">
        <v>100</v>
      </c>
      <c r="B142" s="377" t="s">
        <v>101</v>
      </c>
      <c r="C142" s="377" t="s">
        <v>17</v>
      </c>
      <c r="D142" s="377" t="n">
        <v>55276.3331607</v>
      </c>
      <c r="E142" s="377" t="n">
        <v>3.12705863614945</v>
      </c>
      <c r="F142" s="377" t="n">
        <v>94.7259241789615</v>
      </c>
      <c r="G142" s="377" t="n">
        <v>0.473536897969357</v>
      </c>
      <c r="H142" s="377" t="n">
        <v>3077.6323876</v>
      </c>
      <c r="I142" s="377" t="n">
        <v>9.01766640486235</v>
      </c>
      <c r="J142" s="377" t="n">
        <v>5.27407582103845</v>
      </c>
      <c r="K142" s="377" t="n">
        <v>8.50503895185828</v>
      </c>
    </row>
    <row r="143">
      <c r="A143" s="377" t="s">
        <v>102</v>
      </c>
      <c r="B143" s="377" t="s">
        <v>103</v>
      </c>
      <c r="C143" s="377" t="s">
        <v>16</v>
      </c>
      <c r="D143" s="377" t="n">
        <v>41657.1180069</v>
      </c>
      <c r="E143" s="377" t="n">
        <v>6.04558929692659</v>
      </c>
      <c r="F143" s="377" t="n">
        <v>93.3616298495701</v>
      </c>
      <c r="G143" s="377" t="n">
        <v>0.809484815803193</v>
      </c>
      <c r="H143" s="377" t="n">
        <v>2961.9809463</v>
      </c>
      <c r="I143" s="377" t="n">
        <v>12.1789257324051</v>
      </c>
      <c r="J143" s="377" t="n">
        <v>6.63837015042988</v>
      </c>
      <c r="K143" s="377" t="n">
        <v>11.3845447043912</v>
      </c>
    </row>
    <row r="144">
      <c r="A144" s="377" t="s">
        <v>102</v>
      </c>
      <c r="B144" s="377" t="s">
        <v>103</v>
      </c>
      <c r="C144" s="377" t="s">
        <v>17</v>
      </c>
      <c r="D144" s="377" t="n">
        <v>200123.5726223</v>
      </c>
      <c r="E144" s="377" t="n">
        <v>2.00321230454549</v>
      </c>
      <c r="F144" s="377" t="n">
        <v>95.5832790645193</v>
      </c>
      <c r="G144" s="377" t="n">
        <v>0.313898544698092</v>
      </c>
      <c r="H144" s="377" t="n">
        <v>9247.3284191</v>
      </c>
      <c r="I144" s="377" t="n">
        <v>6.93703535693205</v>
      </c>
      <c r="J144" s="377" t="n">
        <v>4.41672093548066</v>
      </c>
      <c r="K144" s="377" t="n">
        <v>6.79315099009285</v>
      </c>
    </row>
    <row r="145">
      <c r="A145" s="377" t="s">
        <v>104</v>
      </c>
      <c r="B145" s="377" t="s">
        <v>105</v>
      </c>
      <c r="C145" s="377" t="s">
        <v>16</v>
      </c>
      <c r="D145" s="377" t="n">
        <v>6085.9939924</v>
      </c>
      <c r="E145" s="377" t="n">
        <v>9.40465717465924</v>
      </c>
      <c r="F145" s="377" t="n">
        <v>94.1169666378396</v>
      </c>
      <c r="G145" s="377" t="n">
        <v>1.08865410242418</v>
      </c>
      <c r="H145" s="377" t="n">
        <v>380.4213733</v>
      </c>
      <c r="I145" s="377" t="n">
        <v>19.9045638684439</v>
      </c>
      <c r="J145" s="377" t="n">
        <v>5.88303336216044</v>
      </c>
      <c r="K145" s="377" t="n">
        <v>17.4163251388356</v>
      </c>
    </row>
    <row r="146">
      <c r="A146" s="377" t="s">
        <v>104</v>
      </c>
      <c r="B146" s="377" t="s">
        <v>105</v>
      </c>
      <c r="C146" s="377" t="s">
        <v>17</v>
      </c>
      <c r="D146" s="377" t="n">
        <v>11050.8448764</v>
      </c>
      <c r="E146" s="377" t="n">
        <v>4.26574505633011</v>
      </c>
      <c r="F146" s="377" t="n">
        <v>96.0643592921871</v>
      </c>
      <c r="G146" s="377" t="n">
        <v>0.697538751800874</v>
      </c>
      <c r="H146" s="377" t="n">
        <v>452.7397598</v>
      </c>
      <c r="I146" s="377" t="n">
        <v>17.3442394119963</v>
      </c>
      <c r="J146" s="377" t="n">
        <v>3.93564070781292</v>
      </c>
      <c r="K146" s="377" t="n">
        <v>17.0261002586439</v>
      </c>
    </row>
    <row r="147">
      <c r="A147" s="377" t="s">
        <v>106</v>
      </c>
      <c r="B147" s="377" t="s">
        <v>107</v>
      </c>
      <c r="C147" s="377" t="s">
        <v>16</v>
      </c>
      <c r="D147" s="377" t="n">
        <v>126845.7190385</v>
      </c>
      <c r="E147" s="377" t="n">
        <v>3.77526626087504</v>
      </c>
      <c r="F147" s="377" t="n">
        <v>93.3070711190598</v>
      </c>
      <c r="G147" s="377" t="n">
        <v>0.528885939224398</v>
      </c>
      <c r="H147" s="377" t="n">
        <v>9098.6606502</v>
      </c>
      <c r="I147" s="377" t="n">
        <v>7.96968369709945</v>
      </c>
      <c r="J147" s="377" t="n">
        <v>6.6929288809402</v>
      </c>
      <c r="K147" s="377" t="n">
        <v>7.37327391683704</v>
      </c>
    </row>
    <row r="148">
      <c r="A148" s="377" t="s">
        <v>106</v>
      </c>
      <c r="B148" s="377" t="s">
        <v>107</v>
      </c>
      <c r="C148" s="377" t="s">
        <v>17</v>
      </c>
      <c r="D148" s="377" t="n">
        <v>239372.7343722</v>
      </c>
      <c r="E148" s="377" t="n">
        <v>2.22721427976436</v>
      </c>
      <c r="F148" s="377" t="n">
        <v>96.1391802680051</v>
      </c>
      <c r="G148" s="377" t="n">
        <v>0.262568303569535</v>
      </c>
      <c r="H148" s="377" t="n">
        <v>9612.8859596</v>
      </c>
      <c r="I148" s="377" t="n">
        <v>6.40840288617877</v>
      </c>
      <c r="J148" s="377" t="n">
        <v>3.86081973199488</v>
      </c>
      <c r="K148" s="377" t="n">
        <v>6.53827508711285</v>
      </c>
    </row>
    <row r="149">
      <c r="A149" s="377" t="s">
        <v>108</v>
      </c>
      <c r="B149" s="377" t="s">
        <v>109</v>
      </c>
      <c r="C149" s="377" t="s">
        <v>16</v>
      </c>
      <c r="D149" s="377" t="n">
        <v>286336.6227338</v>
      </c>
      <c r="E149" s="377" t="n">
        <v>3.04229798187042</v>
      </c>
      <c r="F149" s="377" t="n">
        <v>94.1751316943246</v>
      </c>
      <c r="G149" s="377" t="n">
        <v>0.369345787385863</v>
      </c>
      <c r="H149" s="377" t="n">
        <v>17710.3348677</v>
      </c>
      <c r="I149" s="377" t="n">
        <v>6.26528762758555</v>
      </c>
      <c r="J149" s="377" t="n">
        <v>5.82486830567537</v>
      </c>
      <c r="K149" s="377" t="n">
        <v>5.97149778200432</v>
      </c>
    </row>
    <row r="150">
      <c r="A150" s="377" t="s">
        <v>108</v>
      </c>
      <c r="B150" s="377" t="s">
        <v>109</v>
      </c>
      <c r="C150" s="377" t="s">
        <v>17</v>
      </c>
      <c r="D150" s="377" t="n">
        <v>332026.4590215</v>
      </c>
      <c r="E150" s="377" t="n">
        <v>2.37351081084576</v>
      </c>
      <c r="F150" s="377" t="n">
        <v>95.4342974358972</v>
      </c>
      <c r="G150" s="377" t="n">
        <v>0.277621485103989</v>
      </c>
      <c r="H150" s="377" t="n">
        <v>15884.5833839</v>
      </c>
      <c r="I150" s="377" t="n">
        <v>6.04458052647538</v>
      </c>
      <c r="J150" s="377" t="n">
        <v>4.56570256410276</v>
      </c>
      <c r="K150" s="377" t="n">
        <v>5.80296482568094</v>
      </c>
    </row>
    <row r="151">
      <c r="A151" s="377" t="s">
        <v>110</v>
      </c>
      <c r="B151" s="377" t="s">
        <v>111</v>
      </c>
      <c r="C151" s="377" t="s">
        <v>16</v>
      </c>
      <c r="D151" s="377" t="n">
        <v>1597.099674</v>
      </c>
      <c r="E151" s="377" t="n">
        <v>9.49904317437612</v>
      </c>
      <c r="F151" s="377" t="n">
        <v>90.9558067831449</v>
      </c>
      <c r="G151" s="377" t="n">
        <v>1.88028606190783</v>
      </c>
      <c r="H151" s="377" t="n">
        <v>158.8076512</v>
      </c>
      <c r="I151" s="377" t="n">
        <v>19.1625966126892</v>
      </c>
      <c r="J151" s="377" t="n">
        <v>9.04419321685509</v>
      </c>
      <c r="K151" s="377" t="n">
        <v>18.909695054414</v>
      </c>
    </row>
    <row r="152">
      <c r="A152" s="377" t="s">
        <v>110</v>
      </c>
      <c r="B152" s="377" t="s">
        <v>111</v>
      </c>
      <c r="C152" s="377" t="s">
        <v>17</v>
      </c>
      <c r="D152" s="377" t="n">
        <v>1718.0100448</v>
      </c>
      <c r="E152" s="377" t="n">
        <v>6.64887378292182</v>
      </c>
      <c r="F152" s="377" t="n">
        <v>93.9782823297137</v>
      </c>
      <c r="G152" s="377" t="n">
        <v>1.04595675683378</v>
      </c>
      <c r="H152" s="377" t="n">
        <v>110.0825764</v>
      </c>
      <c r="I152" s="377" t="n">
        <v>20.8946980087413</v>
      </c>
      <c r="J152" s="377" t="n">
        <v>6.02171767028628</v>
      </c>
      <c r="K152" s="377" t="n">
        <v>16.3237841394386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923</v>
      </c>
    </row>
    <row r="162">
      <c r="A162" s="5" t="s">
        <v>26</v>
      </c>
      <c r="B162" s="5" t="s">
        <v>71</v>
      </c>
      <c r="C162" s="5" t="s">
        <v>11</v>
      </c>
      <c r="D162" s="5" t="s">
        <v>912</v>
      </c>
      <c r="E162" s="5" t="s">
        <v>913</v>
      </c>
      <c r="F162" s="5" t="s">
        <v>914</v>
      </c>
      <c r="G162" s="5" t="s">
        <v>915</v>
      </c>
      <c r="H162" s="5" t="s">
        <v>916</v>
      </c>
      <c r="I162" s="5" t="s">
        <v>917</v>
      </c>
      <c r="J162" s="5" t="s">
        <v>918</v>
      </c>
      <c r="K162" s="5" t="s">
        <v>919</v>
      </c>
    </row>
    <row r="163">
      <c r="A163" s="378" t="s">
        <v>72</v>
      </c>
      <c r="B163" s="378" t="s">
        <v>73</v>
      </c>
      <c r="C163" s="378" t="s">
        <v>16</v>
      </c>
      <c r="D163" s="378" t="n">
        <v>70162.2825135</v>
      </c>
      <c r="E163" s="378" t="n">
        <v>7.23459661895233</v>
      </c>
      <c r="F163" s="378" t="n">
        <v>95.7224239929432</v>
      </c>
      <c r="G163" s="378" t="n">
        <v>0.684801503189798</v>
      </c>
      <c r="H163" s="378" t="n">
        <v>3135.3624758</v>
      </c>
      <c r="I163" s="378" t="n">
        <v>16.7696142816737</v>
      </c>
      <c r="J163" s="378" t="n">
        <v>4.27757600705684</v>
      </c>
      <c r="K163" s="378" t="n">
        <v>15.3243004288404</v>
      </c>
    </row>
    <row r="164">
      <c r="A164" s="378" t="s">
        <v>72</v>
      </c>
      <c r="B164" s="378" t="s">
        <v>73</v>
      </c>
      <c r="C164" s="378" t="s">
        <v>17</v>
      </c>
      <c r="D164" s="378" t="n">
        <v>487307.6518448</v>
      </c>
      <c r="E164" s="378" t="n">
        <v>1.46085380963238</v>
      </c>
      <c r="F164" s="378" t="n">
        <v>97.476472534725</v>
      </c>
      <c r="G164" s="378" t="n">
        <v>0.165243904137596</v>
      </c>
      <c r="H164" s="378" t="n">
        <v>12615.7031691</v>
      </c>
      <c r="I164" s="378" t="n">
        <v>6.35488755264894</v>
      </c>
      <c r="J164" s="378" t="n">
        <v>2.523527465275</v>
      </c>
      <c r="K164" s="378" t="n">
        <v>6.38288788406107</v>
      </c>
    </row>
    <row r="165">
      <c r="A165" s="378" t="s">
        <v>74</v>
      </c>
      <c r="B165" s="378" t="s">
        <v>75</v>
      </c>
      <c r="C165" s="378" t="s">
        <v>16</v>
      </c>
      <c r="D165" s="378" t="n">
        <v>12962.1777391</v>
      </c>
      <c r="E165" s="378" t="n">
        <v>14.2963393960861</v>
      </c>
      <c r="F165" s="378" t="n">
        <v>95.8993435037593</v>
      </c>
      <c r="G165" s="378" t="n">
        <v>0.777091926829923</v>
      </c>
      <c r="H165" s="378" t="n">
        <v>554.2627969</v>
      </c>
      <c r="I165" s="378" t="n">
        <v>19.1242588755273</v>
      </c>
      <c r="J165" s="378" t="n">
        <v>4.10065649624074</v>
      </c>
      <c r="K165" s="378" t="n">
        <v>18.1733353411531</v>
      </c>
    </row>
    <row r="166">
      <c r="A166" s="378" t="s">
        <v>74</v>
      </c>
      <c r="B166" s="378" t="s">
        <v>75</v>
      </c>
      <c r="C166" s="378" t="s">
        <v>17</v>
      </c>
      <c r="D166" s="378" t="n">
        <v>155055.5546805</v>
      </c>
      <c r="E166" s="378" t="n">
        <v>2.55505640973657</v>
      </c>
      <c r="F166" s="378" t="n">
        <v>97.0033545022726</v>
      </c>
      <c r="G166" s="378" t="n">
        <v>0.423558975781885</v>
      </c>
      <c r="H166" s="378" t="n">
        <v>4790.0047603</v>
      </c>
      <c r="I166" s="378" t="n">
        <v>14.1792967330047</v>
      </c>
      <c r="J166" s="378" t="n">
        <v>2.99664549772746</v>
      </c>
      <c r="K166" s="378" t="n">
        <v>13.7108782175096</v>
      </c>
    </row>
    <row r="167">
      <c r="A167" s="378" t="s">
        <v>76</v>
      </c>
      <c r="B167" s="378" t="s">
        <v>77</v>
      </c>
      <c r="C167" s="378" t="s">
        <v>16</v>
      </c>
      <c r="D167" s="378" t="n">
        <v>36405.7171017</v>
      </c>
      <c r="E167" s="378" t="n">
        <v>5.35006144630616</v>
      </c>
      <c r="F167" s="378" t="n">
        <v>93.2533881340873</v>
      </c>
      <c r="G167" s="378" t="n">
        <v>0.644133379533647</v>
      </c>
      <c r="H167" s="378" t="n">
        <v>2633.8479266</v>
      </c>
      <c r="I167" s="378" t="n">
        <v>10.0368363272002</v>
      </c>
      <c r="J167" s="378" t="n">
        <v>6.74661186591272</v>
      </c>
      <c r="K167" s="378" t="n">
        <v>8.90337568628549</v>
      </c>
    </row>
    <row r="168">
      <c r="A168" s="378" t="s">
        <v>76</v>
      </c>
      <c r="B168" s="378" t="s">
        <v>77</v>
      </c>
      <c r="C168" s="378" t="s">
        <v>17</v>
      </c>
      <c r="D168" s="378" t="n">
        <v>65243.6461352</v>
      </c>
      <c r="E168" s="378" t="n">
        <v>2.78868588390033</v>
      </c>
      <c r="F168" s="378" t="n">
        <v>96.4237865836921</v>
      </c>
      <c r="G168" s="378" t="n">
        <v>0.329920078957333</v>
      </c>
      <c r="H168" s="378" t="n">
        <v>2419.7888395</v>
      </c>
      <c r="I168" s="378" t="n">
        <v>8.93538133898192</v>
      </c>
      <c r="J168" s="378" t="n">
        <v>3.57621341630791</v>
      </c>
      <c r="K168" s="378" t="n">
        <v>8.89548233838339</v>
      </c>
    </row>
    <row r="169">
      <c r="A169" s="378" t="s">
        <v>78</v>
      </c>
      <c r="B169" s="378" t="s">
        <v>79</v>
      </c>
      <c r="C169" s="378" t="s">
        <v>16</v>
      </c>
      <c r="D169" s="378" t="n">
        <v>152248.8413975</v>
      </c>
      <c r="E169" s="378" t="n">
        <v>3.44207837271199</v>
      </c>
      <c r="F169" s="378" t="n">
        <v>92.9501154618518</v>
      </c>
      <c r="G169" s="378" t="n">
        <v>0.463205141730087</v>
      </c>
      <c r="H169" s="378" t="n">
        <v>11547.4493774</v>
      </c>
      <c r="I169" s="378" t="n">
        <v>6.77342891671402</v>
      </c>
      <c r="J169" s="378" t="n">
        <v>7.04988453814823</v>
      </c>
      <c r="K169" s="378" t="n">
        <v>6.10718816362971</v>
      </c>
    </row>
    <row r="170">
      <c r="A170" s="378" t="s">
        <v>78</v>
      </c>
      <c r="B170" s="378" t="s">
        <v>79</v>
      </c>
      <c r="C170" s="378" t="s">
        <v>17</v>
      </c>
      <c r="D170" s="378" t="n">
        <v>227801.367999</v>
      </c>
      <c r="E170" s="378" t="n">
        <v>2.16524636956526</v>
      </c>
      <c r="F170" s="378" t="n">
        <v>95.6603143401655</v>
      </c>
      <c r="G170" s="378" t="n">
        <v>0.272343286682286</v>
      </c>
      <c r="H170" s="378" t="n">
        <v>10334.3412241</v>
      </c>
      <c r="I170" s="378" t="n">
        <v>6.41892584427027</v>
      </c>
      <c r="J170" s="378" t="n">
        <v>4.33968565983448</v>
      </c>
      <c r="K170" s="378" t="n">
        <v>6.00330218697338</v>
      </c>
    </row>
    <row r="171">
      <c r="A171" s="378" t="s">
        <v>80</v>
      </c>
      <c r="B171" s="378" t="s">
        <v>81</v>
      </c>
      <c r="C171" s="378" t="s">
        <v>16</v>
      </c>
      <c r="D171" s="378" t="n">
        <v>162901.0278344</v>
      </c>
      <c r="E171" s="378" t="n">
        <v>3.95283065858303</v>
      </c>
      <c r="F171" s="378" t="n">
        <v>92.7726655552373</v>
      </c>
      <c r="G171" s="378" t="n">
        <v>0.561221197816233</v>
      </c>
      <c r="H171" s="378" t="n">
        <v>12690.5937488</v>
      </c>
      <c r="I171" s="378" t="n">
        <v>7.75129373363283</v>
      </c>
      <c r="J171" s="378" t="n">
        <v>7.22733444476271</v>
      </c>
      <c r="K171" s="378" t="n">
        <v>7.2040372402089</v>
      </c>
    </row>
    <row r="172">
      <c r="A172" s="378" t="s">
        <v>80</v>
      </c>
      <c r="B172" s="378" t="s">
        <v>81</v>
      </c>
      <c r="C172" s="378" t="s">
        <v>17</v>
      </c>
      <c r="D172" s="378" t="n">
        <v>203175.1451401</v>
      </c>
      <c r="E172" s="378" t="n">
        <v>2.85875628543661</v>
      </c>
      <c r="F172" s="378" t="n">
        <v>96.380894292581</v>
      </c>
      <c r="G172" s="378" t="n">
        <v>0.39255552654196</v>
      </c>
      <c r="H172" s="378" t="n">
        <v>7629.2332913</v>
      </c>
      <c r="I172" s="378" t="n">
        <v>10.30392818803</v>
      </c>
      <c r="J172" s="378" t="n">
        <v>3.61910570741903</v>
      </c>
      <c r="K172" s="378" t="n">
        <v>10.4541993979477</v>
      </c>
    </row>
    <row r="173">
      <c r="A173" s="378" t="s">
        <v>82</v>
      </c>
      <c r="B173" s="378" t="s">
        <v>83</v>
      </c>
      <c r="C173" s="378" t="s">
        <v>16</v>
      </c>
      <c r="D173" s="378" t="n">
        <v>82659.9516183</v>
      </c>
      <c r="E173" s="378" t="n">
        <v>6.30314940719216</v>
      </c>
      <c r="F173" s="378" t="n">
        <v>94.1639822863805</v>
      </c>
      <c r="G173" s="378" t="n">
        <v>0.790822211935261</v>
      </c>
      <c r="H173" s="378" t="n">
        <v>5123.0303789</v>
      </c>
      <c r="I173" s="378" t="n">
        <v>14.3112939962867</v>
      </c>
      <c r="J173" s="378" t="n">
        <v>5.83601771361949</v>
      </c>
      <c r="K173" s="378" t="n">
        <v>12.759894231055</v>
      </c>
    </row>
    <row r="174">
      <c r="A174" s="378" t="s">
        <v>82</v>
      </c>
      <c r="B174" s="378" t="s">
        <v>83</v>
      </c>
      <c r="C174" s="378" t="s">
        <v>17</v>
      </c>
      <c r="D174" s="378" t="n">
        <v>89130.4087701</v>
      </c>
      <c r="E174" s="378" t="n">
        <v>4.52858510588038</v>
      </c>
      <c r="F174" s="378" t="n">
        <v>96.0477504548565</v>
      </c>
      <c r="G174" s="378" t="n">
        <v>0.497882242584114</v>
      </c>
      <c r="H174" s="378" t="n">
        <v>3667.6092449</v>
      </c>
      <c r="I174" s="378" t="n">
        <v>12.3570047575419</v>
      </c>
      <c r="J174" s="378" t="n">
        <v>3.95224954514348</v>
      </c>
      <c r="K174" s="378" t="n">
        <v>12.0995571877249</v>
      </c>
    </row>
    <row r="175">
      <c r="A175" s="378" t="s">
        <v>84</v>
      </c>
      <c r="B175" s="378" t="s">
        <v>85</v>
      </c>
      <c r="C175" s="378" t="s">
        <v>16</v>
      </c>
      <c r="D175" s="378" t="n">
        <v>270296.0836561</v>
      </c>
      <c r="E175" s="378" t="n">
        <v>3.91595677868947</v>
      </c>
      <c r="F175" s="378" t="n">
        <v>89.012927773874</v>
      </c>
      <c r="G175" s="378" t="n">
        <v>0.83254098622182</v>
      </c>
      <c r="H175" s="378" t="n">
        <v>33363.2728171</v>
      </c>
      <c r="I175" s="378" t="n">
        <v>7.32122454718785</v>
      </c>
      <c r="J175" s="378" t="n">
        <v>10.987072226126</v>
      </c>
      <c r="K175" s="378" t="n">
        <v>6.74491886010676</v>
      </c>
    </row>
    <row r="176">
      <c r="A176" s="378" t="s">
        <v>84</v>
      </c>
      <c r="B176" s="378" t="s">
        <v>85</v>
      </c>
      <c r="C176" s="378" t="s">
        <v>17</v>
      </c>
      <c r="D176" s="378" t="n">
        <v>390114.8613183</v>
      </c>
      <c r="E176" s="378" t="n">
        <v>2.59547670765531</v>
      </c>
      <c r="F176" s="378" t="n">
        <v>92.7891292969715</v>
      </c>
      <c r="G176" s="378" t="n">
        <v>0.518484141118826</v>
      </c>
      <c r="H176" s="378" t="n">
        <v>30316.7822094</v>
      </c>
      <c r="I176" s="378" t="n">
        <v>6.87379854134721</v>
      </c>
      <c r="J176" s="378" t="n">
        <v>7.21087070302847</v>
      </c>
      <c r="K176" s="378" t="n">
        <v>6.67182840880763</v>
      </c>
    </row>
    <row r="177">
      <c r="A177" s="378" t="s">
        <v>86</v>
      </c>
      <c r="B177" s="378" t="s">
        <v>87</v>
      </c>
      <c r="C177" s="378" t="s">
        <v>16</v>
      </c>
      <c r="D177" s="378" t="n">
        <v>322051.7142296</v>
      </c>
      <c r="E177" s="378" t="n">
        <v>2.57089250885379</v>
      </c>
      <c r="F177" s="378" t="n">
        <v>94.3696167146494</v>
      </c>
      <c r="G177" s="378" t="n">
        <v>0.347518160545922</v>
      </c>
      <c r="H177" s="378" t="n">
        <v>19214.6016053</v>
      </c>
      <c r="I177" s="378" t="n">
        <v>6.49778758776324</v>
      </c>
      <c r="J177" s="378" t="n">
        <v>5.6303832853506</v>
      </c>
      <c r="K177" s="378" t="n">
        <v>5.82467550609328</v>
      </c>
    </row>
    <row r="178">
      <c r="A178" s="378" t="s">
        <v>86</v>
      </c>
      <c r="B178" s="378" t="s">
        <v>87</v>
      </c>
      <c r="C178" s="378" t="s">
        <v>17</v>
      </c>
      <c r="D178" s="378" t="n">
        <v>670540.1410154</v>
      </c>
      <c r="E178" s="378" t="n">
        <v>1.40908831165649</v>
      </c>
      <c r="F178" s="378" t="n">
        <v>96.7229342126418</v>
      </c>
      <c r="G178" s="378" t="n">
        <v>0.195068039622158</v>
      </c>
      <c r="H178" s="378" t="n">
        <v>22718.5431569</v>
      </c>
      <c r="I178" s="378" t="n">
        <v>5.89722579702098</v>
      </c>
      <c r="J178" s="378" t="n">
        <v>3.27706578735819</v>
      </c>
      <c r="K178" s="378" t="n">
        <v>5.75745327913392</v>
      </c>
    </row>
    <row r="179">
      <c r="A179" s="378" t="s">
        <v>88</v>
      </c>
      <c r="B179" s="378" t="s">
        <v>89</v>
      </c>
      <c r="C179" s="378" t="s">
        <v>16</v>
      </c>
      <c r="D179" s="378" t="n">
        <v>56674.5840746</v>
      </c>
      <c r="E179" s="378" t="n">
        <v>6.55246489177915</v>
      </c>
      <c r="F179" s="378" t="n">
        <v>94.0079589183175</v>
      </c>
      <c r="G179" s="378" t="n">
        <v>0.640341166727292</v>
      </c>
      <c r="H179" s="378" t="n">
        <v>3612.4221818</v>
      </c>
      <c r="I179" s="378" t="n">
        <v>10.7466042046756</v>
      </c>
      <c r="J179" s="378" t="n">
        <v>5.99204108168252</v>
      </c>
      <c r="K179" s="378" t="n">
        <v>10.0461871463845</v>
      </c>
    </row>
    <row r="180">
      <c r="A180" s="378" t="s">
        <v>88</v>
      </c>
      <c r="B180" s="378" t="s">
        <v>89</v>
      </c>
      <c r="C180" s="378" t="s">
        <v>17</v>
      </c>
      <c r="D180" s="378" t="n">
        <v>325768.0982855</v>
      </c>
      <c r="E180" s="378" t="n">
        <v>1.55924336950836</v>
      </c>
      <c r="F180" s="378" t="n">
        <v>97.2027177554023</v>
      </c>
      <c r="G180" s="378" t="n">
        <v>0.231737843298062</v>
      </c>
      <c r="H180" s="378" t="n">
        <v>9374.895458</v>
      </c>
      <c r="I180" s="378" t="n">
        <v>8.09743476179588</v>
      </c>
      <c r="J180" s="378" t="n">
        <v>2.79728224459767</v>
      </c>
      <c r="K180" s="378" t="n">
        <v>8.05265475761349</v>
      </c>
    </row>
    <row r="181">
      <c r="A181" s="378" t="s">
        <v>90</v>
      </c>
      <c r="B181" s="378" t="s">
        <v>91</v>
      </c>
      <c r="C181" s="378" t="s">
        <v>16</v>
      </c>
      <c r="D181" s="378" t="n">
        <v>145021.3465029</v>
      </c>
      <c r="E181" s="378" t="n">
        <v>5.20371042201963</v>
      </c>
      <c r="F181" s="378" t="n">
        <v>94.2621078830918</v>
      </c>
      <c r="G181" s="378" t="n">
        <v>0.525049081205589</v>
      </c>
      <c r="H181" s="378" t="n">
        <v>8827.6918432</v>
      </c>
      <c r="I181" s="378" t="n">
        <v>9.33313996625408</v>
      </c>
      <c r="J181" s="378" t="n">
        <v>5.73789211690824</v>
      </c>
      <c r="K181" s="378" t="n">
        <v>8.62550778720243</v>
      </c>
    </row>
    <row r="182">
      <c r="A182" s="378" t="s">
        <v>90</v>
      </c>
      <c r="B182" s="378" t="s">
        <v>91</v>
      </c>
      <c r="C182" s="378" t="s">
        <v>17</v>
      </c>
      <c r="D182" s="378" t="n">
        <v>640114.5532265</v>
      </c>
      <c r="E182" s="378" t="n">
        <v>1.62357009675064</v>
      </c>
      <c r="F182" s="378" t="n">
        <v>96.8963289509149</v>
      </c>
      <c r="G182" s="378" t="n">
        <v>0.174056106313622</v>
      </c>
      <c r="H182" s="378" t="n">
        <v>20503.4084207</v>
      </c>
      <c r="I182" s="378" t="n">
        <v>5.4266136908914</v>
      </c>
      <c r="J182" s="378" t="n">
        <v>3.10367104908506</v>
      </c>
      <c r="K182" s="378" t="n">
        <v>5.43401586912761</v>
      </c>
    </row>
    <row r="183">
      <c r="A183" s="378" t="s">
        <v>92</v>
      </c>
      <c r="B183" s="378" t="s">
        <v>93</v>
      </c>
      <c r="C183" s="378" t="s">
        <v>16</v>
      </c>
      <c r="D183" s="378" t="n">
        <v>204908.2367381</v>
      </c>
      <c r="E183" s="378" t="n">
        <v>5.75605197713073</v>
      </c>
      <c r="F183" s="378" t="n">
        <v>94.7786252074098</v>
      </c>
      <c r="G183" s="378" t="n">
        <v>0.554700633978707</v>
      </c>
      <c r="H183" s="378" t="n">
        <v>11288.4387145</v>
      </c>
      <c r="I183" s="378" t="n">
        <v>10.6541685088362</v>
      </c>
      <c r="J183" s="378" t="n">
        <v>5.22137479259015</v>
      </c>
      <c r="K183" s="378" t="n">
        <v>10.0689503394374</v>
      </c>
    </row>
    <row r="184">
      <c r="A184" s="378" t="s">
        <v>92</v>
      </c>
      <c r="B184" s="378" t="s">
        <v>93</v>
      </c>
      <c r="C184" s="378" t="s">
        <v>17</v>
      </c>
      <c r="D184" s="378" t="n">
        <v>1007706.9315034</v>
      </c>
      <c r="E184" s="378" t="n">
        <v>1.36965790689728</v>
      </c>
      <c r="F184" s="378" t="n">
        <v>96.9023210459521</v>
      </c>
      <c r="G184" s="378" t="n">
        <v>0.160155077134847</v>
      </c>
      <c r="H184" s="378" t="n">
        <v>32213.393032</v>
      </c>
      <c r="I184" s="378" t="n">
        <v>5.01988016435504</v>
      </c>
      <c r="J184" s="378" t="n">
        <v>3.09767895404793</v>
      </c>
      <c r="K184" s="378" t="n">
        <v>5.01000876200552</v>
      </c>
    </row>
    <row r="185">
      <c r="A185" s="378" t="s">
        <v>94</v>
      </c>
      <c r="B185" s="378" t="s">
        <v>95</v>
      </c>
      <c r="C185" s="378" t="s">
        <v>16</v>
      </c>
      <c r="D185" s="378" t="n">
        <v>21634.8268289</v>
      </c>
      <c r="E185" s="378" t="n">
        <v>9.78906996552378</v>
      </c>
      <c r="F185" s="378" t="n">
        <v>96.2524428069231</v>
      </c>
      <c r="G185" s="378" t="n">
        <v>0.811998363755554</v>
      </c>
      <c r="H185" s="378" t="n">
        <v>842.3448646</v>
      </c>
      <c r="I185" s="378" t="n">
        <v>23.0471773808088</v>
      </c>
      <c r="J185" s="378" t="n">
        <v>3.74755719307688</v>
      </c>
      <c r="K185" s="378" t="n">
        <v>20.8554058123732</v>
      </c>
    </row>
    <row r="186">
      <c r="A186" s="378" t="s">
        <v>94</v>
      </c>
      <c r="B186" s="378" t="s">
        <v>95</v>
      </c>
      <c r="C186" s="378" t="s">
        <v>17</v>
      </c>
      <c r="D186" s="378" t="n">
        <v>121752.4249658</v>
      </c>
      <c r="E186" s="378" t="n">
        <v>2.05907767501992</v>
      </c>
      <c r="F186" s="378" t="n">
        <v>97.0016504532617</v>
      </c>
      <c r="G186" s="378" t="n">
        <v>0.270781856309995</v>
      </c>
      <c r="H186" s="378" t="n">
        <v>3763.4032669</v>
      </c>
      <c r="I186" s="378" t="n">
        <v>8.75494385680527</v>
      </c>
      <c r="J186" s="378" t="n">
        <v>2.99834954673831</v>
      </c>
      <c r="K186" s="378" t="n">
        <v>8.76024845183267</v>
      </c>
    </row>
    <row r="187">
      <c r="A187" s="378" t="s">
        <v>96</v>
      </c>
      <c r="B187" s="378" t="s">
        <v>97</v>
      </c>
      <c r="C187" s="378" t="s">
        <v>16</v>
      </c>
      <c r="D187" s="378" t="n">
        <v>9422.2829373</v>
      </c>
      <c r="E187" s="378" t="n">
        <v>9.51007465937117</v>
      </c>
      <c r="F187" s="378" t="n">
        <v>94.4457543592456</v>
      </c>
      <c r="G187" s="378" t="n">
        <v>1.09861335966712</v>
      </c>
      <c r="H187" s="378" t="n">
        <v>554.113568</v>
      </c>
      <c r="I187" s="378" t="n">
        <v>19.2947393236532</v>
      </c>
      <c r="J187" s="378" t="n">
        <v>5.5542456407544</v>
      </c>
      <c r="K187" s="378" t="n">
        <v>18.6810908652599</v>
      </c>
    </row>
    <row r="188">
      <c r="A188" s="378" t="s">
        <v>96</v>
      </c>
      <c r="B188" s="378" t="s">
        <v>97</v>
      </c>
      <c r="C188" s="378" t="s">
        <v>17</v>
      </c>
      <c r="D188" s="378" t="n">
        <v>155437.8542667</v>
      </c>
      <c r="E188" s="378" t="n">
        <v>1.4571401136351</v>
      </c>
      <c r="F188" s="378" t="n">
        <v>98.1153381438924</v>
      </c>
      <c r="G188" s="378" t="n">
        <v>0.147259081069934</v>
      </c>
      <c r="H188" s="378" t="n">
        <v>2985.7492261</v>
      </c>
      <c r="I188" s="378" t="n">
        <v>7.83055391977946</v>
      </c>
      <c r="J188" s="378" t="n">
        <v>1.88466185610763</v>
      </c>
      <c r="K188" s="378" t="n">
        <v>7.66629540843763</v>
      </c>
    </row>
    <row r="189">
      <c r="A189" s="378" t="s">
        <v>98</v>
      </c>
      <c r="B189" s="378" t="s">
        <v>99</v>
      </c>
      <c r="C189" s="378" t="s">
        <v>16</v>
      </c>
      <c r="D189" s="378" t="n">
        <v>29288.7507169</v>
      </c>
      <c r="E189" s="378" t="n">
        <v>6.26063688203288</v>
      </c>
      <c r="F189" s="378" t="n">
        <v>93.5116878484299</v>
      </c>
      <c r="G189" s="378" t="n">
        <v>0.936215460069734</v>
      </c>
      <c r="H189" s="378" t="n">
        <v>2032.2011243</v>
      </c>
      <c r="I189" s="378" t="n">
        <v>14.19645275436</v>
      </c>
      <c r="J189" s="378" t="n">
        <v>6.48831215157011</v>
      </c>
      <c r="K189" s="378" t="n">
        <v>13.493045003966</v>
      </c>
    </row>
    <row r="190">
      <c r="A190" s="378" t="s">
        <v>98</v>
      </c>
      <c r="B190" s="378" t="s">
        <v>99</v>
      </c>
      <c r="C190" s="378" t="s">
        <v>17</v>
      </c>
      <c r="D190" s="378" t="n">
        <v>49107.3978866</v>
      </c>
      <c r="E190" s="378" t="n">
        <v>4.01763270772037</v>
      </c>
      <c r="F190" s="378" t="n">
        <v>94.2903409591933</v>
      </c>
      <c r="G190" s="378" t="n">
        <v>0.735861320286514</v>
      </c>
      <c r="H190" s="378" t="n">
        <v>2973.6502749</v>
      </c>
      <c r="I190" s="378" t="n">
        <v>12.1775076619314</v>
      </c>
      <c r="J190" s="378" t="n">
        <v>5.70965904080674</v>
      </c>
      <c r="K190" s="378" t="n">
        <v>12.1521467906591</v>
      </c>
    </row>
    <row r="191">
      <c r="A191" s="378" t="s">
        <v>100</v>
      </c>
      <c r="B191" s="378" t="s">
        <v>101</v>
      </c>
      <c r="C191" s="378" t="s">
        <v>16</v>
      </c>
      <c r="D191" s="378" t="n">
        <v>22064.0116329</v>
      </c>
      <c r="E191" s="378" t="n">
        <v>8.74686652979941</v>
      </c>
      <c r="F191" s="378" t="n">
        <v>91.6735086052072</v>
      </c>
      <c r="G191" s="378" t="n">
        <v>1.06874828043611</v>
      </c>
      <c r="H191" s="378" t="n">
        <v>2004.0228174</v>
      </c>
      <c r="I191" s="378" t="n">
        <v>14.5099949596985</v>
      </c>
      <c r="J191" s="378" t="n">
        <v>8.32649139479282</v>
      </c>
      <c r="K191" s="378" t="n">
        <v>11.7667694636221</v>
      </c>
    </row>
    <row r="192">
      <c r="A192" s="378" t="s">
        <v>100</v>
      </c>
      <c r="B192" s="378" t="s">
        <v>101</v>
      </c>
      <c r="C192" s="378" t="s">
        <v>17</v>
      </c>
      <c r="D192" s="378" t="n">
        <v>55276.3331607</v>
      </c>
      <c r="E192" s="378" t="n">
        <v>3.12705863614945</v>
      </c>
      <c r="F192" s="378" t="n">
        <v>94.7259241789615</v>
      </c>
      <c r="G192" s="378" t="n">
        <v>0.473536897969357</v>
      </c>
      <c r="H192" s="378" t="n">
        <v>3077.6323876</v>
      </c>
      <c r="I192" s="378" t="n">
        <v>9.01766640486235</v>
      </c>
      <c r="J192" s="378" t="n">
        <v>5.27407582103845</v>
      </c>
      <c r="K192" s="378" t="n">
        <v>8.50503895185828</v>
      </c>
    </row>
    <row r="193">
      <c r="A193" s="378" t="s">
        <v>102</v>
      </c>
      <c r="B193" s="378" t="s">
        <v>103</v>
      </c>
      <c r="C193" s="378" t="s">
        <v>16</v>
      </c>
      <c r="D193" s="378" t="n">
        <v>41657.1180069</v>
      </c>
      <c r="E193" s="378" t="n">
        <v>6.04558929692659</v>
      </c>
      <c r="F193" s="378" t="n">
        <v>93.3616298495701</v>
      </c>
      <c r="G193" s="378" t="n">
        <v>0.809484815803193</v>
      </c>
      <c r="H193" s="378" t="n">
        <v>2961.9809463</v>
      </c>
      <c r="I193" s="378" t="n">
        <v>12.1789257324051</v>
      </c>
      <c r="J193" s="378" t="n">
        <v>6.63837015042988</v>
      </c>
      <c r="K193" s="378" t="n">
        <v>11.3845447043912</v>
      </c>
    </row>
    <row r="194">
      <c r="A194" s="378" t="s">
        <v>102</v>
      </c>
      <c r="B194" s="378" t="s">
        <v>103</v>
      </c>
      <c r="C194" s="378" t="s">
        <v>17</v>
      </c>
      <c r="D194" s="378" t="n">
        <v>200123.5726223</v>
      </c>
      <c r="E194" s="378" t="n">
        <v>2.00321230454549</v>
      </c>
      <c r="F194" s="378" t="n">
        <v>95.5832790645193</v>
      </c>
      <c r="G194" s="378" t="n">
        <v>0.313898544698092</v>
      </c>
      <c r="H194" s="378" t="n">
        <v>9247.3284191</v>
      </c>
      <c r="I194" s="378" t="n">
        <v>6.93703535693205</v>
      </c>
      <c r="J194" s="378" t="n">
        <v>4.41672093548066</v>
      </c>
      <c r="K194" s="378" t="n">
        <v>6.79315099009285</v>
      </c>
    </row>
    <row r="195">
      <c r="A195" s="378" t="s">
        <v>104</v>
      </c>
      <c r="B195" s="378" t="s">
        <v>105</v>
      </c>
      <c r="C195" s="378" t="s">
        <v>16</v>
      </c>
      <c r="D195" s="378" t="n">
        <v>6085.9939924</v>
      </c>
      <c r="E195" s="378" t="n">
        <v>9.40465717465924</v>
      </c>
      <c r="F195" s="378" t="n">
        <v>94.1169666378396</v>
      </c>
      <c r="G195" s="378" t="n">
        <v>1.08865410242418</v>
      </c>
      <c r="H195" s="378" t="n">
        <v>380.4213733</v>
      </c>
      <c r="I195" s="378" t="n">
        <v>19.9045638684439</v>
      </c>
      <c r="J195" s="378" t="n">
        <v>5.88303336216044</v>
      </c>
      <c r="K195" s="378" t="n">
        <v>17.4163251388356</v>
      </c>
    </row>
    <row r="196">
      <c r="A196" s="378" t="s">
        <v>104</v>
      </c>
      <c r="B196" s="378" t="s">
        <v>105</v>
      </c>
      <c r="C196" s="378" t="s">
        <v>17</v>
      </c>
      <c r="D196" s="378" t="n">
        <v>11050.8448764</v>
      </c>
      <c r="E196" s="378" t="n">
        <v>4.26574505633011</v>
      </c>
      <c r="F196" s="378" t="n">
        <v>96.0643592921871</v>
      </c>
      <c r="G196" s="378" t="n">
        <v>0.697538751800874</v>
      </c>
      <c r="H196" s="378" t="n">
        <v>452.7397598</v>
      </c>
      <c r="I196" s="378" t="n">
        <v>17.3442394119963</v>
      </c>
      <c r="J196" s="378" t="n">
        <v>3.93564070781292</v>
      </c>
      <c r="K196" s="378" t="n">
        <v>17.0261002586439</v>
      </c>
    </row>
    <row r="197">
      <c r="A197" s="378" t="s">
        <v>106</v>
      </c>
      <c r="B197" s="378" t="s">
        <v>107</v>
      </c>
      <c r="C197" s="378" t="s">
        <v>16</v>
      </c>
      <c r="D197" s="378" t="n">
        <v>126845.7190385</v>
      </c>
      <c r="E197" s="378" t="n">
        <v>3.77526626087504</v>
      </c>
      <c r="F197" s="378" t="n">
        <v>93.3070711190598</v>
      </c>
      <c r="G197" s="378" t="n">
        <v>0.528885939224398</v>
      </c>
      <c r="H197" s="378" t="n">
        <v>9098.6606502</v>
      </c>
      <c r="I197" s="378" t="n">
        <v>7.96968369709945</v>
      </c>
      <c r="J197" s="378" t="n">
        <v>6.6929288809402</v>
      </c>
      <c r="K197" s="378" t="n">
        <v>7.37327391683704</v>
      </c>
    </row>
    <row r="198">
      <c r="A198" s="378" t="s">
        <v>106</v>
      </c>
      <c r="B198" s="378" t="s">
        <v>107</v>
      </c>
      <c r="C198" s="378" t="s">
        <v>17</v>
      </c>
      <c r="D198" s="378" t="n">
        <v>239372.7343722</v>
      </c>
      <c r="E198" s="378" t="n">
        <v>2.22721427976436</v>
      </c>
      <c r="F198" s="378" t="n">
        <v>96.1391802680051</v>
      </c>
      <c r="G198" s="378" t="n">
        <v>0.262568303569535</v>
      </c>
      <c r="H198" s="378" t="n">
        <v>9612.8859596</v>
      </c>
      <c r="I198" s="378" t="n">
        <v>6.40840288617877</v>
      </c>
      <c r="J198" s="378" t="n">
        <v>3.86081973199488</v>
      </c>
      <c r="K198" s="378" t="n">
        <v>6.53827508711285</v>
      </c>
    </row>
    <row r="199">
      <c r="A199" s="378" t="s">
        <v>108</v>
      </c>
      <c r="B199" s="378" t="s">
        <v>109</v>
      </c>
      <c r="C199" s="378" t="s">
        <v>16</v>
      </c>
      <c r="D199" s="378" t="n">
        <v>280712.4124613</v>
      </c>
      <c r="E199" s="378" t="n">
        <v>3.09876670433113</v>
      </c>
      <c r="F199" s="378" t="n">
        <v>94.1599880324211</v>
      </c>
      <c r="G199" s="378" t="n">
        <v>0.376347518796975</v>
      </c>
      <c r="H199" s="378" t="n">
        <v>17410.4084174</v>
      </c>
      <c r="I199" s="378" t="n">
        <v>6.36655224488454</v>
      </c>
      <c r="J199" s="378" t="n">
        <v>5.84001196757894</v>
      </c>
      <c r="K199" s="378" t="n">
        <v>6.06794610399496</v>
      </c>
    </row>
    <row r="200">
      <c r="A200" s="378" t="s">
        <v>108</v>
      </c>
      <c r="B200" s="378" t="s">
        <v>109</v>
      </c>
      <c r="C200" s="378" t="s">
        <v>17</v>
      </c>
      <c r="D200" s="378" t="n">
        <v>328252.3837778</v>
      </c>
      <c r="E200" s="378" t="n">
        <v>2.39813187512036</v>
      </c>
      <c r="F200" s="378" t="n">
        <v>95.4518448446653</v>
      </c>
      <c r="G200" s="378" t="n">
        <v>0.28032039593422</v>
      </c>
      <c r="H200" s="378" t="n">
        <v>15640.7953556</v>
      </c>
      <c r="I200" s="378" t="n">
        <v>6.12767407719367</v>
      </c>
      <c r="J200" s="378" t="n">
        <v>4.54815515533466</v>
      </c>
      <c r="K200" s="378" t="n">
        <v>5.88306643587656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924</v>
      </c>
    </row>
    <row r="210">
      <c r="A210" s="5" t="s">
        <v>26</v>
      </c>
      <c r="B210" s="5" t="s">
        <v>114</v>
      </c>
      <c r="C210" s="5" t="s">
        <v>11</v>
      </c>
      <c r="D210" s="5" t="s">
        <v>912</v>
      </c>
      <c r="E210" s="5" t="s">
        <v>913</v>
      </c>
      <c r="F210" s="5" t="s">
        <v>914</v>
      </c>
      <c r="G210" s="5" t="s">
        <v>915</v>
      </c>
      <c r="H210" s="5" t="s">
        <v>916</v>
      </c>
      <c r="I210" s="5" t="s">
        <v>917</v>
      </c>
      <c r="J210" s="5" t="s">
        <v>918</v>
      </c>
      <c r="K210" s="5" t="s">
        <v>919</v>
      </c>
    </row>
    <row r="211">
      <c r="A211" s="379" t="s">
        <v>88</v>
      </c>
      <c r="B211" s="379" t="s">
        <v>115</v>
      </c>
      <c r="C211" s="379" t="s">
        <v>16</v>
      </c>
      <c r="D211" s="379" t="n">
        <v>37650.7947644</v>
      </c>
      <c r="E211" s="379" t="n">
        <v>11.7766791844025</v>
      </c>
      <c r="F211" s="379" t="n">
        <v>96.851676089994</v>
      </c>
      <c r="G211" s="379" t="n">
        <v>0.992508899825542</v>
      </c>
      <c r="H211" s="379" t="n">
        <v>1223.9013528</v>
      </c>
      <c r="I211" s="379" t="n">
        <v>33.670603543855</v>
      </c>
      <c r="J211" s="379" t="n">
        <v>3.14832391000605</v>
      </c>
      <c r="K211" s="379" t="n">
        <v>30.5324843408997</v>
      </c>
    </row>
    <row r="212">
      <c r="A212" s="379" t="s">
        <v>88</v>
      </c>
      <c r="B212" s="379" t="s">
        <v>115</v>
      </c>
      <c r="C212" s="379" t="s">
        <v>17</v>
      </c>
      <c r="D212" s="379" t="n">
        <v>87499.3696719</v>
      </c>
      <c r="E212" s="379" t="n">
        <v>4.27664819761656</v>
      </c>
      <c r="F212" s="379" t="n">
        <v>97.3845827325155</v>
      </c>
      <c r="G212" s="379" t="n">
        <v>0.409928619996129</v>
      </c>
      <c r="H212" s="379" t="n">
        <v>2349.9342084</v>
      </c>
      <c r="I212" s="379" t="n">
        <v>14.8793166624111</v>
      </c>
      <c r="J212" s="379" t="n">
        <v>2.61541726748451</v>
      </c>
      <c r="K212" s="379" t="n">
        <v>15.2636170544344</v>
      </c>
    </row>
    <row r="213">
      <c r="A213" s="379" t="s">
        <v>92</v>
      </c>
      <c r="B213" s="379" t="s">
        <v>116</v>
      </c>
      <c r="C213" s="379" t="s">
        <v>16</v>
      </c>
      <c r="D213" s="379" t="n">
        <v>15707.7228739</v>
      </c>
      <c r="E213" s="379" t="n">
        <v>8.98810774404008</v>
      </c>
      <c r="F213" s="379" t="n">
        <v>96.8201220847288</v>
      </c>
      <c r="G213" s="379" t="n">
        <v>0.812381097675423</v>
      </c>
      <c r="H213" s="379" t="n">
        <v>515.8911184</v>
      </c>
      <c r="I213" s="379" t="n">
        <v>26.039152408157</v>
      </c>
      <c r="J213" s="379" t="n">
        <v>3.17987791527123</v>
      </c>
      <c r="K213" s="379" t="n">
        <v>24.7351751079889</v>
      </c>
    </row>
    <row r="214">
      <c r="A214" s="379" t="s">
        <v>92</v>
      </c>
      <c r="B214" s="379" t="s">
        <v>116</v>
      </c>
      <c r="C214" s="379" t="s">
        <v>17</v>
      </c>
      <c r="D214" s="379" t="n">
        <v>54328.1100715</v>
      </c>
      <c r="E214" s="379" t="n">
        <v>4.39624643662503</v>
      </c>
      <c r="F214" s="379" t="n">
        <v>97.9972794640168</v>
      </c>
      <c r="G214" s="379" t="n">
        <v>0.462390367498962</v>
      </c>
      <c r="H214" s="379" t="n">
        <v>1110.2759415</v>
      </c>
      <c r="I214" s="379" t="n">
        <v>22.1032352728018</v>
      </c>
      <c r="J214" s="379" t="n">
        <v>2.00272053598322</v>
      </c>
      <c r="K214" s="379" t="n">
        <v>22.6257219872263</v>
      </c>
    </row>
    <row r="215">
      <c r="A215" s="379" t="s">
        <v>94</v>
      </c>
      <c r="B215" s="379" t="s">
        <v>117</v>
      </c>
      <c r="C215" s="379" t="s">
        <v>16</v>
      </c>
      <c r="D215" s="379" t="n">
        <v>9469.6606883</v>
      </c>
      <c r="E215" s="379" t="n">
        <v>18.2454761938949</v>
      </c>
      <c r="F215" s="379" t="n">
        <v>95.2488743217641</v>
      </c>
      <c r="G215" s="379" t="n">
        <v>1.20963640151695</v>
      </c>
      <c r="H215" s="379" t="n">
        <v>472.357793</v>
      </c>
      <c r="I215" s="379" t="n">
        <v>25.165348132587</v>
      </c>
      <c r="J215" s="379" t="n">
        <v>4.75112567823587</v>
      </c>
      <c r="K215" s="379" t="n">
        <v>24.2503594697372</v>
      </c>
    </row>
    <row r="216">
      <c r="A216" s="379" t="s">
        <v>94</v>
      </c>
      <c r="B216" s="379" t="s">
        <v>117</v>
      </c>
      <c r="C216" s="379" t="s">
        <v>17</v>
      </c>
      <c r="D216" s="379" t="n">
        <v>50987.0301666</v>
      </c>
      <c r="E216" s="379" t="n">
        <v>3.24781809627532</v>
      </c>
      <c r="F216" s="379" t="n">
        <v>97.9954800550392</v>
      </c>
      <c r="G216" s="379" t="n">
        <v>0.32944671866583</v>
      </c>
      <c r="H216" s="379" t="n">
        <v>1042.951357</v>
      </c>
      <c r="I216" s="379" t="n">
        <v>16.0035143959064</v>
      </c>
      <c r="J216" s="379" t="n">
        <v>2.00451994496084</v>
      </c>
      <c r="K216" s="379" t="n">
        <v>16.1057461310749</v>
      </c>
    </row>
    <row r="217">
      <c r="A217" s="379" t="s">
        <v>96</v>
      </c>
      <c r="B217" s="379" t="s">
        <v>118</v>
      </c>
      <c r="C217" s="379" t="s">
        <v>16</v>
      </c>
      <c r="D217" s="379" t="n">
        <v>1824.2286469</v>
      </c>
      <c r="E217" s="379" t="n">
        <v>26.2715215932573</v>
      </c>
      <c r="F217" s="379" t="n">
        <v>91.6249725096689</v>
      </c>
      <c r="G217" s="379" t="n">
        <v>6.13853225685999</v>
      </c>
      <c r="H217" s="379" t="n">
        <v>166.7445528</v>
      </c>
      <c r="I217" s="379" t="n">
        <v>73.1395965072133</v>
      </c>
      <c r="J217" s="379" t="n">
        <v>8.37502749033112</v>
      </c>
      <c r="K217" s="379" t="n">
        <v>67.157134700017</v>
      </c>
    </row>
    <row r="218">
      <c r="A218" s="379" t="s">
        <v>96</v>
      </c>
      <c r="B218" s="379" t="s">
        <v>118</v>
      </c>
      <c r="C218" s="379" t="s">
        <v>17</v>
      </c>
      <c r="D218" s="379" t="n">
        <v>127003.1867381</v>
      </c>
      <c r="E218" s="379" t="n">
        <v>3.21881886638009</v>
      </c>
      <c r="F218" s="379" t="n">
        <v>97.7135299539267</v>
      </c>
      <c r="G218" s="379" t="n">
        <v>0.385930490217257</v>
      </c>
      <c r="H218" s="379" t="n">
        <v>2971.840055</v>
      </c>
      <c r="I218" s="379" t="n">
        <v>16.4650968471972</v>
      </c>
      <c r="J218" s="379" t="n">
        <v>2.28647004607332</v>
      </c>
      <c r="K218" s="379" t="n">
        <v>16.492947537511</v>
      </c>
    </row>
    <row r="219">
      <c r="A219" s="379" t="s">
        <v>98</v>
      </c>
      <c r="B219" s="379" t="s">
        <v>119</v>
      </c>
      <c r="C219" s="379" t="s">
        <v>16</v>
      </c>
      <c r="D219" s="379" t="n">
        <v>1686.0298524</v>
      </c>
      <c r="E219" s="379" t="n">
        <v>33.3328641494372</v>
      </c>
      <c r="F219" s="379" t="n">
        <v>76.9369726751407</v>
      </c>
      <c r="G219" s="379" t="n">
        <v>9.73841381822757</v>
      </c>
      <c r="H219" s="379" t="n">
        <v>505.413083</v>
      </c>
      <c r="I219" s="379" t="n">
        <v>45.528074293449</v>
      </c>
      <c r="J219" s="379" t="n">
        <v>23.0630273248593</v>
      </c>
      <c r="K219" s="379" t="n">
        <v>32.4868052783595</v>
      </c>
    </row>
    <row r="220">
      <c r="A220" s="379" t="s">
        <v>98</v>
      </c>
      <c r="B220" s="379" t="s">
        <v>119</v>
      </c>
      <c r="C220" s="379" t="s">
        <v>17</v>
      </c>
      <c r="D220" s="379" t="n">
        <v>38577.7156248</v>
      </c>
      <c r="E220" s="379" t="n">
        <v>3.65297314653487</v>
      </c>
      <c r="F220" s="379" t="n">
        <v>96.1353171920533</v>
      </c>
      <c r="G220" s="379" t="n">
        <v>0.732356023612075</v>
      </c>
      <c r="H220" s="379" t="n">
        <v>1550.8414462</v>
      </c>
      <c r="I220" s="379" t="n">
        <v>18.1238891354044</v>
      </c>
      <c r="J220" s="379" t="n">
        <v>3.86468280794666</v>
      </c>
      <c r="K220" s="379" t="n">
        <v>18.2176085661386</v>
      </c>
    </row>
    <row r="221">
      <c r="A221" s="379" t="s">
        <v>106</v>
      </c>
      <c r="B221" s="379" t="s">
        <v>120</v>
      </c>
      <c r="C221" s="379" t="s">
        <v>16</v>
      </c>
      <c r="D221" s="379" t="n">
        <v>11644.0260015</v>
      </c>
      <c r="E221" s="379" t="n">
        <v>12.7319098022281</v>
      </c>
      <c r="F221" s="379" t="n">
        <v>95.593960287607</v>
      </c>
      <c r="G221" s="379" t="n">
        <v>1.37014325660752</v>
      </c>
      <c r="H221" s="379" t="n">
        <v>536.6870545</v>
      </c>
      <c r="I221" s="379" t="n">
        <v>32.3476629412981</v>
      </c>
      <c r="J221" s="379" t="n">
        <v>4.40603971239301</v>
      </c>
      <c r="K221" s="379" t="n">
        <v>29.7267906351519</v>
      </c>
    </row>
    <row r="222">
      <c r="A222" s="379" t="s">
        <v>106</v>
      </c>
      <c r="B222" s="379" t="s">
        <v>120</v>
      </c>
      <c r="C222" s="379" t="s">
        <v>17</v>
      </c>
      <c r="D222" s="379" t="n">
        <v>79281.3290274</v>
      </c>
      <c r="E222" s="379" t="n">
        <v>2.85356348300486</v>
      </c>
      <c r="F222" s="379" t="n">
        <v>96.7809899132744</v>
      </c>
      <c r="G222" s="379" t="n">
        <v>0.538820429489986</v>
      </c>
      <c r="H222" s="379" t="n">
        <v>2636.9579197</v>
      </c>
      <c r="I222" s="379" t="n">
        <v>16.1734236790518</v>
      </c>
      <c r="J222" s="379" t="n">
        <v>3.21901008672564</v>
      </c>
      <c r="K222" s="379" t="n">
        <v>16.1998792009319</v>
      </c>
    </row>
    <row r="223">
      <c r="A223" s="379" t="s">
        <v>108</v>
      </c>
      <c r="B223" s="379" t="s">
        <v>121</v>
      </c>
      <c r="C223" s="379" t="s">
        <v>16</v>
      </c>
      <c r="D223" s="379" t="n">
        <v>6484.6890304</v>
      </c>
      <c r="E223" s="379" t="n">
        <v>20.3156619307481</v>
      </c>
      <c r="F223" s="379" t="n">
        <v>93.5253937808923</v>
      </c>
      <c r="G223" s="379" t="n">
        <v>1.9368635757283</v>
      </c>
      <c r="H223" s="379" t="n">
        <v>448.9241502</v>
      </c>
      <c r="I223" s="379" t="n">
        <v>38.0972798659117</v>
      </c>
      <c r="J223" s="379" t="n">
        <v>6.47460621910772</v>
      </c>
      <c r="K223" s="379" t="n">
        <v>27.9779066849289</v>
      </c>
    </row>
    <row r="224">
      <c r="A224" s="379" t="s">
        <v>108</v>
      </c>
      <c r="B224" s="379" t="s">
        <v>121</v>
      </c>
      <c r="C224" s="379" t="s">
        <v>17</v>
      </c>
      <c r="D224" s="379" t="n">
        <v>94488.2763622</v>
      </c>
      <c r="E224" s="379" t="n">
        <v>2.94708932885129</v>
      </c>
      <c r="F224" s="379" t="n">
        <v>96.68358661811</v>
      </c>
      <c r="G224" s="379" t="n">
        <v>0.457605627755758</v>
      </c>
      <c r="H224" s="379" t="n">
        <v>3241.1104627</v>
      </c>
      <c r="I224" s="379" t="n">
        <v>13.16986314332</v>
      </c>
      <c r="J224" s="379" t="n">
        <v>3.31641338188997</v>
      </c>
      <c r="K224" s="379" t="n">
        <v>13.3406027094382</v>
      </c>
    </row>
    <row r="225">
      <c r="A225" s="379" t="s">
        <v>110</v>
      </c>
      <c r="B225" s="379" t="s">
        <v>122</v>
      </c>
      <c r="C225" s="379" t="s">
        <v>16</v>
      </c>
      <c r="D225" s="379" t="n">
        <v>882.8148072</v>
      </c>
      <c r="E225" s="379" t="n">
        <v>23.246370378997</v>
      </c>
      <c r="F225" s="379" t="n">
        <v>92.8913366126522</v>
      </c>
      <c r="G225" s="379" t="n">
        <v>3.20391935266042</v>
      </c>
      <c r="H225" s="379" t="n">
        <v>67.5588653</v>
      </c>
      <c r="I225" s="379" t="n">
        <v>50.8892703963003</v>
      </c>
      <c r="J225" s="379" t="n">
        <v>7.10866338734778</v>
      </c>
      <c r="K225" s="379" t="n">
        <v>41.8667103576007</v>
      </c>
    </row>
    <row r="226">
      <c r="A226" s="379" t="s">
        <v>110</v>
      </c>
      <c r="B226" s="379" t="s">
        <v>122</v>
      </c>
      <c r="C226" s="379" t="s">
        <v>17</v>
      </c>
      <c r="D226" s="379" t="n">
        <v>40263.7064609</v>
      </c>
      <c r="E226" s="379" t="n">
        <v>2.33886956155744</v>
      </c>
      <c r="F226" s="379" t="n">
        <v>96.6863599858213</v>
      </c>
      <c r="G226" s="379" t="n">
        <v>0.486666524127232</v>
      </c>
      <c r="H226" s="379" t="n">
        <v>1379.9198653</v>
      </c>
      <c r="I226" s="379" t="n">
        <v>14.3325651693472</v>
      </c>
      <c r="J226" s="379" t="n">
        <v>3.31364001417866</v>
      </c>
      <c r="K226" s="379" t="n">
        <v>14.200098545248</v>
      </c>
    </row>
    <row r="227">
      <c r="A227" s="379" t="s">
        <v>123</v>
      </c>
      <c r="B227" s="379" t="s">
        <v>124</v>
      </c>
      <c r="C227" s="379" t="s">
        <v>16</v>
      </c>
      <c r="D227" s="379" t="n">
        <v>3393.6586116</v>
      </c>
      <c r="E227" s="379" t="n">
        <v>17.2692235164816</v>
      </c>
      <c r="F227" s="379" t="n">
        <v>94.8042777903722</v>
      </c>
      <c r="G227" s="379" t="n">
        <v>1.83648128457491</v>
      </c>
      <c r="H227" s="379" t="n">
        <v>185.9885211</v>
      </c>
      <c r="I227" s="379" t="n">
        <v>37.4143379127379</v>
      </c>
      <c r="J227" s="379" t="n">
        <v>5.19572220962784</v>
      </c>
      <c r="K227" s="379" t="n">
        <v>33.5095439738936</v>
      </c>
    </row>
    <row r="228">
      <c r="A228" s="379" t="s">
        <v>123</v>
      </c>
      <c r="B228" s="379" t="s">
        <v>124</v>
      </c>
      <c r="C228" s="379" t="s">
        <v>17</v>
      </c>
      <c r="D228" s="379" t="n">
        <v>25875.870967</v>
      </c>
      <c r="E228" s="379" t="n">
        <v>3.83408041521471</v>
      </c>
      <c r="F228" s="379" t="n">
        <v>96.3814614036394</v>
      </c>
      <c r="G228" s="379" t="n">
        <v>0.506186450895105</v>
      </c>
      <c r="H228" s="379" t="n">
        <v>971.4818228</v>
      </c>
      <c r="I228" s="379" t="n">
        <v>13.5190221817601</v>
      </c>
      <c r="J228" s="379" t="n">
        <v>3.61853859636057</v>
      </c>
      <c r="K228" s="379" t="n">
        <v>13.4825119535993</v>
      </c>
    </row>
    <row r="229">
      <c r="A229" s="379" t="s">
        <v>125</v>
      </c>
      <c r="B229" s="379" t="s">
        <v>126</v>
      </c>
      <c r="C229" s="379" t="s">
        <v>16</v>
      </c>
      <c r="D229" s="379" t="n">
        <v>1973.4822816</v>
      </c>
      <c r="E229" s="379" t="n">
        <v>32.8452691049615</v>
      </c>
      <c r="F229" s="379" t="n">
        <v>96.2564590081403</v>
      </c>
      <c r="G229" s="379" t="n">
        <v>2.28985786248519</v>
      </c>
      <c r="H229" s="379" t="n">
        <v>76.7513359</v>
      </c>
      <c r="I229" s="379" t="n">
        <v>58.5121869742511</v>
      </c>
      <c r="J229" s="379" t="n">
        <v>3.74354099185968</v>
      </c>
      <c r="K229" s="379" t="n">
        <v>58.8783747671156</v>
      </c>
    </row>
    <row r="230">
      <c r="A230" s="379" t="s">
        <v>125</v>
      </c>
      <c r="B230" s="379" t="s">
        <v>126</v>
      </c>
      <c r="C230" s="379" t="s">
        <v>17</v>
      </c>
      <c r="D230" s="379" t="n">
        <v>57181.3852327</v>
      </c>
      <c r="E230" s="379" t="n">
        <v>2.61326255814126</v>
      </c>
      <c r="F230" s="379" t="n">
        <v>97.9858699936405</v>
      </c>
      <c r="G230" s="379" t="n">
        <v>0.341423156469509</v>
      </c>
      <c r="H230" s="379" t="n">
        <v>1175.3811423</v>
      </c>
      <c r="I230" s="379" t="n">
        <v>15.9921278778685</v>
      </c>
      <c r="J230" s="379" t="n">
        <v>2.01413000635952</v>
      </c>
      <c r="K230" s="379" t="n">
        <v>16.6099729992643</v>
      </c>
    </row>
    <row r="231">
      <c r="A231" s="379" t="s">
        <v>127</v>
      </c>
      <c r="B231" s="379" t="s">
        <v>128</v>
      </c>
      <c r="C231" s="379" t="s">
        <v>16</v>
      </c>
      <c r="D231" s="379" t="n">
        <v>7921.2349284</v>
      </c>
      <c r="E231" s="379" t="n">
        <v>24.4153541534884</v>
      </c>
      <c r="F231" s="379" t="n">
        <v>90.3727783759078</v>
      </c>
      <c r="G231" s="379" t="n">
        <v>3.18868225401169</v>
      </c>
      <c r="H231" s="379" t="n">
        <v>843.8324633</v>
      </c>
      <c r="I231" s="379" t="n">
        <v>34.3477298119613</v>
      </c>
      <c r="J231" s="379" t="n">
        <v>9.62722162409224</v>
      </c>
      <c r="K231" s="379" t="n">
        <v>29.932838975249</v>
      </c>
    </row>
    <row r="232">
      <c r="A232" s="379" t="s">
        <v>127</v>
      </c>
      <c r="B232" s="379" t="s">
        <v>128</v>
      </c>
      <c r="C232" s="379" t="s">
        <v>17</v>
      </c>
      <c r="D232" s="379" t="n">
        <v>71602.9299173</v>
      </c>
      <c r="E232" s="379" t="n">
        <v>3.00793382296315</v>
      </c>
      <c r="F232" s="379" t="n">
        <v>96.3364029298999</v>
      </c>
      <c r="G232" s="379" t="n">
        <v>0.513182927602885</v>
      </c>
      <c r="H232" s="379" t="n">
        <v>2723.0026893</v>
      </c>
      <c r="I232" s="379" t="n">
        <v>13.6597076856711</v>
      </c>
      <c r="J232" s="379" t="n">
        <v>3.66359707010014</v>
      </c>
      <c r="K232" s="379" t="n">
        <v>13.4944417588329</v>
      </c>
    </row>
    <row r="233">
      <c r="A233" s="379" t="s">
        <v>129</v>
      </c>
      <c r="B233" s="379" t="s">
        <v>130</v>
      </c>
      <c r="C233" s="379" t="s">
        <v>16</v>
      </c>
      <c r="D233" s="379" t="n">
        <v>2125.4287333</v>
      </c>
      <c r="E233" s="379" t="n">
        <v>22.4562499742552</v>
      </c>
      <c r="F233" s="379" t="n">
        <v>90.2768236590493</v>
      </c>
      <c r="G233" s="379" t="n">
        <v>3.4151171584055</v>
      </c>
      <c r="H233" s="379" t="n">
        <v>228.9172075</v>
      </c>
      <c r="I233" s="379" t="n">
        <v>34.9526765258427</v>
      </c>
      <c r="J233" s="379" t="n">
        <v>9.72317634095075</v>
      </c>
      <c r="K233" s="379" t="n">
        <v>31.708355240446</v>
      </c>
    </row>
    <row r="234">
      <c r="A234" s="379" t="s">
        <v>129</v>
      </c>
      <c r="B234" s="379" t="s">
        <v>130</v>
      </c>
      <c r="C234" s="379" t="s">
        <v>17</v>
      </c>
      <c r="D234" s="379" t="n">
        <v>40085.5612442</v>
      </c>
      <c r="E234" s="379" t="n">
        <v>2.86281417991153</v>
      </c>
      <c r="F234" s="379" t="n">
        <v>93.5231318502011</v>
      </c>
      <c r="G234" s="379" t="n">
        <v>0.788614920417689</v>
      </c>
      <c r="H234" s="379" t="n">
        <v>2776.0928206</v>
      </c>
      <c r="I234" s="379" t="n">
        <v>11.2572207668347</v>
      </c>
      <c r="J234" s="379" t="n">
        <v>6.47686814979886</v>
      </c>
      <c r="K234" s="379" t="n">
        <v>11.3872531407869</v>
      </c>
    </row>
    <row r="235">
      <c r="A235" s="379" t="s">
        <v>131</v>
      </c>
      <c r="B235" s="379" t="s">
        <v>132</v>
      </c>
      <c r="C235" s="379" t="s">
        <v>16</v>
      </c>
      <c r="D235" s="379" t="n">
        <v>17800.2245389</v>
      </c>
      <c r="E235" s="379" t="n">
        <v>9.88158045483782</v>
      </c>
      <c r="F235" s="379" t="n">
        <v>93.7606843789562</v>
      </c>
      <c r="G235" s="379" t="n">
        <v>1.42778154874837</v>
      </c>
      <c r="H235" s="379" t="n">
        <v>1184.5180073</v>
      </c>
      <c r="I235" s="379" t="n">
        <v>21.2409400208728</v>
      </c>
      <c r="J235" s="379" t="n">
        <v>6.23931562104377</v>
      </c>
      <c r="K235" s="379" t="n">
        <v>21.4558428015377</v>
      </c>
    </row>
    <row r="236">
      <c r="A236" s="379" t="s">
        <v>131</v>
      </c>
      <c r="B236" s="379" t="s">
        <v>132</v>
      </c>
      <c r="C236" s="379" t="s">
        <v>17</v>
      </c>
      <c r="D236" s="379" t="n">
        <v>79174.8564064</v>
      </c>
      <c r="E236" s="379" t="n">
        <v>3.59842231200033</v>
      </c>
      <c r="F236" s="379" t="n">
        <v>96.6192051435056</v>
      </c>
      <c r="G236" s="379" t="n">
        <v>0.431218874378601</v>
      </c>
      <c r="H236" s="379" t="n">
        <v>2770.4010492</v>
      </c>
      <c r="I236" s="379" t="n">
        <v>12.6179074840037</v>
      </c>
      <c r="J236" s="379" t="n">
        <v>3.38079485649438</v>
      </c>
      <c r="K236" s="379" t="n">
        <v>12.3237364743686</v>
      </c>
    </row>
    <row r="237">
      <c r="A237" s="379" t="s">
        <v>133</v>
      </c>
      <c r="B237" s="379" t="s">
        <v>134</v>
      </c>
      <c r="C237" s="379" t="s">
        <v>16</v>
      </c>
      <c r="D237" s="379" t="n">
        <v>33980.3654814</v>
      </c>
      <c r="E237" s="379" t="n">
        <v>11.7151372073539</v>
      </c>
      <c r="F237" s="379" t="n">
        <v>96.7145111770591</v>
      </c>
      <c r="G237" s="379" t="n">
        <v>0.810807555469914</v>
      </c>
      <c r="H237" s="379" t="n">
        <v>1154.3470533</v>
      </c>
      <c r="I237" s="379" t="n">
        <v>24.8306433223882</v>
      </c>
      <c r="J237" s="379" t="n">
        <v>3.28548882294095</v>
      </c>
      <c r="K237" s="379" t="n">
        <v>23.8676375455587</v>
      </c>
    </row>
    <row r="238">
      <c r="A238" s="379" t="s">
        <v>133</v>
      </c>
      <c r="B238" s="379" t="s">
        <v>134</v>
      </c>
      <c r="C238" s="379" t="s">
        <v>17</v>
      </c>
      <c r="D238" s="379" t="n">
        <v>142484.9876365</v>
      </c>
      <c r="E238" s="379" t="n">
        <v>3.67606440177969</v>
      </c>
      <c r="F238" s="379" t="n">
        <v>97.4301043896514</v>
      </c>
      <c r="G238" s="379" t="n">
        <v>0.361086101464162</v>
      </c>
      <c r="H238" s="379" t="n">
        <v>3758.2998249</v>
      </c>
      <c r="I238" s="379" t="n">
        <v>13.3601504779543</v>
      </c>
      <c r="J238" s="379" t="n">
        <v>2.5698956103486</v>
      </c>
      <c r="K238" s="379" t="n">
        <v>13.6895274724927</v>
      </c>
    </row>
    <row r="239">
      <c r="A239" s="379" t="s">
        <v>135</v>
      </c>
      <c r="B239" s="379" t="s">
        <v>136</v>
      </c>
      <c r="C239" s="379" t="s">
        <v>16</v>
      </c>
      <c r="D239" s="379" t="n">
        <v>75398.9297741</v>
      </c>
      <c r="E239" s="379" t="n">
        <v>10.4639761465164</v>
      </c>
      <c r="F239" s="379" t="n">
        <v>94.5152003013679</v>
      </c>
      <c r="G239" s="379" t="n">
        <v>1.00760382786495</v>
      </c>
      <c r="H239" s="379" t="n">
        <v>4375.4658085</v>
      </c>
      <c r="I239" s="379" t="n">
        <v>18.5029920369584</v>
      </c>
      <c r="J239" s="379" t="n">
        <v>5.48479969863207</v>
      </c>
      <c r="K239" s="379" t="n">
        <v>17.3632371003142</v>
      </c>
    </row>
    <row r="240">
      <c r="A240" s="379" t="s">
        <v>135</v>
      </c>
      <c r="B240" s="379" t="s">
        <v>136</v>
      </c>
      <c r="C240" s="379" t="s">
        <v>17</v>
      </c>
      <c r="D240" s="379" t="n">
        <v>199197.5615588</v>
      </c>
      <c r="E240" s="379" t="n">
        <v>3.86710373029387</v>
      </c>
      <c r="F240" s="379" t="n">
        <v>95.2143483648025</v>
      </c>
      <c r="G240" s="379" t="n">
        <v>0.537739869082637</v>
      </c>
      <c r="H240" s="379" t="n">
        <v>10012.0428546</v>
      </c>
      <c r="I240" s="379" t="n">
        <v>11.0995254453712</v>
      </c>
      <c r="J240" s="379" t="n">
        <v>4.78565163519745</v>
      </c>
      <c r="K240" s="379" t="n">
        <v>10.6987627030577</v>
      </c>
    </row>
    <row r="241">
      <c r="A241" s="379" t="s">
        <v>137</v>
      </c>
      <c r="B241" s="379" t="s">
        <v>138</v>
      </c>
      <c r="C241" s="379" t="s">
        <v>16</v>
      </c>
      <c r="D241" s="379" t="n">
        <v>25820.0921202</v>
      </c>
      <c r="E241" s="379" t="n">
        <v>10.4769271148027</v>
      </c>
      <c r="F241" s="379" t="n">
        <v>92.3056720774753</v>
      </c>
      <c r="G241" s="379" t="n">
        <v>1.22008602988581</v>
      </c>
      <c r="H241" s="379" t="n">
        <v>2152.286542</v>
      </c>
      <c r="I241" s="379" t="n">
        <v>14.1498604771492</v>
      </c>
      <c r="J241" s="379" t="n">
        <v>7.69432792252472</v>
      </c>
      <c r="K241" s="379" t="n">
        <v>14.6368678479711</v>
      </c>
    </row>
    <row r="242">
      <c r="A242" s="379" t="s">
        <v>137</v>
      </c>
      <c r="B242" s="379" t="s">
        <v>138</v>
      </c>
      <c r="C242" s="379" t="s">
        <v>17</v>
      </c>
      <c r="D242" s="379" t="n">
        <v>80228.8135523</v>
      </c>
      <c r="E242" s="379" t="n">
        <v>4.23066794288726</v>
      </c>
      <c r="F242" s="379" t="n">
        <v>97.1450487440036</v>
      </c>
      <c r="G242" s="379" t="n">
        <v>0.415694730137572</v>
      </c>
      <c r="H242" s="379" t="n">
        <v>2357.8077831</v>
      </c>
      <c r="I242" s="379" t="n">
        <v>15.2219284233906</v>
      </c>
      <c r="J242" s="379" t="n">
        <v>2.85495125599641</v>
      </c>
      <c r="K242" s="379" t="n">
        <v>14.1447895956269</v>
      </c>
    </row>
    <row r="243">
      <c r="A243" s="379" t="s">
        <v>139</v>
      </c>
      <c r="B243" s="379" t="s">
        <v>140</v>
      </c>
      <c r="C243" s="379" t="s">
        <v>16</v>
      </c>
      <c r="D243" s="379" t="n">
        <v>21735.7591148</v>
      </c>
      <c r="E243" s="379" t="n">
        <v>16.0127757913095</v>
      </c>
      <c r="F243" s="379" t="n">
        <v>93.5825385383627</v>
      </c>
      <c r="G243" s="379" t="n">
        <v>1.48487858037701</v>
      </c>
      <c r="H243" s="379" t="n">
        <v>1490.538712</v>
      </c>
      <c r="I243" s="379" t="n">
        <v>24.6552556690648</v>
      </c>
      <c r="J243" s="379" t="n">
        <v>6.41746146163734</v>
      </c>
      <c r="K243" s="379" t="n">
        <v>21.6532203276321</v>
      </c>
    </row>
    <row r="244">
      <c r="A244" s="379" t="s">
        <v>139</v>
      </c>
      <c r="B244" s="379" t="s">
        <v>140</v>
      </c>
      <c r="C244" s="379" t="s">
        <v>17</v>
      </c>
      <c r="D244" s="379" t="n">
        <v>101415.422097</v>
      </c>
      <c r="E244" s="379" t="n">
        <v>4.51849148416512</v>
      </c>
      <c r="F244" s="379" t="n">
        <v>96.7227236185408</v>
      </c>
      <c r="G244" s="379" t="n">
        <v>0.465986830210391</v>
      </c>
      <c r="H244" s="379" t="n">
        <v>3436.2800707</v>
      </c>
      <c r="I244" s="379" t="n">
        <v>14.5167251916219</v>
      </c>
      <c r="J244" s="379" t="n">
        <v>3.27727638145922</v>
      </c>
      <c r="K244" s="379" t="n">
        <v>13.7527355469029</v>
      </c>
    </row>
    <row r="245">
      <c r="A245" s="379" t="s">
        <v>141</v>
      </c>
      <c r="B245" s="379" t="s">
        <v>142</v>
      </c>
      <c r="C245" s="379" t="s">
        <v>16</v>
      </c>
      <c r="D245" s="379" t="n">
        <v>54015.0263217</v>
      </c>
      <c r="E245" s="379" t="n">
        <v>6.3446072767596</v>
      </c>
      <c r="F245" s="379" t="n">
        <v>92.6319229918286</v>
      </c>
      <c r="G245" s="379" t="n">
        <v>0.85869513368625</v>
      </c>
      <c r="H245" s="379" t="n">
        <v>4296.4332455</v>
      </c>
      <c r="I245" s="379" t="n">
        <v>12.1365769583193</v>
      </c>
      <c r="J245" s="379" t="n">
        <v>7.36807700817136</v>
      </c>
      <c r="K245" s="379" t="n">
        <v>10.7955686957219</v>
      </c>
    </row>
    <row r="246">
      <c r="A246" s="379" t="s">
        <v>141</v>
      </c>
      <c r="B246" s="379" t="s">
        <v>142</v>
      </c>
      <c r="C246" s="379" t="s">
        <v>17</v>
      </c>
      <c r="D246" s="379" t="n">
        <v>42836.8489152</v>
      </c>
      <c r="E246" s="379" t="n">
        <v>6.22383185717824</v>
      </c>
      <c r="F246" s="379" t="n">
        <v>94.6952364381337</v>
      </c>
      <c r="G246" s="379" t="n">
        <v>0.704333185701846</v>
      </c>
      <c r="H246" s="379" t="n">
        <v>2399.6915133</v>
      </c>
      <c r="I246" s="379" t="n">
        <v>13.8246964604572</v>
      </c>
      <c r="J246" s="379" t="n">
        <v>5.30476356186633</v>
      </c>
      <c r="K246" s="379" t="n">
        <v>12.5730386987869</v>
      </c>
    </row>
    <row r="247">
      <c r="A247" s="379" t="s">
        <v>143</v>
      </c>
      <c r="B247" s="379" t="s">
        <v>144</v>
      </c>
      <c r="C247" s="379" t="s">
        <v>16</v>
      </c>
      <c r="D247" s="379" t="n">
        <v>10770.5551227</v>
      </c>
      <c r="E247" s="379" t="n">
        <v>11.7347625716054</v>
      </c>
      <c r="F247" s="379" t="n">
        <v>91.2005094216174</v>
      </c>
      <c r="G247" s="379" t="n">
        <v>1.46383643332593</v>
      </c>
      <c r="H247" s="379" t="n">
        <v>1039.1981243</v>
      </c>
      <c r="I247" s="379" t="n">
        <v>19.0262771284226</v>
      </c>
      <c r="J247" s="379" t="n">
        <v>8.79949057838262</v>
      </c>
      <c r="K247" s="379" t="n">
        <v>15.1716314984437</v>
      </c>
    </row>
    <row r="248">
      <c r="A248" s="379" t="s">
        <v>143</v>
      </c>
      <c r="B248" s="379" t="s">
        <v>144</v>
      </c>
      <c r="C248" s="379" t="s">
        <v>17</v>
      </c>
      <c r="D248" s="379" t="n">
        <v>30784.9349942</v>
      </c>
      <c r="E248" s="379" t="n">
        <v>4.69057319308958</v>
      </c>
      <c r="F248" s="379" t="n">
        <v>95.5512422147007</v>
      </c>
      <c r="G248" s="379" t="n">
        <v>0.738180545960419</v>
      </c>
      <c r="H248" s="379" t="n">
        <v>1433.3117608</v>
      </c>
      <c r="I248" s="379" t="n">
        <v>15.8206034015623</v>
      </c>
      <c r="J248" s="379" t="n">
        <v>4.44875778529929</v>
      </c>
      <c r="K248" s="379" t="n">
        <v>15.8547782435628</v>
      </c>
    </row>
    <row r="249">
      <c r="A249" s="379" t="s">
        <v>145</v>
      </c>
      <c r="B249" s="379" t="s">
        <v>146</v>
      </c>
      <c r="C249" s="379" t="s">
        <v>16</v>
      </c>
      <c r="D249" s="379" t="n">
        <v>29786.9215708</v>
      </c>
      <c r="E249" s="379" t="n">
        <v>7.68751204045585</v>
      </c>
      <c r="F249" s="379" t="n">
        <v>93.9110399852893</v>
      </c>
      <c r="G249" s="379" t="n">
        <v>0.862983089615584</v>
      </c>
      <c r="H249" s="379" t="n">
        <v>1931.3104661</v>
      </c>
      <c r="I249" s="379" t="n">
        <v>15.8684304356725</v>
      </c>
      <c r="J249" s="379" t="n">
        <v>6.0889600147107</v>
      </c>
      <c r="K249" s="379" t="n">
        <v>13.3099312919972</v>
      </c>
    </row>
    <row r="250">
      <c r="A250" s="379" t="s">
        <v>145</v>
      </c>
      <c r="B250" s="379" t="s">
        <v>146</v>
      </c>
      <c r="C250" s="379" t="s">
        <v>17</v>
      </c>
      <c r="D250" s="379" t="n">
        <v>46971.1329984</v>
      </c>
      <c r="E250" s="379" t="n">
        <v>3.74649069327247</v>
      </c>
      <c r="F250" s="379" t="n">
        <v>96.3554537177294</v>
      </c>
      <c r="G250" s="379" t="n">
        <v>0.583029049116964</v>
      </c>
      <c r="H250" s="379" t="n">
        <v>1776.634965</v>
      </c>
      <c r="I250" s="379" t="n">
        <v>15.5418423544605</v>
      </c>
      <c r="J250" s="379" t="n">
        <v>3.64454628227061</v>
      </c>
      <c r="K250" s="379" t="n">
        <v>15.4142722323399</v>
      </c>
    </row>
    <row r="251">
      <c r="A251" s="379" t="s">
        <v>147</v>
      </c>
      <c r="B251" s="379" t="s">
        <v>148</v>
      </c>
      <c r="C251" s="379" t="s">
        <v>16</v>
      </c>
      <c r="D251" s="379" t="n">
        <v>6011.0975583</v>
      </c>
      <c r="E251" s="379" t="n">
        <v>14.4833540882894</v>
      </c>
      <c r="F251" s="379" t="n">
        <v>94.1203172968578</v>
      </c>
      <c r="G251" s="379" t="n">
        <v>0.861090898720979</v>
      </c>
      <c r="H251" s="379" t="n">
        <v>375.5124011</v>
      </c>
      <c r="I251" s="379" t="n">
        <v>19.9528003539026</v>
      </c>
      <c r="J251" s="379" t="n">
        <v>5.87968270314222</v>
      </c>
      <c r="K251" s="379" t="n">
        <v>13.7841024254153</v>
      </c>
    </row>
    <row r="252">
      <c r="A252" s="379" t="s">
        <v>147</v>
      </c>
      <c r="B252" s="379" t="s">
        <v>148</v>
      </c>
      <c r="C252" s="379" t="s">
        <v>17</v>
      </c>
      <c r="D252" s="379" t="n">
        <v>18971.4752039</v>
      </c>
      <c r="E252" s="379" t="n">
        <v>3.7020539032861</v>
      </c>
      <c r="F252" s="379" t="n">
        <v>94.9599800814108</v>
      </c>
      <c r="G252" s="379" t="n">
        <v>0.672591187572403</v>
      </c>
      <c r="H252" s="379" t="n">
        <v>1006.9148375</v>
      </c>
      <c r="I252" s="379" t="n">
        <v>13.2861259990188</v>
      </c>
      <c r="J252" s="379" t="n">
        <v>5.04001991858919</v>
      </c>
      <c r="K252" s="379" t="n">
        <v>12.672419317082</v>
      </c>
    </row>
    <row r="253">
      <c r="A253" s="379" t="s">
        <v>149</v>
      </c>
      <c r="B253" s="379" t="s">
        <v>150</v>
      </c>
      <c r="C253" s="379" t="s">
        <v>16</v>
      </c>
      <c r="D253" s="379" t="n">
        <v>12782.3407872</v>
      </c>
      <c r="E253" s="379" t="n">
        <v>8.83507443364228</v>
      </c>
      <c r="F253" s="379" t="n">
        <v>93.7550815195823</v>
      </c>
      <c r="G253" s="379" t="n">
        <v>1.40187787918525</v>
      </c>
      <c r="H253" s="379" t="n">
        <v>851.4170636</v>
      </c>
      <c r="I253" s="379" t="n">
        <v>23.3391845741017</v>
      </c>
      <c r="J253" s="379" t="n">
        <v>6.24491848041764</v>
      </c>
      <c r="K253" s="379" t="n">
        <v>21.0464196219135</v>
      </c>
    </row>
    <row r="254">
      <c r="A254" s="379" t="s">
        <v>149</v>
      </c>
      <c r="B254" s="379" t="s">
        <v>150</v>
      </c>
      <c r="C254" s="379" t="s">
        <v>17</v>
      </c>
      <c r="D254" s="379" t="n">
        <v>33520.2760798</v>
      </c>
      <c r="E254" s="379" t="n">
        <v>3.9437027380243</v>
      </c>
      <c r="F254" s="379" t="n">
        <v>95.5286407481929</v>
      </c>
      <c r="G254" s="379" t="n">
        <v>0.63912718486332</v>
      </c>
      <c r="H254" s="379" t="n">
        <v>1568.9660755</v>
      </c>
      <c r="I254" s="379" t="n">
        <v>13.4207448492643</v>
      </c>
      <c r="J254" s="379" t="n">
        <v>4.47135925180709</v>
      </c>
      <c r="K254" s="379" t="n">
        <v>13.6546736231352</v>
      </c>
    </row>
    <row r="255">
      <c r="A255" s="379" t="s">
        <v>151</v>
      </c>
      <c r="B255" s="379" t="s">
        <v>152</v>
      </c>
      <c r="C255" s="379" t="s">
        <v>16</v>
      </c>
      <c r="D255" s="379" t="n">
        <v>12665.2633316</v>
      </c>
      <c r="E255" s="379" t="n">
        <v>9.09278598759424</v>
      </c>
      <c r="F255" s="379" t="n">
        <v>92.9211848299795</v>
      </c>
      <c r="G255" s="379" t="n">
        <v>1.53292850875574</v>
      </c>
      <c r="H255" s="379" t="n">
        <v>964.8505706</v>
      </c>
      <c r="I255" s="379" t="n">
        <v>20.7740899137575</v>
      </c>
      <c r="J255" s="379" t="n">
        <v>7.07881517002045</v>
      </c>
      <c r="K255" s="379" t="n">
        <v>20.1222280667099</v>
      </c>
    </row>
    <row r="256">
      <c r="A256" s="379" t="s">
        <v>151</v>
      </c>
      <c r="B256" s="379" t="s">
        <v>152</v>
      </c>
      <c r="C256" s="379" t="s">
        <v>17</v>
      </c>
      <c r="D256" s="379" t="n">
        <v>28789.3000487</v>
      </c>
      <c r="E256" s="379" t="n">
        <v>5.13216271270017</v>
      </c>
      <c r="F256" s="379" t="n">
        <v>94.4627346565688</v>
      </c>
      <c r="G256" s="379" t="n">
        <v>0.975762559755624</v>
      </c>
      <c r="H256" s="379" t="n">
        <v>1687.5860518</v>
      </c>
      <c r="I256" s="379" t="n">
        <v>16.1617839767194</v>
      </c>
      <c r="J256" s="379" t="n">
        <v>5.53726534343124</v>
      </c>
      <c r="K256" s="379" t="n">
        <v>16.6459784845516</v>
      </c>
    </row>
    <row r="257">
      <c r="A257" s="379" t="s">
        <v>153</v>
      </c>
      <c r="B257" s="379" t="s">
        <v>154</v>
      </c>
      <c r="C257" s="379" t="s">
        <v>16</v>
      </c>
      <c r="D257" s="379" t="n">
        <v>16052.9140746</v>
      </c>
      <c r="E257" s="379" t="n">
        <v>10.7293899752812</v>
      </c>
      <c r="F257" s="379" t="n">
        <v>90.7897103135659</v>
      </c>
      <c r="G257" s="379" t="n">
        <v>1.42654860940901</v>
      </c>
      <c r="H257" s="379" t="n">
        <v>1628.5104163</v>
      </c>
      <c r="I257" s="379" t="n">
        <v>17.2528815547298</v>
      </c>
      <c r="J257" s="379" t="n">
        <v>9.21028968643412</v>
      </c>
      <c r="K257" s="379" t="n">
        <v>14.0620913571512</v>
      </c>
    </row>
    <row r="258">
      <c r="A258" s="379" t="s">
        <v>153</v>
      </c>
      <c r="B258" s="379" t="s">
        <v>154</v>
      </c>
      <c r="C258" s="379" t="s">
        <v>17</v>
      </c>
      <c r="D258" s="379" t="n">
        <v>36304.8579568</v>
      </c>
      <c r="E258" s="379" t="n">
        <v>4.35039526365188</v>
      </c>
      <c r="F258" s="379" t="n">
        <v>94.604074277068</v>
      </c>
      <c r="G258" s="379" t="n">
        <v>0.629687879764354</v>
      </c>
      <c r="H258" s="379" t="n">
        <v>2070.7175501</v>
      </c>
      <c r="I258" s="379" t="n">
        <v>11.7427276897409</v>
      </c>
      <c r="J258" s="379" t="n">
        <v>5.39592572293198</v>
      </c>
      <c r="K258" s="379" t="n">
        <v>11.0400035151387</v>
      </c>
    </row>
    <row r="259">
      <c r="A259" s="379" t="s">
        <v>155</v>
      </c>
      <c r="B259" s="379" t="s">
        <v>156</v>
      </c>
      <c r="C259" s="379" t="s">
        <v>16</v>
      </c>
      <c r="D259" s="379" t="n">
        <v>27164.9063837</v>
      </c>
      <c r="E259" s="379" t="n">
        <v>7.10829183989025</v>
      </c>
      <c r="F259" s="379" t="n">
        <v>93.4134291642518</v>
      </c>
      <c r="G259" s="379" t="n">
        <v>1.00161186543534</v>
      </c>
      <c r="H259" s="379" t="n">
        <v>1915.3946252</v>
      </c>
      <c r="I259" s="379" t="n">
        <v>14.9304969729894</v>
      </c>
      <c r="J259" s="379" t="n">
        <v>6.58657083574821</v>
      </c>
      <c r="K259" s="379" t="n">
        <v>14.2052672589665</v>
      </c>
    </row>
    <row r="260">
      <c r="A260" s="379" t="s">
        <v>155</v>
      </c>
      <c r="B260" s="379" t="s">
        <v>156</v>
      </c>
      <c r="C260" s="379" t="s">
        <v>17</v>
      </c>
      <c r="D260" s="379" t="n">
        <v>61279.9753011</v>
      </c>
      <c r="E260" s="379" t="n">
        <v>3.98588437581128</v>
      </c>
      <c r="F260" s="379" t="n">
        <v>96.5986728351327</v>
      </c>
      <c r="G260" s="379" t="n">
        <v>0.525261675875176</v>
      </c>
      <c r="H260" s="379" t="n">
        <v>2157.7236885</v>
      </c>
      <c r="I260" s="379" t="n">
        <v>14.3161884600253</v>
      </c>
      <c r="J260" s="379" t="n">
        <v>3.40132716486728</v>
      </c>
      <c r="K260" s="379" t="n">
        <v>14.9175831436608</v>
      </c>
    </row>
    <row r="261">
      <c r="A261" s="379" t="s">
        <v>157</v>
      </c>
      <c r="B261" s="379" t="s">
        <v>158</v>
      </c>
      <c r="C261" s="379" t="s">
        <v>16</v>
      </c>
      <c r="D261" s="379" t="n">
        <v>15227.9170557</v>
      </c>
      <c r="E261" s="379" t="n">
        <v>12.0308815749383</v>
      </c>
      <c r="F261" s="379" t="n">
        <v>92.1275308192969</v>
      </c>
      <c r="G261" s="379" t="n">
        <v>1.73122656016712</v>
      </c>
      <c r="H261" s="379" t="n">
        <v>1301.2538884</v>
      </c>
      <c r="I261" s="379" t="n">
        <v>22.187679443775</v>
      </c>
      <c r="J261" s="379" t="n">
        <v>7.87246918070308</v>
      </c>
      <c r="K261" s="379" t="n">
        <v>20.2596700750421</v>
      </c>
    </row>
    <row r="262">
      <c r="A262" s="379" t="s">
        <v>157</v>
      </c>
      <c r="B262" s="379" t="s">
        <v>158</v>
      </c>
      <c r="C262" s="379" t="s">
        <v>17</v>
      </c>
      <c r="D262" s="379" t="n">
        <v>82723.5910338</v>
      </c>
      <c r="E262" s="379" t="n">
        <v>3.48842196209463</v>
      </c>
      <c r="F262" s="379" t="n">
        <v>96.4045214762667</v>
      </c>
      <c r="G262" s="379" t="n">
        <v>0.488801743538544</v>
      </c>
      <c r="H262" s="379" t="n">
        <v>3085.2380201</v>
      </c>
      <c r="I262" s="379" t="n">
        <v>13.1206349561862</v>
      </c>
      <c r="J262" s="379" t="n">
        <v>3.59547852373331</v>
      </c>
      <c r="K262" s="379" t="n">
        <v>13.1060991941816</v>
      </c>
    </row>
    <row r="263">
      <c r="A263" s="379" t="s">
        <v>159</v>
      </c>
      <c r="B263" s="379" t="s">
        <v>160</v>
      </c>
      <c r="C263" s="379" t="s">
        <v>16</v>
      </c>
      <c r="D263" s="379" t="n">
        <v>7199.2682658</v>
      </c>
      <c r="E263" s="379" t="n">
        <v>12.3310802083448</v>
      </c>
      <c r="F263" s="379" t="n">
        <v>93.6841745433338</v>
      </c>
      <c r="G263" s="379" t="n">
        <v>2.01925506366855</v>
      </c>
      <c r="H263" s="379" t="n">
        <v>485.3468796</v>
      </c>
      <c r="I263" s="379" t="n">
        <v>31.8577051574847</v>
      </c>
      <c r="J263" s="379" t="n">
        <v>6.31582545666621</v>
      </c>
      <c r="K263" s="379" t="n">
        <v>29.9521012938329</v>
      </c>
    </row>
    <row r="264">
      <c r="A264" s="379" t="s">
        <v>159</v>
      </c>
      <c r="B264" s="379" t="s">
        <v>160</v>
      </c>
      <c r="C264" s="379" t="s">
        <v>17</v>
      </c>
      <c r="D264" s="379" t="n">
        <v>49240.4063988</v>
      </c>
      <c r="E264" s="379" t="n">
        <v>3.62319183871495</v>
      </c>
      <c r="F264" s="379" t="n">
        <v>95.2344884074826</v>
      </c>
      <c r="G264" s="379" t="n">
        <v>0.636600203914999</v>
      </c>
      <c r="H264" s="379" t="n">
        <v>2463.978454</v>
      </c>
      <c r="I264" s="379" t="n">
        <v>13.1791100754866</v>
      </c>
      <c r="J264" s="379" t="n">
        <v>4.76551159251741</v>
      </c>
      <c r="K264" s="379" t="n">
        <v>12.7218859010094</v>
      </c>
    </row>
    <row r="265">
      <c r="A265" s="379" t="s">
        <v>161</v>
      </c>
      <c r="B265" s="379" t="s">
        <v>162</v>
      </c>
      <c r="C265" s="379" t="s">
        <v>16</v>
      </c>
      <c r="D265" s="379" t="n">
        <v>60286.2287752</v>
      </c>
      <c r="E265" s="379" t="n">
        <v>8.42465370187292</v>
      </c>
      <c r="F265" s="379" t="n">
        <v>94.1895212805249</v>
      </c>
      <c r="G265" s="379" t="n">
        <v>1.03027221489673</v>
      </c>
      <c r="H265" s="379" t="n">
        <v>3719.0108264</v>
      </c>
      <c r="I265" s="379" t="n">
        <v>18.9263963459546</v>
      </c>
      <c r="J265" s="379" t="n">
        <v>5.81047871947507</v>
      </c>
      <c r="K265" s="379" t="n">
        <v>16.7010071621974</v>
      </c>
    </row>
    <row r="266">
      <c r="A266" s="379" t="s">
        <v>161</v>
      </c>
      <c r="B266" s="379" t="s">
        <v>162</v>
      </c>
      <c r="C266" s="379" t="s">
        <v>17</v>
      </c>
      <c r="D266" s="379" t="n">
        <v>72623.6259099</v>
      </c>
      <c r="E266" s="379" t="n">
        <v>5.33289829583656</v>
      </c>
      <c r="F266" s="379" t="n">
        <v>96.2096528099756</v>
      </c>
      <c r="G266" s="379" t="n">
        <v>0.581603358768981</v>
      </c>
      <c r="H266" s="379" t="n">
        <v>2861.1344949</v>
      </c>
      <c r="I266" s="379" t="n">
        <v>15.1663912375032</v>
      </c>
      <c r="J266" s="379" t="n">
        <v>3.79034719002442</v>
      </c>
      <c r="K266" s="379" t="n">
        <v>14.7627260551609</v>
      </c>
    </row>
    <row r="267">
      <c r="A267" s="379" t="s">
        <v>163</v>
      </c>
      <c r="B267" s="379" t="s">
        <v>164</v>
      </c>
      <c r="C267" s="379" t="s">
        <v>16</v>
      </c>
      <c r="D267" s="379" t="n">
        <v>16558.1085378</v>
      </c>
      <c r="E267" s="379" t="n">
        <v>8.66748088520987</v>
      </c>
      <c r="F267" s="379" t="n">
        <v>94.7677110281846</v>
      </c>
      <c r="G267" s="379" t="n">
        <v>0.844723558846758</v>
      </c>
      <c r="H267" s="379" t="n">
        <v>914.2017651</v>
      </c>
      <c r="I267" s="379" t="n">
        <v>15.3220689129962</v>
      </c>
      <c r="J267" s="379" t="n">
        <v>5.23228897181538</v>
      </c>
      <c r="K267" s="379" t="n">
        <v>15.2997127174561</v>
      </c>
    </row>
    <row r="268">
      <c r="A268" s="379" t="s">
        <v>163</v>
      </c>
      <c r="B268" s="379" t="s">
        <v>164</v>
      </c>
      <c r="C268" s="379" t="s">
        <v>17</v>
      </c>
      <c r="D268" s="379" t="n">
        <v>53265.7362833</v>
      </c>
      <c r="E268" s="379" t="n">
        <v>3.82891446752299</v>
      </c>
      <c r="F268" s="379" t="n">
        <v>94.7659236093439</v>
      </c>
      <c r="G268" s="379" t="n">
        <v>0.641784691809771</v>
      </c>
      <c r="H268" s="379" t="n">
        <v>2941.9534163</v>
      </c>
      <c r="I268" s="379" t="n">
        <v>12.1489365165357</v>
      </c>
      <c r="J268" s="379" t="n">
        <v>5.23407639065609</v>
      </c>
      <c r="K268" s="379" t="n">
        <v>11.619876084779</v>
      </c>
    </row>
    <row r="269">
      <c r="A269" s="379" t="s">
        <v>165</v>
      </c>
      <c r="B269" s="379" t="s">
        <v>166</v>
      </c>
      <c r="C269" s="379" t="s">
        <v>16</v>
      </c>
      <c r="D269" s="379" t="n">
        <v>11862.8429677</v>
      </c>
      <c r="E269" s="379" t="n">
        <v>14.9093078167106</v>
      </c>
      <c r="F269" s="379" t="n">
        <v>98.1867145236671</v>
      </c>
      <c r="G269" s="379" t="n">
        <v>0.641594906356868</v>
      </c>
      <c r="H269" s="379" t="n">
        <v>219.0797499</v>
      </c>
      <c r="I269" s="379" t="n">
        <v>36.8701396836275</v>
      </c>
      <c r="J269" s="379" t="n">
        <v>1.81328547633285</v>
      </c>
      <c r="K269" s="379" t="n">
        <v>34.741410954056</v>
      </c>
    </row>
    <row r="270">
      <c r="A270" s="379" t="s">
        <v>165</v>
      </c>
      <c r="B270" s="379" t="s">
        <v>166</v>
      </c>
      <c r="C270" s="379" t="s">
        <v>17</v>
      </c>
      <c r="D270" s="379" t="n">
        <v>65036.7476647</v>
      </c>
      <c r="E270" s="379" t="n">
        <v>3.42305093024753</v>
      </c>
      <c r="F270" s="379" t="n">
        <v>97.3267773738566</v>
      </c>
      <c r="G270" s="379" t="n">
        <v>0.39961791394877</v>
      </c>
      <c r="H270" s="379" t="n">
        <v>1786.3296215</v>
      </c>
      <c r="I270" s="379" t="n">
        <v>14.914581701608</v>
      </c>
      <c r="J270" s="379" t="n">
        <v>2.67322262614342</v>
      </c>
      <c r="K270" s="379" t="n">
        <v>14.5493021662799</v>
      </c>
    </row>
    <row r="271">
      <c r="A271" s="379" t="s">
        <v>167</v>
      </c>
      <c r="B271" s="379" t="s">
        <v>168</v>
      </c>
      <c r="C271" s="379" t="s">
        <v>16</v>
      </c>
      <c r="D271" s="379" t="n">
        <v>29537.2368531</v>
      </c>
      <c r="E271" s="379" t="n">
        <v>7.97592693363961</v>
      </c>
      <c r="F271" s="379" t="n">
        <v>94.9942493704883</v>
      </c>
      <c r="G271" s="379" t="n">
        <v>0.769087557013288</v>
      </c>
      <c r="H271" s="379" t="n">
        <v>1556.4736071</v>
      </c>
      <c r="I271" s="379" t="n">
        <v>15.6172754959953</v>
      </c>
      <c r="J271" s="379" t="n">
        <v>5.00575062951168</v>
      </c>
      <c r="K271" s="379" t="n">
        <v>14.5949929562886</v>
      </c>
    </row>
    <row r="272">
      <c r="A272" s="379" t="s">
        <v>167</v>
      </c>
      <c r="B272" s="379" t="s">
        <v>168</v>
      </c>
      <c r="C272" s="379" t="s">
        <v>17</v>
      </c>
      <c r="D272" s="379" t="n">
        <v>55504.684232</v>
      </c>
      <c r="E272" s="379" t="n">
        <v>4.49463165579441</v>
      </c>
      <c r="F272" s="379" t="n">
        <v>95.0662138886708</v>
      </c>
      <c r="G272" s="379" t="n">
        <v>0.641442958522723</v>
      </c>
      <c r="H272" s="379" t="n">
        <v>2880.6053063</v>
      </c>
      <c r="I272" s="379" t="n">
        <v>13.0849355945695</v>
      </c>
      <c r="J272" s="379" t="n">
        <v>4.93378611132922</v>
      </c>
      <c r="K272" s="379" t="n">
        <v>12.3595859480569</v>
      </c>
    </row>
    <row r="273">
      <c r="A273" s="379" t="s">
        <v>169</v>
      </c>
      <c r="B273" s="379" t="s">
        <v>170</v>
      </c>
      <c r="C273" s="379" t="s">
        <v>16</v>
      </c>
      <c r="D273" s="379" t="n">
        <v>16741.121913</v>
      </c>
      <c r="E273" s="379" t="n">
        <v>10.7869487735212</v>
      </c>
      <c r="F273" s="379" t="n">
        <v>93.0437934917138</v>
      </c>
      <c r="G273" s="379" t="n">
        <v>1.34492487526873</v>
      </c>
      <c r="H273" s="379" t="n">
        <v>1251.6117071</v>
      </c>
      <c r="I273" s="379" t="n">
        <v>20.0634641064878</v>
      </c>
      <c r="J273" s="379" t="n">
        <v>6.95620650828623</v>
      </c>
      <c r="K273" s="379" t="n">
        <v>17.9892463237412</v>
      </c>
    </row>
    <row r="274">
      <c r="A274" s="379" t="s">
        <v>169</v>
      </c>
      <c r="B274" s="379" t="s">
        <v>170</v>
      </c>
      <c r="C274" s="379" t="s">
        <v>17</v>
      </c>
      <c r="D274" s="379" t="n">
        <v>73718.6269555</v>
      </c>
      <c r="E274" s="379" t="n">
        <v>3.22064044477559</v>
      </c>
      <c r="F274" s="379" t="n">
        <v>97.5342900950744</v>
      </c>
      <c r="G274" s="379" t="n">
        <v>0.415721424763996</v>
      </c>
      <c r="H274" s="379" t="n">
        <v>1863.6394286</v>
      </c>
      <c r="I274" s="379" t="n">
        <v>16.6601947720669</v>
      </c>
      <c r="J274" s="379" t="n">
        <v>2.46570990492559</v>
      </c>
      <c r="K274" s="379" t="n">
        <v>16.444389488265</v>
      </c>
    </row>
    <row r="275">
      <c r="A275" s="379" t="s">
        <v>171</v>
      </c>
      <c r="B275" s="379" t="s">
        <v>172</v>
      </c>
      <c r="C275" s="379" t="s">
        <v>16</v>
      </c>
      <c r="D275" s="379" t="n">
        <v>40221.4736861</v>
      </c>
      <c r="E275" s="379" t="n">
        <v>6.90167667084756</v>
      </c>
      <c r="F275" s="379" t="n">
        <v>95.3324761034413</v>
      </c>
      <c r="G275" s="379" t="n">
        <v>0.909482790211627</v>
      </c>
      <c r="H275" s="379" t="n">
        <v>1969.2627031</v>
      </c>
      <c r="I275" s="379" t="n">
        <v>18.6361873592535</v>
      </c>
      <c r="J275" s="379" t="n">
        <v>4.66752389655871</v>
      </c>
      <c r="K275" s="379" t="n">
        <v>18.5758548399219</v>
      </c>
    </row>
    <row r="276">
      <c r="A276" s="379" t="s">
        <v>171</v>
      </c>
      <c r="B276" s="379" t="s">
        <v>172</v>
      </c>
      <c r="C276" s="379" t="s">
        <v>17</v>
      </c>
      <c r="D276" s="379" t="n">
        <v>95003.919665</v>
      </c>
      <c r="E276" s="379" t="n">
        <v>3.67632678412819</v>
      </c>
      <c r="F276" s="379" t="n">
        <v>96.730300535919</v>
      </c>
      <c r="G276" s="379" t="n">
        <v>0.551360267433608</v>
      </c>
      <c r="H276" s="379" t="n">
        <v>3211.343948</v>
      </c>
      <c r="I276" s="379" t="n">
        <v>17.0527250734193</v>
      </c>
      <c r="J276" s="379" t="n">
        <v>3.269699464081</v>
      </c>
      <c r="K276" s="379" t="n">
        <v>16.311359792637</v>
      </c>
    </row>
    <row r="277">
      <c r="A277" s="379" t="s">
        <v>173</v>
      </c>
      <c r="B277" s="379" t="s">
        <v>174</v>
      </c>
      <c r="C277" s="379" t="s">
        <v>16</v>
      </c>
      <c r="D277" s="379" t="n">
        <v>10607.6747352</v>
      </c>
      <c r="E277" s="379" t="n">
        <v>8.81195841410967</v>
      </c>
      <c r="F277" s="379" t="n">
        <v>92.5206117531814</v>
      </c>
      <c r="G277" s="379" t="n">
        <v>1.03752185557367</v>
      </c>
      <c r="H277" s="379" t="n">
        <v>857.5269471</v>
      </c>
      <c r="I277" s="379" t="n">
        <v>14.4896703101874</v>
      </c>
      <c r="J277" s="379" t="n">
        <v>7.47938824681865</v>
      </c>
      <c r="K277" s="379" t="n">
        <v>12.8342256902899</v>
      </c>
    </row>
    <row r="278">
      <c r="A278" s="379" t="s">
        <v>173</v>
      </c>
      <c r="B278" s="379" t="s">
        <v>174</v>
      </c>
      <c r="C278" s="379" t="s">
        <v>17</v>
      </c>
      <c r="D278" s="379" t="n">
        <v>23698.6439427</v>
      </c>
      <c r="E278" s="379" t="n">
        <v>3.95452692757005</v>
      </c>
      <c r="F278" s="379" t="n">
        <v>95.5136086539823</v>
      </c>
      <c r="G278" s="379" t="n">
        <v>0.512281541491431</v>
      </c>
      <c r="H278" s="379" t="n">
        <v>1113.1543724</v>
      </c>
      <c r="I278" s="379" t="n">
        <v>11.3172553422797</v>
      </c>
      <c r="J278" s="379" t="n">
        <v>4.48639134601765</v>
      </c>
      <c r="K278" s="379" t="n">
        <v>10.906284115875</v>
      </c>
    </row>
    <row r="279">
      <c r="A279" s="379" t="s">
        <v>175</v>
      </c>
      <c r="B279" s="379" t="s">
        <v>176</v>
      </c>
      <c r="C279" s="379" t="s">
        <v>16</v>
      </c>
      <c r="D279" s="379" t="n">
        <v>39905.4177845</v>
      </c>
      <c r="E279" s="379" t="n">
        <v>5.89565704524949</v>
      </c>
      <c r="F279" s="379" t="n">
        <v>93.3635743037143</v>
      </c>
      <c r="G279" s="379" t="n">
        <v>0.904967001092766</v>
      </c>
      <c r="H279" s="379" t="n">
        <v>2836.5381465</v>
      </c>
      <c r="I279" s="379" t="n">
        <v>13.5319718992221</v>
      </c>
      <c r="J279" s="379" t="n">
        <v>6.63642569628572</v>
      </c>
      <c r="K279" s="379" t="n">
        <v>12.7313945361013</v>
      </c>
    </row>
    <row r="280">
      <c r="A280" s="379" t="s">
        <v>175</v>
      </c>
      <c r="B280" s="379" t="s">
        <v>176</v>
      </c>
      <c r="C280" s="379" t="s">
        <v>17</v>
      </c>
      <c r="D280" s="379" t="n">
        <v>51276.0937197</v>
      </c>
      <c r="E280" s="379" t="n">
        <v>5.09557020740806</v>
      </c>
      <c r="F280" s="379" t="n">
        <v>95.997400328449</v>
      </c>
      <c r="G280" s="379" t="n">
        <v>0.57885559764468</v>
      </c>
      <c r="H280" s="379" t="n">
        <v>2137.9503526</v>
      </c>
      <c r="I280" s="379" t="n">
        <v>15.1459812169205</v>
      </c>
      <c r="J280" s="379" t="n">
        <v>4.00259967155103</v>
      </c>
      <c r="K280" s="379" t="n">
        <v>13.8831352369364</v>
      </c>
    </row>
    <row r="281">
      <c r="A281" s="379" t="s">
        <v>177</v>
      </c>
      <c r="B281" s="379" t="s">
        <v>178</v>
      </c>
      <c r="C281" s="379" t="s">
        <v>16</v>
      </c>
      <c r="D281" s="379" t="n">
        <v>17770.9205978</v>
      </c>
      <c r="E281" s="379" t="n">
        <v>10.2877085341046</v>
      </c>
      <c r="F281" s="379" t="n">
        <v>92.4851539845345</v>
      </c>
      <c r="G281" s="379" t="n">
        <v>1.39892177884177</v>
      </c>
      <c r="H281" s="379" t="n">
        <v>1443.969395</v>
      </c>
      <c r="I281" s="379" t="n">
        <v>16.8959710183027</v>
      </c>
      <c r="J281" s="379" t="n">
        <v>7.51484601546545</v>
      </c>
      <c r="K281" s="379" t="n">
        <v>17.2165199209989</v>
      </c>
    </row>
    <row r="282">
      <c r="A282" s="379" t="s">
        <v>177</v>
      </c>
      <c r="B282" s="379" t="s">
        <v>178</v>
      </c>
      <c r="C282" s="379" t="s">
        <v>17</v>
      </c>
      <c r="D282" s="379" t="n">
        <v>55932.3573715</v>
      </c>
      <c r="E282" s="379" t="n">
        <v>4.08185691767509</v>
      </c>
      <c r="F282" s="379" t="n">
        <v>95.579644611431</v>
      </c>
      <c r="G282" s="379" t="n">
        <v>0.500888212187229</v>
      </c>
      <c r="H282" s="379" t="n">
        <v>2586.7526324</v>
      </c>
      <c r="I282" s="379" t="n">
        <v>12.0687693670939</v>
      </c>
      <c r="J282" s="379" t="n">
        <v>4.42035538856898</v>
      </c>
      <c r="K282" s="379" t="n">
        <v>10.8305131833323</v>
      </c>
    </row>
    <row r="283">
      <c r="A283" s="379" t="s">
        <v>179</v>
      </c>
      <c r="B283" s="379" t="s">
        <v>180</v>
      </c>
      <c r="C283" s="379" t="s">
        <v>16</v>
      </c>
      <c r="D283" s="379" t="n">
        <v>9925.2116512</v>
      </c>
      <c r="E283" s="379" t="n">
        <v>6.90253278931617</v>
      </c>
      <c r="F283" s="379" t="n">
        <v>91.8789221801323</v>
      </c>
      <c r="G283" s="379" t="n">
        <v>1.02057616806009</v>
      </c>
      <c r="H283" s="379" t="n">
        <v>877.2786433</v>
      </c>
      <c r="I283" s="379" t="n">
        <v>12.5673514182942</v>
      </c>
      <c r="J283" s="379" t="n">
        <v>8.1210778198677</v>
      </c>
      <c r="K283" s="379" t="n">
        <v>11.5464277530613</v>
      </c>
    </row>
    <row r="284">
      <c r="A284" s="379" t="s">
        <v>179</v>
      </c>
      <c r="B284" s="379" t="s">
        <v>180</v>
      </c>
      <c r="C284" s="379" t="s">
        <v>17</v>
      </c>
      <c r="D284" s="379" t="n">
        <v>8515.4946197</v>
      </c>
      <c r="E284" s="379" t="n">
        <v>6.34008958436715</v>
      </c>
      <c r="F284" s="379" t="n">
        <v>96.4763524494634</v>
      </c>
      <c r="G284" s="379" t="n">
        <v>0.587355076671113</v>
      </c>
      <c r="H284" s="379" t="n">
        <v>311.0150933</v>
      </c>
      <c r="I284" s="379" t="n">
        <v>17.2913685860443</v>
      </c>
      <c r="J284" s="379" t="n">
        <v>3.52364755053661</v>
      </c>
      <c r="K284" s="379" t="n">
        <v>16.0815957263587</v>
      </c>
    </row>
    <row r="285">
      <c r="A285" s="379" t="s">
        <v>181</v>
      </c>
      <c r="B285" s="379" t="s">
        <v>182</v>
      </c>
      <c r="C285" s="379" t="s">
        <v>16</v>
      </c>
      <c r="D285" s="379" t="n">
        <v>20452.0035238</v>
      </c>
      <c r="E285" s="379" t="n">
        <v>5.99454708449905</v>
      </c>
      <c r="F285" s="379" t="n">
        <v>93.5998908487066</v>
      </c>
      <c r="G285" s="379" t="n">
        <v>0.897759226063278</v>
      </c>
      <c r="H285" s="379" t="n">
        <v>1398.4530722</v>
      </c>
      <c r="I285" s="379" t="n">
        <v>13.9209366199805</v>
      </c>
      <c r="J285" s="379" t="n">
        <v>6.40010915129345</v>
      </c>
      <c r="K285" s="379" t="n">
        <v>13.1294894479979</v>
      </c>
    </row>
    <row r="286">
      <c r="A286" s="379" t="s">
        <v>181</v>
      </c>
      <c r="B286" s="379" t="s">
        <v>182</v>
      </c>
      <c r="C286" s="379" t="s">
        <v>17</v>
      </c>
      <c r="D286" s="379" t="n">
        <v>24345.316927</v>
      </c>
      <c r="E286" s="379" t="n">
        <v>6.06231498794704</v>
      </c>
      <c r="F286" s="379" t="n">
        <v>95.1266020929092</v>
      </c>
      <c r="G286" s="379" t="n">
        <v>0.661441046687327</v>
      </c>
      <c r="H286" s="379" t="n">
        <v>1247.2264745</v>
      </c>
      <c r="I286" s="379" t="n">
        <v>13.0222006395269</v>
      </c>
      <c r="J286" s="379" t="n">
        <v>4.87339790709078</v>
      </c>
      <c r="K286" s="379" t="n">
        <v>12.9110408088355</v>
      </c>
    </row>
    <row r="287">
      <c r="A287" s="379" t="s">
        <v>183</v>
      </c>
      <c r="B287" s="379" t="s">
        <v>184</v>
      </c>
      <c r="C287" s="379" t="s">
        <v>16</v>
      </c>
      <c r="D287" s="379" t="n">
        <v>36164.6781678</v>
      </c>
      <c r="E287" s="379" t="n">
        <v>9.58816972062043</v>
      </c>
      <c r="F287" s="379" t="n">
        <v>92.475938132772</v>
      </c>
      <c r="G287" s="379" t="n">
        <v>1.367401041456</v>
      </c>
      <c r="H287" s="379" t="n">
        <v>2942.4440718</v>
      </c>
      <c r="I287" s="379" t="n">
        <v>18.4568512285031</v>
      </c>
      <c r="J287" s="379" t="n">
        <v>7.52406186722804</v>
      </c>
      <c r="K287" s="379" t="n">
        <v>16.806307064426</v>
      </c>
    </row>
    <row r="288">
      <c r="A288" s="379" t="s">
        <v>183</v>
      </c>
      <c r="B288" s="379" t="s">
        <v>184</v>
      </c>
      <c r="C288" s="379" t="s">
        <v>17</v>
      </c>
      <c r="D288" s="379" t="n">
        <v>78837.2290866</v>
      </c>
      <c r="E288" s="379" t="n">
        <v>4.75203792644019</v>
      </c>
      <c r="F288" s="379" t="n">
        <v>96.4430203206213</v>
      </c>
      <c r="G288" s="379" t="n">
        <v>0.519983007729793</v>
      </c>
      <c r="H288" s="379" t="n">
        <v>2907.6486915</v>
      </c>
      <c r="I288" s="379" t="n">
        <v>14.1067877798543</v>
      </c>
      <c r="J288" s="379" t="n">
        <v>3.55697967937873</v>
      </c>
      <c r="K288" s="379" t="n">
        <v>14.0986837995153</v>
      </c>
    </row>
    <row r="289">
      <c r="A289" s="379" t="s">
        <v>185</v>
      </c>
      <c r="B289" s="379" t="s">
        <v>186</v>
      </c>
      <c r="C289" s="379" t="s">
        <v>16</v>
      </c>
      <c r="D289" s="379" t="n">
        <v>30281.790176</v>
      </c>
      <c r="E289" s="379" t="n">
        <v>6.92809972439686</v>
      </c>
      <c r="F289" s="379" t="n">
        <v>93.8308563375025</v>
      </c>
      <c r="G289" s="379" t="n">
        <v>0.849541939285355</v>
      </c>
      <c r="H289" s="379" t="n">
        <v>1990.9518174</v>
      </c>
      <c r="I289" s="379" t="n">
        <v>13.4503418216467</v>
      </c>
      <c r="J289" s="379" t="n">
        <v>6.16914366249748</v>
      </c>
      <c r="K289" s="379" t="n">
        <v>12.9212824370338</v>
      </c>
    </row>
    <row r="290">
      <c r="A290" s="379" t="s">
        <v>185</v>
      </c>
      <c r="B290" s="379" t="s">
        <v>186</v>
      </c>
      <c r="C290" s="379" t="s">
        <v>17</v>
      </c>
      <c r="D290" s="379" t="n">
        <v>41389.9369777</v>
      </c>
      <c r="E290" s="379" t="n">
        <v>5.12297426849064</v>
      </c>
      <c r="F290" s="379" t="n">
        <v>95.9849941546072</v>
      </c>
      <c r="G290" s="379" t="n">
        <v>0.538066922341053</v>
      </c>
      <c r="H290" s="379" t="n">
        <v>1731.3210296</v>
      </c>
      <c r="I290" s="379" t="n">
        <v>12.2679488360654</v>
      </c>
      <c r="J290" s="379" t="n">
        <v>4.01500584539279</v>
      </c>
      <c r="K290" s="379" t="n">
        <v>12.8633313087097</v>
      </c>
    </row>
    <row r="291">
      <c r="A291" s="379" t="s">
        <v>187</v>
      </c>
      <c r="B291" s="379" t="s">
        <v>188</v>
      </c>
      <c r="C291" s="379" t="s">
        <v>16</v>
      </c>
      <c r="D291" s="379" t="n">
        <v>54943.210228</v>
      </c>
      <c r="E291" s="379" t="n">
        <v>9.1434070484026</v>
      </c>
      <c r="F291" s="379" t="n">
        <v>92.8720436847711</v>
      </c>
      <c r="G291" s="379" t="n">
        <v>1.15664728174926</v>
      </c>
      <c r="H291" s="379" t="n">
        <v>4216.907336</v>
      </c>
      <c r="I291" s="379" t="n">
        <v>15.8962399425736</v>
      </c>
      <c r="J291" s="379" t="n">
        <v>7.12795631522893</v>
      </c>
      <c r="K291" s="379" t="n">
        <v>15.0702658837828</v>
      </c>
    </row>
    <row r="292">
      <c r="A292" s="379" t="s">
        <v>187</v>
      </c>
      <c r="B292" s="379" t="s">
        <v>188</v>
      </c>
      <c r="C292" s="379" t="s">
        <v>17</v>
      </c>
      <c r="D292" s="379" t="n">
        <v>69786.1775534</v>
      </c>
      <c r="E292" s="379" t="n">
        <v>6.29192587653243</v>
      </c>
      <c r="F292" s="379" t="n">
        <v>96.6970919163267</v>
      </c>
      <c r="G292" s="379" t="n">
        <v>0.695383752464691</v>
      </c>
      <c r="H292" s="379" t="n">
        <v>2383.7048809</v>
      </c>
      <c r="I292" s="379" t="n">
        <v>19.6012429553468</v>
      </c>
      <c r="J292" s="379" t="n">
        <v>3.30290808367328</v>
      </c>
      <c r="K292" s="379" t="n">
        <v>20.3582978774319</v>
      </c>
    </row>
    <row r="293">
      <c r="A293" s="379" t="s">
        <v>189</v>
      </c>
      <c r="B293" s="379" t="s">
        <v>190</v>
      </c>
      <c r="C293" s="379" t="s">
        <v>16</v>
      </c>
      <c r="D293" s="379" t="n">
        <v>34273.4841388</v>
      </c>
      <c r="E293" s="379" t="n">
        <v>6.47771586883866</v>
      </c>
      <c r="F293" s="379" t="n">
        <v>96.5886597795305</v>
      </c>
      <c r="G293" s="379" t="n">
        <v>0.694221580767676</v>
      </c>
      <c r="H293" s="379" t="n">
        <v>1210.478696</v>
      </c>
      <c r="I293" s="379" t="n">
        <v>19.6095417959711</v>
      </c>
      <c r="J293" s="379" t="n">
        <v>3.41134022046955</v>
      </c>
      <c r="K293" s="379" t="n">
        <v>19.6561842978966</v>
      </c>
    </row>
    <row r="294">
      <c r="A294" s="379" t="s">
        <v>189</v>
      </c>
      <c r="B294" s="379" t="s">
        <v>190</v>
      </c>
      <c r="C294" s="379" t="s">
        <v>17</v>
      </c>
      <c r="D294" s="379" t="n">
        <v>60370.8832924</v>
      </c>
      <c r="E294" s="379" t="n">
        <v>4.01284147145606</v>
      </c>
      <c r="F294" s="379" t="n">
        <v>95.3635482428722</v>
      </c>
      <c r="G294" s="379" t="n">
        <v>0.934537373103306</v>
      </c>
      <c r="H294" s="379" t="n">
        <v>2935.1538725</v>
      </c>
      <c r="I294" s="379" t="n">
        <v>19.0606466142836</v>
      </c>
      <c r="J294" s="379" t="n">
        <v>4.63645175712782</v>
      </c>
      <c r="K294" s="379" t="n">
        <v>19.2217679667851</v>
      </c>
    </row>
    <row r="295">
      <c r="A295" s="379" t="s">
        <v>191</v>
      </c>
      <c r="B295" s="379" t="s">
        <v>192</v>
      </c>
      <c r="C295" s="379" t="s">
        <v>16</v>
      </c>
      <c r="D295" s="379" t="n">
        <v>22373.7228431</v>
      </c>
      <c r="E295" s="379" t="n">
        <v>5.19445414301369</v>
      </c>
      <c r="F295" s="379" t="n">
        <v>94.0952360861652</v>
      </c>
      <c r="G295" s="379" t="n">
        <v>0.912013158152371</v>
      </c>
      <c r="H295" s="379" t="n">
        <v>1404.0195525</v>
      </c>
      <c r="I295" s="379" t="n">
        <v>14.6142122791675</v>
      </c>
      <c r="J295" s="379" t="n">
        <v>5.90476391383485</v>
      </c>
      <c r="K295" s="379" t="n">
        <v>14.5333657166156</v>
      </c>
    </row>
    <row r="296">
      <c r="A296" s="379" t="s">
        <v>191</v>
      </c>
      <c r="B296" s="379" t="s">
        <v>192</v>
      </c>
      <c r="C296" s="379" t="s">
        <v>17</v>
      </c>
      <c r="D296" s="379" t="n">
        <v>16506.7828602</v>
      </c>
      <c r="E296" s="379" t="n">
        <v>6.88708461659199</v>
      </c>
      <c r="F296" s="379" t="n">
        <v>95.3418659378991</v>
      </c>
      <c r="G296" s="379" t="n">
        <v>0.8244437134057</v>
      </c>
      <c r="H296" s="379" t="n">
        <v>806.47475</v>
      </c>
      <c r="I296" s="379" t="n">
        <v>16.2147729766221</v>
      </c>
      <c r="J296" s="379" t="n">
        <v>4.65813406210089</v>
      </c>
      <c r="K296" s="379" t="n">
        <v>16.8745684321113</v>
      </c>
    </row>
    <row r="297">
      <c r="A297" s="379" t="s">
        <v>193</v>
      </c>
      <c r="B297" s="379" t="s">
        <v>194</v>
      </c>
      <c r="C297" s="379" t="s">
        <v>16</v>
      </c>
      <c r="D297" s="379" t="n">
        <v>22985.3344649</v>
      </c>
      <c r="E297" s="379" t="n">
        <v>10.4077226354103</v>
      </c>
      <c r="F297" s="379" t="n">
        <v>95.7438338099515</v>
      </c>
      <c r="G297" s="379" t="n">
        <v>0.828892963544273</v>
      </c>
      <c r="H297" s="379" t="n">
        <v>1021.7828086</v>
      </c>
      <c r="I297" s="379" t="n">
        <v>19.6687942759733</v>
      </c>
      <c r="J297" s="379" t="n">
        <v>4.2561661900485</v>
      </c>
      <c r="K297" s="379" t="n">
        <v>18.6462150687111</v>
      </c>
    </row>
    <row r="298">
      <c r="A298" s="379" t="s">
        <v>193</v>
      </c>
      <c r="B298" s="379" t="s">
        <v>194</v>
      </c>
      <c r="C298" s="379" t="s">
        <v>17</v>
      </c>
      <c r="D298" s="379" t="n">
        <v>56885.1576098</v>
      </c>
      <c r="E298" s="379" t="n">
        <v>4.09662184043597</v>
      </c>
      <c r="F298" s="379" t="n">
        <v>95.9797364022739</v>
      </c>
      <c r="G298" s="379" t="n">
        <v>0.601027006603978</v>
      </c>
      <c r="H298" s="379" t="n">
        <v>2382.7251143</v>
      </c>
      <c r="I298" s="379" t="n">
        <v>14.3952034582357</v>
      </c>
      <c r="J298" s="379" t="n">
        <v>4.02026359772612</v>
      </c>
      <c r="K298" s="379" t="n">
        <v>14.3489132645743</v>
      </c>
    </row>
    <row r="299">
      <c r="A299" s="379" t="s">
        <v>195</v>
      </c>
      <c r="B299" s="379" t="s">
        <v>196</v>
      </c>
      <c r="C299" s="379" t="s">
        <v>16</v>
      </c>
      <c r="D299" s="379" t="n">
        <v>30808.3592501</v>
      </c>
      <c r="E299" s="379" t="n">
        <v>6.72556836356759</v>
      </c>
      <c r="F299" s="379" t="n">
        <v>92.6980635041334</v>
      </c>
      <c r="G299" s="379" t="n">
        <v>0.959344824053778</v>
      </c>
      <c r="H299" s="379" t="n">
        <v>2426.811028</v>
      </c>
      <c r="I299" s="379" t="n">
        <v>12.3320370936752</v>
      </c>
      <c r="J299" s="379" t="n">
        <v>7.30193649586662</v>
      </c>
      <c r="K299" s="379" t="n">
        <v>12.1788798728719</v>
      </c>
    </row>
    <row r="300">
      <c r="A300" s="379" t="s">
        <v>195</v>
      </c>
      <c r="B300" s="379" t="s">
        <v>196</v>
      </c>
      <c r="C300" s="379" t="s">
        <v>17</v>
      </c>
      <c r="D300" s="379" t="n">
        <v>35604.9597115</v>
      </c>
      <c r="E300" s="379" t="n">
        <v>7.14274360107474</v>
      </c>
      <c r="F300" s="379" t="n">
        <v>93.522941251997</v>
      </c>
      <c r="G300" s="379" t="n">
        <v>0.79668723560688</v>
      </c>
      <c r="H300" s="379" t="n">
        <v>2465.8700067</v>
      </c>
      <c r="I300" s="379" t="n">
        <v>14.1721258338031</v>
      </c>
      <c r="J300" s="379" t="n">
        <v>6.477058748003</v>
      </c>
      <c r="K300" s="379" t="n">
        <v>11.5034518646061</v>
      </c>
    </row>
    <row r="301">
      <c r="A301" s="379" t="s">
        <v>197</v>
      </c>
      <c r="B301" s="379" t="s">
        <v>198</v>
      </c>
      <c r="C301" s="379" t="s">
        <v>16</v>
      </c>
      <c r="D301" s="379" t="n">
        <v>79815.7314534</v>
      </c>
      <c r="E301" s="379" t="n">
        <v>6.77982451176922</v>
      </c>
      <c r="F301" s="379" t="n">
        <v>94.1033590420531</v>
      </c>
      <c r="G301" s="379" t="n">
        <v>0.829889784033814</v>
      </c>
      <c r="H301" s="379" t="n">
        <v>5001.3593135</v>
      </c>
      <c r="I301" s="379" t="n">
        <v>13.3550292006508</v>
      </c>
      <c r="J301" s="379" t="n">
        <v>5.89664095794687</v>
      </c>
      <c r="K301" s="379" t="n">
        <v>13.2440514640826</v>
      </c>
    </row>
    <row r="302">
      <c r="A302" s="379" t="s">
        <v>197</v>
      </c>
      <c r="B302" s="379" t="s">
        <v>198</v>
      </c>
      <c r="C302" s="379" t="s">
        <v>17</v>
      </c>
      <c r="D302" s="379" t="n">
        <v>72943.801544</v>
      </c>
      <c r="E302" s="379" t="n">
        <v>6.21234483464398</v>
      </c>
      <c r="F302" s="379" t="n">
        <v>94.7151005035929</v>
      </c>
      <c r="G302" s="379" t="n">
        <v>0.635544740088896</v>
      </c>
      <c r="H302" s="379" t="n">
        <v>4070.1077019</v>
      </c>
      <c r="I302" s="379" t="n">
        <v>11.777583965799</v>
      </c>
      <c r="J302" s="379" t="n">
        <v>5.28489949640711</v>
      </c>
      <c r="K302" s="379" t="n">
        <v>11.3901284164388</v>
      </c>
    </row>
    <row r="303">
      <c r="A303" s="379" t="s">
        <v>199</v>
      </c>
      <c r="B303" s="379" t="s">
        <v>200</v>
      </c>
      <c r="C303" s="379" t="s">
        <v>16</v>
      </c>
      <c r="D303" s="379" t="n">
        <v>69217.4769116</v>
      </c>
      <c r="E303" s="379" t="n">
        <v>7.04918047470641</v>
      </c>
      <c r="F303" s="379" t="n">
        <v>95.2264083834417</v>
      </c>
      <c r="G303" s="379" t="n">
        <v>0.770601411987963</v>
      </c>
      <c r="H303" s="379" t="n">
        <v>3469.793444</v>
      </c>
      <c r="I303" s="379" t="n">
        <v>16.3409014358189</v>
      </c>
      <c r="J303" s="379" t="n">
        <v>4.77359161655832</v>
      </c>
      <c r="K303" s="379" t="n">
        <v>15.3724094252808</v>
      </c>
    </row>
    <row r="304">
      <c r="A304" s="379" t="s">
        <v>199</v>
      </c>
      <c r="B304" s="379" t="s">
        <v>200</v>
      </c>
      <c r="C304" s="379" t="s">
        <v>17</v>
      </c>
      <c r="D304" s="379" t="n">
        <v>88628.4126126</v>
      </c>
      <c r="E304" s="379" t="n">
        <v>4.89789850136704</v>
      </c>
      <c r="F304" s="379" t="n">
        <v>96.5107026153549</v>
      </c>
      <c r="G304" s="379" t="n">
        <v>0.607160820626671</v>
      </c>
      <c r="H304" s="379" t="n">
        <v>3204.3170338</v>
      </c>
      <c r="I304" s="379" t="n">
        <v>17.046934376617</v>
      </c>
      <c r="J304" s="379" t="n">
        <v>3.48929738464506</v>
      </c>
      <c r="K304" s="379" t="n">
        <v>16.7935005073109</v>
      </c>
    </row>
    <row r="305">
      <c r="A305" s="379" t="s">
        <v>201</v>
      </c>
      <c r="B305" s="379" t="s">
        <v>202</v>
      </c>
      <c r="C305" s="379" t="s">
        <v>16</v>
      </c>
      <c r="D305" s="379" t="n">
        <v>51564.5362385</v>
      </c>
      <c r="E305" s="379" t="n">
        <v>5.84924855530805</v>
      </c>
      <c r="F305" s="379" t="n">
        <v>92.6966492753489</v>
      </c>
      <c r="G305" s="379" t="n">
        <v>0.880419640862031</v>
      </c>
      <c r="H305" s="379" t="n">
        <v>4062.6483918</v>
      </c>
      <c r="I305" s="379" t="n">
        <v>13.0946665186907</v>
      </c>
      <c r="J305" s="379" t="n">
        <v>7.30335072465106</v>
      </c>
      <c r="K305" s="379" t="n">
        <v>11.1745900944687</v>
      </c>
    </row>
    <row r="306">
      <c r="A306" s="379" t="s">
        <v>201</v>
      </c>
      <c r="B306" s="379" t="s">
        <v>202</v>
      </c>
      <c r="C306" s="379" t="s">
        <v>17</v>
      </c>
      <c r="D306" s="379" t="n">
        <v>43436.6204593</v>
      </c>
      <c r="E306" s="379" t="n">
        <v>6.5369295279845</v>
      </c>
      <c r="F306" s="379" t="n">
        <v>95.0476935349593</v>
      </c>
      <c r="G306" s="379" t="n">
        <v>0.650266128928556</v>
      </c>
      <c r="H306" s="379" t="n">
        <v>2263.1949111</v>
      </c>
      <c r="I306" s="379" t="n">
        <v>13.747009476506</v>
      </c>
      <c r="J306" s="379" t="n">
        <v>4.95230646504074</v>
      </c>
      <c r="K306" s="379" t="n">
        <v>12.4803051214354</v>
      </c>
    </row>
    <row r="307">
      <c r="A307" s="379" t="s">
        <v>203</v>
      </c>
      <c r="B307" s="379" t="s">
        <v>204</v>
      </c>
      <c r="C307" s="379" t="s">
        <v>16</v>
      </c>
      <c r="D307" s="379" t="n">
        <v>60210.6121959</v>
      </c>
      <c r="E307" s="379" t="n">
        <v>11.9248092544874</v>
      </c>
      <c r="F307" s="379" t="n">
        <v>94.7955688898028</v>
      </c>
      <c r="G307" s="379" t="n">
        <v>1.17718736441557</v>
      </c>
      <c r="H307" s="379" t="n">
        <v>3305.6606648</v>
      </c>
      <c r="I307" s="379" t="n">
        <v>22.2516178915807</v>
      </c>
      <c r="J307" s="379" t="n">
        <v>5.20443111019718</v>
      </c>
      <c r="K307" s="379" t="n">
        <v>21.4417567524367</v>
      </c>
    </row>
    <row r="308">
      <c r="A308" s="379" t="s">
        <v>203</v>
      </c>
      <c r="B308" s="379" t="s">
        <v>204</v>
      </c>
      <c r="C308" s="379" t="s">
        <v>17</v>
      </c>
      <c r="D308" s="379" t="n">
        <v>230126.3504127</v>
      </c>
      <c r="E308" s="379" t="n">
        <v>3.87091543040522</v>
      </c>
      <c r="F308" s="379" t="n">
        <v>98.5190119425855</v>
      </c>
      <c r="G308" s="379" t="n">
        <v>0.282535987349444</v>
      </c>
      <c r="H308" s="379" t="n">
        <v>3459.3767227</v>
      </c>
      <c r="I308" s="379" t="n">
        <v>18.6507163546909</v>
      </c>
      <c r="J308" s="379" t="n">
        <v>1.48098805741446</v>
      </c>
      <c r="K308" s="379" t="n">
        <v>18.7949971456794</v>
      </c>
    </row>
    <row r="309">
      <c r="A309" s="379" t="s">
        <v>205</v>
      </c>
      <c r="B309" s="379" t="s">
        <v>206</v>
      </c>
      <c r="C309" s="379" t="s">
        <v>16</v>
      </c>
      <c r="D309" s="379" t="n">
        <v>7343.7454985</v>
      </c>
      <c r="E309" s="379" t="n">
        <v>15.1759967177089</v>
      </c>
      <c r="F309" s="379" t="n">
        <v>93.0250820428306</v>
      </c>
      <c r="G309" s="379" t="n">
        <v>2.10260740894433</v>
      </c>
      <c r="H309" s="379" t="n">
        <v>550.6259304</v>
      </c>
      <c r="I309" s="379" t="n">
        <v>33.4945114441879</v>
      </c>
      <c r="J309" s="379" t="n">
        <v>6.97491795716944</v>
      </c>
      <c r="K309" s="379" t="n">
        <v>28.042656260904</v>
      </c>
    </row>
    <row r="310">
      <c r="A310" s="379" t="s">
        <v>205</v>
      </c>
      <c r="B310" s="379" t="s">
        <v>206</v>
      </c>
      <c r="C310" s="379" t="s">
        <v>17</v>
      </c>
      <c r="D310" s="379" t="n">
        <v>73421.0715053</v>
      </c>
      <c r="E310" s="379" t="n">
        <v>2.94088207009641</v>
      </c>
      <c r="F310" s="379" t="n">
        <v>97.0207620317453</v>
      </c>
      <c r="G310" s="379" t="n">
        <v>0.448587950906358</v>
      </c>
      <c r="H310" s="379" t="n">
        <v>2254.5570589</v>
      </c>
      <c r="I310" s="379" t="n">
        <v>14.8253023348144</v>
      </c>
      <c r="J310" s="379" t="n">
        <v>2.97923796825464</v>
      </c>
      <c r="K310" s="379" t="n">
        <v>14.6085493334026</v>
      </c>
    </row>
    <row r="311">
      <c r="A311" s="379" t="s">
        <v>207</v>
      </c>
      <c r="B311" s="379" t="s">
        <v>208</v>
      </c>
      <c r="C311" s="379" t="s">
        <v>16</v>
      </c>
      <c r="D311" s="379" t="n">
        <v>30802.2729138</v>
      </c>
      <c r="E311" s="379" t="n">
        <v>14.9984223654595</v>
      </c>
      <c r="F311" s="379" t="n">
        <v>95.4809006380039</v>
      </c>
      <c r="G311" s="379" t="n">
        <v>1.32173699725156</v>
      </c>
      <c r="H311" s="379" t="n">
        <v>1457.8678138</v>
      </c>
      <c r="I311" s="379" t="n">
        <v>31.0195258691957</v>
      </c>
      <c r="J311" s="379" t="n">
        <v>4.51909936199605</v>
      </c>
      <c r="K311" s="379" t="n">
        <v>27.9260597732039</v>
      </c>
    </row>
    <row r="312">
      <c r="A312" s="379" t="s">
        <v>207</v>
      </c>
      <c r="B312" s="379" t="s">
        <v>208</v>
      </c>
      <c r="C312" s="379" t="s">
        <v>17</v>
      </c>
      <c r="D312" s="379" t="n">
        <v>131350.1576902</v>
      </c>
      <c r="E312" s="379" t="n">
        <v>4.22984908976785</v>
      </c>
      <c r="F312" s="379" t="n">
        <v>97.1195409573154</v>
      </c>
      <c r="G312" s="379" t="n">
        <v>0.428012055900471</v>
      </c>
      <c r="H312" s="379" t="n">
        <v>3895.7015833</v>
      </c>
      <c r="I312" s="379" t="n">
        <v>14.0072842138876</v>
      </c>
      <c r="J312" s="379" t="n">
        <v>2.88045904268459</v>
      </c>
      <c r="K312" s="379" t="n">
        <v>14.4311492638024</v>
      </c>
    </row>
    <row r="313">
      <c r="A313" s="379" t="s">
        <v>209</v>
      </c>
      <c r="B313" s="379" t="s">
        <v>210</v>
      </c>
      <c r="C313" s="379" t="s">
        <v>16</v>
      </c>
      <c r="D313" s="379" t="n">
        <v>29722.3178476</v>
      </c>
      <c r="E313" s="379" t="n">
        <v>10.5117404286293</v>
      </c>
      <c r="F313" s="379" t="n">
        <v>95.5258652719058</v>
      </c>
      <c r="G313" s="379" t="n">
        <v>1.11095682557059</v>
      </c>
      <c r="H313" s="379" t="n">
        <v>1392.10102</v>
      </c>
      <c r="I313" s="379" t="n">
        <v>25.4230634473025</v>
      </c>
      <c r="J313" s="379" t="n">
        <v>4.47413472809425</v>
      </c>
      <c r="K313" s="379" t="n">
        <v>23.7196952018394</v>
      </c>
    </row>
    <row r="314">
      <c r="A314" s="379" t="s">
        <v>209</v>
      </c>
      <c r="B314" s="379" t="s">
        <v>210</v>
      </c>
      <c r="C314" s="379" t="s">
        <v>17</v>
      </c>
      <c r="D314" s="379" t="n">
        <v>107069.8343535</v>
      </c>
      <c r="E314" s="379" t="n">
        <v>4.64473605688022</v>
      </c>
      <c r="F314" s="379" t="n">
        <v>96.8882536125359</v>
      </c>
      <c r="G314" s="379" t="n">
        <v>0.48392005680815</v>
      </c>
      <c r="H314" s="379" t="n">
        <v>3438.7467813</v>
      </c>
      <c r="I314" s="379" t="n">
        <v>13.9167229515631</v>
      </c>
      <c r="J314" s="379" t="n">
        <v>3.11174638746412</v>
      </c>
      <c r="K314" s="379" t="n">
        <v>15.0674776649874</v>
      </c>
    </row>
    <row r="315">
      <c r="A315" s="379" t="s">
        <v>211</v>
      </c>
      <c r="B315" s="379" t="s">
        <v>212</v>
      </c>
      <c r="C315" s="379" t="s">
        <v>16</v>
      </c>
      <c r="D315" s="379" t="n">
        <v>23545.4287168</v>
      </c>
      <c r="E315" s="379" t="n">
        <v>13.5344881441145</v>
      </c>
      <c r="F315" s="379" t="n">
        <v>94.0991176503145</v>
      </c>
      <c r="G315" s="379" t="n">
        <v>1.11039421046683</v>
      </c>
      <c r="H315" s="379" t="n">
        <v>1476.5154892</v>
      </c>
      <c r="I315" s="379" t="n">
        <v>19.4138850031901</v>
      </c>
      <c r="J315" s="379" t="n">
        <v>5.90088234968547</v>
      </c>
      <c r="K315" s="379" t="n">
        <v>17.7070324837972</v>
      </c>
    </row>
    <row r="316">
      <c r="A316" s="379" t="s">
        <v>211</v>
      </c>
      <c r="B316" s="379" t="s">
        <v>212</v>
      </c>
      <c r="C316" s="379" t="s">
        <v>17</v>
      </c>
      <c r="D316" s="379" t="n">
        <v>107974.8877333</v>
      </c>
      <c r="E316" s="379" t="n">
        <v>3.88406547896066</v>
      </c>
      <c r="F316" s="379" t="n">
        <v>96.3484647344355</v>
      </c>
      <c r="G316" s="379" t="n">
        <v>0.579327764675143</v>
      </c>
      <c r="H316" s="379" t="n">
        <v>4092.1680635</v>
      </c>
      <c r="I316" s="379" t="n">
        <v>15.1836899909405</v>
      </c>
      <c r="J316" s="379" t="n">
        <v>3.6515352655645</v>
      </c>
      <c r="K316" s="379" t="n">
        <v>15.2859925059092</v>
      </c>
    </row>
    <row r="317">
      <c r="A317" s="379" t="s">
        <v>213</v>
      </c>
      <c r="B317" s="379" t="s">
        <v>214</v>
      </c>
      <c r="C317" s="379" t="s">
        <v>16</v>
      </c>
      <c r="D317" s="379" t="n">
        <v>11534.9394522</v>
      </c>
      <c r="E317" s="379" t="n">
        <v>7.84342681638062</v>
      </c>
      <c r="F317" s="379" t="n">
        <v>90.5367406943411</v>
      </c>
      <c r="G317" s="379" t="n">
        <v>1.39589921300417</v>
      </c>
      <c r="H317" s="379" t="n">
        <v>1205.6776318</v>
      </c>
      <c r="I317" s="379" t="n">
        <v>14.7850151265915</v>
      </c>
      <c r="J317" s="379" t="n">
        <v>9.46325930565892</v>
      </c>
      <c r="K317" s="379" t="n">
        <v>13.3548242736643</v>
      </c>
    </row>
    <row r="318">
      <c r="A318" s="379" t="s">
        <v>213</v>
      </c>
      <c r="B318" s="379" t="s">
        <v>214</v>
      </c>
      <c r="C318" s="379" t="s">
        <v>17</v>
      </c>
      <c r="D318" s="379" t="n">
        <v>20926.1984976</v>
      </c>
      <c r="E318" s="379" t="n">
        <v>4.88012811237915</v>
      </c>
      <c r="F318" s="379" t="n">
        <v>95.7309663219601</v>
      </c>
      <c r="G318" s="379" t="n">
        <v>0.622170650051185</v>
      </c>
      <c r="H318" s="379" t="n">
        <v>933.1844185</v>
      </c>
      <c r="I318" s="379" t="n">
        <v>13.5129006826507</v>
      </c>
      <c r="J318" s="379" t="n">
        <v>4.26903367803986</v>
      </c>
      <c r="K318" s="379" t="n">
        <v>13.9518687456009</v>
      </c>
    </row>
    <row r="319">
      <c r="A319" s="379" t="s">
        <v>215</v>
      </c>
      <c r="B319" s="379" t="s">
        <v>216</v>
      </c>
      <c r="C319" s="379" t="s">
        <v>16</v>
      </c>
      <c r="D319" s="379" t="n">
        <v>16000.0539203</v>
      </c>
      <c r="E319" s="379" t="n">
        <v>9.54045986246721</v>
      </c>
      <c r="F319" s="379" t="n">
        <v>95.8885901602372</v>
      </c>
      <c r="G319" s="379" t="n">
        <v>1.09982506743996</v>
      </c>
      <c r="H319" s="379" t="n">
        <v>686.0334375</v>
      </c>
      <c r="I319" s="379" t="n">
        <v>26.3038472602549</v>
      </c>
      <c r="J319" s="379" t="n">
        <v>4.11140983976277</v>
      </c>
      <c r="K319" s="379" t="n">
        <v>25.6507327777838</v>
      </c>
    </row>
    <row r="320">
      <c r="A320" s="379" t="s">
        <v>215</v>
      </c>
      <c r="B320" s="379" t="s">
        <v>216</v>
      </c>
      <c r="C320" s="379" t="s">
        <v>17</v>
      </c>
      <c r="D320" s="379" t="n">
        <v>45561.0685575</v>
      </c>
      <c r="E320" s="379" t="n">
        <v>3.55851637790147</v>
      </c>
      <c r="F320" s="379" t="n">
        <v>97.3404127522522</v>
      </c>
      <c r="G320" s="379" t="n">
        <v>0.614894302952833</v>
      </c>
      <c r="H320" s="379" t="n">
        <v>1244.8440838</v>
      </c>
      <c r="I320" s="379" t="n">
        <v>23.3461891437608</v>
      </c>
      <c r="J320" s="379" t="n">
        <v>2.65958724774782</v>
      </c>
      <c r="K320" s="379" t="n">
        <v>22.5050203933421</v>
      </c>
    </row>
    <row r="321">
      <c r="A321" s="379" t="s">
        <v>217</v>
      </c>
      <c r="B321" s="379" t="s">
        <v>218</v>
      </c>
      <c r="C321" s="379" t="s">
        <v>16</v>
      </c>
      <c r="D321" s="379" t="n">
        <v>5316.4624459</v>
      </c>
      <c r="E321" s="379" t="n">
        <v>11.0025888566351</v>
      </c>
      <c r="F321" s="379" t="n">
        <v>95.1798105743985</v>
      </c>
      <c r="G321" s="379" t="n">
        <v>1.50985967837443</v>
      </c>
      <c r="H321" s="379" t="n">
        <v>269.2415115</v>
      </c>
      <c r="I321" s="379" t="n">
        <v>33.5575669655339</v>
      </c>
      <c r="J321" s="379" t="n">
        <v>4.82018942560151</v>
      </c>
      <c r="K321" s="379" t="n">
        <v>29.8137988972637</v>
      </c>
    </row>
    <row r="322">
      <c r="A322" s="379" t="s">
        <v>217</v>
      </c>
      <c r="B322" s="379" t="s">
        <v>218</v>
      </c>
      <c r="C322" s="379" t="s">
        <v>17</v>
      </c>
      <c r="D322" s="379" t="n">
        <v>23321.2322174</v>
      </c>
      <c r="E322" s="379" t="n">
        <v>3.51923874509152</v>
      </c>
      <c r="F322" s="379" t="n">
        <v>95.9630817652697</v>
      </c>
      <c r="G322" s="379" t="n">
        <v>0.551273365088861</v>
      </c>
      <c r="H322" s="379" t="n">
        <v>981.0638202</v>
      </c>
      <c r="I322" s="379" t="n">
        <v>13.377408772016</v>
      </c>
      <c r="J322" s="379" t="n">
        <v>4.03691823473024</v>
      </c>
      <c r="K322" s="379" t="n">
        <v>13.1045237810155</v>
      </c>
    </row>
    <row r="323">
      <c r="A323" s="379" t="s">
        <v>219</v>
      </c>
      <c r="B323" s="379" t="s">
        <v>220</v>
      </c>
      <c r="C323" s="379" t="s">
        <v>16</v>
      </c>
      <c r="D323" s="379" t="n">
        <v>47801.3305542</v>
      </c>
      <c r="E323" s="379" t="n">
        <v>8.53164242537475</v>
      </c>
      <c r="F323" s="379" t="n">
        <v>91.8837028181844</v>
      </c>
      <c r="G323" s="379" t="n">
        <v>1.19826439991719</v>
      </c>
      <c r="H323" s="379" t="n">
        <v>4222.4006278</v>
      </c>
      <c r="I323" s="379" t="n">
        <v>15.6111196147573</v>
      </c>
      <c r="J323" s="379" t="n">
        <v>8.11629718181562</v>
      </c>
      <c r="K323" s="379" t="n">
        <v>13.565418756016</v>
      </c>
    </row>
    <row r="324">
      <c r="A324" s="379" t="s">
        <v>219</v>
      </c>
      <c r="B324" s="379" t="s">
        <v>220</v>
      </c>
      <c r="C324" s="379" t="s">
        <v>17</v>
      </c>
      <c r="D324" s="379" t="n">
        <v>75806.7933951</v>
      </c>
      <c r="E324" s="379" t="n">
        <v>5.70637485652682</v>
      </c>
      <c r="F324" s="379" t="n">
        <v>95.4838481385758</v>
      </c>
      <c r="G324" s="379" t="n">
        <v>0.654867077376804</v>
      </c>
      <c r="H324" s="379" t="n">
        <v>3585.4754262</v>
      </c>
      <c r="I324" s="379" t="n">
        <v>14.5183132251753</v>
      </c>
      <c r="J324" s="379" t="n">
        <v>4.51615186142414</v>
      </c>
      <c r="K324" s="379" t="n">
        <v>13.8456877638037</v>
      </c>
    </row>
    <row r="325">
      <c r="A325" s="379" t="s">
        <v>221</v>
      </c>
      <c r="B325" s="379" t="s">
        <v>222</v>
      </c>
      <c r="C325" s="379" t="s">
        <v>16</v>
      </c>
      <c r="D325" s="379" t="n">
        <v>30556.1434375</v>
      </c>
      <c r="E325" s="379" t="n">
        <v>5.64895329253312</v>
      </c>
      <c r="F325" s="379" t="n">
        <v>93.9335213488044</v>
      </c>
      <c r="G325" s="379" t="n">
        <v>0.764192204490369</v>
      </c>
      <c r="H325" s="379" t="n">
        <v>1973.3976664</v>
      </c>
      <c r="I325" s="379" t="n">
        <v>12.9909444795349</v>
      </c>
      <c r="J325" s="379" t="n">
        <v>6.06647865119563</v>
      </c>
      <c r="K325" s="379" t="n">
        <v>11.8327729944188</v>
      </c>
    </row>
    <row r="326">
      <c r="A326" s="379" t="s">
        <v>221</v>
      </c>
      <c r="B326" s="379" t="s">
        <v>222</v>
      </c>
      <c r="C326" s="379" t="s">
        <v>17</v>
      </c>
      <c r="D326" s="379" t="n">
        <v>23023.1709227</v>
      </c>
      <c r="E326" s="379" t="n">
        <v>6.76927019614531</v>
      </c>
      <c r="F326" s="379" t="n">
        <v>96.196588309914</v>
      </c>
      <c r="G326" s="379" t="n">
        <v>0.716393488437685</v>
      </c>
      <c r="H326" s="379" t="n">
        <v>910.2879735</v>
      </c>
      <c r="I326" s="379" t="n">
        <v>20.0849873375073</v>
      </c>
      <c r="J326" s="379" t="n">
        <v>3.80341169008601</v>
      </c>
      <c r="K326" s="379" t="n">
        <v>18.1191559290771</v>
      </c>
    </row>
    <row r="327">
      <c r="A327" s="379" t="s">
        <v>223</v>
      </c>
      <c r="B327" s="379" t="s">
        <v>224</v>
      </c>
      <c r="C327" s="379" t="s">
        <v>16</v>
      </c>
      <c r="D327" s="379" t="n">
        <v>20407.3777741</v>
      </c>
      <c r="E327" s="379" t="n">
        <v>7.99595343548692</v>
      </c>
      <c r="F327" s="379" t="n">
        <v>94.3218867570869</v>
      </c>
      <c r="G327" s="379" t="n">
        <v>0.887021991935238</v>
      </c>
      <c r="H327" s="379" t="n">
        <v>1228.5102215</v>
      </c>
      <c r="I327" s="379" t="n">
        <v>17.021733969442</v>
      </c>
      <c r="J327" s="379" t="n">
        <v>5.67811324291306</v>
      </c>
      <c r="K327" s="379" t="n">
        <v>14.7347515442362</v>
      </c>
    </row>
    <row r="328">
      <c r="A328" s="379" t="s">
        <v>223</v>
      </c>
      <c r="B328" s="379" t="s">
        <v>224</v>
      </c>
      <c r="C328" s="379" t="s">
        <v>17</v>
      </c>
      <c r="D328" s="379" t="n">
        <v>40010.9748038</v>
      </c>
      <c r="E328" s="379" t="n">
        <v>5.76965298914942</v>
      </c>
      <c r="F328" s="379" t="n">
        <v>97.8356446144335</v>
      </c>
      <c r="G328" s="379" t="n">
        <v>0.433274981739556</v>
      </c>
      <c r="H328" s="379" t="n">
        <v>885.1372027</v>
      </c>
      <c r="I328" s="379" t="n">
        <v>18.7650474126365</v>
      </c>
      <c r="J328" s="379" t="n">
        <v>2.16435538556652</v>
      </c>
      <c r="K328" s="379" t="n">
        <v>19.5853866774753</v>
      </c>
    </row>
    <row r="329">
      <c r="A329" s="379" t="s">
        <v>225</v>
      </c>
      <c r="B329" s="379" t="s">
        <v>226</v>
      </c>
      <c r="C329" s="379" t="s">
        <v>16</v>
      </c>
      <c r="D329" s="379" t="n">
        <v>79926.3323756</v>
      </c>
      <c r="E329" s="379" t="n">
        <v>4.29599555604143</v>
      </c>
      <c r="F329" s="379" t="n">
        <v>94.6831868514613</v>
      </c>
      <c r="G329" s="379" t="n">
        <v>0.752516498469808</v>
      </c>
      <c r="H329" s="379" t="n">
        <v>4488.1608765</v>
      </c>
      <c r="I329" s="379" t="n">
        <v>15.3001566478997</v>
      </c>
      <c r="J329" s="379" t="n">
        <v>5.31681314853874</v>
      </c>
      <c r="K329" s="379" t="n">
        <v>13.4010088831139</v>
      </c>
    </row>
    <row r="330">
      <c r="A330" s="379" t="s">
        <v>225</v>
      </c>
      <c r="B330" s="379" t="s">
        <v>226</v>
      </c>
      <c r="C330" s="379" t="s">
        <v>17</v>
      </c>
      <c r="D330" s="379" t="n">
        <v>52674.1685943</v>
      </c>
      <c r="E330" s="379" t="n">
        <v>4.78196877101239</v>
      </c>
      <c r="F330" s="379" t="n">
        <v>97.1068644900933</v>
      </c>
      <c r="G330" s="379" t="n">
        <v>0.479935353075065</v>
      </c>
      <c r="H330" s="379" t="n">
        <v>1569.3381556</v>
      </c>
      <c r="I330" s="379" t="n">
        <v>16.5431527513765</v>
      </c>
      <c r="J330" s="379" t="n">
        <v>2.89313550990671</v>
      </c>
      <c r="K330" s="379" t="n">
        <v>16.1088262666854</v>
      </c>
    </row>
    <row r="331">
      <c r="A331" s="379" t="s">
        <v>227</v>
      </c>
      <c r="B331" s="379" t="s">
        <v>228</v>
      </c>
      <c r="C331" s="379" t="s">
        <v>16</v>
      </c>
      <c r="D331" s="379" t="n">
        <v>10734.6034149</v>
      </c>
      <c r="E331" s="379" t="n">
        <v>9.82253911358558</v>
      </c>
      <c r="F331" s="379" t="n">
        <v>97.3035061428591</v>
      </c>
      <c r="G331" s="379" t="n">
        <v>0.700422168614193</v>
      </c>
      <c r="H331" s="379" t="n">
        <v>297.4794364</v>
      </c>
      <c r="I331" s="379" t="n">
        <v>25.2463772570076</v>
      </c>
      <c r="J331" s="379" t="n">
        <v>2.69649385714091</v>
      </c>
      <c r="K331" s="379" t="n">
        <v>25.2748704047147</v>
      </c>
    </row>
    <row r="332">
      <c r="A332" s="379" t="s">
        <v>227</v>
      </c>
      <c r="B332" s="379" t="s">
        <v>228</v>
      </c>
      <c r="C332" s="379" t="s">
        <v>17</v>
      </c>
      <c r="D332" s="379" t="n">
        <v>19708.7082768</v>
      </c>
      <c r="E332" s="379" t="n">
        <v>4.67559911398134</v>
      </c>
      <c r="F332" s="379" t="n">
        <v>97.2169329585939</v>
      </c>
      <c r="G332" s="379" t="n">
        <v>0.529474585165402</v>
      </c>
      <c r="H332" s="379" t="n">
        <v>564.2088756</v>
      </c>
      <c r="I332" s="379" t="n">
        <v>18.5494607240543</v>
      </c>
      <c r="J332" s="379" t="n">
        <v>2.78306704140606</v>
      </c>
      <c r="K332" s="379" t="n">
        <v>18.495384582363</v>
      </c>
    </row>
    <row r="333">
      <c r="A333" s="379" t="s">
        <v>229</v>
      </c>
      <c r="B333" s="379" t="s">
        <v>230</v>
      </c>
      <c r="C333" s="379" t="s">
        <v>16</v>
      </c>
      <c r="D333" s="379" t="n">
        <v>62571.2191187</v>
      </c>
      <c r="E333" s="379" t="n">
        <v>9.8232184747485</v>
      </c>
      <c r="F333" s="379" t="n">
        <v>90.15833991572</v>
      </c>
      <c r="G333" s="379" t="n">
        <v>1.21840732064895</v>
      </c>
      <c r="H333" s="379" t="n">
        <v>6830.2574138</v>
      </c>
      <c r="I333" s="379" t="n">
        <v>15.4765496050842</v>
      </c>
      <c r="J333" s="379" t="n">
        <v>9.84166008427999</v>
      </c>
      <c r="K333" s="379" t="n">
        <v>11.1616922785549</v>
      </c>
    </row>
    <row r="334">
      <c r="A334" s="379" t="s">
        <v>229</v>
      </c>
      <c r="B334" s="379" t="s">
        <v>230</v>
      </c>
      <c r="C334" s="379" t="s">
        <v>17</v>
      </c>
      <c r="D334" s="379" t="n">
        <v>123025.5251766</v>
      </c>
      <c r="E334" s="379" t="n">
        <v>5.50231928739922</v>
      </c>
      <c r="F334" s="379" t="n">
        <v>94.8030954314645</v>
      </c>
      <c r="G334" s="379" t="n">
        <v>0.706673556031968</v>
      </c>
      <c r="H334" s="379" t="n">
        <v>6743.9982938</v>
      </c>
      <c r="I334" s="379" t="n">
        <v>12.0992078243537</v>
      </c>
      <c r="J334" s="379" t="n">
        <v>5.19690456853553</v>
      </c>
      <c r="K334" s="379" t="n">
        <v>12.8912970572923</v>
      </c>
    </row>
    <row r="335">
      <c r="A335" s="379" t="s">
        <v>231</v>
      </c>
      <c r="B335" s="379" t="s">
        <v>232</v>
      </c>
      <c r="C335" s="379" t="s">
        <v>16</v>
      </c>
      <c r="D335" s="379" t="n">
        <v>102431.7171658</v>
      </c>
      <c r="E335" s="379" t="n">
        <v>6.5762724040781</v>
      </c>
      <c r="F335" s="379" t="n">
        <v>86.1123255770846</v>
      </c>
      <c r="G335" s="379" t="n">
        <v>1.86501520414056</v>
      </c>
      <c r="H335" s="379" t="n">
        <v>16519.5670776</v>
      </c>
      <c r="I335" s="379" t="n">
        <v>11.7391536963101</v>
      </c>
      <c r="J335" s="379" t="n">
        <v>13.8876744229153</v>
      </c>
      <c r="K335" s="379" t="n">
        <v>11.564268543059</v>
      </c>
    </row>
    <row r="336">
      <c r="A336" s="379" t="s">
        <v>231</v>
      </c>
      <c r="B336" s="379" t="s">
        <v>232</v>
      </c>
      <c r="C336" s="379" t="s">
        <v>17</v>
      </c>
      <c r="D336" s="379" t="n">
        <v>105563.4325248</v>
      </c>
      <c r="E336" s="379" t="n">
        <v>5.61799495413633</v>
      </c>
      <c r="F336" s="379" t="n">
        <v>89.5039866202521</v>
      </c>
      <c r="G336" s="379" t="n">
        <v>1.45823839421158</v>
      </c>
      <c r="H336" s="379" t="n">
        <v>12379.2832256</v>
      </c>
      <c r="I336" s="379" t="n">
        <v>13.0530796378103</v>
      </c>
      <c r="J336" s="379" t="n">
        <v>10.4960133797479</v>
      </c>
      <c r="K336" s="379" t="n">
        <v>12.4350212792685</v>
      </c>
    </row>
    <row r="337">
      <c r="A337" s="379" t="s">
        <v>233</v>
      </c>
      <c r="B337" s="379" t="s">
        <v>234</v>
      </c>
      <c r="C337" s="379" t="s">
        <v>16</v>
      </c>
      <c r="D337" s="379" t="n">
        <v>52670.3304921</v>
      </c>
      <c r="E337" s="379" t="n">
        <v>7.48298836051226</v>
      </c>
      <c r="F337" s="379" t="n">
        <v>90.4329459311047</v>
      </c>
      <c r="G337" s="379" t="n">
        <v>1.49327032532705</v>
      </c>
      <c r="H337" s="379" t="n">
        <v>5572.0832099</v>
      </c>
      <c r="I337" s="379" t="n">
        <v>15.026376861428</v>
      </c>
      <c r="J337" s="379" t="n">
        <v>9.56705406889526</v>
      </c>
      <c r="K337" s="379" t="n">
        <v>14.1151950870513</v>
      </c>
    </row>
    <row r="338">
      <c r="A338" s="379" t="s">
        <v>233</v>
      </c>
      <c r="B338" s="379" t="s">
        <v>234</v>
      </c>
      <c r="C338" s="379" t="s">
        <v>17</v>
      </c>
      <c r="D338" s="379" t="n">
        <v>76618.5393612</v>
      </c>
      <c r="E338" s="379" t="n">
        <v>4.66733114667004</v>
      </c>
      <c r="F338" s="379" t="n">
        <v>91.9993755675089</v>
      </c>
      <c r="G338" s="379" t="n">
        <v>1.05589295323435</v>
      </c>
      <c r="H338" s="379" t="n">
        <v>6663.0469415</v>
      </c>
      <c r="I338" s="379" t="n">
        <v>13.9341880064751</v>
      </c>
      <c r="J338" s="379" t="n">
        <v>8.00062443249113</v>
      </c>
      <c r="K338" s="379" t="n">
        <v>12.1417388334334</v>
      </c>
    </row>
    <row r="339">
      <c r="A339" s="379" t="s">
        <v>235</v>
      </c>
      <c r="B339" s="379" t="s">
        <v>236</v>
      </c>
      <c r="C339" s="379" t="s">
        <v>16</v>
      </c>
      <c r="D339" s="379" t="n">
        <v>42015.1421443</v>
      </c>
      <c r="E339" s="379" t="n">
        <v>8.40544128836592</v>
      </c>
      <c r="F339" s="379" t="n">
        <v>92.1405300204087</v>
      </c>
      <c r="G339" s="379" t="n">
        <v>1.30823363502809</v>
      </c>
      <c r="H339" s="379" t="n">
        <v>3583.8381687</v>
      </c>
      <c r="I339" s="379" t="n">
        <v>17.0108029205959</v>
      </c>
      <c r="J339" s="379" t="n">
        <v>7.85946997959134</v>
      </c>
      <c r="K339" s="379" t="n">
        <v>15.3370826321653</v>
      </c>
    </row>
    <row r="340">
      <c r="A340" s="379" t="s">
        <v>235</v>
      </c>
      <c r="B340" s="379" t="s">
        <v>236</v>
      </c>
      <c r="C340" s="379" t="s">
        <v>17</v>
      </c>
      <c r="D340" s="379" t="n">
        <v>61208.720313</v>
      </c>
      <c r="E340" s="379" t="n">
        <v>4.58090091702692</v>
      </c>
      <c r="F340" s="379" t="n">
        <v>94.7121927165872</v>
      </c>
      <c r="G340" s="379" t="n">
        <v>0.708292233468898</v>
      </c>
      <c r="H340" s="379" t="n">
        <v>3417.2993761</v>
      </c>
      <c r="I340" s="379" t="n">
        <v>12.6866359649089</v>
      </c>
      <c r="J340" s="379" t="n">
        <v>5.28780728341277</v>
      </c>
      <c r="K340" s="379" t="n">
        <v>12.686527121819</v>
      </c>
    </row>
    <row r="341">
      <c r="A341" s="379" t="s">
        <v>237</v>
      </c>
      <c r="B341" s="379" t="s">
        <v>238</v>
      </c>
      <c r="C341" s="379" t="s">
        <v>16</v>
      </c>
      <c r="D341" s="379" t="n">
        <v>6502.5553498</v>
      </c>
      <c r="E341" s="379" t="n">
        <v>6.45755549064634</v>
      </c>
      <c r="F341" s="379" t="n">
        <v>94.8079684411555</v>
      </c>
      <c r="G341" s="379" t="n">
        <v>0.891483637666273</v>
      </c>
      <c r="H341" s="379" t="n">
        <v>356.1037447</v>
      </c>
      <c r="I341" s="379" t="n">
        <v>16.6546105818696</v>
      </c>
      <c r="J341" s="379" t="n">
        <v>5.19203155884452</v>
      </c>
      <c r="K341" s="379" t="n">
        <v>16.2787439998689</v>
      </c>
    </row>
    <row r="342">
      <c r="A342" s="379" t="s">
        <v>237</v>
      </c>
      <c r="B342" s="379" t="s">
        <v>238</v>
      </c>
      <c r="C342" s="379" t="s">
        <v>17</v>
      </c>
      <c r="D342" s="379" t="n">
        <v>10124.4429396</v>
      </c>
      <c r="E342" s="379" t="n">
        <v>4.91581995431718</v>
      </c>
      <c r="F342" s="379" t="n">
        <v>97.1697061232214</v>
      </c>
      <c r="G342" s="379" t="n">
        <v>0.449938510083363</v>
      </c>
      <c r="H342" s="379" t="n">
        <v>294.8979677</v>
      </c>
      <c r="I342" s="379" t="n">
        <v>15.6429229045639</v>
      </c>
      <c r="J342" s="379" t="n">
        <v>2.8302938767786</v>
      </c>
      <c r="K342" s="379" t="n">
        <v>15.4472979491735</v>
      </c>
    </row>
    <row r="343">
      <c r="A343" s="379" t="s">
        <v>239</v>
      </c>
      <c r="B343" s="379" t="s">
        <v>240</v>
      </c>
      <c r="C343" s="379" t="s">
        <v>16</v>
      </c>
      <c r="D343" s="379" t="n">
        <v>3191.8370316</v>
      </c>
      <c r="E343" s="379" t="n">
        <v>12.5729424277014</v>
      </c>
      <c r="F343" s="379" t="n">
        <v>95.1426194566408</v>
      </c>
      <c r="G343" s="379" t="n">
        <v>1.06206791202034</v>
      </c>
      <c r="H343" s="379" t="n">
        <v>162.9550162</v>
      </c>
      <c r="I343" s="379" t="n">
        <v>24.3239055422505</v>
      </c>
      <c r="J343" s="379" t="n">
        <v>4.85738054335923</v>
      </c>
      <c r="K343" s="379" t="n">
        <v>20.8029661848519</v>
      </c>
    </row>
    <row r="344">
      <c r="A344" s="379" t="s">
        <v>239</v>
      </c>
      <c r="B344" s="379" t="s">
        <v>240</v>
      </c>
      <c r="C344" s="379" t="s">
        <v>17</v>
      </c>
      <c r="D344" s="379" t="n">
        <v>8625.3354095</v>
      </c>
      <c r="E344" s="379" t="n">
        <v>4.67867318162649</v>
      </c>
      <c r="F344" s="379" t="n">
        <v>96.359457345786</v>
      </c>
      <c r="G344" s="379" t="n">
        <v>0.775612404680661</v>
      </c>
      <c r="H344" s="379" t="n">
        <v>325.8725436</v>
      </c>
      <c r="I344" s="379" t="n">
        <v>20.7487118650203</v>
      </c>
      <c r="J344" s="379" t="n">
        <v>3.64054265421398</v>
      </c>
      <c r="K344" s="379" t="n">
        <v>20.529244545227</v>
      </c>
    </row>
    <row r="345">
      <c r="A345" s="379" t="s">
        <v>241</v>
      </c>
      <c r="B345" s="379" t="s">
        <v>242</v>
      </c>
      <c r="C345" s="379" t="s">
        <v>16</v>
      </c>
      <c r="D345" s="379" t="n">
        <v>6085.9939924</v>
      </c>
      <c r="E345" s="379" t="n">
        <v>9.40465717465924</v>
      </c>
      <c r="F345" s="379" t="n">
        <v>94.1169666378396</v>
      </c>
      <c r="G345" s="379" t="n">
        <v>1.08865410242418</v>
      </c>
      <c r="H345" s="379" t="n">
        <v>380.4213733</v>
      </c>
      <c r="I345" s="379" t="n">
        <v>19.9045638684439</v>
      </c>
      <c r="J345" s="379" t="n">
        <v>5.88303336216044</v>
      </c>
      <c r="K345" s="379" t="n">
        <v>17.4163251388356</v>
      </c>
    </row>
    <row r="346">
      <c r="A346" s="379" t="s">
        <v>241</v>
      </c>
      <c r="B346" s="379" t="s">
        <v>242</v>
      </c>
      <c r="C346" s="379" t="s">
        <v>17</v>
      </c>
      <c r="D346" s="379" t="n">
        <v>11050.8448764</v>
      </c>
      <c r="E346" s="379" t="n">
        <v>4.26574505633011</v>
      </c>
      <c r="F346" s="379" t="n">
        <v>96.0643592921871</v>
      </c>
      <c r="G346" s="379" t="n">
        <v>0.697538751800874</v>
      </c>
      <c r="H346" s="379" t="n">
        <v>452.7397598</v>
      </c>
      <c r="I346" s="379" t="n">
        <v>17.3442394119963</v>
      </c>
      <c r="J346" s="379" t="n">
        <v>3.93564070781292</v>
      </c>
      <c r="K346" s="379" t="n">
        <v>17.0261002586439</v>
      </c>
    </row>
    <row r="347">
      <c r="A347" s="379" t="s">
        <v>243</v>
      </c>
      <c r="B347" s="379" t="s">
        <v>244</v>
      </c>
      <c r="C347" s="379" t="s">
        <v>16</v>
      </c>
      <c r="D347" s="379" t="n">
        <v>7124.6672419</v>
      </c>
      <c r="E347" s="379" t="n">
        <v>7.99668096824205</v>
      </c>
      <c r="F347" s="379" t="n">
        <v>93.5794882835183</v>
      </c>
      <c r="G347" s="379" t="n">
        <v>1.13572869502525</v>
      </c>
      <c r="H347" s="379" t="n">
        <v>488.8251725</v>
      </c>
      <c r="I347" s="379" t="n">
        <v>19.3762989975512</v>
      </c>
      <c r="J347" s="379" t="n">
        <v>6.42051171648173</v>
      </c>
      <c r="K347" s="379" t="n">
        <v>16.5533394848488</v>
      </c>
    </row>
    <row r="348">
      <c r="A348" s="379" t="s">
        <v>243</v>
      </c>
      <c r="B348" s="379" t="s">
        <v>244</v>
      </c>
      <c r="C348" s="379" t="s">
        <v>17</v>
      </c>
      <c r="D348" s="379" t="n">
        <v>12966.396869</v>
      </c>
      <c r="E348" s="379" t="n">
        <v>5.08991309189932</v>
      </c>
      <c r="F348" s="379" t="n">
        <v>97.7378317722602</v>
      </c>
      <c r="G348" s="379" t="n">
        <v>0.473859978039604</v>
      </c>
      <c r="H348" s="379" t="n">
        <v>300.1107196</v>
      </c>
      <c r="I348" s="379" t="n">
        <v>20.7118120676983</v>
      </c>
      <c r="J348" s="379" t="n">
        <v>2.26216822773981</v>
      </c>
      <c r="K348" s="379" t="n">
        <v>20.4732991336879</v>
      </c>
    </row>
    <row r="349">
      <c r="A349" s="379" t="s">
        <v>245</v>
      </c>
      <c r="B349" s="379" t="s">
        <v>246</v>
      </c>
      <c r="C349" s="379" t="s">
        <v>16</v>
      </c>
      <c r="D349" s="379" t="n">
        <v>21557.5385542</v>
      </c>
      <c r="E349" s="379" t="n">
        <v>7.46187684220523</v>
      </c>
      <c r="F349" s="379" t="n">
        <v>92.450405933819</v>
      </c>
      <c r="G349" s="379" t="n">
        <v>0.997413086664525</v>
      </c>
      <c r="H349" s="379" t="n">
        <v>1760.410498</v>
      </c>
      <c r="I349" s="379" t="n">
        <v>13.4143084797663</v>
      </c>
      <c r="J349" s="379" t="n">
        <v>7.549594066181</v>
      </c>
      <c r="K349" s="379" t="n">
        <v>12.2140666024557</v>
      </c>
    </row>
    <row r="350">
      <c r="A350" s="379" t="s">
        <v>245</v>
      </c>
      <c r="B350" s="379" t="s">
        <v>246</v>
      </c>
      <c r="C350" s="379" t="s">
        <v>17</v>
      </c>
      <c r="D350" s="379" t="n">
        <v>20930.2522116</v>
      </c>
      <c r="E350" s="379" t="n">
        <v>6.05264572503144</v>
      </c>
      <c r="F350" s="379" t="n">
        <v>95.2065306970639</v>
      </c>
      <c r="G350" s="379" t="n">
        <v>0.738676031804211</v>
      </c>
      <c r="H350" s="379" t="n">
        <v>1053.7987336</v>
      </c>
      <c r="I350" s="379" t="n">
        <v>15.1226297023848</v>
      </c>
      <c r="J350" s="379" t="n">
        <v>4.79346930293612</v>
      </c>
      <c r="K350" s="379" t="n">
        <v>14.6713742912834</v>
      </c>
    </row>
    <row r="351">
      <c r="A351" s="379" t="s">
        <v>247</v>
      </c>
      <c r="B351" s="379" t="s">
        <v>248</v>
      </c>
      <c r="C351" s="379" t="s">
        <v>16</v>
      </c>
      <c r="D351" s="379" t="n">
        <v>7792.8737522</v>
      </c>
      <c r="E351" s="379" t="n">
        <v>11.6222621003747</v>
      </c>
      <c r="F351" s="379" t="n">
        <v>97.4967358567718</v>
      </c>
      <c r="G351" s="379" t="n">
        <v>0.685423767870458</v>
      </c>
      <c r="H351" s="379" t="n">
        <v>200.0848671</v>
      </c>
      <c r="I351" s="379" t="n">
        <v>30.4449257788918</v>
      </c>
      <c r="J351" s="379" t="n">
        <v>2.50326414322814</v>
      </c>
      <c r="K351" s="379" t="n">
        <v>26.6957764831967</v>
      </c>
    </row>
    <row r="352">
      <c r="A352" s="379" t="s">
        <v>247</v>
      </c>
      <c r="B352" s="379" t="s">
        <v>248</v>
      </c>
      <c r="C352" s="379" t="s">
        <v>17</v>
      </c>
      <c r="D352" s="379" t="n">
        <v>34216.4875163</v>
      </c>
      <c r="E352" s="379" t="n">
        <v>3.36376088413783</v>
      </c>
      <c r="F352" s="379" t="n">
        <v>96.8426566326641</v>
      </c>
      <c r="G352" s="379" t="n">
        <v>0.471709727711416</v>
      </c>
      <c r="H352" s="379" t="n">
        <v>1115.5538651</v>
      </c>
      <c r="I352" s="379" t="n">
        <v>14.7681481094875</v>
      </c>
      <c r="J352" s="379" t="n">
        <v>3.15734336733588</v>
      </c>
      <c r="K352" s="379" t="n">
        <v>14.4683735268203</v>
      </c>
    </row>
    <row r="353">
      <c r="A353" s="379" t="s">
        <v>249</v>
      </c>
      <c r="B353" s="379" t="s">
        <v>250</v>
      </c>
      <c r="C353" s="379" t="s">
        <v>16</v>
      </c>
      <c r="D353" s="379" t="n">
        <v>4438.6962366</v>
      </c>
      <c r="E353" s="379" t="n">
        <v>16.7242270253578</v>
      </c>
      <c r="F353" s="379" t="n">
        <v>92.8189720164962</v>
      </c>
      <c r="G353" s="379" t="n">
        <v>1.94632175091426</v>
      </c>
      <c r="H353" s="379" t="n">
        <v>343.4039528</v>
      </c>
      <c r="I353" s="379" t="n">
        <v>24.2996175426615</v>
      </c>
      <c r="J353" s="379" t="n">
        <v>7.18102798350375</v>
      </c>
      <c r="K353" s="379" t="n">
        <v>25.1573430083005</v>
      </c>
    </row>
    <row r="354">
      <c r="A354" s="379" t="s">
        <v>249</v>
      </c>
      <c r="B354" s="379" t="s">
        <v>250</v>
      </c>
      <c r="C354" s="379" t="s">
        <v>17</v>
      </c>
      <c r="D354" s="379" t="n">
        <v>33462.6386095</v>
      </c>
      <c r="E354" s="379" t="n">
        <v>3.09027114430641</v>
      </c>
      <c r="F354" s="379" t="n">
        <v>97.7899312909764</v>
      </c>
      <c r="G354" s="379" t="n">
        <v>0.336427021973384</v>
      </c>
      <c r="H354" s="379" t="n">
        <v>756.2611972</v>
      </c>
      <c r="I354" s="379" t="n">
        <v>14.9758817074813</v>
      </c>
      <c r="J354" s="379" t="n">
        <v>2.21006870902356</v>
      </c>
      <c r="K354" s="379" t="n">
        <v>14.8860418813587</v>
      </c>
    </row>
    <row r="355">
      <c r="A355" s="379" t="s">
        <v>251</v>
      </c>
      <c r="B355" s="379" t="s">
        <v>252</v>
      </c>
      <c r="C355" s="379" t="s">
        <v>16</v>
      </c>
      <c r="D355" s="379" t="n">
        <v>2279.6720369</v>
      </c>
      <c r="E355" s="379" t="n">
        <v>14.4579705655058</v>
      </c>
      <c r="F355" s="379" t="n">
        <v>95.1079162777113</v>
      </c>
      <c r="G355" s="379" t="n">
        <v>1.79039721786778</v>
      </c>
      <c r="H355" s="379" t="n">
        <v>117.259918</v>
      </c>
      <c r="I355" s="379" t="n">
        <v>38.337375266383</v>
      </c>
      <c r="J355" s="379" t="n">
        <v>4.89208372228873</v>
      </c>
      <c r="K355" s="379" t="n">
        <v>34.8074477803808</v>
      </c>
    </row>
    <row r="356">
      <c r="A356" s="379" t="s">
        <v>251</v>
      </c>
      <c r="B356" s="379" t="s">
        <v>252</v>
      </c>
      <c r="C356" s="379" t="s">
        <v>17</v>
      </c>
      <c r="D356" s="379" t="n">
        <v>26467.8692227</v>
      </c>
      <c r="E356" s="379" t="n">
        <v>3.25748050619484</v>
      </c>
      <c r="F356" s="379" t="n">
        <v>98.2289938132404</v>
      </c>
      <c r="G356" s="379" t="n">
        <v>0.347819898278459</v>
      </c>
      <c r="H356" s="379" t="n">
        <v>477.1988221</v>
      </c>
      <c r="I356" s="379" t="n">
        <v>19.6428744664886</v>
      </c>
      <c r="J356" s="379" t="n">
        <v>1.77100618675963</v>
      </c>
      <c r="K356" s="379" t="n">
        <v>19.2918573021077</v>
      </c>
    </row>
    <row r="357">
      <c r="A357" s="379" t="s">
        <v>253</v>
      </c>
      <c r="B357" s="379" t="s">
        <v>254</v>
      </c>
      <c r="C357" s="379" t="s">
        <v>16</v>
      </c>
      <c r="D357" s="379" t="n">
        <v>16623.4873853</v>
      </c>
      <c r="E357" s="379" t="n">
        <v>8.5837079374122</v>
      </c>
      <c r="F357" s="379" t="n">
        <v>93.9666478355613</v>
      </c>
      <c r="G357" s="379" t="n">
        <v>1.16631302985452</v>
      </c>
      <c r="H357" s="379" t="n">
        <v>1067.3505537</v>
      </c>
      <c r="I357" s="379" t="n">
        <v>19.4407758585115</v>
      </c>
      <c r="J357" s="379" t="n">
        <v>6.0333521644387</v>
      </c>
      <c r="K357" s="379" t="n">
        <v>18.1647818253224</v>
      </c>
    </row>
    <row r="358">
      <c r="A358" s="379" t="s">
        <v>253</v>
      </c>
      <c r="B358" s="379" t="s">
        <v>254</v>
      </c>
      <c r="C358" s="379" t="s">
        <v>17</v>
      </c>
      <c r="D358" s="379" t="n">
        <v>20318.0978379</v>
      </c>
      <c r="E358" s="379" t="n">
        <v>6.43505159401263</v>
      </c>
      <c r="F358" s="379" t="n">
        <v>94.0471460107142</v>
      </c>
      <c r="G358" s="379" t="n">
        <v>1.11533984011984</v>
      </c>
      <c r="H358" s="379" t="n">
        <v>1286.0642231</v>
      </c>
      <c r="I358" s="379" t="n">
        <v>18.521595576727</v>
      </c>
      <c r="J358" s="379" t="n">
        <v>5.95285398928576</v>
      </c>
      <c r="K358" s="379" t="n">
        <v>17.6208805027154</v>
      </c>
    </row>
    <row r="359">
      <c r="A359" s="379" t="s">
        <v>255</v>
      </c>
      <c r="B359" s="379" t="s">
        <v>256</v>
      </c>
      <c r="C359" s="379" t="s">
        <v>16</v>
      </c>
      <c r="D359" s="379" t="n">
        <v>1623.6635089</v>
      </c>
      <c r="E359" s="379" t="n">
        <v>16.7584859935994</v>
      </c>
      <c r="F359" s="379" t="n">
        <v>96.9359474607278</v>
      </c>
      <c r="G359" s="379" t="n">
        <v>1.97427012296983</v>
      </c>
      <c r="H359" s="379" t="n">
        <v>51.3224498</v>
      </c>
      <c r="I359" s="379" t="n">
        <v>67.5320512713854</v>
      </c>
      <c r="J359" s="379" t="n">
        <v>3.06405253927219</v>
      </c>
      <c r="K359" s="379" t="n">
        <v>62.4590285122677</v>
      </c>
    </row>
    <row r="360">
      <c r="A360" s="379" t="s">
        <v>255</v>
      </c>
      <c r="B360" s="379" t="s">
        <v>256</v>
      </c>
      <c r="C360" s="379" t="s">
        <v>17</v>
      </c>
      <c r="D360" s="379" t="n">
        <v>26999.1015037</v>
      </c>
      <c r="E360" s="379" t="n">
        <v>3.17269993224708</v>
      </c>
      <c r="F360" s="379" t="n">
        <v>97.5294867084078</v>
      </c>
      <c r="G360" s="379" t="n">
        <v>0.352567737965329</v>
      </c>
      <c r="H360" s="379" t="n">
        <v>683.9125415</v>
      </c>
      <c r="I360" s="379" t="n">
        <v>14.1737805372135</v>
      </c>
      <c r="J360" s="379" t="n">
        <v>2.47051329159219</v>
      </c>
      <c r="K360" s="379" t="n">
        <v>13.9184640822321</v>
      </c>
    </row>
    <row r="361">
      <c r="A361" s="379" t="s">
        <v>257</v>
      </c>
      <c r="B361" s="379" t="s">
        <v>258</v>
      </c>
      <c r="C361" s="379" t="s">
        <v>16</v>
      </c>
      <c r="D361" s="379" t="n">
        <v>300.6358353</v>
      </c>
      <c r="E361" s="379" t="n">
        <v>29.3592453593973</v>
      </c>
      <c r="F361" s="379" t="n">
        <v>97.5079478113848</v>
      </c>
      <c r="G361" s="379" t="n">
        <v>2.50089619432093</v>
      </c>
      <c r="H361" s="379" t="n">
        <v>7.6834782</v>
      </c>
      <c r="I361" s="379" t="n">
        <v>99.9999999999999</v>
      </c>
      <c r="J361" s="379" t="n">
        <v>2.49205218861516</v>
      </c>
      <c r="K361" s="379" t="n">
        <v>97.853992268536</v>
      </c>
    </row>
    <row r="362">
      <c r="A362" s="379" t="s">
        <v>257</v>
      </c>
      <c r="B362" s="379" t="s">
        <v>258</v>
      </c>
      <c r="C362" s="379" t="s">
        <v>17</v>
      </c>
      <c r="D362" s="379" t="n">
        <v>25099.8576884</v>
      </c>
      <c r="E362" s="379" t="n">
        <v>2.74475415402753</v>
      </c>
      <c r="F362" s="379" t="n">
        <v>98.706881414023</v>
      </c>
      <c r="G362" s="379" t="n">
        <v>0.239111004779515</v>
      </c>
      <c r="H362" s="379" t="n">
        <v>328.8229961</v>
      </c>
      <c r="I362" s="379" t="n">
        <v>18.4135324682088</v>
      </c>
      <c r="J362" s="379" t="n">
        <v>1.29311858597695</v>
      </c>
      <c r="K362" s="379" t="n">
        <v>18.2519235664131</v>
      </c>
    </row>
    <row r="363">
      <c r="A363" s="379" t="s">
        <v>259</v>
      </c>
      <c r="B363" s="379" t="s">
        <v>260</v>
      </c>
      <c r="C363" s="379" t="s">
        <v>16</v>
      </c>
      <c r="D363" s="379" t="n">
        <v>1141.6480544</v>
      </c>
      <c r="E363" s="379" t="n">
        <v>32.2334911076876</v>
      </c>
      <c r="F363" s="379" t="n">
        <v>97.1588867282959</v>
      </c>
      <c r="G363" s="379" t="n">
        <v>2.97446941034629</v>
      </c>
      <c r="H363" s="379" t="n">
        <v>33.3839914</v>
      </c>
      <c r="I363" s="379" t="n">
        <v>100</v>
      </c>
      <c r="J363" s="379" t="n">
        <v>2.8411132717041</v>
      </c>
      <c r="K363" s="379" t="n">
        <v>101.719329318847</v>
      </c>
    </row>
    <row r="364">
      <c r="A364" s="379" t="s">
        <v>259</v>
      </c>
      <c r="B364" s="379" t="s">
        <v>260</v>
      </c>
      <c r="C364" s="379" t="s">
        <v>17</v>
      </c>
      <c r="D364" s="379" t="n">
        <v>43455.872522</v>
      </c>
      <c r="E364" s="379" t="n">
        <v>2.83439021573586</v>
      </c>
      <c r="F364" s="379" t="n">
        <v>97.3300119029286</v>
      </c>
      <c r="G364" s="379" t="n">
        <v>0.407480966596286</v>
      </c>
      <c r="H364" s="379" t="n">
        <v>1192.0954299</v>
      </c>
      <c r="I364" s="379" t="n">
        <v>15.6521440175517</v>
      </c>
      <c r="J364" s="379" t="n">
        <v>2.66998809707144</v>
      </c>
      <c r="K364" s="379" t="n">
        <v>14.8540464927669</v>
      </c>
    </row>
    <row r="365">
      <c r="A365" s="379" t="s">
        <v>261</v>
      </c>
      <c r="B365" s="379" t="s">
        <v>262</v>
      </c>
      <c r="C365" s="379" t="s">
        <v>16</v>
      </c>
      <c r="D365" s="379" t="n">
        <v>1263.0647616</v>
      </c>
      <c r="E365" s="379" t="n">
        <v>22.4856752398473</v>
      </c>
      <c r="F365" s="379" t="n">
        <v>99.0110106839189</v>
      </c>
      <c r="G365" s="379" t="n">
        <v>1.02423134293479</v>
      </c>
      <c r="H365" s="379" t="n">
        <v>12.6163499</v>
      </c>
      <c r="I365" s="379" t="n">
        <v>99.9999999999998</v>
      </c>
      <c r="J365" s="379" t="n">
        <v>0.988989316081129</v>
      </c>
      <c r="K365" s="379" t="n">
        <v>102.539207238314</v>
      </c>
    </row>
    <row r="366">
      <c r="A366" s="379" t="s">
        <v>261</v>
      </c>
      <c r="B366" s="379" t="s">
        <v>262</v>
      </c>
      <c r="C366" s="379" t="s">
        <v>17</v>
      </c>
      <c r="D366" s="379" t="n">
        <v>48792.7880518</v>
      </c>
      <c r="E366" s="379" t="n">
        <v>2.56821267643974</v>
      </c>
      <c r="F366" s="379" t="n">
        <v>98.344165837561</v>
      </c>
      <c r="G366" s="379" t="n">
        <v>0.391660658682089</v>
      </c>
      <c r="H366" s="379" t="n">
        <v>821.5308417</v>
      </c>
      <c r="I366" s="379" t="n">
        <v>22.7038769106074</v>
      </c>
      <c r="J366" s="379" t="n">
        <v>1.655834162439</v>
      </c>
      <c r="K366" s="379" t="n">
        <v>23.2617140310382</v>
      </c>
    </row>
    <row r="367">
      <c r="A367" s="379" t="s">
        <v>263</v>
      </c>
      <c r="B367" s="379" t="s">
        <v>264</v>
      </c>
      <c r="C367" s="379" t="s">
        <v>16</v>
      </c>
      <c r="D367" s="379" t="n">
        <v>1413.5687769</v>
      </c>
      <c r="E367" s="379" t="n">
        <v>26.2696992471255</v>
      </c>
      <c r="F367" s="379" t="n">
        <v>95.5716674377236</v>
      </c>
      <c r="G367" s="379" t="n">
        <v>1.73646950110639</v>
      </c>
      <c r="H367" s="379" t="n">
        <v>65.4979955</v>
      </c>
      <c r="I367" s="379" t="n">
        <v>40.4075887483319</v>
      </c>
      <c r="J367" s="379" t="n">
        <v>4.42833256227642</v>
      </c>
      <c r="K367" s="379" t="n">
        <v>37.4762471746653</v>
      </c>
    </row>
    <row r="368">
      <c r="A368" s="379" t="s">
        <v>263</v>
      </c>
      <c r="B368" s="379" t="s">
        <v>264</v>
      </c>
      <c r="C368" s="379" t="s">
        <v>17</v>
      </c>
      <c r="D368" s="379" t="n">
        <v>42191.4640562</v>
      </c>
      <c r="E368" s="379" t="n">
        <v>2.40940965320788</v>
      </c>
      <c r="F368" s="379" t="n">
        <v>98.1495093759433</v>
      </c>
      <c r="G368" s="379" t="n">
        <v>0.288345871917085</v>
      </c>
      <c r="H368" s="379" t="n">
        <v>795.4691689</v>
      </c>
      <c r="I368" s="379" t="n">
        <v>15.4660172112019</v>
      </c>
      <c r="J368" s="379" t="n">
        <v>1.85049062405672</v>
      </c>
      <c r="K368" s="379" t="n">
        <v>15.2937850596605</v>
      </c>
    </row>
    <row r="369">
      <c r="A369" s="379" t="s">
        <v>265</v>
      </c>
      <c r="B369" s="379" t="s">
        <v>266</v>
      </c>
      <c r="C369" s="379" t="s">
        <v>16</v>
      </c>
      <c r="D369" s="379" t="n">
        <v>2396.6601055</v>
      </c>
      <c r="E369" s="379" t="n">
        <v>11.6330389606294</v>
      </c>
      <c r="F369" s="379" t="n">
        <v>95.9316877519179</v>
      </c>
      <c r="G369" s="379" t="n">
        <v>0.921635842382271</v>
      </c>
      <c r="H369" s="379" t="n">
        <v>101.6385919</v>
      </c>
      <c r="I369" s="379" t="n">
        <v>24.8815592048595</v>
      </c>
      <c r="J369" s="379" t="n">
        <v>4.06831224808211</v>
      </c>
      <c r="K369" s="379" t="n">
        <v>21.7323736382506</v>
      </c>
    </row>
    <row r="370">
      <c r="A370" s="379" t="s">
        <v>265</v>
      </c>
      <c r="B370" s="379" t="s">
        <v>266</v>
      </c>
      <c r="C370" s="379" t="s">
        <v>17</v>
      </c>
      <c r="D370" s="379" t="n">
        <v>9378.3821581</v>
      </c>
      <c r="E370" s="379" t="n">
        <v>4.62637714402551</v>
      </c>
      <c r="F370" s="379" t="n">
        <v>98.0417625261999</v>
      </c>
      <c r="G370" s="379" t="n">
        <v>0.347545869206503</v>
      </c>
      <c r="H370" s="379" t="n">
        <v>187.3191476</v>
      </c>
      <c r="I370" s="379" t="n">
        <v>18.1227748260389</v>
      </c>
      <c r="J370" s="379" t="n">
        <v>1.95823747380007</v>
      </c>
      <c r="K370" s="379" t="n">
        <v>17.4003459905111</v>
      </c>
    </row>
    <row r="371">
      <c r="A371" s="379" t="s">
        <v>267</v>
      </c>
      <c r="B371" s="379" t="s">
        <v>268</v>
      </c>
      <c r="C371" s="379" t="s">
        <v>16</v>
      </c>
      <c r="D371" s="379" t="n">
        <v>28946.7888075</v>
      </c>
      <c r="E371" s="379" t="n">
        <v>12.6405828968143</v>
      </c>
      <c r="F371" s="379" t="n">
        <v>94.3329322766033</v>
      </c>
      <c r="G371" s="379" t="n">
        <v>1.57300085850574</v>
      </c>
      <c r="H371" s="379" t="n">
        <v>1738.983498</v>
      </c>
      <c r="I371" s="379" t="n">
        <v>29.6667479406886</v>
      </c>
      <c r="J371" s="379" t="n">
        <v>5.66706772339672</v>
      </c>
      <c r="K371" s="379" t="n">
        <v>26.1838733360896</v>
      </c>
    </row>
    <row r="372">
      <c r="A372" s="379" t="s">
        <v>267</v>
      </c>
      <c r="B372" s="379" t="s">
        <v>268</v>
      </c>
      <c r="C372" s="379" t="s">
        <v>17</v>
      </c>
      <c r="D372" s="379" t="n">
        <v>146731.1142881</v>
      </c>
      <c r="E372" s="379" t="n">
        <v>3.46976959306884</v>
      </c>
      <c r="F372" s="379" t="n">
        <v>97.0365403200186</v>
      </c>
      <c r="G372" s="379" t="n">
        <v>0.588879710808089</v>
      </c>
      <c r="H372" s="379" t="n">
        <v>4481.1133987</v>
      </c>
      <c r="I372" s="379" t="n">
        <v>19.429621059993</v>
      </c>
      <c r="J372" s="379" t="n">
        <v>2.96345967998141</v>
      </c>
      <c r="K372" s="379" t="n">
        <v>19.2824792547299</v>
      </c>
    </row>
    <row r="373">
      <c r="A373" s="379" t="s">
        <v>269</v>
      </c>
      <c r="B373" s="379" t="s">
        <v>270</v>
      </c>
      <c r="C373" s="379" t="s">
        <v>16</v>
      </c>
      <c r="D373" s="379" t="n">
        <v>565.4486063</v>
      </c>
      <c r="E373" s="379" t="n">
        <v>44.948403819258</v>
      </c>
      <c r="F373" s="379" t="n">
        <v>91.6028074239064</v>
      </c>
      <c r="G373" s="379" t="n">
        <v>6.86472545858178</v>
      </c>
      <c r="H373" s="379" t="n">
        <v>51.8344467</v>
      </c>
      <c r="I373" s="379" t="n">
        <v>99.9999999999998</v>
      </c>
      <c r="J373" s="379" t="n">
        <v>8.39719257609361</v>
      </c>
      <c r="K373" s="379" t="n">
        <v>74.8855189996114</v>
      </c>
    </row>
    <row r="374">
      <c r="A374" s="379" t="s">
        <v>269</v>
      </c>
      <c r="B374" s="379" t="s">
        <v>270</v>
      </c>
      <c r="C374" s="379" t="s">
        <v>17</v>
      </c>
      <c r="D374" s="379" t="n">
        <v>95242.4574756</v>
      </c>
      <c r="E374" s="379" t="n">
        <v>3.01932934740416</v>
      </c>
      <c r="F374" s="379" t="n">
        <v>97.4519694627774</v>
      </c>
      <c r="G374" s="379" t="n">
        <v>0.299035243817541</v>
      </c>
      <c r="H374" s="379" t="n">
        <v>2490.2594727</v>
      </c>
      <c r="I374" s="379" t="n">
        <v>11.739862532054</v>
      </c>
      <c r="J374" s="379" t="n">
        <v>2.54803053722259</v>
      </c>
      <c r="K374" s="379" t="n">
        <v>11.4369011764538</v>
      </c>
    </row>
    <row r="375">
      <c r="A375" s="379" t="s">
        <v>271</v>
      </c>
      <c r="B375" s="379" t="s">
        <v>272</v>
      </c>
      <c r="C375" s="379" t="s">
        <v>16</v>
      </c>
      <c r="D375" s="379" t="n">
        <v>3258.3970813</v>
      </c>
      <c r="E375" s="379" t="n">
        <v>22.0509809416488</v>
      </c>
      <c r="F375" s="379" t="n">
        <v>94.2382248532089</v>
      </c>
      <c r="G375" s="379" t="n">
        <v>1.80363406328495</v>
      </c>
      <c r="H375" s="379" t="n">
        <v>199.2201291</v>
      </c>
      <c r="I375" s="379" t="n">
        <v>31.5349218674828</v>
      </c>
      <c r="J375" s="379" t="n">
        <v>5.76177514679113</v>
      </c>
      <c r="K375" s="379" t="n">
        <v>29.4998100547909</v>
      </c>
    </row>
    <row r="376">
      <c r="A376" s="379" t="s">
        <v>271</v>
      </c>
      <c r="B376" s="379" t="s">
        <v>272</v>
      </c>
      <c r="C376" s="379" t="s">
        <v>17</v>
      </c>
      <c r="D376" s="379" t="n">
        <v>33669.7820963</v>
      </c>
      <c r="E376" s="379" t="n">
        <v>3.33551941196966</v>
      </c>
      <c r="F376" s="379" t="n">
        <v>96.8374454757735</v>
      </c>
      <c r="G376" s="379" t="n">
        <v>0.472659085243412</v>
      </c>
      <c r="H376" s="379" t="n">
        <v>1099.6006883</v>
      </c>
      <c r="I376" s="379" t="n">
        <v>15.3530901262263</v>
      </c>
      <c r="J376" s="379" t="n">
        <v>3.16255452422651</v>
      </c>
      <c r="K376" s="379" t="n">
        <v>14.4728250676034</v>
      </c>
    </row>
    <row r="377">
      <c r="A377" s="379" t="s">
        <v>273</v>
      </c>
      <c r="B377" s="379" t="s">
        <v>274</v>
      </c>
      <c r="C377" s="379" t="s">
        <v>16</v>
      </c>
      <c r="D377" s="379" t="n">
        <v>4286.6535043</v>
      </c>
      <c r="E377" s="379" t="n">
        <v>24.4893929464979</v>
      </c>
      <c r="F377" s="379" t="n">
        <v>94.4832047356047</v>
      </c>
      <c r="G377" s="379" t="n">
        <v>2.79881576330614</v>
      </c>
      <c r="H377" s="379" t="n">
        <v>250.2941112</v>
      </c>
      <c r="I377" s="379" t="n">
        <v>48.6303517760014</v>
      </c>
      <c r="J377" s="379" t="n">
        <v>5.51679526439531</v>
      </c>
      <c r="K377" s="379" t="n">
        <v>47.9338221029084</v>
      </c>
    </row>
    <row r="378">
      <c r="A378" s="379" t="s">
        <v>273</v>
      </c>
      <c r="B378" s="379" t="s">
        <v>274</v>
      </c>
      <c r="C378" s="379" t="s">
        <v>17</v>
      </c>
      <c r="D378" s="379" t="n">
        <v>52994.8436507</v>
      </c>
      <c r="E378" s="379" t="n">
        <v>2.93836144172229</v>
      </c>
      <c r="F378" s="379" t="n">
        <v>98.0549759259062</v>
      </c>
      <c r="G378" s="379" t="n">
        <v>0.365229112873312</v>
      </c>
      <c r="H378" s="379" t="n">
        <v>1051.2087299</v>
      </c>
      <c r="I378" s="379" t="n">
        <v>18.3010405557516</v>
      </c>
      <c r="J378" s="379" t="n">
        <v>1.94502407409377</v>
      </c>
      <c r="K378" s="379" t="n">
        <v>18.4123848888187</v>
      </c>
    </row>
    <row r="379">
      <c r="A379" s="379" t="s">
        <v>275</v>
      </c>
      <c r="B379" s="379" t="s">
        <v>276</v>
      </c>
      <c r="C379" s="379" t="s">
        <v>16</v>
      </c>
      <c r="D379" s="379" t="n">
        <v>10448.2944651</v>
      </c>
      <c r="E379" s="379" t="n">
        <v>17.4430471763384</v>
      </c>
      <c r="F379" s="379" t="n">
        <v>95.8157758974748</v>
      </c>
      <c r="G379" s="379" t="n">
        <v>1.48711766824371</v>
      </c>
      <c r="H379" s="379" t="n">
        <v>456.2714764</v>
      </c>
      <c r="I379" s="379" t="n">
        <v>37.4103901200819</v>
      </c>
      <c r="J379" s="379" t="n">
        <v>4.18422410252523</v>
      </c>
      <c r="K379" s="379" t="n">
        <v>34.0539439911023</v>
      </c>
    </row>
    <row r="380">
      <c r="A380" s="379" t="s">
        <v>275</v>
      </c>
      <c r="B380" s="379" t="s">
        <v>276</v>
      </c>
      <c r="C380" s="379" t="s">
        <v>17</v>
      </c>
      <c r="D380" s="379" t="n">
        <v>61660.0664825</v>
      </c>
      <c r="E380" s="379" t="n">
        <v>3.23382754057568</v>
      </c>
      <c r="F380" s="379" t="n">
        <v>97.3532334053221</v>
      </c>
      <c r="G380" s="379" t="n">
        <v>0.413860960254886</v>
      </c>
      <c r="H380" s="379" t="n">
        <v>1676.367579</v>
      </c>
      <c r="I380" s="379" t="n">
        <v>15.1110419750729</v>
      </c>
      <c r="J380" s="379" t="n">
        <v>2.64676659467794</v>
      </c>
      <c r="K380" s="379" t="n">
        <v>15.2226126557817</v>
      </c>
    </row>
    <row r="381">
      <c r="A381" s="379" t="s">
        <v>277</v>
      </c>
      <c r="B381" s="379" t="s">
        <v>278</v>
      </c>
      <c r="C381" s="379" t="s">
        <v>16</v>
      </c>
      <c r="D381" s="379" t="n">
        <v>779.6153196</v>
      </c>
      <c r="E381" s="379" t="n">
        <v>31.7855081315864</v>
      </c>
      <c r="F381" s="379" t="n">
        <v>95.7688858617409</v>
      </c>
      <c r="G381" s="379" t="n">
        <v>4.31329134847335</v>
      </c>
      <c r="H381" s="379" t="n">
        <v>34.4437692</v>
      </c>
      <c r="I381" s="379" t="n">
        <v>100</v>
      </c>
      <c r="J381" s="379" t="n">
        <v>4.2311141382591</v>
      </c>
      <c r="K381" s="379" t="n">
        <v>97.6289207386735</v>
      </c>
    </row>
    <row r="382">
      <c r="A382" s="379" t="s">
        <v>277</v>
      </c>
      <c r="B382" s="379" t="s">
        <v>278</v>
      </c>
      <c r="C382" s="379" t="s">
        <v>17</v>
      </c>
      <c r="D382" s="379" t="n">
        <v>43408.3872424</v>
      </c>
      <c r="E382" s="379" t="n">
        <v>3.34544826803495</v>
      </c>
      <c r="F382" s="379" t="n">
        <v>98.3248286241008</v>
      </c>
      <c r="G382" s="379" t="n">
        <v>0.314897116162345</v>
      </c>
      <c r="H382" s="379" t="n">
        <v>739.5536692</v>
      </c>
      <c r="I382" s="379" t="n">
        <v>19.1161317176805</v>
      </c>
      <c r="J382" s="379" t="n">
        <v>1.67517137589916</v>
      </c>
      <c r="K382" s="379" t="n">
        <v>18.4830074261906</v>
      </c>
    </row>
    <row r="383">
      <c r="A383" s="379" t="s">
        <v>279</v>
      </c>
      <c r="B383" s="379" t="s">
        <v>280</v>
      </c>
      <c r="C383" s="379" t="s">
        <v>16</v>
      </c>
      <c r="D383" s="379" t="n">
        <v>2671.8241476</v>
      </c>
      <c r="E383" s="379" t="n">
        <v>13.9139335547981</v>
      </c>
      <c r="F383" s="379" t="n">
        <v>91.0951863223481</v>
      </c>
      <c r="G383" s="379" t="n">
        <v>1.82967630691965</v>
      </c>
      <c r="H383" s="379" t="n">
        <v>261.1784132</v>
      </c>
      <c r="I383" s="379" t="n">
        <v>21.810876828833</v>
      </c>
      <c r="J383" s="379" t="n">
        <v>8.90481367765194</v>
      </c>
      <c r="K383" s="379" t="n">
        <v>18.717371314206</v>
      </c>
    </row>
    <row r="384">
      <c r="A384" s="379" t="s">
        <v>279</v>
      </c>
      <c r="B384" s="379" t="s">
        <v>280</v>
      </c>
      <c r="C384" s="379" t="s">
        <v>17</v>
      </c>
      <c r="D384" s="379" t="n">
        <v>14893.8389064</v>
      </c>
      <c r="E384" s="379" t="n">
        <v>4.25310070280915</v>
      </c>
      <c r="F384" s="379" t="n">
        <v>95.1683153186717</v>
      </c>
      <c r="G384" s="379" t="n">
        <v>0.76123869393832</v>
      </c>
      <c r="H384" s="379" t="n">
        <v>756.1585287</v>
      </c>
      <c r="I384" s="379" t="n">
        <v>15.8964328857872</v>
      </c>
      <c r="J384" s="379" t="n">
        <v>4.83168468132831</v>
      </c>
      <c r="K384" s="379" t="n">
        <v>14.9939014723906</v>
      </c>
    </row>
    <row r="385">
      <c r="A385" s="379" t="s">
        <v>281</v>
      </c>
      <c r="B385" s="379" t="s">
        <v>282</v>
      </c>
      <c r="C385" s="379" t="s">
        <v>16</v>
      </c>
      <c r="D385" s="379" t="n">
        <v>9400.2743636</v>
      </c>
      <c r="E385" s="379" t="n">
        <v>15.0428702675524</v>
      </c>
      <c r="F385" s="379" t="n">
        <v>94.9677144822283</v>
      </c>
      <c r="G385" s="379" t="n">
        <v>1.36812882249121</v>
      </c>
      <c r="H385" s="379" t="n">
        <v>498.1152258</v>
      </c>
      <c r="I385" s="379" t="n">
        <v>30.6386504121737</v>
      </c>
      <c r="J385" s="379" t="n">
        <v>5.03228551777172</v>
      </c>
      <c r="K385" s="379" t="n">
        <v>25.8188981786519</v>
      </c>
    </row>
    <row r="386">
      <c r="A386" s="379" t="s">
        <v>281</v>
      </c>
      <c r="B386" s="379" t="s">
        <v>282</v>
      </c>
      <c r="C386" s="379" t="s">
        <v>17</v>
      </c>
      <c r="D386" s="379" t="n">
        <v>58076.0154637</v>
      </c>
      <c r="E386" s="379" t="n">
        <v>4.52998437630315</v>
      </c>
      <c r="F386" s="379" t="n">
        <v>96.4099521355655</v>
      </c>
      <c r="G386" s="379" t="n">
        <v>0.527518999513826</v>
      </c>
      <c r="H386" s="379" t="n">
        <v>2162.5949466</v>
      </c>
      <c r="I386" s="379" t="n">
        <v>14.509766956954</v>
      </c>
      <c r="J386" s="379" t="n">
        <v>3.59004786443451</v>
      </c>
      <c r="K386" s="379" t="n">
        <v>14.1664076397322</v>
      </c>
    </row>
    <row r="387">
      <c r="A387" s="379" t="s">
        <v>283</v>
      </c>
      <c r="B387" s="379" t="s">
        <v>284</v>
      </c>
      <c r="C387" s="379" t="s">
        <v>16</v>
      </c>
      <c r="D387" s="379" t="n">
        <v>43512.65283</v>
      </c>
      <c r="E387" s="379" t="n">
        <v>5.67677832043294</v>
      </c>
      <c r="F387" s="379" t="n">
        <v>89.6891742465372</v>
      </c>
      <c r="G387" s="379" t="n">
        <v>1.27011578073974</v>
      </c>
      <c r="H387" s="379" t="n">
        <v>5002.2913598</v>
      </c>
      <c r="I387" s="379" t="n">
        <v>12.392414468157</v>
      </c>
      <c r="J387" s="379" t="n">
        <v>10.3108257534628</v>
      </c>
      <c r="K387" s="379" t="n">
        <v>11.0481583430683</v>
      </c>
    </row>
    <row r="388">
      <c r="A388" s="379" t="s">
        <v>283</v>
      </c>
      <c r="B388" s="379" t="s">
        <v>284</v>
      </c>
      <c r="C388" s="379" t="s">
        <v>17</v>
      </c>
      <c r="D388" s="379" t="n">
        <v>29423.8352752</v>
      </c>
      <c r="E388" s="379" t="n">
        <v>7.36645733738005</v>
      </c>
      <c r="F388" s="379" t="n">
        <v>95.8710428685632</v>
      </c>
      <c r="G388" s="379" t="n">
        <v>0.760866637389492</v>
      </c>
      <c r="H388" s="379" t="n">
        <v>1267.2205377</v>
      </c>
      <c r="I388" s="379" t="n">
        <v>18.8935802947779</v>
      </c>
      <c r="J388" s="379" t="n">
        <v>4.12895713143686</v>
      </c>
      <c r="K388" s="379" t="n">
        <v>17.6667075216262</v>
      </c>
    </row>
    <row r="389">
      <c r="A389" s="379" t="s">
        <v>285</v>
      </c>
      <c r="B389" s="379" t="s">
        <v>286</v>
      </c>
      <c r="C389" s="379" t="s">
        <v>16</v>
      </c>
      <c r="D389" s="379" t="n">
        <v>20246.4689864</v>
      </c>
      <c r="E389" s="379" t="n">
        <v>10.737476439174</v>
      </c>
      <c r="F389" s="379" t="n">
        <v>93.603185907106</v>
      </c>
      <c r="G389" s="379" t="n">
        <v>0.952569890233348</v>
      </c>
      <c r="H389" s="379" t="n">
        <v>1383.6377137</v>
      </c>
      <c r="I389" s="379" t="n">
        <v>18.4987667289047</v>
      </c>
      <c r="J389" s="379" t="n">
        <v>6.39681409289397</v>
      </c>
      <c r="K389" s="379" t="n">
        <v>13.9387475124645</v>
      </c>
    </row>
    <row r="390">
      <c r="A390" s="379" t="s">
        <v>285</v>
      </c>
      <c r="B390" s="379" t="s">
        <v>286</v>
      </c>
      <c r="C390" s="379" t="s">
        <v>17</v>
      </c>
      <c r="D390" s="379" t="n">
        <v>35078.7543994</v>
      </c>
      <c r="E390" s="379" t="n">
        <v>5.40718092786745</v>
      </c>
      <c r="F390" s="379" t="n">
        <v>97.9555413470482</v>
      </c>
      <c r="G390" s="379" t="n">
        <v>0.466805958668329</v>
      </c>
      <c r="H390" s="379" t="n">
        <v>732.1389069</v>
      </c>
      <c r="I390" s="379" t="n">
        <v>22.2137809748772</v>
      </c>
      <c r="J390" s="379" t="n">
        <v>2.04445865295184</v>
      </c>
      <c r="K390" s="379" t="n">
        <v>22.3659355102943</v>
      </c>
    </row>
    <row r="391">
      <c r="A391" s="379" t="s">
        <v>287</v>
      </c>
      <c r="B391" s="379" t="s">
        <v>288</v>
      </c>
      <c r="C391" s="379" t="s">
        <v>16</v>
      </c>
      <c r="D391" s="379" t="n">
        <v>1775.8803924</v>
      </c>
      <c r="E391" s="379" t="n">
        <v>20.5081172318788</v>
      </c>
      <c r="F391" s="379" t="n">
        <v>93.0473206321642</v>
      </c>
      <c r="G391" s="379" t="n">
        <v>1.9500070678725</v>
      </c>
      <c r="H391" s="379" t="n">
        <v>132.6972865</v>
      </c>
      <c r="I391" s="379" t="n">
        <v>35.5668479726559</v>
      </c>
      <c r="J391" s="379" t="n">
        <v>6.95267936783581</v>
      </c>
      <c r="K391" s="379" t="n">
        <v>26.0968359505693</v>
      </c>
    </row>
    <row r="392">
      <c r="A392" s="379" t="s">
        <v>287</v>
      </c>
      <c r="B392" s="379" t="s">
        <v>288</v>
      </c>
      <c r="C392" s="379" t="s">
        <v>17</v>
      </c>
      <c r="D392" s="379" t="n">
        <v>16865.8188671</v>
      </c>
      <c r="E392" s="379" t="n">
        <v>3.84766834774447</v>
      </c>
      <c r="F392" s="379" t="n">
        <v>98.2775119322355</v>
      </c>
      <c r="G392" s="379" t="n">
        <v>0.425421130302496</v>
      </c>
      <c r="H392" s="379" t="n">
        <v>295.6034517</v>
      </c>
      <c r="I392" s="379" t="n">
        <v>24.1646484941558</v>
      </c>
      <c r="J392" s="379" t="n">
        <v>1.72248806776448</v>
      </c>
      <c r="K392" s="379" t="n">
        <v>24.2726385116796</v>
      </c>
    </row>
    <row r="393">
      <c r="A393" s="379" t="s">
        <v>289</v>
      </c>
      <c r="B393" s="379" t="s">
        <v>290</v>
      </c>
      <c r="C393" s="379" t="s">
        <v>16</v>
      </c>
      <c r="D393" s="379" t="n">
        <v>4531.674274</v>
      </c>
      <c r="E393" s="379" t="n">
        <v>18.7297534350267</v>
      </c>
      <c r="F393" s="379" t="n">
        <v>95.3368024247454</v>
      </c>
      <c r="G393" s="379" t="n">
        <v>0.832014635443002</v>
      </c>
      <c r="H393" s="379" t="n">
        <v>221.6572399</v>
      </c>
      <c r="I393" s="379" t="n">
        <v>26.9782729484915</v>
      </c>
      <c r="J393" s="379" t="n">
        <v>4.66319757525465</v>
      </c>
      <c r="K393" s="379" t="n">
        <v>17.0101338477803</v>
      </c>
    </row>
    <row r="394">
      <c r="A394" s="379" t="s">
        <v>289</v>
      </c>
      <c r="B394" s="379" t="s">
        <v>290</v>
      </c>
      <c r="C394" s="379" t="s">
        <v>17</v>
      </c>
      <c r="D394" s="379" t="n">
        <v>22721.6616451</v>
      </c>
      <c r="E394" s="379" t="n">
        <v>4.6307080776443</v>
      </c>
      <c r="F394" s="379" t="n">
        <v>96.8458899541403</v>
      </c>
      <c r="G394" s="379" t="n">
        <v>0.521909632305138</v>
      </c>
      <c r="H394" s="379" t="n">
        <v>740.0068427</v>
      </c>
      <c r="I394" s="379" t="n">
        <v>15.3591479782754</v>
      </c>
      <c r="J394" s="379" t="n">
        <v>3.1541100458597</v>
      </c>
      <c r="K394" s="379" t="n">
        <v>16.0250600268617</v>
      </c>
    </row>
    <row r="395">
      <c r="A395" s="379" t="s">
        <v>291</v>
      </c>
      <c r="B395" s="379" t="s">
        <v>292</v>
      </c>
      <c r="C395" s="379" t="s">
        <v>16</v>
      </c>
      <c r="D395" s="379" t="n">
        <v>26320.9741428</v>
      </c>
      <c r="E395" s="379" t="n">
        <v>7.06971105776375</v>
      </c>
      <c r="F395" s="379" t="n">
        <v>94.8538178999274</v>
      </c>
      <c r="G395" s="379" t="n">
        <v>0.832804949596329</v>
      </c>
      <c r="H395" s="379" t="n">
        <v>1428.0134315</v>
      </c>
      <c r="I395" s="379" t="n">
        <v>15.3514457897712</v>
      </c>
      <c r="J395" s="379" t="n">
        <v>5.14618210007261</v>
      </c>
      <c r="K395" s="379" t="n">
        <v>15.3501620228429</v>
      </c>
    </row>
    <row r="396">
      <c r="A396" s="379" t="s">
        <v>291</v>
      </c>
      <c r="B396" s="379" t="s">
        <v>292</v>
      </c>
      <c r="C396" s="379" t="s">
        <v>17</v>
      </c>
      <c r="D396" s="379" t="n">
        <v>30753.4318406</v>
      </c>
      <c r="E396" s="379" t="n">
        <v>5.27151735207571</v>
      </c>
      <c r="F396" s="379" t="n">
        <v>96.0804170811717</v>
      </c>
      <c r="G396" s="379" t="n">
        <v>0.767137449527562</v>
      </c>
      <c r="H396" s="379" t="n">
        <v>1254.5805878</v>
      </c>
      <c r="I396" s="379" t="n">
        <v>18.4932605781038</v>
      </c>
      <c r="J396" s="379" t="n">
        <v>3.91958291882828</v>
      </c>
      <c r="K396" s="379" t="n">
        <v>18.8047778642806</v>
      </c>
    </row>
    <row r="397">
      <c r="A397" s="379" t="s">
        <v>293</v>
      </c>
      <c r="B397" s="379" t="s">
        <v>294</v>
      </c>
      <c r="C397" s="379" t="s">
        <v>16</v>
      </c>
      <c r="D397" s="379" t="n">
        <v>5293.9292076</v>
      </c>
      <c r="E397" s="379" t="n">
        <v>33.4622646126274</v>
      </c>
      <c r="F397" s="379" t="n">
        <v>96.9755637547971</v>
      </c>
      <c r="G397" s="379" t="n">
        <v>1.35669381724805</v>
      </c>
      <c r="H397" s="379" t="n">
        <v>165.1050095</v>
      </c>
      <c r="I397" s="379" t="n">
        <v>49.3011461850264</v>
      </c>
      <c r="J397" s="379" t="n">
        <v>3.02443624520289</v>
      </c>
      <c r="K397" s="379" t="n">
        <v>43.5010484942297</v>
      </c>
    </row>
    <row r="398">
      <c r="A398" s="379" t="s">
        <v>293</v>
      </c>
      <c r="B398" s="379" t="s">
        <v>294</v>
      </c>
      <c r="C398" s="379" t="s">
        <v>17</v>
      </c>
      <c r="D398" s="379" t="n">
        <v>70841.9555572</v>
      </c>
      <c r="E398" s="379" t="n">
        <v>4.02814486829881</v>
      </c>
      <c r="F398" s="379" t="n">
        <v>97.7063498914496</v>
      </c>
      <c r="G398" s="379" t="n">
        <v>0.361224061034189</v>
      </c>
      <c r="H398" s="379" t="n">
        <v>1663.0102264</v>
      </c>
      <c r="I398" s="379" t="n">
        <v>16.7830786777811</v>
      </c>
      <c r="J398" s="379" t="n">
        <v>2.29365010855044</v>
      </c>
      <c r="K398" s="379" t="n">
        <v>15.3876497400565</v>
      </c>
    </row>
    <row r="399">
      <c r="A399" s="379" t="s">
        <v>295</v>
      </c>
      <c r="B399" s="379" t="s">
        <v>296</v>
      </c>
      <c r="C399" s="379" t="s">
        <v>16</v>
      </c>
      <c r="D399" s="379" t="n">
        <v>1165.6931817</v>
      </c>
      <c r="E399" s="379" t="n">
        <v>29.6700288312234</v>
      </c>
      <c r="F399" s="379" t="n">
        <v>97.2426177907069</v>
      </c>
      <c r="G399" s="379" t="n">
        <v>2.44860677492567</v>
      </c>
      <c r="H399" s="379" t="n">
        <v>33.0540427</v>
      </c>
      <c r="I399" s="379" t="n">
        <v>100</v>
      </c>
      <c r="J399" s="379" t="n">
        <v>2.75738220929306</v>
      </c>
      <c r="K399" s="379" t="n">
        <v>86.353256335428</v>
      </c>
    </row>
    <row r="400">
      <c r="A400" s="379" t="s">
        <v>295</v>
      </c>
      <c r="B400" s="379" t="s">
        <v>296</v>
      </c>
      <c r="C400" s="379" t="s">
        <v>17</v>
      </c>
      <c r="D400" s="379" t="n">
        <v>74089.1561837</v>
      </c>
      <c r="E400" s="379" t="n">
        <v>3.64792672406867</v>
      </c>
      <c r="F400" s="379" t="n">
        <v>96.3181871525049</v>
      </c>
      <c r="G400" s="379" t="n">
        <v>0.814411461513092</v>
      </c>
      <c r="H400" s="379" t="n">
        <v>2832.0965662</v>
      </c>
      <c r="I400" s="379" t="n">
        <v>21.8026107975058</v>
      </c>
      <c r="J400" s="379" t="n">
        <v>3.68181284749511</v>
      </c>
      <c r="K400" s="379" t="n">
        <v>21.3054380595502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925</v>
      </c>
    </row>
    <row r="410">
      <c r="A410" s="5" t="s">
        <v>26</v>
      </c>
      <c r="B410" s="5" t="s">
        <v>71</v>
      </c>
      <c r="C410" s="5" t="s">
        <v>11</v>
      </c>
      <c r="D410" s="5" t="s">
        <v>912</v>
      </c>
      <c r="E410" s="5" t="s">
        <v>913</v>
      </c>
      <c r="F410" s="5" t="s">
        <v>914</v>
      </c>
      <c r="G410" s="5" t="s">
        <v>915</v>
      </c>
      <c r="H410" s="5" t="s">
        <v>916</v>
      </c>
      <c r="I410" s="5" t="s">
        <v>917</v>
      </c>
      <c r="J410" s="5" t="s">
        <v>918</v>
      </c>
      <c r="K410" s="5" t="s">
        <v>919</v>
      </c>
    </row>
    <row r="411">
      <c r="A411" s="380" t="s">
        <v>72</v>
      </c>
      <c r="B411" s="380" t="s">
        <v>73</v>
      </c>
      <c r="C411" s="380" t="s">
        <v>16</v>
      </c>
      <c r="D411" s="380" t="n">
        <v>321.5589884</v>
      </c>
      <c r="E411" s="380"/>
      <c r="F411" s="380" t="n">
        <v>98.19664332646</v>
      </c>
      <c r="G411" s="380"/>
      <c r="H411" s="380" t="n">
        <v>5.90535</v>
      </c>
      <c r="I411" s="380"/>
      <c r="J411" s="380" t="n">
        <v>1.80335667354</v>
      </c>
      <c r="K411" s="380"/>
    </row>
    <row r="412">
      <c r="A412" s="380" t="s">
        <v>72</v>
      </c>
      <c r="B412" s="380" t="s">
        <v>73</v>
      </c>
      <c r="C412" s="380" t="s">
        <v>17</v>
      </c>
      <c r="D412" s="380" t="n">
        <v>241.8113895</v>
      </c>
      <c r="E412" s="380"/>
      <c r="F412" s="380" t="n">
        <v>98.083733680574</v>
      </c>
      <c r="G412" s="380"/>
      <c r="H412" s="380" t="n">
        <v>4.72428</v>
      </c>
      <c r="I412" s="380"/>
      <c r="J412" s="380" t="n">
        <v>1.91626631942604</v>
      </c>
      <c r="K412" s="380"/>
    </row>
    <row r="413">
      <c r="A413" s="380" t="s">
        <v>74</v>
      </c>
      <c r="B413" s="380" t="s">
        <v>75</v>
      </c>
      <c r="C413" s="380" t="s">
        <v>16</v>
      </c>
      <c r="D413" s="380" t="n">
        <v>261.567845</v>
      </c>
      <c r="E413" s="380"/>
      <c r="F413" s="380" t="n">
        <v>94.478527607362</v>
      </c>
      <c r="G413" s="380"/>
      <c r="H413" s="380" t="n">
        <v>15.2864325</v>
      </c>
      <c r="I413" s="380"/>
      <c r="J413" s="380" t="n">
        <v>5.52147239263804</v>
      </c>
      <c r="K413" s="380"/>
    </row>
    <row r="414">
      <c r="A414" s="380" t="s">
        <v>74</v>
      </c>
      <c r="B414" s="380" t="s">
        <v>75</v>
      </c>
      <c r="C414" s="380" t="s">
        <v>17</v>
      </c>
      <c r="D414" s="380" t="n">
        <v>728.6532825</v>
      </c>
      <c r="E414" s="380"/>
      <c r="F414" s="380" t="n">
        <v>98.8479262672811</v>
      </c>
      <c r="G414" s="380"/>
      <c r="H414" s="380" t="n">
        <v>8.4924625</v>
      </c>
      <c r="I414" s="380"/>
      <c r="J414" s="380" t="n">
        <v>1.15207373271889</v>
      </c>
      <c r="K414" s="380"/>
    </row>
    <row r="415">
      <c r="A415" s="380" t="s">
        <v>76</v>
      </c>
      <c r="B415" s="380" t="s">
        <v>77</v>
      </c>
      <c r="C415" s="380" t="s">
        <v>16</v>
      </c>
      <c r="D415" s="380" t="n">
        <v>224.3077467</v>
      </c>
      <c r="E415" s="380"/>
      <c r="F415" s="380" t="n">
        <v>93.5895893044331</v>
      </c>
      <c r="G415" s="380"/>
      <c r="H415" s="380" t="n">
        <v>15.3639394</v>
      </c>
      <c r="I415" s="380"/>
      <c r="J415" s="380" t="n">
        <v>6.41041069556693</v>
      </c>
      <c r="K415" s="380"/>
    </row>
    <row r="416">
      <c r="A416" s="380" t="s">
        <v>76</v>
      </c>
      <c r="B416" s="380" t="s">
        <v>77</v>
      </c>
      <c r="C416" s="380" t="s">
        <v>17</v>
      </c>
      <c r="D416" s="380" t="n">
        <v>787.3283189</v>
      </c>
      <c r="E416" s="380"/>
      <c r="F416" s="380" t="n">
        <v>100</v>
      </c>
      <c r="G416" s="380"/>
      <c r="H416" s="380"/>
      <c r="I416" s="380"/>
      <c r="J416" s="380"/>
      <c r="K416" s="380"/>
    </row>
    <row r="417">
      <c r="A417" s="380" t="s">
        <v>80</v>
      </c>
      <c r="B417" s="380" t="s">
        <v>81</v>
      </c>
      <c r="C417" s="380" t="s">
        <v>16</v>
      </c>
      <c r="D417" s="380" t="n">
        <v>4586.6529117</v>
      </c>
      <c r="E417" s="380"/>
      <c r="F417" s="380" t="n">
        <v>93.9089276327312</v>
      </c>
      <c r="G417" s="380"/>
      <c r="H417" s="380" t="n">
        <v>297.4971125</v>
      </c>
      <c r="I417" s="380"/>
      <c r="J417" s="380" t="n">
        <v>6.09107236726883</v>
      </c>
      <c r="K417" s="380"/>
    </row>
    <row r="418">
      <c r="A418" s="380" t="s">
        <v>80</v>
      </c>
      <c r="B418" s="380" t="s">
        <v>81</v>
      </c>
      <c r="C418" s="380" t="s">
        <v>17</v>
      </c>
      <c r="D418" s="380" t="n">
        <v>4268.6723072</v>
      </c>
      <c r="E418" s="380"/>
      <c r="F418" s="380" t="n">
        <v>95.2860548662393</v>
      </c>
      <c r="G418" s="380"/>
      <c r="H418" s="380" t="n">
        <v>211.17767</v>
      </c>
      <c r="I418" s="380"/>
      <c r="J418" s="380" t="n">
        <v>4.71394513376072</v>
      </c>
      <c r="K418" s="380"/>
    </row>
    <row r="419">
      <c r="A419" s="380" t="s">
        <v>92</v>
      </c>
      <c r="B419" s="380" t="s">
        <v>93</v>
      </c>
      <c r="C419" s="380" t="s">
        <v>16</v>
      </c>
      <c r="D419" s="380" t="n">
        <v>993.0633247</v>
      </c>
      <c r="E419" s="380"/>
      <c r="F419" s="380" t="n">
        <v>93.5813778477744</v>
      </c>
      <c r="G419" s="380"/>
      <c r="H419" s="380" t="n">
        <v>68.1128917</v>
      </c>
      <c r="I419" s="380"/>
      <c r="J419" s="380" t="n">
        <v>6.41862215222561</v>
      </c>
      <c r="K419" s="380"/>
    </row>
    <row r="420">
      <c r="A420" s="380" t="s">
        <v>92</v>
      </c>
      <c r="B420" s="380" t="s">
        <v>93</v>
      </c>
      <c r="C420" s="380" t="s">
        <v>17</v>
      </c>
      <c r="D420" s="380" t="n">
        <v>2778.4460627</v>
      </c>
      <c r="E420" s="380"/>
      <c r="F420" s="380" t="n">
        <v>96.6139191039468</v>
      </c>
      <c r="G420" s="380"/>
      <c r="H420" s="380" t="n">
        <v>97.3777197</v>
      </c>
      <c r="I420" s="380"/>
      <c r="J420" s="380" t="n">
        <v>3.38608089605317</v>
      </c>
      <c r="K420" s="380"/>
    </row>
    <row r="421">
      <c r="A421" s="380" t="s">
        <v>108</v>
      </c>
      <c r="B421" s="380" t="s">
        <v>109</v>
      </c>
      <c r="C421" s="380" t="s">
        <v>16</v>
      </c>
      <c r="D421" s="380" t="n">
        <v>5624.2102725</v>
      </c>
      <c r="E421" s="380"/>
      <c r="F421" s="380" t="n">
        <v>94.9372125537602</v>
      </c>
      <c r="G421" s="380"/>
      <c r="H421" s="380" t="n">
        <v>299.9264503</v>
      </c>
      <c r="I421" s="380"/>
      <c r="J421" s="380" t="n">
        <v>5.06278744623979</v>
      </c>
      <c r="K421" s="380"/>
    </row>
    <row r="422">
      <c r="A422" s="380" t="s">
        <v>108</v>
      </c>
      <c r="B422" s="380" t="s">
        <v>109</v>
      </c>
      <c r="C422" s="380" t="s">
        <v>17</v>
      </c>
      <c r="D422" s="380" t="n">
        <v>3774.0752437</v>
      </c>
      <c r="E422" s="380"/>
      <c r="F422" s="380" t="n">
        <v>93.9323961071814</v>
      </c>
      <c r="G422" s="380"/>
      <c r="H422" s="380" t="n">
        <v>243.7880283</v>
      </c>
      <c r="I422" s="380"/>
      <c r="J422" s="380" t="n">
        <v>6.06760389281858</v>
      </c>
      <c r="K422" s="380"/>
    </row>
    <row r="423">
      <c r="A423" s="380" t="s">
        <v>110</v>
      </c>
      <c r="B423" s="380" t="s">
        <v>111</v>
      </c>
      <c r="C423" s="380" t="s">
        <v>16</v>
      </c>
      <c r="D423" s="380" t="n">
        <v>1597.099674</v>
      </c>
      <c r="E423" s="380"/>
      <c r="F423" s="380" t="n">
        <v>90.9558067831449</v>
      </c>
      <c r="G423" s="380"/>
      <c r="H423" s="380" t="n">
        <v>158.8076512</v>
      </c>
      <c r="I423" s="380"/>
      <c r="J423" s="380" t="n">
        <v>9.04419321685509</v>
      </c>
      <c r="K423" s="380"/>
    </row>
    <row r="424">
      <c r="A424" s="380" t="s">
        <v>110</v>
      </c>
      <c r="B424" s="380" t="s">
        <v>111</v>
      </c>
      <c r="C424" s="380" t="s">
        <v>17</v>
      </c>
      <c r="D424" s="380" t="n">
        <v>1718.0100448</v>
      </c>
      <c r="E424" s="380"/>
      <c r="F424" s="380" t="n">
        <v>93.9782823297137</v>
      </c>
      <c r="G424" s="380"/>
      <c r="H424" s="380" t="n">
        <v>110.0825764</v>
      </c>
      <c r="I424" s="380"/>
      <c r="J424" s="380" t="n">
        <v>6.02171767028628</v>
      </c>
      <c r="K424" s="380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926</v>
      </c>
    </row>
    <row r="434">
      <c r="A434" s="5" t="s">
        <v>26</v>
      </c>
      <c r="B434" s="5" t="s">
        <v>10</v>
      </c>
      <c r="C434" s="5" t="s">
        <v>11</v>
      </c>
      <c r="D434" s="5" t="s">
        <v>912</v>
      </c>
      <c r="E434" s="5" t="s">
        <v>913</v>
      </c>
      <c r="F434" s="5" t="s">
        <v>914</v>
      </c>
      <c r="G434" s="5" t="s">
        <v>915</v>
      </c>
      <c r="H434" s="5" t="s">
        <v>916</v>
      </c>
      <c r="I434" s="5" t="s">
        <v>917</v>
      </c>
      <c r="J434" s="5" t="s">
        <v>918</v>
      </c>
      <c r="K434" s="5" t="s">
        <v>919</v>
      </c>
    </row>
    <row r="435">
      <c r="A435" s="381" t="s">
        <v>14</v>
      </c>
      <c r="B435" s="381" t="s">
        <v>15</v>
      </c>
      <c r="C435" s="381" t="s">
        <v>16</v>
      </c>
      <c r="D435" s="381" t="n">
        <v>13608.460763</v>
      </c>
      <c r="E435" s="381"/>
      <c r="F435" s="381" t="n">
        <v>94.0501874826502</v>
      </c>
      <c r="G435" s="381"/>
      <c r="H435" s="381" t="n">
        <v>860.8998276</v>
      </c>
      <c r="I435" s="381"/>
      <c r="J435" s="381" t="n">
        <v>5.94981251734982</v>
      </c>
      <c r="K435" s="381"/>
    </row>
    <row r="436">
      <c r="A436" s="381" t="s">
        <v>14</v>
      </c>
      <c r="B436" s="381" t="s">
        <v>15</v>
      </c>
      <c r="C436" s="381" t="s">
        <v>17</v>
      </c>
      <c r="D436" s="381" t="n">
        <v>14296.9966493</v>
      </c>
      <c r="E436" s="381"/>
      <c r="F436" s="381" t="n">
        <v>95.4874840736315</v>
      </c>
      <c r="G436" s="381"/>
      <c r="H436" s="381" t="n">
        <v>675.6427369</v>
      </c>
      <c r="I436" s="381"/>
      <c r="J436" s="381" t="n">
        <v>4.51251592636851</v>
      </c>
      <c r="K436" s="381"/>
    </row>
    <row r="437">
      <c r="A437" s="381" t="s">
        <v>27</v>
      </c>
      <c r="B437" s="381" t="s">
        <v>28</v>
      </c>
      <c r="C437" s="381" t="s">
        <v>16</v>
      </c>
      <c r="D437" s="381" t="n">
        <v>8801.0036106</v>
      </c>
      <c r="E437" s="381" t="n">
        <v>8.25206507837818</v>
      </c>
      <c r="F437" s="381" t="n">
        <v>96.5793656414376</v>
      </c>
      <c r="G437" s="381" t="n">
        <v>0.715142317384215</v>
      </c>
      <c r="H437" s="381" t="n">
        <v>311.7127053</v>
      </c>
      <c r="I437" s="381" t="n">
        <v>20.7523744478719</v>
      </c>
      <c r="J437" s="381" t="n">
        <v>3.42063435856243</v>
      </c>
      <c r="K437" s="381" t="n">
        <v>20.1915738767653</v>
      </c>
    </row>
    <row r="438">
      <c r="A438" s="381" t="s">
        <v>27</v>
      </c>
      <c r="B438" s="381" t="s">
        <v>28</v>
      </c>
      <c r="C438" s="381" t="s">
        <v>17</v>
      </c>
      <c r="D438" s="381" t="n">
        <v>15764.3488249</v>
      </c>
      <c r="E438" s="381" t="n">
        <v>4.83088214500658</v>
      </c>
      <c r="F438" s="381" t="n">
        <v>97.0335686010699</v>
      </c>
      <c r="G438" s="381" t="n">
        <v>0.52321790970424</v>
      </c>
      <c r="H438" s="381" t="n">
        <v>481.9348604</v>
      </c>
      <c r="I438" s="381" t="n">
        <v>16.5217978711303</v>
      </c>
      <c r="J438" s="381" t="n">
        <v>2.96643139893012</v>
      </c>
      <c r="K438" s="381" t="n">
        <v>17.1147396002165</v>
      </c>
    </row>
    <row r="439">
      <c r="A439" s="381" t="s">
        <v>29</v>
      </c>
      <c r="B439" s="381" t="s">
        <v>30</v>
      </c>
      <c r="C439" s="381" t="s">
        <v>16</v>
      </c>
      <c r="D439" s="381" t="n">
        <v>3116.5683595</v>
      </c>
      <c r="E439" s="381" t="n">
        <v>12.6338091166105</v>
      </c>
      <c r="F439" s="381" t="n">
        <v>95.4523599690721</v>
      </c>
      <c r="G439" s="381" t="n">
        <v>1.04135557171959</v>
      </c>
      <c r="H439" s="381" t="n">
        <v>148.4827723</v>
      </c>
      <c r="I439" s="381" t="n">
        <v>22.5594299740378</v>
      </c>
      <c r="J439" s="381" t="n">
        <v>4.54764003092786</v>
      </c>
      <c r="K439" s="381" t="n">
        <v>21.8574571011718</v>
      </c>
    </row>
    <row r="440">
      <c r="A440" s="381" t="s">
        <v>29</v>
      </c>
      <c r="B440" s="381" t="s">
        <v>30</v>
      </c>
      <c r="C440" s="381" t="s">
        <v>17</v>
      </c>
      <c r="D440" s="381" t="n">
        <v>9169.506658</v>
      </c>
      <c r="E440" s="381" t="n">
        <v>4.48361597679226</v>
      </c>
      <c r="F440" s="381" t="n">
        <v>97.9130455614292</v>
      </c>
      <c r="G440" s="381" t="n">
        <v>0.362194363031199</v>
      </c>
      <c r="H440" s="381" t="n">
        <v>195.4422162</v>
      </c>
      <c r="I440" s="381" t="n">
        <v>16.9643469886468</v>
      </c>
      <c r="J440" s="381" t="n">
        <v>2.08695443857077</v>
      </c>
      <c r="K440" s="381" t="n">
        <v>16.9929695225419</v>
      </c>
    </row>
    <row r="441">
      <c r="A441" s="381" t="s">
        <v>31</v>
      </c>
      <c r="B441" s="381" t="s">
        <v>32</v>
      </c>
      <c r="C441" s="381" t="s">
        <v>16</v>
      </c>
      <c r="D441" s="381" t="n">
        <v>522.834774</v>
      </c>
      <c r="E441" s="381" t="n">
        <v>9.70469698299709</v>
      </c>
      <c r="F441" s="381" t="n">
        <v>94.2857142857143</v>
      </c>
      <c r="G441" s="381" t="n">
        <v>1.24196225857318</v>
      </c>
      <c r="H441" s="381" t="n">
        <v>31.686956</v>
      </c>
      <c r="I441" s="381" t="n">
        <v>21.8295811284802</v>
      </c>
      <c r="J441" s="381" t="n">
        <v>5.71428571428571</v>
      </c>
      <c r="K441" s="381" t="n">
        <v>20.4923772664574</v>
      </c>
    </row>
    <row r="442">
      <c r="A442" s="381" t="s">
        <v>31</v>
      </c>
      <c r="B442" s="381" t="s">
        <v>32</v>
      </c>
      <c r="C442" s="381" t="s">
        <v>17</v>
      </c>
      <c r="D442" s="381" t="n">
        <v>1218.816129</v>
      </c>
      <c r="E442" s="381" t="n">
        <v>5.28250048889553</v>
      </c>
      <c r="F442" s="381" t="n">
        <v>96.1607142857143</v>
      </c>
      <c r="G442" s="381" t="n">
        <v>0.693721594476316</v>
      </c>
      <c r="H442" s="381" t="n">
        <v>48.662111</v>
      </c>
      <c r="I442" s="381" t="n">
        <v>18.6046511627907</v>
      </c>
      <c r="J442" s="381" t="n">
        <v>3.83928571428571</v>
      </c>
      <c r="K442" s="381" t="n">
        <v>17.3753059825812</v>
      </c>
    </row>
    <row r="443">
      <c r="A443" s="381" t="s">
        <v>33</v>
      </c>
      <c r="B443" s="381" t="s">
        <v>34</v>
      </c>
      <c r="C443" s="381" t="s">
        <v>16</v>
      </c>
      <c r="D443" s="381" t="n">
        <v>5473.5959266</v>
      </c>
      <c r="E443" s="381" t="n">
        <v>12.1072848841011</v>
      </c>
      <c r="F443" s="381" t="n">
        <v>95.2633109648739</v>
      </c>
      <c r="G443" s="381" t="n">
        <v>1.18742937072778</v>
      </c>
      <c r="H443" s="381" t="n">
        <v>272.1585209</v>
      </c>
      <c r="I443" s="381" t="n">
        <v>23.6036323018157</v>
      </c>
      <c r="J443" s="381" t="n">
        <v>4.73668903512605</v>
      </c>
      <c r="K443" s="381" t="n">
        <v>23.8813341035496</v>
      </c>
    </row>
    <row r="444">
      <c r="A444" s="381" t="s">
        <v>33</v>
      </c>
      <c r="B444" s="381" t="s">
        <v>34</v>
      </c>
      <c r="C444" s="381" t="s">
        <v>17</v>
      </c>
      <c r="D444" s="381" t="n">
        <v>11250.239445</v>
      </c>
      <c r="E444" s="381" t="n">
        <v>6.34585749301767</v>
      </c>
      <c r="F444" s="381" t="n">
        <v>97.4363432075733</v>
      </c>
      <c r="G444" s="381" t="n">
        <v>0.568618102049883</v>
      </c>
      <c r="H444" s="381" t="n">
        <v>296.0061084</v>
      </c>
      <c r="I444" s="381" t="n">
        <v>22.7110793433346</v>
      </c>
      <c r="J444" s="381" t="n">
        <v>2.56365679242666</v>
      </c>
      <c r="K444" s="381" t="n">
        <v>21.611343885438</v>
      </c>
    </row>
    <row r="445">
      <c r="A445" s="381" t="s">
        <v>35</v>
      </c>
      <c r="B445" s="381" t="s">
        <v>36</v>
      </c>
      <c r="C445" s="381" t="s">
        <v>16</v>
      </c>
      <c r="D445" s="381" t="n">
        <v>992.5249528</v>
      </c>
      <c r="E445" s="381" t="n">
        <v>8.55186394678857</v>
      </c>
      <c r="F445" s="381" t="n">
        <v>95.9878556893241</v>
      </c>
      <c r="G445" s="381" t="n">
        <v>0.987128326297807</v>
      </c>
      <c r="H445" s="381" t="n">
        <v>41.4860121</v>
      </c>
      <c r="I445" s="381" t="n">
        <v>22.9405711043272</v>
      </c>
      <c r="J445" s="381" t="n">
        <v>4.01214431067587</v>
      </c>
      <c r="K445" s="381" t="n">
        <v>23.6163816638879</v>
      </c>
    </row>
    <row r="446">
      <c r="A446" s="381" t="s">
        <v>35</v>
      </c>
      <c r="B446" s="381" t="s">
        <v>36</v>
      </c>
      <c r="C446" s="381" t="s">
        <v>17</v>
      </c>
      <c r="D446" s="381" t="n">
        <v>904.1373757</v>
      </c>
      <c r="E446" s="381" t="n">
        <v>9.21038269338713</v>
      </c>
      <c r="F446" s="381" t="n">
        <v>97.9575473669957</v>
      </c>
      <c r="G446" s="381" t="n">
        <v>0.555217428903205</v>
      </c>
      <c r="H446" s="381" t="n">
        <v>18.8516129</v>
      </c>
      <c r="I446" s="381" t="n">
        <v>24.9022707459845</v>
      </c>
      <c r="J446" s="381" t="n">
        <v>2.04245263300425</v>
      </c>
      <c r="K446" s="381" t="n">
        <v>26.628640836957</v>
      </c>
    </row>
    <row r="447">
      <c r="A447" s="381" t="s">
        <v>37</v>
      </c>
      <c r="B447" s="381" t="s">
        <v>38</v>
      </c>
      <c r="C447" s="381" t="s">
        <v>16</v>
      </c>
      <c r="D447" s="381" t="n">
        <v>2015.6112396</v>
      </c>
      <c r="E447" s="381" t="n">
        <v>8.07619520153323</v>
      </c>
      <c r="F447" s="381" t="n">
        <v>97.5671989091235</v>
      </c>
      <c r="G447" s="381" t="n">
        <v>0.73443056320368</v>
      </c>
      <c r="H447" s="381" t="n">
        <v>50.2585016</v>
      </c>
      <c r="I447" s="381" t="n">
        <v>30.8592529815035</v>
      </c>
      <c r="J447" s="381" t="n">
        <v>2.43280109087645</v>
      </c>
      <c r="K447" s="381" t="n">
        <v>29.4542505401533</v>
      </c>
    </row>
    <row r="448">
      <c r="A448" s="381" t="s">
        <v>37</v>
      </c>
      <c r="B448" s="381" t="s">
        <v>38</v>
      </c>
      <c r="C448" s="381" t="s">
        <v>17</v>
      </c>
      <c r="D448" s="381" t="n">
        <v>2411.4161964</v>
      </c>
      <c r="E448" s="381" t="n">
        <v>7.1361803318512</v>
      </c>
      <c r="F448" s="381" t="n">
        <v>97.7813798800198</v>
      </c>
      <c r="G448" s="381" t="n">
        <v>0.480283897572502</v>
      </c>
      <c r="H448" s="381" t="n">
        <v>54.7140621</v>
      </c>
      <c r="I448" s="381" t="n">
        <v>23.0047586225933</v>
      </c>
      <c r="J448" s="381" t="n">
        <v>2.21862011998017</v>
      </c>
      <c r="K448" s="381" t="n">
        <v>21.167581514231</v>
      </c>
    </row>
    <row r="449">
      <c r="A449" s="381" t="s">
        <v>39</v>
      </c>
      <c r="B449" s="381" t="s">
        <v>40</v>
      </c>
      <c r="C449" s="381" t="s">
        <v>16</v>
      </c>
      <c r="D449" s="381" t="n">
        <v>3921.1607345</v>
      </c>
      <c r="E449" s="381" t="n">
        <v>8.96720933337393</v>
      </c>
      <c r="F449" s="381" t="n">
        <v>97.7665901380556</v>
      </c>
      <c r="G449" s="381" t="n">
        <v>0.448994359698195</v>
      </c>
      <c r="H449" s="381" t="n">
        <v>89.5761941</v>
      </c>
      <c r="I449" s="381" t="n">
        <v>21.061867875288</v>
      </c>
      <c r="J449" s="381" t="n">
        <v>2.23340986194444</v>
      </c>
      <c r="K449" s="381" t="n">
        <v>19.6545418227423</v>
      </c>
    </row>
    <row r="450">
      <c r="A450" s="381" t="s">
        <v>39</v>
      </c>
      <c r="B450" s="381" t="s">
        <v>40</v>
      </c>
      <c r="C450" s="381" t="s">
        <v>17</v>
      </c>
      <c r="D450" s="381" t="n">
        <v>3988.4463107</v>
      </c>
      <c r="E450" s="381" t="n">
        <v>9.61260616829679</v>
      </c>
      <c r="F450" s="381" t="n">
        <v>97.8216572403842</v>
      </c>
      <c r="G450" s="381" t="n">
        <v>0.487034820928354</v>
      </c>
      <c r="H450" s="381" t="n">
        <v>88.816765</v>
      </c>
      <c r="I450" s="381" t="n">
        <v>25.1951564270212</v>
      </c>
      <c r="J450" s="381" t="n">
        <v>2.17834275961581</v>
      </c>
      <c r="K450" s="381" t="n">
        <v>21.8710086402508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927</v>
      </c>
    </row>
    <row r="9">
      <c r="A9" t="s">
        <v>3</v>
      </c>
    </row>
    <row r="10">
      <c r="A10" t="s">
        <v>4</v>
      </c>
    </row>
    <row r="11">
      <c r="A11" t="s">
        <v>928</v>
      </c>
    </row>
    <row r="12">
      <c r="A12" s="3" t="s">
        <v>6</v>
      </c>
    </row>
    <row r="13">
      <c r="A13" s="3" t="s">
        <v>7</v>
      </c>
    </row>
    <row r="15">
      <c r="A15" s="4" t="s">
        <v>929</v>
      </c>
    </row>
    <row r="16">
      <c r="A16" s="5" t="s">
        <v>9</v>
      </c>
      <c r="B16" s="5" t="s">
        <v>10</v>
      </c>
      <c r="C16" s="5" t="s">
        <v>11</v>
      </c>
      <c r="D16" s="5" t="s">
        <v>930</v>
      </c>
      <c r="E16" s="5" t="s">
        <v>931</v>
      </c>
      <c r="F16" s="5" t="s">
        <v>932</v>
      </c>
      <c r="G16" s="5" t="s">
        <v>933</v>
      </c>
      <c r="H16" s="5" t="s">
        <v>934</v>
      </c>
      <c r="I16" s="5" t="s">
        <v>935</v>
      </c>
      <c r="J16" s="5" t="s">
        <v>936</v>
      </c>
      <c r="K16" s="5" t="s">
        <v>937</v>
      </c>
    </row>
    <row r="17">
      <c r="A17" s="382" t="s">
        <v>14</v>
      </c>
      <c r="B17" s="382" t="s">
        <v>15</v>
      </c>
      <c r="C17" s="382" t="s">
        <v>16</v>
      </c>
      <c r="D17" s="382" t="n">
        <v>1590220.7378181</v>
      </c>
      <c r="E17" s="382" t="n">
        <v>1.13933618930141</v>
      </c>
      <c r="F17" s="382" t="n">
        <v>99.1314742442715</v>
      </c>
      <c r="G17" s="382" t="n">
        <v>0.0617620211046714</v>
      </c>
      <c r="H17" s="382" t="n">
        <v>13932.4838919</v>
      </c>
      <c r="I17" s="382" t="n">
        <v>7.10161545490962</v>
      </c>
      <c r="J17" s="382" t="n">
        <v>0.868525755728509</v>
      </c>
      <c r="K17" s="382" t="n">
        <v>7.04937091851278</v>
      </c>
    </row>
    <row r="18">
      <c r="A18" s="382" t="s">
        <v>14</v>
      </c>
      <c r="B18" s="382" t="s">
        <v>15</v>
      </c>
      <c r="C18" s="382" t="s">
        <v>17</v>
      </c>
      <c r="D18" s="382" t="n">
        <v>4413700.748431</v>
      </c>
      <c r="E18" s="382" t="n">
        <v>0.483438177534287</v>
      </c>
      <c r="F18" s="382" t="n">
        <v>98.8193139499353</v>
      </c>
      <c r="G18" s="382" t="n">
        <v>0.0505851208129379</v>
      </c>
      <c r="H18" s="382" t="n">
        <v>52734.5788443</v>
      </c>
      <c r="I18" s="382" t="n">
        <v>4.23226559394471</v>
      </c>
      <c r="J18" s="382" t="n">
        <v>1.18068605006468</v>
      </c>
      <c r="K18" s="382" t="n">
        <v>4.23379859068826</v>
      </c>
    </row>
    <row r="19">
      <c r="A19" s="382" t="s">
        <v>14</v>
      </c>
      <c r="B19" s="382" t="s">
        <v>18</v>
      </c>
      <c r="C19" s="382" t="s">
        <v>16</v>
      </c>
      <c r="D19" s="382" t="n">
        <v>9490.5756162</v>
      </c>
      <c r="E19" s="382"/>
      <c r="F19" s="382" t="n">
        <v>99.652375378302</v>
      </c>
      <c r="G19" s="382"/>
      <c r="H19" s="382" t="n">
        <v>33.1066645</v>
      </c>
      <c r="I19" s="382"/>
      <c r="J19" s="382" t="n">
        <v>0.34762462169797</v>
      </c>
      <c r="K19" s="382"/>
    </row>
    <row r="20">
      <c r="A20" s="382" t="s">
        <v>14</v>
      </c>
      <c r="B20" s="382" t="s">
        <v>18</v>
      </c>
      <c r="C20" s="382" t="s">
        <v>17</v>
      </c>
      <c r="D20" s="382" t="n">
        <v>10035.4760915</v>
      </c>
      <c r="E20" s="382"/>
      <c r="F20" s="382" t="n">
        <v>98.8350231351002</v>
      </c>
      <c r="G20" s="382"/>
      <c r="H20" s="382" t="n">
        <v>118.2890144</v>
      </c>
      <c r="I20" s="382"/>
      <c r="J20" s="382" t="n">
        <v>1.16497686489976</v>
      </c>
      <c r="K20" s="382"/>
    </row>
    <row r="21">
      <c r="A21" s="382" t="s">
        <v>14</v>
      </c>
      <c r="B21" s="382" t="s">
        <v>19</v>
      </c>
      <c r="C21" s="382" t="s">
        <v>16</v>
      </c>
      <c r="D21" s="382" t="n">
        <v>1580730.1622019</v>
      </c>
      <c r="E21" s="382" t="n">
        <v>1.1458542424751</v>
      </c>
      <c r="F21" s="382" t="n">
        <v>99.1283632415104</v>
      </c>
      <c r="G21" s="382" t="n">
        <v>0.0621222266288439</v>
      </c>
      <c r="H21" s="382" t="n">
        <v>13899.3772274</v>
      </c>
      <c r="I21" s="382" t="n">
        <v>7.11716966206564</v>
      </c>
      <c r="J21" s="382" t="n">
        <v>0.871636758489651</v>
      </c>
      <c r="K21" s="382" t="n">
        <v>7.06495519682535</v>
      </c>
    </row>
    <row r="22">
      <c r="A22" s="382" t="s">
        <v>14</v>
      </c>
      <c r="B22" s="382" t="s">
        <v>19</v>
      </c>
      <c r="C22" s="382" t="s">
        <v>17</v>
      </c>
      <c r="D22" s="382" t="n">
        <v>4403665.2723395</v>
      </c>
      <c r="E22" s="382" t="n">
        <v>0.484279784775539</v>
      </c>
      <c r="F22" s="382" t="n">
        <v>98.8192781561072</v>
      </c>
      <c r="G22" s="382" t="n">
        <v>0.0506888821825184</v>
      </c>
      <c r="H22" s="382" t="n">
        <v>52616.2898299</v>
      </c>
      <c r="I22" s="382" t="n">
        <v>4.24081090496517</v>
      </c>
      <c r="J22" s="382" t="n">
        <v>1.18072184389277</v>
      </c>
      <c r="K22" s="382" t="n">
        <v>4.24235290786349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938</v>
      </c>
    </row>
    <row r="32">
      <c r="A32" s="5" t="s">
        <v>26</v>
      </c>
      <c r="B32" s="5" t="s">
        <v>10</v>
      </c>
      <c r="C32" s="5" t="s">
        <v>11</v>
      </c>
      <c r="D32" s="5" t="s">
        <v>930</v>
      </c>
      <c r="E32" s="5" t="s">
        <v>931</v>
      </c>
      <c r="F32" s="5" t="s">
        <v>932</v>
      </c>
      <c r="G32" s="5" t="s">
        <v>933</v>
      </c>
      <c r="H32" s="5" t="s">
        <v>934</v>
      </c>
      <c r="I32" s="5" t="s">
        <v>935</v>
      </c>
      <c r="J32" s="5" t="s">
        <v>936</v>
      </c>
      <c r="K32" s="5" t="s">
        <v>937</v>
      </c>
    </row>
    <row r="33">
      <c r="A33" s="383" t="s">
        <v>14</v>
      </c>
      <c r="B33" s="383" t="s">
        <v>15</v>
      </c>
      <c r="C33" s="383" t="s">
        <v>16</v>
      </c>
      <c r="D33" s="383" t="n">
        <v>1590220.7378181</v>
      </c>
      <c r="E33" s="383" t="n">
        <v>1.13933618930141</v>
      </c>
      <c r="F33" s="383" t="n">
        <v>99.1314742442715</v>
      </c>
      <c r="G33" s="383" t="n">
        <v>0.0617620211046714</v>
      </c>
      <c r="H33" s="383" t="n">
        <v>13932.4838919</v>
      </c>
      <c r="I33" s="383" t="n">
        <v>7.10161545490962</v>
      </c>
      <c r="J33" s="383" t="n">
        <v>0.868525755728509</v>
      </c>
      <c r="K33" s="383" t="n">
        <v>7.04937091851278</v>
      </c>
    </row>
    <row r="34">
      <c r="A34" s="383" t="s">
        <v>14</v>
      </c>
      <c r="B34" s="383" t="s">
        <v>15</v>
      </c>
      <c r="C34" s="383" t="s">
        <v>17</v>
      </c>
      <c r="D34" s="383" t="n">
        <v>4413700.748431</v>
      </c>
      <c r="E34" s="383" t="n">
        <v>0.483438177534287</v>
      </c>
      <c r="F34" s="383" t="n">
        <v>98.8193139499353</v>
      </c>
      <c r="G34" s="383" t="n">
        <v>0.0505851208129379</v>
      </c>
      <c r="H34" s="383" t="n">
        <v>52734.5788443</v>
      </c>
      <c r="I34" s="383" t="n">
        <v>4.23226559394471</v>
      </c>
      <c r="J34" s="383" t="n">
        <v>1.18068605006468</v>
      </c>
      <c r="K34" s="383" t="n">
        <v>4.23379859068826</v>
      </c>
    </row>
    <row r="35">
      <c r="A35" s="383" t="s">
        <v>27</v>
      </c>
      <c r="B35" s="383" t="s">
        <v>28</v>
      </c>
      <c r="C35" s="383" t="s">
        <v>16</v>
      </c>
      <c r="D35" s="383" t="n">
        <v>26575.5400665</v>
      </c>
      <c r="E35" s="383" t="n">
        <v>10.1406456642732</v>
      </c>
      <c r="F35" s="383" t="n">
        <v>99.1793101877276</v>
      </c>
      <c r="G35" s="383" t="n">
        <v>0.410125135516875</v>
      </c>
      <c r="H35" s="383" t="n">
        <v>219.9075084</v>
      </c>
      <c r="I35" s="383" t="n">
        <v>48.994711603271</v>
      </c>
      <c r="J35" s="383" t="n">
        <v>0.820689812272414</v>
      </c>
      <c r="K35" s="383" t="n">
        <v>49.5630960966655</v>
      </c>
    </row>
    <row r="36">
      <c r="A36" s="383" t="s">
        <v>27</v>
      </c>
      <c r="B36" s="383" t="s">
        <v>28</v>
      </c>
      <c r="C36" s="383" t="s">
        <v>17</v>
      </c>
      <c r="D36" s="383" t="n">
        <v>91718.8861872</v>
      </c>
      <c r="E36" s="383" t="n">
        <v>3.34058025838166</v>
      </c>
      <c r="F36" s="383" t="n">
        <v>99.00902898176</v>
      </c>
      <c r="G36" s="383" t="n">
        <v>0.254055613274941</v>
      </c>
      <c r="H36" s="383" t="n">
        <v>918.0047413</v>
      </c>
      <c r="I36" s="383" t="n">
        <v>25.7370943777729</v>
      </c>
      <c r="J36" s="383" t="n">
        <v>0.990971018239962</v>
      </c>
      <c r="K36" s="383" t="n">
        <v>25.3829820597502</v>
      </c>
    </row>
    <row r="37">
      <c r="A37" s="383" t="s">
        <v>29</v>
      </c>
      <c r="B37" s="383" t="s">
        <v>30</v>
      </c>
      <c r="C37" s="383" t="s">
        <v>16</v>
      </c>
      <c r="D37" s="383" t="n">
        <v>6172.0860759</v>
      </c>
      <c r="E37" s="383" t="n">
        <v>9.77142707892898</v>
      </c>
      <c r="F37" s="383" t="n">
        <v>99.9084750026887</v>
      </c>
      <c r="G37" s="383" t="n">
        <v>0.0923626448204984</v>
      </c>
      <c r="H37" s="383" t="n">
        <v>5.6541766</v>
      </c>
      <c r="I37" s="383" t="n">
        <v>99.9999999999999</v>
      </c>
      <c r="J37" s="383" t="n">
        <v>0.0915249973113045</v>
      </c>
      <c r="K37" s="383" t="n">
        <v>100.822849082906</v>
      </c>
    </row>
    <row r="38">
      <c r="A38" s="383" t="s">
        <v>29</v>
      </c>
      <c r="B38" s="383" t="s">
        <v>30</v>
      </c>
      <c r="C38" s="383" t="s">
        <v>17</v>
      </c>
      <c r="D38" s="383" t="n">
        <v>22024.7221037</v>
      </c>
      <c r="E38" s="383" t="n">
        <v>3.7815534864867</v>
      </c>
      <c r="F38" s="383" t="n">
        <v>99.2901379007468</v>
      </c>
      <c r="G38" s="383" t="n">
        <v>0.208673077089005</v>
      </c>
      <c r="H38" s="383" t="n">
        <v>157.4629243</v>
      </c>
      <c r="I38" s="383" t="n">
        <v>29.2819326063554</v>
      </c>
      <c r="J38" s="383" t="n">
        <v>0.709862099253246</v>
      </c>
      <c r="K38" s="383" t="n">
        <v>29.1876106952835</v>
      </c>
    </row>
    <row r="39">
      <c r="A39" s="383" t="s">
        <v>31</v>
      </c>
      <c r="B39" s="383" t="s">
        <v>32</v>
      </c>
      <c r="C39" s="383" t="s">
        <v>16</v>
      </c>
      <c r="D39" s="383" t="n">
        <v>9826.3633307</v>
      </c>
      <c r="E39" s="383" t="n">
        <v>11.4547260588635</v>
      </c>
      <c r="F39" s="383" t="n">
        <v>99.130238683098</v>
      </c>
      <c r="G39" s="383" t="n">
        <v>0.860869678858877</v>
      </c>
      <c r="H39" s="383" t="n">
        <v>86.2157786</v>
      </c>
      <c r="I39" s="383" t="n">
        <v>98.696118842368</v>
      </c>
      <c r="J39" s="383" t="n">
        <v>0.869761316901998</v>
      </c>
      <c r="K39" s="383" t="n">
        <v>98.1168224913572</v>
      </c>
    </row>
    <row r="40">
      <c r="A40" s="383" t="s">
        <v>31</v>
      </c>
      <c r="B40" s="383" t="s">
        <v>32</v>
      </c>
      <c r="C40" s="383" t="s">
        <v>17</v>
      </c>
      <c r="D40" s="383" t="n">
        <v>71626.8573494</v>
      </c>
      <c r="E40" s="383" t="n">
        <v>2.61047428337732</v>
      </c>
      <c r="F40" s="383" t="n">
        <v>99.6561325253572</v>
      </c>
      <c r="G40" s="383" t="n">
        <v>0.157999792675147</v>
      </c>
      <c r="H40" s="383" t="n">
        <v>247.1513386</v>
      </c>
      <c r="I40" s="383" t="n">
        <v>45.9000979557481</v>
      </c>
      <c r="J40" s="383" t="n">
        <v>0.343867474642839</v>
      </c>
      <c r="K40" s="383" t="n">
        <v>45.789873829061</v>
      </c>
    </row>
    <row r="41">
      <c r="A41" s="383" t="s">
        <v>33</v>
      </c>
      <c r="B41" s="383" t="s">
        <v>34</v>
      </c>
      <c r="C41" s="383" t="s">
        <v>16</v>
      </c>
      <c r="D41" s="383" t="n">
        <v>8335.0643155</v>
      </c>
      <c r="E41" s="383" t="n">
        <v>7.66740196735128</v>
      </c>
      <c r="F41" s="383" t="n">
        <v>99.6821198370829</v>
      </c>
      <c r="G41" s="383" t="n">
        <v>0.178573896495439</v>
      </c>
      <c r="H41" s="383" t="n">
        <v>26.5800086</v>
      </c>
      <c r="I41" s="383" t="n">
        <v>57.492511358163</v>
      </c>
      <c r="J41" s="383" t="n">
        <v>0.31788016291713</v>
      </c>
      <c r="K41" s="383" t="n">
        <v>55.9979093595525</v>
      </c>
    </row>
    <row r="42">
      <c r="A42" s="383" t="s">
        <v>33</v>
      </c>
      <c r="B42" s="383" t="s">
        <v>34</v>
      </c>
      <c r="C42" s="383" t="s">
        <v>17</v>
      </c>
      <c r="D42" s="383" t="n">
        <v>17672.6280961</v>
      </c>
      <c r="E42" s="383" t="n">
        <v>4.53769525885709</v>
      </c>
      <c r="F42" s="383" t="n">
        <v>99.657452146426</v>
      </c>
      <c r="G42" s="383" t="n">
        <v>0.129949682465944</v>
      </c>
      <c r="H42" s="383" t="n">
        <v>60.7452899</v>
      </c>
      <c r="I42" s="383" t="n">
        <v>38.2135580084432</v>
      </c>
      <c r="J42" s="383" t="n">
        <v>0.342547853573966</v>
      </c>
      <c r="K42" s="383" t="n">
        <v>37.8062630568979</v>
      </c>
    </row>
    <row r="43">
      <c r="A43" s="383" t="s">
        <v>35</v>
      </c>
      <c r="B43" s="383" t="s">
        <v>36</v>
      </c>
      <c r="C43" s="383" t="s">
        <v>16</v>
      </c>
      <c r="D43" s="383" t="n">
        <v>36674.1139073</v>
      </c>
      <c r="E43" s="383" t="n">
        <v>10.56717129321</v>
      </c>
      <c r="F43" s="383" t="n">
        <v>100</v>
      </c>
      <c r="G43" s="383" t="n">
        <v>0</v>
      </c>
      <c r="H43" s="383"/>
      <c r="I43" s="383"/>
      <c r="J43" s="383"/>
      <c r="K43" s="383"/>
    </row>
    <row r="44">
      <c r="A44" s="383" t="s">
        <v>35</v>
      </c>
      <c r="B44" s="383" t="s">
        <v>36</v>
      </c>
      <c r="C44" s="383" t="s">
        <v>17</v>
      </c>
      <c r="D44" s="383" t="n">
        <v>77230.9175142</v>
      </c>
      <c r="E44" s="383" t="n">
        <v>4.8054542616813</v>
      </c>
      <c r="F44" s="383" t="n">
        <v>99.4193324302902</v>
      </c>
      <c r="G44" s="383" t="n">
        <v>0.283083128400777</v>
      </c>
      <c r="H44" s="383" t="n">
        <v>451.074133</v>
      </c>
      <c r="I44" s="383" t="n">
        <v>48.3088250400745</v>
      </c>
      <c r="J44" s="383" t="n">
        <v>0.580667569709844</v>
      </c>
      <c r="K44" s="383" t="n">
        <v>48.4682408937471</v>
      </c>
    </row>
    <row r="45">
      <c r="A45" s="383" t="s">
        <v>37</v>
      </c>
      <c r="B45" s="383" t="s">
        <v>38</v>
      </c>
      <c r="C45" s="383" t="s">
        <v>16</v>
      </c>
      <c r="D45" s="383" t="n">
        <v>209105.7503922</v>
      </c>
      <c r="E45" s="383" t="n">
        <v>7.68929709566548</v>
      </c>
      <c r="F45" s="383" t="n">
        <v>99.8169525344141</v>
      </c>
      <c r="G45" s="383" t="n">
        <v>0.18249135975652</v>
      </c>
      <c r="H45" s="383" t="n">
        <v>383.4646989</v>
      </c>
      <c r="I45" s="383" t="n">
        <v>100</v>
      </c>
      <c r="J45" s="383" t="n">
        <v>0.183047465585875</v>
      </c>
      <c r="K45" s="383" t="n">
        <v>99.5137044725239</v>
      </c>
    </row>
    <row r="46">
      <c r="A46" s="383" t="s">
        <v>37</v>
      </c>
      <c r="B46" s="383" t="s">
        <v>38</v>
      </c>
      <c r="C46" s="383" t="s">
        <v>17</v>
      </c>
      <c r="D46" s="383" t="n">
        <v>357076.3151378</v>
      </c>
      <c r="E46" s="383" t="n">
        <v>4.95337883484604</v>
      </c>
      <c r="F46" s="383" t="n">
        <v>99.0996515845799</v>
      </c>
      <c r="G46" s="383" t="n">
        <v>0.37625207578423</v>
      </c>
      <c r="H46" s="383" t="n">
        <v>3244.1395038</v>
      </c>
      <c r="I46" s="383" t="n">
        <v>41.3480040929268</v>
      </c>
      <c r="J46" s="383" t="n">
        <v>0.90034841542006</v>
      </c>
      <c r="K46" s="383" t="n">
        <v>41.4133561847789</v>
      </c>
    </row>
    <row r="47">
      <c r="A47" s="383" t="s">
        <v>39</v>
      </c>
      <c r="B47" s="383" t="s">
        <v>40</v>
      </c>
      <c r="C47" s="383" t="s">
        <v>16</v>
      </c>
      <c r="D47" s="383" t="n">
        <v>8113.3212588</v>
      </c>
      <c r="E47" s="383" t="n">
        <v>7.14797998510742</v>
      </c>
      <c r="F47" s="383" t="n">
        <v>99.9138666219614</v>
      </c>
      <c r="G47" s="383" t="n">
        <v>0.0507967617859387</v>
      </c>
      <c r="H47" s="383" t="n">
        <v>6.9943021</v>
      </c>
      <c r="I47" s="383" t="n">
        <v>58.8473640205865</v>
      </c>
      <c r="J47" s="383" t="n">
        <v>0.0861333780386338</v>
      </c>
      <c r="K47" s="383" t="n">
        <v>58.9237412659165</v>
      </c>
    </row>
    <row r="48">
      <c r="A48" s="383" t="s">
        <v>39</v>
      </c>
      <c r="B48" s="383" t="s">
        <v>40</v>
      </c>
      <c r="C48" s="383" t="s">
        <v>17</v>
      </c>
      <c r="D48" s="383" t="n">
        <v>14477.4201526</v>
      </c>
      <c r="E48" s="383" t="n">
        <v>4.31047417915465</v>
      </c>
      <c r="F48" s="383" t="n">
        <v>99.6385185381411</v>
      </c>
      <c r="G48" s="383" t="n">
        <v>0.233850240814864</v>
      </c>
      <c r="H48" s="383" t="n">
        <v>52.5230511</v>
      </c>
      <c r="I48" s="383" t="n">
        <v>64.8702975849711</v>
      </c>
      <c r="J48" s="383" t="n">
        <v>0.361481461858882</v>
      </c>
      <c r="K48" s="383" t="n">
        <v>64.4583305455284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939</v>
      </c>
    </row>
    <row r="58">
      <c r="A58" s="5" t="s">
        <v>26</v>
      </c>
      <c r="B58" s="5" t="s">
        <v>10</v>
      </c>
      <c r="C58" s="5" t="s">
        <v>11</v>
      </c>
      <c r="D58" s="5" t="s">
        <v>930</v>
      </c>
      <c r="E58" s="5" t="s">
        <v>931</v>
      </c>
      <c r="F58" s="5" t="s">
        <v>932</v>
      </c>
      <c r="G58" s="5" t="s">
        <v>933</v>
      </c>
      <c r="H58" s="5" t="s">
        <v>934</v>
      </c>
      <c r="I58" s="5" t="s">
        <v>935</v>
      </c>
      <c r="J58" s="5" t="s">
        <v>936</v>
      </c>
      <c r="K58" s="5" t="s">
        <v>937</v>
      </c>
    </row>
    <row r="59">
      <c r="A59" s="384" t="s">
        <v>14</v>
      </c>
      <c r="B59" s="384" t="s">
        <v>15</v>
      </c>
      <c r="C59" s="384" t="s">
        <v>16</v>
      </c>
      <c r="D59" s="384" t="n">
        <v>1580730.1622019</v>
      </c>
      <c r="E59" s="384" t="n">
        <v>1.1458542424751</v>
      </c>
      <c r="F59" s="384" t="n">
        <v>99.1283632415104</v>
      </c>
      <c r="G59" s="384" t="n">
        <v>0.0621222266288439</v>
      </c>
      <c r="H59" s="384" t="n">
        <v>13899.3772274</v>
      </c>
      <c r="I59" s="384" t="n">
        <v>7.11716966206564</v>
      </c>
      <c r="J59" s="384" t="n">
        <v>0.871636758489651</v>
      </c>
      <c r="K59" s="384" t="n">
        <v>7.06495519682535</v>
      </c>
    </row>
    <row r="60">
      <c r="A60" s="384" t="s">
        <v>14</v>
      </c>
      <c r="B60" s="384" t="s">
        <v>15</v>
      </c>
      <c r="C60" s="384" t="s">
        <v>17</v>
      </c>
      <c r="D60" s="384" t="n">
        <v>4403665.2723395</v>
      </c>
      <c r="E60" s="384" t="n">
        <v>0.484279784775539</v>
      </c>
      <c r="F60" s="384" t="n">
        <v>98.8192781561072</v>
      </c>
      <c r="G60" s="384" t="n">
        <v>0.0506888821825184</v>
      </c>
      <c r="H60" s="384" t="n">
        <v>52616.2898299</v>
      </c>
      <c r="I60" s="384" t="n">
        <v>4.24081090496517</v>
      </c>
      <c r="J60" s="384" t="n">
        <v>1.18072184389277</v>
      </c>
      <c r="K60" s="384" t="n">
        <v>4.24235290786349</v>
      </c>
    </row>
    <row r="61">
      <c r="A61" s="384" t="s">
        <v>42</v>
      </c>
      <c r="B61" s="384" t="s">
        <v>43</v>
      </c>
      <c r="C61" s="384" t="s">
        <v>16</v>
      </c>
      <c r="D61" s="384" t="n">
        <v>2271.6084908</v>
      </c>
      <c r="E61" s="384" t="n">
        <v>8.7174376654067</v>
      </c>
      <c r="F61" s="384" t="n">
        <v>99.7574939299457</v>
      </c>
      <c r="G61" s="384" t="n">
        <v>0.245678799733483</v>
      </c>
      <c r="H61" s="384" t="n">
        <v>5.5221801</v>
      </c>
      <c r="I61" s="384" t="n">
        <v>99.9999999999999</v>
      </c>
      <c r="J61" s="384" t="n">
        <v>0.242506070054269</v>
      </c>
      <c r="K61" s="384" t="n">
        <v>101.062630587534</v>
      </c>
    </row>
    <row r="62">
      <c r="A62" s="384" t="s">
        <v>42</v>
      </c>
      <c r="B62" s="384" t="s">
        <v>43</v>
      </c>
      <c r="C62" s="384" t="s">
        <v>17</v>
      </c>
      <c r="D62" s="384" t="n">
        <v>4493.3575994</v>
      </c>
      <c r="E62" s="384" t="n">
        <v>5.24666314108783</v>
      </c>
      <c r="F62" s="384" t="n">
        <v>99.3321042545032</v>
      </c>
      <c r="G62" s="384" t="n">
        <v>0.358428156746407</v>
      </c>
      <c r="H62" s="384" t="n">
        <v>30.2127338</v>
      </c>
      <c r="I62" s="384" t="n">
        <v>53.0986931289869</v>
      </c>
      <c r="J62" s="384" t="n">
        <v>0.667895745496839</v>
      </c>
      <c r="K62" s="384" t="n">
        <v>53.3068570562589</v>
      </c>
    </row>
    <row r="63">
      <c r="A63" s="384" t="s">
        <v>44</v>
      </c>
      <c r="B63" s="384" t="s">
        <v>45</v>
      </c>
      <c r="C63" s="384" t="s">
        <v>16</v>
      </c>
      <c r="D63" s="384" t="n">
        <v>6766.3048398</v>
      </c>
      <c r="E63" s="384" t="n">
        <v>16.0431867738552</v>
      </c>
      <c r="F63" s="384" t="n">
        <v>98.8015231601872</v>
      </c>
      <c r="G63" s="384" t="n">
        <v>0.861387124289387</v>
      </c>
      <c r="H63" s="384" t="n">
        <v>82.0762614</v>
      </c>
      <c r="I63" s="384" t="n">
        <v>73.3712052400831</v>
      </c>
      <c r="J63" s="384" t="n">
        <v>1.19847683981282</v>
      </c>
      <c r="K63" s="384" t="n">
        <v>71.0121022644519</v>
      </c>
    </row>
    <row r="64">
      <c r="A64" s="384" t="s">
        <v>44</v>
      </c>
      <c r="B64" s="384" t="s">
        <v>45</v>
      </c>
      <c r="C64" s="384" t="s">
        <v>17</v>
      </c>
      <c r="D64" s="384" t="n">
        <v>44279.8984054</v>
      </c>
      <c r="E64" s="384" t="n">
        <v>3.77831686859638</v>
      </c>
      <c r="F64" s="384" t="n">
        <v>99.290680761423</v>
      </c>
      <c r="G64" s="384" t="n">
        <v>0.27204678496913</v>
      </c>
      <c r="H64" s="384" t="n">
        <v>316.3296251</v>
      </c>
      <c r="I64" s="384" t="n">
        <v>39.503874870511</v>
      </c>
      <c r="J64" s="384" t="n">
        <v>0.709319238576988</v>
      </c>
      <c r="K64" s="384" t="n">
        <v>38.0811755969446</v>
      </c>
    </row>
    <row r="65">
      <c r="A65" s="384" t="s">
        <v>27</v>
      </c>
      <c r="B65" s="384" t="s">
        <v>28</v>
      </c>
      <c r="C65" s="384" t="s">
        <v>16</v>
      </c>
      <c r="D65" s="384" t="n">
        <v>20523.6356726</v>
      </c>
      <c r="E65" s="384" t="n">
        <v>12.9230430100317</v>
      </c>
      <c r="F65" s="384" t="n">
        <v>99.1117637828323</v>
      </c>
      <c r="G65" s="384" t="n">
        <v>0.524683130109748</v>
      </c>
      <c r="H65" s="384" t="n">
        <v>183.9321168</v>
      </c>
      <c r="I65" s="384" t="n">
        <v>57.7098250904546</v>
      </c>
      <c r="J65" s="384" t="n">
        <v>0.888236217167682</v>
      </c>
      <c r="K65" s="384" t="n">
        <v>58.5455416556803</v>
      </c>
    </row>
    <row r="66">
      <c r="A66" s="384" t="s">
        <v>27</v>
      </c>
      <c r="B66" s="384" t="s">
        <v>28</v>
      </c>
      <c r="C66" s="384" t="s">
        <v>17</v>
      </c>
      <c r="D66" s="384" t="n">
        <v>79943.813666</v>
      </c>
      <c r="E66" s="384" t="n">
        <v>3.76997414118894</v>
      </c>
      <c r="F66" s="384" t="n">
        <v>98.9839168721208</v>
      </c>
      <c r="G66" s="384" t="n">
        <v>0.286622439654706</v>
      </c>
      <c r="H66" s="384" t="n">
        <v>820.6339253</v>
      </c>
      <c r="I66" s="384" t="n">
        <v>28.3564425752057</v>
      </c>
      <c r="J66" s="384" t="n">
        <v>1.01608312787915</v>
      </c>
      <c r="K66" s="384" t="n">
        <v>27.9219396150038</v>
      </c>
    </row>
    <row r="67">
      <c r="A67" s="384" t="s">
        <v>29</v>
      </c>
      <c r="B67" s="384" t="s">
        <v>30</v>
      </c>
      <c r="C67" s="384" t="s">
        <v>16</v>
      </c>
      <c r="D67" s="384" t="n">
        <v>3961.2208087</v>
      </c>
      <c r="E67" s="384" t="n">
        <v>13.8589352233436</v>
      </c>
      <c r="F67" s="384" t="n">
        <v>100</v>
      </c>
      <c r="G67" s="384" t="n">
        <v>0</v>
      </c>
      <c r="H67" s="384"/>
      <c r="I67" s="384"/>
      <c r="J67" s="384"/>
      <c r="K67" s="384"/>
    </row>
    <row r="68">
      <c r="A68" s="384" t="s">
        <v>29</v>
      </c>
      <c r="B68" s="384" t="s">
        <v>30</v>
      </c>
      <c r="C68" s="384" t="s">
        <v>17</v>
      </c>
      <c r="D68" s="384" t="n">
        <v>15476.4410271</v>
      </c>
      <c r="E68" s="384" t="n">
        <v>5.11223228047641</v>
      </c>
      <c r="F68" s="384" t="n">
        <v>99.2175526895719</v>
      </c>
      <c r="G68" s="384" t="n">
        <v>0.281199356287571</v>
      </c>
      <c r="H68" s="384" t="n">
        <v>122.0499733</v>
      </c>
      <c r="I68" s="384" t="n">
        <v>35.7888699888712</v>
      </c>
      <c r="J68" s="384" t="n">
        <v>0.782447310428106</v>
      </c>
      <c r="K68" s="384" t="n">
        <v>35.6572405284014</v>
      </c>
    </row>
    <row r="69">
      <c r="A69" s="384" t="s">
        <v>46</v>
      </c>
      <c r="B69" s="384" t="s">
        <v>47</v>
      </c>
      <c r="C69" s="384" t="s">
        <v>16</v>
      </c>
      <c r="D69" s="384" t="n">
        <v>3624.8500804</v>
      </c>
      <c r="E69" s="384" t="n">
        <v>9.335947248804</v>
      </c>
      <c r="F69" s="384" t="n">
        <v>100</v>
      </c>
      <c r="G69" s="384" t="n">
        <v>0</v>
      </c>
      <c r="H69" s="384"/>
      <c r="I69" s="384"/>
      <c r="J69" s="384"/>
      <c r="K69" s="384"/>
    </row>
    <row r="70">
      <c r="A70" s="384" t="s">
        <v>46</v>
      </c>
      <c r="B70" s="384" t="s">
        <v>47</v>
      </c>
      <c r="C70" s="384" t="s">
        <v>17</v>
      </c>
      <c r="D70" s="384" t="n">
        <v>12601.6162588</v>
      </c>
      <c r="E70" s="384" t="n">
        <v>4.15046147325672</v>
      </c>
      <c r="F70" s="384" t="n">
        <v>99.8591897300462</v>
      </c>
      <c r="G70" s="384" t="n">
        <v>0.100344758492911</v>
      </c>
      <c r="H70" s="384" t="n">
        <v>17.769391</v>
      </c>
      <c r="I70" s="384" t="n">
        <v>71.299664466241</v>
      </c>
      <c r="J70" s="384" t="n">
        <v>0.140810269953844</v>
      </c>
      <c r="K70" s="384" t="n">
        <v>71.1620415190155</v>
      </c>
    </row>
    <row r="71">
      <c r="A71" s="384" t="s">
        <v>48</v>
      </c>
      <c r="B71" s="384" t="s">
        <v>49</v>
      </c>
      <c r="C71" s="384" t="s">
        <v>16</v>
      </c>
      <c r="D71" s="384" t="n">
        <v>39216.9138389</v>
      </c>
      <c r="E71" s="384" t="n">
        <v>8.84102993764755</v>
      </c>
      <c r="F71" s="384" t="n">
        <v>99.3499559404682</v>
      </c>
      <c r="G71" s="384" t="n">
        <v>0.454268383375299</v>
      </c>
      <c r="H71" s="384" t="n">
        <v>256.5952006</v>
      </c>
      <c r="I71" s="384" t="n">
        <v>68.5368337001164</v>
      </c>
      <c r="J71" s="384" t="n">
        <v>0.650044059531755</v>
      </c>
      <c r="K71" s="384" t="n">
        <v>69.4284382907725</v>
      </c>
    </row>
    <row r="72">
      <c r="A72" s="384" t="s">
        <v>48</v>
      </c>
      <c r="B72" s="384" t="s">
        <v>49</v>
      </c>
      <c r="C72" s="384" t="s">
        <v>17</v>
      </c>
      <c r="D72" s="384" t="n">
        <v>72044.4904745</v>
      </c>
      <c r="E72" s="384" t="n">
        <v>4.61836256755369</v>
      </c>
      <c r="F72" s="384" t="n">
        <v>99.2680412757522</v>
      </c>
      <c r="G72" s="384" t="n">
        <v>0.300843937213991</v>
      </c>
      <c r="H72" s="384" t="n">
        <v>531.2242758</v>
      </c>
      <c r="I72" s="384" t="n">
        <v>41.2818175463716</v>
      </c>
      <c r="J72" s="384" t="n">
        <v>0.731958724247775</v>
      </c>
      <c r="K72" s="384" t="n">
        <v>40.8003721898518</v>
      </c>
    </row>
    <row r="73">
      <c r="A73" s="384" t="s">
        <v>31</v>
      </c>
      <c r="B73" s="384" t="s">
        <v>32</v>
      </c>
      <c r="C73" s="384" t="s">
        <v>16</v>
      </c>
      <c r="D73" s="384" t="n">
        <v>9449.5148897</v>
      </c>
      <c r="E73" s="384" t="n">
        <v>11.904646341676</v>
      </c>
      <c r="F73" s="384" t="n">
        <v>99.1076278962793</v>
      </c>
      <c r="G73" s="384" t="n">
        <v>0.895139826034767</v>
      </c>
      <c r="H73" s="384" t="n">
        <v>85.0841016</v>
      </c>
      <c r="I73" s="384" t="n">
        <v>100</v>
      </c>
      <c r="J73" s="384" t="n">
        <v>0.892372103720737</v>
      </c>
      <c r="K73" s="384" t="n">
        <v>99.4150135620519</v>
      </c>
    </row>
    <row r="74">
      <c r="A74" s="384" t="s">
        <v>31</v>
      </c>
      <c r="B74" s="384" t="s">
        <v>32</v>
      </c>
      <c r="C74" s="384" t="s">
        <v>17</v>
      </c>
      <c r="D74" s="384" t="n">
        <v>70714.7256874</v>
      </c>
      <c r="E74" s="384" t="n">
        <v>2.64326570245583</v>
      </c>
      <c r="F74" s="384" t="n">
        <v>99.6676071792117</v>
      </c>
      <c r="G74" s="384" t="n">
        <v>0.159963369041255</v>
      </c>
      <c r="H74" s="384" t="n">
        <v>235.8345686</v>
      </c>
      <c r="I74" s="384" t="n">
        <v>48.07814692139</v>
      </c>
      <c r="J74" s="384" t="n">
        <v>0.332392820788271</v>
      </c>
      <c r="K74" s="384" t="n">
        <v>47.9648332682331</v>
      </c>
    </row>
    <row r="75">
      <c r="A75" s="384" t="s">
        <v>50</v>
      </c>
      <c r="B75" s="384" t="s">
        <v>51</v>
      </c>
      <c r="C75" s="384" t="s">
        <v>16</v>
      </c>
      <c r="D75" s="384" t="n">
        <v>31785.9883262</v>
      </c>
      <c r="E75" s="384" t="n">
        <v>9.09720852623648</v>
      </c>
      <c r="F75" s="384" t="n">
        <v>99.3170326715637</v>
      </c>
      <c r="G75" s="384" t="n">
        <v>0.476511962567664</v>
      </c>
      <c r="H75" s="384" t="n">
        <v>218.5807504</v>
      </c>
      <c r="I75" s="384" t="n">
        <v>70.3882415535771</v>
      </c>
      <c r="J75" s="384" t="n">
        <v>0.682967328436284</v>
      </c>
      <c r="K75" s="384" t="n">
        <v>69.294316410538</v>
      </c>
    </row>
    <row r="76">
      <c r="A76" s="384" t="s">
        <v>50</v>
      </c>
      <c r="B76" s="384" t="s">
        <v>51</v>
      </c>
      <c r="C76" s="384" t="s">
        <v>17</v>
      </c>
      <c r="D76" s="384" t="n">
        <v>75768.5677349</v>
      </c>
      <c r="E76" s="384" t="n">
        <v>4.8243887464118</v>
      </c>
      <c r="F76" s="384" t="n">
        <v>99.6984428821105</v>
      </c>
      <c r="G76" s="384" t="n">
        <v>0.179891715575021</v>
      </c>
      <c r="H76" s="384" t="n">
        <v>229.1766075</v>
      </c>
      <c r="I76" s="384" t="n">
        <v>59.8921775356723</v>
      </c>
      <c r="J76" s="384" t="n">
        <v>0.301557117889537</v>
      </c>
      <c r="K76" s="384" t="n">
        <v>59.4743843413134</v>
      </c>
    </row>
    <row r="77">
      <c r="A77" s="384" t="s">
        <v>52</v>
      </c>
      <c r="B77" s="384" t="s">
        <v>53</v>
      </c>
      <c r="C77" s="384" t="s">
        <v>16</v>
      </c>
      <c r="D77" s="384" t="n">
        <v>2452.7937984</v>
      </c>
      <c r="E77" s="384" t="n">
        <v>10.9690017978596</v>
      </c>
      <c r="F77" s="384" t="n">
        <v>99.6002844459262</v>
      </c>
      <c r="G77" s="384" t="n">
        <v>0.407004303819047</v>
      </c>
      <c r="H77" s="384" t="n">
        <v>9.8435445</v>
      </c>
      <c r="I77" s="384" t="n">
        <v>99.9999999999999</v>
      </c>
      <c r="J77" s="384" t="n">
        <v>0.399715554073758</v>
      </c>
      <c r="K77" s="384" t="n">
        <v>101.416479839093</v>
      </c>
    </row>
    <row r="78">
      <c r="A78" s="384" t="s">
        <v>52</v>
      </c>
      <c r="B78" s="384" t="s">
        <v>53</v>
      </c>
      <c r="C78" s="384" t="s">
        <v>17</v>
      </c>
      <c r="D78" s="384" t="n">
        <v>7634.578608</v>
      </c>
      <c r="E78" s="384" t="n">
        <v>4.57002636645174</v>
      </c>
      <c r="F78" s="384" t="n">
        <v>99.6280303985123</v>
      </c>
      <c r="G78" s="384" t="n">
        <v>0.221615759819381</v>
      </c>
      <c r="H78" s="384" t="n">
        <v>28.5043391</v>
      </c>
      <c r="I78" s="384" t="n">
        <v>59.5526694275614</v>
      </c>
      <c r="J78" s="384" t="n">
        <v>0.371969601487703</v>
      </c>
      <c r="K78" s="384" t="n">
        <v>59.3573818069234</v>
      </c>
    </row>
    <row r="79">
      <c r="A79" s="384" t="s">
        <v>33</v>
      </c>
      <c r="B79" s="384" t="s">
        <v>34</v>
      </c>
      <c r="C79" s="384" t="s">
        <v>16</v>
      </c>
      <c r="D79" s="384" t="n">
        <v>4047.8621582</v>
      </c>
      <c r="E79" s="384" t="n">
        <v>12.1987121524389</v>
      </c>
      <c r="F79" s="384" t="n">
        <v>99.5758352313182</v>
      </c>
      <c r="G79" s="384" t="n">
        <v>0.288651432832215</v>
      </c>
      <c r="H79" s="384" t="n">
        <v>17.2427428</v>
      </c>
      <c r="I79" s="384" t="n">
        <v>70.1577092549757</v>
      </c>
      <c r="J79" s="384" t="n">
        <v>0.424164768681821</v>
      </c>
      <c r="K79" s="384" t="n">
        <v>67.7630714222411</v>
      </c>
    </row>
    <row r="80">
      <c r="A80" s="384" t="s">
        <v>33</v>
      </c>
      <c r="B80" s="384" t="s">
        <v>34</v>
      </c>
      <c r="C80" s="384" t="s">
        <v>17</v>
      </c>
      <c r="D80" s="384" t="n">
        <v>9264.4178407</v>
      </c>
      <c r="E80" s="384" t="n">
        <v>6.73612405222424</v>
      </c>
      <c r="F80" s="384" t="n">
        <v>99.5728609935242</v>
      </c>
      <c r="G80" s="384" t="n">
        <v>0.18921403951152</v>
      </c>
      <c r="H80" s="384" t="n">
        <v>39.7416946</v>
      </c>
      <c r="I80" s="384" t="n">
        <v>44.0318669388401</v>
      </c>
      <c r="J80" s="384" t="n">
        <v>0.427139006475759</v>
      </c>
      <c r="K80" s="384" t="n">
        <v>44.108786527725</v>
      </c>
    </row>
    <row r="81">
      <c r="A81" s="384" t="s">
        <v>54</v>
      </c>
      <c r="B81" s="384" t="s">
        <v>55</v>
      </c>
      <c r="C81" s="384" t="s">
        <v>16</v>
      </c>
      <c r="D81" s="384" t="n">
        <v>22286.6200385</v>
      </c>
      <c r="E81" s="384" t="n">
        <v>8.22831902967495</v>
      </c>
      <c r="F81" s="384" t="n">
        <v>99.7560748139774</v>
      </c>
      <c r="G81" s="384" t="n">
        <v>0.244481671528228</v>
      </c>
      <c r="H81" s="384" t="n">
        <v>54.4956079</v>
      </c>
      <c r="I81" s="384" t="n">
        <v>100</v>
      </c>
      <c r="J81" s="384" t="n">
        <v>0.243925186022576</v>
      </c>
      <c r="K81" s="384" t="n">
        <v>99.9836561090454</v>
      </c>
    </row>
    <row r="82">
      <c r="A82" s="384" t="s">
        <v>54</v>
      </c>
      <c r="B82" s="384" t="s">
        <v>55</v>
      </c>
      <c r="C82" s="384" t="s">
        <v>17</v>
      </c>
      <c r="D82" s="384" t="n">
        <v>68218.3798725</v>
      </c>
      <c r="E82" s="384" t="n">
        <v>3.27725338678449</v>
      </c>
      <c r="F82" s="384" t="n">
        <v>98.5511449107997</v>
      </c>
      <c r="G82" s="384" t="n">
        <v>0.583981187253191</v>
      </c>
      <c r="H82" s="384" t="n">
        <v>1002.916272</v>
      </c>
      <c r="I82" s="384" t="n">
        <v>39.642486555909</v>
      </c>
      <c r="J82" s="384" t="n">
        <v>1.4488550892003</v>
      </c>
      <c r="K82" s="384" t="n">
        <v>39.7224091209398</v>
      </c>
    </row>
    <row r="83">
      <c r="A83" s="384" t="s">
        <v>35</v>
      </c>
      <c r="B83" s="384" t="s">
        <v>36</v>
      </c>
      <c r="C83" s="384" t="s">
        <v>16</v>
      </c>
      <c r="D83" s="384" t="n">
        <v>35972.5332179</v>
      </c>
      <c r="E83" s="384" t="n">
        <v>10.7723587535315</v>
      </c>
      <c r="F83" s="384" t="n">
        <v>100</v>
      </c>
      <c r="G83" s="384" t="n">
        <v>0.0000000000000011959720717693</v>
      </c>
      <c r="H83" s="384"/>
      <c r="I83" s="384"/>
      <c r="J83" s="384"/>
      <c r="K83" s="384"/>
    </row>
    <row r="84">
      <c r="A84" s="384" t="s">
        <v>35</v>
      </c>
      <c r="B84" s="384" t="s">
        <v>36</v>
      </c>
      <c r="C84" s="384" t="s">
        <v>17</v>
      </c>
      <c r="D84" s="384" t="n">
        <v>76545.6006241</v>
      </c>
      <c r="E84" s="384" t="n">
        <v>4.84779199437668</v>
      </c>
      <c r="F84" s="384" t="n">
        <v>99.4141641383566</v>
      </c>
      <c r="G84" s="384" t="n">
        <v>0.285637974735619</v>
      </c>
      <c r="H84" s="384" t="n">
        <v>451.074133</v>
      </c>
      <c r="I84" s="384" t="n">
        <v>48.3088250400745</v>
      </c>
      <c r="J84" s="384" t="n">
        <v>0.58583586164337</v>
      </c>
      <c r="K84" s="384" t="n">
        <v>48.4717006310567</v>
      </c>
    </row>
    <row r="85">
      <c r="A85" s="384" t="s">
        <v>56</v>
      </c>
      <c r="B85" s="384" t="s">
        <v>57</v>
      </c>
      <c r="C85" s="384" t="s">
        <v>16</v>
      </c>
      <c r="D85" s="384" t="n">
        <v>5503.3155295</v>
      </c>
      <c r="E85" s="384" t="n">
        <v>12.519262517034</v>
      </c>
      <c r="F85" s="384" t="n">
        <v>99.6613978331656</v>
      </c>
      <c r="G85" s="384" t="n">
        <v>0.329936935807571</v>
      </c>
      <c r="H85" s="384" t="n">
        <v>18.6976563</v>
      </c>
      <c r="I85" s="384" t="n">
        <v>99.9999999999998</v>
      </c>
      <c r="J85" s="384" t="n">
        <v>0.338602166834398</v>
      </c>
      <c r="K85" s="384" t="n">
        <v>97.1109444655613</v>
      </c>
    </row>
    <row r="86">
      <c r="A86" s="384" t="s">
        <v>56</v>
      </c>
      <c r="B86" s="384" t="s">
        <v>57</v>
      </c>
      <c r="C86" s="384" t="s">
        <v>17</v>
      </c>
      <c r="D86" s="384" t="n">
        <v>15175.2819037</v>
      </c>
      <c r="E86" s="384" t="n">
        <v>4.14936765864977</v>
      </c>
      <c r="F86" s="384" t="n">
        <v>99.6659224153313</v>
      </c>
      <c r="G86" s="384" t="n">
        <v>0.266618847823955</v>
      </c>
      <c r="H86" s="384" t="n">
        <v>50.867151</v>
      </c>
      <c r="I86" s="384" t="n">
        <v>79.6538586697527</v>
      </c>
      <c r="J86" s="384" t="n">
        <v>0.334077584668714</v>
      </c>
      <c r="K86" s="384" t="n">
        <v>79.540845064592</v>
      </c>
    </row>
    <row r="87">
      <c r="A87" s="384" t="s">
        <v>37</v>
      </c>
      <c r="B87" s="384" t="s">
        <v>38</v>
      </c>
      <c r="C87" s="384" t="s">
        <v>16</v>
      </c>
      <c r="D87" s="384" t="n">
        <v>207730.2855658</v>
      </c>
      <c r="E87" s="384" t="n">
        <v>7.74007788595147</v>
      </c>
      <c r="F87" s="384" t="n">
        <v>99.8157427376076</v>
      </c>
      <c r="G87" s="384" t="n">
        <v>0.183697391635708</v>
      </c>
      <c r="H87" s="384" t="n">
        <v>383.4646989</v>
      </c>
      <c r="I87" s="384" t="n">
        <v>100</v>
      </c>
      <c r="J87" s="384" t="n">
        <v>0.184257262392452</v>
      </c>
      <c r="K87" s="384" t="n">
        <v>99.5124498595095</v>
      </c>
    </row>
    <row r="88">
      <c r="A88" s="384" t="s">
        <v>37</v>
      </c>
      <c r="B88" s="384" t="s">
        <v>38</v>
      </c>
      <c r="C88" s="384" t="s">
        <v>17</v>
      </c>
      <c r="D88" s="384" t="n">
        <v>355381.1337225</v>
      </c>
      <c r="E88" s="384" t="n">
        <v>4.97691845525911</v>
      </c>
      <c r="F88" s="384" t="n">
        <v>99.0998103008536</v>
      </c>
      <c r="G88" s="384" t="n">
        <v>0.378042789521289</v>
      </c>
      <c r="H88" s="384" t="n">
        <v>3228.1639579</v>
      </c>
      <c r="I88" s="384" t="n">
        <v>41.5522447063532</v>
      </c>
      <c r="J88" s="384" t="n">
        <v>0.900189699146341</v>
      </c>
      <c r="K88" s="384" t="n">
        <v>41.6178598385349</v>
      </c>
    </row>
    <row r="89">
      <c r="A89" s="384" t="s">
        <v>39</v>
      </c>
      <c r="B89" s="384" t="s">
        <v>40</v>
      </c>
      <c r="C89" s="384" t="s">
        <v>16</v>
      </c>
      <c r="D89" s="384" t="n">
        <v>5149.1376116</v>
      </c>
      <c r="E89" s="384" t="n">
        <v>10.1909613660632</v>
      </c>
      <c r="F89" s="384" t="n">
        <v>100</v>
      </c>
      <c r="G89" s="384" t="n">
        <v>0</v>
      </c>
      <c r="H89" s="384"/>
      <c r="I89" s="384"/>
      <c r="J89" s="384"/>
      <c r="K89" s="384"/>
    </row>
    <row r="90">
      <c r="A90" s="384" t="s">
        <v>39</v>
      </c>
      <c r="B90" s="384" t="s">
        <v>40</v>
      </c>
      <c r="C90" s="384" t="s">
        <v>17</v>
      </c>
      <c r="D90" s="384" t="n">
        <v>11616.9967713</v>
      </c>
      <c r="E90" s="384" t="n">
        <v>4.8080600821179</v>
      </c>
      <c r="F90" s="384" t="n">
        <v>99.6277488632332</v>
      </c>
      <c r="G90" s="384" t="n">
        <v>0.284379305680447</v>
      </c>
      <c r="H90" s="384" t="n">
        <v>43.4059818</v>
      </c>
      <c r="I90" s="384" t="n">
        <v>76.5858951337058</v>
      </c>
      <c r="J90" s="384" t="n">
        <v>0.372251136766783</v>
      </c>
      <c r="K90" s="384" t="n">
        <v>76.1100967865744</v>
      </c>
    </row>
    <row r="91">
      <c r="A91" s="384" t="s">
        <v>58</v>
      </c>
      <c r="B91" s="384" t="s">
        <v>59</v>
      </c>
      <c r="C91" s="384" t="s">
        <v>16</v>
      </c>
      <c r="D91" s="384" t="n">
        <v>2212.9034864</v>
      </c>
      <c r="E91" s="384" t="n">
        <v>8.06318715577908</v>
      </c>
      <c r="F91" s="384" t="n">
        <v>99.6907262158423</v>
      </c>
      <c r="G91" s="384" t="n">
        <v>0.309252661400891</v>
      </c>
      <c r="H91" s="384" t="n">
        <v>6.8651625</v>
      </c>
      <c r="I91" s="384" t="n">
        <v>100</v>
      </c>
      <c r="J91" s="384" t="n">
        <v>0.309273784157732</v>
      </c>
      <c r="K91" s="384" t="n">
        <v>99.6839175463816</v>
      </c>
    </row>
    <row r="92">
      <c r="A92" s="384" t="s">
        <v>58</v>
      </c>
      <c r="B92" s="384" t="s">
        <v>59</v>
      </c>
      <c r="C92" s="384" t="s">
        <v>17</v>
      </c>
      <c r="D92" s="384" t="n">
        <v>4673.4498098</v>
      </c>
      <c r="E92" s="384" t="n">
        <v>4.57347063562283</v>
      </c>
      <c r="F92" s="384" t="n">
        <v>99.0550022662995</v>
      </c>
      <c r="G92" s="384" t="n">
        <v>0.470917714163552</v>
      </c>
      <c r="H92" s="384" t="n">
        <v>44.5853251</v>
      </c>
      <c r="I92" s="384" t="n">
        <v>49.8119912528884</v>
      </c>
      <c r="J92" s="384" t="n">
        <v>0.944997733700535</v>
      </c>
      <c r="K92" s="384" t="n">
        <v>49.361764139948</v>
      </c>
    </row>
    <row r="93">
      <c r="A93" s="384" t="s">
        <v>60</v>
      </c>
      <c r="B93" s="384" t="s">
        <v>61</v>
      </c>
      <c r="C93" s="384" t="s">
        <v>16</v>
      </c>
      <c r="D93" s="384" t="n">
        <v>1530.3079258</v>
      </c>
      <c r="E93" s="384" t="n">
        <v>9.00461319394075</v>
      </c>
      <c r="F93" s="384" t="n">
        <v>98.2594564581758</v>
      </c>
      <c r="G93" s="384" t="n">
        <v>0.865317875565878</v>
      </c>
      <c r="H93" s="384" t="n">
        <v>27.1074935</v>
      </c>
      <c r="I93" s="384" t="n">
        <v>49.756807346055</v>
      </c>
      <c r="J93" s="384" t="n">
        <v>1.74054354182417</v>
      </c>
      <c r="K93" s="384" t="n">
        <v>48.8500644043272</v>
      </c>
    </row>
    <row r="94">
      <c r="A94" s="384" t="s">
        <v>60</v>
      </c>
      <c r="B94" s="384" t="s">
        <v>61</v>
      </c>
      <c r="C94" s="384" t="s">
        <v>17</v>
      </c>
      <c r="D94" s="384" t="n">
        <v>4946.0996339</v>
      </c>
      <c r="E94" s="384" t="n">
        <v>3.74552628041899</v>
      </c>
      <c r="F94" s="384" t="n">
        <v>98.9255613147419</v>
      </c>
      <c r="G94" s="384" t="n">
        <v>0.31738213879764</v>
      </c>
      <c r="H94" s="384" t="n">
        <v>53.7199963</v>
      </c>
      <c r="I94" s="384" t="n">
        <v>28.6521425882303</v>
      </c>
      <c r="J94" s="384" t="n">
        <v>1.07443868525815</v>
      </c>
      <c r="K94" s="384" t="n">
        <v>29.2219618137503</v>
      </c>
    </row>
    <row r="95">
      <c r="A95" s="384" t="s">
        <v>62</v>
      </c>
      <c r="B95" s="384" t="s">
        <v>63</v>
      </c>
      <c r="C95" s="384" t="s">
        <v>16</v>
      </c>
      <c r="D95" s="384" t="n">
        <v>579.1000016</v>
      </c>
      <c r="E95" s="384" t="n">
        <v>24.2347477359336</v>
      </c>
      <c r="F95" s="384" t="n">
        <v>98.3114597194606</v>
      </c>
      <c r="G95" s="384" t="n">
        <v>1.693766387146</v>
      </c>
      <c r="H95" s="384" t="n">
        <v>9.9462838</v>
      </c>
      <c r="I95" s="384" t="n">
        <v>99.9999999999999</v>
      </c>
      <c r="J95" s="384" t="n">
        <v>1.68854028053939</v>
      </c>
      <c r="K95" s="384" t="n">
        <v>98.6157380212973</v>
      </c>
    </row>
    <row r="96">
      <c r="A96" s="384" t="s">
        <v>62</v>
      </c>
      <c r="B96" s="384" t="s">
        <v>63</v>
      </c>
      <c r="C96" s="384" t="s">
        <v>17</v>
      </c>
      <c r="D96" s="384" t="n">
        <v>7973.697355</v>
      </c>
      <c r="E96" s="384" t="n">
        <v>3.74044185923728</v>
      </c>
      <c r="F96" s="384" t="n">
        <v>99.8285097810327</v>
      </c>
      <c r="G96" s="384" t="n">
        <v>0.121477314125789</v>
      </c>
      <c r="H96" s="384" t="n">
        <v>13.6976011</v>
      </c>
      <c r="I96" s="384" t="n">
        <v>70.1908471221283</v>
      </c>
      <c r="J96" s="384" t="n">
        <v>0.171490218967313</v>
      </c>
      <c r="K96" s="384" t="n">
        <v>70.71481577437</v>
      </c>
    </row>
    <row r="97">
      <c r="A97" s="384" t="s">
        <v>64</v>
      </c>
      <c r="B97" s="384" t="s">
        <v>65</v>
      </c>
      <c r="C97" s="384" t="s">
        <v>16</v>
      </c>
      <c r="D97" s="384" t="n">
        <v>2224.1188785</v>
      </c>
      <c r="E97" s="384" t="n">
        <v>17.2771539553527</v>
      </c>
      <c r="F97" s="384" t="n">
        <v>99.4201781149963</v>
      </c>
      <c r="G97" s="384" t="n">
        <v>0.40212464003161</v>
      </c>
      <c r="H97" s="384" t="n">
        <v>12.9711375</v>
      </c>
      <c r="I97" s="384" t="n">
        <v>75.060987910957</v>
      </c>
      <c r="J97" s="384" t="n">
        <v>0.579821885003665</v>
      </c>
      <c r="K97" s="384" t="n">
        <v>68.9510078359991</v>
      </c>
    </row>
    <row r="98">
      <c r="A98" s="384" t="s">
        <v>64</v>
      </c>
      <c r="B98" s="384" t="s">
        <v>65</v>
      </c>
      <c r="C98" s="384" t="s">
        <v>17</v>
      </c>
      <c r="D98" s="384" t="n">
        <v>12554.1616972</v>
      </c>
      <c r="E98" s="384" t="n">
        <v>3.64797518433782</v>
      </c>
      <c r="F98" s="384" t="n">
        <v>99.3203940472212</v>
      </c>
      <c r="G98" s="384" t="n">
        <v>0.242756661163743</v>
      </c>
      <c r="H98" s="384" t="n">
        <v>85.9026296</v>
      </c>
      <c r="I98" s="384" t="n">
        <v>36.1033215024068</v>
      </c>
      <c r="J98" s="384" t="n">
        <v>0.679605952778781</v>
      </c>
      <c r="K98" s="384" t="n">
        <v>35.4774515228813</v>
      </c>
    </row>
    <row r="99">
      <c r="A99" s="384" t="s">
        <v>66</v>
      </c>
      <c r="B99" s="384" t="s">
        <v>67</v>
      </c>
      <c r="C99" s="384" t="s">
        <v>16</v>
      </c>
      <c r="D99" s="384" t="n">
        <v>571.7044411</v>
      </c>
      <c r="E99" s="384" t="n">
        <v>8.56257610509935</v>
      </c>
      <c r="F99" s="384" t="n">
        <v>100</v>
      </c>
      <c r="G99" s="384" t="n">
        <v>0.00000000000000095063691419865</v>
      </c>
      <c r="H99" s="384"/>
      <c r="I99" s="384"/>
      <c r="J99" s="384"/>
      <c r="K99" s="384"/>
    </row>
    <row r="100">
      <c r="A100" s="384" t="s">
        <v>66</v>
      </c>
      <c r="B100" s="384" t="s">
        <v>67</v>
      </c>
      <c r="C100" s="384" t="s">
        <v>17</v>
      </c>
      <c r="D100" s="384" t="n">
        <v>635.9955992</v>
      </c>
      <c r="E100" s="384" t="n">
        <v>8.60837193413868</v>
      </c>
      <c r="F100" s="384" t="n">
        <v>99.3694969447045</v>
      </c>
      <c r="G100" s="384" t="n">
        <v>0.483792995521247</v>
      </c>
      <c r="H100" s="384" t="n">
        <v>4.0354151</v>
      </c>
      <c r="I100" s="384" t="n">
        <v>74.2801114890821</v>
      </c>
      <c r="J100" s="384" t="n">
        <v>0.630503055295456</v>
      </c>
      <c r="K100" s="384" t="n">
        <v>76.2474760218096</v>
      </c>
    </row>
    <row r="101">
      <c r="A101" s="384" t="s">
        <v>68</v>
      </c>
      <c r="B101" s="384" t="s">
        <v>69</v>
      </c>
      <c r="C101" s="384" t="s">
        <v>16</v>
      </c>
      <c r="D101" s="384" t="n">
        <v>32635.7285251</v>
      </c>
      <c r="E101" s="384" t="n">
        <v>9.47440012329909</v>
      </c>
      <c r="F101" s="384" t="n">
        <v>99.3685452822683</v>
      </c>
      <c r="G101" s="384" t="n">
        <v>0.388638666441953</v>
      </c>
      <c r="H101" s="384" t="n">
        <v>207.3894177</v>
      </c>
      <c r="I101" s="384" t="n">
        <v>61.8131880193679</v>
      </c>
      <c r="J101" s="384" t="n">
        <v>0.631454717731709</v>
      </c>
      <c r="K101" s="384" t="n">
        <v>61.1579228729204</v>
      </c>
    </row>
    <row r="102">
      <c r="A102" s="384" t="s">
        <v>68</v>
      </c>
      <c r="B102" s="384" t="s">
        <v>69</v>
      </c>
      <c r="C102" s="384" t="s">
        <v>17</v>
      </c>
      <c r="D102" s="384" t="n">
        <v>62416.3143793</v>
      </c>
      <c r="E102" s="384" t="n">
        <v>4.01092047199693</v>
      </c>
      <c r="F102" s="384" t="n">
        <v>99.0238045999302</v>
      </c>
      <c r="G102" s="384" t="n">
        <v>0.5282728370909</v>
      </c>
      <c r="H102" s="384" t="n">
        <v>615.3118357</v>
      </c>
      <c r="I102" s="384" t="n">
        <v>54.3825330258912</v>
      </c>
      <c r="J102" s="384" t="n">
        <v>0.976195400069768</v>
      </c>
      <c r="K102" s="384" t="n">
        <v>53.5872082492925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940</v>
      </c>
    </row>
    <row r="112">
      <c r="A112" s="5" t="s">
        <v>26</v>
      </c>
      <c r="B112" s="5" t="s">
        <v>71</v>
      </c>
      <c r="C112" s="5" t="s">
        <v>11</v>
      </c>
      <c r="D112" s="5" t="s">
        <v>930</v>
      </c>
      <c r="E112" s="5" t="s">
        <v>931</v>
      </c>
      <c r="F112" s="5" t="s">
        <v>932</v>
      </c>
      <c r="G112" s="5" t="s">
        <v>933</v>
      </c>
      <c r="H112" s="5" t="s">
        <v>934</v>
      </c>
      <c r="I112" s="5" t="s">
        <v>935</v>
      </c>
      <c r="J112" s="5" t="s">
        <v>936</v>
      </c>
      <c r="K112" s="5" t="s">
        <v>937</v>
      </c>
    </row>
    <row r="113">
      <c r="A113" s="385" t="s">
        <v>72</v>
      </c>
      <c r="B113" s="385" t="s">
        <v>73</v>
      </c>
      <c r="C113" s="385" t="s">
        <v>16</v>
      </c>
      <c r="D113" s="385" t="n">
        <v>52221.8243629</v>
      </c>
      <c r="E113" s="385" t="n">
        <v>6.54832152968467</v>
      </c>
      <c r="F113" s="385" t="n">
        <v>99.2705067432702</v>
      </c>
      <c r="G113" s="385" t="n">
        <v>0.380010784929833</v>
      </c>
      <c r="H113" s="385" t="n">
        <v>383.7541479</v>
      </c>
      <c r="I113" s="385" t="n">
        <v>52.8544041637315</v>
      </c>
      <c r="J113" s="385" t="n">
        <v>0.729493256729825</v>
      </c>
      <c r="K113" s="385" t="n">
        <v>51.7124220681641</v>
      </c>
    </row>
    <row r="114">
      <c r="A114" s="385" t="s">
        <v>72</v>
      </c>
      <c r="B114" s="385" t="s">
        <v>73</v>
      </c>
      <c r="C114" s="385" t="s">
        <v>17</v>
      </c>
      <c r="D114" s="385" t="n">
        <v>409302.4306945</v>
      </c>
      <c r="E114" s="385" t="n">
        <v>1.3055786358555</v>
      </c>
      <c r="F114" s="385" t="n">
        <v>98.7717039405698</v>
      </c>
      <c r="G114" s="385" t="n">
        <v>0.155081326007123</v>
      </c>
      <c r="H114" s="385" t="n">
        <v>5089.9654727</v>
      </c>
      <c r="I114" s="385" t="n">
        <v>12.4314571702938</v>
      </c>
      <c r="J114" s="385" t="n">
        <v>1.22829605943018</v>
      </c>
      <c r="K114" s="385" t="n">
        <v>12.4706472038937</v>
      </c>
    </row>
    <row r="115">
      <c r="A115" s="385" t="s">
        <v>74</v>
      </c>
      <c r="B115" s="385" t="s">
        <v>75</v>
      </c>
      <c r="C115" s="385" t="s">
        <v>16</v>
      </c>
      <c r="D115" s="385" t="n">
        <v>10073.7478809</v>
      </c>
      <c r="E115" s="385" t="n">
        <v>12.7994436770149</v>
      </c>
      <c r="F115" s="385" t="n">
        <v>98.123429152139</v>
      </c>
      <c r="G115" s="385" t="n">
        <v>1.27290728452963</v>
      </c>
      <c r="H115" s="385" t="n">
        <v>192.6563489</v>
      </c>
      <c r="I115" s="385" t="n">
        <v>68.8147932874352</v>
      </c>
      <c r="J115" s="385" t="n">
        <v>1.87657084786104</v>
      </c>
      <c r="K115" s="385" t="n">
        <v>66.5586529243758</v>
      </c>
    </row>
    <row r="116">
      <c r="A116" s="385" t="s">
        <v>74</v>
      </c>
      <c r="B116" s="385" t="s">
        <v>75</v>
      </c>
      <c r="C116" s="385" t="s">
        <v>17</v>
      </c>
      <c r="D116" s="385" t="n">
        <v>131298.4194741</v>
      </c>
      <c r="E116" s="385" t="n">
        <v>2.40137553029985</v>
      </c>
      <c r="F116" s="385" t="n">
        <v>96.2836018443354</v>
      </c>
      <c r="G116" s="385" t="n">
        <v>0.421577109328602</v>
      </c>
      <c r="H116" s="385" t="n">
        <v>5067.9159756</v>
      </c>
      <c r="I116" s="385" t="n">
        <v>10.7554009286283</v>
      </c>
      <c r="J116" s="385" t="n">
        <v>3.71639815566456</v>
      </c>
      <c r="K116" s="385" t="n">
        <v>10.9221242830002</v>
      </c>
    </row>
    <row r="117">
      <c r="A117" s="385" t="s">
        <v>76</v>
      </c>
      <c r="B117" s="385" t="s">
        <v>77</v>
      </c>
      <c r="C117" s="385" t="s">
        <v>16</v>
      </c>
      <c r="D117" s="385" t="n">
        <v>27511.8841555</v>
      </c>
      <c r="E117" s="385" t="n">
        <v>4.83610881598699</v>
      </c>
      <c r="F117" s="385" t="n">
        <v>99.5811953110996</v>
      </c>
      <c r="G117" s="385" t="n">
        <v>0.133037757264516</v>
      </c>
      <c r="H117" s="385" t="n">
        <v>115.7056415</v>
      </c>
      <c r="I117" s="385" t="n">
        <v>31.7483873879423</v>
      </c>
      <c r="J117" s="385" t="n">
        <v>0.418804688900384</v>
      </c>
      <c r="K117" s="385" t="n">
        <v>31.6330242736598</v>
      </c>
    </row>
    <row r="118">
      <c r="A118" s="385" t="s">
        <v>76</v>
      </c>
      <c r="B118" s="385" t="s">
        <v>77</v>
      </c>
      <c r="C118" s="385" t="s">
        <v>17</v>
      </c>
      <c r="D118" s="385" t="n">
        <v>54405.6004246</v>
      </c>
      <c r="E118" s="385" t="n">
        <v>2.71872446130138</v>
      </c>
      <c r="F118" s="385" t="n">
        <v>97.8217120636758</v>
      </c>
      <c r="G118" s="385" t="n">
        <v>0.32974910579021</v>
      </c>
      <c r="H118" s="385" t="n">
        <v>1211.5006022</v>
      </c>
      <c r="I118" s="385" t="n">
        <v>15.0179957227622</v>
      </c>
      <c r="J118" s="385" t="n">
        <v>2.17828793632415</v>
      </c>
      <c r="K118" s="385" t="n">
        <v>14.8082452929971</v>
      </c>
    </row>
    <row r="119">
      <c r="A119" s="385" t="s">
        <v>78</v>
      </c>
      <c r="B119" s="385" t="s">
        <v>79</v>
      </c>
      <c r="C119" s="385" t="s">
        <v>16</v>
      </c>
      <c r="D119" s="385" t="n">
        <v>115931.226948</v>
      </c>
      <c r="E119" s="385" t="n">
        <v>3.12409730257555</v>
      </c>
      <c r="F119" s="385" t="n">
        <v>99.1384633821416</v>
      </c>
      <c r="G119" s="385" t="n">
        <v>0.200922567878129</v>
      </c>
      <c r="H119" s="385" t="n">
        <v>1007.469692</v>
      </c>
      <c r="I119" s="385" t="n">
        <v>23.2930710087393</v>
      </c>
      <c r="J119" s="385" t="n">
        <v>0.861536617858442</v>
      </c>
      <c r="K119" s="385" t="n">
        <v>23.120496825481</v>
      </c>
    </row>
    <row r="120">
      <c r="A120" s="385" t="s">
        <v>78</v>
      </c>
      <c r="B120" s="385" t="s">
        <v>79</v>
      </c>
      <c r="C120" s="385" t="s">
        <v>17</v>
      </c>
      <c r="D120" s="385" t="n">
        <v>180108.5844701</v>
      </c>
      <c r="E120" s="385" t="n">
        <v>2.03330810351229</v>
      </c>
      <c r="F120" s="385" t="n">
        <v>99.5033609573018</v>
      </c>
      <c r="G120" s="385" t="n">
        <v>0.0991282932733872</v>
      </c>
      <c r="H120" s="385" t="n">
        <v>898.9541068</v>
      </c>
      <c r="I120" s="385" t="n">
        <v>19.9896631989415</v>
      </c>
      <c r="J120" s="385" t="n">
        <v>0.49663904269826</v>
      </c>
      <c r="K120" s="385" t="n">
        <v>19.8606986133708</v>
      </c>
    </row>
    <row r="121">
      <c r="A121" s="385" t="s">
        <v>80</v>
      </c>
      <c r="B121" s="385" t="s">
        <v>81</v>
      </c>
      <c r="C121" s="385" t="s">
        <v>16</v>
      </c>
      <c r="D121" s="385" t="n">
        <v>122998.7635665</v>
      </c>
      <c r="E121" s="385" t="n">
        <v>3.68819608364765</v>
      </c>
      <c r="F121" s="385" t="n">
        <v>99.1728033977321</v>
      </c>
      <c r="G121" s="385" t="n">
        <v>0.183938808874273</v>
      </c>
      <c r="H121" s="385" t="n">
        <v>1025.9280349</v>
      </c>
      <c r="I121" s="385" t="n">
        <v>22.0952608326059</v>
      </c>
      <c r="J121" s="385" t="n">
        <v>0.827196602267882</v>
      </c>
      <c r="K121" s="385" t="n">
        <v>22.0524688806614</v>
      </c>
    </row>
    <row r="122">
      <c r="A122" s="385" t="s">
        <v>80</v>
      </c>
      <c r="B122" s="385" t="s">
        <v>81</v>
      </c>
      <c r="C122" s="385" t="s">
        <v>17</v>
      </c>
      <c r="D122" s="385" t="n">
        <v>155494.4513256</v>
      </c>
      <c r="E122" s="385" t="n">
        <v>2.7739023838481</v>
      </c>
      <c r="F122" s="385" t="n">
        <v>99.1223620808226</v>
      </c>
      <c r="G122" s="385" t="n">
        <v>0.18366007620668</v>
      </c>
      <c r="H122" s="385" t="n">
        <v>1376.7612458</v>
      </c>
      <c r="I122" s="385" t="n">
        <v>20.822328051402</v>
      </c>
      <c r="J122" s="385" t="n">
        <v>0.877637919177406</v>
      </c>
      <c r="K122" s="385" t="n">
        <v>20.7429740394685</v>
      </c>
    </row>
    <row r="123">
      <c r="A123" s="385" t="s">
        <v>82</v>
      </c>
      <c r="B123" s="385" t="s">
        <v>83</v>
      </c>
      <c r="C123" s="385" t="s">
        <v>16</v>
      </c>
      <c r="D123" s="385" t="n">
        <v>64201.8544631</v>
      </c>
      <c r="E123" s="385" t="n">
        <v>5.649010395544</v>
      </c>
      <c r="F123" s="385" t="n">
        <v>99.1411254890632</v>
      </c>
      <c r="G123" s="385" t="n">
        <v>0.301567435622585</v>
      </c>
      <c r="H123" s="385" t="n">
        <v>556.1903406</v>
      </c>
      <c r="I123" s="385" t="n">
        <v>35.7369252901293</v>
      </c>
      <c r="J123" s="385" t="n">
        <v>0.858874510936781</v>
      </c>
      <c r="K123" s="385" t="n">
        <v>34.8103647247187</v>
      </c>
    </row>
    <row r="124">
      <c r="A124" s="385" t="s">
        <v>82</v>
      </c>
      <c r="B124" s="385" t="s">
        <v>83</v>
      </c>
      <c r="C124" s="385" t="s">
        <v>17</v>
      </c>
      <c r="D124" s="385" t="n">
        <v>72752.7354441</v>
      </c>
      <c r="E124" s="385" t="n">
        <v>4.02911885599932</v>
      </c>
      <c r="F124" s="385" t="n">
        <v>99.3827827645217</v>
      </c>
      <c r="G124" s="385" t="n">
        <v>0.300667674769835</v>
      </c>
      <c r="H124" s="385" t="n">
        <v>451.8312025</v>
      </c>
      <c r="I124" s="385" t="n">
        <v>48.0122700981534</v>
      </c>
      <c r="J124" s="385" t="n">
        <v>0.617217235478281</v>
      </c>
      <c r="K124" s="385" t="n">
        <v>48.4127605134188</v>
      </c>
    </row>
    <row r="125">
      <c r="A125" s="385" t="s">
        <v>84</v>
      </c>
      <c r="B125" s="385" t="s">
        <v>85</v>
      </c>
      <c r="C125" s="385" t="s">
        <v>16</v>
      </c>
      <c r="D125" s="385" t="n">
        <v>214047.0555539</v>
      </c>
      <c r="E125" s="385" t="n">
        <v>3.6248117316286</v>
      </c>
      <c r="F125" s="385" t="n">
        <v>99.2330085143567</v>
      </c>
      <c r="G125" s="385" t="n">
        <v>0.196304771332969</v>
      </c>
      <c r="H125" s="385" t="n">
        <v>1654.4118897</v>
      </c>
      <c r="I125" s="385" t="n">
        <v>25.557330603322</v>
      </c>
      <c r="J125" s="385" t="n">
        <v>0.766991485643269</v>
      </c>
      <c r="K125" s="385" t="n">
        <v>25.3978217616794</v>
      </c>
    </row>
    <row r="126">
      <c r="A126" s="385" t="s">
        <v>84</v>
      </c>
      <c r="B126" s="385" t="s">
        <v>85</v>
      </c>
      <c r="C126" s="385" t="s">
        <v>17</v>
      </c>
      <c r="D126" s="385" t="n">
        <v>309910.3016825</v>
      </c>
      <c r="E126" s="385" t="n">
        <v>2.48992035979678</v>
      </c>
      <c r="F126" s="385" t="n">
        <v>99.1088744217878</v>
      </c>
      <c r="G126" s="385" t="n">
        <v>0.172316551224113</v>
      </c>
      <c r="H126" s="385" t="n">
        <v>2786.5213725</v>
      </c>
      <c r="I126" s="385" t="n">
        <v>18.9872262708614</v>
      </c>
      <c r="J126" s="385" t="n">
        <v>0.891125578212184</v>
      </c>
      <c r="K126" s="385" t="n">
        <v>19.1646383558298</v>
      </c>
    </row>
    <row r="127">
      <c r="A127" s="385" t="s">
        <v>86</v>
      </c>
      <c r="B127" s="385" t="s">
        <v>87</v>
      </c>
      <c r="C127" s="385" t="s">
        <v>16</v>
      </c>
      <c r="D127" s="385" t="n">
        <v>249296.5584462</v>
      </c>
      <c r="E127" s="385" t="n">
        <v>2.5062051050237</v>
      </c>
      <c r="F127" s="385" t="n">
        <v>99.1857043677884</v>
      </c>
      <c r="G127" s="385" t="n">
        <v>0.154704418895318</v>
      </c>
      <c r="H127" s="385" t="n">
        <v>2046.676988</v>
      </c>
      <c r="I127" s="385" t="n">
        <v>18.7280051197183</v>
      </c>
      <c r="J127" s="385" t="n">
        <v>0.814295632211596</v>
      </c>
      <c r="K127" s="385" t="n">
        <v>18.8438524658011</v>
      </c>
    </row>
    <row r="128">
      <c r="A128" s="385" t="s">
        <v>86</v>
      </c>
      <c r="B128" s="385" t="s">
        <v>87</v>
      </c>
      <c r="C128" s="385" t="s">
        <v>17</v>
      </c>
      <c r="D128" s="385" t="n">
        <v>541450.1760261</v>
      </c>
      <c r="E128" s="385" t="n">
        <v>1.380989094616</v>
      </c>
      <c r="F128" s="385" t="n">
        <v>98.9912153313504</v>
      </c>
      <c r="G128" s="385" t="n">
        <v>0.133190665240888</v>
      </c>
      <c r="H128" s="385" t="n">
        <v>5517.7283619</v>
      </c>
      <c r="I128" s="385" t="n">
        <v>13.1794150819637</v>
      </c>
      <c r="J128" s="385" t="n">
        <v>1.00878466864957</v>
      </c>
      <c r="K128" s="385" t="n">
        <v>13.0698911598612</v>
      </c>
    </row>
    <row r="129">
      <c r="A129" s="385" t="s">
        <v>88</v>
      </c>
      <c r="B129" s="385" t="s">
        <v>89</v>
      </c>
      <c r="C129" s="385" t="s">
        <v>16</v>
      </c>
      <c r="D129" s="385" t="n">
        <v>45186.118318</v>
      </c>
      <c r="E129" s="385" t="n">
        <v>5.91008552739096</v>
      </c>
      <c r="F129" s="385" t="n">
        <v>98.9103580085884</v>
      </c>
      <c r="G129" s="385" t="n">
        <v>0.458245184451087</v>
      </c>
      <c r="H129" s="385" t="n">
        <v>497.7910599</v>
      </c>
      <c r="I129" s="385" t="n">
        <v>42.2295413221859</v>
      </c>
      <c r="J129" s="385" t="n">
        <v>1.08964199141156</v>
      </c>
      <c r="K129" s="385" t="n">
        <v>41.5964102035505</v>
      </c>
    </row>
    <row r="130">
      <c r="A130" s="385" t="s">
        <v>88</v>
      </c>
      <c r="B130" s="385" t="s">
        <v>89</v>
      </c>
      <c r="C130" s="385" t="s">
        <v>17</v>
      </c>
      <c r="D130" s="385" t="n">
        <v>267302.9104281</v>
      </c>
      <c r="E130" s="385" t="n">
        <v>1.46218866386729</v>
      </c>
      <c r="F130" s="385" t="n">
        <v>99.0757512711347</v>
      </c>
      <c r="G130" s="385" t="n">
        <v>0.131547275913739</v>
      </c>
      <c r="H130" s="385" t="n">
        <v>2493.5907325</v>
      </c>
      <c r="I130" s="385" t="n">
        <v>13.9440091605917</v>
      </c>
      <c r="J130" s="385" t="n">
        <v>0.924248728865337</v>
      </c>
      <c r="K130" s="385" t="n">
        <v>14.1013395872616</v>
      </c>
    </row>
    <row r="131">
      <c r="A131" s="385" t="s">
        <v>90</v>
      </c>
      <c r="B131" s="385" t="s">
        <v>91</v>
      </c>
      <c r="C131" s="385" t="s">
        <v>16</v>
      </c>
      <c r="D131" s="385" t="n">
        <v>116199.3044102</v>
      </c>
      <c r="E131" s="385" t="n">
        <v>4.80416684425105</v>
      </c>
      <c r="F131" s="385" t="n">
        <v>98.7948610881549</v>
      </c>
      <c r="G131" s="385" t="n">
        <v>0.292940143812085</v>
      </c>
      <c r="H131" s="385" t="n">
        <v>1417.4452166</v>
      </c>
      <c r="I131" s="385" t="n">
        <v>24.1551465104091</v>
      </c>
      <c r="J131" s="385" t="n">
        <v>1.20513891184511</v>
      </c>
      <c r="K131" s="385" t="n">
        <v>24.014643067785</v>
      </c>
    </row>
    <row r="132">
      <c r="A132" s="385" t="s">
        <v>90</v>
      </c>
      <c r="B132" s="385" t="s">
        <v>91</v>
      </c>
      <c r="C132" s="385" t="s">
        <v>17</v>
      </c>
      <c r="D132" s="385" t="n">
        <v>530017.2991187</v>
      </c>
      <c r="E132" s="385" t="n">
        <v>1.51433019290463</v>
      </c>
      <c r="F132" s="385" t="n">
        <v>98.826570421504</v>
      </c>
      <c r="G132" s="385" t="n">
        <v>0.15540180730281</v>
      </c>
      <c r="H132" s="385" t="n">
        <v>6293.2263383</v>
      </c>
      <c r="I132" s="385" t="n">
        <v>13.1157517980173</v>
      </c>
      <c r="J132" s="385" t="n">
        <v>1.17342957849605</v>
      </c>
      <c r="K132" s="385" t="n">
        <v>13.0879840891039</v>
      </c>
    </row>
    <row r="133">
      <c r="A133" s="385" t="s">
        <v>92</v>
      </c>
      <c r="B133" s="385" t="s">
        <v>93</v>
      </c>
      <c r="C133" s="385" t="s">
        <v>16</v>
      </c>
      <c r="D133" s="385" t="n">
        <v>158813.2898985</v>
      </c>
      <c r="E133" s="385" t="n">
        <v>5.31247538436306</v>
      </c>
      <c r="F133" s="385" t="n">
        <v>99.4288494283751</v>
      </c>
      <c r="G133" s="385" t="n">
        <v>0.191537264773809</v>
      </c>
      <c r="H133" s="385" t="n">
        <v>912.2734682</v>
      </c>
      <c r="I133" s="385" t="n">
        <v>33.7654745429052</v>
      </c>
      <c r="J133" s="385" t="n">
        <v>0.571150571624901</v>
      </c>
      <c r="K133" s="385" t="n">
        <v>33.3437990002137</v>
      </c>
    </row>
    <row r="134">
      <c r="A134" s="385" t="s">
        <v>92</v>
      </c>
      <c r="B134" s="385" t="s">
        <v>93</v>
      </c>
      <c r="C134" s="385" t="s">
        <v>17</v>
      </c>
      <c r="D134" s="385" t="n">
        <v>816696.8958846</v>
      </c>
      <c r="E134" s="385" t="n">
        <v>1.27430769757439</v>
      </c>
      <c r="F134" s="385" t="n">
        <v>98.7190434861237</v>
      </c>
      <c r="G134" s="385" t="n">
        <v>0.167885741854512</v>
      </c>
      <c r="H134" s="385" t="n">
        <v>10597.2786172</v>
      </c>
      <c r="I134" s="385" t="n">
        <v>12.8959853195286</v>
      </c>
      <c r="J134" s="385" t="n">
        <v>1.2809565138763</v>
      </c>
      <c r="K134" s="385" t="n">
        <v>12.938393826253</v>
      </c>
    </row>
    <row r="135">
      <c r="A135" s="385" t="s">
        <v>94</v>
      </c>
      <c r="B135" s="385" t="s">
        <v>95</v>
      </c>
      <c r="C135" s="385" t="s">
        <v>16</v>
      </c>
      <c r="D135" s="385" t="n">
        <v>16933.600063</v>
      </c>
      <c r="E135" s="385" t="n">
        <v>9.21437630319041</v>
      </c>
      <c r="F135" s="385" t="n">
        <v>98.0154736138663</v>
      </c>
      <c r="G135" s="385" t="n">
        <v>0.709829834687969</v>
      </c>
      <c r="H135" s="385" t="n">
        <v>342.8558257</v>
      </c>
      <c r="I135" s="385" t="n">
        <v>36.0600607024959</v>
      </c>
      <c r="J135" s="385" t="n">
        <v>1.98452638613369</v>
      </c>
      <c r="K135" s="385" t="n">
        <v>35.0583937398485</v>
      </c>
    </row>
    <row r="136">
      <c r="A136" s="385" t="s">
        <v>94</v>
      </c>
      <c r="B136" s="385" t="s">
        <v>95</v>
      </c>
      <c r="C136" s="385" t="s">
        <v>17</v>
      </c>
      <c r="D136" s="385" t="n">
        <v>103019.8912031</v>
      </c>
      <c r="E136" s="385" t="n">
        <v>2.08983623310946</v>
      </c>
      <c r="F136" s="385" t="n">
        <v>98.9991285548099</v>
      </c>
      <c r="G136" s="385" t="n">
        <v>0.184328918341784</v>
      </c>
      <c r="H136" s="385" t="n">
        <v>1041.5209598</v>
      </c>
      <c r="I136" s="385" t="n">
        <v>18.2748262811345</v>
      </c>
      <c r="J136" s="385" t="n">
        <v>1.00087144519006</v>
      </c>
      <c r="K136" s="385" t="n">
        <v>18.232513646967</v>
      </c>
    </row>
    <row r="137">
      <c r="A137" s="385" t="s">
        <v>96</v>
      </c>
      <c r="B137" s="385" t="s">
        <v>97</v>
      </c>
      <c r="C137" s="385" t="s">
        <v>16</v>
      </c>
      <c r="D137" s="385" t="n">
        <v>7827.535832</v>
      </c>
      <c r="E137" s="385" t="n">
        <v>8.02485588953213</v>
      </c>
      <c r="F137" s="385" t="n">
        <v>94.5177263039633</v>
      </c>
      <c r="G137" s="385" t="n">
        <v>1.2581189299959</v>
      </c>
      <c r="H137" s="385" t="n">
        <v>454.0174153</v>
      </c>
      <c r="I137" s="385" t="n">
        <v>23.5309083449463</v>
      </c>
      <c r="J137" s="385" t="n">
        <v>5.48227369603669</v>
      </c>
      <c r="K137" s="385" t="n">
        <v>21.6907340414534</v>
      </c>
    </row>
    <row r="138">
      <c r="A138" s="385" t="s">
        <v>96</v>
      </c>
      <c r="B138" s="385" t="s">
        <v>97</v>
      </c>
      <c r="C138" s="385" t="s">
        <v>17</v>
      </c>
      <c r="D138" s="385" t="n">
        <v>133989.1115669</v>
      </c>
      <c r="E138" s="385" t="n">
        <v>1.37121879872765</v>
      </c>
      <c r="F138" s="385" t="n">
        <v>97.8596553430171</v>
      </c>
      <c r="G138" s="385" t="n">
        <v>0.194671996605274</v>
      </c>
      <c r="H138" s="385" t="n">
        <v>2930.5527189</v>
      </c>
      <c r="I138" s="385" t="n">
        <v>8.91807800644008</v>
      </c>
      <c r="J138" s="385" t="n">
        <v>2.14034465698287</v>
      </c>
      <c r="K138" s="385" t="n">
        <v>8.90068542492763</v>
      </c>
    </row>
    <row r="139">
      <c r="A139" s="385" t="s">
        <v>98</v>
      </c>
      <c r="B139" s="385" t="s">
        <v>99</v>
      </c>
      <c r="C139" s="385" t="s">
        <v>16</v>
      </c>
      <c r="D139" s="385" t="n">
        <v>23153.9638305</v>
      </c>
      <c r="E139" s="385" t="n">
        <v>6.11746745034679</v>
      </c>
      <c r="F139" s="385" t="n">
        <v>97.5230514489592</v>
      </c>
      <c r="G139" s="385" t="n">
        <v>0.662423391770861</v>
      </c>
      <c r="H139" s="385" t="n">
        <v>588.0781652</v>
      </c>
      <c r="I139" s="385" t="n">
        <v>27.1101783501406</v>
      </c>
      <c r="J139" s="385" t="n">
        <v>2.47694855104084</v>
      </c>
      <c r="K139" s="385" t="n">
        <v>26.0811030933676</v>
      </c>
    </row>
    <row r="140">
      <c r="A140" s="385" t="s">
        <v>98</v>
      </c>
      <c r="B140" s="385" t="s">
        <v>99</v>
      </c>
      <c r="C140" s="385" t="s">
        <v>17</v>
      </c>
      <c r="D140" s="385" t="n">
        <v>41826.3235422</v>
      </c>
      <c r="E140" s="385" t="n">
        <v>3.62844034188747</v>
      </c>
      <c r="F140" s="385" t="n">
        <v>98.540401755</v>
      </c>
      <c r="G140" s="385" t="n">
        <v>0.327343473320943</v>
      </c>
      <c r="H140" s="385" t="n">
        <v>619.5390657</v>
      </c>
      <c r="I140" s="385" t="n">
        <v>22.5905108456187</v>
      </c>
      <c r="J140" s="385" t="n">
        <v>1.45959824499995</v>
      </c>
      <c r="K140" s="385" t="n">
        <v>22.0996137008399</v>
      </c>
    </row>
    <row r="141">
      <c r="A141" s="385" t="s">
        <v>100</v>
      </c>
      <c r="B141" s="385" t="s">
        <v>101</v>
      </c>
      <c r="C141" s="385" t="s">
        <v>16</v>
      </c>
      <c r="D141" s="385" t="n">
        <v>17802.7590938</v>
      </c>
      <c r="E141" s="385" t="n">
        <v>7.6409682618033</v>
      </c>
      <c r="F141" s="385" t="n">
        <v>98.5985698465652</v>
      </c>
      <c r="G141" s="385" t="n">
        <v>0.479302352494984</v>
      </c>
      <c r="H141" s="385" t="n">
        <v>253.0394046</v>
      </c>
      <c r="I141" s="385" t="n">
        <v>36.4795374665459</v>
      </c>
      <c r="J141" s="385" t="n">
        <v>1.40143015343477</v>
      </c>
      <c r="K141" s="385" t="n">
        <v>33.7216423981413</v>
      </c>
    </row>
    <row r="142">
      <c r="A142" s="385" t="s">
        <v>100</v>
      </c>
      <c r="B142" s="385" t="s">
        <v>101</v>
      </c>
      <c r="C142" s="385" t="s">
        <v>17</v>
      </c>
      <c r="D142" s="385" t="n">
        <v>45815.1173426</v>
      </c>
      <c r="E142" s="385" t="n">
        <v>3.0845555196396</v>
      </c>
      <c r="F142" s="385" t="n">
        <v>98.915845660091</v>
      </c>
      <c r="G142" s="385" t="n">
        <v>0.34841627011224</v>
      </c>
      <c r="H142" s="385" t="n">
        <v>502.1506713</v>
      </c>
      <c r="I142" s="385" t="n">
        <v>32.0079720179384</v>
      </c>
      <c r="J142" s="385" t="n">
        <v>1.08415433990904</v>
      </c>
      <c r="K142" s="385" t="n">
        <v>31.7887303783503</v>
      </c>
    </row>
    <row r="143">
      <c r="A143" s="385" t="s">
        <v>102</v>
      </c>
      <c r="B143" s="385" t="s">
        <v>103</v>
      </c>
      <c r="C143" s="385" t="s">
        <v>16</v>
      </c>
      <c r="D143" s="385" t="n">
        <v>34455.2619707</v>
      </c>
      <c r="E143" s="385" t="n">
        <v>5.80697017307977</v>
      </c>
      <c r="F143" s="385" t="n">
        <v>99.1902758498845</v>
      </c>
      <c r="G143" s="385" t="n">
        <v>0.429079666487759</v>
      </c>
      <c r="H143" s="385" t="n">
        <v>281.270089</v>
      </c>
      <c r="I143" s="385" t="n">
        <v>53.3385205556679</v>
      </c>
      <c r="J143" s="385" t="n">
        <v>0.809724150115488</v>
      </c>
      <c r="K143" s="385" t="n">
        <v>52.5617649843184</v>
      </c>
    </row>
    <row r="144">
      <c r="A144" s="385" t="s">
        <v>102</v>
      </c>
      <c r="B144" s="385" t="s">
        <v>103</v>
      </c>
      <c r="C144" s="385" t="s">
        <v>17</v>
      </c>
      <c r="D144" s="385" t="n">
        <v>169997.9626857</v>
      </c>
      <c r="E144" s="385" t="n">
        <v>1.9006173070693</v>
      </c>
      <c r="F144" s="385" t="n">
        <v>99.5191072138106</v>
      </c>
      <c r="G144" s="385" t="n">
        <v>0.096024609040154</v>
      </c>
      <c r="H144" s="385" t="n">
        <v>821.4582728</v>
      </c>
      <c r="I144" s="385" t="n">
        <v>20.124893192766</v>
      </c>
      <c r="J144" s="385" t="n">
        <v>0.480892786189441</v>
      </c>
      <c r="K144" s="385" t="n">
        <v>19.8719623930203</v>
      </c>
    </row>
    <row r="145">
      <c r="A145" s="385" t="s">
        <v>104</v>
      </c>
      <c r="B145" s="385" t="s">
        <v>105</v>
      </c>
      <c r="C145" s="385" t="s">
        <v>16</v>
      </c>
      <c r="D145" s="385" t="n">
        <v>5172.4220801</v>
      </c>
      <c r="E145" s="385" t="n">
        <v>9.24606309204023</v>
      </c>
      <c r="F145" s="385" t="n">
        <v>97.9350507353908</v>
      </c>
      <c r="G145" s="385" t="n">
        <v>0.992688203334793</v>
      </c>
      <c r="H145" s="385" t="n">
        <v>109.0599238</v>
      </c>
      <c r="I145" s="385" t="n">
        <v>47.2026294204166</v>
      </c>
      <c r="J145" s="385" t="n">
        <v>2.06494926460919</v>
      </c>
      <c r="K145" s="385" t="n">
        <v>47.0805608758704</v>
      </c>
    </row>
    <row r="146">
      <c r="A146" s="385" t="s">
        <v>104</v>
      </c>
      <c r="B146" s="385" t="s">
        <v>105</v>
      </c>
      <c r="C146" s="385" t="s">
        <v>17</v>
      </c>
      <c r="D146" s="385" t="n">
        <v>9654.7331414</v>
      </c>
      <c r="E146" s="385" t="n">
        <v>4.30665469268915</v>
      </c>
      <c r="F146" s="385" t="n">
        <v>98.3055338726712</v>
      </c>
      <c r="G146" s="385" t="n">
        <v>0.453134008394486</v>
      </c>
      <c r="H146" s="385" t="n">
        <v>166.4160463</v>
      </c>
      <c r="I146" s="385" t="n">
        <v>27.1721748824172</v>
      </c>
      <c r="J146" s="385" t="n">
        <v>1.69446612732876</v>
      </c>
      <c r="K146" s="385" t="n">
        <v>26.2888587105057</v>
      </c>
    </row>
    <row r="147">
      <c r="A147" s="385" t="s">
        <v>106</v>
      </c>
      <c r="B147" s="385" t="s">
        <v>107</v>
      </c>
      <c r="C147" s="385" t="s">
        <v>16</v>
      </c>
      <c r="D147" s="385" t="n">
        <v>97474.2840647</v>
      </c>
      <c r="E147" s="385" t="n">
        <v>3.48911391870383</v>
      </c>
      <c r="F147" s="385" t="n">
        <v>99.2417930185421</v>
      </c>
      <c r="G147" s="385" t="n">
        <v>0.179107150513539</v>
      </c>
      <c r="H147" s="385" t="n">
        <v>744.7032187</v>
      </c>
      <c r="I147" s="385" t="n">
        <v>23.4413505899728</v>
      </c>
      <c r="J147" s="385" t="n">
        <v>0.758206981457915</v>
      </c>
      <c r="K147" s="385" t="n">
        <v>23.4433541158209</v>
      </c>
    </row>
    <row r="148">
      <c r="A148" s="385" t="s">
        <v>106</v>
      </c>
      <c r="B148" s="385" t="s">
        <v>107</v>
      </c>
      <c r="C148" s="385" t="s">
        <v>17</v>
      </c>
      <c r="D148" s="385" t="n">
        <v>188000.7646643</v>
      </c>
      <c r="E148" s="385" t="n">
        <v>2.12196602498819</v>
      </c>
      <c r="F148" s="385" t="n">
        <v>98.8585832418873</v>
      </c>
      <c r="G148" s="385" t="n">
        <v>0.20281763217533</v>
      </c>
      <c r="H148" s="385" t="n">
        <v>2170.6483776</v>
      </c>
      <c r="I148" s="385" t="n">
        <v>17.5187742675879</v>
      </c>
      <c r="J148" s="385" t="n">
        <v>1.14141675811272</v>
      </c>
      <c r="K148" s="385" t="n">
        <v>17.5661200265533</v>
      </c>
    </row>
    <row r="149">
      <c r="A149" s="385" t="s">
        <v>108</v>
      </c>
      <c r="B149" s="385" t="s">
        <v>109</v>
      </c>
      <c r="C149" s="385" t="s">
        <v>16</v>
      </c>
      <c r="D149" s="385" t="n">
        <v>209668.6726264</v>
      </c>
      <c r="E149" s="385" t="n">
        <v>2.8247318288169</v>
      </c>
      <c r="F149" s="385" t="n">
        <v>99.3606431154885</v>
      </c>
      <c r="G149" s="385" t="n">
        <v>0.129450910177515</v>
      </c>
      <c r="H149" s="385" t="n">
        <v>1349.1570214</v>
      </c>
      <c r="I149" s="385" t="n">
        <v>20.2544887926688</v>
      </c>
      <c r="J149" s="385" t="n">
        <v>0.63935688451152</v>
      </c>
      <c r="K149" s="385" t="n">
        <v>20.1175994170303</v>
      </c>
    </row>
    <row r="150">
      <c r="A150" s="385" t="s">
        <v>108</v>
      </c>
      <c r="B150" s="385" t="s">
        <v>109</v>
      </c>
      <c r="C150" s="385" t="s">
        <v>17</v>
      </c>
      <c r="D150" s="385" t="n">
        <v>251343.2669246</v>
      </c>
      <c r="E150" s="385" t="n">
        <v>2.23960085467916</v>
      </c>
      <c r="F150" s="385" t="n">
        <v>98.9397556771512</v>
      </c>
      <c r="G150" s="385" t="n">
        <v>0.209714113066734</v>
      </c>
      <c r="H150" s="385" t="n">
        <v>2693.4094391</v>
      </c>
      <c r="I150" s="385" t="n">
        <v>19.8749881918271</v>
      </c>
      <c r="J150" s="385" t="n">
        <v>1.06024432284884</v>
      </c>
      <c r="K150" s="385" t="n">
        <v>19.5700770678226</v>
      </c>
    </row>
    <row r="151">
      <c r="A151" s="385" t="s">
        <v>110</v>
      </c>
      <c r="B151" s="385" t="s">
        <v>111</v>
      </c>
      <c r="C151" s="385" t="s">
        <v>16</v>
      </c>
      <c r="D151" s="385" t="n">
        <v>1250.6102532</v>
      </c>
      <c r="E151" s="385" t="n">
        <v>8.13346070478613</v>
      </c>
      <c r="F151" s="385" t="n">
        <v>100</v>
      </c>
      <c r="G151" s="385" t="n">
        <v>0</v>
      </c>
      <c r="H151" s="385"/>
      <c r="I151" s="385"/>
      <c r="J151" s="385"/>
      <c r="K151" s="385"/>
    </row>
    <row r="152">
      <c r="A152" s="385" t="s">
        <v>110</v>
      </c>
      <c r="B152" s="385" t="s">
        <v>111</v>
      </c>
      <c r="C152" s="385" t="s">
        <v>17</v>
      </c>
      <c r="D152" s="385" t="n">
        <v>1313.7723872</v>
      </c>
      <c r="E152" s="385" t="n">
        <v>7.3697909095226</v>
      </c>
      <c r="F152" s="385" t="n">
        <v>99.7260273972603</v>
      </c>
      <c r="G152" s="385" t="n">
        <v>0.182863387101612</v>
      </c>
      <c r="H152" s="385" t="n">
        <v>3.6092648</v>
      </c>
      <c r="I152" s="385" t="n">
        <v>67.4199862463242</v>
      </c>
      <c r="J152" s="385" t="n">
        <v>0.273972602739726</v>
      </c>
      <c r="K152" s="385" t="n">
        <v>66.5622729049868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941</v>
      </c>
    </row>
    <row r="162">
      <c r="A162" s="5" t="s">
        <v>26</v>
      </c>
      <c r="B162" s="5" t="s">
        <v>71</v>
      </c>
      <c r="C162" s="5" t="s">
        <v>11</v>
      </c>
      <c r="D162" s="5" t="s">
        <v>930</v>
      </c>
      <c r="E162" s="5" t="s">
        <v>931</v>
      </c>
      <c r="F162" s="5" t="s">
        <v>932</v>
      </c>
      <c r="G162" s="5" t="s">
        <v>933</v>
      </c>
      <c r="H162" s="5" t="s">
        <v>934</v>
      </c>
      <c r="I162" s="5" t="s">
        <v>935</v>
      </c>
      <c r="J162" s="5" t="s">
        <v>936</v>
      </c>
      <c r="K162" s="5" t="s">
        <v>937</v>
      </c>
    </row>
    <row r="163">
      <c r="A163" s="386" t="s">
        <v>72</v>
      </c>
      <c r="B163" s="386" t="s">
        <v>73</v>
      </c>
      <c r="C163" s="386" t="s">
        <v>16</v>
      </c>
      <c r="D163" s="386" t="n">
        <v>52037.0511547</v>
      </c>
      <c r="E163" s="386" t="n">
        <v>6.56787562496474</v>
      </c>
      <c r="F163" s="386" t="n">
        <v>99.2679354205172</v>
      </c>
      <c r="G163" s="386" t="n">
        <v>0.381337620415563</v>
      </c>
      <c r="H163" s="386" t="n">
        <v>383.7541479</v>
      </c>
      <c r="I163" s="386" t="n">
        <v>52.8544041637315</v>
      </c>
      <c r="J163" s="386" t="n">
        <v>0.732064579482846</v>
      </c>
      <c r="K163" s="386" t="n">
        <v>51.7093700989706</v>
      </c>
    </row>
    <row r="164">
      <c r="A164" s="386" t="s">
        <v>72</v>
      </c>
      <c r="B164" s="386" t="s">
        <v>73</v>
      </c>
      <c r="C164" s="386" t="s">
        <v>17</v>
      </c>
      <c r="D164" s="386" t="n">
        <v>409144.3726207</v>
      </c>
      <c r="E164" s="386" t="n">
        <v>1.30603717967954</v>
      </c>
      <c r="F164" s="386" t="n">
        <v>98.7720801240449</v>
      </c>
      <c r="G164" s="386" t="n">
        <v>0.155139931864222</v>
      </c>
      <c r="H164" s="386" t="n">
        <v>5086.4222627</v>
      </c>
      <c r="I164" s="386" t="n">
        <v>12.440051931398</v>
      </c>
      <c r="J164" s="386" t="n">
        <v>1.22791987595508</v>
      </c>
      <c r="K164" s="386" t="n">
        <v>12.4792293704124</v>
      </c>
    </row>
    <row r="165">
      <c r="A165" s="386" t="s">
        <v>74</v>
      </c>
      <c r="B165" s="386" t="s">
        <v>75</v>
      </c>
      <c r="C165" s="386" t="s">
        <v>16</v>
      </c>
      <c r="D165" s="386" t="n">
        <v>9873.3257659</v>
      </c>
      <c r="E165" s="386" t="n">
        <v>13.0553657926474</v>
      </c>
      <c r="F165" s="386" t="n">
        <v>98.086065058503</v>
      </c>
      <c r="G165" s="386" t="n">
        <v>1.29833148998107</v>
      </c>
      <c r="H165" s="386" t="n">
        <v>192.6563489</v>
      </c>
      <c r="I165" s="386" t="n">
        <v>68.8147932874352</v>
      </c>
      <c r="J165" s="386" t="n">
        <v>1.91393494149704</v>
      </c>
      <c r="K165" s="386" t="n">
        <v>66.5373854840526</v>
      </c>
    </row>
    <row r="166">
      <c r="A166" s="386" t="s">
        <v>74</v>
      </c>
      <c r="B166" s="386" t="s">
        <v>75</v>
      </c>
      <c r="C166" s="386" t="s">
        <v>17</v>
      </c>
      <c r="D166" s="386" t="n">
        <v>130732.8214716</v>
      </c>
      <c r="E166" s="386" t="n">
        <v>2.40897097315534</v>
      </c>
      <c r="F166" s="386" t="n">
        <v>96.269327439946</v>
      </c>
      <c r="G166" s="386" t="n">
        <v>0.423438881375973</v>
      </c>
      <c r="H166" s="386" t="n">
        <v>5066.2174831</v>
      </c>
      <c r="I166" s="386" t="n">
        <v>10.75895453364</v>
      </c>
      <c r="J166" s="386" t="n">
        <v>3.73067256005397</v>
      </c>
      <c r="K166" s="386" t="n">
        <v>10.9267633826857</v>
      </c>
    </row>
    <row r="167">
      <c r="A167" s="386" t="s">
        <v>76</v>
      </c>
      <c r="B167" s="386" t="s">
        <v>77</v>
      </c>
      <c r="C167" s="386" t="s">
        <v>16</v>
      </c>
      <c r="D167" s="386" t="n">
        <v>27331.5687615</v>
      </c>
      <c r="E167" s="386" t="n">
        <v>4.86383966316196</v>
      </c>
      <c r="F167" s="386" t="n">
        <v>99.5784439656881</v>
      </c>
      <c r="G167" s="386" t="n">
        <v>0.133919852563978</v>
      </c>
      <c r="H167" s="386" t="n">
        <v>115.7056415</v>
      </c>
      <c r="I167" s="386" t="n">
        <v>31.7483873879423</v>
      </c>
      <c r="J167" s="386" t="n">
        <v>0.421556034311929</v>
      </c>
      <c r="K167" s="386" t="n">
        <v>31.6340639179836</v>
      </c>
    </row>
    <row r="168">
      <c r="A168" s="386" t="s">
        <v>76</v>
      </c>
      <c r="B168" s="386" t="s">
        <v>77</v>
      </c>
      <c r="C168" s="386" t="s">
        <v>17</v>
      </c>
      <c r="D168" s="386" t="n">
        <v>53949.9926258</v>
      </c>
      <c r="E168" s="386" t="n">
        <v>2.70958691384407</v>
      </c>
      <c r="F168" s="386" t="n">
        <v>97.8073192171916</v>
      </c>
      <c r="G168" s="386" t="n">
        <v>0.332410544916045</v>
      </c>
      <c r="H168" s="386" t="n">
        <v>1209.4709579</v>
      </c>
      <c r="I168" s="386" t="n">
        <v>15.0422617718568</v>
      </c>
      <c r="J168" s="386" t="n">
        <v>2.19268078280842</v>
      </c>
      <c r="K168" s="386" t="n">
        <v>14.8275957597996</v>
      </c>
    </row>
    <row r="169">
      <c r="A169" s="386" t="s">
        <v>78</v>
      </c>
      <c r="B169" s="386" t="s">
        <v>79</v>
      </c>
      <c r="C169" s="386" t="s">
        <v>16</v>
      </c>
      <c r="D169" s="386" t="n">
        <v>115931.226948</v>
      </c>
      <c r="E169" s="386" t="n">
        <v>3.12409730257555</v>
      </c>
      <c r="F169" s="386" t="n">
        <v>99.1384633821416</v>
      </c>
      <c r="G169" s="386" t="n">
        <v>0.200922567878129</v>
      </c>
      <c r="H169" s="386" t="n">
        <v>1007.469692</v>
      </c>
      <c r="I169" s="386" t="n">
        <v>23.2930710087393</v>
      </c>
      <c r="J169" s="386" t="n">
        <v>0.861536617858442</v>
      </c>
      <c r="K169" s="386" t="n">
        <v>23.120496825481</v>
      </c>
    </row>
    <row r="170">
      <c r="A170" s="386" t="s">
        <v>78</v>
      </c>
      <c r="B170" s="386" t="s">
        <v>79</v>
      </c>
      <c r="C170" s="386" t="s">
        <v>17</v>
      </c>
      <c r="D170" s="386" t="n">
        <v>180108.5844701</v>
      </c>
      <c r="E170" s="386" t="n">
        <v>2.03330810351229</v>
      </c>
      <c r="F170" s="386" t="n">
        <v>99.5033609573018</v>
      </c>
      <c r="G170" s="386" t="n">
        <v>0.0991282932733872</v>
      </c>
      <c r="H170" s="386" t="n">
        <v>898.9541068</v>
      </c>
      <c r="I170" s="386" t="n">
        <v>19.9896631989415</v>
      </c>
      <c r="J170" s="386" t="n">
        <v>0.49663904269826</v>
      </c>
      <c r="K170" s="386" t="n">
        <v>19.8606986133708</v>
      </c>
    </row>
    <row r="171">
      <c r="A171" s="386" t="s">
        <v>80</v>
      </c>
      <c r="B171" s="386" t="s">
        <v>81</v>
      </c>
      <c r="C171" s="386" t="s">
        <v>16</v>
      </c>
      <c r="D171" s="386" t="n">
        <v>119726.7002283</v>
      </c>
      <c r="E171" s="386" t="n">
        <v>3.78396952155431</v>
      </c>
      <c r="F171" s="386" t="n">
        <v>99.153630093539</v>
      </c>
      <c r="G171" s="386" t="n">
        <v>0.188982888513601</v>
      </c>
      <c r="H171" s="386" t="n">
        <v>1021.9804961</v>
      </c>
      <c r="I171" s="386" t="n">
        <v>22.1772432416666</v>
      </c>
      <c r="J171" s="386" t="n">
        <v>0.846369906461003</v>
      </c>
      <c r="K171" s="386" t="n">
        <v>22.1396569970668</v>
      </c>
    </row>
    <row r="172">
      <c r="A172" s="386" t="s">
        <v>80</v>
      </c>
      <c r="B172" s="386" t="s">
        <v>81</v>
      </c>
      <c r="C172" s="386" t="s">
        <v>17</v>
      </c>
      <c r="D172" s="386" t="n">
        <v>152576.6164124</v>
      </c>
      <c r="E172" s="386" t="n">
        <v>2.82382731962367</v>
      </c>
      <c r="F172" s="386" t="n">
        <v>99.1183587375641</v>
      </c>
      <c r="G172" s="386" t="n">
        <v>0.186848406534488</v>
      </c>
      <c r="H172" s="386" t="n">
        <v>1357.1435446</v>
      </c>
      <c r="I172" s="386" t="n">
        <v>21.0860790159125</v>
      </c>
      <c r="J172" s="386" t="n">
        <v>0.881641262435937</v>
      </c>
      <c r="K172" s="386" t="n">
        <v>21.0063981547975</v>
      </c>
    </row>
    <row r="173">
      <c r="A173" s="386" t="s">
        <v>82</v>
      </c>
      <c r="B173" s="386" t="s">
        <v>83</v>
      </c>
      <c r="C173" s="386" t="s">
        <v>16</v>
      </c>
      <c r="D173" s="386" t="n">
        <v>64201.8544631</v>
      </c>
      <c r="E173" s="386" t="n">
        <v>5.649010395544</v>
      </c>
      <c r="F173" s="386" t="n">
        <v>99.1411254890632</v>
      </c>
      <c r="G173" s="386" t="n">
        <v>0.301567435622585</v>
      </c>
      <c r="H173" s="386" t="n">
        <v>556.1903406</v>
      </c>
      <c r="I173" s="386" t="n">
        <v>35.7369252901293</v>
      </c>
      <c r="J173" s="386" t="n">
        <v>0.858874510936781</v>
      </c>
      <c r="K173" s="386" t="n">
        <v>34.8103647247187</v>
      </c>
    </row>
    <row r="174">
      <c r="A174" s="386" t="s">
        <v>82</v>
      </c>
      <c r="B174" s="386" t="s">
        <v>83</v>
      </c>
      <c r="C174" s="386" t="s">
        <v>17</v>
      </c>
      <c r="D174" s="386" t="n">
        <v>72752.7354441</v>
      </c>
      <c r="E174" s="386" t="n">
        <v>4.02911885599932</v>
      </c>
      <c r="F174" s="386" t="n">
        <v>99.3827827645217</v>
      </c>
      <c r="G174" s="386" t="n">
        <v>0.300667674769835</v>
      </c>
      <c r="H174" s="386" t="n">
        <v>451.8312025</v>
      </c>
      <c r="I174" s="386" t="n">
        <v>48.0122700981534</v>
      </c>
      <c r="J174" s="386" t="n">
        <v>0.617217235478281</v>
      </c>
      <c r="K174" s="386" t="n">
        <v>48.4127605134188</v>
      </c>
    </row>
    <row r="175">
      <c r="A175" s="386" t="s">
        <v>84</v>
      </c>
      <c r="B175" s="386" t="s">
        <v>85</v>
      </c>
      <c r="C175" s="386" t="s">
        <v>16</v>
      </c>
      <c r="D175" s="386" t="n">
        <v>214047.0555539</v>
      </c>
      <c r="E175" s="386" t="n">
        <v>3.6248117316286</v>
      </c>
      <c r="F175" s="386" t="n">
        <v>99.2330085143567</v>
      </c>
      <c r="G175" s="386" t="n">
        <v>0.196304771332969</v>
      </c>
      <c r="H175" s="386" t="n">
        <v>1654.4118897</v>
      </c>
      <c r="I175" s="386" t="n">
        <v>25.557330603322</v>
      </c>
      <c r="J175" s="386" t="n">
        <v>0.766991485643269</v>
      </c>
      <c r="K175" s="386" t="n">
        <v>25.3978217616794</v>
      </c>
    </row>
    <row r="176">
      <c r="A176" s="386" t="s">
        <v>84</v>
      </c>
      <c r="B176" s="386" t="s">
        <v>85</v>
      </c>
      <c r="C176" s="386" t="s">
        <v>17</v>
      </c>
      <c r="D176" s="386" t="n">
        <v>309910.3016825</v>
      </c>
      <c r="E176" s="386" t="n">
        <v>2.48992035979678</v>
      </c>
      <c r="F176" s="386" t="n">
        <v>99.1088744217878</v>
      </c>
      <c r="G176" s="386" t="n">
        <v>0.172316551224113</v>
      </c>
      <c r="H176" s="386" t="n">
        <v>2786.5213725</v>
      </c>
      <c r="I176" s="386" t="n">
        <v>18.9872262708614</v>
      </c>
      <c r="J176" s="386" t="n">
        <v>0.891125578212184</v>
      </c>
      <c r="K176" s="386" t="n">
        <v>19.1646383558298</v>
      </c>
    </row>
    <row r="177">
      <c r="A177" s="386" t="s">
        <v>86</v>
      </c>
      <c r="B177" s="386" t="s">
        <v>87</v>
      </c>
      <c r="C177" s="386" t="s">
        <v>16</v>
      </c>
      <c r="D177" s="386" t="n">
        <v>249296.5584462</v>
      </c>
      <c r="E177" s="386" t="n">
        <v>2.5062051050237</v>
      </c>
      <c r="F177" s="386" t="n">
        <v>99.1857043677884</v>
      </c>
      <c r="G177" s="386" t="n">
        <v>0.154704418895318</v>
      </c>
      <c r="H177" s="386" t="n">
        <v>2046.676988</v>
      </c>
      <c r="I177" s="386" t="n">
        <v>18.7280051197183</v>
      </c>
      <c r="J177" s="386" t="n">
        <v>0.814295632211596</v>
      </c>
      <c r="K177" s="386" t="n">
        <v>18.8438524658011</v>
      </c>
    </row>
    <row r="178">
      <c r="A178" s="386" t="s">
        <v>86</v>
      </c>
      <c r="B178" s="386" t="s">
        <v>87</v>
      </c>
      <c r="C178" s="386" t="s">
        <v>17</v>
      </c>
      <c r="D178" s="386" t="n">
        <v>541450.1760261</v>
      </c>
      <c r="E178" s="386" t="n">
        <v>1.380989094616</v>
      </c>
      <c r="F178" s="386" t="n">
        <v>98.9912153313504</v>
      </c>
      <c r="G178" s="386" t="n">
        <v>0.133190665240888</v>
      </c>
      <c r="H178" s="386" t="n">
        <v>5517.7283619</v>
      </c>
      <c r="I178" s="386" t="n">
        <v>13.1794150819637</v>
      </c>
      <c r="J178" s="386" t="n">
        <v>1.00878466864957</v>
      </c>
      <c r="K178" s="386" t="n">
        <v>13.0698911598612</v>
      </c>
    </row>
    <row r="179">
      <c r="A179" s="386" t="s">
        <v>88</v>
      </c>
      <c r="B179" s="386" t="s">
        <v>89</v>
      </c>
      <c r="C179" s="386" t="s">
        <v>16</v>
      </c>
      <c r="D179" s="386" t="n">
        <v>45186.118318</v>
      </c>
      <c r="E179" s="386" t="n">
        <v>5.91008552739096</v>
      </c>
      <c r="F179" s="386" t="n">
        <v>98.9103580085884</v>
      </c>
      <c r="G179" s="386" t="n">
        <v>0.458245184451087</v>
      </c>
      <c r="H179" s="386" t="n">
        <v>497.7910599</v>
      </c>
      <c r="I179" s="386" t="n">
        <v>42.2295413221859</v>
      </c>
      <c r="J179" s="386" t="n">
        <v>1.08964199141156</v>
      </c>
      <c r="K179" s="386" t="n">
        <v>41.5964102035505</v>
      </c>
    </row>
    <row r="180">
      <c r="A180" s="386" t="s">
        <v>88</v>
      </c>
      <c r="B180" s="386" t="s">
        <v>89</v>
      </c>
      <c r="C180" s="386" t="s">
        <v>17</v>
      </c>
      <c r="D180" s="386" t="n">
        <v>267302.9104281</v>
      </c>
      <c r="E180" s="386" t="n">
        <v>1.46218866386729</v>
      </c>
      <c r="F180" s="386" t="n">
        <v>99.0757512711347</v>
      </c>
      <c r="G180" s="386" t="n">
        <v>0.131547275913739</v>
      </c>
      <c r="H180" s="386" t="n">
        <v>2493.5907325</v>
      </c>
      <c r="I180" s="386" t="n">
        <v>13.9440091605917</v>
      </c>
      <c r="J180" s="386" t="n">
        <v>0.924248728865337</v>
      </c>
      <c r="K180" s="386" t="n">
        <v>14.1013395872616</v>
      </c>
    </row>
    <row r="181">
      <c r="A181" s="386" t="s">
        <v>90</v>
      </c>
      <c r="B181" s="386" t="s">
        <v>91</v>
      </c>
      <c r="C181" s="386" t="s">
        <v>16</v>
      </c>
      <c r="D181" s="386" t="n">
        <v>116199.3044102</v>
      </c>
      <c r="E181" s="386" t="n">
        <v>4.80416684425105</v>
      </c>
      <c r="F181" s="386" t="n">
        <v>98.7948610881549</v>
      </c>
      <c r="G181" s="386" t="n">
        <v>0.292940143812085</v>
      </c>
      <c r="H181" s="386" t="n">
        <v>1417.4452166</v>
      </c>
      <c r="I181" s="386" t="n">
        <v>24.1551465104091</v>
      </c>
      <c r="J181" s="386" t="n">
        <v>1.20513891184511</v>
      </c>
      <c r="K181" s="386" t="n">
        <v>24.014643067785</v>
      </c>
    </row>
    <row r="182">
      <c r="A182" s="386" t="s">
        <v>90</v>
      </c>
      <c r="B182" s="386" t="s">
        <v>91</v>
      </c>
      <c r="C182" s="386" t="s">
        <v>17</v>
      </c>
      <c r="D182" s="386" t="n">
        <v>530017.2991187</v>
      </c>
      <c r="E182" s="386" t="n">
        <v>1.51433019290463</v>
      </c>
      <c r="F182" s="386" t="n">
        <v>98.826570421504</v>
      </c>
      <c r="G182" s="386" t="n">
        <v>0.15540180730281</v>
      </c>
      <c r="H182" s="386" t="n">
        <v>6293.2263383</v>
      </c>
      <c r="I182" s="386" t="n">
        <v>13.1157517980173</v>
      </c>
      <c r="J182" s="386" t="n">
        <v>1.17342957849605</v>
      </c>
      <c r="K182" s="386" t="n">
        <v>13.0879840891039</v>
      </c>
    </row>
    <row r="183">
      <c r="A183" s="386" t="s">
        <v>92</v>
      </c>
      <c r="B183" s="386" t="s">
        <v>93</v>
      </c>
      <c r="C183" s="386" t="s">
        <v>16</v>
      </c>
      <c r="D183" s="386" t="n">
        <v>158106.8684741</v>
      </c>
      <c r="E183" s="386" t="n">
        <v>5.3348939550564</v>
      </c>
      <c r="F183" s="386" t="n">
        <v>99.4263121677949</v>
      </c>
      <c r="G183" s="386" t="n">
        <v>0.19239185569507</v>
      </c>
      <c r="H183" s="386" t="n">
        <v>912.2734682</v>
      </c>
      <c r="I183" s="386" t="n">
        <v>33.7654745429052</v>
      </c>
      <c r="J183" s="386" t="n">
        <v>0.573687832205143</v>
      </c>
      <c r="K183" s="386" t="n">
        <v>33.3435914604498</v>
      </c>
    </row>
    <row r="184">
      <c r="A184" s="386" t="s">
        <v>92</v>
      </c>
      <c r="B184" s="386" t="s">
        <v>93</v>
      </c>
      <c r="C184" s="386" t="s">
        <v>17</v>
      </c>
      <c r="D184" s="386" t="n">
        <v>814660.6353254</v>
      </c>
      <c r="E184" s="386" t="n">
        <v>1.27575497338116</v>
      </c>
      <c r="F184" s="386" t="n">
        <v>98.7167297075177</v>
      </c>
      <c r="G184" s="386" t="n">
        <v>0.168302969951247</v>
      </c>
      <c r="H184" s="386" t="n">
        <v>10590.1987927</v>
      </c>
      <c r="I184" s="386" t="n">
        <v>12.904433455637</v>
      </c>
      <c r="J184" s="386" t="n">
        <v>1.2832702924823</v>
      </c>
      <c r="K184" s="386" t="n">
        <v>12.946858421784</v>
      </c>
    </row>
    <row r="185">
      <c r="A185" s="386" t="s">
        <v>94</v>
      </c>
      <c r="B185" s="386" t="s">
        <v>95</v>
      </c>
      <c r="C185" s="386" t="s">
        <v>16</v>
      </c>
      <c r="D185" s="386" t="n">
        <v>16933.600063</v>
      </c>
      <c r="E185" s="386" t="n">
        <v>9.21437630319041</v>
      </c>
      <c r="F185" s="386" t="n">
        <v>98.0154736138663</v>
      </c>
      <c r="G185" s="386" t="n">
        <v>0.709829834687969</v>
      </c>
      <c r="H185" s="386" t="n">
        <v>342.8558257</v>
      </c>
      <c r="I185" s="386" t="n">
        <v>36.0600607024959</v>
      </c>
      <c r="J185" s="386" t="n">
        <v>1.98452638613369</v>
      </c>
      <c r="K185" s="386" t="n">
        <v>35.0583937398485</v>
      </c>
    </row>
    <row r="186">
      <c r="A186" s="386" t="s">
        <v>94</v>
      </c>
      <c r="B186" s="386" t="s">
        <v>95</v>
      </c>
      <c r="C186" s="386" t="s">
        <v>17</v>
      </c>
      <c r="D186" s="386" t="n">
        <v>103019.8912031</v>
      </c>
      <c r="E186" s="386" t="n">
        <v>2.08983623310946</v>
      </c>
      <c r="F186" s="386" t="n">
        <v>98.9991285548099</v>
      </c>
      <c r="G186" s="386" t="n">
        <v>0.184328918341784</v>
      </c>
      <c r="H186" s="386" t="n">
        <v>1041.5209598</v>
      </c>
      <c r="I186" s="386" t="n">
        <v>18.2748262811345</v>
      </c>
      <c r="J186" s="386" t="n">
        <v>1.00087144519006</v>
      </c>
      <c r="K186" s="386" t="n">
        <v>18.232513646967</v>
      </c>
    </row>
    <row r="187">
      <c r="A187" s="386" t="s">
        <v>96</v>
      </c>
      <c r="B187" s="386" t="s">
        <v>97</v>
      </c>
      <c r="C187" s="386" t="s">
        <v>16</v>
      </c>
      <c r="D187" s="386" t="n">
        <v>7827.535832</v>
      </c>
      <c r="E187" s="386" t="n">
        <v>8.02485588953213</v>
      </c>
      <c r="F187" s="386" t="n">
        <v>94.5177263039633</v>
      </c>
      <c r="G187" s="386" t="n">
        <v>1.2581189299959</v>
      </c>
      <c r="H187" s="386" t="n">
        <v>454.0174153</v>
      </c>
      <c r="I187" s="386" t="n">
        <v>23.5309083449463</v>
      </c>
      <c r="J187" s="386" t="n">
        <v>5.48227369603669</v>
      </c>
      <c r="K187" s="386" t="n">
        <v>21.6907340414534</v>
      </c>
    </row>
    <row r="188">
      <c r="A188" s="386" t="s">
        <v>96</v>
      </c>
      <c r="B188" s="386" t="s">
        <v>97</v>
      </c>
      <c r="C188" s="386" t="s">
        <v>17</v>
      </c>
      <c r="D188" s="386" t="n">
        <v>133989.1115669</v>
      </c>
      <c r="E188" s="386" t="n">
        <v>1.37121879872765</v>
      </c>
      <c r="F188" s="386" t="n">
        <v>97.8596553430171</v>
      </c>
      <c r="G188" s="386" t="n">
        <v>0.194671996605274</v>
      </c>
      <c r="H188" s="386" t="n">
        <v>2930.5527189</v>
      </c>
      <c r="I188" s="386" t="n">
        <v>8.91807800644008</v>
      </c>
      <c r="J188" s="386" t="n">
        <v>2.14034465698287</v>
      </c>
      <c r="K188" s="386" t="n">
        <v>8.90068542492763</v>
      </c>
    </row>
    <row r="189">
      <c r="A189" s="386" t="s">
        <v>98</v>
      </c>
      <c r="B189" s="386" t="s">
        <v>99</v>
      </c>
      <c r="C189" s="386" t="s">
        <v>16</v>
      </c>
      <c r="D189" s="386" t="n">
        <v>23153.9638305</v>
      </c>
      <c r="E189" s="386" t="n">
        <v>6.11746745034679</v>
      </c>
      <c r="F189" s="386" t="n">
        <v>97.5230514489592</v>
      </c>
      <c r="G189" s="386" t="n">
        <v>0.662423391770861</v>
      </c>
      <c r="H189" s="386" t="n">
        <v>588.0781652</v>
      </c>
      <c r="I189" s="386" t="n">
        <v>27.1101783501406</v>
      </c>
      <c r="J189" s="386" t="n">
        <v>2.47694855104084</v>
      </c>
      <c r="K189" s="386" t="n">
        <v>26.0811030933676</v>
      </c>
    </row>
    <row r="190">
      <c r="A190" s="386" t="s">
        <v>98</v>
      </c>
      <c r="B190" s="386" t="s">
        <v>99</v>
      </c>
      <c r="C190" s="386" t="s">
        <v>17</v>
      </c>
      <c r="D190" s="386" t="n">
        <v>41826.3235422</v>
      </c>
      <c r="E190" s="386" t="n">
        <v>3.62844034188747</v>
      </c>
      <c r="F190" s="386" t="n">
        <v>98.540401755</v>
      </c>
      <c r="G190" s="386" t="n">
        <v>0.327343473320943</v>
      </c>
      <c r="H190" s="386" t="n">
        <v>619.5390657</v>
      </c>
      <c r="I190" s="386" t="n">
        <v>22.5905108456187</v>
      </c>
      <c r="J190" s="386" t="n">
        <v>1.45959824499995</v>
      </c>
      <c r="K190" s="386" t="n">
        <v>22.0996137008399</v>
      </c>
    </row>
    <row r="191">
      <c r="A191" s="386" t="s">
        <v>100</v>
      </c>
      <c r="B191" s="386" t="s">
        <v>101</v>
      </c>
      <c r="C191" s="386" t="s">
        <v>16</v>
      </c>
      <c r="D191" s="386" t="n">
        <v>17802.7590938</v>
      </c>
      <c r="E191" s="386" t="n">
        <v>7.6409682618033</v>
      </c>
      <c r="F191" s="386" t="n">
        <v>98.5985698465652</v>
      </c>
      <c r="G191" s="386" t="n">
        <v>0.479302352494984</v>
      </c>
      <c r="H191" s="386" t="n">
        <v>253.0394046</v>
      </c>
      <c r="I191" s="386" t="n">
        <v>36.4795374665459</v>
      </c>
      <c r="J191" s="386" t="n">
        <v>1.40143015343477</v>
      </c>
      <c r="K191" s="386" t="n">
        <v>33.7216423981413</v>
      </c>
    </row>
    <row r="192">
      <c r="A192" s="386" t="s">
        <v>100</v>
      </c>
      <c r="B192" s="386" t="s">
        <v>101</v>
      </c>
      <c r="C192" s="386" t="s">
        <v>17</v>
      </c>
      <c r="D192" s="386" t="n">
        <v>45815.1173426</v>
      </c>
      <c r="E192" s="386" t="n">
        <v>3.0845555196396</v>
      </c>
      <c r="F192" s="386" t="n">
        <v>98.915845660091</v>
      </c>
      <c r="G192" s="386" t="n">
        <v>0.34841627011224</v>
      </c>
      <c r="H192" s="386" t="n">
        <v>502.1506713</v>
      </c>
      <c r="I192" s="386" t="n">
        <v>32.0079720179384</v>
      </c>
      <c r="J192" s="386" t="n">
        <v>1.08415433990904</v>
      </c>
      <c r="K192" s="386" t="n">
        <v>31.7887303783503</v>
      </c>
    </row>
    <row r="193">
      <c r="A193" s="386" t="s">
        <v>102</v>
      </c>
      <c r="B193" s="386" t="s">
        <v>103</v>
      </c>
      <c r="C193" s="386" t="s">
        <v>16</v>
      </c>
      <c r="D193" s="386" t="n">
        <v>34455.2619707</v>
      </c>
      <c r="E193" s="386" t="n">
        <v>5.80697017307977</v>
      </c>
      <c r="F193" s="386" t="n">
        <v>99.1902758498845</v>
      </c>
      <c r="G193" s="386" t="n">
        <v>0.429079666487759</v>
      </c>
      <c r="H193" s="386" t="n">
        <v>281.270089</v>
      </c>
      <c r="I193" s="386" t="n">
        <v>53.3385205556679</v>
      </c>
      <c r="J193" s="386" t="n">
        <v>0.809724150115488</v>
      </c>
      <c r="K193" s="386" t="n">
        <v>52.5617649843184</v>
      </c>
    </row>
    <row r="194">
      <c r="A194" s="386" t="s">
        <v>102</v>
      </c>
      <c r="B194" s="386" t="s">
        <v>103</v>
      </c>
      <c r="C194" s="386" t="s">
        <v>17</v>
      </c>
      <c r="D194" s="386" t="n">
        <v>169997.9626857</v>
      </c>
      <c r="E194" s="386" t="n">
        <v>1.9006173070693</v>
      </c>
      <c r="F194" s="386" t="n">
        <v>99.5191072138106</v>
      </c>
      <c r="G194" s="386" t="n">
        <v>0.096024609040154</v>
      </c>
      <c r="H194" s="386" t="n">
        <v>821.4582728</v>
      </c>
      <c r="I194" s="386" t="n">
        <v>20.124893192766</v>
      </c>
      <c r="J194" s="386" t="n">
        <v>0.480892786189441</v>
      </c>
      <c r="K194" s="386" t="n">
        <v>19.8719623930203</v>
      </c>
    </row>
    <row r="195">
      <c r="A195" s="386" t="s">
        <v>104</v>
      </c>
      <c r="B195" s="386" t="s">
        <v>105</v>
      </c>
      <c r="C195" s="386" t="s">
        <v>16</v>
      </c>
      <c r="D195" s="386" t="n">
        <v>5172.4220801</v>
      </c>
      <c r="E195" s="386" t="n">
        <v>9.24606309204023</v>
      </c>
      <c r="F195" s="386" t="n">
        <v>97.9350507353908</v>
      </c>
      <c r="G195" s="386" t="n">
        <v>0.992688203334793</v>
      </c>
      <c r="H195" s="386" t="n">
        <v>109.0599238</v>
      </c>
      <c r="I195" s="386" t="n">
        <v>47.2026294204166</v>
      </c>
      <c r="J195" s="386" t="n">
        <v>2.06494926460919</v>
      </c>
      <c r="K195" s="386" t="n">
        <v>47.0805608758704</v>
      </c>
    </row>
    <row r="196">
      <c r="A196" s="386" t="s">
        <v>104</v>
      </c>
      <c r="B196" s="386" t="s">
        <v>105</v>
      </c>
      <c r="C196" s="386" t="s">
        <v>17</v>
      </c>
      <c r="D196" s="386" t="n">
        <v>9654.7331414</v>
      </c>
      <c r="E196" s="386" t="n">
        <v>4.30665469268915</v>
      </c>
      <c r="F196" s="386" t="n">
        <v>98.3055338726712</v>
      </c>
      <c r="G196" s="386" t="n">
        <v>0.453134008394486</v>
      </c>
      <c r="H196" s="386" t="n">
        <v>166.4160463</v>
      </c>
      <c r="I196" s="386" t="n">
        <v>27.1721748824172</v>
      </c>
      <c r="J196" s="386" t="n">
        <v>1.69446612732876</v>
      </c>
      <c r="K196" s="386" t="n">
        <v>26.2888587105057</v>
      </c>
    </row>
    <row r="197">
      <c r="A197" s="386" t="s">
        <v>106</v>
      </c>
      <c r="B197" s="386" t="s">
        <v>107</v>
      </c>
      <c r="C197" s="386" t="s">
        <v>16</v>
      </c>
      <c r="D197" s="386" t="n">
        <v>97474.2840647</v>
      </c>
      <c r="E197" s="386" t="n">
        <v>3.48911391870383</v>
      </c>
      <c r="F197" s="386" t="n">
        <v>99.2417930185421</v>
      </c>
      <c r="G197" s="386" t="n">
        <v>0.179107150513539</v>
      </c>
      <c r="H197" s="386" t="n">
        <v>744.7032187</v>
      </c>
      <c r="I197" s="386" t="n">
        <v>23.4413505899728</v>
      </c>
      <c r="J197" s="386" t="n">
        <v>0.758206981457915</v>
      </c>
      <c r="K197" s="386" t="n">
        <v>23.4433541158209</v>
      </c>
    </row>
    <row r="198">
      <c r="A198" s="386" t="s">
        <v>106</v>
      </c>
      <c r="B198" s="386" t="s">
        <v>107</v>
      </c>
      <c r="C198" s="386" t="s">
        <v>17</v>
      </c>
      <c r="D198" s="386" t="n">
        <v>188000.7646643</v>
      </c>
      <c r="E198" s="386" t="n">
        <v>2.12196602498819</v>
      </c>
      <c r="F198" s="386" t="n">
        <v>98.8585832418873</v>
      </c>
      <c r="G198" s="386" t="n">
        <v>0.20281763217533</v>
      </c>
      <c r="H198" s="386" t="n">
        <v>2170.6483776</v>
      </c>
      <c r="I198" s="386" t="n">
        <v>17.5187742675879</v>
      </c>
      <c r="J198" s="386" t="n">
        <v>1.14141675811272</v>
      </c>
      <c r="K198" s="386" t="n">
        <v>17.5661200265533</v>
      </c>
    </row>
    <row r="199">
      <c r="A199" s="386" t="s">
        <v>108</v>
      </c>
      <c r="B199" s="386" t="s">
        <v>109</v>
      </c>
      <c r="C199" s="386" t="s">
        <v>16</v>
      </c>
      <c r="D199" s="386" t="n">
        <v>205972.7027432</v>
      </c>
      <c r="E199" s="386" t="n">
        <v>2.8726525707915</v>
      </c>
      <c r="F199" s="386" t="n">
        <v>99.3632202718033</v>
      </c>
      <c r="G199" s="386" t="n">
        <v>0.131462073934792</v>
      </c>
      <c r="H199" s="386" t="n">
        <v>1319.9978957</v>
      </c>
      <c r="I199" s="386" t="n">
        <v>20.652131625036</v>
      </c>
      <c r="J199" s="386" t="n">
        <v>0.636779728196707</v>
      </c>
      <c r="K199" s="386" t="n">
        <v>20.5133650324617</v>
      </c>
    </row>
    <row r="200">
      <c r="A200" s="386" t="s">
        <v>108</v>
      </c>
      <c r="B200" s="386" t="s">
        <v>109</v>
      </c>
      <c r="C200" s="386" t="s">
        <v>17</v>
      </c>
      <c r="D200" s="386" t="n">
        <v>248754.9225678</v>
      </c>
      <c r="E200" s="386" t="n">
        <v>2.26048306385791</v>
      </c>
      <c r="F200" s="386" t="n">
        <v>98.9606065609179</v>
      </c>
      <c r="G200" s="386" t="n">
        <v>0.211223660107134</v>
      </c>
      <c r="H200" s="386" t="n">
        <v>2612.698562</v>
      </c>
      <c r="I200" s="386" t="n">
        <v>20.420212057058</v>
      </c>
      <c r="J200" s="386" t="n">
        <v>1.03939343908214</v>
      </c>
      <c r="K200" s="386" t="n">
        <v>20.1105959863262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942</v>
      </c>
    </row>
    <row r="210">
      <c r="A210" s="5" t="s">
        <v>26</v>
      </c>
      <c r="B210" s="5" t="s">
        <v>114</v>
      </c>
      <c r="C210" s="5" t="s">
        <v>11</v>
      </c>
      <c r="D210" s="5" t="s">
        <v>930</v>
      </c>
      <c r="E210" s="5" t="s">
        <v>931</v>
      </c>
      <c r="F210" s="5" t="s">
        <v>932</v>
      </c>
      <c r="G210" s="5" t="s">
        <v>933</v>
      </c>
      <c r="H210" s="5" t="s">
        <v>934</v>
      </c>
      <c r="I210" s="5" t="s">
        <v>935</v>
      </c>
      <c r="J210" s="5" t="s">
        <v>936</v>
      </c>
      <c r="K210" s="5" t="s">
        <v>937</v>
      </c>
    </row>
    <row r="211">
      <c r="A211" s="387" t="s">
        <v>88</v>
      </c>
      <c r="B211" s="387" t="s">
        <v>115</v>
      </c>
      <c r="C211" s="387" t="s">
        <v>16</v>
      </c>
      <c r="D211" s="387" t="n">
        <v>26469.4366028</v>
      </c>
      <c r="E211" s="387" t="n">
        <v>10.7484951631201</v>
      </c>
      <c r="F211" s="387" t="n">
        <v>98.8349553733804</v>
      </c>
      <c r="G211" s="387" t="n">
        <v>0.708470295531082</v>
      </c>
      <c r="H211" s="387" t="n">
        <v>312.015873</v>
      </c>
      <c r="I211" s="387" t="n">
        <v>62.4435240352477</v>
      </c>
      <c r="J211" s="387" t="n">
        <v>1.16504462661964</v>
      </c>
      <c r="K211" s="387" t="n">
        <v>60.1021011919062</v>
      </c>
    </row>
    <row r="212">
      <c r="A212" s="387" t="s">
        <v>88</v>
      </c>
      <c r="B212" s="387" t="s">
        <v>115</v>
      </c>
      <c r="C212" s="387" t="s">
        <v>17</v>
      </c>
      <c r="D212" s="387" t="n">
        <v>69658.7251942</v>
      </c>
      <c r="E212" s="387" t="n">
        <v>4.09227029937706</v>
      </c>
      <c r="F212" s="387" t="n">
        <v>99.0263578233713</v>
      </c>
      <c r="G212" s="387" t="n">
        <v>0.42191829864412</v>
      </c>
      <c r="H212" s="387" t="n">
        <v>684.8951563</v>
      </c>
      <c r="I212" s="387" t="n">
        <v>42.6996439821543</v>
      </c>
      <c r="J212" s="387" t="n">
        <v>0.973642176628647</v>
      </c>
      <c r="K212" s="387" t="n">
        <v>42.9121020192783</v>
      </c>
    </row>
    <row r="213">
      <c r="A213" s="387" t="s">
        <v>92</v>
      </c>
      <c r="B213" s="387" t="s">
        <v>116</v>
      </c>
      <c r="C213" s="387" t="s">
        <v>16</v>
      </c>
      <c r="D213" s="387" t="n">
        <v>11782.4665863</v>
      </c>
      <c r="E213" s="387" t="n">
        <v>8.53817050648762</v>
      </c>
      <c r="F213" s="387" t="n">
        <v>99.5497462660866</v>
      </c>
      <c r="G213" s="387" t="n">
        <v>0.456961471605431</v>
      </c>
      <c r="H213" s="387" t="n">
        <v>53.2909402</v>
      </c>
      <c r="I213" s="387" t="n">
        <v>100</v>
      </c>
      <c r="J213" s="387" t="n">
        <v>0.450253733913379</v>
      </c>
      <c r="K213" s="387" t="n">
        <v>101.032806893834</v>
      </c>
    </row>
    <row r="214">
      <c r="A214" s="387" t="s">
        <v>92</v>
      </c>
      <c r="B214" s="387" t="s">
        <v>116</v>
      </c>
      <c r="C214" s="387" t="s">
        <v>17</v>
      </c>
      <c r="D214" s="387" t="n">
        <v>42947.9741893</v>
      </c>
      <c r="E214" s="387" t="n">
        <v>4.05278113342497</v>
      </c>
      <c r="F214" s="387" t="n">
        <v>99.2329251385902</v>
      </c>
      <c r="G214" s="387" t="n">
        <v>0.333919307035888</v>
      </c>
      <c r="H214" s="387" t="n">
        <v>331.9897232</v>
      </c>
      <c r="I214" s="387" t="n">
        <v>43.5994676894133</v>
      </c>
      <c r="J214" s="387" t="n">
        <v>0.767074861409752</v>
      </c>
      <c r="K214" s="387" t="n">
        <v>43.1975955208914</v>
      </c>
    </row>
    <row r="215">
      <c r="A215" s="387" t="s">
        <v>94</v>
      </c>
      <c r="B215" s="387" t="s">
        <v>117</v>
      </c>
      <c r="C215" s="387" t="s">
        <v>16</v>
      </c>
      <c r="D215" s="387" t="n">
        <v>7432.5239799</v>
      </c>
      <c r="E215" s="387" t="n">
        <v>17.9417273879395</v>
      </c>
      <c r="F215" s="387" t="n">
        <v>100</v>
      </c>
      <c r="G215" s="387" t="n">
        <v>0</v>
      </c>
      <c r="H215" s="387"/>
      <c r="I215" s="387"/>
      <c r="J215" s="387"/>
      <c r="K215" s="387"/>
    </row>
    <row r="216">
      <c r="A216" s="387" t="s">
        <v>94</v>
      </c>
      <c r="B216" s="387" t="s">
        <v>117</v>
      </c>
      <c r="C216" s="387" t="s">
        <v>17</v>
      </c>
      <c r="D216" s="387" t="n">
        <v>42936.8108978</v>
      </c>
      <c r="E216" s="387" t="n">
        <v>2.98070950950151</v>
      </c>
      <c r="F216" s="387" t="n">
        <v>99.0547292941094</v>
      </c>
      <c r="G216" s="387" t="n">
        <v>0.290740723370535</v>
      </c>
      <c r="H216" s="387" t="n">
        <v>409.7422691</v>
      </c>
      <c r="I216" s="387" t="n">
        <v>31.2615961648614</v>
      </c>
      <c r="J216" s="387" t="n">
        <v>0.9452707058906</v>
      </c>
      <c r="K216" s="387" t="n">
        <v>30.4666625854107</v>
      </c>
    </row>
    <row r="217">
      <c r="A217" s="387" t="s">
        <v>96</v>
      </c>
      <c r="B217" s="387" t="s">
        <v>118</v>
      </c>
      <c r="C217" s="387" t="s">
        <v>16</v>
      </c>
      <c r="D217" s="387" t="n">
        <v>1578.366763</v>
      </c>
      <c r="E217" s="387" t="n">
        <v>25.6689499031122</v>
      </c>
      <c r="F217" s="387" t="n">
        <v>100</v>
      </c>
      <c r="G217" s="387" t="n">
        <v>0</v>
      </c>
      <c r="H217" s="387"/>
      <c r="I217" s="387"/>
      <c r="J217" s="387"/>
      <c r="K217" s="387"/>
    </row>
    <row r="218">
      <c r="A218" s="387" t="s">
        <v>96</v>
      </c>
      <c r="B218" s="387" t="s">
        <v>118</v>
      </c>
      <c r="C218" s="387" t="s">
        <v>17</v>
      </c>
      <c r="D218" s="387" t="n">
        <v>110852.4281386</v>
      </c>
      <c r="E218" s="387" t="n">
        <v>2.78716557467958</v>
      </c>
      <c r="F218" s="387" t="n">
        <v>98.5425357223969</v>
      </c>
      <c r="G218" s="387" t="n">
        <v>0.365814752585916</v>
      </c>
      <c r="H218" s="387" t="n">
        <v>1639.5301066</v>
      </c>
      <c r="I218" s="387" t="n">
        <v>24.4927905551008</v>
      </c>
      <c r="J218" s="387" t="n">
        <v>1.45746427760311</v>
      </c>
      <c r="K218" s="387" t="n">
        <v>24.7335827563204</v>
      </c>
    </row>
    <row r="219">
      <c r="A219" s="387" t="s">
        <v>98</v>
      </c>
      <c r="B219" s="387" t="s">
        <v>119</v>
      </c>
      <c r="C219" s="387" t="s">
        <v>16</v>
      </c>
      <c r="D219" s="387" t="n">
        <v>1621.4391315</v>
      </c>
      <c r="E219" s="387" t="n">
        <v>31.175789897509</v>
      </c>
      <c r="F219" s="387" t="n">
        <v>100</v>
      </c>
      <c r="G219" s="387" t="n">
        <v>0</v>
      </c>
      <c r="H219" s="387"/>
      <c r="I219" s="387"/>
      <c r="J219" s="387"/>
      <c r="K219" s="387"/>
    </row>
    <row r="220">
      <c r="A220" s="387" t="s">
        <v>98</v>
      </c>
      <c r="B220" s="387" t="s">
        <v>119</v>
      </c>
      <c r="C220" s="387" t="s">
        <v>17</v>
      </c>
      <c r="D220" s="387" t="n">
        <v>32860.8100064</v>
      </c>
      <c r="E220" s="387" t="n">
        <v>2.63778049032173</v>
      </c>
      <c r="F220" s="387" t="n">
        <v>99.0544563253296</v>
      </c>
      <c r="G220" s="387" t="n">
        <v>0.24891161537118</v>
      </c>
      <c r="H220" s="387" t="n">
        <v>313.6792851</v>
      </c>
      <c r="I220" s="387" t="n">
        <v>25.9132166645504</v>
      </c>
      <c r="J220" s="387" t="n">
        <v>0.945543674670438</v>
      </c>
      <c r="K220" s="387" t="n">
        <v>26.0757968078475</v>
      </c>
    </row>
    <row r="221">
      <c r="A221" s="387" t="s">
        <v>106</v>
      </c>
      <c r="B221" s="387" t="s">
        <v>120</v>
      </c>
      <c r="C221" s="387" t="s">
        <v>16</v>
      </c>
      <c r="D221" s="387" t="n">
        <v>9400.5758572</v>
      </c>
      <c r="E221" s="387" t="n">
        <v>12.2855325249559</v>
      </c>
      <c r="F221" s="387" t="n">
        <v>98.4876597234716</v>
      </c>
      <c r="G221" s="387" t="n">
        <v>1.13690470196405</v>
      </c>
      <c r="H221" s="387" t="n">
        <v>144.3517851</v>
      </c>
      <c r="I221" s="387" t="n">
        <v>75.089488478612</v>
      </c>
      <c r="J221" s="387" t="n">
        <v>1.51234027652845</v>
      </c>
      <c r="K221" s="387" t="n">
        <v>74.0382869932407</v>
      </c>
    </row>
    <row r="222">
      <c r="A222" s="387" t="s">
        <v>106</v>
      </c>
      <c r="B222" s="387" t="s">
        <v>120</v>
      </c>
      <c r="C222" s="387" t="s">
        <v>17</v>
      </c>
      <c r="D222" s="387" t="n">
        <v>65972.8636867</v>
      </c>
      <c r="E222" s="387" t="n">
        <v>2.34946958338275</v>
      </c>
      <c r="F222" s="387" t="n">
        <v>98.5393683858726</v>
      </c>
      <c r="G222" s="387" t="n">
        <v>0.361404590155972</v>
      </c>
      <c r="H222" s="387" t="n">
        <v>977.9040799</v>
      </c>
      <c r="I222" s="387" t="n">
        <v>24.5384590301795</v>
      </c>
      <c r="J222" s="387" t="n">
        <v>1.46063161412744</v>
      </c>
      <c r="K222" s="387" t="n">
        <v>24.3816303175111</v>
      </c>
    </row>
    <row r="223">
      <c r="A223" s="387" t="s">
        <v>108</v>
      </c>
      <c r="B223" s="387" t="s">
        <v>121</v>
      </c>
      <c r="C223" s="387" t="s">
        <v>16</v>
      </c>
      <c r="D223" s="387" t="n">
        <v>5890.8282743</v>
      </c>
      <c r="E223" s="387" t="n">
        <v>19.5053233830312</v>
      </c>
      <c r="F223" s="387" t="n">
        <v>99.2475569678298</v>
      </c>
      <c r="G223" s="387" t="n">
        <v>0.757131530954247</v>
      </c>
      <c r="H223" s="387" t="n">
        <v>44.6611768</v>
      </c>
      <c r="I223" s="387" t="n">
        <v>99.9999999999998</v>
      </c>
      <c r="J223" s="387" t="n">
        <v>0.752443032170213</v>
      </c>
      <c r="K223" s="387" t="n">
        <v>99.8659719577592</v>
      </c>
    </row>
    <row r="224">
      <c r="A224" s="387" t="s">
        <v>108</v>
      </c>
      <c r="B224" s="387" t="s">
        <v>121</v>
      </c>
      <c r="C224" s="387" t="s">
        <v>17</v>
      </c>
      <c r="D224" s="387" t="n">
        <v>80428.5066798</v>
      </c>
      <c r="E224" s="387" t="n">
        <v>2.64738369296963</v>
      </c>
      <c r="F224" s="387" t="n">
        <v>98.7408774836867</v>
      </c>
      <c r="G224" s="387" t="n">
        <v>0.375875177972394</v>
      </c>
      <c r="H224" s="387" t="n">
        <v>1025.6070869</v>
      </c>
      <c r="I224" s="387" t="n">
        <v>28.9123655278182</v>
      </c>
      <c r="J224" s="387" t="n">
        <v>1.25912251631334</v>
      </c>
      <c r="K224" s="387" t="n">
        <v>29.4762776588256</v>
      </c>
    </row>
    <row r="225">
      <c r="A225" s="387" t="s">
        <v>110</v>
      </c>
      <c r="B225" s="387" t="s">
        <v>122</v>
      </c>
      <c r="C225" s="387" t="s">
        <v>16</v>
      </c>
      <c r="D225" s="387" t="n">
        <v>950.3736725</v>
      </c>
      <c r="E225" s="387" t="n">
        <v>23.4933123385876</v>
      </c>
      <c r="F225" s="387" t="n">
        <v>100</v>
      </c>
      <c r="G225" s="387" t="n">
        <v>0</v>
      </c>
      <c r="H225" s="387"/>
      <c r="I225" s="387"/>
      <c r="J225" s="387"/>
      <c r="K225" s="387"/>
    </row>
    <row r="226">
      <c r="A226" s="387" t="s">
        <v>110</v>
      </c>
      <c r="B226" s="387" t="s">
        <v>122</v>
      </c>
      <c r="C226" s="387" t="s">
        <v>17</v>
      </c>
      <c r="D226" s="387" t="n">
        <v>36053.2779847</v>
      </c>
      <c r="E226" s="387" t="n">
        <v>2.16346159164057</v>
      </c>
      <c r="F226" s="387" t="n">
        <v>98.1248742021164</v>
      </c>
      <c r="G226" s="387" t="n">
        <v>0.413931017420722</v>
      </c>
      <c r="H226" s="387" t="n">
        <v>688.963244</v>
      </c>
      <c r="I226" s="387" t="n">
        <v>21.0868103109893</v>
      </c>
      <c r="J226" s="387" t="n">
        <v>1.87512579788366</v>
      </c>
      <c r="K226" s="387" t="n">
        <v>21.6609088620103</v>
      </c>
    </row>
    <row r="227">
      <c r="A227" s="387" t="s">
        <v>123</v>
      </c>
      <c r="B227" s="387" t="s">
        <v>124</v>
      </c>
      <c r="C227" s="387" t="s">
        <v>16</v>
      </c>
      <c r="D227" s="387" t="n">
        <v>2950.2317372</v>
      </c>
      <c r="E227" s="387" t="n">
        <v>16.6698757189357</v>
      </c>
      <c r="F227" s="387" t="n">
        <v>98.6702877602487</v>
      </c>
      <c r="G227" s="387" t="n">
        <v>0.973397570592855</v>
      </c>
      <c r="H227" s="387" t="n">
        <v>39.758263</v>
      </c>
      <c r="I227" s="387" t="n">
        <v>71.9218195190355</v>
      </c>
      <c r="J227" s="387" t="n">
        <v>1.32971223975132</v>
      </c>
      <c r="K227" s="387" t="n">
        <v>72.2302281082154</v>
      </c>
    </row>
    <row r="228">
      <c r="A228" s="387" t="s">
        <v>123</v>
      </c>
      <c r="B228" s="387" t="s">
        <v>124</v>
      </c>
      <c r="C228" s="387" t="s">
        <v>17</v>
      </c>
      <c r="D228" s="387" t="n">
        <v>22564.486184</v>
      </c>
      <c r="E228" s="387" t="n">
        <v>3.57654602577644</v>
      </c>
      <c r="F228" s="387" t="n">
        <v>99.2467752857051</v>
      </c>
      <c r="G228" s="387" t="n">
        <v>0.245853540418481</v>
      </c>
      <c r="H228" s="387" t="n">
        <v>171.2511929</v>
      </c>
      <c r="I228" s="387" t="n">
        <v>32.4514676538491</v>
      </c>
      <c r="J228" s="387" t="n">
        <v>0.753224714294927</v>
      </c>
      <c r="K228" s="387" t="n">
        <v>32.3942783820475</v>
      </c>
    </row>
    <row r="229">
      <c r="A229" s="387" t="s">
        <v>125</v>
      </c>
      <c r="B229" s="387" t="s">
        <v>126</v>
      </c>
      <c r="C229" s="387" t="s">
        <v>16</v>
      </c>
      <c r="D229" s="387" t="n">
        <v>1530.9070641</v>
      </c>
      <c r="E229" s="387" t="n">
        <v>29.030233983758</v>
      </c>
      <c r="F229" s="387" t="n">
        <v>100</v>
      </c>
      <c r="G229" s="387" t="n">
        <v>0</v>
      </c>
      <c r="H229" s="387"/>
      <c r="I229" s="387"/>
      <c r="J229" s="387"/>
      <c r="K229" s="387"/>
    </row>
    <row r="230">
      <c r="A230" s="387" t="s">
        <v>125</v>
      </c>
      <c r="B230" s="387" t="s">
        <v>126</v>
      </c>
      <c r="C230" s="387" t="s">
        <v>17</v>
      </c>
      <c r="D230" s="387" t="n">
        <v>46084.9476527</v>
      </c>
      <c r="E230" s="387" t="n">
        <v>1.9104360925013</v>
      </c>
      <c r="F230" s="387" t="n">
        <v>99.0591029544284</v>
      </c>
      <c r="G230" s="387" t="n">
        <v>0.295262922241802</v>
      </c>
      <c r="H230" s="387" t="n">
        <v>437.7305043</v>
      </c>
      <c r="I230" s="387" t="n">
        <v>30.8122648964778</v>
      </c>
      <c r="J230" s="387" t="n">
        <v>0.940897045571606</v>
      </c>
      <c r="K230" s="387" t="n">
        <v>31.0857392428172</v>
      </c>
    </row>
    <row r="231">
      <c r="A231" s="387" t="s">
        <v>127</v>
      </c>
      <c r="B231" s="387" t="s">
        <v>128</v>
      </c>
      <c r="C231" s="387" t="s">
        <v>16</v>
      </c>
      <c r="D231" s="387" t="n">
        <v>6699.0046625</v>
      </c>
      <c r="E231" s="387" t="n">
        <v>22.3554160197452</v>
      </c>
      <c r="F231" s="387" t="n">
        <v>98.2170138591818</v>
      </c>
      <c r="G231" s="387" t="n">
        <v>1.41690992679172</v>
      </c>
      <c r="H231" s="387" t="n">
        <v>121.6106253</v>
      </c>
      <c r="I231" s="387" t="n">
        <v>77.8562438714585</v>
      </c>
      <c r="J231" s="387" t="n">
        <v>1.78298614081818</v>
      </c>
      <c r="K231" s="387" t="n">
        <v>78.0514546529536</v>
      </c>
    </row>
    <row r="232">
      <c r="A232" s="387" t="s">
        <v>127</v>
      </c>
      <c r="B232" s="387" t="s">
        <v>128</v>
      </c>
      <c r="C232" s="387" t="s">
        <v>17</v>
      </c>
      <c r="D232" s="387" t="n">
        <v>62266.9948546</v>
      </c>
      <c r="E232" s="387" t="n">
        <v>2.71744528444532</v>
      </c>
      <c r="F232" s="387" t="n">
        <v>99.5575626173226</v>
      </c>
      <c r="G232" s="387" t="n">
        <v>0.176621654090061</v>
      </c>
      <c r="H232" s="387" t="n">
        <v>276.7167607</v>
      </c>
      <c r="I232" s="387" t="n">
        <v>39.6405887244378</v>
      </c>
      <c r="J232" s="387" t="n">
        <v>0.442437382677345</v>
      </c>
      <c r="K232" s="387" t="n">
        <v>39.7435254684836</v>
      </c>
    </row>
    <row r="233">
      <c r="A233" s="387" t="s">
        <v>129</v>
      </c>
      <c r="B233" s="387" t="s">
        <v>130</v>
      </c>
      <c r="C233" s="387" t="s">
        <v>16</v>
      </c>
      <c r="D233" s="387" t="n">
        <v>1996.8834598</v>
      </c>
      <c r="E233" s="387" t="n">
        <v>21.2750707182319</v>
      </c>
      <c r="F233" s="387" t="n">
        <v>100</v>
      </c>
      <c r="G233" s="387" t="n">
        <v>0.00000000000000236200733619095</v>
      </c>
      <c r="H233" s="387"/>
      <c r="I233" s="387"/>
      <c r="J233" s="387"/>
      <c r="K233" s="387"/>
    </row>
    <row r="234">
      <c r="A234" s="387" t="s">
        <v>129</v>
      </c>
      <c r="B234" s="387" t="s">
        <v>130</v>
      </c>
      <c r="C234" s="387" t="s">
        <v>17</v>
      </c>
      <c r="D234" s="387" t="n">
        <v>35126.5867482</v>
      </c>
      <c r="E234" s="387" t="n">
        <v>2.41301201995528</v>
      </c>
      <c r="F234" s="387" t="n">
        <v>99.0130257643141</v>
      </c>
      <c r="G234" s="387" t="n">
        <v>0.265094824767741</v>
      </c>
      <c r="H234" s="387" t="n">
        <v>350.146214</v>
      </c>
      <c r="I234" s="387" t="n">
        <v>26.6953830283371</v>
      </c>
      <c r="J234" s="387" t="n">
        <v>0.986974235685896</v>
      </c>
      <c r="K234" s="387" t="n">
        <v>26.5942511624671</v>
      </c>
    </row>
    <row r="235">
      <c r="A235" s="387" t="s">
        <v>131</v>
      </c>
      <c r="B235" s="387" t="s">
        <v>132</v>
      </c>
      <c r="C235" s="387" t="s">
        <v>16</v>
      </c>
      <c r="D235" s="387" t="n">
        <v>15411.3609603</v>
      </c>
      <c r="E235" s="387" t="n">
        <v>9.3124459860819</v>
      </c>
      <c r="F235" s="387" t="n">
        <v>99.6923628847592</v>
      </c>
      <c r="G235" s="387" t="n">
        <v>0.308643633509312</v>
      </c>
      <c r="H235" s="387" t="n">
        <v>47.5573704</v>
      </c>
      <c r="I235" s="387" t="n">
        <v>100</v>
      </c>
      <c r="J235" s="387" t="n">
        <v>0.307637115240821</v>
      </c>
      <c r="K235" s="387" t="n">
        <v>100.0185334913</v>
      </c>
    </row>
    <row r="236">
      <c r="A236" s="387" t="s">
        <v>131</v>
      </c>
      <c r="B236" s="387" t="s">
        <v>132</v>
      </c>
      <c r="C236" s="387" t="s">
        <v>17</v>
      </c>
      <c r="D236" s="387" t="n">
        <v>66583.6984157</v>
      </c>
      <c r="E236" s="387" t="n">
        <v>3.35002455834764</v>
      </c>
      <c r="F236" s="387" t="n">
        <v>99.3328122777536</v>
      </c>
      <c r="G236" s="387" t="n">
        <v>0.255219678060999</v>
      </c>
      <c r="H236" s="387" t="n">
        <v>447.2220716</v>
      </c>
      <c r="I236" s="387" t="n">
        <v>38.5464785796253</v>
      </c>
      <c r="J236" s="387" t="n">
        <v>0.667187722246382</v>
      </c>
      <c r="K236" s="387" t="n">
        <v>37.9978340804359</v>
      </c>
    </row>
    <row r="237">
      <c r="A237" s="387" t="s">
        <v>133</v>
      </c>
      <c r="B237" s="387" t="s">
        <v>134</v>
      </c>
      <c r="C237" s="387" t="s">
        <v>16</v>
      </c>
      <c r="D237" s="387" t="n">
        <v>26719.3765073</v>
      </c>
      <c r="E237" s="387" t="n">
        <v>10.7487210177077</v>
      </c>
      <c r="F237" s="387" t="n">
        <v>99.6377749265746</v>
      </c>
      <c r="G237" s="387" t="n">
        <v>0.353532063849782</v>
      </c>
      <c r="H237" s="387" t="n">
        <v>97.1361326</v>
      </c>
      <c r="I237" s="387" t="n">
        <v>100</v>
      </c>
      <c r="J237" s="387" t="n">
        <v>0.362225073425365</v>
      </c>
      <c r="K237" s="387" t="n">
        <v>97.2465762076794</v>
      </c>
    </row>
    <row r="238">
      <c r="A238" s="387" t="s">
        <v>133</v>
      </c>
      <c r="B238" s="387" t="s">
        <v>134</v>
      </c>
      <c r="C238" s="387" t="s">
        <v>17</v>
      </c>
      <c r="D238" s="387" t="n">
        <v>114124.7111813</v>
      </c>
      <c r="E238" s="387" t="n">
        <v>3.28431829419527</v>
      </c>
      <c r="F238" s="387" t="n">
        <v>98.9150259743626</v>
      </c>
      <c r="G238" s="387" t="n">
        <v>0.302068628555335</v>
      </c>
      <c r="H238" s="387" t="n">
        <v>1251.8052348</v>
      </c>
      <c r="I238" s="387" t="n">
        <v>27.4860652455886</v>
      </c>
      <c r="J238" s="387" t="n">
        <v>1.08497402563744</v>
      </c>
      <c r="K238" s="387" t="n">
        <v>27.5390244683845</v>
      </c>
    </row>
    <row r="239">
      <c r="A239" s="387" t="s">
        <v>135</v>
      </c>
      <c r="B239" s="387" t="s">
        <v>136</v>
      </c>
      <c r="C239" s="387" t="s">
        <v>16</v>
      </c>
      <c r="D239" s="387" t="n">
        <v>56602.4673902</v>
      </c>
      <c r="E239" s="387" t="n">
        <v>9.80519306882938</v>
      </c>
      <c r="F239" s="387" t="n">
        <v>99.3406161551987</v>
      </c>
      <c r="G239" s="387" t="n">
        <v>0.371314842772302</v>
      </c>
      <c r="H239" s="387" t="n">
        <v>375.7048629</v>
      </c>
      <c r="I239" s="387" t="n">
        <v>57.1788384669481</v>
      </c>
      <c r="J239" s="387" t="n">
        <v>0.659383844801303</v>
      </c>
      <c r="K239" s="387" t="n">
        <v>55.9410812979298</v>
      </c>
    </row>
    <row r="240">
      <c r="A240" s="387" t="s">
        <v>135</v>
      </c>
      <c r="B240" s="387" t="s">
        <v>136</v>
      </c>
      <c r="C240" s="387" t="s">
        <v>17</v>
      </c>
      <c r="D240" s="387" t="n">
        <v>158658.0772102</v>
      </c>
      <c r="E240" s="387" t="n">
        <v>3.66668196666545</v>
      </c>
      <c r="F240" s="387" t="n">
        <v>98.4149683812991</v>
      </c>
      <c r="G240" s="387" t="n">
        <v>0.43568012880416</v>
      </c>
      <c r="H240" s="387" t="n">
        <v>2555.2827286</v>
      </c>
      <c r="I240" s="387" t="n">
        <v>27.0181235692268</v>
      </c>
      <c r="J240" s="387" t="n">
        <v>1.58503161870086</v>
      </c>
      <c r="K240" s="387" t="n">
        <v>27.0514768252797</v>
      </c>
    </row>
    <row r="241">
      <c r="A241" s="387" t="s">
        <v>137</v>
      </c>
      <c r="B241" s="387" t="s">
        <v>138</v>
      </c>
      <c r="C241" s="387" t="s">
        <v>16</v>
      </c>
      <c r="D241" s="387" t="n">
        <v>21977.862731</v>
      </c>
      <c r="E241" s="387" t="n">
        <v>9.46083217728966</v>
      </c>
      <c r="F241" s="387" t="n">
        <v>98.3089913990283</v>
      </c>
      <c r="G241" s="387" t="n">
        <v>0.617789266264792</v>
      </c>
      <c r="H241" s="387" t="n">
        <v>378.0402421</v>
      </c>
      <c r="I241" s="387" t="n">
        <v>36.916738838971</v>
      </c>
      <c r="J241" s="387" t="n">
        <v>1.69100860097166</v>
      </c>
      <c r="K241" s="387" t="n">
        <v>35.9159850687568</v>
      </c>
    </row>
    <row r="242">
      <c r="A242" s="387" t="s">
        <v>137</v>
      </c>
      <c r="B242" s="387" t="s">
        <v>138</v>
      </c>
      <c r="C242" s="387" t="s">
        <v>17</v>
      </c>
      <c r="D242" s="387" t="n">
        <v>66117.3062078</v>
      </c>
      <c r="E242" s="387" t="n">
        <v>4.43006343765722</v>
      </c>
      <c r="F242" s="387" t="n">
        <v>97.8100603928358</v>
      </c>
      <c r="G242" s="387" t="n">
        <v>0.570041812588158</v>
      </c>
      <c r="H242" s="387" t="n">
        <v>1480.3477986</v>
      </c>
      <c r="I242" s="387" t="n">
        <v>25.9972989409123</v>
      </c>
      <c r="J242" s="387" t="n">
        <v>2.18993960716424</v>
      </c>
      <c r="K242" s="387" t="n">
        <v>25.4599825188274</v>
      </c>
    </row>
    <row r="243">
      <c r="A243" s="387" t="s">
        <v>139</v>
      </c>
      <c r="B243" s="387" t="s">
        <v>140</v>
      </c>
      <c r="C243" s="387" t="s">
        <v>16</v>
      </c>
      <c r="D243" s="387" t="n">
        <v>17614.1820191</v>
      </c>
      <c r="E243" s="387" t="n">
        <v>14.8864872488037</v>
      </c>
      <c r="F243" s="387" t="n">
        <v>99.2279430190399</v>
      </c>
      <c r="G243" s="387" t="n">
        <v>0.511706333758314</v>
      </c>
      <c r="H243" s="387" t="n">
        <v>137.0496231</v>
      </c>
      <c r="I243" s="387" t="n">
        <v>71.3320325894124</v>
      </c>
      <c r="J243" s="387" t="n">
        <v>0.772056980960081</v>
      </c>
      <c r="K243" s="387" t="n">
        <v>65.7666055496454</v>
      </c>
    </row>
    <row r="244">
      <c r="A244" s="387" t="s">
        <v>139</v>
      </c>
      <c r="B244" s="387" t="s">
        <v>140</v>
      </c>
      <c r="C244" s="387" t="s">
        <v>17</v>
      </c>
      <c r="D244" s="387" t="n">
        <v>84602.4969938</v>
      </c>
      <c r="E244" s="387" t="n">
        <v>4.22758727559248</v>
      </c>
      <c r="F244" s="387" t="n">
        <v>98.8142257104703</v>
      </c>
      <c r="G244" s="387" t="n">
        <v>0.423256719711984</v>
      </c>
      <c r="H244" s="387" t="n">
        <v>1015.2330299</v>
      </c>
      <c r="I244" s="387" t="n">
        <v>35.2155361992745</v>
      </c>
      <c r="J244" s="387" t="n">
        <v>1.18577428952972</v>
      </c>
      <c r="K244" s="387" t="n">
        <v>35.2712867907439</v>
      </c>
    </row>
    <row r="245">
      <c r="A245" s="387" t="s">
        <v>141</v>
      </c>
      <c r="B245" s="387" t="s">
        <v>142</v>
      </c>
      <c r="C245" s="387" t="s">
        <v>16</v>
      </c>
      <c r="D245" s="387" t="n">
        <v>42065.1425299</v>
      </c>
      <c r="E245" s="387" t="n">
        <v>5.36305658488407</v>
      </c>
      <c r="F245" s="387" t="n">
        <v>99.1152897037149</v>
      </c>
      <c r="G245" s="387" t="n">
        <v>0.388368178454734</v>
      </c>
      <c r="H245" s="387" t="n">
        <v>375.4765266</v>
      </c>
      <c r="I245" s="387" t="n">
        <v>44.8209992787657</v>
      </c>
      <c r="J245" s="387" t="n">
        <v>0.884710296285119</v>
      </c>
      <c r="K245" s="387" t="n">
        <v>43.5094117033308</v>
      </c>
    </row>
    <row r="246">
      <c r="A246" s="387" t="s">
        <v>141</v>
      </c>
      <c r="B246" s="387" t="s">
        <v>142</v>
      </c>
      <c r="C246" s="387" t="s">
        <v>17</v>
      </c>
      <c r="D246" s="387" t="n">
        <v>33696.6964348</v>
      </c>
      <c r="E246" s="387" t="n">
        <v>5.89048660942545</v>
      </c>
      <c r="F246" s="387" t="n">
        <v>99.5566443779624</v>
      </c>
      <c r="G246" s="387" t="n">
        <v>0.198139706793232</v>
      </c>
      <c r="H246" s="387" t="n">
        <v>150.0615042</v>
      </c>
      <c r="I246" s="387" t="n">
        <v>45.6471565721542</v>
      </c>
      <c r="J246" s="387" t="n">
        <v>0.443355622037558</v>
      </c>
      <c r="K246" s="387" t="n">
        <v>44.492780390854</v>
      </c>
    </row>
    <row r="247">
      <c r="A247" s="387" t="s">
        <v>143</v>
      </c>
      <c r="B247" s="387" t="s">
        <v>144</v>
      </c>
      <c r="C247" s="387" t="s">
        <v>16</v>
      </c>
      <c r="D247" s="387" t="n">
        <v>8990.2664386</v>
      </c>
      <c r="E247" s="387" t="n">
        <v>10.2412450445019</v>
      </c>
      <c r="F247" s="387" t="n">
        <v>99.3388181413385</v>
      </c>
      <c r="G247" s="387" t="n">
        <v>0.399347866047724</v>
      </c>
      <c r="H247" s="387" t="n">
        <v>59.8376464</v>
      </c>
      <c r="I247" s="387" t="n">
        <v>58.9522530711036</v>
      </c>
      <c r="J247" s="387" t="n">
        <v>0.661181858661463</v>
      </c>
      <c r="K247" s="387" t="n">
        <v>59.999748209605</v>
      </c>
    </row>
    <row r="248">
      <c r="A248" s="387" t="s">
        <v>143</v>
      </c>
      <c r="B248" s="387" t="s">
        <v>144</v>
      </c>
      <c r="C248" s="387" t="s">
        <v>17</v>
      </c>
      <c r="D248" s="387" t="n">
        <v>25708.1997935</v>
      </c>
      <c r="E248" s="387" t="n">
        <v>4.53783286990228</v>
      </c>
      <c r="F248" s="387" t="n">
        <v>99.4540460854266</v>
      </c>
      <c r="G248" s="387" t="n">
        <v>0.279146850474525</v>
      </c>
      <c r="H248" s="387" t="n">
        <v>141.1254028</v>
      </c>
      <c r="I248" s="387" t="n">
        <v>50.3931095283052</v>
      </c>
      <c r="J248" s="387" t="n">
        <v>0.545953914573369</v>
      </c>
      <c r="K248" s="387" t="n">
        <v>50.8509656046512</v>
      </c>
    </row>
    <row r="249">
      <c r="A249" s="387" t="s">
        <v>145</v>
      </c>
      <c r="B249" s="387" t="s">
        <v>146</v>
      </c>
      <c r="C249" s="387" t="s">
        <v>16</v>
      </c>
      <c r="D249" s="387" t="n">
        <v>22646.1262702</v>
      </c>
      <c r="E249" s="387" t="n">
        <v>7.34197619158321</v>
      </c>
      <c r="F249" s="387" t="n">
        <v>99.031215802482</v>
      </c>
      <c r="G249" s="387" t="n">
        <v>0.451826501093478</v>
      </c>
      <c r="H249" s="387" t="n">
        <v>221.5383209</v>
      </c>
      <c r="I249" s="387" t="n">
        <v>45.0602988799879</v>
      </c>
      <c r="J249" s="387" t="n">
        <v>0.968784197518018</v>
      </c>
      <c r="K249" s="387" t="n">
        <v>46.1866820801817</v>
      </c>
    </row>
    <row r="250">
      <c r="A250" s="387" t="s">
        <v>145</v>
      </c>
      <c r="B250" s="387" t="s">
        <v>146</v>
      </c>
      <c r="C250" s="387" t="s">
        <v>17</v>
      </c>
      <c r="D250" s="387" t="n">
        <v>38282.7309257</v>
      </c>
      <c r="E250" s="387" t="n">
        <v>3.46215989581874</v>
      </c>
      <c r="F250" s="387" t="n">
        <v>99.2967316121151</v>
      </c>
      <c r="G250" s="387" t="n">
        <v>0.223858850710724</v>
      </c>
      <c r="H250" s="387" t="n">
        <v>271.1371666</v>
      </c>
      <c r="I250" s="387" t="n">
        <v>32.3405452679397</v>
      </c>
      <c r="J250" s="387" t="n">
        <v>0.703268387884928</v>
      </c>
      <c r="K250" s="387" t="n">
        <v>31.607353040382</v>
      </c>
    </row>
    <row r="251">
      <c r="A251" s="387" t="s">
        <v>147</v>
      </c>
      <c r="B251" s="387" t="s">
        <v>148</v>
      </c>
      <c r="C251" s="387" t="s">
        <v>16</v>
      </c>
      <c r="D251" s="387" t="n">
        <v>4557.7945592</v>
      </c>
      <c r="E251" s="387" t="n">
        <v>13.8962247276182</v>
      </c>
      <c r="F251" s="387" t="n">
        <v>98.796716201457</v>
      </c>
      <c r="G251" s="387" t="n">
        <v>0.48934320649642</v>
      </c>
      <c r="H251" s="387" t="n">
        <v>55.5111603</v>
      </c>
      <c r="I251" s="387" t="n">
        <v>44.5796562496725</v>
      </c>
      <c r="J251" s="387" t="n">
        <v>1.20328379854298</v>
      </c>
      <c r="K251" s="387" t="n">
        <v>40.1779712781623</v>
      </c>
    </row>
    <row r="252">
      <c r="A252" s="387" t="s">
        <v>147</v>
      </c>
      <c r="B252" s="387" t="s">
        <v>148</v>
      </c>
      <c r="C252" s="387" t="s">
        <v>17</v>
      </c>
      <c r="D252" s="387" t="n">
        <v>15878.9908774</v>
      </c>
      <c r="E252" s="387" t="n">
        <v>3.49271471724671</v>
      </c>
      <c r="F252" s="387" t="n">
        <v>99.3765163585742</v>
      </c>
      <c r="G252" s="387" t="n">
        <v>0.232156107808319</v>
      </c>
      <c r="H252" s="387" t="n">
        <v>99.6240502</v>
      </c>
      <c r="I252" s="387" t="n">
        <v>36.0277844102939</v>
      </c>
      <c r="J252" s="387" t="n">
        <v>0.623483641425757</v>
      </c>
      <c r="K252" s="387" t="n">
        <v>37.0031604880583</v>
      </c>
    </row>
    <row r="253">
      <c r="A253" s="387" t="s">
        <v>149</v>
      </c>
      <c r="B253" s="387" t="s">
        <v>150</v>
      </c>
      <c r="C253" s="387" t="s">
        <v>16</v>
      </c>
      <c r="D253" s="387" t="n">
        <v>10522.1446064</v>
      </c>
      <c r="E253" s="387" t="n">
        <v>8.82204186655948</v>
      </c>
      <c r="F253" s="387" t="n">
        <v>98.7596089156212</v>
      </c>
      <c r="G253" s="387" t="n">
        <v>0.647451366300597</v>
      </c>
      <c r="H253" s="387" t="n">
        <v>132.1549822</v>
      </c>
      <c r="I253" s="387" t="n">
        <v>52.0206714745997</v>
      </c>
      <c r="J253" s="387" t="n">
        <v>1.24039108437879</v>
      </c>
      <c r="K253" s="387" t="n">
        <v>51.5499059393475</v>
      </c>
    </row>
    <row r="254">
      <c r="A254" s="387" t="s">
        <v>149</v>
      </c>
      <c r="B254" s="387" t="s">
        <v>150</v>
      </c>
      <c r="C254" s="387" t="s">
        <v>17</v>
      </c>
      <c r="D254" s="387" t="n">
        <v>27362.8435407</v>
      </c>
      <c r="E254" s="387" t="n">
        <v>3.50459863623811</v>
      </c>
      <c r="F254" s="387" t="n">
        <v>98.6826276615469</v>
      </c>
      <c r="G254" s="387" t="n">
        <v>0.445742146063253</v>
      </c>
      <c r="H254" s="387" t="n">
        <v>365.2826646</v>
      </c>
      <c r="I254" s="387" t="n">
        <v>33.6206594715471</v>
      </c>
      <c r="J254" s="387" t="n">
        <v>1.31737233845315</v>
      </c>
      <c r="K254" s="387" t="n">
        <v>33.3899573788442</v>
      </c>
    </row>
    <row r="255">
      <c r="A255" s="387" t="s">
        <v>151</v>
      </c>
      <c r="B255" s="387" t="s">
        <v>152</v>
      </c>
      <c r="C255" s="387" t="s">
        <v>16</v>
      </c>
      <c r="D255" s="387" t="n">
        <v>10315.4874295</v>
      </c>
      <c r="E255" s="387" t="n">
        <v>8.58837707054099</v>
      </c>
      <c r="F255" s="387" t="n">
        <v>98.7273416985062</v>
      </c>
      <c r="G255" s="387" t="n">
        <v>0.616818606558057</v>
      </c>
      <c r="H255" s="387" t="n">
        <v>132.9732016</v>
      </c>
      <c r="I255" s="387" t="n">
        <v>47.6159494281388</v>
      </c>
      <c r="J255" s="387" t="n">
        <v>1.27265830149375</v>
      </c>
      <c r="K255" s="387" t="n">
        <v>47.8501269855215</v>
      </c>
    </row>
    <row r="256">
      <c r="A256" s="387" t="s">
        <v>151</v>
      </c>
      <c r="B256" s="387" t="s">
        <v>152</v>
      </c>
      <c r="C256" s="387" t="s">
        <v>17</v>
      </c>
      <c r="D256" s="387" t="n">
        <v>24692.9591645</v>
      </c>
      <c r="E256" s="387" t="n">
        <v>4.42598940481981</v>
      </c>
      <c r="F256" s="387" t="n">
        <v>99.1281080314985</v>
      </c>
      <c r="G256" s="387" t="n">
        <v>0.311634915210205</v>
      </c>
      <c r="H256" s="387" t="n">
        <v>217.1895863</v>
      </c>
      <c r="I256" s="387" t="n">
        <v>36.0339991300658</v>
      </c>
      <c r="J256" s="387" t="n">
        <v>0.871891968501492</v>
      </c>
      <c r="K256" s="387" t="n">
        <v>35.4307421760488</v>
      </c>
    </row>
    <row r="257">
      <c r="A257" s="387" t="s">
        <v>153</v>
      </c>
      <c r="B257" s="387" t="s">
        <v>154</v>
      </c>
      <c r="C257" s="387" t="s">
        <v>16</v>
      </c>
      <c r="D257" s="387" t="n">
        <v>13244.9645346</v>
      </c>
      <c r="E257" s="387" t="n">
        <v>9.08918751925152</v>
      </c>
      <c r="F257" s="387" t="n">
        <v>98.5305683436182</v>
      </c>
      <c r="G257" s="387" t="n">
        <v>0.620400851253791</v>
      </c>
      <c r="H257" s="387" t="n">
        <v>197.5282443</v>
      </c>
      <c r="I257" s="387" t="n">
        <v>45.0206995673839</v>
      </c>
      <c r="J257" s="387" t="n">
        <v>1.46943165638184</v>
      </c>
      <c r="K257" s="387" t="n">
        <v>41.6000623162128</v>
      </c>
    </row>
    <row r="258">
      <c r="A258" s="387" t="s">
        <v>153</v>
      </c>
      <c r="B258" s="387" t="s">
        <v>154</v>
      </c>
      <c r="C258" s="387" t="s">
        <v>17</v>
      </c>
      <c r="D258" s="387" t="n">
        <v>29936.1264652</v>
      </c>
      <c r="E258" s="387" t="n">
        <v>4.34196737057505</v>
      </c>
      <c r="F258" s="387" t="n">
        <v>98.6732218468797</v>
      </c>
      <c r="G258" s="387" t="n">
        <v>0.517507827333719</v>
      </c>
      <c r="H258" s="387" t="n">
        <v>402.5266211</v>
      </c>
      <c r="I258" s="387" t="n">
        <v>38.9215069120285</v>
      </c>
      <c r="J258" s="387" t="n">
        <v>1.32677815312035</v>
      </c>
      <c r="K258" s="387" t="n">
        <v>38.4873420879767</v>
      </c>
    </row>
    <row r="259">
      <c r="A259" s="387" t="s">
        <v>155</v>
      </c>
      <c r="B259" s="387" t="s">
        <v>156</v>
      </c>
      <c r="C259" s="387" t="s">
        <v>16</v>
      </c>
      <c r="D259" s="387" t="n">
        <v>21911.6632342</v>
      </c>
      <c r="E259" s="387" t="n">
        <v>6.47920671806494</v>
      </c>
      <c r="F259" s="387" t="n">
        <v>99.5296675124439</v>
      </c>
      <c r="G259" s="387" t="n">
        <v>0.337894949456212</v>
      </c>
      <c r="H259" s="387" t="n">
        <v>103.544675</v>
      </c>
      <c r="I259" s="387" t="n">
        <v>70.819707616621</v>
      </c>
      <c r="J259" s="387" t="n">
        <v>0.470332487556156</v>
      </c>
      <c r="K259" s="387" t="n">
        <v>71.5038251945022</v>
      </c>
    </row>
    <row r="260">
      <c r="A260" s="387" t="s">
        <v>155</v>
      </c>
      <c r="B260" s="387" t="s">
        <v>156</v>
      </c>
      <c r="C260" s="387" t="s">
        <v>17</v>
      </c>
      <c r="D260" s="387" t="n">
        <v>48962.7594659</v>
      </c>
      <c r="E260" s="387" t="n">
        <v>3.80154034628716</v>
      </c>
      <c r="F260" s="387" t="n">
        <v>98.3658813406913</v>
      </c>
      <c r="G260" s="387" t="n">
        <v>0.527433971289351</v>
      </c>
      <c r="H260" s="387" t="n">
        <v>813.4015348</v>
      </c>
      <c r="I260" s="387" t="n">
        <v>31.4591133454865</v>
      </c>
      <c r="J260" s="387" t="n">
        <v>1.63411865930874</v>
      </c>
      <c r="K260" s="387" t="n">
        <v>31.7489229679591</v>
      </c>
    </row>
    <row r="261">
      <c r="A261" s="387" t="s">
        <v>157</v>
      </c>
      <c r="B261" s="387" t="s">
        <v>158</v>
      </c>
      <c r="C261" s="387" t="s">
        <v>16</v>
      </c>
      <c r="D261" s="387" t="n">
        <v>13051.0046149</v>
      </c>
      <c r="E261" s="387" t="n">
        <v>11.4792314350692</v>
      </c>
      <c r="F261" s="387" t="n">
        <v>99.5840890662371</v>
      </c>
      <c r="G261" s="387" t="n">
        <v>0.403234036499745</v>
      </c>
      <c r="H261" s="387" t="n">
        <v>54.5072568</v>
      </c>
      <c r="I261" s="387" t="n">
        <v>99.9999999999998</v>
      </c>
      <c r="J261" s="387" t="n">
        <v>0.415910933762937</v>
      </c>
      <c r="K261" s="387" t="n">
        <v>96.5487823126504</v>
      </c>
    </row>
    <row r="262">
      <c r="A262" s="387" t="s">
        <v>157</v>
      </c>
      <c r="B262" s="387" t="s">
        <v>158</v>
      </c>
      <c r="C262" s="387" t="s">
        <v>17</v>
      </c>
      <c r="D262" s="387" t="n">
        <v>70046.0629749</v>
      </c>
      <c r="E262" s="387" t="n">
        <v>3.2332354769756</v>
      </c>
      <c r="F262" s="387" t="n">
        <v>99.8892777917862</v>
      </c>
      <c r="G262" s="387" t="n">
        <v>0.079661263322132</v>
      </c>
      <c r="H262" s="387" t="n">
        <v>77.6425152</v>
      </c>
      <c r="I262" s="387" t="n">
        <v>72.4302005216918</v>
      </c>
      <c r="J262" s="387" t="n">
        <v>0.110722208213828</v>
      </c>
      <c r="K262" s="387" t="n">
        <v>71.8672991588267</v>
      </c>
    </row>
    <row r="263">
      <c r="A263" s="387" t="s">
        <v>159</v>
      </c>
      <c r="B263" s="387" t="s">
        <v>160</v>
      </c>
      <c r="C263" s="387" t="s">
        <v>16</v>
      </c>
      <c r="D263" s="387" t="n">
        <v>6065.7024986</v>
      </c>
      <c r="E263" s="387" t="n">
        <v>11.900618911063</v>
      </c>
      <c r="F263" s="387" t="n">
        <v>99.4629312429662</v>
      </c>
      <c r="G263" s="387" t="n">
        <v>0.534414296192597</v>
      </c>
      <c r="H263" s="387" t="n">
        <v>32.7528986</v>
      </c>
      <c r="I263" s="387" t="n">
        <v>99.9999999999998</v>
      </c>
      <c r="J263" s="387" t="n">
        <v>0.537068757033755</v>
      </c>
      <c r="K263" s="387" t="n">
        <v>98.9713359813289</v>
      </c>
    </row>
    <row r="264">
      <c r="A264" s="387" t="s">
        <v>159</v>
      </c>
      <c r="B264" s="387" t="s">
        <v>160</v>
      </c>
      <c r="C264" s="387" t="s">
        <v>17</v>
      </c>
      <c r="D264" s="387" t="n">
        <v>41661.8567083</v>
      </c>
      <c r="E264" s="387" t="n">
        <v>3.55780084299868</v>
      </c>
      <c r="F264" s="387" t="n">
        <v>99.8400929742375</v>
      </c>
      <c r="G264" s="387" t="n">
        <v>0.0933018080027777</v>
      </c>
      <c r="H264" s="387" t="n">
        <v>66.726937</v>
      </c>
      <c r="I264" s="387" t="n">
        <v>58.2276906431646</v>
      </c>
      <c r="J264" s="387" t="n">
        <v>0.159907025762461</v>
      </c>
      <c r="K264" s="387" t="n">
        <v>58.2542333036663</v>
      </c>
    </row>
    <row r="265">
      <c r="A265" s="387" t="s">
        <v>161</v>
      </c>
      <c r="B265" s="387" t="s">
        <v>162</v>
      </c>
      <c r="C265" s="387" t="s">
        <v>16</v>
      </c>
      <c r="D265" s="387" t="n">
        <v>46781.3949209</v>
      </c>
      <c r="E265" s="387" t="n">
        <v>7.5450911584845</v>
      </c>
      <c r="F265" s="387" t="n">
        <v>98.9788757969654</v>
      </c>
      <c r="G265" s="387" t="n">
        <v>0.402876919276907</v>
      </c>
      <c r="H265" s="387" t="n">
        <v>482.62434</v>
      </c>
      <c r="I265" s="387" t="n">
        <v>40.285982433536</v>
      </c>
      <c r="J265" s="387" t="n">
        <v>1.02112420303463</v>
      </c>
      <c r="K265" s="387" t="n">
        <v>39.0513753724243</v>
      </c>
    </row>
    <row r="266">
      <c r="A266" s="387" t="s">
        <v>161</v>
      </c>
      <c r="B266" s="387" t="s">
        <v>162</v>
      </c>
      <c r="C266" s="387" t="s">
        <v>17</v>
      </c>
      <c r="D266" s="387" t="n">
        <v>59686.7847741</v>
      </c>
      <c r="E266" s="387" t="n">
        <v>4.73518912262872</v>
      </c>
      <c r="F266" s="387" t="n">
        <v>99.3050216733526</v>
      </c>
      <c r="G266" s="387" t="n">
        <v>0.362596054106587</v>
      </c>
      <c r="H266" s="387" t="n">
        <v>417.7132345</v>
      </c>
      <c r="I266" s="387" t="n">
        <v>51.2875053909648</v>
      </c>
      <c r="J266" s="387" t="n">
        <v>0.69497832664742</v>
      </c>
      <c r="K266" s="387" t="n">
        <v>51.8111250827456</v>
      </c>
    </row>
    <row r="267">
      <c r="A267" s="387" t="s">
        <v>163</v>
      </c>
      <c r="B267" s="387" t="s">
        <v>164</v>
      </c>
      <c r="C267" s="387" t="s">
        <v>16</v>
      </c>
      <c r="D267" s="387" t="n">
        <v>13090.8603051</v>
      </c>
      <c r="E267" s="387" t="n">
        <v>8.11713326515177</v>
      </c>
      <c r="F267" s="387" t="n">
        <v>99.600151597936</v>
      </c>
      <c r="G267" s="387" t="n">
        <v>0.277443898421559</v>
      </c>
      <c r="H267" s="387" t="n">
        <v>52.553731</v>
      </c>
      <c r="I267" s="387" t="n">
        <v>71.0007342213585</v>
      </c>
      <c r="J267" s="387" t="n">
        <v>0.39984840206399</v>
      </c>
      <c r="K267" s="387" t="n">
        <v>69.1098281250285</v>
      </c>
    </row>
    <row r="268">
      <c r="A268" s="387" t="s">
        <v>163</v>
      </c>
      <c r="B268" s="387" t="s">
        <v>164</v>
      </c>
      <c r="C268" s="387" t="s">
        <v>17</v>
      </c>
      <c r="D268" s="387" t="n">
        <v>45396.7461795</v>
      </c>
      <c r="E268" s="387" t="n">
        <v>3.67598202994487</v>
      </c>
      <c r="F268" s="387" t="n">
        <v>98.9059604351188</v>
      </c>
      <c r="G268" s="387" t="n">
        <v>0.300379285351915</v>
      </c>
      <c r="H268" s="387" t="n">
        <v>502.1521071</v>
      </c>
      <c r="I268" s="387" t="n">
        <v>27.8922514859752</v>
      </c>
      <c r="J268" s="387" t="n">
        <v>1.09403956488124</v>
      </c>
      <c r="K268" s="387" t="n">
        <v>27.1556008267132</v>
      </c>
    </row>
    <row r="269">
      <c r="A269" s="387" t="s">
        <v>165</v>
      </c>
      <c r="B269" s="387" t="s">
        <v>166</v>
      </c>
      <c r="C269" s="387" t="s">
        <v>16</v>
      </c>
      <c r="D269" s="387" t="n">
        <v>8705.6240854</v>
      </c>
      <c r="E269" s="387" t="n">
        <v>13.4947914551576</v>
      </c>
      <c r="F269" s="387" t="n">
        <v>100</v>
      </c>
      <c r="G269" s="387" t="n">
        <v>0.00000000000000149822281860308</v>
      </c>
      <c r="H269" s="387"/>
      <c r="I269" s="387"/>
      <c r="J269" s="387"/>
      <c r="K269" s="387"/>
    </row>
    <row r="270">
      <c r="A270" s="387" t="s">
        <v>165</v>
      </c>
      <c r="B270" s="387" t="s">
        <v>166</v>
      </c>
      <c r="C270" s="387" t="s">
        <v>17</v>
      </c>
      <c r="D270" s="387" t="n">
        <v>53647.6954204</v>
      </c>
      <c r="E270" s="387" t="n">
        <v>3.30408429097679</v>
      </c>
      <c r="F270" s="387" t="n">
        <v>98.0471223851255</v>
      </c>
      <c r="G270" s="387" t="n">
        <v>0.472116147673577</v>
      </c>
      <c r="H270" s="387" t="n">
        <v>1068.5411354</v>
      </c>
      <c r="I270" s="387" t="n">
        <v>23.7942998177073</v>
      </c>
      <c r="J270" s="387" t="n">
        <v>1.95287761487451</v>
      </c>
      <c r="K270" s="387" t="n">
        <v>23.7032926991279</v>
      </c>
    </row>
    <row r="271">
      <c r="A271" s="387" t="s">
        <v>167</v>
      </c>
      <c r="B271" s="387" t="s">
        <v>168</v>
      </c>
      <c r="C271" s="387" t="s">
        <v>16</v>
      </c>
      <c r="D271" s="387" t="n">
        <v>23368.5779398</v>
      </c>
      <c r="E271" s="387" t="n">
        <v>7.64943167851081</v>
      </c>
      <c r="F271" s="387" t="n">
        <v>98.9669553253419</v>
      </c>
      <c r="G271" s="387" t="n">
        <v>0.486567942991512</v>
      </c>
      <c r="H271" s="387" t="n">
        <v>243.9277324</v>
      </c>
      <c r="I271" s="387" t="n">
        <v>46.451647341114</v>
      </c>
      <c r="J271" s="387" t="n">
        <v>1.03304467465808</v>
      </c>
      <c r="K271" s="387" t="n">
        <v>46.6138097006525</v>
      </c>
    </row>
    <row r="272">
      <c r="A272" s="387" t="s">
        <v>167</v>
      </c>
      <c r="B272" s="387" t="s">
        <v>168</v>
      </c>
      <c r="C272" s="387" t="s">
        <v>17</v>
      </c>
      <c r="D272" s="387" t="n">
        <v>46781.8385089</v>
      </c>
      <c r="E272" s="387" t="n">
        <v>4.20768149943141</v>
      </c>
      <c r="F272" s="387" t="n">
        <v>99.4270287215653</v>
      </c>
      <c r="G272" s="387" t="n">
        <v>0.255818345372286</v>
      </c>
      <c r="H272" s="387" t="n">
        <v>269.5911782</v>
      </c>
      <c r="I272" s="387" t="n">
        <v>44.7208458767419</v>
      </c>
      <c r="J272" s="387" t="n">
        <v>0.572971278434741</v>
      </c>
      <c r="K272" s="387" t="n">
        <v>44.3918551071502</v>
      </c>
    </row>
    <row r="273">
      <c r="A273" s="387" t="s">
        <v>169</v>
      </c>
      <c r="B273" s="387" t="s">
        <v>170</v>
      </c>
      <c r="C273" s="387" t="s">
        <v>16</v>
      </c>
      <c r="D273" s="387" t="n">
        <v>13082.1021984</v>
      </c>
      <c r="E273" s="387" t="n">
        <v>10.4658953504428</v>
      </c>
      <c r="F273" s="387" t="n">
        <v>97.6937292131573</v>
      </c>
      <c r="G273" s="387" t="n">
        <v>1.2202566599605</v>
      </c>
      <c r="H273" s="387" t="n">
        <v>308.8311847</v>
      </c>
      <c r="I273" s="387" t="n">
        <v>51.1179654587517</v>
      </c>
      <c r="J273" s="387" t="n">
        <v>2.30627078684268</v>
      </c>
      <c r="K273" s="387" t="n">
        <v>51.6901243292141</v>
      </c>
    </row>
    <row r="274">
      <c r="A274" s="387" t="s">
        <v>169</v>
      </c>
      <c r="B274" s="387" t="s">
        <v>170</v>
      </c>
      <c r="C274" s="387" t="s">
        <v>17</v>
      </c>
      <c r="D274" s="387" t="n">
        <v>61353.4888947</v>
      </c>
      <c r="E274" s="387" t="n">
        <v>2.90956174485274</v>
      </c>
      <c r="F274" s="387" t="n">
        <v>99.0579626859121</v>
      </c>
      <c r="G274" s="387" t="n">
        <v>0.269151530729254</v>
      </c>
      <c r="H274" s="387" t="n">
        <v>583.469257</v>
      </c>
      <c r="I274" s="387" t="n">
        <v>28.1806267190275</v>
      </c>
      <c r="J274" s="387" t="n">
        <v>0.942037314087866</v>
      </c>
      <c r="K274" s="387" t="n">
        <v>28.3020660531371</v>
      </c>
    </row>
    <row r="275">
      <c r="A275" s="387" t="s">
        <v>171</v>
      </c>
      <c r="B275" s="387" t="s">
        <v>172</v>
      </c>
      <c r="C275" s="387" t="s">
        <v>16</v>
      </c>
      <c r="D275" s="387" t="n">
        <v>31962.2269348</v>
      </c>
      <c r="E275" s="387" t="n">
        <v>6.25486385102919</v>
      </c>
      <c r="F275" s="387" t="n">
        <v>99.7935387481578</v>
      </c>
      <c r="G275" s="387" t="n">
        <v>0.206796833189674</v>
      </c>
      <c r="H275" s="387" t="n">
        <v>66.1261387</v>
      </c>
      <c r="I275" s="387" t="n">
        <v>100</v>
      </c>
      <c r="J275" s="387" t="n">
        <v>0.206461251842238</v>
      </c>
      <c r="K275" s="387" t="n">
        <v>99.9557427932252</v>
      </c>
    </row>
    <row r="276">
      <c r="A276" s="387" t="s">
        <v>171</v>
      </c>
      <c r="B276" s="387" t="s">
        <v>172</v>
      </c>
      <c r="C276" s="387" t="s">
        <v>17</v>
      </c>
      <c r="D276" s="387" t="n">
        <v>76271.1836516</v>
      </c>
      <c r="E276" s="387" t="n">
        <v>3.97348203810636</v>
      </c>
      <c r="F276" s="387" t="n">
        <v>99.2411322294386</v>
      </c>
      <c r="G276" s="387" t="n">
        <v>0.30131319142036</v>
      </c>
      <c r="H276" s="387" t="n">
        <v>583.2233248</v>
      </c>
      <c r="I276" s="387" t="n">
        <v>40.851022351217</v>
      </c>
      <c r="J276" s="387" t="n">
        <v>0.758867770561411</v>
      </c>
      <c r="K276" s="387" t="n">
        <v>39.4043118343267</v>
      </c>
    </row>
    <row r="277">
      <c r="A277" s="387" t="s">
        <v>173</v>
      </c>
      <c r="B277" s="387" t="s">
        <v>174</v>
      </c>
      <c r="C277" s="387" t="s">
        <v>16</v>
      </c>
      <c r="D277" s="387" t="n">
        <v>8791.3852945</v>
      </c>
      <c r="E277" s="387" t="n">
        <v>8.10242571791423</v>
      </c>
      <c r="F277" s="387" t="n">
        <v>99.8920309529147</v>
      </c>
      <c r="G277" s="387" t="n">
        <v>0.108879539450004</v>
      </c>
      <c r="H277" s="387" t="n">
        <v>9.5022344</v>
      </c>
      <c r="I277" s="387" t="n">
        <v>99.9999999999998</v>
      </c>
      <c r="J277" s="387" t="n">
        <v>0.107969047085273</v>
      </c>
      <c r="K277" s="387" t="n">
        <v>100.734410634271</v>
      </c>
    </row>
    <row r="278">
      <c r="A278" s="387" t="s">
        <v>173</v>
      </c>
      <c r="B278" s="387" t="s">
        <v>174</v>
      </c>
      <c r="C278" s="387" t="s">
        <v>17</v>
      </c>
      <c r="D278" s="387" t="n">
        <v>19731.2170551</v>
      </c>
      <c r="E278" s="387" t="n">
        <v>3.88272248873868</v>
      </c>
      <c r="F278" s="387" t="n">
        <v>99.2519664203648</v>
      </c>
      <c r="G278" s="387" t="n">
        <v>0.252674996819715</v>
      </c>
      <c r="H278" s="387" t="n">
        <v>148.7085189</v>
      </c>
      <c r="I278" s="387" t="n">
        <v>33.8821405518612</v>
      </c>
      <c r="J278" s="387" t="n">
        <v>0.748033579635171</v>
      </c>
      <c r="K278" s="387" t="n">
        <v>33.5258883857158</v>
      </c>
    </row>
    <row r="279">
      <c r="A279" s="387" t="s">
        <v>175</v>
      </c>
      <c r="B279" s="387" t="s">
        <v>176</v>
      </c>
      <c r="C279" s="387" t="s">
        <v>16</v>
      </c>
      <c r="D279" s="387" t="n">
        <v>29391.6969922</v>
      </c>
      <c r="E279" s="387" t="n">
        <v>5.84734289526768</v>
      </c>
      <c r="F279" s="387" t="n">
        <v>99.06330668226</v>
      </c>
      <c r="G279" s="387" t="n">
        <v>0.403054421178029</v>
      </c>
      <c r="H279" s="387" t="n">
        <v>277.9132566</v>
      </c>
      <c r="I279" s="387" t="n">
        <v>42.2569877311331</v>
      </c>
      <c r="J279" s="387" t="n">
        <v>0.93669331773996</v>
      </c>
      <c r="K279" s="387" t="n">
        <v>42.6264423783201</v>
      </c>
    </row>
    <row r="280">
      <c r="A280" s="387" t="s">
        <v>175</v>
      </c>
      <c r="B280" s="387" t="s">
        <v>176</v>
      </c>
      <c r="C280" s="387" t="s">
        <v>17</v>
      </c>
      <c r="D280" s="387" t="n">
        <v>39969.8954825</v>
      </c>
      <c r="E280" s="387" t="n">
        <v>4.87844993116931</v>
      </c>
      <c r="F280" s="387" t="n">
        <v>99.5250087256471</v>
      </c>
      <c r="G280" s="387" t="n">
        <v>0.219319163405208</v>
      </c>
      <c r="H280" s="387" t="n">
        <v>190.7596074</v>
      </c>
      <c r="I280" s="387" t="n">
        <v>46.0591784066923</v>
      </c>
      <c r="J280" s="387" t="n">
        <v>0.474991274352928</v>
      </c>
      <c r="K280" s="387" t="n">
        <v>45.9539844839055</v>
      </c>
    </row>
    <row r="281">
      <c r="A281" s="387" t="s">
        <v>177</v>
      </c>
      <c r="B281" s="387" t="s">
        <v>178</v>
      </c>
      <c r="C281" s="387" t="s">
        <v>16</v>
      </c>
      <c r="D281" s="387" t="n">
        <v>12837.9947171</v>
      </c>
      <c r="E281" s="387" t="n">
        <v>9.41881619334626</v>
      </c>
      <c r="F281" s="387" t="n">
        <v>99.4368705875451</v>
      </c>
      <c r="G281" s="387" t="n">
        <v>0.328627467232633</v>
      </c>
      <c r="H281" s="387" t="n">
        <v>72.7039415</v>
      </c>
      <c r="I281" s="387" t="n">
        <v>57.4861897226482</v>
      </c>
      <c r="J281" s="387" t="n">
        <v>0.563129412454925</v>
      </c>
      <c r="K281" s="387" t="n">
        <v>58.0287340848846</v>
      </c>
    </row>
    <row r="282">
      <c r="A282" s="387" t="s">
        <v>177</v>
      </c>
      <c r="B282" s="387" t="s">
        <v>178</v>
      </c>
      <c r="C282" s="387" t="s">
        <v>17</v>
      </c>
      <c r="D282" s="387" t="n">
        <v>42451.0618336</v>
      </c>
      <c r="E282" s="387" t="n">
        <v>3.7630044999644</v>
      </c>
      <c r="F282" s="387" t="n">
        <v>99.6575564998162</v>
      </c>
      <c r="G282" s="387" t="n">
        <v>0.199246369077423</v>
      </c>
      <c r="H282" s="387" t="n">
        <v>145.8704258</v>
      </c>
      <c r="I282" s="387" t="n">
        <v>57.8975499370609</v>
      </c>
      <c r="J282" s="387" t="n">
        <v>0.342443500183773</v>
      </c>
      <c r="K282" s="387" t="n">
        <v>57.984474148467</v>
      </c>
    </row>
    <row r="283">
      <c r="A283" s="387" t="s">
        <v>179</v>
      </c>
      <c r="B283" s="387" t="s">
        <v>180</v>
      </c>
      <c r="C283" s="387" t="s">
        <v>16</v>
      </c>
      <c r="D283" s="387" t="n">
        <v>7189.507402</v>
      </c>
      <c r="E283" s="387" t="n">
        <v>6.26916209606347</v>
      </c>
      <c r="F283" s="387" t="n">
        <v>98.750365916309</v>
      </c>
      <c r="G283" s="387" t="n">
        <v>0.4512497224951</v>
      </c>
      <c r="H283" s="387" t="n">
        <v>90.9794451</v>
      </c>
      <c r="I283" s="387" t="n">
        <v>35.6696404967733</v>
      </c>
      <c r="J283" s="387" t="n">
        <v>1.24963408369097</v>
      </c>
      <c r="K283" s="387" t="n">
        <v>35.6592988280269</v>
      </c>
    </row>
    <row r="284">
      <c r="A284" s="387" t="s">
        <v>179</v>
      </c>
      <c r="B284" s="387" t="s">
        <v>180</v>
      </c>
      <c r="C284" s="387" t="s">
        <v>17</v>
      </c>
      <c r="D284" s="387" t="n">
        <v>5926.7616833</v>
      </c>
      <c r="E284" s="387" t="n">
        <v>6.0518259689096</v>
      </c>
      <c r="F284" s="387" t="n">
        <v>97.941454360537</v>
      </c>
      <c r="G284" s="387" t="n">
        <v>0.575941794688094</v>
      </c>
      <c r="H284" s="387" t="n">
        <v>124.5694124</v>
      </c>
      <c r="I284" s="387" t="n">
        <v>28.0909803560134</v>
      </c>
      <c r="J284" s="387" t="n">
        <v>2.05854563946298</v>
      </c>
      <c r="K284" s="387" t="n">
        <v>27.4021502935855</v>
      </c>
    </row>
    <row r="285">
      <c r="A285" s="387" t="s">
        <v>181</v>
      </c>
      <c r="B285" s="387" t="s">
        <v>182</v>
      </c>
      <c r="C285" s="387" t="s">
        <v>16</v>
      </c>
      <c r="D285" s="387" t="n">
        <v>15472.4463954</v>
      </c>
      <c r="E285" s="387" t="n">
        <v>5.57799150169507</v>
      </c>
      <c r="F285" s="387" t="n">
        <v>98.7903401285616</v>
      </c>
      <c r="G285" s="387" t="n">
        <v>0.45023899976918</v>
      </c>
      <c r="H285" s="387" t="n">
        <v>189.4557453</v>
      </c>
      <c r="I285" s="387" t="n">
        <v>38.0581910547372</v>
      </c>
      <c r="J285" s="387" t="n">
        <v>1.2096598714384</v>
      </c>
      <c r="K285" s="387" t="n">
        <v>36.7700582424468</v>
      </c>
    </row>
    <row r="286">
      <c r="A286" s="387" t="s">
        <v>181</v>
      </c>
      <c r="B286" s="387" t="s">
        <v>182</v>
      </c>
      <c r="C286" s="387" t="s">
        <v>17</v>
      </c>
      <c r="D286" s="387" t="n">
        <v>19529.6255326</v>
      </c>
      <c r="E286" s="387" t="n">
        <v>6.02966940045844</v>
      </c>
      <c r="F286" s="387" t="n">
        <v>98.9315396346141</v>
      </c>
      <c r="G286" s="387" t="n">
        <v>0.499248664481629</v>
      </c>
      <c r="H286" s="387" t="n">
        <v>210.9199039</v>
      </c>
      <c r="I286" s="387" t="n">
        <v>46.7351881217523</v>
      </c>
      <c r="J286" s="387" t="n">
        <v>1.06846036538591</v>
      </c>
      <c r="K286" s="387" t="n">
        <v>46.2267395570194</v>
      </c>
    </row>
    <row r="287">
      <c r="A287" s="387" t="s">
        <v>183</v>
      </c>
      <c r="B287" s="387" t="s">
        <v>184</v>
      </c>
      <c r="C287" s="387" t="s">
        <v>16</v>
      </c>
      <c r="D287" s="387" t="n">
        <v>27522.1229543</v>
      </c>
      <c r="E287" s="387" t="n">
        <v>8.86080600494244</v>
      </c>
      <c r="F287" s="387" t="n">
        <v>99.7514213112602</v>
      </c>
      <c r="G287" s="387" t="n">
        <v>0.196404894067114</v>
      </c>
      <c r="H287" s="387" t="n">
        <v>68.5846191</v>
      </c>
      <c r="I287" s="387" t="n">
        <v>79.1016589193904</v>
      </c>
      <c r="J287" s="387" t="n">
        <v>0.248578688739835</v>
      </c>
      <c r="K287" s="387" t="n">
        <v>78.814750512209</v>
      </c>
    </row>
    <row r="288">
      <c r="A288" s="387" t="s">
        <v>183</v>
      </c>
      <c r="B288" s="387" t="s">
        <v>184</v>
      </c>
      <c r="C288" s="387" t="s">
        <v>17</v>
      </c>
      <c r="D288" s="387" t="n">
        <v>61316.3357109</v>
      </c>
      <c r="E288" s="387" t="n">
        <v>4.69959968702598</v>
      </c>
      <c r="F288" s="387" t="n">
        <v>99.4232471279266</v>
      </c>
      <c r="G288" s="387" t="n">
        <v>0.311470950856679</v>
      </c>
      <c r="H288" s="387" t="n">
        <v>355.6952096</v>
      </c>
      <c r="I288" s="387" t="n">
        <v>53.4652387112463</v>
      </c>
      <c r="J288" s="387" t="n">
        <v>0.576752872073434</v>
      </c>
      <c r="K288" s="387" t="n">
        <v>53.6927596196712</v>
      </c>
    </row>
    <row r="289">
      <c r="A289" s="387" t="s">
        <v>185</v>
      </c>
      <c r="B289" s="387" t="s">
        <v>186</v>
      </c>
      <c r="C289" s="387" t="s">
        <v>16</v>
      </c>
      <c r="D289" s="387" t="n">
        <v>22045.9068744</v>
      </c>
      <c r="E289" s="387" t="n">
        <v>6.41078611151593</v>
      </c>
      <c r="F289" s="387" t="n">
        <v>98.874446519645</v>
      </c>
      <c r="G289" s="387" t="n">
        <v>0.501938888283491</v>
      </c>
      <c r="H289" s="387" t="n">
        <v>250.9631971</v>
      </c>
      <c r="I289" s="387" t="n">
        <v>44.0631660478742</v>
      </c>
      <c r="J289" s="387" t="n">
        <v>1.125553480355</v>
      </c>
      <c r="K289" s="387" t="n">
        <v>44.0929112937958</v>
      </c>
    </row>
    <row r="290">
      <c r="A290" s="387" t="s">
        <v>185</v>
      </c>
      <c r="B290" s="387" t="s">
        <v>186</v>
      </c>
      <c r="C290" s="387" t="s">
        <v>17</v>
      </c>
      <c r="D290" s="387" t="n">
        <v>30829.2004142</v>
      </c>
      <c r="E290" s="387" t="n">
        <v>4.39994749951962</v>
      </c>
      <c r="F290" s="387" t="n">
        <v>98.6390811200553</v>
      </c>
      <c r="G290" s="387" t="n">
        <v>0.429042463519841</v>
      </c>
      <c r="H290" s="387" t="n">
        <v>425.3490647</v>
      </c>
      <c r="I290" s="387" t="n">
        <v>31.6835663790634</v>
      </c>
      <c r="J290" s="387" t="n">
        <v>1.36091887994467</v>
      </c>
      <c r="K290" s="387" t="n">
        <v>31.0968970941181</v>
      </c>
    </row>
    <row r="291">
      <c r="A291" s="387" t="s">
        <v>187</v>
      </c>
      <c r="B291" s="387" t="s">
        <v>188</v>
      </c>
      <c r="C291" s="387" t="s">
        <v>16</v>
      </c>
      <c r="D291" s="387" t="n">
        <v>40413.6857176</v>
      </c>
      <c r="E291" s="387" t="n">
        <v>8.63750034964827</v>
      </c>
      <c r="F291" s="387" t="n">
        <v>99.4602562544744</v>
      </c>
      <c r="G291" s="387" t="n">
        <v>0.271701766484823</v>
      </c>
      <c r="H291" s="387" t="n">
        <v>219.314075</v>
      </c>
      <c r="I291" s="387" t="n">
        <v>50.4918494373942</v>
      </c>
      <c r="J291" s="387" t="n">
        <v>0.539743745525628</v>
      </c>
      <c r="K291" s="387" t="n">
        <v>50.0673283264394</v>
      </c>
    </row>
    <row r="292">
      <c r="A292" s="387" t="s">
        <v>187</v>
      </c>
      <c r="B292" s="387" t="s">
        <v>188</v>
      </c>
      <c r="C292" s="387" t="s">
        <v>17</v>
      </c>
      <c r="D292" s="387" t="n">
        <v>54293.6740084</v>
      </c>
      <c r="E292" s="387" t="n">
        <v>6.1320019398482</v>
      </c>
      <c r="F292" s="387" t="n">
        <v>99.5359008553896</v>
      </c>
      <c r="G292" s="387" t="n">
        <v>0.236475190810958</v>
      </c>
      <c r="H292" s="387" t="n">
        <v>253.1513499</v>
      </c>
      <c r="I292" s="387" t="n">
        <v>50.6760477929534</v>
      </c>
      <c r="J292" s="387" t="n">
        <v>0.464099144610402</v>
      </c>
      <c r="K292" s="387" t="n">
        <v>50.7171181431031</v>
      </c>
    </row>
    <row r="293">
      <c r="A293" s="387" t="s">
        <v>189</v>
      </c>
      <c r="B293" s="387" t="s">
        <v>190</v>
      </c>
      <c r="C293" s="387" t="s">
        <v>16</v>
      </c>
      <c r="D293" s="387" t="n">
        <v>24656.5399868</v>
      </c>
      <c r="E293" s="387" t="n">
        <v>6.1532970029861</v>
      </c>
      <c r="F293" s="387" t="n">
        <v>99.7738612686914</v>
      </c>
      <c r="G293" s="387" t="n">
        <v>0.224514728758439</v>
      </c>
      <c r="H293" s="387" t="n">
        <v>55.8843629</v>
      </c>
      <c r="I293" s="387" t="n">
        <v>100</v>
      </c>
      <c r="J293" s="387" t="n">
        <v>0.226138731308563</v>
      </c>
      <c r="K293" s="387" t="n">
        <v>99.0573409088288</v>
      </c>
    </row>
    <row r="294">
      <c r="A294" s="387" t="s">
        <v>189</v>
      </c>
      <c r="B294" s="387" t="s">
        <v>190</v>
      </c>
      <c r="C294" s="387" t="s">
        <v>17</v>
      </c>
      <c r="D294" s="387" t="n">
        <v>45796.1178157</v>
      </c>
      <c r="E294" s="387" t="n">
        <v>3.76067600364388</v>
      </c>
      <c r="F294" s="387" t="n">
        <v>98.6789713306673</v>
      </c>
      <c r="G294" s="387" t="n">
        <v>0.482102644290314</v>
      </c>
      <c r="H294" s="387" t="n">
        <v>613.0787924</v>
      </c>
      <c r="I294" s="387" t="n">
        <v>36.5084710162857</v>
      </c>
      <c r="J294" s="387" t="n">
        <v>1.32102866933274</v>
      </c>
      <c r="K294" s="387" t="n">
        <v>36.0123849835842</v>
      </c>
    </row>
    <row r="295">
      <c r="A295" s="387" t="s">
        <v>191</v>
      </c>
      <c r="B295" s="387" t="s">
        <v>192</v>
      </c>
      <c r="C295" s="387" t="s">
        <v>16</v>
      </c>
      <c r="D295" s="387" t="n">
        <v>17420.4595422</v>
      </c>
      <c r="E295" s="387" t="n">
        <v>4.78446623387568</v>
      </c>
      <c r="F295" s="387" t="n">
        <v>99.579479288972</v>
      </c>
      <c r="G295" s="387" t="n">
        <v>0.238665277485464</v>
      </c>
      <c r="H295" s="387" t="n">
        <v>73.5660006</v>
      </c>
      <c r="I295" s="387" t="n">
        <v>56.1228956560516</v>
      </c>
      <c r="J295" s="387" t="n">
        <v>0.420520711027986</v>
      </c>
      <c r="K295" s="387" t="n">
        <v>56.5160369824899</v>
      </c>
    </row>
    <row r="296">
      <c r="A296" s="387" t="s">
        <v>191</v>
      </c>
      <c r="B296" s="387" t="s">
        <v>192</v>
      </c>
      <c r="C296" s="387" t="s">
        <v>17</v>
      </c>
      <c r="D296" s="387" t="n">
        <v>13065.95067</v>
      </c>
      <c r="E296" s="387" t="n">
        <v>5.95111563370602</v>
      </c>
      <c r="F296" s="387" t="n">
        <v>99.7395588607755</v>
      </c>
      <c r="G296" s="387" t="n">
        <v>0.259989909025207</v>
      </c>
      <c r="H296" s="387" t="n">
        <v>34.117968</v>
      </c>
      <c r="I296" s="387" t="n">
        <v>99.9999999999999</v>
      </c>
      <c r="J296" s="387" t="n">
        <v>0.26044113922451</v>
      </c>
      <c r="K296" s="387" t="n">
        <v>99.5667539761202</v>
      </c>
    </row>
    <row r="297">
      <c r="A297" s="387" t="s">
        <v>193</v>
      </c>
      <c r="B297" s="387" t="s">
        <v>194</v>
      </c>
      <c r="C297" s="387" t="s">
        <v>16</v>
      </c>
      <c r="D297" s="387" t="n">
        <v>17925.4379462</v>
      </c>
      <c r="E297" s="387" t="n">
        <v>9.90157221077721</v>
      </c>
      <c r="F297" s="387" t="n">
        <v>99.4828100778037</v>
      </c>
      <c r="G297" s="387" t="n">
        <v>0.309223008260986</v>
      </c>
      <c r="H297" s="387" t="n">
        <v>93.1905306</v>
      </c>
      <c r="I297" s="387" t="n">
        <v>59.6807592367485</v>
      </c>
      <c r="J297" s="387" t="n">
        <v>0.517189922196287</v>
      </c>
      <c r="K297" s="387" t="n">
        <v>59.4798399626194</v>
      </c>
    </row>
    <row r="298">
      <c r="A298" s="387" t="s">
        <v>193</v>
      </c>
      <c r="B298" s="387" t="s">
        <v>194</v>
      </c>
      <c r="C298" s="387" t="s">
        <v>17</v>
      </c>
      <c r="D298" s="387" t="n">
        <v>44390.0845991</v>
      </c>
      <c r="E298" s="387" t="n">
        <v>3.86906433663288</v>
      </c>
      <c r="F298" s="387" t="n">
        <v>99.0074930203615</v>
      </c>
      <c r="G298" s="387" t="n">
        <v>0.316180359003176</v>
      </c>
      <c r="H298" s="387" t="n">
        <v>444.9912572</v>
      </c>
      <c r="I298" s="387" t="n">
        <v>32.3145021544463</v>
      </c>
      <c r="J298" s="387" t="n">
        <v>0.992506979638515</v>
      </c>
      <c r="K298" s="387" t="n">
        <v>31.5405587360038</v>
      </c>
    </row>
    <row r="299">
      <c r="A299" s="387" t="s">
        <v>195</v>
      </c>
      <c r="B299" s="387" t="s">
        <v>196</v>
      </c>
      <c r="C299" s="387" t="s">
        <v>16</v>
      </c>
      <c r="D299" s="387" t="n">
        <v>23412.6756867</v>
      </c>
      <c r="E299" s="387" t="n">
        <v>6.33631602236832</v>
      </c>
      <c r="F299" s="387" t="n">
        <v>98.7210922964646</v>
      </c>
      <c r="G299" s="387" t="n">
        <v>0.401416348961554</v>
      </c>
      <c r="H299" s="387" t="n">
        <v>303.3055105</v>
      </c>
      <c r="I299" s="387" t="n">
        <v>31.475844811465</v>
      </c>
      <c r="J299" s="387" t="n">
        <v>1.27890770353541</v>
      </c>
      <c r="K299" s="387" t="n">
        <v>30.9860205905361</v>
      </c>
    </row>
    <row r="300">
      <c r="A300" s="387" t="s">
        <v>195</v>
      </c>
      <c r="B300" s="387" t="s">
        <v>196</v>
      </c>
      <c r="C300" s="387" t="s">
        <v>17</v>
      </c>
      <c r="D300" s="387" t="n">
        <v>28337.4098005</v>
      </c>
      <c r="E300" s="387" t="n">
        <v>6.85983931740015</v>
      </c>
      <c r="F300" s="387" t="n">
        <v>99.1930859756449</v>
      </c>
      <c r="G300" s="387" t="n">
        <v>0.280176802973294</v>
      </c>
      <c r="H300" s="387" t="n">
        <v>230.5186209</v>
      </c>
      <c r="I300" s="387" t="n">
        <v>34.1794251555206</v>
      </c>
      <c r="J300" s="387" t="n">
        <v>0.806914024355089</v>
      </c>
      <c r="K300" s="387" t="n">
        <v>34.4418375029771</v>
      </c>
    </row>
    <row r="301">
      <c r="A301" s="387" t="s">
        <v>197</v>
      </c>
      <c r="B301" s="387" t="s">
        <v>198</v>
      </c>
      <c r="C301" s="387" t="s">
        <v>16</v>
      </c>
      <c r="D301" s="387" t="n">
        <v>56548.7189789</v>
      </c>
      <c r="E301" s="387" t="n">
        <v>6.37764738725391</v>
      </c>
      <c r="F301" s="387" t="n">
        <v>99.7527555468464</v>
      </c>
      <c r="G301" s="387" t="n">
        <v>0.179927190508811</v>
      </c>
      <c r="H301" s="387" t="n">
        <v>140.1601091</v>
      </c>
      <c r="I301" s="387" t="n">
        <v>71.9565417602327</v>
      </c>
      <c r="J301" s="387" t="n">
        <v>0.247244453153545</v>
      </c>
      <c r="K301" s="387" t="n">
        <v>72.593066587059</v>
      </c>
    </row>
    <row r="302">
      <c r="A302" s="387" t="s">
        <v>197</v>
      </c>
      <c r="B302" s="387" t="s">
        <v>198</v>
      </c>
      <c r="C302" s="387" t="s">
        <v>17</v>
      </c>
      <c r="D302" s="387" t="n">
        <v>54833.2159064</v>
      </c>
      <c r="E302" s="387" t="n">
        <v>5.46910484813664</v>
      </c>
      <c r="F302" s="387" t="n">
        <v>98.1964138409031</v>
      </c>
      <c r="G302" s="387" t="n">
        <v>0.774822543432617</v>
      </c>
      <c r="H302" s="387" t="n">
        <v>1007.128727</v>
      </c>
      <c r="I302" s="387" t="n">
        <v>43.4664978887865</v>
      </c>
      <c r="J302" s="387" t="n">
        <v>1.80358615909688</v>
      </c>
      <c r="K302" s="387" t="n">
        <v>42.1852844370178</v>
      </c>
    </row>
    <row r="303">
      <c r="A303" s="387" t="s">
        <v>199</v>
      </c>
      <c r="B303" s="387" t="s">
        <v>200</v>
      </c>
      <c r="C303" s="387" t="s">
        <v>16</v>
      </c>
      <c r="D303" s="387" t="n">
        <v>51300.8997016</v>
      </c>
      <c r="E303" s="387" t="n">
        <v>6.41368324140643</v>
      </c>
      <c r="F303" s="387" t="n">
        <v>98.9876094012467</v>
      </c>
      <c r="G303" s="387" t="n">
        <v>0.400456271551417</v>
      </c>
      <c r="H303" s="387" t="n">
        <v>524.677269</v>
      </c>
      <c r="I303" s="387" t="n">
        <v>39.1501025936779</v>
      </c>
      <c r="J303" s="387" t="n">
        <v>1.01239059875328</v>
      </c>
      <c r="K303" s="387" t="n">
        <v>39.155054422104</v>
      </c>
    </row>
    <row r="304">
      <c r="A304" s="387" t="s">
        <v>199</v>
      </c>
      <c r="B304" s="387" t="s">
        <v>200</v>
      </c>
      <c r="C304" s="387" t="s">
        <v>17</v>
      </c>
      <c r="D304" s="387" t="n">
        <v>66664.904435</v>
      </c>
      <c r="E304" s="387" t="n">
        <v>4.75370758011508</v>
      </c>
      <c r="F304" s="387" t="n">
        <v>98.8124954595727</v>
      </c>
      <c r="G304" s="387" t="n">
        <v>0.373483964669833</v>
      </c>
      <c r="H304" s="387" t="n">
        <v>801.1626094</v>
      </c>
      <c r="I304" s="387" t="n">
        <v>31.0904935708604</v>
      </c>
      <c r="J304" s="387" t="n">
        <v>1.18750454042733</v>
      </c>
      <c r="K304" s="387" t="n">
        <v>31.0776770166121</v>
      </c>
    </row>
    <row r="305">
      <c r="A305" s="387" t="s">
        <v>201</v>
      </c>
      <c r="B305" s="387" t="s">
        <v>202</v>
      </c>
      <c r="C305" s="387" t="s">
        <v>16</v>
      </c>
      <c r="D305" s="387" t="n">
        <v>38651.4197237</v>
      </c>
      <c r="E305" s="387" t="n">
        <v>5.43987221028812</v>
      </c>
      <c r="F305" s="387" t="n">
        <v>99.5374040791626</v>
      </c>
      <c r="G305" s="387" t="n">
        <v>0.198555895923948</v>
      </c>
      <c r="H305" s="387" t="n">
        <v>179.630856</v>
      </c>
      <c r="I305" s="387" t="n">
        <v>45.134986211728</v>
      </c>
      <c r="J305" s="387" t="n">
        <v>0.462595920837401</v>
      </c>
      <c r="K305" s="387" t="n">
        <v>42.7235467383834</v>
      </c>
    </row>
    <row r="306">
      <c r="A306" s="387" t="s">
        <v>201</v>
      </c>
      <c r="B306" s="387" t="s">
        <v>202</v>
      </c>
      <c r="C306" s="387" t="s">
        <v>17</v>
      </c>
      <c r="D306" s="387" t="n">
        <v>32208.0896844</v>
      </c>
      <c r="E306" s="387" t="n">
        <v>6.71658954553972</v>
      </c>
      <c r="F306" s="387" t="n">
        <v>99.6825460447741</v>
      </c>
      <c r="G306" s="387" t="n">
        <v>0.182570566713037</v>
      </c>
      <c r="H306" s="387" t="n">
        <v>102.5714718</v>
      </c>
      <c r="I306" s="387" t="n">
        <v>59.4776529960467</v>
      </c>
      <c r="J306" s="387" t="n">
        <v>0.317453955225914</v>
      </c>
      <c r="K306" s="387" t="n">
        <v>57.3283105256684</v>
      </c>
    </row>
    <row r="307">
      <c r="A307" s="387" t="s">
        <v>203</v>
      </c>
      <c r="B307" s="387" t="s">
        <v>204</v>
      </c>
      <c r="C307" s="387" t="s">
        <v>16</v>
      </c>
      <c r="D307" s="387" t="n">
        <v>44790.7437321</v>
      </c>
      <c r="E307" s="387" t="n">
        <v>11.4082149609663</v>
      </c>
      <c r="F307" s="387" t="n">
        <v>99.7132453953926</v>
      </c>
      <c r="G307" s="387" t="n">
        <v>0.288091956789467</v>
      </c>
      <c r="H307" s="387" t="n">
        <v>128.8088855</v>
      </c>
      <c r="I307" s="387" t="n">
        <v>100</v>
      </c>
      <c r="J307" s="387" t="n">
        <v>0.286754604607374</v>
      </c>
      <c r="K307" s="387" t="n">
        <v>100.178283180909</v>
      </c>
    </row>
    <row r="308">
      <c r="A308" s="387" t="s">
        <v>203</v>
      </c>
      <c r="B308" s="387" t="s">
        <v>204</v>
      </c>
      <c r="C308" s="387" t="s">
        <v>17</v>
      </c>
      <c r="D308" s="387" t="n">
        <v>171853.2743729</v>
      </c>
      <c r="E308" s="387" t="n">
        <v>3.98258159159738</v>
      </c>
      <c r="F308" s="387" t="n">
        <v>98.6430192242832</v>
      </c>
      <c r="G308" s="387" t="n">
        <v>0.595057448868162</v>
      </c>
      <c r="H308" s="387" t="n">
        <v>2364.096227</v>
      </c>
      <c r="I308" s="387" t="n">
        <v>43.0723265033222</v>
      </c>
      <c r="J308" s="387" t="n">
        <v>1.35698077571684</v>
      </c>
      <c r="K308" s="387" t="n">
        <v>43.2565180131216</v>
      </c>
    </row>
    <row r="309">
      <c r="A309" s="387" t="s">
        <v>205</v>
      </c>
      <c r="B309" s="387" t="s">
        <v>206</v>
      </c>
      <c r="C309" s="387" t="s">
        <v>16</v>
      </c>
      <c r="D309" s="387" t="n">
        <v>6848.1425332</v>
      </c>
      <c r="E309" s="387" t="n">
        <v>14.3324632986152</v>
      </c>
      <c r="F309" s="387" t="n">
        <v>99.1611251811327</v>
      </c>
      <c r="G309" s="387" t="n">
        <v>0.836459064690713</v>
      </c>
      <c r="H309" s="387" t="n">
        <v>57.9333314</v>
      </c>
      <c r="I309" s="387" t="n">
        <v>99.9999999999998</v>
      </c>
      <c r="J309" s="387" t="n">
        <v>0.838874818867277</v>
      </c>
      <c r="K309" s="387" t="n">
        <v>98.8755654087789</v>
      </c>
    </row>
    <row r="310">
      <c r="A310" s="387" t="s">
        <v>205</v>
      </c>
      <c r="B310" s="387" t="s">
        <v>206</v>
      </c>
      <c r="C310" s="387" t="s">
        <v>17</v>
      </c>
      <c r="D310" s="387" t="n">
        <v>61250.4217348</v>
      </c>
      <c r="E310" s="387" t="n">
        <v>2.87515579892817</v>
      </c>
      <c r="F310" s="387" t="n">
        <v>97.8157693434983</v>
      </c>
      <c r="G310" s="387" t="n">
        <v>0.64881046708249</v>
      </c>
      <c r="H310" s="387" t="n">
        <v>1367.7247521</v>
      </c>
      <c r="I310" s="387" t="n">
        <v>28.90132048639</v>
      </c>
      <c r="J310" s="387" t="n">
        <v>2.18423065650168</v>
      </c>
      <c r="K310" s="387" t="n">
        <v>29.0554913726161</v>
      </c>
    </row>
    <row r="311">
      <c r="A311" s="387" t="s">
        <v>207</v>
      </c>
      <c r="B311" s="387" t="s">
        <v>208</v>
      </c>
      <c r="C311" s="387" t="s">
        <v>16</v>
      </c>
      <c r="D311" s="387" t="n">
        <v>23533.2260113</v>
      </c>
      <c r="E311" s="387" t="n">
        <v>13.5155916981195</v>
      </c>
      <c r="F311" s="387" t="n">
        <v>98.0382331635079</v>
      </c>
      <c r="G311" s="387" t="n">
        <v>1.11909012675686</v>
      </c>
      <c r="H311" s="387" t="n">
        <v>470.9050832</v>
      </c>
      <c r="I311" s="387" t="n">
        <v>54.8970215965381</v>
      </c>
      <c r="J311" s="387" t="n">
        <v>1.96176683649215</v>
      </c>
      <c r="K311" s="387" t="n">
        <v>55.9259218461195</v>
      </c>
    </row>
    <row r="312">
      <c r="A312" s="387" t="s">
        <v>207</v>
      </c>
      <c r="B312" s="387" t="s">
        <v>208</v>
      </c>
      <c r="C312" s="387" t="s">
        <v>17</v>
      </c>
      <c r="D312" s="387" t="n">
        <v>108622.7317108</v>
      </c>
      <c r="E312" s="387" t="n">
        <v>3.76190960125802</v>
      </c>
      <c r="F312" s="387" t="n">
        <v>99.0052800291755</v>
      </c>
      <c r="G312" s="387" t="n">
        <v>0.374962299470881</v>
      </c>
      <c r="H312" s="387" t="n">
        <v>1091.3478603</v>
      </c>
      <c r="I312" s="387" t="n">
        <v>37.4468806868589</v>
      </c>
      <c r="J312" s="387" t="n">
        <v>0.994719970824487</v>
      </c>
      <c r="K312" s="387" t="n">
        <v>37.3202997309163</v>
      </c>
    </row>
    <row r="313">
      <c r="A313" s="387" t="s">
        <v>209</v>
      </c>
      <c r="B313" s="387" t="s">
        <v>210</v>
      </c>
      <c r="C313" s="387" t="s">
        <v>16</v>
      </c>
      <c r="D313" s="387" t="n">
        <v>21375.0805629</v>
      </c>
      <c r="E313" s="387" t="n">
        <v>11.0362529557166</v>
      </c>
      <c r="F313" s="387" t="n">
        <v>99.3873160205057</v>
      </c>
      <c r="G313" s="387" t="n">
        <v>0.443092557033918</v>
      </c>
      <c r="H313" s="387" t="n">
        <v>131.7690219</v>
      </c>
      <c r="I313" s="387" t="n">
        <v>70.5743369418545</v>
      </c>
      <c r="J313" s="387" t="n">
        <v>0.612683979494272</v>
      </c>
      <c r="K313" s="387" t="n">
        <v>71.8768263348654</v>
      </c>
    </row>
    <row r="314">
      <c r="A314" s="387" t="s">
        <v>209</v>
      </c>
      <c r="B314" s="387" t="s">
        <v>210</v>
      </c>
      <c r="C314" s="387" t="s">
        <v>17</v>
      </c>
      <c r="D314" s="387" t="n">
        <v>84646.4451658</v>
      </c>
      <c r="E314" s="387" t="n">
        <v>4.42305503814374</v>
      </c>
      <c r="F314" s="387" t="n">
        <v>99.5099821506182</v>
      </c>
      <c r="G314" s="387" t="n">
        <v>0.23537605437047</v>
      </c>
      <c r="H314" s="387" t="n">
        <v>416.8252081</v>
      </c>
      <c r="I314" s="387" t="n">
        <v>47.4607327174583</v>
      </c>
      <c r="J314" s="387" t="n">
        <v>0.490017849381788</v>
      </c>
      <c r="K314" s="387" t="n">
        <v>47.798803653047</v>
      </c>
    </row>
    <row r="315">
      <c r="A315" s="387" t="s">
        <v>211</v>
      </c>
      <c r="B315" s="387" t="s">
        <v>212</v>
      </c>
      <c r="C315" s="387" t="s">
        <v>16</v>
      </c>
      <c r="D315" s="387" t="n">
        <v>18918.8978446</v>
      </c>
      <c r="E315" s="387" t="n">
        <v>11.8734432008412</v>
      </c>
      <c r="F315" s="387" t="n">
        <v>98.818599911501</v>
      </c>
      <c r="G315" s="387" t="n">
        <v>0.919678424299973</v>
      </c>
      <c r="H315" s="387" t="n">
        <v>226.1799662</v>
      </c>
      <c r="I315" s="387" t="n">
        <v>78.6576212447443</v>
      </c>
      <c r="J315" s="387" t="n">
        <v>1.18140008849903</v>
      </c>
      <c r="K315" s="387" t="n">
        <v>76.92680501963</v>
      </c>
    </row>
    <row r="316">
      <c r="A316" s="387" t="s">
        <v>211</v>
      </c>
      <c r="B316" s="387" t="s">
        <v>212</v>
      </c>
      <c r="C316" s="387" t="s">
        <v>17</v>
      </c>
      <c r="D316" s="387" t="n">
        <v>89227.5063883</v>
      </c>
      <c r="E316" s="387" t="n">
        <v>3.65142505150745</v>
      </c>
      <c r="F316" s="387" t="n">
        <v>99.3508784821012</v>
      </c>
      <c r="G316" s="387" t="n">
        <v>0.253560894405238</v>
      </c>
      <c r="H316" s="387" t="n">
        <v>582.9791872</v>
      </c>
      <c r="I316" s="387" t="n">
        <v>38.1873298183249</v>
      </c>
      <c r="J316" s="387" t="n">
        <v>0.649121517898835</v>
      </c>
      <c r="K316" s="387" t="n">
        <v>38.8086004133878</v>
      </c>
    </row>
    <row r="317">
      <c r="A317" s="387" t="s">
        <v>213</v>
      </c>
      <c r="B317" s="387" t="s">
        <v>214</v>
      </c>
      <c r="C317" s="387" t="s">
        <v>16</v>
      </c>
      <c r="D317" s="387" t="n">
        <v>9001.9186158</v>
      </c>
      <c r="E317" s="387" t="n">
        <v>7.93145533250287</v>
      </c>
      <c r="F317" s="387" t="n">
        <v>99.6516789938897</v>
      </c>
      <c r="G317" s="387" t="n">
        <v>0.201648745525199</v>
      </c>
      <c r="H317" s="387" t="n">
        <v>31.4651733</v>
      </c>
      <c r="I317" s="387" t="n">
        <v>57.1331970917374</v>
      </c>
      <c r="J317" s="387" t="n">
        <v>0.348321006110324</v>
      </c>
      <c r="K317" s="387" t="n">
        <v>57.68999200764</v>
      </c>
    </row>
    <row r="318">
      <c r="A318" s="387" t="s">
        <v>213</v>
      </c>
      <c r="B318" s="387" t="s">
        <v>214</v>
      </c>
      <c r="C318" s="387" t="s">
        <v>17</v>
      </c>
      <c r="D318" s="387" t="n">
        <v>16901.3800854</v>
      </c>
      <c r="E318" s="387" t="n">
        <v>4.8041776981895</v>
      </c>
      <c r="F318" s="387" t="n">
        <v>99.5055896237569</v>
      </c>
      <c r="G318" s="387" t="n">
        <v>0.216027769213656</v>
      </c>
      <c r="H318" s="387" t="n">
        <v>83.9773697</v>
      </c>
      <c r="I318" s="387" t="n">
        <v>43.9785414985507</v>
      </c>
      <c r="J318" s="387" t="n">
        <v>0.494410376243127</v>
      </c>
      <c r="K318" s="387" t="n">
        <v>43.4779923391799</v>
      </c>
    </row>
    <row r="319">
      <c r="A319" s="387" t="s">
        <v>215</v>
      </c>
      <c r="B319" s="387" t="s">
        <v>216</v>
      </c>
      <c r="C319" s="387" t="s">
        <v>16</v>
      </c>
      <c r="D319" s="387" t="n">
        <v>12364.1544088</v>
      </c>
      <c r="E319" s="387" t="n">
        <v>8.90540999391422</v>
      </c>
      <c r="F319" s="387" t="n">
        <v>98.5612274798169</v>
      </c>
      <c r="G319" s="387" t="n">
        <v>0.852342877118067</v>
      </c>
      <c r="H319" s="387" t="n">
        <v>180.4888804</v>
      </c>
      <c r="I319" s="387" t="n">
        <v>58.3392707840658</v>
      </c>
      <c r="J319" s="387" t="n">
        <v>1.43877252018308</v>
      </c>
      <c r="K319" s="387" t="n">
        <v>58.388632687915</v>
      </c>
    </row>
    <row r="320">
      <c r="A320" s="387" t="s">
        <v>215</v>
      </c>
      <c r="B320" s="387" t="s">
        <v>216</v>
      </c>
      <c r="C320" s="387" t="s">
        <v>17</v>
      </c>
      <c r="D320" s="387" t="n">
        <v>35516.8674237</v>
      </c>
      <c r="E320" s="387" t="n">
        <v>3.37494956560909</v>
      </c>
      <c r="F320" s="387" t="n">
        <v>98.6945198280272</v>
      </c>
      <c r="G320" s="387" t="n">
        <v>0.480643115641881</v>
      </c>
      <c r="H320" s="387" t="n">
        <v>469.798792</v>
      </c>
      <c r="I320" s="387" t="n">
        <v>36.2198965370637</v>
      </c>
      <c r="J320" s="387" t="n">
        <v>1.30548017197281</v>
      </c>
      <c r="K320" s="387" t="n">
        <v>36.3367001087708</v>
      </c>
    </row>
    <row r="321">
      <c r="A321" s="387" t="s">
        <v>217</v>
      </c>
      <c r="B321" s="387" t="s">
        <v>218</v>
      </c>
      <c r="C321" s="387" t="s">
        <v>16</v>
      </c>
      <c r="D321" s="387" t="n">
        <v>4205.7968141</v>
      </c>
      <c r="E321" s="387" t="n">
        <v>10.5008707916729</v>
      </c>
      <c r="F321" s="387" t="n">
        <v>99.3424797320765</v>
      </c>
      <c r="G321" s="387" t="n">
        <v>0.651015761359809</v>
      </c>
      <c r="H321" s="387" t="n">
        <v>27.8370004</v>
      </c>
      <c r="I321" s="387" t="n">
        <v>99.9999999999998</v>
      </c>
      <c r="J321" s="387" t="n">
        <v>0.657520267923493</v>
      </c>
      <c r="K321" s="387" t="n">
        <v>98.3597361681243</v>
      </c>
    </row>
    <row r="322">
      <c r="A322" s="387" t="s">
        <v>217</v>
      </c>
      <c r="B322" s="387" t="s">
        <v>218</v>
      </c>
      <c r="C322" s="387" t="s">
        <v>17</v>
      </c>
      <c r="D322" s="387" t="n">
        <v>18254.6113597</v>
      </c>
      <c r="E322" s="387" t="n">
        <v>3.26585275063953</v>
      </c>
      <c r="F322" s="387" t="n">
        <v>99.0917028338079</v>
      </c>
      <c r="G322" s="387" t="n">
        <v>0.382638656731247</v>
      </c>
      <c r="H322" s="387" t="n">
        <v>167.3259344</v>
      </c>
      <c r="I322" s="387" t="n">
        <v>41.6955266557621</v>
      </c>
      <c r="J322" s="387" t="n">
        <v>0.908297166192122</v>
      </c>
      <c r="K322" s="387" t="n">
        <v>41.7443954212669</v>
      </c>
    </row>
    <row r="323">
      <c r="A323" s="387" t="s">
        <v>219</v>
      </c>
      <c r="B323" s="387" t="s">
        <v>220</v>
      </c>
      <c r="C323" s="387" t="s">
        <v>16</v>
      </c>
      <c r="D323" s="387" t="n">
        <v>37676.9236453</v>
      </c>
      <c r="E323" s="387" t="n">
        <v>8.36852915362319</v>
      </c>
      <c r="F323" s="387" t="n">
        <v>98.7609510542769</v>
      </c>
      <c r="G323" s="387" t="n">
        <v>0.618552010082463</v>
      </c>
      <c r="H323" s="387" t="n">
        <v>472.6924156</v>
      </c>
      <c r="I323" s="387" t="n">
        <v>48.5499919838833</v>
      </c>
      <c r="J323" s="387" t="n">
        <v>1.23904894572312</v>
      </c>
      <c r="K323" s="387" t="n">
        <v>49.3029633761778</v>
      </c>
    </row>
    <row r="324">
      <c r="A324" s="387" t="s">
        <v>219</v>
      </c>
      <c r="B324" s="387" t="s">
        <v>220</v>
      </c>
      <c r="C324" s="387" t="s">
        <v>17</v>
      </c>
      <c r="D324" s="387" t="n">
        <v>60570.6954012</v>
      </c>
      <c r="E324" s="387" t="n">
        <v>5.56475515916628</v>
      </c>
      <c r="F324" s="387" t="n">
        <v>98.9852523222158</v>
      </c>
      <c r="G324" s="387" t="n">
        <v>0.409066687324275</v>
      </c>
      <c r="H324" s="387" t="n">
        <v>620.9407064</v>
      </c>
      <c r="I324" s="387" t="n">
        <v>40.0914684141738</v>
      </c>
      <c r="J324" s="387" t="n">
        <v>1.01474767778415</v>
      </c>
      <c r="K324" s="387" t="n">
        <v>39.9030913279107</v>
      </c>
    </row>
    <row r="325">
      <c r="A325" s="387" t="s">
        <v>221</v>
      </c>
      <c r="B325" s="387" t="s">
        <v>222</v>
      </c>
      <c r="C325" s="387" t="s">
        <v>16</v>
      </c>
      <c r="D325" s="387" t="n">
        <v>22342.4952566</v>
      </c>
      <c r="E325" s="387" t="n">
        <v>5.26854219422539</v>
      </c>
      <c r="F325" s="387" t="n">
        <v>98.3370074845431</v>
      </c>
      <c r="G325" s="387" t="n">
        <v>0.649019998198674</v>
      </c>
      <c r="H325" s="387" t="n">
        <v>377.8374321</v>
      </c>
      <c r="I325" s="387" t="n">
        <v>38.3726217292463</v>
      </c>
      <c r="J325" s="387" t="n">
        <v>1.66299251545695</v>
      </c>
      <c r="K325" s="387" t="n">
        <v>38.3782150714877</v>
      </c>
    </row>
    <row r="326">
      <c r="A326" s="387" t="s">
        <v>221</v>
      </c>
      <c r="B326" s="387" t="s">
        <v>222</v>
      </c>
      <c r="C326" s="387" t="s">
        <v>17</v>
      </c>
      <c r="D326" s="387" t="n">
        <v>18099.5166392</v>
      </c>
      <c r="E326" s="387" t="n">
        <v>6.78849653299291</v>
      </c>
      <c r="F326" s="387" t="n">
        <v>99.113020431528</v>
      </c>
      <c r="G326" s="387" t="n">
        <v>0.597366934394525</v>
      </c>
      <c r="H326" s="387" t="n">
        <v>161.975706</v>
      </c>
      <c r="I326" s="387" t="n">
        <v>68.1851374860249</v>
      </c>
      <c r="J326" s="387" t="n">
        <v>0.886979568471988</v>
      </c>
      <c r="K326" s="387" t="n">
        <v>66.7510766631978</v>
      </c>
    </row>
    <row r="327">
      <c r="A327" s="387" t="s">
        <v>223</v>
      </c>
      <c r="B327" s="387" t="s">
        <v>224</v>
      </c>
      <c r="C327" s="387" t="s">
        <v>16</v>
      </c>
      <c r="D327" s="387" t="n">
        <v>15641.5944692</v>
      </c>
      <c r="E327" s="387" t="n">
        <v>8.06266871821755</v>
      </c>
      <c r="F327" s="387" t="n">
        <v>99.075026841728</v>
      </c>
      <c r="G327" s="387" t="n">
        <v>0.462850750268973</v>
      </c>
      <c r="H327" s="387" t="n">
        <v>146.0313007</v>
      </c>
      <c r="I327" s="387" t="n">
        <v>49.8278545009174</v>
      </c>
      <c r="J327" s="387" t="n">
        <v>0.924973158271948</v>
      </c>
      <c r="K327" s="387" t="n">
        <v>49.576520244418</v>
      </c>
    </row>
    <row r="328">
      <c r="A328" s="387" t="s">
        <v>223</v>
      </c>
      <c r="B328" s="387" t="s">
        <v>224</v>
      </c>
      <c r="C328" s="387" t="s">
        <v>17</v>
      </c>
      <c r="D328" s="387" t="n">
        <v>31055.873055</v>
      </c>
      <c r="E328" s="387" t="n">
        <v>5.41650224548422</v>
      </c>
      <c r="F328" s="387" t="n">
        <v>99.6524866650411</v>
      </c>
      <c r="G328" s="387" t="n">
        <v>0.179553311693275</v>
      </c>
      <c r="H328" s="387" t="n">
        <v>108.2996559</v>
      </c>
      <c r="I328" s="387" t="n">
        <v>50.8560348386355</v>
      </c>
      <c r="J328" s="387" t="n">
        <v>0.3475133349589</v>
      </c>
      <c r="K328" s="387" t="n">
        <v>51.4884817334975</v>
      </c>
    </row>
    <row r="329">
      <c r="A329" s="387" t="s">
        <v>225</v>
      </c>
      <c r="B329" s="387" t="s">
        <v>226</v>
      </c>
      <c r="C329" s="387" t="s">
        <v>16</v>
      </c>
      <c r="D329" s="387" t="n">
        <v>61417.533418</v>
      </c>
      <c r="E329" s="387" t="n">
        <v>4.38534289178534</v>
      </c>
      <c r="F329" s="387" t="n">
        <v>99.4764559669506</v>
      </c>
      <c r="G329" s="387" t="n">
        <v>0.232470351986371</v>
      </c>
      <c r="H329" s="387" t="n">
        <v>323.2401359</v>
      </c>
      <c r="I329" s="387" t="n">
        <v>44.0911294778172</v>
      </c>
      <c r="J329" s="387" t="n">
        <v>0.523544033049424</v>
      </c>
      <c r="K329" s="387" t="n">
        <v>44.1707387978399</v>
      </c>
    </row>
    <row r="330">
      <c r="A330" s="387" t="s">
        <v>225</v>
      </c>
      <c r="B330" s="387" t="s">
        <v>226</v>
      </c>
      <c r="C330" s="387" t="s">
        <v>17</v>
      </c>
      <c r="D330" s="387" t="n">
        <v>39424.2516327</v>
      </c>
      <c r="E330" s="387" t="n">
        <v>4.83415686869859</v>
      </c>
      <c r="F330" s="387" t="n">
        <v>99.61382640959</v>
      </c>
      <c r="G330" s="387" t="n">
        <v>0.236604952623371</v>
      </c>
      <c r="H330" s="387" t="n">
        <v>152.8362613</v>
      </c>
      <c r="I330" s="387" t="n">
        <v>60.1405023191351</v>
      </c>
      <c r="J330" s="387" t="n">
        <v>0.386173590410047</v>
      </c>
      <c r="K330" s="387" t="n">
        <v>61.0324612132268</v>
      </c>
    </row>
    <row r="331">
      <c r="A331" s="387" t="s">
        <v>227</v>
      </c>
      <c r="B331" s="387" t="s">
        <v>228</v>
      </c>
      <c r="C331" s="387" t="s">
        <v>16</v>
      </c>
      <c r="D331" s="387" t="n">
        <v>7901.6775685</v>
      </c>
      <c r="E331" s="387" t="n">
        <v>8.91138093819712</v>
      </c>
      <c r="F331" s="387" t="n">
        <v>99.840217392547</v>
      </c>
      <c r="G331" s="387" t="n">
        <v>0.15966296413617</v>
      </c>
      <c r="H331" s="387" t="n">
        <v>12.6457121</v>
      </c>
      <c r="I331" s="387" t="n">
        <v>100</v>
      </c>
      <c r="J331" s="387" t="n">
        <v>0.159782607452969</v>
      </c>
      <c r="K331" s="387" t="n">
        <v>99.7654582247682</v>
      </c>
    </row>
    <row r="332">
      <c r="A332" s="387" t="s">
        <v>227</v>
      </c>
      <c r="B332" s="387" t="s">
        <v>228</v>
      </c>
      <c r="C332" s="387" t="s">
        <v>17</v>
      </c>
      <c r="D332" s="387" t="n">
        <v>15067.8191757</v>
      </c>
      <c r="E332" s="387" t="n">
        <v>4.44047437799042</v>
      </c>
      <c r="F332" s="387" t="n">
        <v>98.7864121391943</v>
      </c>
      <c r="G332" s="387" t="n">
        <v>0.400022737264569</v>
      </c>
      <c r="H332" s="387" t="n">
        <v>185.1076686</v>
      </c>
      <c r="I332" s="387" t="n">
        <v>33.1651573019694</v>
      </c>
      <c r="J332" s="387" t="n">
        <v>1.21358786080571</v>
      </c>
      <c r="K332" s="387" t="n">
        <v>32.5619695653769</v>
      </c>
    </row>
    <row r="333">
      <c r="A333" s="387" t="s">
        <v>229</v>
      </c>
      <c r="B333" s="387" t="s">
        <v>230</v>
      </c>
      <c r="C333" s="387" t="s">
        <v>16</v>
      </c>
      <c r="D333" s="387" t="n">
        <v>48223.0424729</v>
      </c>
      <c r="E333" s="387" t="n">
        <v>9.7601600365018</v>
      </c>
      <c r="F333" s="387" t="n">
        <v>99.4349068276736</v>
      </c>
      <c r="G333" s="387" t="n">
        <v>0.379514711313344</v>
      </c>
      <c r="H333" s="387" t="n">
        <v>274.0537797</v>
      </c>
      <c r="I333" s="387" t="n">
        <v>70.7027016899799</v>
      </c>
      <c r="J333" s="387" t="n">
        <v>0.56509317232639</v>
      </c>
      <c r="K333" s="387" t="n">
        <v>66.7801555694208</v>
      </c>
    </row>
    <row r="334">
      <c r="A334" s="387" t="s">
        <v>229</v>
      </c>
      <c r="B334" s="387" t="s">
        <v>230</v>
      </c>
      <c r="C334" s="387" t="s">
        <v>17</v>
      </c>
      <c r="D334" s="387" t="n">
        <v>95480.4554839</v>
      </c>
      <c r="E334" s="387" t="n">
        <v>5.06955627827465</v>
      </c>
      <c r="F334" s="387" t="n">
        <v>99.4382720704001</v>
      </c>
      <c r="G334" s="387" t="n">
        <v>0.335539219925683</v>
      </c>
      <c r="H334" s="387" t="n">
        <v>539.3701787</v>
      </c>
      <c r="I334" s="387" t="n">
        <v>58.8517849508815</v>
      </c>
      <c r="J334" s="387" t="n">
        <v>0.561727929599945</v>
      </c>
      <c r="K334" s="387" t="n">
        <v>59.3978659117453</v>
      </c>
    </row>
    <row r="335">
      <c r="A335" s="387" t="s">
        <v>231</v>
      </c>
      <c r="B335" s="387" t="s">
        <v>232</v>
      </c>
      <c r="C335" s="387" t="s">
        <v>16</v>
      </c>
      <c r="D335" s="387" t="n">
        <v>84705.7311483</v>
      </c>
      <c r="E335" s="387" t="n">
        <v>5.80660924855127</v>
      </c>
      <c r="F335" s="387" t="n">
        <v>99.3321637447857</v>
      </c>
      <c r="G335" s="387" t="n">
        <v>0.310273898795338</v>
      </c>
      <c r="H335" s="387" t="n">
        <v>569.498903</v>
      </c>
      <c r="I335" s="387" t="n">
        <v>44.9917173335912</v>
      </c>
      <c r="J335" s="387" t="n">
        <v>0.667836255214322</v>
      </c>
      <c r="K335" s="387" t="n">
        <v>46.1493030368361</v>
      </c>
    </row>
    <row r="336">
      <c r="A336" s="387" t="s">
        <v>231</v>
      </c>
      <c r="B336" s="387" t="s">
        <v>232</v>
      </c>
      <c r="C336" s="387" t="s">
        <v>17</v>
      </c>
      <c r="D336" s="387" t="n">
        <v>89178.951016</v>
      </c>
      <c r="E336" s="387" t="n">
        <v>5.21565020355564</v>
      </c>
      <c r="F336" s="387" t="n">
        <v>99.662243551448</v>
      </c>
      <c r="G336" s="387" t="n">
        <v>0.199875397557735</v>
      </c>
      <c r="H336" s="387" t="n">
        <v>302.2284539</v>
      </c>
      <c r="I336" s="387" t="n">
        <v>58.9936667874294</v>
      </c>
      <c r="J336" s="387" t="n">
        <v>0.337756448552027</v>
      </c>
      <c r="K336" s="387" t="n">
        <v>58.9774988360379</v>
      </c>
    </row>
    <row r="337">
      <c r="A337" s="387" t="s">
        <v>233</v>
      </c>
      <c r="B337" s="387" t="s">
        <v>234</v>
      </c>
      <c r="C337" s="387" t="s">
        <v>16</v>
      </c>
      <c r="D337" s="387" t="n">
        <v>40925.5883122</v>
      </c>
      <c r="E337" s="387" t="n">
        <v>6.33296269099223</v>
      </c>
      <c r="F337" s="387" t="n">
        <v>99.0260404894721</v>
      </c>
      <c r="G337" s="387" t="n">
        <v>0.487671223184693</v>
      </c>
      <c r="H337" s="387" t="n">
        <v>402.519032</v>
      </c>
      <c r="I337" s="387" t="n">
        <v>51.105499269791</v>
      </c>
      <c r="J337" s="387" t="n">
        <v>0.973959510527863</v>
      </c>
      <c r="K337" s="387" t="n">
        <v>49.5833243277892</v>
      </c>
    </row>
    <row r="338">
      <c r="A338" s="387" t="s">
        <v>233</v>
      </c>
      <c r="B338" s="387" t="s">
        <v>234</v>
      </c>
      <c r="C338" s="387" t="s">
        <v>17</v>
      </c>
      <c r="D338" s="387" t="n">
        <v>60017.7413414</v>
      </c>
      <c r="E338" s="387" t="n">
        <v>5.25338869142367</v>
      </c>
      <c r="F338" s="387" t="n">
        <v>98.344395450808</v>
      </c>
      <c r="G338" s="387" t="n">
        <v>0.547921333310609</v>
      </c>
      <c r="H338" s="387" t="n">
        <v>1010.3844265</v>
      </c>
      <c r="I338" s="387" t="n">
        <v>31.8580614302857</v>
      </c>
      <c r="J338" s="387" t="n">
        <v>1.65560454919205</v>
      </c>
      <c r="K338" s="387" t="n">
        <v>32.5470187342314</v>
      </c>
    </row>
    <row r="339">
      <c r="A339" s="387" t="s">
        <v>235</v>
      </c>
      <c r="B339" s="387" t="s">
        <v>236</v>
      </c>
      <c r="C339" s="387" t="s">
        <v>16</v>
      </c>
      <c r="D339" s="387" t="n">
        <v>31401.308326</v>
      </c>
      <c r="E339" s="387" t="n">
        <v>8.19973891289641</v>
      </c>
      <c r="F339" s="387" t="n">
        <v>98.7457984084215</v>
      </c>
      <c r="G339" s="387" t="n">
        <v>0.595324411283481</v>
      </c>
      <c r="H339" s="387" t="n">
        <v>398.8379406</v>
      </c>
      <c r="I339" s="387" t="n">
        <v>45.6686343816109</v>
      </c>
      <c r="J339" s="387" t="n">
        <v>1.25420159157854</v>
      </c>
      <c r="K339" s="387" t="n">
        <v>46.8710809322312</v>
      </c>
    </row>
    <row r="340">
      <c r="A340" s="387" t="s">
        <v>235</v>
      </c>
      <c r="B340" s="387" t="s">
        <v>236</v>
      </c>
      <c r="C340" s="387" t="s">
        <v>17</v>
      </c>
      <c r="D340" s="387" t="n">
        <v>45501.9367861</v>
      </c>
      <c r="E340" s="387" t="n">
        <v>4.3692469762609</v>
      </c>
      <c r="F340" s="387" t="n">
        <v>98.3022948555281</v>
      </c>
      <c r="G340" s="387" t="n">
        <v>0.437344952189959</v>
      </c>
      <c r="H340" s="387" t="n">
        <v>785.8297945</v>
      </c>
      <c r="I340" s="387" t="n">
        <v>25.8382955975977</v>
      </c>
      <c r="J340" s="387" t="n">
        <v>1.69770514447192</v>
      </c>
      <c r="K340" s="387" t="n">
        <v>25.3236037976</v>
      </c>
    </row>
    <row r="341">
      <c r="A341" s="387" t="s">
        <v>237</v>
      </c>
      <c r="B341" s="387" t="s">
        <v>238</v>
      </c>
      <c r="C341" s="387" t="s">
        <v>16</v>
      </c>
      <c r="D341" s="387" t="n">
        <v>4793.5044411</v>
      </c>
      <c r="E341" s="387" t="n">
        <v>6.34879024809477</v>
      </c>
      <c r="F341" s="387" t="n">
        <v>99.8641857623558</v>
      </c>
      <c r="G341" s="387" t="n">
        <v>0.135785199529296</v>
      </c>
      <c r="H341" s="387" t="n">
        <v>6.5191154</v>
      </c>
      <c r="I341" s="387" t="n">
        <v>99.9999999999998</v>
      </c>
      <c r="J341" s="387" t="n">
        <v>0.135814237644148</v>
      </c>
      <c r="K341" s="387" t="n">
        <v>99.8428340414603</v>
      </c>
    </row>
    <row r="342">
      <c r="A342" s="387" t="s">
        <v>237</v>
      </c>
      <c r="B342" s="387" t="s">
        <v>238</v>
      </c>
      <c r="C342" s="387" t="s">
        <v>17</v>
      </c>
      <c r="D342" s="387" t="n">
        <v>7613.5668344</v>
      </c>
      <c r="E342" s="387" t="n">
        <v>4.53298366353046</v>
      </c>
      <c r="F342" s="387" t="n">
        <v>97.987330348839</v>
      </c>
      <c r="G342" s="387" t="n">
        <v>0.696476661535948</v>
      </c>
      <c r="H342" s="387" t="n">
        <v>156.3834309</v>
      </c>
      <c r="I342" s="387" t="n">
        <v>34.676827115159</v>
      </c>
      <c r="J342" s="387" t="n">
        <v>2.01266965116104</v>
      </c>
      <c r="K342" s="387" t="n">
        <v>33.908142190553</v>
      </c>
    </row>
    <row r="343">
      <c r="A343" s="387" t="s">
        <v>239</v>
      </c>
      <c r="B343" s="387" t="s">
        <v>240</v>
      </c>
      <c r="C343" s="387" t="s">
        <v>16</v>
      </c>
      <c r="D343" s="387" t="n">
        <v>2617.035318</v>
      </c>
      <c r="E343" s="387" t="n">
        <v>11.9774526096758</v>
      </c>
      <c r="F343" s="387" t="n">
        <v>99.3625218614009</v>
      </c>
      <c r="G343" s="387" t="n">
        <v>0.383188907544632</v>
      </c>
      <c r="H343" s="387" t="n">
        <v>16.790061</v>
      </c>
      <c r="I343" s="387" t="n">
        <v>57.3273265458453</v>
      </c>
      <c r="J343" s="387" t="n">
        <v>0.637478138599104</v>
      </c>
      <c r="K343" s="387" t="n">
        <v>59.7269363410972</v>
      </c>
    </row>
    <row r="344">
      <c r="A344" s="387" t="s">
        <v>239</v>
      </c>
      <c r="B344" s="387" t="s">
        <v>240</v>
      </c>
      <c r="C344" s="387" t="s">
        <v>17</v>
      </c>
      <c r="D344" s="387" t="n">
        <v>7237.3368653</v>
      </c>
      <c r="E344" s="387" t="n">
        <v>4.28027340306713</v>
      </c>
      <c r="F344" s="387" t="n">
        <v>96.4990977400854</v>
      </c>
      <c r="G344" s="387" t="n">
        <v>0.730040369952341</v>
      </c>
      <c r="H344" s="387" t="n">
        <v>262.5642061</v>
      </c>
      <c r="I344" s="387" t="n">
        <v>19.8575442804398</v>
      </c>
      <c r="J344" s="387" t="n">
        <v>3.50090225991457</v>
      </c>
      <c r="K344" s="387" t="n">
        <v>20.1228802702873</v>
      </c>
    </row>
    <row r="345">
      <c r="A345" s="387" t="s">
        <v>241</v>
      </c>
      <c r="B345" s="387" t="s">
        <v>242</v>
      </c>
      <c r="C345" s="387" t="s">
        <v>16</v>
      </c>
      <c r="D345" s="387" t="n">
        <v>5172.4220801</v>
      </c>
      <c r="E345" s="387" t="n">
        <v>9.24606309204023</v>
      </c>
      <c r="F345" s="387" t="n">
        <v>97.9350507353908</v>
      </c>
      <c r="G345" s="387" t="n">
        <v>0.992688203334793</v>
      </c>
      <c r="H345" s="387" t="n">
        <v>109.0599238</v>
      </c>
      <c r="I345" s="387" t="n">
        <v>47.2026294204166</v>
      </c>
      <c r="J345" s="387" t="n">
        <v>2.06494926460919</v>
      </c>
      <c r="K345" s="387" t="n">
        <v>47.0805608758704</v>
      </c>
    </row>
    <row r="346">
      <c r="A346" s="387" t="s">
        <v>241</v>
      </c>
      <c r="B346" s="387" t="s">
        <v>242</v>
      </c>
      <c r="C346" s="387" t="s">
        <v>17</v>
      </c>
      <c r="D346" s="387" t="n">
        <v>9654.7331414</v>
      </c>
      <c r="E346" s="387" t="n">
        <v>4.30665469268915</v>
      </c>
      <c r="F346" s="387" t="n">
        <v>98.3055338726712</v>
      </c>
      <c r="G346" s="387" t="n">
        <v>0.453134008394486</v>
      </c>
      <c r="H346" s="387" t="n">
        <v>166.4160463</v>
      </c>
      <c r="I346" s="387" t="n">
        <v>27.1721748824172</v>
      </c>
      <c r="J346" s="387" t="n">
        <v>1.69446612732876</v>
      </c>
      <c r="K346" s="387" t="n">
        <v>26.2888587105057</v>
      </c>
    </row>
    <row r="347">
      <c r="A347" s="387" t="s">
        <v>243</v>
      </c>
      <c r="B347" s="387" t="s">
        <v>244</v>
      </c>
      <c r="C347" s="387" t="s">
        <v>16</v>
      </c>
      <c r="D347" s="387" t="n">
        <v>5249.7999511</v>
      </c>
      <c r="E347" s="387" t="n">
        <v>7.30165431191592</v>
      </c>
      <c r="F347" s="387" t="n">
        <v>99.354962027333</v>
      </c>
      <c r="G347" s="387" t="n">
        <v>0.383021303357906</v>
      </c>
      <c r="H347" s="387" t="n">
        <v>34.0830518</v>
      </c>
      <c r="I347" s="387" t="n">
        <v>58.7762609901695</v>
      </c>
      <c r="J347" s="387" t="n">
        <v>0.645037972666955</v>
      </c>
      <c r="K347" s="387" t="n">
        <v>58.9966306843037</v>
      </c>
    </row>
    <row r="348">
      <c r="A348" s="387" t="s">
        <v>243</v>
      </c>
      <c r="B348" s="387" t="s">
        <v>244</v>
      </c>
      <c r="C348" s="387" t="s">
        <v>17</v>
      </c>
      <c r="D348" s="387" t="n">
        <v>10340.1501461</v>
      </c>
      <c r="E348" s="387" t="n">
        <v>4.92247490033304</v>
      </c>
      <c r="F348" s="387" t="n">
        <v>99.0476875321661</v>
      </c>
      <c r="G348" s="387" t="n">
        <v>0.471445430250047</v>
      </c>
      <c r="H348" s="387" t="n">
        <v>99.4173024</v>
      </c>
      <c r="I348" s="387" t="n">
        <v>49.0272976400411</v>
      </c>
      <c r="J348" s="387" t="n">
        <v>0.952312467833949</v>
      </c>
      <c r="K348" s="387" t="n">
        <v>49.0338846136122</v>
      </c>
    </row>
    <row r="349">
      <c r="A349" s="387" t="s">
        <v>245</v>
      </c>
      <c r="B349" s="387" t="s">
        <v>246</v>
      </c>
      <c r="C349" s="387" t="s">
        <v>16</v>
      </c>
      <c r="D349" s="387" t="n">
        <v>15983.4481309</v>
      </c>
      <c r="E349" s="387" t="n">
        <v>6.60957671425626</v>
      </c>
      <c r="F349" s="387" t="n">
        <v>99.8360747526898</v>
      </c>
      <c r="G349" s="387" t="n">
        <v>0.115676656632292</v>
      </c>
      <c r="H349" s="387" t="n">
        <v>26.2439273</v>
      </c>
      <c r="I349" s="387" t="n">
        <v>70.2379568155265</v>
      </c>
      <c r="J349" s="387" t="n">
        <v>0.163925247310164</v>
      </c>
      <c r="K349" s="387" t="n">
        <v>70.4510350186102</v>
      </c>
    </row>
    <row r="350">
      <c r="A350" s="387" t="s">
        <v>245</v>
      </c>
      <c r="B350" s="387" t="s">
        <v>246</v>
      </c>
      <c r="C350" s="387" t="s">
        <v>17</v>
      </c>
      <c r="D350" s="387" t="n">
        <v>16654.5345409</v>
      </c>
      <c r="E350" s="387" t="n">
        <v>6.06570067960011</v>
      </c>
      <c r="F350" s="387" t="n">
        <v>99.6975530975706</v>
      </c>
      <c r="G350" s="387" t="n">
        <v>0.211146563042224</v>
      </c>
      <c r="H350" s="387" t="n">
        <v>50.5239319</v>
      </c>
      <c r="I350" s="387" t="n">
        <v>70.4962984264287</v>
      </c>
      <c r="J350" s="387" t="n">
        <v>0.302446902429378</v>
      </c>
      <c r="K350" s="387" t="n">
        <v>69.6016243220974</v>
      </c>
    </row>
    <row r="351">
      <c r="A351" s="387" t="s">
        <v>247</v>
      </c>
      <c r="B351" s="387" t="s">
        <v>248</v>
      </c>
      <c r="C351" s="387" t="s">
        <v>16</v>
      </c>
      <c r="D351" s="387" t="n">
        <v>5897.5722711</v>
      </c>
      <c r="E351" s="387" t="n">
        <v>10.6650013197406</v>
      </c>
      <c r="F351" s="387" t="n">
        <v>96.0145385793036</v>
      </c>
      <c r="G351" s="387" t="n">
        <v>1.75494179392989</v>
      </c>
      <c r="H351" s="387" t="n">
        <v>244.8019551</v>
      </c>
      <c r="I351" s="387" t="n">
        <v>46.0830885404438</v>
      </c>
      <c r="J351" s="387" t="n">
        <v>3.9854614206964</v>
      </c>
      <c r="K351" s="387" t="n">
        <v>42.2786495191492</v>
      </c>
    </row>
    <row r="352">
      <c r="A352" s="387" t="s">
        <v>247</v>
      </c>
      <c r="B352" s="387" t="s">
        <v>248</v>
      </c>
      <c r="C352" s="387" t="s">
        <v>17</v>
      </c>
      <c r="D352" s="387" t="n">
        <v>29249.0505106</v>
      </c>
      <c r="E352" s="387" t="n">
        <v>3.19044022908759</v>
      </c>
      <c r="F352" s="387" t="n">
        <v>98.0374917921345</v>
      </c>
      <c r="G352" s="387" t="n">
        <v>0.470774359620363</v>
      </c>
      <c r="H352" s="387" t="n">
        <v>585.5056127</v>
      </c>
      <c r="I352" s="387" t="n">
        <v>23.5710195664009</v>
      </c>
      <c r="J352" s="387" t="n">
        <v>1.96250820786549</v>
      </c>
      <c r="K352" s="387" t="n">
        <v>23.5176277134796</v>
      </c>
    </row>
    <row r="353">
      <c r="A353" s="387" t="s">
        <v>249</v>
      </c>
      <c r="B353" s="387" t="s">
        <v>250</v>
      </c>
      <c r="C353" s="387" t="s">
        <v>16</v>
      </c>
      <c r="D353" s="387" t="n">
        <v>3497.5727731</v>
      </c>
      <c r="E353" s="387" t="n">
        <v>13.3947101024151</v>
      </c>
      <c r="F353" s="387" t="n">
        <v>91.8422349722593</v>
      </c>
      <c r="G353" s="387" t="n">
        <v>2.37928515625753</v>
      </c>
      <c r="H353" s="387" t="n">
        <v>310.6672748</v>
      </c>
      <c r="I353" s="387" t="n">
        <v>29.2360480877115</v>
      </c>
      <c r="J353" s="387" t="n">
        <v>8.15776502774065</v>
      </c>
      <c r="K353" s="387" t="n">
        <v>26.7866095240467</v>
      </c>
    </row>
    <row r="354">
      <c r="A354" s="387" t="s">
        <v>249</v>
      </c>
      <c r="B354" s="387" t="s">
        <v>250</v>
      </c>
      <c r="C354" s="387" t="s">
        <v>17</v>
      </c>
      <c r="D354" s="387" t="n">
        <v>29160.8590068</v>
      </c>
      <c r="E354" s="387" t="n">
        <v>3.0053235161433</v>
      </c>
      <c r="F354" s="387" t="n">
        <v>96.1560042953756</v>
      </c>
      <c r="G354" s="387" t="n">
        <v>0.622539577981432</v>
      </c>
      <c r="H354" s="387" t="n">
        <v>1165.7536894</v>
      </c>
      <c r="I354" s="387" t="n">
        <v>15.3787502181976</v>
      </c>
      <c r="J354" s="387" t="n">
        <v>3.84399570462438</v>
      </c>
      <c r="K354" s="387" t="n">
        <v>15.5725768013763</v>
      </c>
    </row>
    <row r="355">
      <c r="A355" s="387" t="s">
        <v>251</v>
      </c>
      <c r="B355" s="387" t="s">
        <v>252</v>
      </c>
      <c r="C355" s="387" t="s">
        <v>16</v>
      </c>
      <c r="D355" s="387" t="n">
        <v>1948.9891469</v>
      </c>
      <c r="E355" s="387" t="n">
        <v>14.0771179535126</v>
      </c>
      <c r="F355" s="387" t="n">
        <v>95.6893877496358</v>
      </c>
      <c r="G355" s="387" t="n">
        <v>1.97562736189241</v>
      </c>
      <c r="H355" s="387" t="n">
        <v>87.7979961</v>
      </c>
      <c r="I355" s="387" t="n">
        <v>45.3275337833949</v>
      </c>
      <c r="J355" s="387" t="n">
        <v>4.31061225036415</v>
      </c>
      <c r="K355" s="387" t="n">
        <v>43.8560839391071</v>
      </c>
    </row>
    <row r="356">
      <c r="A356" s="387" t="s">
        <v>251</v>
      </c>
      <c r="B356" s="387" t="s">
        <v>252</v>
      </c>
      <c r="C356" s="387" t="s">
        <v>17</v>
      </c>
      <c r="D356" s="387" t="n">
        <v>22793.547807</v>
      </c>
      <c r="E356" s="387" t="n">
        <v>2.82346473675841</v>
      </c>
      <c r="F356" s="387" t="n">
        <v>95.3978107955216</v>
      </c>
      <c r="G356" s="387" t="n">
        <v>0.628736999985168</v>
      </c>
      <c r="H356" s="387" t="n">
        <v>1099.6082486</v>
      </c>
      <c r="I356" s="387" t="n">
        <v>13.1879528384381</v>
      </c>
      <c r="J356" s="387" t="n">
        <v>4.6021892044784</v>
      </c>
      <c r="K356" s="387" t="n">
        <v>13.0329568602617</v>
      </c>
    </row>
    <row r="357">
      <c r="A357" s="387" t="s">
        <v>253</v>
      </c>
      <c r="B357" s="387" t="s">
        <v>254</v>
      </c>
      <c r="C357" s="387" t="s">
        <v>16</v>
      </c>
      <c r="D357" s="387" t="n">
        <v>12838.476401</v>
      </c>
      <c r="E357" s="387" t="n">
        <v>8.60831229655443</v>
      </c>
      <c r="F357" s="387" t="n">
        <v>96.5765059759448</v>
      </c>
      <c r="G357" s="387" t="n">
        <v>1.06768439477277</v>
      </c>
      <c r="H357" s="387" t="n">
        <v>455.1049636</v>
      </c>
      <c r="I357" s="387" t="n">
        <v>32.1501514351086</v>
      </c>
      <c r="J357" s="387" t="n">
        <v>3.42349402405522</v>
      </c>
      <c r="K357" s="387" t="n">
        <v>30.1192955523417</v>
      </c>
    </row>
    <row r="358">
      <c r="A358" s="387" t="s">
        <v>253</v>
      </c>
      <c r="B358" s="387" t="s">
        <v>254</v>
      </c>
      <c r="C358" s="387" t="s">
        <v>17</v>
      </c>
      <c r="D358" s="387" t="n">
        <v>17133.3643777</v>
      </c>
      <c r="E358" s="387" t="n">
        <v>6.14586032987998</v>
      </c>
      <c r="F358" s="387" t="n">
        <v>97.705542627584</v>
      </c>
      <c r="G358" s="387" t="n">
        <v>0.658541306062106</v>
      </c>
      <c r="H358" s="387" t="n">
        <v>402.3494794</v>
      </c>
      <c r="I358" s="387" t="n">
        <v>28.8381744461413</v>
      </c>
      <c r="J358" s="387" t="n">
        <v>2.29445737241597</v>
      </c>
      <c r="K358" s="387" t="n">
        <v>28.0428551103241</v>
      </c>
    </row>
    <row r="359">
      <c r="A359" s="387" t="s">
        <v>255</v>
      </c>
      <c r="B359" s="387" t="s">
        <v>256</v>
      </c>
      <c r="C359" s="387" t="s">
        <v>16</v>
      </c>
      <c r="D359" s="387" t="n">
        <v>1334.8095394</v>
      </c>
      <c r="E359" s="387" t="n">
        <v>15.9716106118819</v>
      </c>
      <c r="F359" s="387" t="n">
        <v>97.6520823583595</v>
      </c>
      <c r="G359" s="387" t="n">
        <v>2.2808203279386</v>
      </c>
      <c r="H359" s="387" t="n">
        <v>32.0937638</v>
      </c>
      <c r="I359" s="387" t="n">
        <v>100</v>
      </c>
      <c r="J359" s="387" t="n">
        <v>2.34791764164053</v>
      </c>
      <c r="K359" s="387" t="n">
        <v>94.8614425644237</v>
      </c>
    </row>
    <row r="360">
      <c r="A360" s="387" t="s">
        <v>255</v>
      </c>
      <c r="B360" s="387" t="s">
        <v>256</v>
      </c>
      <c r="C360" s="387" t="s">
        <v>17</v>
      </c>
      <c r="D360" s="387" t="n">
        <v>23760.4413185</v>
      </c>
      <c r="E360" s="387" t="n">
        <v>2.97916048790388</v>
      </c>
      <c r="F360" s="387" t="n">
        <v>98.1472451824273</v>
      </c>
      <c r="G360" s="387" t="n">
        <v>0.425442724232313</v>
      </c>
      <c r="H360" s="387" t="n">
        <v>448.5329368</v>
      </c>
      <c r="I360" s="387" t="n">
        <v>22.9725245029494</v>
      </c>
      <c r="J360" s="387" t="n">
        <v>1.85275481757268</v>
      </c>
      <c r="K360" s="387" t="n">
        <v>22.5372677324968</v>
      </c>
    </row>
    <row r="361">
      <c r="A361" s="387" t="s">
        <v>257</v>
      </c>
      <c r="B361" s="387" t="s">
        <v>258</v>
      </c>
      <c r="C361" s="387" t="s">
        <v>16</v>
      </c>
      <c r="D361" s="387" t="n">
        <v>300.9981995</v>
      </c>
      <c r="E361" s="387" t="n">
        <v>28.6349438335705</v>
      </c>
      <c r="F361" s="387" t="n">
        <v>100</v>
      </c>
      <c r="G361" s="387" t="n">
        <v>0</v>
      </c>
      <c r="H361" s="387"/>
      <c r="I361" s="387"/>
      <c r="J361" s="387"/>
      <c r="K361" s="387"/>
    </row>
    <row r="362">
      <c r="A362" s="387" t="s">
        <v>257</v>
      </c>
      <c r="B362" s="387" t="s">
        <v>258</v>
      </c>
      <c r="C362" s="387" t="s">
        <v>17</v>
      </c>
      <c r="D362" s="387" t="n">
        <v>20816.8717859</v>
      </c>
      <c r="E362" s="387" t="n">
        <v>2.32076158143426</v>
      </c>
      <c r="F362" s="387" t="n">
        <v>99.6752591428061</v>
      </c>
      <c r="G362" s="387" t="n">
        <v>0.14290331288504</v>
      </c>
      <c r="H362" s="387" t="n">
        <v>67.8211308</v>
      </c>
      <c r="I362" s="387" t="n">
        <v>44.1966561069638</v>
      </c>
      <c r="J362" s="387" t="n">
        <v>0.324740857193875</v>
      </c>
      <c r="K362" s="387" t="n">
        <v>43.8624350113053</v>
      </c>
    </row>
    <row r="363">
      <c r="A363" s="387" t="s">
        <v>259</v>
      </c>
      <c r="B363" s="387" t="s">
        <v>260</v>
      </c>
      <c r="C363" s="387" t="s">
        <v>16</v>
      </c>
      <c r="D363" s="387" t="n">
        <v>1062.8213186</v>
      </c>
      <c r="E363" s="387" t="n">
        <v>31.5644604203617</v>
      </c>
      <c r="F363" s="387" t="n">
        <v>100</v>
      </c>
      <c r="G363" s="387" t="n">
        <v>0</v>
      </c>
      <c r="H363" s="387"/>
      <c r="I363" s="387"/>
      <c r="J363" s="387"/>
      <c r="K363" s="387"/>
    </row>
    <row r="364">
      <c r="A364" s="387" t="s">
        <v>259</v>
      </c>
      <c r="B364" s="387" t="s">
        <v>260</v>
      </c>
      <c r="C364" s="387" t="s">
        <v>17</v>
      </c>
      <c r="D364" s="387" t="n">
        <v>37083.1014144</v>
      </c>
      <c r="E364" s="387" t="n">
        <v>2.67267114064932</v>
      </c>
      <c r="F364" s="387" t="n">
        <v>98.3542413637771</v>
      </c>
      <c r="G364" s="387" t="n">
        <v>0.383343860449916</v>
      </c>
      <c r="H364" s="387" t="n">
        <v>620.5104484</v>
      </c>
      <c r="I364" s="387" t="n">
        <v>22.5981239270685</v>
      </c>
      <c r="J364" s="387" t="n">
        <v>1.64575863622292</v>
      </c>
      <c r="K364" s="387" t="n">
        <v>22.909492161344</v>
      </c>
    </row>
    <row r="365">
      <c r="A365" s="387" t="s">
        <v>261</v>
      </c>
      <c r="B365" s="387" t="s">
        <v>262</v>
      </c>
      <c r="C365" s="387" t="s">
        <v>16</v>
      </c>
      <c r="D365" s="387" t="n">
        <v>1093.1675451</v>
      </c>
      <c r="E365" s="387" t="n">
        <v>22.2257505371657</v>
      </c>
      <c r="F365" s="387" t="n">
        <v>97.4640217826252</v>
      </c>
      <c r="G365" s="387" t="n">
        <v>2.55966181189356</v>
      </c>
      <c r="H365" s="387" t="n">
        <v>28.4438199</v>
      </c>
      <c r="I365" s="387" t="n">
        <v>99.9999999999997</v>
      </c>
      <c r="J365" s="387" t="n">
        <v>2.53597821737479</v>
      </c>
      <c r="K365" s="387" t="n">
        <v>98.3742418926616</v>
      </c>
    </row>
    <row r="366">
      <c r="A366" s="387" t="s">
        <v>261</v>
      </c>
      <c r="B366" s="387" t="s">
        <v>262</v>
      </c>
      <c r="C366" s="387" t="s">
        <v>17</v>
      </c>
      <c r="D366" s="387" t="n">
        <v>39026.5316165</v>
      </c>
      <c r="E366" s="387" t="n">
        <v>2.28910546148567</v>
      </c>
      <c r="F366" s="387" t="n">
        <v>98.9236502610556</v>
      </c>
      <c r="G366" s="387" t="n">
        <v>0.321319167450606</v>
      </c>
      <c r="H366" s="387" t="n">
        <v>424.632502</v>
      </c>
      <c r="I366" s="387" t="n">
        <v>29.7003778345746</v>
      </c>
      <c r="J366" s="387" t="n">
        <v>1.0763497389444</v>
      </c>
      <c r="K366" s="387" t="n">
        <v>29.5313537904796</v>
      </c>
    </row>
    <row r="367">
      <c r="A367" s="387" t="s">
        <v>263</v>
      </c>
      <c r="B367" s="387" t="s">
        <v>264</v>
      </c>
      <c r="C367" s="387" t="s">
        <v>16</v>
      </c>
      <c r="D367" s="387" t="n">
        <v>1296.6841259</v>
      </c>
      <c r="E367" s="387" t="n">
        <v>24.6444251248176</v>
      </c>
      <c r="F367" s="387" t="n">
        <v>100</v>
      </c>
      <c r="G367" s="387" t="n">
        <v>0</v>
      </c>
      <c r="H367" s="387"/>
      <c r="I367" s="387"/>
      <c r="J367" s="387"/>
      <c r="K367" s="387"/>
    </row>
    <row r="368">
      <c r="A368" s="387" t="s">
        <v>263</v>
      </c>
      <c r="B368" s="387" t="s">
        <v>264</v>
      </c>
      <c r="C368" s="387" t="s">
        <v>17</v>
      </c>
      <c r="D368" s="387" t="n">
        <v>35532.0808651</v>
      </c>
      <c r="E368" s="387" t="n">
        <v>2.04667204876396</v>
      </c>
      <c r="F368" s="387" t="n">
        <v>99.4115006673509</v>
      </c>
      <c r="G368" s="387" t="n">
        <v>0.173892251003087</v>
      </c>
      <c r="H368" s="387" t="n">
        <v>210.3439314</v>
      </c>
      <c r="I368" s="387" t="n">
        <v>29.2636676889621</v>
      </c>
      <c r="J368" s="387" t="n">
        <v>0.588499332649075</v>
      </c>
      <c r="K368" s="387" t="n">
        <v>29.3745271533702</v>
      </c>
    </row>
    <row r="369">
      <c r="A369" s="387" t="s">
        <v>265</v>
      </c>
      <c r="B369" s="387" t="s">
        <v>266</v>
      </c>
      <c r="C369" s="387" t="s">
        <v>16</v>
      </c>
      <c r="D369" s="387" t="n">
        <v>1923.9125362</v>
      </c>
      <c r="E369" s="387" t="n">
        <v>10.8942809331208</v>
      </c>
      <c r="F369" s="387" t="n">
        <v>97.6778063015298</v>
      </c>
      <c r="G369" s="387" t="n">
        <v>1.08262784264838</v>
      </c>
      <c r="H369" s="387" t="n">
        <v>45.7391268</v>
      </c>
      <c r="I369" s="387" t="n">
        <v>46.0537082046649</v>
      </c>
      <c r="J369" s="387" t="n">
        <v>2.32219369847023</v>
      </c>
      <c r="K369" s="387" t="n">
        <v>45.5382825216153</v>
      </c>
    </row>
    <row r="370">
      <c r="A370" s="387" t="s">
        <v>265</v>
      </c>
      <c r="B370" s="387" t="s">
        <v>266</v>
      </c>
      <c r="C370" s="387" t="s">
        <v>17</v>
      </c>
      <c r="D370" s="387" t="n">
        <v>7795.9203363</v>
      </c>
      <c r="E370" s="387" t="n">
        <v>4.14938999697552</v>
      </c>
      <c r="F370" s="387" t="n">
        <v>98.785995578603</v>
      </c>
      <c r="G370" s="387" t="n">
        <v>0.409846078776676</v>
      </c>
      <c r="H370" s="387" t="n">
        <v>95.8059055</v>
      </c>
      <c r="I370" s="387" t="n">
        <v>33.1828106271639</v>
      </c>
      <c r="J370" s="387" t="n">
        <v>1.21400442139701</v>
      </c>
      <c r="K370" s="387" t="n">
        <v>33.3500045076856</v>
      </c>
    </row>
    <row r="371">
      <c r="A371" s="387" t="s">
        <v>267</v>
      </c>
      <c r="B371" s="387" t="s">
        <v>268</v>
      </c>
      <c r="C371" s="387" t="s">
        <v>16</v>
      </c>
      <c r="D371" s="387" t="n">
        <v>22992.0061161</v>
      </c>
      <c r="E371" s="387" t="n">
        <v>12.0896714380344</v>
      </c>
      <c r="F371" s="387" t="n">
        <v>99.7072447613196</v>
      </c>
      <c r="G371" s="387" t="n">
        <v>0.297882172491668</v>
      </c>
      <c r="H371" s="387" t="n">
        <v>67.5079354</v>
      </c>
      <c r="I371" s="387" t="n">
        <v>100</v>
      </c>
      <c r="J371" s="387" t="n">
        <v>0.29275523868036</v>
      </c>
      <c r="K371" s="387" t="n">
        <v>101.453387534728</v>
      </c>
    </row>
    <row r="372">
      <c r="A372" s="387" t="s">
        <v>267</v>
      </c>
      <c r="B372" s="387" t="s">
        <v>268</v>
      </c>
      <c r="C372" s="387" t="s">
        <v>17</v>
      </c>
      <c r="D372" s="387" t="n">
        <v>120923.202287</v>
      </c>
      <c r="E372" s="387" t="n">
        <v>3.34769591313976</v>
      </c>
      <c r="F372" s="387" t="n">
        <v>98.6809021145467</v>
      </c>
      <c r="G372" s="387" t="n">
        <v>0.428046480631594</v>
      </c>
      <c r="H372" s="387" t="n">
        <v>1616.4175339</v>
      </c>
      <c r="I372" s="387" t="n">
        <v>32.238662220621</v>
      </c>
      <c r="J372" s="387" t="n">
        <v>1.3190978854533</v>
      </c>
      <c r="K372" s="387" t="n">
        <v>32.0218941456093</v>
      </c>
    </row>
    <row r="373">
      <c r="A373" s="387" t="s">
        <v>269</v>
      </c>
      <c r="B373" s="387" t="s">
        <v>270</v>
      </c>
      <c r="C373" s="387" t="s">
        <v>16</v>
      </c>
      <c r="D373" s="387" t="n">
        <v>511.9931336</v>
      </c>
      <c r="E373" s="387" t="n">
        <v>48.1126518882855</v>
      </c>
      <c r="F373" s="387" t="n">
        <v>100</v>
      </c>
      <c r="G373" s="387" t="n">
        <v>0</v>
      </c>
      <c r="H373" s="387"/>
      <c r="I373" s="387"/>
      <c r="J373" s="387"/>
      <c r="K373" s="387"/>
    </row>
    <row r="374">
      <c r="A374" s="387" t="s">
        <v>269</v>
      </c>
      <c r="B374" s="387" t="s">
        <v>270</v>
      </c>
      <c r="C374" s="387" t="s">
        <v>17</v>
      </c>
      <c r="D374" s="387" t="n">
        <v>82739.4058237</v>
      </c>
      <c r="E374" s="387" t="n">
        <v>2.60031500811072</v>
      </c>
      <c r="F374" s="387" t="n">
        <v>98.4718922033063</v>
      </c>
      <c r="G374" s="387" t="n">
        <v>0.381211275277377</v>
      </c>
      <c r="H374" s="387" t="n">
        <v>1283.9677222</v>
      </c>
      <c r="I374" s="387" t="n">
        <v>24.497439017647</v>
      </c>
      <c r="J374" s="387" t="n">
        <v>1.52810779669374</v>
      </c>
      <c r="K374" s="387" t="n">
        <v>24.5654106909333</v>
      </c>
    </row>
    <row r="375">
      <c r="A375" s="387" t="s">
        <v>271</v>
      </c>
      <c r="B375" s="387" t="s">
        <v>272</v>
      </c>
      <c r="C375" s="387" t="s">
        <v>16</v>
      </c>
      <c r="D375" s="387" t="n">
        <v>2640.8249576</v>
      </c>
      <c r="E375" s="387" t="n">
        <v>21.279109041144</v>
      </c>
      <c r="F375" s="387" t="n">
        <v>99.3063013985662</v>
      </c>
      <c r="G375" s="387" t="n">
        <v>0.717400417515818</v>
      </c>
      <c r="H375" s="387" t="n">
        <v>18.4473347</v>
      </c>
      <c r="I375" s="387" t="n">
        <v>100</v>
      </c>
      <c r="J375" s="387" t="n">
        <v>0.693698601433738</v>
      </c>
      <c r="K375" s="387" t="n">
        <v>102.699330715154</v>
      </c>
    </row>
    <row r="376">
      <c r="A376" s="387" t="s">
        <v>271</v>
      </c>
      <c r="B376" s="387" t="s">
        <v>272</v>
      </c>
      <c r="C376" s="387" t="s">
        <v>17</v>
      </c>
      <c r="D376" s="387" t="n">
        <v>27148.2183707</v>
      </c>
      <c r="E376" s="387" t="n">
        <v>3.36404466946162</v>
      </c>
      <c r="F376" s="387" t="n">
        <v>98.4671556766915</v>
      </c>
      <c r="G376" s="387" t="n">
        <v>0.377632789600323</v>
      </c>
      <c r="H376" s="387" t="n">
        <v>422.6180002</v>
      </c>
      <c r="I376" s="387" t="n">
        <v>24.4700424699516</v>
      </c>
      <c r="J376" s="387" t="n">
        <v>1.53284432330844</v>
      </c>
      <c r="K376" s="387" t="n">
        <v>24.2584495481842</v>
      </c>
    </row>
    <row r="377">
      <c r="A377" s="387" t="s">
        <v>273</v>
      </c>
      <c r="B377" s="387" t="s">
        <v>274</v>
      </c>
      <c r="C377" s="387" t="s">
        <v>16</v>
      </c>
      <c r="D377" s="387" t="n">
        <v>3525.7078541</v>
      </c>
      <c r="E377" s="387" t="n">
        <v>23.0559543232369</v>
      </c>
      <c r="F377" s="387" t="n">
        <v>100</v>
      </c>
      <c r="G377" s="387" t="n">
        <v>0</v>
      </c>
      <c r="H377" s="387"/>
      <c r="I377" s="387"/>
      <c r="J377" s="387"/>
      <c r="K377" s="387"/>
    </row>
    <row r="378">
      <c r="A378" s="387" t="s">
        <v>273</v>
      </c>
      <c r="B378" s="387" t="s">
        <v>274</v>
      </c>
      <c r="C378" s="387" t="s">
        <v>17</v>
      </c>
      <c r="D378" s="387" t="n">
        <v>44091.3949543</v>
      </c>
      <c r="E378" s="387" t="n">
        <v>2.66364787962175</v>
      </c>
      <c r="F378" s="387" t="n">
        <v>98.5208999197683</v>
      </c>
      <c r="G378" s="387" t="n">
        <v>0.388540332169023</v>
      </c>
      <c r="H378" s="387" t="n">
        <v>661.9467125</v>
      </c>
      <c r="I378" s="387" t="n">
        <v>26.2237843243663</v>
      </c>
      <c r="J378" s="387" t="n">
        <v>1.47910008023169</v>
      </c>
      <c r="K378" s="387" t="n">
        <v>25.8801575985458</v>
      </c>
    </row>
    <row r="379">
      <c r="A379" s="387" t="s">
        <v>275</v>
      </c>
      <c r="B379" s="387" t="s">
        <v>276</v>
      </c>
      <c r="C379" s="387" t="s">
        <v>16</v>
      </c>
      <c r="D379" s="387" t="n">
        <v>8085.7960547</v>
      </c>
      <c r="E379" s="387" t="n">
        <v>16.5793658026448</v>
      </c>
      <c r="F379" s="387" t="n">
        <v>99.2841975506015</v>
      </c>
      <c r="G379" s="387" t="n">
        <v>0.507722831714443</v>
      </c>
      <c r="H379" s="387" t="n">
        <v>58.2956076</v>
      </c>
      <c r="I379" s="387" t="n">
        <v>71.5771878623094</v>
      </c>
      <c r="J379" s="387" t="n">
        <v>0.71580244939847</v>
      </c>
      <c r="K379" s="387" t="n">
        <v>70.4228575457502</v>
      </c>
    </row>
    <row r="380">
      <c r="A380" s="387" t="s">
        <v>275</v>
      </c>
      <c r="B380" s="387" t="s">
        <v>276</v>
      </c>
      <c r="C380" s="387" t="s">
        <v>17</v>
      </c>
      <c r="D380" s="387" t="n">
        <v>51206.3545085</v>
      </c>
      <c r="E380" s="387" t="n">
        <v>3.44564649388148</v>
      </c>
      <c r="F380" s="387" t="n">
        <v>99.4469645220462</v>
      </c>
      <c r="G380" s="387" t="n">
        <v>0.231004649460392</v>
      </c>
      <c r="H380" s="387" t="n">
        <v>284.7641542</v>
      </c>
      <c r="I380" s="387" t="n">
        <v>41.688173480458</v>
      </c>
      <c r="J380" s="387" t="n">
        <v>0.553035477953759</v>
      </c>
      <c r="K380" s="387" t="n">
        <v>41.5393082272312</v>
      </c>
    </row>
    <row r="381">
      <c r="A381" s="387" t="s">
        <v>277</v>
      </c>
      <c r="B381" s="387" t="s">
        <v>278</v>
      </c>
      <c r="C381" s="387" t="s">
        <v>16</v>
      </c>
      <c r="D381" s="387" t="n">
        <v>745.1661731</v>
      </c>
      <c r="E381" s="387" t="n">
        <v>29.0732340476184</v>
      </c>
      <c r="F381" s="387" t="n">
        <v>96.9480053054412</v>
      </c>
      <c r="G381" s="387" t="n">
        <v>2.58173207879895</v>
      </c>
      <c r="H381" s="387" t="n">
        <v>23.4583806</v>
      </c>
      <c r="I381" s="387" t="n">
        <v>100</v>
      </c>
      <c r="J381" s="387" t="n">
        <v>3.05199469455877</v>
      </c>
      <c r="K381" s="387" t="n">
        <v>82.0098985489273</v>
      </c>
    </row>
    <row r="382">
      <c r="A382" s="387" t="s">
        <v>277</v>
      </c>
      <c r="B382" s="387" t="s">
        <v>278</v>
      </c>
      <c r="C382" s="387" t="s">
        <v>17</v>
      </c>
      <c r="D382" s="387" t="n">
        <v>37457.3916487</v>
      </c>
      <c r="E382" s="387" t="n">
        <v>3.22462913360432</v>
      </c>
      <c r="F382" s="387" t="n">
        <v>99.6042232369934</v>
      </c>
      <c r="G382" s="387" t="n">
        <v>0.160075361274461</v>
      </c>
      <c r="H382" s="387" t="n">
        <v>148.8367133</v>
      </c>
      <c r="I382" s="387" t="n">
        <v>40.4098743539918</v>
      </c>
      <c r="J382" s="387" t="n">
        <v>0.395776763006617</v>
      </c>
      <c r="K382" s="387" t="n">
        <v>40.2857962099639</v>
      </c>
    </row>
    <row r="383">
      <c r="A383" s="387" t="s">
        <v>279</v>
      </c>
      <c r="B383" s="387" t="s">
        <v>280</v>
      </c>
      <c r="C383" s="387" t="s">
        <v>16</v>
      </c>
      <c r="D383" s="387" t="n">
        <v>2247.6945521</v>
      </c>
      <c r="E383" s="387" t="n">
        <v>14.6586918872239</v>
      </c>
      <c r="F383" s="387" t="n">
        <v>94.0792265903805</v>
      </c>
      <c r="G383" s="387" t="n">
        <v>5.62084545015352</v>
      </c>
      <c r="H383" s="387" t="n">
        <v>141.4562026</v>
      </c>
      <c r="I383" s="387" t="n">
        <v>92.3663598303021</v>
      </c>
      <c r="J383" s="387" t="n">
        <v>5.92077340961945</v>
      </c>
      <c r="K383" s="387" t="n">
        <v>89.3134656826009</v>
      </c>
    </row>
    <row r="384">
      <c r="A384" s="387" t="s">
        <v>279</v>
      </c>
      <c r="B384" s="387" t="s">
        <v>280</v>
      </c>
      <c r="C384" s="387" t="s">
        <v>17</v>
      </c>
      <c r="D384" s="387" t="n">
        <v>12893.296823</v>
      </c>
      <c r="E384" s="387" t="n">
        <v>4.44500052543707</v>
      </c>
      <c r="F384" s="387" t="n">
        <v>98.6613591422942</v>
      </c>
      <c r="G384" s="387" t="n">
        <v>0.417475322779435</v>
      </c>
      <c r="H384" s="387" t="n">
        <v>174.9367135</v>
      </c>
      <c r="I384" s="387" t="n">
        <v>31.5204901791054</v>
      </c>
      <c r="J384" s="387" t="n">
        <v>1.3386408577058</v>
      </c>
      <c r="K384" s="387" t="n">
        <v>30.7690315267812</v>
      </c>
    </row>
    <row r="385">
      <c r="A385" s="387" t="s">
        <v>281</v>
      </c>
      <c r="B385" s="387" t="s">
        <v>282</v>
      </c>
      <c r="C385" s="387" t="s">
        <v>16</v>
      </c>
      <c r="D385" s="387" t="n">
        <v>7515.5370562</v>
      </c>
      <c r="E385" s="387" t="n">
        <v>14.6711670598463</v>
      </c>
      <c r="F385" s="387" t="n">
        <v>98.0630005093881</v>
      </c>
      <c r="G385" s="387" t="n">
        <v>1.06011325559043</v>
      </c>
      <c r="H385" s="387" t="n">
        <v>148.4514177</v>
      </c>
      <c r="I385" s="387" t="n">
        <v>54.9542947305769</v>
      </c>
      <c r="J385" s="387" t="n">
        <v>1.93699949061193</v>
      </c>
      <c r="K385" s="387" t="n">
        <v>53.6695477860616</v>
      </c>
    </row>
    <row r="386">
      <c r="A386" s="387" t="s">
        <v>281</v>
      </c>
      <c r="B386" s="387" t="s">
        <v>282</v>
      </c>
      <c r="C386" s="387" t="s">
        <v>17</v>
      </c>
      <c r="D386" s="387" t="n">
        <v>50398.2785537</v>
      </c>
      <c r="E386" s="387" t="n">
        <v>4.04312311481975</v>
      </c>
      <c r="F386" s="387" t="n">
        <v>99.2541510425315</v>
      </c>
      <c r="G386" s="387" t="n">
        <v>0.219226295487115</v>
      </c>
      <c r="H386" s="387" t="n">
        <v>378.7197122</v>
      </c>
      <c r="I386" s="387" t="n">
        <v>29.1967040741262</v>
      </c>
      <c r="J386" s="387" t="n">
        <v>0.745848957468473</v>
      </c>
      <c r="K386" s="387" t="n">
        <v>29.1736277524963</v>
      </c>
    </row>
    <row r="387">
      <c r="A387" s="387" t="s">
        <v>283</v>
      </c>
      <c r="B387" s="387" t="s">
        <v>284</v>
      </c>
      <c r="C387" s="387" t="s">
        <v>16</v>
      </c>
      <c r="D387" s="387" t="n">
        <v>32847.3114686</v>
      </c>
      <c r="E387" s="387" t="n">
        <v>5.5837123287373</v>
      </c>
      <c r="F387" s="387" t="n">
        <v>98.6917590366923</v>
      </c>
      <c r="G387" s="387" t="n">
        <v>0.499745978811704</v>
      </c>
      <c r="H387" s="387" t="n">
        <v>435.4183046</v>
      </c>
      <c r="I387" s="387" t="n">
        <v>37.398670424967</v>
      </c>
      <c r="J387" s="387" t="n">
        <v>1.30824096330767</v>
      </c>
      <c r="K387" s="387" t="n">
        <v>37.7000958567611</v>
      </c>
    </row>
    <row r="388">
      <c r="A388" s="387" t="s">
        <v>283</v>
      </c>
      <c r="B388" s="387" t="s">
        <v>284</v>
      </c>
      <c r="C388" s="387" t="s">
        <v>17</v>
      </c>
      <c r="D388" s="387" t="n">
        <v>21547.9451664</v>
      </c>
      <c r="E388" s="387" t="n">
        <v>7.71479557135935</v>
      </c>
      <c r="F388" s="387" t="n">
        <v>99.8659083577408</v>
      </c>
      <c r="G388" s="387" t="n">
        <v>0.132978185149628</v>
      </c>
      <c r="H388" s="387" t="n">
        <v>28.93279</v>
      </c>
      <c r="I388" s="387" t="n">
        <v>99.9999999999999</v>
      </c>
      <c r="J388" s="387" t="n">
        <v>0.1340916422592</v>
      </c>
      <c r="K388" s="387" t="n">
        <v>99.0366515614831</v>
      </c>
    </row>
    <row r="389">
      <c r="A389" s="387" t="s">
        <v>285</v>
      </c>
      <c r="B389" s="387" t="s">
        <v>286</v>
      </c>
      <c r="C389" s="387" t="s">
        <v>16</v>
      </c>
      <c r="D389" s="387" t="n">
        <v>14619.6556533</v>
      </c>
      <c r="E389" s="387" t="n">
        <v>10.7513196929185</v>
      </c>
      <c r="F389" s="387" t="n">
        <v>98.5149345347634</v>
      </c>
      <c r="G389" s="387" t="n">
        <v>0.622318934976961</v>
      </c>
      <c r="H389" s="387" t="n">
        <v>220.3843085</v>
      </c>
      <c r="I389" s="387" t="n">
        <v>41.6198673957668</v>
      </c>
      <c r="J389" s="387" t="n">
        <v>1.48506546523658</v>
      </c>
      <c r="K389" s="387" t="n">
        <v>41.2828326926532</v>
      </c>
    </row>
    <row r="390">
      <c r="A390" s="387" t="s">
        <v>285</v>
      </c>
      <c r="B390" s="387" t="s">
        <v>286</v>
      </c>
      <c r="C390" s="387" t="s">
        <v>17</v>
      </c>
      <c r="D390" s="387" t="n">
        <v>25012.1177386</v>
      </c>
      <c r="E390" s="387" t="n">
        <v>5.08984571776022</v>
      </c>
      <c r="F390" s="387" t="n">
        <v>98.6689646157978</v>
      </c>
      <c r="G390" s="387" t="n">
        <v>0.459855193438996</v>
      </c>
      <c r="H390" s="387" t="n">
        <v>337.4111999</v>
      </c>
      <c r="I390" s="387" t="n">
        <v>34.1476794352446</v>
      </c>
      <c r="J390" s="387" t="n">
        <v>1.33103538420216</v>
      </c>
      <c r="K390" s="387" t="n">
        <v>34.0888276512805</v>
      </c>
    </row>
    <row r="391">
      <c r="A391" s="387" t="s">
        <v>287</v>
      </c>
      <c r="B391" s="387" t="s">
        <v>288</v>
      </c>
      <c r="C391" s="387" t="s">
        <v>16</v>
      </c>
      <c r="D391" s="387" t="n">
        <v>1448.4744592</v>
      </c>
      <c r="E391" s="387" t="n">
        <v>20.7069421064995</v>
      </c>
      <c r="F391" s="387" t="n">
        <v>97.8905534906686</v>
      </c>
      <c r="G391" s="387" t="n">
        <v>1.17380289001803</v>
      </c>
      <c r="H391" s="387" t="n">
        <v>31.2132201</v>
      </c>
      <c r="I391" s="387" t="n">
        <v>57.2809052759675</v>
      </c>
      <c r="J391" s="387" t="n">
        <v>2.10944650933136</v>
      </c>
      <c r="K391" s="387" t="n">
        <v>54.471262525274</v>
      </c>
    </row>
    <row r="392">
      <c r="A392" s="387" t="s">
        <v>287</v>
      </c>
      <c r="B392" s="387" t="s">
        <v>288</v>
      </c>
      <c r="C392" s="387" t="s">
        <v>17</v>
      </c>
      <c r="D392" s="387" t="n">
        <v>14015.4426347</v>
      </c>
      <c r="E392" s="387" t="n">
        <v>3.60818993773497</v>
      </c>
      <c r="F392" s="387" t="n">
        <v>99.2820712524537</v>
      </c>
      <c r="G392" s="387" t="n">
        <v>0.288865133969365</v>
      </c>
      <c r="H392" s="387" t="n">
        <v>101.3485018</v>
      </c>
      <c r="I392" s="387" t="n">
        <v>40.2304884493188</v>
      </c>
      <c r="J392" s="387" t="n">
        <v>0.717928747546289</v>
      </c>
      <c r="K392" s="387" t="n">
        <v>39.9470405818329</v>
      </c>
    </row>
    <row r="393">
      <c r="A393" s="387" t="s">
        <v>289</v>
      </c>
      <c r="B393" s="387" t="s">
        <v>290</v>
      </c>
      <c r="C393" s="387" t="s">
        <v>16</v>
      </c>
      <c r="D393" s="387" t="n">
        <v>3481.2853615</v>
      </c>
      <c r="E393" s="387" t="n">
        <v>18.3020671071161</v>
      </c>
      <c r="F393" s="387" t="n">
        <v>98.9036936604342</v>
      </c>
      <c r="G393" s="387" t="n">
        <v>0.618078076757518</v>
      </c>
      <c r="H393" s="387" t="n">
        <v>38.5886014</v>
      </c>
      <c r="I393" s="387" t="n">
        <v>58.8488593367551</v>
      </c>
      <c r="J393" s="387" t="n">
        <v>1.09630633956584</v>
      </c>
      <c r="K393" s="387" t="n">
        <v>55.7601489252218</v>
      </c>
    </row>
    <row r="394">
      <c r="A394" s="387" t="s">
        <v>289</v>
      </c>
      <c r="B394" s="387" t="s">
        <v>290</v>
      </c>
      <c r="C394" s="387" t="s">
        <v>17</v>
      </c>
      <c r="D394" s="387" t="n">
        <v>19717.9710735</v>
      </c>
      <c r="E394" s="387" t="n">
        <v>4.42518792339194</v>
      </c>
      <c r="F394" s="387" t="n">
        <v>96.1151938541714</v>
      </c>
      <c r="G394" s="387" t="n">
        <v>0.803442063994587</v>
      </c>
      <c r="H394" s="387" t="n">
        <v>796.9655175</v>
      </c>
      <c r="I394" s="387" t="n">
        <v>20.5168971298764</v>
      </c>
      <c r="J394" s="387" t="n">
        <v>3.88480614582856</v>
      </c>
      <c r="K394" s="387" t="n">
        <v>19.8782093192362</v>
      </c>
    </row>
    <row r="395">
      <c r="A395" s="387" t="s">
        <v>291</v>
      </c>
      <c r="B395" s="387" t="s">
        <v>292</v>
      </c>
      <c r="C395" s="387" t="s">
        <v>16</v>
      </c>
      <c r="D395" s="387" t="n">
        <v>18133.5507061</v>
      </c>
      <c r="E395" s="387" t="n">
        <v>6.53651582597328</v>
      </c>
      <c r="F395" s="387" t="n">
        <v>99.5660493915486</v>
      </c>
      <c r="G395" s="387" t="n">
        <v>0.295934564119669</v>
      </c>
      <c r="H395" s="387" t="n">
        <v>79.0336205</v>
      </c>
      <c r="I395" s="387" t="n">
        <v>71.2238624276195</v>
      </c>
      <c r="J395" s="387" t="n">
        <v>0.433950608451372</v>
      </c>
      <c r="K395" s="387" t="n">
        <v>67.8995140321533</v>
      </c>
    </row>
    <row r="396">
      <c r="A396" s="387" t="s">
        <v>291</v>
      </c>
      <c r="B396" s="387" t="s">
        <v>292</v>
      </c>
      <c r="C396" s="387" t="s">
        <v>17</v>
      </c>
      <c r="D396" s="387" t="n">
        <v>22321.2181424</v>
      </c>
      <c r="E396" s="387" t="n">
        <v>4.8548399484588</v>
      </c>
      <c r="F396" s="387" t="n">
        <v>99.8821979020214</v>
      </c>
      <c r="G396" s="387" t="n">
        <v>0.0843308313665772</v>
      </c>
      <c r="H396" s="387" t="n">
        <v>26.3258757</v>
      </c>
      <c r="I396" s="387" t="n">
        <v>71.5063438782355</v>
      </c>
      <c r="J396" s="387" t="n">
        <v>0.117802097978542</v>
      </c>
      <c r="K396" s="387" t="n">
        <v>71.5025363073988</v>
      </c>
    </row>
    <row r="397">
      <c r="A397" s="387" t="s">
        <v>293</v>
      </c>
      <c r="B397" s="387" t="s">
        <v>294</v>
      </c>
      <c r="C397" s="387" t="s">
        <v>16</v>
      </c>
      <c r="D397" s="387" t="n">
        <v>4007.5443544</v>
      </c>
      <c r="E397" s="387" t="n">
        <v>30.1324999363043</v>
      </c>
      <c r="F397" s="387" t="n">
        <v>95.5614838752408</v>
      </c>
      <c r="G397" s="387" t="n">
        <v>3.19904912509752</v>
      </c>
      <c r="H397" s="387" t="n">
        <v>186.1372335</v>
      </c>
      <c r="I397" s="387" t="n">
        <v>71.1387440842823</v>
      </c>
      <c r="J397" s="387" t="n">
        <v>4.43851612475922</v>
      </c>
      <c r="K397" s="387" t="n">
        <v>68.8756946671436</v>
      </c>
    </row>
    <row r="398">
      <c r="A398" s="387" t="s">
        <v>293</v>
      </c>
      <c r="B398" s="387" t="s">
        <v>294</v>
      </c>
      <c r="C398" s="387" t="s">
        <v>17</v>
      </c>
      <c r="D398" s="387" t="n">
        <v>59417.5448169</v>
      </c>
      <c r="E398" s="387" t="n">
        <v>3.96100885779792</v>
      </c>
      <c r="F398" s="387" t="n">
        <v>93.8804622382298</v>
      </c>
      <c r="G398" s="387" t="n">
        <v>0.858711122384486</v>
      </c>
      <c r="H398" s="387" t="n">
        <v>3873.0945774</v>
      </c>
      <c r="I398" s="387" t="n">
        <v>12.701656491587</v>
      </c>
      <c r="J398" s="387" t="n">
        <v>6.11953776177021</v>
      </c>
      <c r="K398" s="387" t="n">
        <v>13.1735762139075</v>
      </c>
    </row>
    <row r="399">
      <c r="A399" s="387" t="s">
        <v>295</v>
      </c>
      <c r="B399" s="387" t="s">
        <v>296</v>
      </c>
      <c r="C399" s="387" t="s">
        <v>16</v>
      </c>
      <c r="D399" s="387" t="n">
        <v>1072.2769704</v>
      </c>
      <c r="E399" s="387" t="n">
        <v>31.0244678438416</v>
      </c>
      <c r="F399" s="387" t="n">
        <v>100</v>
      </c>
      <c r="G399" s="387" t="n">
        <v>0</v>
      </c>
      <c r="H399" s="387"/>
      <c r="I399" s="387"/>
      <c r="J399" s="387"/>
      <c r="K399" s="387"/>
    </row>
    <row r="400">
      <c r="A400" s="387" t="s">
        <v>295</v>
      </c>
      <c r="B400" s="387" t="s">
        <v>296</v>
      </c>
      <c r="C400" s="387" t="s">
        <v>17</v>
      </c>
      <c r="D400" s="387" t="n">
        <v>63701.7098203</v>
      </c>
      <c r="E400" s="387" t="n">
        <v>3.24004863110276</v>
      </c>
      <c r="F400" s="387" t="n">
        <v>98.3985722764625</v>
      </c>
      <c r="G400" s="387" t="n">
        <v>0.358008123453595</v>
      </c>
      <c r="H400" s="387" t="n">
        <v>1036.7394748</v>
      </c>
      <c r="I400" s="387" t="n">
        <v>22.0272669569598</v>
      </c>
      <c r="J400" s="387" t="n">
        <v>1.6014277235375</v>
      </c>
      <c r="K400" s="387" t="n">
        <v>21.9975511185687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943</v>
      </c>
    </row>
    <row r="410">
      <c r="A410" s="5" t="s">
        <v>26</v>
      </c>
      <c r="B410" s="5" t="s">
        <v>71</v>
      </c>
      <c r="C410" s="5" t="s">
        <v>11</v>
      </c>
      <c r="D410" s="5" t="s">
        <v>930</v>
      </c>
      <c r="E410" s="5" t="s">
        <v>931</v>
      </c>
      <c r="F410" s="5" t="s">
        <v>932</v>
      </c>
      <c r="G410" s="5" t="s">
        <v>933</v>
      </c>
      <c r="H410" s="5" t="s">
        <v>934</v>
      </c>
      <c r="I410" s="5" t="s">
        <v>935</v>
      </c>
      <c r="J410" s="5" t="s">
        <v>936</v>
      </c>
      <c r="K410" s="5" t="s">
        <v>937</v>
      </c>
    </row>
    <row r="411">
      <c r="A411" s="388" t="s">
        <v>72</v>
      </c>
      <c r="B411" s="388" t="s">
        <v>73</v>
      </c>
      <c r="C411" s="388" t="s">
        <v>16</v>
      </c>
      <c r="D411" s="388" t="n">
        <v>184.7732082</v>
      </c>
      <c r="E411" s="388"/>
      <c r="F411" s="388" t="n">
        <v>100</v>
      </c>
      <c r="G411" s="388"/>
      <c r="H411" s="388"/>
      <c r="I411" s="388"/>
      <c r="J411" s="388"/>
      <c r="K411" s="388"/>
    </row>
    <row r="412">
      <c r="A412" s="388" t="s">
        <v>72</v>
      </c>
      <c r="B412" s="388" t="s">
        <v>73</v>
      </c>
      <c r="C412" s="388" t="s">
        <v>17</v>
      </c>
      <c r="D412" s="388" t="n">
        <v>158.0580738</v>
      </c>
      <c r="E412" s="388"/>
      <c r="F412" s="388" t="n">
        <v>97.8074369728491</v>
      </c>
      <c r="G412" s="388"/>
      <c r="H412" s="388" t="n">
        <v>3.54321</v>
      </c>
      <c r="I412" s="388"/>
      <c r="J412" s="388" t="n">
        <v>2.1925630271509</v>
      </c>
      <c r="K412" s="388"/>
    </row>
    <row r="413">
      <c r="A413" s="388" t="s">
        <v>74</v>
      </c>
      <c r="B413" s="388" t="s">
        <v>75</v>
      </c>
      <c r="C413" s="388" t="s">
        <v>16</v>
      </c>
      <c r="D413" s="388" t="n">
        <v>200.422115</v>
      </c>
      <c r="E413" s="388"/>
      <c r="F413" s="388" t="n">
        <v>100</v>
      </c>
      <c r="G413" s="388"/>
      <c r="H413" s="388"/>
      <c r="I413" s="388"/>
      <c r="J413" s="388"/>
      <c r="K413" s="388"/>
    </row>
    <row r="414">
      <c r="A414" s="388" t="s">
        <v>74</v>
      </c>
      <c r="B414" s="388" t="s">
        <v>75</v>
      </c>
      <c r="C414" s="388" t="s">
        <v>17</v>
      </c>
      <c r="D414" s="388" t="n">
        <v>565.5980025</v>
      </c>
      <c r="E414" s="388"/>
      <c r="F414" s="388" t="n">
        <v>99.7005988023952</v>
      </c>
      <c r="G414" s="388"/>
      <c r="H414" s="388" t="n">
        <v>1.6984925</v>
      </c>
      <c r="I414" s="388"/>
      <c r="J414" s="388" t="n">
        <v>0.29940119760479</v>
      </c>
      <c r="K414" s="388"/>
    </row>
    <row r="415">
      <c r="A415" s="388" t="s">
        <v>76</v>
      </c>
      <c r="B415" s="388" t="s">
        <v>77</v>
      </c>
      <c r="C415" s="388" t="s">
        <v>16</v>
      </c>
      <c r="D415" s="388" t="n">
        <v>180.315394</v>
      </c>
      <c r="E415" s="388"/>
      <c r="F415" s="388" t="n">
        <v>100</v>
      </c>
      <c r="G415" s="388"/>
      <c r="H415" s="388"/>
      <c r="I415" s="388"/>
      <c r="J415" s="388"/>
      <c r="K415" s="388"/>
    </row>
    <row r="416">
      <c r="A416" s="388" t="s">
        <v>76</v>
      </c>
      <c r="B416" s="388" t="s">
        <v>77</v>
      </c>
      <c r="C416" s="388" t="s">
        <v>17</v>
      </c>
      <c r="D416" s="388" t="n">
        <v>455.6077988</v>
      </c>
      <c r="E416" s="388"/>
      <c r="F416" s="388" t="n">
        <v>99.5564951402902</v>
      </c>
      <c r="G416" s="388"/>
      <c r="H416" s="388" t="n">
        <v>2.0296443</v>
      </c>
      <c r="I416" s="388"/>
      <c r="J416" s="388" t="n">
        <v>0.443504859709763</v>
      </c>
      <c r="K416" s="388"/>
    </row>
    <row r="417">
      <c r="A417" s="388" t="s">
        <v>80</v>
      </c>
      <c r="B417" s="388" t="s">
        <v>81</v>
      </c>
      <c r="C417" s="388" t="s">
        <v>16</v>
      </c>
      <c r="D417" s="388" t="n">
        <v>3272.0633382</v>
      </c>
      <c r="E417" s="388"/>
      <c r="F417" s="388" t="n">
        <v>99.8795016577108</v>
      </c>
      <c r="G417" s="388"/>
      <c r="H417" s="388" t="n">
        <v>3.9475388</v>
      </c>
      <c r="I417" s="388"/>
      <c r="J417" s="388" t="n">
        <v>0.120498342289234</v>
      </c>
      <c r="K417" s="388"/>
    </row>
    <row r="418">
      <c r="A418" s="388" t="s">
        <v>80</v>
      </c>
      <c r="B418" s="388" t="s">
        <v>81</v>
      </c>
      <c r="C418" s="388" t="s">
        <v>17</v>
      </c>
      <c r="D418" s="388" t="n">
        <v>2917.8349132</v>
      </c>
      <c r="E418" s="388"/>
      <c r="F418" s="388" t="n">
        <v>99.3321525901787</v>
      </c>
      <c r="G418" s="388"/>
      <c r="H418" s="388" t="n">
        <v>19.6177012</v>
      </c>
      <c r="I418" s="388"/>
      <c r="J418" s="388" t="n">
        <v>0.667847409821352</v>
      </c>
      <c r="K418" s="388"/>
    </row>
    <row r="419">
      <c r="A419" s="388" t="s">
        <v>92</v>
      </c>
      <c r="B419" s="388" t="s">
        <v>93</v>
      </c>
      <c r="C419" s="388" t="s">
        <v>16</v>
      </c>
      <c r="D419" s="388" t="n">
        <v>706.4214244</v>
      </c>
      <c r="E419" s="388"/>
      <c r="F419" s="388" t="n">
        <v>100</v>
      </c>
      <c r="G419" s="388"/>
      <c r="H419" s="388"/>
      <c r="I419" s="388"/>
      <c r="J419" s="388"/>
      <c r="K419" s="388"/>
    </row>
    <row r="420">
      <c r="A420" s="388" t="s">
        <v>92</v>
      </c>
      <c r="B420" s="388" t="s">
        <v>93</v>
      </c>
      <c r="C420" s="388" t="s">
        <v>17</v>
      </c>
      <c r="D420" s="388" t="n">
        <v>2036.2605592</v>
      </c>
      <c r="E420" s="388"/>
      <c r="F420" s="388" t="n">
        <v>99.6535171253661</v>
      </c>
      <c r="G420" s="388"/>
      <c r="H420" s="388" t="n">
        <v>7.0798245</v>
      </c>
      <c r="I420" s="388"/>
      <c r="J420" s="388" t="n">
        <v>0.346482874633943</v>
      </c>
      <c r="K420" s="388"/>
    </row>
    <row r="421">
      <c r="A421" s="388" t="s">
        <v>108</v>
      </c>
      <c r="B421" s="388" t="s">
        <v>109</v>
      </c>
      <c r="C421" s="388" t="s">
        <v>16</v>
      </c>
      <c r="D421" s="388" t="n">
        <v>3695.9698832</v>
      </c>
      <c r="E421" s="388"/>
      <c r="F421" s="388" t="n">
        <v>99.217231789011</v>
      </c>
      <c r="G421" s="388"/>
      <c r="H421" s="388" t="n">
        <v>29.1591257</v>
      </c>
      <c r="I421" s="388"/>
      <c r="J421" s="388" t="n">
        <v>0.782768210989032</v>
      </c>
      <c r="K421" s="388"/>
    </row>
    <row r="422">
      <c r="A422" s="388" t="s">
        <v>108</v>
      </c>
      <c r="B422" s="388" t="s">
        <v>109</v>
      </c>
      <c r="C422" s="388" t="s">
        <v>17</v>
      </c>
      <c r="D422" s="388" t="n">
        <v>2588.3443568</v>
      </c>
      <c r="E422" s="388"/>
      <c r="F422" s="388" t="n">
        <v>96.9760506985812</v>
      </c>
      <c r="G422" s="388"/>
      <c r="H422" s="388" t="n">
        <v>80.7108771</v>
      </c>
      <c r="I422" s="388"/>
      <c r="J422" s="388" t="n">
        <v>3.02394930141876</v>
      </c>
      <c r="K422" s="388"/>
    </row>
    <row r="423">
      <c r="A423" s="388" t="s">
        <v>110</v>
      </c>
      <c r="B423" s="388" t="s">
        <v>111</v>
      </c>
      <c r="C423" s="388" t="s">
        <v>16</v>
      </c>
      <c r="D423" s="388" t="n">
        <v>1250.6102532</v>
      </c>
      <c r="E423" s="388"/>
      <c r="F423" s="388" t="n">
        <v>100</v>
      </c>
      <c r="G423" s="388"/>
      <c r="H423" s="388"/>
      <c r="I423" s="388"/>
      <c r="J423" s="388"/>
      <c r="K423" s="388"/>
    </row>
    <row r="424">
      <c r="A424" s="388" t="s">
        <v>110</v>
      </c>
      <c r="B424" s="388" t="s">
        <v>111</v>
      </c>
      <c r="C424" s="388" t="s">
        <v>17</v>
      </c>
      <c r="D424" s="388" t="n">
        <v>1313.7723872</v>
      </c>
      <c r="E424" s="388"/>
      <c r="F424" s="388" t="n">
        <v>99.7260273972603</v>
      </c>
      <c r="G424" s="388"/>
      <c r="H424" s="388" t="n">
        <v>3.6092648</v>
      </c>
      <c r="I424" s="388"/>
      <c r="J424" s="388" t="n">
        <v>0.273972602739726</v>
      </c>
      <c r="K424" s="388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944</v>
      </c>
    </row>
    <row r="434">
      <c r="A434" s="5" t="s">
        <v>26</v>
      </c>
      <c r="B434" s="5" t="s">
        <v>10</v>
      </c>
      <c r="C434" s="5" t="s">
        <v>11</v>
      </c>
      <c r="D434" s="5" t="s">
        <v>930</v>
      </c>
      <c r="E434" s="5" t="s">
        <v>931</v>
      </c>
      <c r="F434" s="5" t="s">
        <v>932</v>
      </c>
      <c r="G434" s="5" t="s">
        <v>933</v>
      </c>
      <c r="H434" s="5" t="s">
        <v>934</v>
      </c>
      <c r="I434" s="5" t="s">
        <v>935</v>
      </c>
      <c r="J434" s="5" t="s">
        <v>936</v>
      </c>
      <c r="K434" s="5" t="s">
        <v>937</v>
      </c>
    </row>
    <row r="435">
      <c r="A435" s="389" t="s">
        <v>14</v>
      </c>
      <c r="B435" s="389" t="s">
        <v>15</v>
      </c>
      <c r="C435" s="389" t="s">
        <v>16</v>
      </c>
      <c r="D435" s="389" t="n">
        <v>9490.5756162</v>
      </c>
      <c r="E435" s="389"/>
      <c r="F435" s="389" t="n">
        <v>99.652375378302</v>
      </c>
      <c r="G435" s="389"/>
      <c r="H435" s="389" t="n">
        <v>33.1066645</v>
      </c>
      <c r="I435" s="389"/>
      <c r="J435" s="389" t="n">
        <v>0.34762462169797</v>
      </c>
      <c r="K435" s="389"/>
    </row>
    <row r="436">
      <c r="A436" s="389" t="s">
        <v>14</v>
      </c>
      <c r="B436" s="389" t="s">
        <v>15</v>
      </c>
      <c r="C436" s="389" t="s">
        <v>17</v>
      </c>
      <c r="D436" s="389" t="n">
        <v>10035.4760915</v>
      </c>
      <c r="E436" s="389"/>
      <c r="F436" s="389" t="n">
        <v>98.8350231351002</v>
      </c>
      <c r="G436" s="389"/>
      <c r="H436" s="389" t="n">
        <v>118.2890144</v>
      </c>
      <c r="I436" s="389"/>
      <c r="J436" s="389" t="n">
        <v>1.16497686489976</v>
      </c>
      <c r="K436" s="389"/>
    </row>
    <row r="437">
      <c r="A437" s="389" t="s">
        <v>27</v>
      </c>
      <c r="B437" s="389" t="s">
        <v>28</v>
      </c>
      <c r="C437" s="389" t="s">
        <v>16</v>
      </c>
      <c r="D437" s="389" t="n">
        <v>6051.9043939</v>
      </c>
      <c r="E437" s="389" t="n">
        <v>7.89126770765885</v>
      </c>
      <c r="F437" s="389" t="n">
        <v>99.409065341834</v>
      </c>
      <c r="G437" s="389" t="n">
        <v>0.305941922201824</v>
      </c>
      <c r="H437" s="389" t="n">
        <v>35.9753916</v>
      </c>
      <c r="I437" s="389" t="n">
        <v>51.3601231592467</v>
      </c>
      <c r="J437" s="389" t="n">
        <v>0.590934658165976</v>
      </c>
      <c r="K437" s="389" t="n">
        <v>51.4666048347179</v>
      </c>
    </row>
    <row r="438">
      <c r="A438" s="389" t="s">
        <v>27</v>
      </c>
      <c r="B438" s="389" t="s">
        <v>28</v>
      </c>
      <c r="C438" s="389" t="s">
        <v>17</v>
      </c>
      <c r="D438" s="389" t="n">
        <v>11775.0725212</v>
      </c>
      <c r="E438" s="389" t="n">
        <v>4.68543770100198</v>
      </c>
      <c r="F438" s="389" t="n">
        <v>99.1798586589594</v>
      </c>
      <c r="G438" s="389" t="n">
        <v>0.355632206168168</v>
      </c>
      <c r="H438" s="389" t="n">
        <v>97.370816</v>
      </c>
      <c r="I438" s="389" t="n">
        <v>41.9936206418203</v>
      </c>
      <c r="J438" s="389" t="n">
        <v>0.820141341040622</v>
      </c>
      <c r="K438" s="389" t="n">
        <v>43.00667479776</v>
      </c>
    </row>
    <row r="439">
      <c r="A439" s="389" t="s">
        <v>29</v>
      </c>
      <c r="B439" s="389" t="s">
        <v>30</v>
      </c>
      <c r="C439" s="389" t="s">
        <v>16</v>
      </c>
      <c r="D439" s="389" t="n">
        <v>2210.8652672</v>
      </c>
      <c r="E439" s="389" t="n">
        <v>11.2940603536207</v>
      </c>
      <c r="F439" s="389" t="n">
        <v>99.7449074215967</v>
      </c>
      <c r="G439" s="389" t="n">
        <v>0.259823284477269</v>
      </c>
      <c r="H439" s="389" t="n">
        <v>5.6541766</v>
      </c>
      <c r="I439" s="389" t="n">
        <v>99.9999999999999</v>
      </c>
      <c r="J439" s="389" t="n">
        <v>0.255092578403304</v>
      </c>
      <c r="K439" s="389" t="n">
        <v>101.59468228506</v>
      </c>
    </row>
    <row r="440">
      <c r="A440" s="389" t="s">
        <v>29</v>
      </c>
      <c r="B440" s="389" t="s">
        <v>30</v>
      </c>
      <c r="C440" s="389" t="s">
        <v>17</v>
      </c>
      <c r="D440" s="389" t="n">
        <v>6548.2810766</v>
      </c>
      <c r="E440" s="389" t="n">
        <v>3.97342389583887</v>
      </c>
      <c r="F440" s="389" t="n">
        <v>99.4621112273514</v>
      </c>
      <c r="G440" s="389" t="n">
        <v>0.226045474979935</v>
      </c>
      <c r="H440" s="389" t="n">
        <v>35.412951</v>
      </c>
      <c r="I440" s="389" t="n">
        <v>41.6928834958265</v>
      </c>
      <c r="J440" s="389" t="n">
        <v>0.537888772648648</v>
      </c>
      <c r="K440" s="389" t="n">
        <v>41.7985303247439</v>
      </c>
    </row>
    <row r="441">
      <c r="A441" s="389" t="s">
        <v>31</v>
      </c>
      <c r="B441" s="389" t="s">
        <v>32</v>
      </c>
      <c r="C441" s="389" t="s">
        <v>16</v>
      </c>
      <c r="D441" s="389" t="n">
        <v>376.848441</v>
      </c>
      <c r="E441" s="389" t="n">
        <v>10.1622260556422</v>
      </c>
      <c r="F441" s="389" t="n">
        <v>99.7005988023952</v>
      </c>
      <c r="G441" s="389" t="n">
        <v>0.300513532672629</v>
      </c>
      <c r="H441" s="389" t="n">
        <v>1.131677</v>
      </c>
      <c r="I441" s="389" t="n">
        <v>99.9999999999998</v>
      </c>
      <c r="J441" s="389" t="n">
        <v>0.29940119760479</v>
      </c>
      <c r="K441" s="389" t="n">
        <v>100.071006379986</v>
      </c>
    </row>
    <row r="442">
      <c r="A442" s="389" t="s">
        <v>31</v>
      </c>
      <c r="B442" s="389" t="s">
        <v>32</v>
      </c>
      <c r="C442" s="389" t="s">
        <v>17</v>
      </c>
      <c r="D442" s="389" t="n">
        <v>912.131662</v>
      </c>
      <c r="E442" s="389" t="n">
        <v>5.28961023886789</v>
      </c>
      <c r="F442" s="389" t="n">
        <v>98.7745098039216</v>
      </c>
      <c r="G442" s="389" t="n">
        <v>0.373334154967938</v>
      </c>
      <c r="H442" s="389" t="n">
        <v>11.31677</v>
      </c>
      <c r="I442" s="389" t="n">
        <v>32</v>
      </c>
      <c r="J442" s="389" t="n">
        <v>1.22549019607843</v>
      </c>
      <c r="K442" s="389" t="n">
        <v>30.0907328904158</v>
      </c>
    </row>
    <row r="443">
      <c r="A443" s="389" t="s">
        <v>33</v>
      </c>
      <c r="B443" s="389" t="s">
        <v>34</v>
      </c>
      <c r="C443" s="389" t="s">
        <v>16</v>
      </c>
      <c r="D443" s="389" t="n">
        <v>4287.2021573</v>
      </c>
      <c r="E443" s="389" t="n">
        <v>9.46330074501739</v>
      </c>
      <c r="F443" s="389" t="n">
        <v>99.7826793872809</v>
      </c>
      <c r="G443" s="389" t="n">
        <v>0.214071780084302</v>
      </c>
      <c r="H443" s="389" t="n">
        <v>9.3372658</v>
      </c>
      <c r="I443" s="389" t="n">
        <v>100</v>
      </c>
      <c r="J443" s="389" t="n">
        <v>0.217320612719133</v>
      </c>
      <c r="K443" s="389" t="n">
        <v>98.2909790781012</v>
      </c>
    </row>
    <row r="444">
      <c r="A444" s="389" t="s">
        <v>33</v>
      </c>
      <c r="B444" s="389" t="s">
        <v>34</v>
      </c>
      <c r="C444" s="389" t="s">
        <v>17</v>
      </c>
      <c r="D444" s="389" t="n">
        <v>8408.2102554</v>
      </c>
      <c r="E444" s="389" t="n">
        <v>5.98967388376987</v>
      </c>
      <c r="F444" s="389" t="n">
        <v>99.7508237936299</v>
      </c>
      <c r="G444" s="389" t="n">
        <v>0.177965843128546</v>
      </c>
      <c r="H444" s="389" t="n">
        <v>21.0035953</v>
      </c>
      <c r="I444" s="389" t="n">
        <v>72.6163838268926</v>
      </c>
      <c r="J444" s="389" t="n">
        <v>0.249176206370132</v>
      </c>
      <c r="K444" s="389" t="n">
        <v>71.2437183220886</v>
      </c>
    </row>
    <row r="445">
      <c r="A445" s="389" t="s">
        <v>35</v>
      </c>
      <c r="B445" s="389" t="s">
        <v>36</v>
      </c>
      <c r="C445" s="389" t="s">
        <v>16</v>
      </c>
      <c r="D445" s="389" t="n">
        <v>701.5806894</v>
      </c>
      <c r="E445" s="389" t="n">
        <v>7.16583397538755</v>
      </c>
      <c r="F445" s="389" t="n">
        <v>100</v>
      </c>
      <c r="G445" s="389" t="n">
        <v>0.000000000000000795567387011648</v>
      </c>
      <c r="H445" s="389"/>
      <c r="I445" s="389"/>
      <c r="J445" s="389"/>
      <c r="K445" s="389"/>
    </row>
    <row r="446">
      <c r="A446" s="389" t="s">
        <v>35</v>
      </c>
      <c r="B446" s="389" t="s">
        <v>36</v>
      </c>
      <c r="C446" s="389" t="s">
        <v>17</v>
      </c>
      <c r="D446" s="389" t="n">
        <v>685.3168901</v>
      </c>
      <c r="E446" s="389" t="n">
        <v>9.10786795920181</v>
      </c>
      <c r="F446" s="389" t="n">
        <v>100</v>
      </c>
      <c r="G446" s="389" t="n">
        <v>0</v>
      </c>
      <c r="H446" s="389"/>
      <c r="I446" s="389"/>
      <c r="J446" s="389"/>
      <c r="K446" s="389"/>
    </row>
    <row r="447">
      <c r="A447" s="389" t="s">
        <v>37</v>
      </c>
      <c r="B447" s="389" t="s">
        <v>38</v>
      </c>
      <c r="C447" s="389" t="s">
        <v>16</v>
      </c>
      <c r="D447" s="389" t="n">
        <v>1375.4648264</v>
      </c>
      <c r="E447" s="389" t="n">
        <v>6.85542829254053</v>
      </c>
      <c r="F447" s="389" t="n">
        <v>100</v>
      </c>
      <c r="G447" s="389" t="n">
        <v>0</v>
      </c>
      <c r="H447" s="389"/>
      <c r="I447" s="389"/>
      <c r="J447" s="389"/>
      <c r="K447" s="389"/>
    </row>
    <row r="448">
      <c r="A448" s="389" t="s">
        <v>37</v>
      </c>
      <c r="B448" s="389" t="s">
        <v>38</v>
      </c>
      <c r="C448" s="389" t="s">
        <v>17</v>
      </c>
      <c r="D448" s="389" t="n">
        <v>1695.1814153</v>
      </c>
      <c r="E448" s="389" t="n">
        <v>6.21110753560039</v>
      </c>
      <c r="F448" s="389" t="n">
        <v>99.0663892172231</v>
      </c>
      <c r="G448" s="389" t="n">
        <v>0.338689801074028</v>
      </c>
      <c r="H448" s="389" t="n">
        <v>15.9755459</v>
      </c>
      <c r="I448" s="389" t="n">
        <v>36.0267337256323</v>
      </c>
      <c r="J448" s="389" t="n">
        <v>0.933610782776857</v>
      </c>
      <c r="K448" s="389" t="n">
        <v>35.9387190851704</v>
      </c>
    </row>
    <row r="449">
      <c r="A449" s="389" t="s">
        <v>39</v>
      </c>
      <c r="B449" s="389" t="s">
        <v>40</v>
      </c>
      <c r="C449" s="389" t="s">
        <v>16</v>
      </c>
      <c r="D449" s="389" t="n">
        <v>2964.1836472</v>
      </c>
      <c r="E449" s="389" t="n">
        <v>8.33013520915911</v>
      </c>
      <c r="F449" s="389" t="n">
        <v>99.7645949781753</v>
      </c>
      <c r="G449" s="389" t="n">
        <v>0.137939444651325</v>
      </c>
      <c r="H449" s="389" t="n">
        <v>6.9943021</v>
      </c>
      <c r="I449" s="389" t="n">
        <v>58.8473640205865</v>
      </c>
      <c r="J449" s="389" t="n">
        <v>0.235405021824689</v>
      </c>
      <c r="K449" s="389" t="n">
        <v>58.4587054281378</v>
      </c>
    </row>
    <row r="450">
      <c r="A450" s="389" t="s">
        <v>39</v>
      </c>
      <c r="B450" s="389" t="s">
        <v>40</v>
      </c>
      <c r="C450" s="389" t="s">
        <v>17</v>
      </c>
      <c r="D450" s="389" t="n">
        <v>2860.4233813</v>
      </c>
      <c r="E450" s="389" t="n">
        <v>9.72941061004838</v>
      </c>
      <c r="F450" s="389" t="n">
        <v>99.6822812064526</v>
      </c>
      <c r="G450" s="389" t="n">
        <v>0.258248869087931</v>
      </c>
      <c r="H450" s="389" t="n">
        <v>9.1170693</v>
      </c>
      <c r="I450" s="389" t="n">
        <v>81.9364207171427</v>
      </c>
      <c r="J450" s="389" t="n">
        <v>0.317718793547367</v>
      </c>
      <c r="K450" s="389" t="n">
        <v>81.0239649416068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945</v>
      </c>
    </row>
    <row r="9">
      <c r="A9" t="s">
        <v>3</v>
      </c>
    </row>
    <row r="10">
      <c r="A10" t="s">
        <v>4</v>
      </c>
    </row>
    <row r="11">
      <c r="A11" t="s">
        <v>946</v>
      </c>
    </row>
    <row r="12">
      <c r="A12" s="3" t="s">
        <v>6</v>
      </c>
    </row>
    <row r="13">
      <c r="A13" s="3" t="s">
        <v>7</v>
      </c>
    </row>
    <row r="15">
      <c r="A15" s="4" t="s">
        <v>947</v>
      </c>
    </row>
    <row r="16">
      <c r="A16" s="5" t="s">
        <v>9</v>
      </c>
      <c r="B16" s="5" t="s">
        <v>10</v>
      </c>
      <c r="C16" s="5" t="s">
        <v>11</v>
      </c>
      <c r="D16" s="5" t="s">
        <v>948</v>
      </c>
      <c r="E16" s="5" t="s">
        <v>949</v>
      </c>
      <c r="F16" s="5" t="s">
        <v>950</v>
      </c>
      <c r="G16" s="5" t="s">
        <v>951</v>
      </c>
      <c r="H16" s="5" t="s">
        <v>952</v>
      </c>
      <c r="I16" s="5" t="s">
        <v>953</v>
      </c>
      <c r="J16" s="5" t="s">
        <v>954</v>
      </c>
      <c r="K16" s="5" t="s">
        <v>955</v>
      </c>
    </row>
    <row r="17">
      <c r="A17" s="390" t="s">
        <v>14</v>
      </c>
      <c r="B17" s="390" t="s">
        <v>15</v>
      </c>
      <c r="C17" s="390" t="s">
        <v>16</v>
      </c>
      <c r="D17" s="390" t="n">
        <v>1130116.3681233</v>
      </c>
      <c r="E17" s="390" t="n">
        <v>1.62628486435964</v>
      </c>
      <c r="F17" s="390" t="n">
        <v>51.0038410887827</v>
      </c>
      <c r="G17" s="390" t="n">
        <v>1.02411840131913</v>
      </c>
      <c r="H17" s="390" t="n">
        <v>1085631.199116</v>
      </c>
      <c r="I17" s="390" t="n">
        <v>1.5440775806726</v>
      </c>
      <c r="J17" s="390" t="n">
        <v>48.9961589112174</v>
      </c>
      <c r="K17" s="390" t="n">
        <v>1.06608300237634</v>
      </c>
    </row>
    <row r="18">
      <c r="A18" s="390" t="s">
        <v>14</v>
      </c>
      <c r="B18" s="390" t="s">
        <v>15</v>
      </c>
      <c r="C18" s="390" t="s">
        <v>17</v>
      </c>
      <c r="D18" s="390" t="n">
        <v>3263264.7726347</v>
      </c>
      <c r="E18" s="390" t="n">
        <v>0.732471607058436</v>
      </c>
      <c r="F18" s="390" t="n">
        <v>57.8424600915224</v>
      </c>
      <c r="G18" s="390" t="n">
        <v>0.512489216726333</v>
      </c>
      <c r="H18" s="390" t="n">
        <v>2378377.6600546</v>
      </c>
      <c r="I18" s="390" t="n">
        <v>0.851225697819723</v>
      </c>
      <c r="J18" s="390" t="n">
        <v>42.1575399084776</v>
      </c>
      <c r="K18" s="390" t="n">
        <v>0.703163351803347</v>
      </c>
    </row>
    <row r="19">
      <c r="A19" s="390" t="s">
        <v>14</v>
      </c>
      <c r="B19" s="390" t="s">
        <v>18</v>
      </c>
      <c r="C19" s="390" t="s">
        <v>16</v>
      </c>
      <c r="D19" s="390" t="n">
        <v>9412.5923602</v>
      </c>
      <c r="E19" s="390"/>
      <c r="F19" s="390" t="n">
        <v>65.0518887912357</v>
      </c>
      <c r="G19" s="390"/>
      <c r="H19" s="390" t="n">
        <v>5056.7682304</v>
      </c>
      <c r="I19" s="390"/>
      <c r="J19" s="390" t="n">
        <v>34.9481112087643</v>
      </c>
      <c r="K19" s="390"/>
    </row>
    <row r="20">
      <c r="A20" s="390" t="s">
        <v>14</v>
      </c>
      <c r="B20" s="390" t="s">
        <v>18</v>
      </c>
      <c r="C20" s="390" t="s">
        <v>17</v>
      </c>
      <c r="D20" s="390" t="n">
        <v>11376.1716904</v>
      </c>
      <c r="E20" s="390"/>
      <c r="F20" s="390" t="n">
        <v>75.9797347479376</v>
      </c>
      <c r="G20" s="390"/>
      <c r="H20" s="390" t="n">
        <v>3596.4676958</v>
      </c>
      <c r="I20" s="390"/>
      <c r="J20" s="390" t="n">
        <v>24.0202652520623</v>
      </c>
      <c r="K20" s="390"/>
    </row>
    <row r="21">
      <c r="A21" s="390" t="s">
        <v>14</v>
      </c>
      <c r="B21" s="390" t="s">
        <v>19</v>
      </c>
      <c r="C21" s="390" t="s">
        <v>16</v>
      </c>
      <c r="D21" s="390" t="n">
        <v>1120703.7757631</v>
      </c>
      <c r="E21" s="390" t="n">
        <v>1.63925164024377</v>
      </c>
      <c r="F21" s="390" t="n">
        <v>50.9115009805733</v>
      </c>
      <c r="G21" s="390" t="n">
        <v>1.03252525247745</v>
      </c>
      <c r="H21" s="390" t="n">
        <v>1080574.4308856</v>
      </c>
      <c r="I21" s="390" t="n">
        <v>1.55085721525276</v>
      </c>
      <c r="J21" s="390" t="n">
        <v>49.0884990194267</v>
      </c>
      <c r="K21" s="390" t="n">
        <v>1.07087019269359</v>
      </c>
    </row>
    <row r="22">
      <c r="A22" s="390" t="s">
        <v>14</v>
      </c>
      <c r="B22" s="390" t="s">
        <v>19</v>
      </c>
      <c r="C22" s="390" t="s">
        <v>17</v>
      </c>
      <c r="D22" s="390" t="n">
        <v>3251888.6009443</v>
      </c>
      <c r="E22" s="390" t="n">
        <v>0.734611316263743</v>
      </c>
      <c r="F22" s="390" t="n">
        <v>57.7941965745834</v>
      </c>
      <c r="G22" s="390" t="n">
        <v>0.514235280304514</v>
      </c>
      <c r="H22" s="390" t="n">
        <v>2374781.1923588</v>
      </c>
      <c r="I22" s="390" t="n">
        <v>0.852355580589895</v>
      </c>
      <c r="J22" s="390" t="n">
        <v>42.2058034254166</v>
      </c>
      <c r="K22" s="390" t="n">
        <v>0.704164177990926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956</v>
      </c>
    </row>
    <row r="32">
      <c r="A32" s="5" t="s">
        <v>26</v>
      </c>
      <c r="B32" s="5" t="s">
        <v>10</v>
      </c>
      <c r="C32" s="5" t="s">
        <v>11</v>
      </c>
      <c r="D32" s="5" t="s">
        <v>948</v>
      </c>
      <c r="E32" s="5" t="s">
        <v>949</v>
      </c>
      <c r="F32" s="5" t="s">
        <v>950</v>
      </c>
      <c r="G32" s="5" t="s">
        <v>951</v>
      </c>
      <c r="H32" s="5" t="s">
        <v>952</v>
      </c>
      <c r="I32" s="5" t="s">
        <v>953</v>
      </c>
      <c r="J32" s="5" t="s">
        <v>954</v>
      </c>
      <c r="K32" s="5" t="s">
        <v>955</v>
      </c>
    </row>
    <row r="33">
      <c r="A33" s="391" t="s">
        <v>14</v>
      </c>
      <c r="B33" s="391" t="s">
        <v>15</v>
      </c>
      <c r="C33" s="391" t="s">
        <v>16</v>
      </c>
      <c r="D33" s="391" t="n">
        <v>1130116.3681233</v>
      </c>
      <c r="E33" s="391" t="n">
        <v>1.62628486435964</v>
      </c>
      <c r="F33" s="391" t="n">
        <v>51.0038410887827</v>
      </c>
      <c r="G33" s="391" t="n">
        <v>1.02411840131913</v>
      </c>
      <c r="H33" s="391" t="n">
        <v>1085631.199116</v>
      </c>
      <c r="I33" s="391" t="n">
        <v>1.5440775806726</v>
      </c>
      <c r="J33" s="391" t="n">
        <v>48.9961589112174</v>
      </c>
      <c r="K33" s="391" t="n">
        <v>1.06608300237634</v>
      </c>
    </row>
    <row r="34">
      <c r="A34" s="391" t="s">
        <v>14</v>
      </c>
      <c r="B34" s="391" t="s">
        <v>15</v>
      </c>
      <c r="C34" s="391" t="s">
        <v>17</v>
      </c>
      <c r="D34" s="391" t="n">
        <v>3263264.7726347</v>
      </c>
      <c r="E34" s="391" t="n">
        <v>0.732471607058436</v>
      </c>
      <c r="F34" s="391" t="n">
        <v>57.8424600915224</v>
      </c>
      <c r="G34" s="391" t="n">
        <v>0.512489216726333</v>
      </c>
      <c r="H34" s="391" t="n">
        <v>2378377.6600546</v>
      </c>
      <c r="I34" s="391" t="n">
        <v>0.851225697819723</v>
      </c>
      <c r="J34" s="391" t="n">
        <v>42.1575399084776</v>
      </c>
      <c r="K34" s="391" t="n">
        <v>0.703163351803347</v>
      </c>
    </row>
    <row r="35">
      <c r="A35" s="391" t="s">
        <v>27</v>
      </c>
      <c r="B35" s="391" t="s">
        <v>28</v>
      </c>
      <c r="C35" s="391" t="s">
        <v>16</v>
      </c>
      <c r="D35" s="391" t="n">
        <v>21240.602044</v>
      </c>
      <c r="E35" s="391" t="n">
        <v>11.2979564721912</v>
      </c>
      <c r="F35" s="391" t="n">
        <v>57.367128789783</v>
      </c>
      <c r="G35" s="391" t="n">
        <v>5.02029829399125</v>
      </c>
      <c r="H35" s="391" t="n">
        <v>15785.1346315</v>
      </c>
      <c r="I35" s="391" t="n">
        <v>12.7651945578464</v>
      </c>
      <c r="J35" s="391" t="n">
        <v>42.632871210217</v>
      </c>
      <c r="K35" s="391" t="n">
        <v>6.75535310240855</v>
      </c>
    </row>
    <row r="36">
      <c r="A36" s="391" t="s">
        <v>27</v>
      </c>
      <c r="B36" s="391" t="s">
        <v>28</v>
      </c>
      <c r="C36" s="391" t="s">
        <v>17</v>
      </c>
      <c r="D36" s="391" t="n">
        <v>84240.4449986</v>
      </c>
      <c r="E36" s="391" t="n">
        <v>4.9495782690302</v>
      </c>
      <c r="F36" s="391" t="n">
        <v>70.0408741477708</v>
      </c>
      <c r="G36" s="391" t="n">
        <v>2.80483818641102</v>
      </c>
      <c r="H36" s="391" t="n">
        <v>36032.818326</v>
      </c>
      <c r="I36" s="391" t="n">
        <v>6.84583150157029</v>
      </c>
      <c r="J36" s="391" t="n">
        <v>29.9591258522293</v>
      </c>
      <c r="K36" s="391" t="n">
        <v>6.5573781888118</v>
      </c>
    </row>
    <row r="37">
      <c r="A37" s="391" t="s">
        <v>29</v>
      </c>
      <c r="B37" s="391" t="s">
        <v>30</v>
      </c>
      <c r="C37" s="391" t="s">
        <v>16</v>
      </c>
      <c r="D37" s="391" t="n">
        <v>4973.9604335</v>
      </c>
      <c r="E37" s="391" t="n">
        <v>13.0585453177931</v>
      </c>
      <c r="F37" s="391" t="n">
        <v>56.3723538754416</v>
      </c>
      <c r="G37" s="391" t="n">
        <v>6.28868511463482</v>
      </c>
      <c r="H37" s="391" t="n">
        <v>3849.4434011</v>
      </c>
      <c r="I37" s="391" t="n">
        <v>11.5416109152729</v>
      </c>
      <c r="J37" s="391" t="n">
        <v>43.6276461245584</v>
      </c>
      <c r="K37" s="391" t="n">
        <v>8.12576460534416</v>
      </c>
    </row>
    <row r="38">
      <c r="A38" s="391" t="s">
        <v>29</v>
      </c>
      <c r="B38" s="391" t="s">
        <v>30</v>
      </c>
      <c r="C38" s="391" t="s">
        <v>17</v>
      </c>
      <c r="D38" s="391" t="n">
        <v>18571.1916925</v>
      </c>
      <c r="E38" s="391" t="n">
        <v>4.95230257384094</v>
      </c>
      <c r="F38" s="391" t="n">
        <v>61.7463212411652</v>
      </c>
      <c r="G38" s="391" t="n">
        <v>3.22415352135784</v>
      </c>
      <c r="H38" s="391" t="n">
        <v>11505.4044823</v>
      </c>
      <c r="I38" s="391" t="n">
        <v>6.52961445511408</v>
      </c>
      <c r="J38" s="391" t="n">
        <v>38.2536787588348</v>
      </c>
      <c r="K38" s="391" t="n">
        <v>5.20419540080487</v>
      </c>
    </row>
    <row r="39">
      <c r="A39" s="391" t="s">
        <v>31</v>
      </c>
      <c r="B39" s="391" t="s">
        <v>32</v>
      </c>
      <c r="C39" s="391" t="s">
        <v>16</v>
      </c>
      <c r="D39" s="391" t="n">
        <v>8023.0858987</v>
      </c>
      <c r="E39" s="391" t="n">
        <v>14.7535164626405</v>
      </c>
      <c r="F39" s="391" t="n">
        <v>58.1081897754012</v>
      </c>
      <c r="G39" s="391" t="n">
        <v>8.33406713470672</v>
      </c>
      <c r="H39" s="391" t="n">
        <v>5784.0657777</v>
      </c>
      <c r="I39" s="391" t="n">
        <v>15.3807288000611</v>
      </c>
      <c r="J39" s="391" t="n">
        <v>41.8918102245988</v>
      </c>
      <c r="K39" s="391" t="n">
        <v>11.5601964218797</v>
      </c>
    </row>
    <row r="40">
      <c r="A40" s="391" t="s">
        <v>31</v>
      </c>
      <c r="B40" s="391" t="s">
        <v>32</v>
      </c>
      <c r="C40" s="391" t="s">
        <v>17</v>
      </c>
      <c r="D40" s="391" t="n">
        <v>60844.9215038</v>
      </c>
      <c r="E40" s="391" t="n">
        <v>5.16530609122622</v>
      </c>
      <c r="F40" s="391" t="n">
        <v>62.9149177364275</v>
      </c>
      <c r="G40" s="391" t="n">
        <v>3.45346153489484</v>
      </c>
      <c r="H40" s="391" t="n">
        <v>35864.9268007</v>
      </c>
      <c r="I40" s="391" t="n">
        <v>6.14808785174779</v>
      </c>
      <c r="J40" s="391" t="n">
        <v>37.0850822635725</v>
      </c>
      <c r="K40" s="391" t="n">
        <v>5.85880454112535</v>
      </c>
    </row>
    <row r="41">
      <c r="A41" s="391" t="s">
        <v>33</v>
      </c>
      <c r="B41" s="391" t="s">
        <v>34</v>
      </c>
      <c r="C41" s="391" t="s">
        <v>16</v>
      </c>
      <c r="D41" s="391" t="n">
        <v>6166.8688748</v>
      </c>
      <c r="E41" s="391" t="n">
        <v>9.95397727634235</v>
      </c>
      <c r="F41" s="391" t="n">
        <v>56.3345299476011</v>
      </c>
      <c r="G41" s="391" t="n">
        <v>4.969581321923</v>
      </c>
      <c r="H41" s="391" t="n">
        <v>4780.0031068</v>
      </c>
      <c r="I41" s="391" t="n">
        <v>10.4117765264549</v>
      </c>
      <c r="J41" s="391" t="n">
        <v>43.665470052399</v>
      </c>
      <c r="K41" s="391" t="n">
        <v>6.41145114139288</v>
      </c>
    </row>
    <row r="42">
      <c r="A42" s="391" t="s">
        <v>33</v>
      </c>
      <c r="B42" s="391" t="s">
        <v>34</v>
      </c>
      <c r="C42" s="391" t="s">
        <v>17</v>
      </c>
      <c r="D42" s="391" t="n">
        <v>14288.3313273</v>
      </c>
      <c r="E42" s="391" t="n">
        <v>5.74082327543991</v>
      </c>
      <c r="F42" s="391" t="n">
        <v>60.4001268301354</v>
      </c>
      <c r="G42" s="391" t="n">
        <v>3.50539491427029</v>
      </c>
      <c r="H42" s="391" t="n">
        <v>9367.7966929</v>
      </c>
      <c r="I42" s="391" t="n">
        <v>7.44997525542472</v>
      </c>
      <c r="J42" s="391" t="n">
        <v>39.5998731698646</v>
      </c>
      <c r="K42" s="391" t="n">
        <v>5.34664079613165</v>
      </c>
    </row>
    <row r="43">
      <c r="A43" s="391" t="s">
        <v>35</v>
      </c>
      <c r="B43" s="391" t="s">
        <v>36</v>
      </c>
      <c r="C43" s="391" t="s">
        <v>16</v>
      </c>
      <c r="D43" s="391" t="n">
        <v>28313.1190734</v>
      </c>
      <c r="E43" s="391" t="n">
        <v>10.3291953992834</v>
      </c>
      <c r="F43" s="391" t="n">
        <v>54.1378296876848</v>
      </c>
      <c r="G43" s="391" t="n">
        <v>9.47094930153726</v>
      </c>
      <c r="H43" s="391" t="n">
        <v>23985.0968631</v>
      </c>
      <c r="I43" s="391" t="n">
        <v>20.0725591026884</v>
      </c>
      <c r="J43" s="391" t="n">
        <v>45.8621703123152</v>
      </c>
      <c r="K43" s="391" t="n">
        <v>11.1799471498111</v>
      </c>
    </row>
    <row r="44">
      <c r="A44" s="391" t="s">
        <v>35</v>
      </c>
      <c r="B44" s="391" t="s">
        <v>36</v>
      </c>
      <c r="C44" s="391" t="s">
        <v>17</v>
      </c>
      <c r="D44" s="391" t="n">
        <v>74552.6839884</v>
      </c>
      <c r="E44" s="391" t="n">
        <v>6.93398812577454</v>
      </c>
      <c r="F44" s="391" t="n">
        <v>70.2268610292561</v>
      </c>
      <c r="G44" s="391" t="n">
        <v>3.41133067564736</v>
      </c>
      <c r="H44" s="391" t="n">
        <v>31607.1000255</v>
      </c>
      <c r="I44" s="391" t="n">
        <v>7.58078320729746</v>
      </c>
      <c r="J44" s="391" t="n">
        <v>29.7731389707439</v>
      </c>
      <c r="K44" s="391" t="n">
        <v>8.04641544577925</v>
      </c>
    </row>
    <row r="45">
      <c r="A45" s="391" t="s">
        <v>37</v>
      </c>
      <c r="B45" s="391" t="s">
        <v>38</v>
      </c>
      <c r="C45" s="391" t="s">
        <v>16</v>
      </c>
      <c r="D45" s="391" t="n">
        <v>164446.4729627</v>
      </c>
      <c r="E45" s="391" t="n">
        <v>8.66040670034293</v>
      </c>
      <c r="F45" s="391" t="n">
        <v>55.2154222148048</v>
      </c>
      <c r="G45" s="391" t="n">
        <v>5.39234831223953</v>
      </c>
      <c r="H45" s="391" t="n">
        <v>133380.5948499</v>
      </c>
      <c r="I45" s="391" t="n">
        <v>11.4992229082622</v>
      </c>
      <c r="J45" s="391" t="n">
        <v>44.7845777851952</v>
      </c>
      <c r="K45" s="391" t="n">
        <v>6.64828839556508</v>
      </c>
    </row>
    <row r="46">
      <c r="A46" s="391" t="s">
        <v>37</v>
      </c>
      <c r="B46" s="391" t="s">
        <v>38</v>
      </c>
      <c r="C46" s="391" t="s">
        <v>17</v>
      </c>
      <c r="D46" s="391" t="n">
        <v>311375.0631505</v>
      </c>
      <c r="E46" s="391" t="n">
        <v>6.62929044459364</v>
      </c>
      <c r="F46" s="391" t="n">
        <v>62.9437354114525</v>
      </c>
      <c r="G46" s="391" t="n">
        <v>3.88780708504519</v>
      </c>
      <c r="H46" s="391" t="n">
        <v>183312.8690402</v>
      </c>
      <c r="I46" s="391" t="n">
        <v>8.11028802563476</v>
      </c>
      <c r="J46" s="391" t="n">
        <v>37.0562645885474</v>
      </c>
      <c r="K46" s="391" t="n">
        <v>6.60382537767948</v>
      </c>
    </row>
    <row r="47">
      <c r="A47" s="391" t="s">
        <v>39</v>
      </c>
      <c r="B47" s="391" t="s">
        <v>40</v>
      </c>
      <c r="C47" s="391" t="s">
        <v>16</v>
      </c>
      <c r="D47" s="391" t="n">
        <v>7520.7131986</v>
      </c>
      <c r="E47" s="391" t="n">
        <v>8.94510017586855</v>
      </c>
      <c r="F47" s="391" t="n">
        <v>69.1432138727454</v>
      </c>
      <c r="G47" s="391" t="n">
        <v>3.92761640474299</v>
      </c>
      <c r="H47" s="391" t="n">
        <v>3356.2952269</v>
      </c>
      <c r="I47" s="391" t="n">
        <v>9.77304822602295</v>
      </c>
      <c r="J47" s="391" t="n">
        <v>30.8567861272546</v>
      </c>
      <c r="K47" s="391" t="n">
        <v>8.80091724275141</v>
      </c>
    </row>
    <row r="48">
      <c r="A48" s="391" t="s">
        <v>39</v>
      </c>
      <c r="B48" s="391" t="s">
        <v>40</v>
      </c>
      <c r="C48" s="391" t="s">
        <v>17</v>
      </c>
      <c r="D48" s="391" t="n">
        <v>14386.1413132</v>
      </c>
      <c r="E48" s="391" t="n">
        <v>5.29926507913072</v>
      </c>
      <c r="F48" s="391" t="n">
        <v>73.3238913538503</v>
      </c>
      <c r="G48" s="391" t="n">
        <v>2.38619437234134</v>
      </c>
      <c r="H48" s="391" t="n">
        <v>5233.8502715</v>
      </c>
      <c r="I48" s="391" t="n">
        <v>7.58602208690662</v>
      </c>
      <c r="J48" s="391" t="n">
        <v>26.6761086461497</v>
      </c>
      <c r="K48" s="391" t="n">
        <v>6.5588673081064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957</v>
      </c>
    </row>
    <row r="58">
      <c r="A58" s="5" t="s">
        <v>26</v>
      </c>
      <c r="B58" s="5" t="s">
        <v>10</v>
      </c>
      <c r="C58" s="5" t="s">
        <v>11</v>
      </c>
      <c r="D58" s="5" t="s">
        <v>948</v>
      </c>
      <c r="E58" s="5" t="s">
        <v>949</v>
      </c>
      <c r="F58" s="5" t="s">
        <v>950</v>
      </c>
      <c r="G58" s="5" t="s">
        <v>951</v>
      </c>
      <c r="H58" s="5" t="s">
        <v>952</v>
      </c>
      <c r="I58" s="5" t="s">
        <v>953</v>
      </c>
      <c r="J58" s="5" t="s">
        <v>954</v>
      </c>
      <c r="K58" s="5" t="s">
        <v>955</v>
      </c>
    </row>
    <row r="59">
      <c r="A59" s="392" t="s">
        <v>14</v>
      </c>
      <c r="B59" s="392" t="s">
        <v>15</v>
      </c>
      <c r="C59" s="392" t="s">
        <v>16</v>
      </c>
      <c r="D59" s="392" t="n">
        <v>1120703.7757631</v>
      </c>
      <c r="E59" s="392" t="n">
        <v>1.63925164024377</v>
      </c>
      <c r="F59" s="392" t="n">
        <v>50.9115009805733</v>
      </c>
      <c r="G59" s="392" t="n">
        <v>1.03252525247745</v>
      </c>
      <c r="H59" s="392" t="n">
        <v>1080574.4308856</v>
      </c>
      <c r="I59" s="392" t="n">
        <v>1.55085721525276</v>
      </c>
      <c r="J59" s="392" t="n">
        <v>49.0884990194267</v>
      </c>
      <c r="K59" s="392" t="n">
        <v>1.07087019269359</v>
      </c>
    </row>
    <row r="60">
      <c r="A60" s="392" t="s">
        <v>14</v>
      </c>
      <c r="B60" s="392" t="s">
        <v>15</v>
      </c>
      <c r="C60" s="392" t="s">
        <v>17</v>
      </c>
      <c r="D60" s="392" t="n">
        <v>3251888.6009443</v>
      </c>
      <c r="E60" s="392" t="n">
        <v>0.734611316263743</v>
      </c>
      <c r="F60" s="392" t="n">
        <v>57.7941965745834</v>
      </c>
      <c r="G60" s="392" t="n">
        <v>0.514235280304514</v>
      </c>
      <c r="H60" s="392" t="n">
        <v>2374781.1923588</v>
      </c>
      <c r="I60" s="392" t="n">
        <v>0.852355580589895</v>
      </c>
      <c r="J60" s="392" t="n">
        <v>42.2058034254166</v>
      </c>
      <c r="K60" s="392" t="n">
        <v>0.704164177990926</v>
      </c>
    </row>
    <row r="61">
      <c r="A61" s="392" t="s">
        <v>42</v>
      </c>
      <c r="B61" s="392" t="s">
        <v>43</v>
      </c>
      <c r="C61" s="392" t="s">
        <v>16</v>
      </c>
      <c r="D61" s="392" t="n">
        <v>1521.9964428</v>
      </c>
      <c r="E61" s="392" t="n">
        <v>14.5405409658264</v>
      </c>
      <c r="F61" s="392" t="n">
        <v>46.0202463943224</v>
      </c>
      <c r="G61" s="392" t="n">
        <v>9.59034813884839</v>
      </c>
      <c r="H61" s="392" t="n">
        <v>1785.2358344</v>
      </c>
      <c r="I61" s="392" t="n">
        <v>10.6723136570751</v>
      </c>
      <c r="J61" s="392" t="n">
        <v>53.9797536056776</v>
      </c>
      <c r="K61" s="392" t="n">
        <v>8.17621709763998</v>
      </c>
    </row>
    <row r="62">
      <c r="A62" s="392" t="s">
        <v>42</v>
      </c>
      <c r="B62" s="392" t="s">
        <v>43</v>
      </c>
      <c r="C62" s="392" t="s">
        <v>17</v>
      </c>
      <c r="D62" s="392" t="n">
        <v>2999.7537201</v>
      </c>
      <c r="E62" s="392" t="n">
        <v>9.00414910920944</v>
      </c>
      <c r="F62" s="392" t="n">
        <v>47.7837640980723</v>
      </c>
      <c r="G62" s="392" t="n">
        <v>6.66693742905029</v>
      </c>
      <c r="H62" s="392" t="n">
        <v>3278.0140044</v>
      </c>
      <c r="I62" s="392" t="n">
        <v>7.9193535694132</v>
      </c>
      <c r="J62" s="392" t="n">
        <v>52.2162359019277</v>
      </c>
      <c r="K62" s="392" t="n">
        <v>6.10100210908896</v>
      </c>
    </row>
    <row r="63">
      <c r="A63" s="392" t="s">
        <v>44</v>
      </c>
      <c r="B63" s="392" t="s">
        <v>45</v>
      </c>
      <c r="C63" s="392" t="s">
        <v>16</v>
      </c>
      <c r="D63" s="392" t="n">
        <v>3364.4604232</v>
      </c>
      <c r="E63" s="392" t="n">
        <v>20.5660661563847</v>
      </c>
      <c r="F63" s="392" t="n">
        <v>36.4921054798583</v>
      </c>
      <c r="G63" s="392" t="n">
        <v>15.1956355766085</v>
      </c>
      <c r="H63" s="392" t="n">
        <v>5855.2334776</v>
      </c>
      <c r="I63" s="392" t="n">
        <v>19.5144067690784</v>
      </c>
      <c r="J63" s="392" t="n">
        <v>63.5078945201417</v>
      </c>
      <c r="K63" s="392" t="n">
        <v>8.73152448975012</v>
      </c>
    </row>
    <row r="64">
      <c r="A64" s="392" t="s">
        <v>44</v>
      </c>
      <c r="B64" s="392" t="s">
        <v>45</v>
      </c>
      <c r="C64" s="392" t="s">
        <v>17</v>
      </c>
      <c r="D64" s="392" t="n">
        <v>38916.5927513</v>
      </c>
      <c r="E64" s="392" t="n">
        <v>6.11488322192578</v>
      </c>
      <c r="F64" s="392" t="n">
        <v>65.3463960808602</v>
      </c>
      <c r="G64" s="392" t="n">
        <v>3.62750234329339</v>
      </c>
      <c r="H64" s="392" t="n">
        <v>20637.7133548</v>
      </c>
      <c r="I64" s="392" t="n">
        <v>6.86773208340655</v>
      </c>
      <c r="J64" s="392" t="n">
        <v>34.6536039191398</v>
      </c>
      <c r="K64" s="392" t="n">
        <v>6.8403911310989</v>
      </c>
    </row>
    <row r="65">
      <c r="A65" s="392" t="s">
        <v>27</v>
      </c>
      <c r="B65" s="392" t="s">
        <v>28</v>
      </c>
      <c r="C65" s="392" t="s">
        <v>16</v>
      </c>
      <c r="D65" s="392" t="n">
        <v>15719.4078774</v>
      </c>
      <c r="E65" s="392" t="n">
        <v>14.8727715087064</v>
      </c>
      <c r="F65" s="392" t="n">
        <v>56.315682340674</v>
      </c>
      <c r="G65" s="392" t="n">
        <v>6.35449243578325</v>
      </c>
      <c r="H65" s="392" t="n">
        <v>12193.6124822</v>
      </c>
      <c r="I65" s="392" t="n">
        <v>16.001212946375</v>
      </c>
      <c r="J65" s="392" t="n">
        <v>43.684317659326</v>
      </c>
      <c r="K65" s="392" t="n">
        <v>8.1919003574819</v>
      </c>
    </row>
    <row r="66">
      <c r="A66" s="392" t="s">
        <v>27</v>
      </c>
      <c r="B66" s="392" t="s">
        <v>28</v>
      </c>
      <c r="C66" s="392" t="s">
        <v>17</v>
      </c>
      <c r="D66" s="392" t="n">
        <v>73270.1363748</v>
      </c>
      <c r="E66" s="392" t="n">
        <v>5.59703898671058</v>
      </c>
      <c r="F66" s="392" t="n">
        <v>70.4337823022976</v>
      </c>
      <c r="G66" s="392" t="n">
        <v>3.15504148064561</v>
      </c>
      <c r="H66" s="392" t="n">
        <v>30756.8432645</v>
      </c>
      <c r="I66" s="392" t="n">
        <v>7.85375769572044</v>
      </c>
      <c r="J66" s="392" t="n">
        <v>29.5662176977024</v>
      </c>
      <c r="K66" s="392" t="n">
        <v>7.51606130600129</v>
      </c>
    </row>
    <row r="67">
      <c r="A67" s="392" t="s">
        <v>29</v>
      </c>
      <c r="B67" s="392" t="s">
        <v>30</v>
      </c>
      <c r="C67" s="392" t="s">
        <v>16</v>
      </c>
      <c r="D67" s="392" t="n">
        <v>3154.8670494</v>
      </c>
      <c r="E67" s="392" t="n">
        <v>18.3055370597062</v>
      </c>
      <c r="F67" s="392" t="n">
        <v>56.7590294838747</v>
      </c>
      <c r="G67" s="392" t="n">
        <v>8.11120036026805</v>
      </c>
      <c r="H67" s="392" t="n">
        <v>2403.4856534</v>
      </c>
      <c r="I67" s="392" t="n">
        <v>15.4617237165563</v>
      </c>
      <c r="J67" s="392" t="n">
        <v>43.2409705161253</v>
      </c>
      <c r="K67" s="392" t="n">
        <v>10.6469363407647</v>
      </c>
    </row>
    <row r="68">
      <c r="A68" s="392" t="s">
        <v>29</v>
      </c>
      <c r="B68" s="392" t="s">
        <v>30</v>
      </c>
      <c r="C68" s="392" t="s">
        <v>17</v>
      </c>
      <c r="D68" s="392" t="n">
        <v>12484.3681722</v>
      </c>
      <c r="E68" s="392" t="n">
        <v>6.7265055161872</v>
      </c>
      <c r="F68" s="392" t="n">
        <v>60.277041178846</v>
      </c>
      <c r="G68" s="392" t="n">
        <v>4.32654512749396</v>
      </c>
      <c r="H68" s="392" t="n">
        <v>8227.2791284</v>
      </c>
      <c r="I68" s="392" t="n">
        <v>8.40808478910305</v>
      </c>
      <c r="J68" s="392" t="n">
        <v>39.722958821154</v>
      </c>
      <c r="K68" s="392" t="n">
        <v>6.565254617267</v>
      </c>
    </row>
    <row r="69">
      <c r="A69" s="392" t="s">
        <v>46</v>
      </c>
      <c r="B69" s="392" t="s">
        <v>47</v>
      </c>
      <c r="C69" s="392" t="s">
        <v>16</v>
      </c>
      <c r="D69" s="392" t="n">
        <v>2591.5190719</v>
      </c>
      <c r="E69" s="392" t="n">
        <v>14.3339636209887</v>
      </c>
      <c r="F69" s="392" t="n">
        <v>45.0133850729943</v>
      </c>
      <c r="G69" s="392" t="n">
        <v>10.8058097250005</v>
      </c>
      <c r="H69" s="392" t="n">
        <v>3165.6997369</v>
      </c>
      <c r="I69" s="392" t="n">
        <v>13.1265577327157</v>
      </c>
      <c r="J69" s="392" t="n">
        <v>54.9866149270057</v>
      </c>
      <c r="K69" s="392" t="n">
        <v>8.84589958524736</v>
      </c>
    </row>
    <row r="70">
      <c r="A70" s="392" t="s">
        <v>46</v>
      </c>
      <c r="B70" s="392" t="s">
        <v>47</v>
      </c>
      <c r="C70" s="392" t="s">
        <v>17</v>
      </c>
      <c r="D70" s="392" t="n">
        <v>9671.8205277</v>
      </c>
      <c r="E70" s="392" t="n">
        <v>7.18192616624135</v>
      </c>
      <c r="F70" s="392" t="n">
        <v>53.7359747941277</v>
      </c>
      <c r="G70" s="392" t="n">
        <v>5.31880833424984</v>
      </c>
      <c r="H70" s="392" t="n">
        <v>8326.9606701</v>
      </c>
      <c r="I70" s="392" t="n">
        <v>6.92967795897405</v>
      </c>
      <c r="J70" s="392" t="n">
        <v>46.2640252058723</v>
      </c>
      <c r="K70" s="392" t="n">
        <v>6.17783146434408</v>
      </c>
    </row>
    <row r="71">
      <c r="A71" s="392" t="s">
        <v>48</v>
      </c>
      <c r="B71" s="392" t="s">
        <v>49</v>
      </c>
      <c r="C71" s="392" t="s">
        <v>16</v>
      </c>
      <c r="D71" s="392" t="n">
        <v>33655.4684805</v>
      </c>
      <c r="E71" s="392" t="n">
        <v>10.1386229300994</v>
      </c>
      <c r="F71" s="392" t="n">
        <v>61.5497480336162</v>
      </c>
      <c r="G71" s="392" t="n">
        <v>5.23367880731083</v>
      </c>
      <c r="H71" s="392" t="n">
        <v>21024.6391653</v>
      </c>
      <c r="I71" s="392" t="n">
        <v>12.6231103214436</v>
      </c>
      <c r="J71" s="392" t="n">
        <v>38.4502519663838</v>
      </c>
      <c r="K71" s="392" t="n">
        <v>8.37788038841699</v>
      </c>
    </row>
    <row r="72">
      <c r="A72" s="392" t="s">
        <v>48</v>
      </c>
      <c r="B72" s="392" t="s">
        <v>49</v>
      </c>
      <c r="C72" s="392" t="s">
        <v>17</v>
      </c>
      <c r="D72" s="392" t="n">
        <v>63217.6859067</v>
      </c>
      <c r="E72" s="392" t="n">
        <v>5.90194657268037</v>
      </c>
      <c r="F72" s="392" t="n">
        <v>64.2306727559486</v>
      </c>
      <c r="G72" s="392" t="n">
        <v>3.4951643850634</v>
      </c>
      <c r="H72" s="392" t="n">
        <v>35205.2064502</v>
      </c>
      <c r="I72" s="392" t="n">
        <v>7.66548109757505</v>
      </c>
      <c r="J72" s="392" t="n">
        <v>35.7693272440514</v>
      </c>
      <c r="K72" s="392" t="n">
        <v>6.27623657312674</v>
      </c>
    </row>
    <row r="73">
      <c r="A73" s="392" t="s">
        <v>31</v>
      </c>
      <c r="B73" s="392" t="s">
        <v>32</v>
      </c>
      <c r="C73" s="392" t="s">
        <v>16</v>
      </c>
      <c r="D73" s="392" t="n">
        <v>7600.9703777</v>
      </c>
      <c r="E73" s="392" t="n">
        <v>15.5614793336824</v>
      </c>
      <c r="F73" s="392" t="n">
        <v>57.3544300900423</v>
      </c>
      <c r="G73" s="392" t="n">
        <v>8.80941556746178</v>
      </c>
      <c r="H73" s="392" t="n">
        <v>5651.6595687</v>
      </c>
      <c r="I73" s="392" t="n">
        <v>15.7365631117026</v>
      </c>
      <c r="J73" s="392" t="n">
        <v>42.6455699099577</v>
      </c>
      <c r="K73" s="392" t="n">
        <v>11.8478662699297</v>
      </c>
    </row>
    <row r="74">
      <c r="A74" s="392" t="s">
        <v>31</v>
      </c>
      <c r="B74" s="392" t="s">
        <v>32</v>
      </c>
      <c r="C74" s="392" t="s">
        <v>17</v>
      </c>
      <c r="D74" s="392" t="n">
        <v>59890.9177928</v>
      </c>
      <c r="E74" s="392" t="n">
        <v>5.24665198344106</v>
      </c>
      <c r="F74" s="392" t="n">
        <v>62.750870239628</v>
      </c>
      <c r="G74" s="392" t="n">
        <v>3.509591100805</v>
      </c>
      <c r="H74" s="392" t="n">
        <v>35551.4522717</v>
      </c>
      <c r="I74" s="392" t="n">
        <v>6.20128820491372</v>
      </c>
      <c r="J74" s="392" t="n">
        <v>37.2491297603719</v>
      </c>
      <c r="K74" s="392" t="n">
        <v>5.9123500918688</v>
      </c>
    </row>
    <row r="75">
      <c r="A75" s="392" t="s">
        <v>50</v>
      </c>
      <c r="B75" s="392" t="s">
        <v>51</v>
      </c>
      <c r="C75" s="392" t="s">
        <v>16</v>
      </c>
      <c r="D75" s="392" t="n">
        <v>20783.2665465</v>
      </c>
      <c r="E75" s="392" t="n">
        <v>13.254499256965</v>
      </c>
      <c r="F75" s="392" t="n">
        <v>45.9224787932476</v>
      </c>
      <c r="G75" s="392" t="n">
        <v>8.31003916137748</v>
      </c>
      <c r="H75" s="392" t="n">
        <v>24474.017234</v>
      </c>
      <c r="I75" s="392" t="n">
        <v>12.0288725864343</v>
      </c>
      <c r="J75" s="392" t="n">
        <v>54.0775212067524</v>
      </c>
      <c r="K75" s="392" t="n">
        <v>7.05686186503245</v>
      </c>
    </row>
    <row r="76">
      <c r="A76" s="392" t="s">
        <v>50</v>
      </c>
      <c r="B76" s="392" t="s">
        <v>51</v>
      </c>
      <c r="C76" s="392" t="s">
        <v>17</v>
      </c>
      <c r="D76" s="392" t="n">
        <v>57618.0010638</v>
      </c>
      <c r="E76" s="392" t="n">
        <v>7.65872977102442</v>
      </c>
      <c r="F76" s="392" t="n">
        <v>60.4896147348706</v>
      </c>
      <c r="G76" s="392" t="n">
        <v>4.18206302964611</v>
      </c>
      <c r="H76" s="392" t="n">
        <v>37634.7151526</v>
      </c>
      <c r="I76" s="392" t="n">
        <v>6.56841683476945</v>
      </c>
      <c r="J76" s="392" t="n">
        <v>39.5103852651294</v>
      </c>
      <c r="K76" s="392" t="n">
        <v>6.40265539712425</v>
      </c>
    </row>
    <row r="77">
      <c r="A77" s="392" t="s">
        <v>52</v>
      </c>
      <c r="B77" s="392" t="s">
        <v>53</v>
      </c>
      <c r="C77" s="392" t="s">
        <v>16</v>
      </c>
      <c r="D77" s="392" t="n">
        <v>2479.5019412</v>
      </c>
      <c r="E77" s="392" t="n">
        <v>14.1464202251562</v>
      </c>
      <c r="F77" s="392" t="n">
        <v>66.4560732077853</v>
      </c>
      <c r="G77" s="392" t="n">
        <v>5.82078053824984</v>
      </c>
      <c r="H77" s="392" t="n">
        <v>1251.5369564</v>
      </c>
      <c r="I77" s="392" t="n">
        <v>14.3837909321376</v>
      </c>
      <c r="J77" s="392" t="n">
        <v>33.5439267922147</v>
      </c>
      <c r="K77" s="392" t="n">
        <v>11.5319300561484</v>
      </c>
    </row>
    <row r="78">
      <c r="A78" s="392" t="s">
        <v>52</v>
      </c>
      <c r="B78" s="392" t="s">
        <v>53</v>
      </c>
      <c r="C78" s="392" t="s">
        <v>17</v>
      </c>
      <c r="D78" s="392" t="n">
        <v>6470.7322642</v>
      </c>
      <c r="E78" s="392" t="n">
        <v>7.98595682912962</v>
      </c>
      <c r="F78" s="392" t="n">
        <v>59.8036555201827</v>
      </c>
      <c r="G78" s="392" t="n">
        <v>5.66200301937157</v>
      </c>
      <c r="H78" s="392" t="n">
        <v>4349.2288367</v>
      </c>
      <c r="I78" s="392" t="n">
        <v>9.75459529511635</v>
      </c>
      <c r="J78" s="392" t="n">
        <v>40.1963444798173</v>
      </c>
      <c r="K78" s="392" t="n">
        <v>8.42386248069765</v>
      </c>
    </row>
    <row r="79">
      <c r="A79" s="392" t="s">
        <v>33</v>
      </c>
      <c r="B79" s="392" t="s">
        <v>34</v>
      </c>
      <c r="C79" s="392" t="s">
        <v>16</v>
      </c>
      <c r="D79" s="392" t="n">
        <v>2292.0183624</v>
      </c>
      <c r="E79" s="392" t="n">
        <v>14.4122330293849</v>
      </c>
      <c r="F79" s="392" t="n">
        <v>44.0678055701083</v>
      </c>
      <c r="G79" s="392" t="n">
        <v>8.78596585758161</v>
      </c>
      <c r="H79" s="392" t="n">
        <v>2909.0991717</v>
      </c>
      <c r="I79" s="392" t="n">
        <v>14.4675156589927</v>
      </c>
      <c r="J79" s="392" t="n">
        <v>55.9321944298917</v>
      </c>
      <c r="K79" s="392" t="n">
        <v>6.9222786465642</v>
      </c>
    </row>
    <row r="80">
      <c r="A80" s="392" t="s">
        <v>33</v>
      </c>
      <c r="B80" s="392" t="s">
        <v>34</v>
      </c>
      <c r="C80" s="392" t="s">
        <v>17</v>
      </c>
      <c r="D80" s="392" t="n">
        <v>6684.3608453</v>
      </c>
      <c r="E80" s="392" t="n">
        <v>9.24577320250273</v>
      </c>
      <c r="F80" s="392" t="n">
        <v>55.1975699485572</v>
      </c>
      <c r="G80" s="392" t="n">
        <v>5.36542215885253</v>
      </c>
      <c r="H80" s="392" t="n">
        <v>5425.5216215</v>
      </c>
      <c r="I80" s="392" t="n">
        <v>9.4577044642411</v>
      </c>
      <c r="J80" s="392" t="n">
        <v>44.8024300514428</v>
      </c>
      <c r="K80" s="392" t="n">
        <v>6.61031699791169</v>
      </c>
    </row>
    <row r="81">
      <c r="A81" s="392" t="s">
        <v>54</v>
      </c>
      <c r="B81" s="392" t="s">
        <v>55</v>
      </c>
      <c r="C81" s="392" t="s">
        <v>16</v>
      </c>
      <c r="D81" s="392" t="n">
        <v>20670.2374863</v>
      </c>
      <c r="E81" s="392" t="n">
        <v>11.6254914461655</v>
      </c>
      <c r="F81" s="392" t="n">
        <v>65.0785720887162</v>
      </c>
      <c r="G81" s="392" t="n">
        <v>5.85298744506625</v>
      </c>
      <c r="H81" s="392" t="n">
        <v>11091.7339628</v>
      </c>
      <c r="I81" s="392" t="n">
        <v>12.9560879314777</v>
      </c>
      <c r="J81" s="392" t="n">
        <v>34.9214279112838</v>
      </c>
      <c r="K81" s="392" t="n">
        <v>10.9074596361226</v>
      </c>
    </row>
    <row r="82">
      <c r="A82" s="392" t="s">
        <v>54</v>
      </c>
      <c r="B82" s="392" t="s">
        <v>55</v>
      </c>
      <c r="C82" s="392" t="s">
        <v>17</v>
      </c>
      <c r="D82" s="392" t="n">
        <v>69765.5809941</v>
      </c>
      <c r="E82" s="392" t="n">
        <v>4.11857707931604</v>
      </c>
      <c r="F82" s="392" t="n">
        <v>72.9658419908295</v>
      </c>
      <c r="G82" s="392" t="n">
        <v>2.31377699028104</v>
      </c>
      <c r="H82" s="392" t="n">
        <v>25848.4475576</v>
      </c>
      <c r="I82" s="392" t="n">
        <v>6.99854537828408</v>
      </c>
      <c r="J82" s="392" t="n">
        <v>27.0341580091705</v>
      </c>
      <c r="K82" s="392" t="n">
        <v>6.24493968769413</v>
      </c>
    </row>
    <row r="83">
      <c r="A83" s="392" t="s">
        <v>35</v>
      </c>
      <c r="B83" s="392" t="s">
        <v>36</v>
      </c>
      <c r="C83" s="392" t="s">
        <v>16</v>
      </c>
      <c r="D83" s="392" t="n">
        <v>27537.7117293</v>
      </c>
      <c r="E83" s="392" t="n">
        <v>10.6174990891262</v>
      </c>
      <c r="F83" s="392" t="n">
        <v>53.7172316327849</v>
      </c>
      <c r="G83" s="392" t="n">
        <v>9.68664276633555</v>
      </c>
      <c r="H83" s="392" t="n">
        <v>23726.4932423</v>
      </c>
      <c r="I83" s="392" t="n">
        <v>20.2903981487132</v>
      </c>
      <c r="J83" s="392" t="n">
        <v>46.2827683672151</v>
      </c>
      <c r="K83" s="392" t="n">
        <v>11.2426212082827</v>
      </c>
    </row>
    <row r="84">
      <c r="A84" s="392" t="s">
        <v>35</v>
      </c>
      <c r="B84" s="392" t="s">
        <v>36</v>
      </c>
      <c r="C84" s="392" t="s">
        <v>17</v>
      </c>
      <c r="D84" s="392" t="n">
        <v>73814.5654452</v>
      </c>
      <c r="E84" s="392" t="n">
        <v>7.00265011082307</v>
      </c>
      <c r="F84" s="392" t="n">
        <v>70.1414038953336</v>
      </c>
      <c r="G84" s="392" t="n">
        <v>3.44753881525206</v>
      </c>
      <c r="H84" s="392" t="n">
        <v>31422.2295801</v>
      </c>
      <c r="I84" s="392" t="n">
        <v>7.62457293329506</v>
      </c>
      <c r="J84" s="392" t="n">
        <v>29.8585961046664</v>
      </c>
      <c r="K84" s="392" t="n">
        <v>8.09867991240362</v>
      </c>
    </row>
    <row r="85">
      <c r="A85" s="392" t="s">
        <v>56</v>
      </c>
      <c r="B85" s="392" t="s">
        <v>57</v>
      </c>
      <c r="C85" s="392" t="s">
        <v>16</v>
      </c>
      <c r="D85" s="392" t="n">
        <v>4254.2144096</v>
      </c>
      <c r="E85" s="392" t="n">
        <v>17.7174701623177</v>
      </c>
      <c r="F85" s="392" t="n">
        <v>53.257078358714</v>
      </c>
      <c r="G85" s="392" t="n">
        <v>9.44141596213422</v>
      </c>
      <c r="H85" s="392" t="n">
        <v>3733.8588019</v>
      </c>
      <c r="I85" s="392" t="n">
        <v>14.0440160255278</v>
      </c>
      <c r="J85" s="392" t="n">
        <v>46.742921641286</v>
      </c>
      <c r="K85" s="392" t="n">
        <v>10.757184447548</v>
      </c>
    </row>
    <row r="86">
      <c r="A86" s="392" t="s">
        <v>56</v>
      </c>
      <c r="B86" s="392" t="s">
        <v>57</v>
      </c>
      <c r="C86" s="392" t="s">
        <v>17</v>
      </c>
      <c r="D86" s="392" t="n">
        <v>10666.7988493</v>
      </c>
      <c r="E86" s="392" t="n">
        <v>5.52800433460408</v>
      </c>
      <c r="F86" s="392" t="n">
        <v>52.3859994160209</v>
      </c>
      <c r="G86" s="392" t="n">
        <v>5.67183661584596</v>
      </c>
      <c r="H86" s="392" t="n">
        <v>9695.1279407</v>
      </c>
      <c r="I86" s="392" t="n">
        <v>8.67086710438282</v>
      </c>
      <c r="J86" s="392" t="n">
        <v>47.6140005839791</v>
      </c>
      <c r="K86" s="392" t="n">
        <v>6.24028281600532</v>
      </c>
    </row>
    <row r="87">
      <c r="A87" s="392" t="s">
        <v>37</v>
      </c>
      <c r="B87" s="392" t="s">
        <v>38</v>
      </c>
      <c r="C87" s="392" t="s">
        <v>16</v>
      </c>
      <c r="D87" s="392" t="n">
        <v>163036.3129892</v>
      </c>
      <c r="E87" s="392" t="n">
        <v>8.73499359308405</v>
      </c>
      <c r="F87" s="392" t="n">
        <v>55.1243077362167</v>
      </c>
      <c r="G87" s="392" t="n">
        <v>5.43589661796526</v>
      </c>
      <c r="H87" s="392" t="n">
        <v>132724.8850822</v>
      </c>
      <c r="I87" s="392" t="n">
        <v>11.5557696884494</v>
      </c>
      <c r="J87" s="392" t="n">
        <v>44.8756922637833</v>
      </c>
      <c r="K87" s="392" t="n">
        <v>6.67733516465011</v>
      </c>
    </row>
    <row r="88">
      <c r="A88" s="392" t="s">
        <v>37</v>
      </c>
      <c r="B88" s="392" t="s">
        <v>38</v>
      </c>
      <c r="C88" s="392" t="s">
        <v>17</v>
      </c>
      <c r="D88" s="392" t="n">
        <v>309530.8909173</v>
      </c>
      <c r="E88" s="392" t="n">
        <v>6.66857095238915</v>
      </c>
      <c r="F88" s="392" t="n">
        <v>62.8844333392481</v>
      </c>
      <c r="G88" s="392" t="n">
        <v>3.91114397021275</v>
      </c>
      <c r="H88" s="392" t="n">
        <v>182690.9110149</v>
      </c>
      <c r="I88" s="392" t="n">
        <v>8.1376995106118</v>
      </c>
      <c r="J88" s="392" t="n">
        <v>37.1155666607519</v>
      </c>
      <c r="K88" s="392" t="n">
        <v>6.62660156917737</v>
      </c>
    </row>
    <row r="89">
      <c r="A89" s="392" t="s">
        <v>39</v>
      </c>
      <c r="B89" s="392" t="s">
        <v>40</v>
      </c>
      <c r="C89" s="392" t="s">
        <v>16</v>
      </c>
      <c r="D89" s="392" t="n">
        <v>4870.3105144</v>
      </c>
      <c r="E89" s="392" t="n">
        <v>12.787554539639</v>
      </c>
      <c r="F89" s="392" t="n">
        <v>70.9309341554417</v>
      </c>
      <c r="G89" s="392" t="n">
        <v>5.48788368909772</v>
      </c>
      <c r="H89" s="392" t="n">
        <v>1995.9609825</v>
      </c>
      <c r="I89" s="392" t="n">
        <v>13.9238844942713</v>
      </c>
      <c r="J89" s="392" t="n">
        <v>29.0690658445583</v>
      </c>
      <c r="K89" s="392" t="n">
        <v>13.3908918396489</v>
      </c>
    </row>
    <row r="90">
      <c r="A90" s="392" t="s">
        <v>39</v>
      </c>
      <c r="B90" s="392" t="s">
        <v>40</v>
      </c>
      <c r="C90" s="392" t="s">
        <v>17</v>
      </c>
      <c r="D90" s="392" t="n">
        <v>11043.4086367</v>
      </c>
      <c r="E90" s="392" t="n">
        <v>6.18425303356311</v>
      </c>
      <c r="F90" s="392" t="n">
        <v>71.0519303628403</v>
      </c>
      <c r="G90" s="392" t="n">
        <v>2.97103329072149</v>
      </c>
      <c r="H90" s="392" t="n">
        <v>4499.3198723</v>
      </c>
      <c r="I90" s="392" t="n">
        <v>8.39209540064379</v>
      </c>
      <c r="J90" s="392" t="n">
        <v>28.9480696371597</v>
      </c>
      <c r="K90" s="392" t="n">
        <v>7.29228764211082</v>
      </c>
    </row>
    <row r="91">
      <c r="A91" s="392" t="s">
        <v>58</v>
      </c>
      <c r="B91" s="392" t="s">
        <v>59</v>
      </c>
      <c r="C91" s="392" t="s">
        <v>16</v>
      </c>
      <c r="D91" s="392" t="n">
        <v>2108.3255028</v>
      </c>
      <c r="E91" s="392" t="n">
        <v>11.071286627317</v>
      </c>
      <c r="F91" s="392" t="n">
        <v>66.2851053933703</v>
      </c>
      <c r="G91" s="392" t="n">
        <v>5.2029971232294</v>
      </c>
      <c r="H91" s="392" t="n">
        <v>1072.3671887</v>
      </c>
      <c r="I91" s="392" t="n">
        <v>9.68368048155877</v>
      </c>
      <c r="J91" s="392" t="n">
        <v>33.7148946066297</v>
      </c>
      <c r="K91" s="392" t="n">
        <v>10.2293427489121</v>
      </c>
    </row>
    <row r="92">
      <c r="A92" s="392" t="s">
        <v>58</v>
      </c>
      <c r="B92" s="392" t="s">
        <v>59</v>
      </c>
      <c r="C92" s="392" t="s">
        <v>17</v>
      </c>
      <c r="D92" s="392" t="n">
        <v>4372.01426</v>
      </c>
      <c r="E92" s="392" t="n">
        <v>6.56112920056862</v>
      </c>
      <c r="F92" s="392" t="n">
        <v>71.3063958901113</v>
      </c>
      <c r="G92" s="392" t="n">
        <v>3.54334655591686</v>
      </c>
      <c r="H92" s="392" t="n">
        <v>1759.2930448</v>
      </c>
      <c r="I92" s="392" t="n">
        <v>8.92302950642723</v>
      </c>
      <c r="J92" s="392" t="n">
        <v>28.6936041098887</v>
      </c>
      <c r="K92" s="392" t="n">
        <v>8.80556068608314</v>
      </c>
    </row>
    <row r="93">
      <c r="A93" s="392" t="s">
        <v>60</v>
      </c>
      <c r="B93" s="392" t="s">
        <v>61</v>
      </c>
      <c r="C93" s="392" t="s">
        <v>16</v>
      </c>
      <c r="D93" s="392" t="n">
        <v>962.4565065</v>
      </c>
      <c r="E93" s="392" t="n">
        <v>13.05226054334</v>
      </c>
      <c r="F93" s="392" t="n">
        <v>45.063914251506</v>
      </c>
      <c r="G93" s="392" t="n">
        <v>9.38818294154569</v>
      </c>
      <c r="H93" s="392" t="n">
        <v>1173.3022763</v>
      </c>
      <c r="I93" s="392" t="n">
        <v>11.9601839271423</v>
      </c>
      <c r="J93" s="392" t="n">
        <v>54.936085748494</v>
      </c>
      <c r="K93" s="392" t="n">
        <v>7.70109965591904</v>
      </c>
    </row>
    <row r="94">
      <c r="A94" s="392" t="s">
        <v>60</v>
      </c>
      <c r="B94" s="392" t="s">
        <v>61</v>
      </c>
      <c r="C94" s="392" t="s">
        <v>17</v>
      </c>
      <c r="D94" s="392" t="n">
        <v>3431.7452426</v>
      </c>
      <c r="E94" s="392" t="n">
        <v>5.6611884196287</v>
      </c>
      <c r="F94" s="392" t="n">
        <v>53.5855088523464</v>
      </c>
      <c r="G94" s="392" t="n">
        <v>4.25750784110383</v>
      </c>
      <c r="H94" s="392" t="n">
        <v>2972.4959713</v>
      </c>
      <c r="I94" s="392" t="n">
        <v>6.1310086646949</v>
      </c>
      <c r="J94" s="392" t="n">
        <v>46.4144911476536</v>
      </c>
      <c r="K94" s="392" t="n">
        <v>4.91529085997395</v>
      </c>
    </row>
    <row r="95">
      <c r="A95" s="392" t="s">
        <v>62</v>
      </c>
      <c r="B95" s="392" t="s">
        <v>63</v>
      </c>
      <c r="C95" s="392" t="s">
        <v>16</v>
      </c>
      <c r="D95" s="392" t="n">
        <v>338.8521041</v>
      </c>
      <c r="E95" s="392" t="n">
        <v>30.5586559657139</v>
      </c>
      <c r="F95" s="392" t="n">
        <v>38.8049062008622</v>
      </c>
      <c r="G95" s="392" t="n">
        <v>22.9371869001221</v>
      </c>
      <c r="H95" s="392" t="n">
        <v>534.3676438</v>
      </c>
      <c r="I95" s="392" t="n">
        <v>30.6542919582706</v>
      </c>
      <c r="J95" s="392" t="n">
        <v>61.1950937991378</v>
      </c>
      <c r="K95" s="392" t="n">
        <v>14.5448814751784</v>
      </c>
    </row>
    <row r="96">
      <c r="A96" s="392" t="s">
        <v>62</v>
      </c>
      <c r="B96" s="392" t="s">
        <v>63</v>
      </c>
      <c r="C96" s="392" t="s">
        <v>17</v>
      </c>
      <c r="D96" s="392" t="n">
        <v>6241.1378128</v>
      </c>
      <c r="E96" s="392" t="n">
        <v>7.39821745123503</v>
      </c>
      <c r="F96" s="392" t="n">
        <v>58.6695500666051</v>
      </c>
      <c r="G96" s="392" t="n">
        <v>4.91400880407375</v>
      </c>
      <c r="H96" s="392" t="n">
        <v>4396.6424424</v>
      </c>
      <c r="I96" s="392" t="n">
        <v>7.22281063864368</v>
      </c>
      <c r="J96" s="392" t="n">
        <v>41.3304499333949</v>
      </c>
      <c r="K96" s="392" t="n">
        <v>6.97555158540376</v>
      </c>
    </row>
    <row r="97">
      <c r="A97" s="392" t="s">
        <v>64</v>
      </c>
      <c r="B97" s="392" t="s">
        <v>65</v>
      </c>
      <c r="C97" s="392" t="s">
        <v>16</v>
      </c>
      <c r="D97" s="392" t="n">
        <v>1476.1663854</v>
      </c>
      <c r="E97" s="392" t="n">
        <v>23.1948503262108</v>
      </c>
      <c r="F97" s="392" t="n">
        <v>42.0843336451471</v>
      </c>
      <c r="G97" s="392" t="n">
        <v>17.6821668553127</v>
      </c>
      <c r="H97" s="392" t="n">
        <v>2031.4723427</v>
      </c>
      <c r="I97" s="392" t="n">
        <v>23.9862509305296</v>
      </c>
      <c r="J97" s="392" t="n">
        <v>57.9156663548528</v>
      </c>
      <c r="K97" s="392" t="n">
        <v>12.8487204990225</v>
      </c>
    </row>
    <row r="98">
      <c r="A98" s="392" t="s">
        <v>64</v>
      </c>
      <c r="B98" s="392" t="s">
        <v>65</v>
      </c>
      <c r="C98" s="392" t="s">
        <v>17</v>
      </c>
      <c r="D98" s="392" t="n">
        <v>10277.4849542</v>
      </c>
      <c r="E98" s="392" t="n">
        <v>5.18241912063981</v>
      </c>
      <c r="F98" s="392" t="n">
        <v>59.6613805563424</v>
      </c>
      <c r="G98" s="392" t="n">
        <v>4.44128868823667</v>
      </c>
      <c r="H98" s="392" t="n">
        <v>6948.8763173</v>
      </c>
      <c r="I98" s="392" t="n">
        <v>8.93011597339615</v>
      </c>
      <c r="J98" s="392" t="n">
        <v>40.3386194436576</v>
      </c>
      <c r="K98" s="392" t="n">
        <v>6.5687278901442</v>
      </c>
    </row>
    <row r="99">
      <c r="A99" s="392" t="s">
        <v>66</v>
      </c>
      <c r="B99" s="392" t="s">
        <v>67</v>
      </c>
      <c r="C99" s="392" t="s">
        <v>16</v>
      </c>
      <c r="D99" s="392" t="n">
        <v>479.0429875</v>
      </c>
      <c r="E99" s="392" t="n">
        <v>9.65122125798394</v>
      </c>
      <c r="F99" s="392" t="n">
        <v>61.1155363648434</v>
      </c>
      <c r="G99" s="392" t="n">
        <v>7.36184416438747</v>
      </c>
      <c r="H99" s="392" t="n">
        <v>304.7887777</v>
      </c>
      <c r="I99" s="392" t="n">
        <v>14.3444310795633</v>
      </c>
      <c r="J99" s="392" t="n">
        <v>38.8844636351566</v>
      </c>
      <c r="K99" s="392" t="n">
        <v>11.5707666424938</v>
      </c>
    </row>
    <row r="100">
      <c r="A100" s="392" t="s">
        <v>66</v>
      </c>
      <c r="B100" s="392" t="s">
        <v>67</v>
      </c>
      <c r="C100" s="392" t="s">
        <v>17</v>
      </c>
      <c r="D100" s="392" t="n">
        <v>595.6350438</v>
      </c>
      <c r="E100" s="392" t="n">
        <v>12.4129155038002</v>
      </c>
      <c r="F100" s="392" t="n">
        <v>70.6424902018976</v>
      </c>
      <c r="G100" s="392" t="n">
        <v>5.40953559894145</v>
      </c>
      <c r="H100" s="392" t="n">
        <v>247.5331997</v>
      </c>
      <c r="I100" s="392" t="n">
        <v>14.400249011698</v>
      </c>
      <c r="J100" s="392" t="n">
        <v>29.3575097981024</v>
      </c>
      <c r="K100" s="392" t="n">
        <v>13.0168760284205</v>
      </c>
    </row>
    <row r="101">
      <c r="A101" s="392" t="s">
        <v>68</v>
      </c>
      <c r="B101" s="392" t="s">
        <v>69</v>
      </c>
      <c r="C101" s="392" t="s">
        <v>16</v>
      </c>
      <c r="D101" s="392" t="n">
        <v>24396.5167799</v>
      </c>
      <c r="E101" s="392" t="n">
        <v>13.5203867725281</v>
      </c>
      <c r="F101" s="392" t="n">
        <v>51.7811088290552</v>
      </c>
      <c r="G101" s="392" t="n">
        <v>8.40695643986558</v>
      </c>
      <c r="H101" s="392" t="n">
        <v>22718.1884313</v>
      </c>
      <c r="I101" s="392" t="n">
        <v>11.679399786481</v>
      </c>
      <c r="J101" s="392" t="n">
        <v>48.2188911709448</v>
      </c>
      <c r="K101" s="392" t="n">
        <v>9.02802855400617</v>
      </c>
    </row>
    <row r="102">
      <c r="A102" s="392" t="s">
        <v>68</v>
      </c>
      <c r="B102" s="392" t="s">
        <v>69</v>
      </c>
      <c r="C102" s="392" t="s">
        <v>17</v>
      </c>
      <c r="D102" s="392" t="n">
        <v>49940.7025791</v>
      </c>
      <c r="E102" s="392" t="n">
        <v>6.72778602018241</v>
      </c>
      <c r="F102" s="392" t="n">
        <v>60.6737015176236</v>
      </c>
      <c r="G102" s="392" t="n">
        <v>4.78835166173402</v>
      </c>
      <c r="H102" s="392" t="n">
        <v>32369.5922108</v>
      </c>
      <c r="I102" s="392" t="n">
        <v>7.92421711041962</v>
      </c>
      <c r="J102" s="392" t="n">
        <v>39.3262984823764</v>
      </c>
      <c r="K102" s="392" t="n">
        <v>7.38760144476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958</v>
      </c>
    </row>
    <row r="112">
      <c r="A112" s="5" t="s">
        <v>26</v>
      </c>
      <c r="B112" s="5" t="s">
        <v>71</v>
      </c>
      <c r="C112" s="5" t="s">
        <v>11</v>
      </c>
      <c r="D112" s="5" t="s">
        <v>948</v>
      </c>
      <c r="E112" s="5" t="s">
        <v>949</v>
      </c>
      <c r="F112" s="5" t="s">
        <v>950</v>
      </c>
      <c r="G112" s="5" t="s">
        <v>951</v>
      </c>
      <c r="H112" s="5" t="s">
        <v>952</v>
      </c>
      <c r="I112" s="5" t="s">
        <v>953</v>
      </c>
      <c r="J112" s="5" t="s">
        <v>954</v>
      </c>
      <c r="K112" s="5" t="s">
        <v>955</v>
      </c>
    </row>
    <row r="113">
      <c r="A113" s="393" t="s">
        <v>72</v>
      </c>
      <c r="B113" s="393" t="s">
        <v>73</v>
      </c>
      <c r="C113" s="393" t="s">
        <v>16</v>
      </c>
      <c r="D113" s="393" t="n">
        <v>36193.0260905</v>
      </c>
      <c r="E113" s="393" t="n">
        <v>8.40185376358493</v>
      </c>
      <c r="F113" s="393" t="n">
        <v>49.1585362941975</v>
      </c>
      <c r="G113" s="393" t="n">
        <v>4.91024683904222</v>
      </c>
      <c r="H113" s="393" t="n">
        <v>37432.0832372</v>
      </c>
      <c r="I113" s="393" t="n">
        <v>8.85564985967887</v>
      </c>
      <c r="J113" s="393" t="n">
        <v>50.8414637058025</v>
      </c>
      <c r="K113" s="393" t="n">
        <v>4.74771042878093</v>
      </c>
    </row>
    <row r="114">
      <c r="A114" s="393" t="s">
        <v>72</v>
      </c>
      <c r="B114" s="393" t="s">
        <v>73</v>
      </c>
      <c r="C114" s="393" t="s">
        <v>17</v>
      </c>
      <c r="D114" s="393" t="n">
        <v>298370.5081074</v>
      </c>
      <c r="E114" s="393" t="n">
        <v>2.13698848497579</v>
      </c>
      <c r="F114" s="393" t="n">
        <v>59.6538323607856</v>
      </c>
      <c r="G114" s="393" t="n">
        <v>1.39859424007775</v>
      </c>
      <c r="H114" s="393" t="n">
        <v>201799.382576</v>
      </c>
      <c r="I114" s="393" t="n">
        <v>2.34078444718048</v>
      </c>
      <c r="J114" s="393" t="n">
        <v>40.3461676392144</v>
      </c>
      <c r="K114" s="393" t="n">
        <v>2.0678917285137</v>
      </c>
    </row>
    <row r="115">
      <c r="A115" s="393" t="s">
        <v>74</v>
      </c>
      <c r="B115" s="393" t="s">
        <v>75</v>
      </c>
      <c r="C115" s="393" t="s">
        <v>16</v>
      </c>
      <c r="D115" s="393" t="n">
        <v>7417.7526429</v>
      </c>
      <c r="E115" s="393" t="n">
        <v>16.1839726353448</v>
      </c>
      <c r="F115" s="393" t="n">
        <v>53.7779605467432</v>
      </c>
      <c r="G115" s="393" t="n">
        <v>7.58875783802967</v>
      </c>
      <c r="H115" s="393" t="n">
        <v>6375.5421706</v>
      </c>
      <c r="I115" s="393" t="n">
        <v>15.7955796324383</v>
      </c>
      <c r="J115" s="393" t="n">
        <v>46.2220394532568</v>
      </c>
      <c r="K115" s="393" t="n">
        <v>8.82929278845553</v>
      </c>
    </row>
    <row r="116">
      <c r="A116" s="393" t="s">
        <v>74</v>
      </c>
      <c r="B116" s="393" t="s">
        <v>75</v>
      </c>
      <c r="C116" s="393" t="s">
        <v>17</v>
      </c>
      <c r="D116" s="393" t="n">
        <v>92843.0725746</v>
      </c>
      <c r="E116" s="393" t="n">
        <v>3.32456455319866</v>
      </c>
      <c r="F116" s="393" t="n">
        <v>57.8163585344868</v>
      </c>
      <c r="G116" s="393" t="n">
        <v>2.19856814671112</v>
      </c>
      <c r="H116" s="393" t="n">
        <v>67739.6326112</v>
      </c>
      <c r="I116" s="393" t="n">
        <v>3.99809504443786</v>
      </c>
      <c r="J116" s="393" t="n">
        <v>42.1836414655132</v>
      </c>
      <c r="K116" s="393" t="n">
        <v>3.01332933375778</v>
      </c>
    </row>
    <row r="117">
      <c r="A117" s="393" t="s">
        <v>76</v>
      </c>
      <c r="B117" s="393" t="s">
        <v>77</v>
      </c>
      <c r="C117" s="393" t="s">
        <v>16</v>
      </c>
      <c r="D117" s="393" t="n">
        <v>18849.5911724</v>
      </c>
      <c r="E117" s="393" t="n">
        <v>6.80996336931045</v>
      </c>
      <c r="F117" s="393" t="n">
        <v>47.9886900793305</v>
      </c>
      <c r="G117" s="393" t="n">
        <v>4.37769564466817</v>
      </c>
      <c r="H117" s="393" t="n">
        <v>20429.645542</v>
      </c>
      <c r="I117" s="393" t="n">
        <v>6.63102809992784</v>
      </c>
      <c r="J117" s="393" t="n">
        <v>52.0113099206695</v>
      </c>
      <c r="K117" s="393" t="n">
        <v>4.03911918146343</v>
      </c>
    </row>
    <row r="118">
      <c r="A118" s="393" t="s">
        <v>76</v>
      </c>
      <c r="B118" s="393" t="s">
        <v>77</v>
      </c>
      <c r="C118" s="393" t="s">
        <v>17</v>
      </c>
      <c r="D118" s="393" t="n">
        <v>37444.4304894</v>
      </c>
      <c r="E118" s="393" t="n">
        <v>3.79347169707108</v>
      </c>
      <c r="F118" s="393" t="n">
        <v>54.7027216172781</v>
      </c>
      <c r="G118" s="393" t="n">
        <v>2.46122473041932</v>
      </c>
      <c r="H118" s="393" t="n">
        <v>31006.3328042</v>
      </c>
      <c r="I118" s="393" t="n">
        <v>3.930105108595</v>
      </c>
      <c r="J118" s="393" t="n">
        <v>45.2972783827219</v>
      </c>
      <c r="K118" s="393" t="n">
        <v>2.97226888838963</v>
      </c>
    </row>
    <row r="119">
      <c r="A119" s="393" t="s">
        <v>78</v>
      </c>
      <c r="B119" s="393" t="s">
        <v>79</v>
      </c>
      <c r="C119" s="393" t="s">
        <v>16</v>
      </c>
      <c r="D119" s="393" t="n">
        <v>89935.962323</v>
      </c>
      <c r="E119" s="393" t="n">
        <v>4.4970643194514</v>
      </c>
      <c r="F119" s="393" t="n">
        <v>54.9072032690875</v>
      </c>
      <c r="G119" s="393" t="n">
        <v>2.80313290705333</v>
      </c>
      <c r="H119" s="393" t="n">
        <v>73860.3284519</v>
      </c>
      <c r="I119" s="393" t="n">
        <v>4.68126316572435</v>
      </c>
      <c r="J119" s="393" t="n">
        <v>45.0927967309125</v>
      </c>
      <c r="K119" s="393" t="n">
        <v>3.41323225605862</v>
      </c>
    </row>
    <row r="120">
      <c r="A120" s="393" t="s">
        <v>78</v>
      </c>
      <c r="B120" s="393" t="s">
        <v>79</v>
      </c>
      <c r="C120" s="393" t="s">
        <v>17</v>
      </c>
      <c r="D120" s="393" t="n">
        <v>142040.1600805</v>
      </c>
      <c r="E120" s="393" t="n">
        <v>3.09015388021498</v>
      </c>
      <c r="F120" s="393" t="n">
        <v>59.6467285582223</v>
      </c>
      <c r="G120" s="393" t="n">
        <v>2.03062015339663</v>
      </c>
      <c r="H120" s="393" t="n">
        <v>96095.5491426</v>
      </c>
      <c r="I120" s="393" t="n">
        <v>3.533067708932</v>
      </c>
      <c r="J120" s="393" t="n">
        <v>40.3532714417777</v>
      </c>
      <c r="K120" s="393" t="n">
        <v>3.00148772991696</v>
      </c>
    </row>
    <row r="121">
      <c r="A121" s="393" t="s">
        <v>80</v>
      </c>
      <c r="B121" s="393" t="s">
        <v>81</v>
      </c>
      <c r="C121" s="393" t="s">
        <v>16</v>
      </c>
      <c r="D121" s="393" t="n">
        <v>93822.8774556</v>
      </c>
      <c r="E121" s="393" t="n">
        <v>5.1643303252239</v>
      </c>
      <c r="F121" s="393" t="n">
        <v>51.9864115941827</v>
      </c>
      <c r="G121" s="393" t="n">
        <v>2.97107902982631</v>
      </c>
      <c r="H121" s="393" t="n">
        <v>86652.8941518</v>
      </c>
      <c r="I121" s="393" t="n">
        <v>4.50410096957227</v>
      </c>
      <c r="J121" s="393" t="n">
        <v>48.0135884058173</v>
      </c>
      <c r="K121" s="393" t="n">
        <v>3.21691717806873</v>
      </c>
    </row>
    <row r="122">
      <c r="A122" s="393" t="s">
        <v>80</v>
      </c>
      <c r="B122" s="393" t="s">
        <v>81</v>
      </c>
      <c r="C122" s="393" t="s">
        <v>17</v>
      </c>
      <c r="D122" s="393" t="n">
        <v>132818.342783</v>
      </c>
      <c r="E122" s="393" t="n">
        <v>3.47829839401513</v>
      </c>
      <c r="F122" s="393" t="n">
        <v>61.6944138290133</v>
      </c>
      <c r="G122" s="393" t="n">
        <v>2.01523860579054</v>
      </c>
      <c r="H122" s="393" t="n">
        <v>82465.8856256</v>
      </c>
      <c r="I122" s="393" t="n">
        <v>4.08823553922262</v>
      </c>
      <c r="J122" s="393" t="n">
        <v>38.3055861709867</v>
      </c>
      <c r="K122" s="393" t="n">
        <v>3.24571366575286</v>
      </c>
    </row>
    <row r="123">
      <c r="A123" s="393" t="s">
        <v>82</v>
      </c>
      <c r="B123" s="393" t="s">
        <v>83</v>
      </c>
      <c r="C123" s="393" t="s">
        <v>16</v>
      </c>
      <c r="D123" s="393" t="n">
        <v>43270.7292878</v>
      </c>
      <c r="E123" s="393" t="n">
        <v>9.16893271636211</v>
      </c>
      <c r="F123" s="393" t="n">
        <v>49.2928450404888</v>
      </c>
      <c r="G123" s="393" t="n">
        <v>5.64625801446837</v>
      </c>
      <c r="H123" s="393" t="n">
        <v>44512.2527094</v>
      </c>
      <c r="I123" s="393" t="n">
        <v>7.53950651631231</v>
      </c>
      <c r="J123" s="393" t="n">
        <v>50.7071549595112</v>
      </c>
      <c r="K123" s="393" t="n">
        <v>5.48877415007885</v>
      </c>
    </row>
    <row r="124">
      <c r="A124" s="393" t="s">
        <v>82</v>
      </c>
      <c r="B124" s="393" t="s">
        <v>83</v>
      </c>
      <c r="C124" s="393" t="s">
        <v>17</v>
      </c>
      <c r="D124" s="393" t="n">
        <v>49950.5407907</v>
      </c>
      <c r="E124" s="393" t="n">
        <v>5.39031480378809</v>
      </c>
      <c r="F124" s="393" t="n">
        <v>53.8271634019446</v>
      </c>
      <c r="G124" s="393" t="n">
        <v>4.25304415268752</v>
      </c>
      <c r="H124" s="393" t="n">
        <v>42847.4772243</v>
      </c>
      <c r="I124" s="393" t="n">
        <v>7.38114404090866</v>
      </c>
      <c r="J124" s="393" t="n">
        <v>46.1728365980554</v>
      </c>
      <c r="K124" s="393" t="n">
        <v>4.95809483301351</v>
      </c>
    </row>
    <row r="125">
      <c r="A125" s="393" t="s">
        <v>84</v>
      </c>
      <c r="B125" s="393" t="s">
        <v>85</v>
      </c>
      <c r="C125" s="393" t="s">
        <v>16</v>
      </c>
      <c r="D125" s="393" t="n">
        <v>153127.435388</v>
      </c>
      <c r="E125" s="393" t="n">
        <v>5.70347683496177</v>
      </c>
      <c r="F125" s="393" t="n">
        <v>50.4273726871033</v>
      </c>
      <c r="G125" s="393" t="n">
        <v>3.75509081062301</v>
      </c>
      <c r="H125" s="393" t="n">
        <v>150531.9210852</v>
      </c>
      <c r="I125" s="393" t="n">
        <v>4.8920000866554</v>
      </c>
      <c r="J125" s="393" t="n">
        <v>49.5726273128967</v>
      </c>
      <c r="K125" s="393" t="n">
        <v>3.81983715702597</v>
      </c>
    </row>
    <row r="126">
      <c r="A126" s="393" t="s">
        <v>84</v>
      </c>
      <c r="B126" s="393" t="s">
        <v>85</v>
      </c>
      <c r="C126" s="393" t="s">
        <v>17</v>
      </c>
      <c r="D126" s="393" t="n">
        <v>233426.0404545</v>
      </c>
      <c r="E126" s="393" t="n">
        <v>3.38472251592279</v>
      </c>
      <c r="F126" s="393" t="n">
        <v>55.5205689314679</v>
      </c>
      <c r="G126" s="393" t="n">
        <v>2.3228384687963</v>
      </c>
      <c r="H126" s="393" t="n">
        <v>187005.6030732</v>
      </c>
      <c r="I126" s="393" t="n">
        <v>3.84412836275623</v>
      </c>
      <c r="J126" s="393" t="n">
        <v>44.4794310685321</v>
      </c>
      <c r="K126" s="393" t="n">
        <v>2.89943711565838</v>
      </c>
    </row>
    <row r="127">
      <c r="A127" s="393" t="s">
        <v>86</v>
      </c>
      <c r="B127" s="393" t="s">
        <v>87</v>
      </c>
      <c r="C127" s="393" t="s">
        <v>16</v>
      </c>
      <c r="D127" s="393" t="n">
        <v>164281.9875317</v>
      </c>
      <c r="E127" s="393" t="n">
        <v>3.79983274437228</v>
      </c>
      <c r="F127" s="393" t="n">
        <v>48.1389401499495</v>
      </c>
      <c r="G127" s="393" t="n">
        <v>2.7404045054994</v>
      </c>
      <c r="H127" s="393" t="n">
        <v>176984.3283032</v>
      </c>
      <c r="I127" s="393" t="n">
        <v>3.57024970666914</v>
      </c>
      <c r="J127" s="393" t="n">
        <v>51.8610598500505</v>
      </c>
      <c r="K127" s="393" t="n">
        <v>2.54372295626655</v>
      </c>
    </row>
    <row r="128">
      <c r="A128" s="393" t="s">
        <v>86</v>
      </c>
      <c r="B128" s="393" t="s">
        <v>87</v>
      </c>
      <c r="C128" s="393" t="s">
        <v>17</v>
      </c>
      <c r="D128" s="393" t="n">
        <v>371452.927705</v>
      </c>
      <c r="E128" s="393" t="n">
        <v>2.19227916723515</v>
      </c>
      <c r="F128" s="393" t="n">
        <v>53.5807103734283</v>
      </c>
      <c r="G128" s="393" t="n">
        <v>1.682555145035</v>
      </c>
      <c r="H128" s="393" t="n">
        <v>321805.7564673</v>
      </c>
      <c r="I128" s="393" t="n">
        <v>2.38012656457708</v>
      </c>
      <c r="J128" s="393" t="n">
        <v>46.4192896265717</v>
      </c>
      <c r="K128" s="393" t="n">
        <v>1.94213441521165</v>
      </c>
    </row>
    <row r="129">
      <c r="A129" s="393" t="s">
        <v>88</v>
      </c>
      <c r="B129" s="393" t="s">
        <v>89</v>
      </c>
      <c r="C129" s="393" t="s">
        <v>16</v>
      </c>
      <c r="D129" s="393" t="n">
        <v>27651.486373</v>
      </c>
      <c r="E129" s="393" t="n">
        <v>7.93757541683678</v>
      </c>
      <c r="F129" s="393" t="n">
        <v>45.8664115039956</v>
      </c>
      <c r="G129" s="393" t="n">
        <v>5.50035884476588</v>
      </c>
      <c r="H129" s="393" t="n">
        <v>32635.5198834</v>
      </c>
      <c r="I129" s="393" t="n">
        <v>8.33244547811813</v>
      </c>
      <c r="J129" s="393" t="n">
        <v>54.1335884960044</v>
      </c>
      <c r="K129" s="393" t="n">
        <v>4.66035467447895</v>
      </c>
    </row>
    <row r="130">
      <c r="A130" s="393" t="s">
        <v>88</v>
      </c>
      <c r="B130" s="393" t="s">
        <v>89</v>
      </c>
      <c r="C130" s="393" t="s">
        <v>17</v>
      </c>
      <c r="D130" s="393" t="n">
        <v>192345.7728555</v>
      </c>
      <c r="E130" s="393" t="n">
        <v>2.50410874880848</v>
      </c>
      <c r="F130" s="393" t="n">
        <v>57.3921509463841</v>
      </c>
      <c r="G130" s="393" t="n">
        <v>1.78769398756646</v>
      </c>
      <c r="H130" s="393" t="n">
        <v>142797.220888</v>
      </c>
      <c r="I130" s="393" t="n">
        <v>2.6698872485572</v>
      </c>
      <c r="J130" s="393" t="n">
        <v>42.6078490536159</v>
      </c>
      <c r="K130" s="393" t="n">
        <v>2.40799771542682</v>
      </c>
    </row>
    <row r="131">
      <c r="A131" s="393" t="s">
        <v>90</v>
      </c>
      <c r="B131" s="393" t="s">
        <v>91</v>
      </c>
      <c r="C131" s="393" t="s">
        <v>16</v>
      </c>
      <c r="D131" s="393" t="n">
        <v>80625.3006993</v>
      </c>
      <c r="E131" s="393" t="n">
        <v>6.48409027660166</v>
      </c>
      <c r="F131" s="393" t="n">
        <v>52.4054628914382</v>
      </c>
      <c r="G131" s="393" t="n">
        <v>3.84319787653683</v>
      </c>
      <c r="H131" s="393" t="n">
        <v>73223.7376468</v>
      </c>
      <c r="I131" s="393" t="n">
        <v>6.51865617287736</v>
      </c>
      <c r="J131" s="393" t="n">
        <v>47.5945371085618</v>
      </c>
      <c r="K131" s="393" t="n">
        <v>4.2316739680419</v>
      </c>
    </row>
    <row r="132">
      <c r="A132" s="393" t="s">
        <v>90</v>
      </c>
      <c r="B132" s="393" t="s">
        <v>91</v>
      </c>
      <c r="C132" s="393" t="s">
        <v>17</v>
      </c>
      <c r="D132" s="393" t="n">
        <v>386269.6631005</v>
      </c>
      <c r="E132" s="393" t="n">
        <v>2.26330817822426</v>
      </c>
      <c r="F132" s="393" t="n">
        <v>58.4709598475594</v>
      </c>
      <c r="G132" s="393" t="n">
        <v>1.51285914376165</v>
      </c>
      <c r="H132" s="393" t="n">
        <v>274348.2985467</v>
      </c>
      <c r="I132" s="393" t="n">
        <v>2.57308868260016</v>
      </c>
      <c r="J132" s="393" t="n">
        <v>41.5290401524405</v>
      </c>
      <c r="K132" s="393" t="n">
        <v>2.13003541437984</v>
      </c>
    </row>
    <row r="133">
      <c r="A133" s="393" t="s">
        <v>92</v>
      </c>
      <c r="B133" s="393" t="s">
        <v>93</v>
      </c>
      <c r="C133" s="393" t="s">
        <v>16</v>
      </c>
      <c r="D133" s="393" t="n">
        <v>123143.4793604</v>
      </c>
      <c r="E133" s="393" t="n">
        <v>6.76320614764629</v>
      </c>
      <c r="F133" s="393" t="n">
        <v>56.6807958443838</v>
      </c>
      <c r="G133" s="393" t="n">
        <v>3.68576571462541</v>
      </c>
      <c r="H133" s="393" t="n">
        <v>94114.3723086</v>
      </c>
      <c r="I133" s="393" t="n">
        <v>7.33415263636377</v>
      </c>
      <c r="J133" s="393" t="n">
        <v>43.3192041556162</v>
      </c>
      <c r="K133" s="393" t="n">
        <v>4.82262170030718</v>
      </c>
    </row>
    <row r="134">
      <c r="A134" s="393" t="s">
        <v>92</v>
      </c>
      <c r="B134" s="393" t="s">
        <v>93</v>
      </c>
      <c r="C134" s="393" t="s">
        <v>17</v>
      </c>
      <c r="D134" s="393" t="n">
        <v>633696.5761829</v>
      </c>
      <c r="E134" s="393" t="n">
        <v>1.98237689565006</v>
      </c>
      <c r="F134" s="393" t="n">
        <v>60.7689793642943</v>
      </c>
      <c r="G134" s="393" t="n">
        <v>1.37874096501522</v>
      </c>
      <c r="H134" s="393" t="n">
        <v>409099.5721349</v>
      </c>
      <c r="I134" s="393" t="n">
        <v>2.4472084616338</v>
      </c>
      <c r="J134" s="393" t="n">
        <v>39.2310206357057</v>
      </c>
      <c r="K134" s="393" t="n">
        <v>2.1356742673032</v>
      </c>
    </row>
    <row r="135">
      <c r="A135" s="393" t="s">
        <v>94</v>
      </c>
      <c r="B135" s="393" t="s">
        <v>95</v>
      </c>
      <c r="C135" s="393" t="s">
        <v>16</v>
      </c>
      <c r="D135" s="393" t="n">
        <v>10405.018756</v>
      </c>
      <c r="E135" s="393" t="n">
        <v>10.6996120022241</v>
      </c>
      <c r="F135" s="393" t="n">
        <v>46.291494756918</v>
      </c>
      <c r="G135" s="393" t="n">
        <v>8.25331569285562</v>
      </c>
      <c r="H135" s="393" t="n">
        <v>12072.1529375</v>
      </c>
      <c r="I135" s="393" t="n">
        <v>13.7078676033421</v>
      </c>
      <c r="J135" s="393" t="n">
        <v>53.708505243082</v>
      </c>
      <c r="K135" s="393" t="n">
        <v>7.11355340078518</v>
      </c>
    </row>
    <row r="136">
      <c r="A136" s="393" t="s">
        <v>94</v>
      </c>
      <c r="B136" s="393" t="s">
        <v>95</v>
      </c>
      <c r="C136" s="393" t="s">
        <v>17</v>
      </c>
      <c r="D136" s="393" t="n">
        <v>75572.5547241</v>
      </c>
      <c r="E136" s="393" t="n">
        <v>3.21484686632285</v>
      </c>
      <c r="F136" s="393" t="n">
        <v>60.2095813637084</v>
      </c>
      <c r="G136" s="393" t="n">
        <v>2.27648528198622</v>
      </c>
      <c r="H136" s="393" t="n">
        <v>49943.2735086</v>
      </c>
      <c r="I136" s="393" t="n">
        <v>3.77080250568427</v>
      </c>
      <c r="J136" s="393" t="n">
        <v>39.7904186362916</v>
      </c>
      <c r="K136" s="393" t="n">
        <v>3.44470429079678</v>
      </c>
    </row>
    <row r="137">
      <c r="A137" s="393" t="s">
        <v>96</v>
      </c>
      <c r="B137" s="393" t="s">
        <v>97</v>
      </c>
      <c r="C137" s="393" t="s">
        <v>16</v>
      </c>
      <c r="D137" s="393" t="n">
        <v>4223.3264064</v>
      </c>
      <c r="E137" s="393" t="n">
        <v>10.8951951634265</v>
      </c>
      <c r="F137" s="393" t="n">
        <v>42.3331851751917</v>
      </c>
      <c r="G137" s="393" t="n">
        <v>8.56443646518865</v>
      </c>
      <c r="H137" s="393" t="n">
        <v>5753.0700989</v>
      </c>
      <c r="I137" s="393" t="n">
        <v>12.4347928639429</v>
      </c>
      <c r="J137" s="393" t="n">
        <v>57.6668148248083</v>
      </c>
      <c r="K137" s="393" t="n">
        <v>6.28714930594747</v>
      </c>
    </row>
    <row r="138">
      <c r="A138" s="393" t="s">
        <v>96</v>
      </c>
      <c r="B138" s="393" t="s">
        <v>97</v>
      </c>
      <c r="C138" s="393" t="s">
        <v>17</v>
      </c>
      <c r="D138" s="393" t="n">
        <v>87202.9720254</v>
      </c>
      <c r="E138" s="393" t="n">
        <v>2.34868219356263</v>
      </c>
      <c r="F138" s="393" t="n">
        <v>55.0441790887323</v>
      </c>
      <c r="G138" s="393" t="n">
        <v>1.73508699071666</v>
      </c>
      <c r="H138" s="393" t="n">
        <v>71220.6314674</v>
      </c>
      <c r="I138" s="393" t="n">
        <v>2.47761139439995</v>
      </c>
      <c r="J138" s="393" t="n">
        <v>44.9558209112677</v>
      </c>
      <c r="K138" s="393" t="n">
        <v>2.12445100802508</v>
      </c>
    </row>
    <row r="139">
      <c r="A139" s="393" t="s">
        <v>98</v>
      </c>
      <c r="B139" s="393" t="s">
        <v>99</v>
      </c>
      <c r="C139" s="393" t="s">
        <v>16</v>
      </c>
      <c r="D139" s="393" t="n">
        <v>15102.1173026</v>
      </c>
      <c r="E139" s="393" t="n">
        <v>7.89698742638466</v>
      </c>
      <c r="F139" s="393" t="n">
        <v>48.2172999695829</v>
      </c>
      <c r="G139" s="393" t="n">
        <v>4.9724721020334</v>
      </c>
      <c r="H139" s="393" t="n">
        <v>16218.8345386</v>
      </c>
      <c r="I139" s="393" t="n">
        <v>7.61782153382619</v>
      </c>
      <c r="J139" s="393" t="n">
        <v>51.7827000304171</v>
      </c>
      <c r="K139" s="393" t="n">
        <v>4.63010192194097</v>
      </c>
    </row>
    <row r="140">
      <c r="A140" s="393" t="s">
        <v>98</v>
      </c>
      <c r="B140" s="393" t="s">
        <v>99</v>
      </c>
      <c r="C140" s="393" t="s">
        <v>17</v>
      </c>
      <c r="D140" s="393" t="n">
        <v>27623.0629577</v>
      </c>
      <c r="E140" s="393" t="n">
        <v>5.62148504720432</v>
      </c>
      <c r="F140" s="393" t="n">
        <v>53.0386079635776</v>
      </c>
      <c r="G140" s="393" t="n">
        <v>3.71913290090599</v>
      </c>
      <c r="H140" s="393" t="n">
        <v>24457.9852038</v>
      </c>
      <c r="I140" s="393" t="n">
        <v>5.38254479544251</v>
      </c>
      <c r="J140" s="393" t="n">
        <v>46.9613920364224</v>
      </c>
      <c r="K140" s="393" t="n">
        <v>4.20042131082073</v>
      </c>
    </row>
    <row r="141">
      <c r="A141" s="393" t="s">
        <v>100</v>
      </c>
      <c r="B141" s="393" t="s">
        <v>101</v>
      </c>
      <c r="C141" s="393" t="s">
        <v>16</v>
      </c>
      <c r="D141" s="393" t="n">
        <v>10259.3434522</v>
      </c>
      <c r="E141" s="393" t="n">
        <v>11.3997441540453</v>
      </c>
      <c r="F141" s="393" t="n">
        <v>42.6264283167175</v>
      </c>
      <c r="G141" s="393" t="n">
        <v>7.23983728794751</v>
      </c>
      <c r="H141" s="393" t="n">
        <v>13808.6909981</v>
      </c>
      <c r="I141" s="393" t="n">
        <v>10.1097559517298</v>
      </c>
      <c r="J141" s="393" t="n">
        <v>57.3735716832825</v>
      </c>
      <c r="K141" s="393" t="n">
        <v>5.37892963824867</v>
      </c>
    </row>
    <row r="142">
      <c r="A142" s="393" t="s">
        <v>100</v>
      </c>
      <c r="B142" s="393" t="s">
        <v>101</v>
      </c>
      <c r="C142" s="393" t="s">
        <v>17</v>
      </c>
      <c r="D142" s="393" t="n">
        <v>32874.021995</v>
      </c>
      <c r="E142" s="393" t="n">
        <v>4.31060361235273</v>
      </c>
      <c r="F142" s="393" t="n">
        <v>56.3355406716788</v>
      </c>
      <c r="G142" s="393" t="n">
        <v>3.26577848041369</v>
      </c>
      <c r="H142" s="393" t="n">
        <v>25479.9435533</v>
      </c>
      <c r="I142" s="393" t="n">
        <v>5.41777767990611</v>
      </c>
      <c r="J142" s="393" t="n">
        <v>43.6644593283212</v>
      </c>
      <c r="K142" s="393" t="n">
        <v>4.21348161040226</v>
      </c>
    </row>
    <row r="143">
      <c r="A143" s="393" t="s">
        <v>102</v>
      </c>
      <c r="B143" s="393" t="s">
        <v>103</v>
      </c>
      <c r="C143" s="393" t="s">
        <v>16</v>
      </c>
      <c r="D143" s="393" t="n">
        <v>24006.079626</v>
      </c>
      <c r="E143" s="393" t="n">
        <v>7.43225441670274</v>
      </c>
      <c r="F143" s="393" t="n">
        <v>53.8022510297204</v>
      </c>
      <c r="G143" s="393" t="n">
        <v>4.76669348535578</v>
      </c>
      <c r="H143" s="393" t="n">
        <v>20613.0193272</v>
      </c>
      <c r="I143" s="393" t="n">
        <v>8.25686339694611</v>
      </c>
      <c r="J143" s="393" t="n">
        <v>46.1977489702796</v>
      </c>
      <c r="K143" s="393" t="n">
        <v>5.551327612214</v>
      </c>
    </row>
    <row r="144">
      <c r="A144" s="393" t="s">
        <v>102</v>
      </c>
      <c r="B144" s="393" t="s">
        <v>103</v>
      </c>
      <c r="C144" s="393" t="s">
        <v>17</v>
      </c>
      <c r="D144" s="393" t="n">
        <v>126787.9107618</v>
      </c>
      <c r="E144" s="393" t="n">
        <v>2.93512748877765</v>
      </c>
      <c r="F144" s="393" t="n">
        <v>60.5566055890114</v>
      </c>
      <c r="G144" s="393" t="n">
        <v>2.15685778172</v>
      </c>
      <c r="H144" s="393" t="n">
        <v>82582.9902796</v>
      </c>
      <c r="I144" s="393" t="n">
        <v>3.81940104379021</v>
      </c>
      <c r="J144" s="393" t="n">
        <v>39.4433944109886</v>
      </c>
      <c r="K144" s="393" t="n">
        <v>3.31137793665194</v>
      </c>
    </row>
    <row r="145">
      <c r="A145" s="393" t="s">
        <v>104</v>
      </c>
      <c r="B145" s="393" t="s">
        <v>105</v>
      </c>
      <c r="C145" s="393" t="s">
        <v>16</v>
      </c>
      <c r="D145" s="393" t="n">
        <v>3345.1864805</v>
      </c>
      <c r="E145" s="393" t="n">
        <v>10.8917462138654</v>
      </c>
      <c r="F145" s="393" t="n">
        <v>51.7316981869735</v>
      </c>
      <c r="G145" s="393" t="n">
        <v>6.9209593598095</v>
      </c>
      <c r="H145" s="393" t="n">
        <v>3121.2288852</v>
      </c>
      <c r="I145" s="393" t="n">
        <v>12.6760958457377</v>
      </c>
      <c r="J145" s="393" t="n">
        <v>48.2683018130265</v>
      </c>
      <c r="K145" s="393" t="n">
        <v>7.41755908780177</v>
      </c>
    </row>
    <row r="146">
      <c r="A146" s="393" t="s">
        <v>104</v>
      </c>
      <c r="B146" s="393" t="s">
        <v>105</v>
      </c>
      <c r="C146" s="393" t="s">
        <v>17</v>
      </c>
      <c r="D146" s="393" t="n">
        <v>6181.0669686</v>
      </c>
      <c r="E146" s="393" t="n">
        <v>6.32832541057239</v>
      </c>
      <c r="F146" s="393" t="n">
        <v>53.731659861476</v>
      </c>
      <c r="G146" s="393" t="n">
        <v>4.84805902662376</v>
      </c>
      <c r="H146" s="393" t="n">
        <v>5322.5176676</v>
      </c>
      <c r="I146" s="393" t="n">
        <v>7.0841738311696</v>
      </c>
      <c r="J146" s="393" t="n">
        <v>46.268340138524</v>
      </c>
      <c r="K146" s="393" t="n">
        <v>5.63007572406976</v>
      </c>
    </row>
    <row r="147">
      <c r="A147" s="393" t="s">
        <v>106</v>
      </c>
      <c r="B147" s="393" t="s">
        <v>107</v>
      </c>
      <c r="C147" s="393" t="s">
        <v>16</v>
      </c>
      <c r="D147" s="393" t="n">
        <v>72132.7149301</v>
      </c>
      <c r="E147" s="393" t="n">
        <v>4.94060738024622</v>
      </c>
      <c r="F147" s="393" t="n">
        <v>53.0604612675252</v>
      </c>
      <c r="G147" s="393" t="n">
        <v>2.9569202893343</v>
      </c>
      <c r="H147" s="393" t="n">
        <v>63811.6647586</v>
      </c>
      <c r="I147" s="393" t="n">
        <v>4.74800412039454</v>
      </c>
      <c r="J147" s="393" t="n">
        <v>46.9395387324748</v>
      </c>
      <c r="K147" s="393" t="n">
        <v>3.34250311613809</v>
      </c>
    </row>
    <row r="148">
      <c r="A148" s="393" t="s">
        <v>106</v>
      </c>
      <c r="B148" s="393" t="s">
        <v>107</v>
      </c>
      <c r="C148" s="393" t="s">
        <v>17</v>
      </c>
      <c r="D148" s="393" t="n">
        <v>143521.8099425</v>
      </c>
      <c r="E148" s="393" t="n">
        <v>3.19002747834662</v>
      </c>
      <c r="F148" s="393" t="n">
        <v>57.6426099431934</v>
      </c>
      <c r="G148" s="393" t="n">
        <v>2.2068553842549</v>
      </c>
      <c r="H148" s="393" t="n">
        <v>105463.8103893</v>
      </c>
      <c r="I148" s="393" t="n">
        <v>3.57039140873129</v>
      </c>
      <c r="J148" s="393" t="n">
        <v>42.3573900568066</v>
      </c>
      <c r="K148" s="393" t="n">
        <v>3.00322810128382</v>
      </c>
    </row>
    <row r="149">
      <c r="A149" s="393" t="s">
        <v>108</v>
      </c>
      <c r="B149" s="393" t="s">
        <v>109</v>
      </c>
      <c r="C149" s="393" t="s">
        <v>16</v>
      </c>
      <c r="D149" s="393" t="n">
        <v>151072.3425917</v>
      </c>
      <c r="E149" s="393" t="n">
        <v>3.79359531958836</v>
      </c>
      <c r="F149" s="393" t="n">
        <v>49.6871745678519</v>
      </c>
      <c r="G149" s="393" t="n">
        <v>2.56032062487702</v>
      </c>
      <c r="H149" s="393" t="n">
        <v>152974.6150098</v>
      </c>
      <c r="I149" s="393" t="n">
        <v>4.01745226081671</v>
      </c>
      <c r="J149" s="393" t="n">
        <v>50.3128254321481</v>
      </c>
      <c r="K149" s="393" t="n">
        <v>2.52848248424249</v>
      </c>
    </row>
    <row r="150">
      <c r="A150" s="393" t="s">
        <v>108</v>
      </c>
      <c r="B150" s="393" t="s">
        <v>109</v>
      </c>
      <c r="C150" s="393" t="s">
        <v>17</v>
      </c>
      <c r="D150" s="393" t="n">
        <v>191522.3472188</v>
      </c>
      <c r="E150" s="393" t="n">
        <v>3.11555601228335</v>
      </c>
      <c r="F150" s="393" t="n">
        <v>55.0492292209657</v>
      </c>
      <c r="G150" s="393" t="n">
        <v>2.31925316778534</v>
      </c>
      <c r="H150" s="393" t="n">
        <v>156388.6951866</v>
      </c>
      <c r="I150" s="393" t="n">
        <v>3.85419932613685</v>
      </c>
      <c r="J150" s="393" t="n">
        <v>44.9507707790343</v>
      </c>
      <c r="K150" s="393" t="n">
        <v>2.84028720847685</v>
      </c>
    </row>
    <row r="151">
      <c r="A151" s="393" t="s">
        <v>110</v>
      </c>
      <c r="B151" s="393" t="s">
        <v>111</v>
      </c>
      <c r="C151" s="393" t="s">
        <v>16</v>
      </c>
      <c r="D151" s="393" t="n">
        <v>1250.6102532</v>
      </c>
      <c r="E151" s="393" t="n">
        <v>9.91784989469787</v>
      </c>
      <c r="F151" s="393" t="n">
        <v>71.2230215827338</v>
      </c>
      <c r="G151" s="393" t="n">
        <v>3.19563602262709</v>
      </c>
      <c r="H151" s="393" t="n">
        <v>505.297072</v>
      </c>
      <c r="I151" s="393" t="n">
        <v>11.0194633003868</v>
      </c>
      <c r="J151" s="393" t="n">
        <v>28.7769784172662</v>
      </c>
      <c r="K151" s="393" t="n">
        <v>7.90919915600204</v>
      </c>
    </row>
    <row r="152">
      <c r="A152" s="393" t="s">
        <v>110</v>
      </c>
      <c r="B152" s="393" t="s">
        <v>111</v>
      </c>
      <c r="C152" s="393" t="s">
        <v>17</v>
      </c>
      <c r="D152" s="393" t="n">
        <v>1320.9909168</v>
      </c>
      <c r="E152" s="393" t="n">
        <v>7.40597079461012</v>
      </c>
      <c r="F152" s="393" t="n">
        <v>72.2606120434353</v>
      </c>
      <c r="G152" s="393" t="n">
        <v>3.26039197021147</v>
      </c>
      <c r="H152" s="393" t="n">
        <v>507.1017044</v>
      </c>
      <c r="I152" s="393" t="n">
        <v>11.8297296360104</v>
      </c>
      <c r="J152" s="393" t="n">
        <v>27.7393879565647</v>
      </c>
      <c r="K152" s="393" t="n">
        <v>8.49326306830887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959</v>
      </c>
    </row>
    <row r="162">
      <c r="A162" s="5" t="s">
        <v>26</v>
      </c>
      <c r="B162" s="5" t="s">
        <v>71</v>
      </c>
      <c r="C162" s="5" t="s">
        <v>11</v>
      </c>
      <c r="D162" s="5" t="s">
        <v>948</v>
      </c>
      <c r="E162" s="5" t="s">
        <v>949</v>
      </c>
      <c r="F162" s="5" t="s">
        <v>950</v>
      </c>
      <c r="G162" s="5" t="s">
        <v>951</v>
      </c>
      <c r="H162" s="5" t="s">
        <v>952</v>
      </c>
      <c r="I162" s="5" t="s">
        <v>953</v>
      </c>
      <c r="J162" s="5" t="s">
        <v>954</v>
      </c>
      <c r="K162" s="5" t="s">
        <v>955</v>
      </c>
    </row>
    <row r="163">
      <c r="A163" s="394" t="s">
        <v>72</v>
      </c>
      <c r="B163" s="394" t="s">
        <v>73</v>
      </c>
      <c r="C163" s="394" t="s">
        <v>16</v>
      </c>
      <c r="D163" s="394" t="n">
        <v>35978.9828782</v>
      </c>
      <c r="E163" s="394" t="n">
        <v>8.43935962562288</v>
      </c>
      <c r="F163" s="394" t="n">
        <v>49.0861376016272</v>
      </c>
      <c r="G163" s="394" t="n">
        <v>4.93535206181538</v>
      </c>
      <c r="H163" s="394" t="n">
        <v>37318.6621111</v>
      </c>
      <c r="I163" s="394" t="n">
        <v>8.8811926652704</v>
      </c>
      <c r="J163" s="394" t="n">
        <v>50.9138623983728</v>
      </c>
      <c r="K163" s="394" t="n">
        <v>4.75818095518298</v>
      </c>
    </row>
    <row r="164">
      <c r="A164" s="394" t="s">
        <v>72</v>
      </c>
      <c r="B164" s="394" t="s">
        <v>73</v>
      </c>
      <c r="C164" s="394" t="s">
        <v>17</v>
      </c>
      <c r="D164" s="394" t="n">
        <v>298202.333893</v>
      </c>
      <c r="E164" s="394" t="n">
        <v>2.13808732685038</v>
      </c>
      <c r="F164" s="394" t="n">
        <v>59.64961046573</v>
      </c>
      <c r="G164" s="394" t="n">
        <v>1.3993563057831</v>
      </c>
      <c r="H164" s="394" t="n">
        <v>201721.0211209</v>
      </c>
      <c r="I164" s="394" t="n">
        <v>2.34166753039854</v>
      </c>
      <c r="J164" s="394" t="n">
        <v>40.35038953427</v>
      </c>
      <c r="K164" s="394" t="n">
        <v>2.06865558192028</v>
      </c>
    </row>
    <row r="165">
      <c r="A165" s="394" t="s">
        <v>74</v>
      </c>
      <c r="B165" s="394" t="s">
        <v>75</v>
      </c>
      <c r="C165" s="394" t="s">
        <v>16</v>
      </c>
      <c r="D165" s="394" t="n">
        <v>7242.8079154</v>
      </c>
      <c r="E165" s="394" t="n">
        <v>16.5675587815069</v>
      </c>
      <c r="F165" s="394" t="n">
        <v>53.5851720436999</v>
      </c>
      <c r="G165" s="394" t="n">
        <v>7.76348435104444</v>
      </c>
      <c r="H165" s="394" t="n">
        <v>6273.6326206</v>
      </c>
      <c r="I165" s="394" t="n">
        <v>16.0374890488885</v>
      </c>
      <c r="J165" s="394" t="n">
        <v>46.4148279563</v>
      </c>
      <c r="K165" s="394" t="n">
        <v>8.96281776592953</v>
      </c>
    </row>
    <row r="166">
      <c r="A166" s="394" t="s">
        <v>74</v>
      </c>
      <c r="B166" s="394" t="s">
        <v>75</v>
      </c>
      <c r="C166" s="394" t="s">
        <v>17</v>
      </c>
      <c r="D166" s="394" t="n">
        <v>92258.7911546</v>
      </c>
      <c r="E166" s="394" t="n">
        <v>3.34046970574447</v>
      </c>
      <c r="F166" s="394" t="n">
        <v>57.7174564481841</v>
      </c>
      <c r="G166" s="394" t="n">
        <v>2.21176279925849</v>
      </c>
      <c r="H166" s="394" t="n">
        <v>67586.7682862</v>
      </c>
      <c r="I166" s="394" t="n">
        <v>4.00651120471399</v>
      </c>
      <c r="J166" s="394" t="n">
        <v>42.2825435518159</v>
      </c>
      <c r="K166" s="394" t="n">
        <v>3.01914956661668</v>
      </c>
    </row>
    <row r="167">
      <c r="A167" s="394" t="s">
        <v>76</v>
      </c>
      <c r="B167" s="394" t="s">
        <v>77</v>
      </c>
      <c r="C167" s="394" t="s">
        <v>16</v>
      </c>
      <c r="D167" s="394" t="n">
        <v>18692.3646408</v>
      </c>
      <c r="E167" s="394" t="n">
        <v>6.86068947536806</v>
      </c>
      <c r="F167" s="394" t="n">
        <v>47.8805658496702</v>
      </c>
      <c r="G167" s="394" t="n">
        <v>4.41032426800223</v>
      </c>
      <c r="H167" s="394" t="n">
        <v>20347.2003875</v>
      </c>
      <c r="I167" s="394" t="n">
        <v>6.65534655766113</v>
      </c>
      <c r="J167" s="394" t="n">
        <v>52.1194341503298</v>
      </c>
      <c r="K167" s="394" t="n">
        <v>4.05163304197429</v>
      </c>
    </row>
    <row r="168">
      <c r="A168" s="394" t="s">
        <v>76</v>
      </c>
      <c r="B168" s="394" t="s">
        <v>77</v>
      </c>
      <c r="C168" s="394" t="s">
        <v>17</v>
      </c>
      <c r="D168" s="394" t="n">
        <v>36868.5471483</v>
      </c>
      <c r="E168" s="394" t="n">
        <v>3.78246367338017</v>
      </c>
      <c r="F168" s="394" t="n">
        <v>54.4881399563671</v>
      </c>
      <c r="G168" s="394" t="n">
        <v>2.49239262616073</v>
      </c>
      <c r="H168" s="394" t="n">
        <v>30794.8878264</v>
      </c>
      <c r="I168" s="394" t="n">
        <v>3.93878492792044</v>
      </c>
      <c r="J168" s="394" t="n">
        <v>45.5118600436329</v>
      </c>
      <c r="K168" s="394" t="n">
        <v>2.98396589614804</v>
      </c>
    </row>
    <row r="169">
      <c r="A169" s="394" t="s">
        <v>78</v>
      </c>
      <c r="B169" s="394" t="s">
        <v>79</v>
      </c>
      <c r="C169" s="394" t="s">
        <v>16</v>
      </c>
      <c r="D169" s="394" t="n">
        <v>89935.962323</v>
      </c>
      <c r="E169" s="394" t="n">
        <v>4.4970643194514</v>
      </c>
      <c r="F169" s="394" t="n">
        <v>54.9072032690875</v>
      </c>
      <c r="G169" s="394" t="n">
        <v>2.80313290705333</v>
      </c>
      <c r="H169" s="394" t="n">
        <v>73860.3284519</v>
      </c>
      <c r="I169" s="394" t="n">
        <v>4.68126316572435</v>
      </c>
      <c r="J169" s="394" t="n">
        <v>45.0927967309125</v>
      </c>
      <c r="K169" s="394" t="n">
        <v>3.41323225605862</v>
      </c>
    </row>
    <row r="170">
      <c r="A170" s="394" t="s">
        <v>78</v>
      </c>
      <c r="B170" s="394" t="s">
        <v>79</v>
      </c>
      <c r="C170" s="394" t="s">
        <v>17</v>
      </c>
      <c r="D170" s="394" t="n">
        <v>142040.1600805</v>
      </c>
      <c r="E170" s="394" t="n">
        <v>3.09015388021498</v>
      </c>
      <c r="F170" s="394" t="n">
        <v>59.6467285582223</v>
      </c>
      <c r="G170" s="394" t="n">
        <v>2.03062015339663</v>
      </c>
      <c r="H170" s="394" t="n">
        <v>96095.5491426</v>
      </c>
      <c r="I170" s="394" t="n">
        <v>3.533067708932</v>
      </c>
      <c r="J170" s="394" t="n">
        <v>40.3532714417777</v>
      </c>
      <c r="K170" s="394" t="n">
        <v>3.00148772991696</v>
      </c>
    </row>
    <row r="171">
      <c r="A171" s="394" t="s">
        <v>80</v>
      </c>
      <c r="B171" s="394" t="s">
        <v>81</v>
      </c>
      <c r="C171" s="394" t="s">
        <v>16</v>
      </c>
      <c r="D171" s="394" t="n">
        <v>90701.2803364</v>
      </c>
      <c r="E171" s="394" t="n">
        <v>5.33449523851359</v>
      </c>
      <c r="F171" s="394" t="n">
        <v>51.654674362366</v>
      </c>
      <c r="G171" s="394" t="n">
        <v>3.070688480383</v>
      </c>
      <c r="H171" s="394" t="n">
        <v>84890.3412468</v>
      </c>
      <c r="I171" s="394" t="n">
        <v>4.5865650974091</v>
      </c>
      <c r="J171" s="394" t="n">
        <v>48.345325637634</v>
      </c>
      <c r="K171" s="394" t="n">
        <v>3.28088416885085</v>
      </c>
    </row>
    <row r="172">
      <c r="A172" s="394" t="s">
        <v>80</v>
      </c>
      <c r="B172" s="394" t="s">
        <v>81</v>
      </c>
      <c r="C172" s="394" t="s">
        <v>17</v>
      </c>
      <c r="D172" s="394" t="n">
        <v>129380.9302021</v>
      </c>
      <c r="E172" s="394" t="n">
        <v>3.56359867868071</v>
      </c>
      <c r="F172" s="394" t="n">
        <v>61.3748780574798</v>
      </c>
      <c r="G172" s="394" t="n">
        <v>2.06626566066754</v>
      </c>
      <c r="H172" s="394" t="n">
        <v>81423.4482293</v>
      </c>
      <c r="I172" s="394" t="n">
        <v>4.13533306612132</v>
      </c>
      <c r="J172" s="394" t="n">
        <v>38.6251219425202</v>
      </c>
      <c r="K172" s="394" t="n">
        <v>3.28327255889445</v>
      </c>
    </row>
    <row r="173">
      <c r="A173" s="394" t="s">
        <v>82</v>
      </c>
      <c r="B173" s="394" t="s">
        <v>83</v>
      </c>
      <c r="C173" s="394" t="s">
        <v>16</v>
      </c>
      <c r="D173" s="394" t="n">
        <v>43270.7292878</v>
      </c>
      <c r="E173" s="394" t="n">
        <v>9.16893271636211</v>
      </c>
      <c r="F173" s="394" t="n">
        <v>49.2928450404888</v>
      </c>
      <c r="G173" s="394" t="n">
        <v>5.64625801446837</v>
      </c>
      <c r="H173" s="394" t="n">
        <v>44512.2527094</v>
      </c>
      <c r="I173" s="394" t="n">
        <v>7.53950651631231</v>
      </c>
      <c r="J173" s="394" t="n">
        <v>50.7071549595112</v>
      </c>
      <c r="K173" s="394" t="n">
        <v>5.48877415007885</v>
      </c>
    </row>
    <row r="174">
      <c r="A174" s="394" t="s">
        <v>82</v>
      </c>
      <c r="B174" s="394" t="s">
        <v>83</v>
      </c>
      <c r="C174" s="394" t="s">
        <v>17</v>
      </c>
      <c r="D174" s="394" t="n">
        <v>49950.5407907</v>
      </c>
      <c r="E174" s="394" t="n">
        <v>5.39031480378809</v>
      </c>
      <c r="F174" s="394" t="n">
        <v>53.8271634019446</v>
      </c>
      <c r="G174" s="394" t="n">
        <v>4.25304415268752</v>
      </c>
      <c r="H174" s="394" t="n">
        <v>42847.4772243</v>
      </c>
      <c r="I174" s="394" t="n">
        <v>7.38114404090866</v>
      </c>
      <c r="J174" s="394" t="n">
        <v>46.1728365980554</v>
      </c>
      <c r="K174" s="394" t="n">
        <v>4.95809483301351</v>
      </c>
    </row>
    <row r="175">
      <c r="A175" s="394" t="s">
        <v>84</v>
      </c>
      <c r="B175" s="394" t="s">
        <v>85</v>
      </c>
      <c r="C175" s="394" t="s">
        <v>16</v>
      </c>
      <c r="D175" s="394" t="n">
        <v>153127.435388</v>
      </c>
      <c r="E175" s="394" t="n">
        <v>5.70347683496177</v>
      </c>
      <c r="F175" s="394" t="n">
        <v>50.4273726871033</v>
      </c>
      <c r="G175" s="394" t="n">
        <v>3.75509081062301</v>
      </c>
      <c r="H175" s="394" t="n">
        <v>150531.9210852</v>
      </c>
      <c r="I175" s="394" t="n">
        <v>4.8920000866554</v>
      </c>
      <c r="J175" s="394" t="n">
        <v>49.5726273128967</v>
      </c>
      <c r="K175" s="394" t="n">
        <v>3.81983715702597</v>
      </c>
    </row>
    <row r="176">
      <c r="A176" s="394" t="s">
        <v>84</v>
      </c>
      <c r="B176" s="394" t="s">
        <v>85</v>
      </c>
      <c r="C176" s="394" t="s">
        <v>17</v>
      </c>
      <c r="D176" s="394" t="n">
        <v>233426.0404545</v>
      </c>
      <c r="E176" s="394" t="n">
        <v>3.38472251592279</v>
      </c>
      <c r="F176" s="394" t="n">
        <v>55.5205689314679</v>
      </c>
      <c r="G176" s="394" t="n">
        <v>2.3228384687963</v>
      </c>
      <c r="H176" s="394" t="n">
        <v>187005.6030732</v>
      </c>
      <c r="I176" s="394" t="n">
        <v>3.84412836275623</v>
      </c>
      <c r="J176" s="394" t="n">
        <v>44.4794310685321</v>
      </c>
      <c r="K176" s="394" t="n">
        <v>2.89943711565838</v>
      </c>
    </row>
    <row r="177">
      <c r="A177" s="394" t="s">
        <v>86</v>
      </c>
      <c r="B177" s="394" t="s">
        <v>87</v>
      </c>
      <c r="C177" s="394" t="s">
        <v>16</v>
      </c>
      <c r="D177" s="394" t="n">
        <v>164281.9875317</v>
      </c>
      <c r="E177" s="394" t="n">
        <v>3.79983274437228</v>
      </c>
      <c r="F177" s="394" t="n">
        <v>48.1389401499495</v>
      </c>
      <c r="G177" s="394" t="n">
        <v>2.7404045054994</v>
      </c>
      <c r="H177" s="394" t="n">
        <v>176984.3283032</v>
      </c>
      <c r="I177" s="394" t="n">
        <v>3.57024970666914</v>
      </c>
      <c r="J177" s="394" t="n">
        <v>51.8610598500505</v>
      </c>
      <c r="K177" s="394" t="n">
        <v>2.54372295626655</v>
      </c>
    </row>
    <row r="178">
      <c r="A178" s="394" t="s">
        <v>86</v>
      </c>
      <c r="B178" s="394" t="s">
        <v>87</v>
      </c>
      <c r="C178" s="394" t="s">
        <v>17</v>
      </c>
      <c r="D178" s="394" t="n">
        <v>371452.927705</v>
      </c>
      <c r="E178" s="394" t="n">
        <v>2.19227916723515</v>
      </c>
      <c r="F178" s="394" t="n">
        <v>53.5807103734283</v>
      </c>
      <c r="G178" s="394" t="n">
        <v>1.682555145035</v>
      </c>
      <c r="H178" s="394" t="n">
        <v>321805.7564673</v>
      </c>
      <c r="I178" s="394" t="n">
        <v>2.38012656457708</v>
      </c>
      <c r="J178" s="394" t="n">
        <v>46.4192896265717</v>
      </c>
      <c r="K178" s="394" t="n">
        <v>1.94213441521165</v>
      </c>
    </row>
    <row r="179">
      <c r="A179" s="394" t="s">
        <v>88</v>
      </c>
      <c r="B179" s="394" t="s">
        <v>89</v>
      </c>
      <c r="C179" s="394" t="s">
        <v>16</v>
      </c>
      <c r="D179" s="394" t="n">
        <v>27651.486373</v>
      </c>
      <c r="E179" s="394" t="n">
        <v>7.93757541683678</v>
      </c>
      <c r="F179" s="394" t="n">
        <v>45.8664115039956</v>
      </c>
      <c r="G179" s="394" t="n">
        <v>5.50035884476588</v>
      </c>
      <c r="H179" s="394" t="n">
        <v>32635.5198834</v>
      </c>
      <c r="I179" s="394" t="n">
        <v>8.33244547811813</v>
      </c>
      <c r="J179" s="394" t="n">
        <v>54.1335884960044</v>
      </c>
      <c r="K179" s="394" t="n">
        <v>4.66035467447895</v>
      </c>
    </row>
    <row r="180">
      <c r="A180" s="394" t="s">
        <v>88</v>
      </c>
      <c r="B180" s="394" t="s">
        <v>89</v>
      </c>
      <c r="C180" s="394" t="s">
        <v>17</v>
      </c>
      <c r="D180" s="394" t="n">
        <v>192345.7728555</v>
      </c>
      <c r="E180" s="394" t="n">
        <v>2.50410874880848</v>
      </c>
      <c r="F180" s="394" t="n">
        <v>57.3921509463841</v>
      </c>
      <c r="G180" s="394" t="n">
        <v>1.78769398756646</v>
      </c>
      <c r="H180" s="394" t="n">
        <v>142797.220888</v>
      </c>
      <c r="I180" s="394" t="n">
        <v>2.6698872485572</v>
      </c>
      <c r="J180" s="394" t="n">
        <v>42.6078490536159</v>
      </c>
      <c r="K180" s="394" t="n">
        <v>2.40799771542682</v>
      </c>
    </row>
    <row r="181">
      <c r="A181" s="394" t="s">
        <v>90</v>
      </c>
      <c r="B181" s="394" t="s">
        <v>91</v>
      </c>
      <c r="C181" s="394" t="s">
        <v>16</v>
      </c>
      <c r="D181" s="394" t="n">
        <v>80625.3006993</v>
      </c>
      <c r="E181" s="394" t="n">
        <v>6.48409027660166</v>
      </c>
      <c r="F181" s="394" t="n">
        <v>52.4054628914382</v>
      </c>
      <c r="G181" s="394" t="n">
        <v>3.84319787653683</v>
      </c>
      <c r="H181" s="394" t="n">
        <v>73223.7376468</v>
      </c>
      <c r="I181" s="394" t="n">
        <v>6.51865617287736</v>
      </c>
      <c r="J181" s="394" t="n">
        <v>47.5945371085618</v>
      </c>
      <c r="K181" s="394" t="n">
        <v>4.2316739680419</v>
      </c>
    </row>
    <row r="182">
      <c r="A182" s="394" t="s">
        <v>90</v>
      </c>
      <c r="B182" s="394" t="s">
        <v>91</v>
      </c>
      <c r="C182" s="394" t="s">
        <v>17</v>
      </c>
      <c r="D182" s="394" t="n">
        <v>386269.6631005</v>
      </c>
      <c r="E182" s="394" t="n">
        <v>2.26330817822426</v>
      </c>
      <c r="F182" s="394" t="n">
        <v>58.4709598475594</v>
      </c>
      <c r="G182" s="394" t="n">
        <v>1.51285914376165</v>
      </c>
      <c r="H182" s="394" t="n">
        <v>274348.2985467</v>
      </c>
      <c r="I182" s="394" t="n">
        <v>2.57308868260016</v>
      </c>
      <c r="J182" s="394" t="n">
        <v>41.5290401524405</v>
      </c>
      <c r="K182" s="394" t="n">
        <v>2.13003541437984</v>
      </c>
    </row>
    <row r="183">
      <c r="A183" s="394" t="s">
        <v>92</v>
      </c>
      <c r="B183" s="394" t="s">
        <v>93</v>
      </c>
      <c r="C183" s="394" t="s">
        <v>16</v>
      </c>
      <c r="D183" s="394" t="n">
        <v>122305.2799243</v>
      </c>
      <c r="E183" s="394" t="n">
        <v>6.80711336749662</v>
      </c>
      <c r="F183" s="394" t="n">
        <v>56.571304655013</v>
      </c>
      <c r="G183" s="394" t="n">
        <v>3.71086492995045</v>
      </c>
      <c r="H183" s="394" t="n">
        <v>93891.3955283</v>
      </c>
      <c r="I183" s="394" t="n">
        <v>7.35109733763137</v>
      </c>
      <c r="J183" s="394" t="n">
        <v>43.428695344987</v>
      </c>
      <c r="K183" s="394" t="n">
        <v>4.83386546195343</v>
      </c>
    </row>
    <row r="184">
      <c r="A184" s="394" t="s">
        <v>92</v>
      </c>
      <c r="B184" s="394" t="s">
        <v>93</v>
      </c>
      <c r="C184" s="394" t="s">
        <v>17</v>
      </c>
      <c r="D184" s="394" t="n">
        <v>631587.1998818</v>
      </c>
      <c r="E184" s="394" t="n">
        <v>1.9868599973512</v>
      </c>
      <c r="F184" s="394" t="n">
        <v>60.7341913587439</v>
      </c>
      <c r="G184" s="394" t="n">
        <v>1.38333633476623</v>
      </c>
      <c r="H184" s="394" t="n">
        <v>408333.1246536</v>
      </c>
      <c r="I184" s="394" t="n">
        <v>2.45076065429895</v>
      </c>
      <c r="J184" s="394" t="n">
        <v>39.2658086412561</v>
      </c>
      <c r="K184" s="394" t="n">
        <v>2.1396684947148</v>
      </c>
    </row>
    <row r="185">
      <c r="A185" s="394" t="s">
        <v>94</v>
      </c>
      <c r="B185" s="394" t="s">
        <v>95</v>
      </c>
      <c r="C185" s="394" t="s">
        <v>16</v>
      </c>
      <c r="D185" s="394" t="n">
        <v>10405.018756</v>
      </c>
      <c r="E185" s="394" t="n">
        <v>10.6996120022241</v>
      </c>
      <c r="F185" s="394" t="n">
        <v>46.291494756918</v>
      </c>
      <c r="G185" s="394" t="n">
        <v>8.25331569285562</v>
      </c>
      <c r="H185" s="394" t="n">
        <v>12072.1529375</v>
      </c>
      <c r="I185" s="394" t="n">
        <v>13.7078676033421</v>
      </c>
      <c r="J185" s="394" t="n">
        <v>53.708505243082</v>
      </c>
      <c r="K185" s="394" t="n">
        <v>7.11355340078518</v>
      </c>
    </row>
    <row r="186">
      <c r="A186" s="394" t="s">
        <v>94</v>
      </c>
      <c r="B186" s="394" t="s">
        <v>95</v>
      </c>
      <c r="C186" s="394" t="s">
        <v>17</v>
      </c>
      <c r="D186" s="394" t="n">
        <v>75572.5547241</v>
      </c>
      <c r="E186" s="394" t="n">
        <v>3.21484686632285</v>
      </c>
      <c r="F186" s="394" t="n">
        <v>60.2095813637084</v>
      </c>
      <c r="G186" s="394" t="n">
        <v>2.27648528198622</v>
      </c>
      <c r="H186" s="394" t="n">
        <v>49943.2735086</v>
      </c>
      <c r="I186" s="394" t="n">
        <v>3.77080250568427</v>
      </c>
      <c r="J186" s="394" t="n">
        <v>39.7904186362916</v>
      </c>
      <c r="K186" s="394" t="n">
        <v>3.44470429079678</v>
      </c>
    </row>
    <row r="187">
      <c r="A187" s="394" t="s">
        <v>96</v>
      </c>
      <c r="B187" s="394" t="s">
        <v>97</v>
      </c>
      <c r="C187" s="394" t="s">
        <v>16</v>
      </c>
      <c r="D187" s="394" t="n">
        <v>4223.3264064</v>
      </c>
      <c r="E187" s="394" t="n">
        <v>10.8951951634265</v>
      </c>
      <c r="F187" s="394" t="n">
        <v>42.3331851751917</v>
      </c>
      <c r="G187" s="394" t="n">
        <v>8.56443646518865</v>
      </c>
      <c r="H187" s="394" t="n">
        <v>5753.0700989</v>
      </c>
      <c r="I187" s="394" t="n">
        <v>12.4347928639429</v>
      </c>
      <c r="J187" s="394" t="n">
        <v>57.6668148248083</v>
      </c>
      <c r="K187" s="394" t="n">
        <v>6.28714930594747</v>
      </c>
    </row>
    <row r="188">
      <c r="A188" s="394" t="s">
        <v>96</v>
      </c>
      <c r="B188" s="394" t="s">
        <v>97</v>
      </c>
      <c r="C188" s="394" t="s">
        <v>17</v>
      </c>
      <c r="D188" s="394" t="n">
        <v>87202.9720254</v>
      </c>
      <c r="E188" s="394" t="n">
        <v>2.34868219356263</v>
      </c>
      <c r="F188" s="394" t="n">
        <v>55.0441790887323</v>
      </c>
      <c r="G188" s="394" t="n">
        <v>1.73508699071666</v>
      </c>
      <c r="H188" s="394" t="n">
        <v>71220.6314674</v>
      </c>
      <c r="I188" s="394" t="n">
        <v>2.47761139439995</v>
      </c>
      <c r="J188" s="394" t="n">
        <v>44.9558209112677</v>
      </c>
      <c r="K188" s="394" t="n">
        <v>2.12445100802508</v>
      </c>
    </row>
    <row r="189">
      <c r="A189" s="394" t="s">
        <v>98</v>
      </c>
      <c r="B189" s="394" t="s">
        <v>99</v>
      </c>
      <c r="C189" s="394" t="s">
        <v>16</v>
      </c>
      <c r="D189" s="394" t="n">
        <v>15102.1173026</v>
      </c>
      <c r="E189" s="394" t="n">
        <v>7.89698742638466</v>
      </c>
      <c r="F189" s="394" t="n">
        <v>48.2172999695829</v>
      </c>
      <c r="G189" s="394" t="n">
        <v>4.9724721020334</v>
      </c>
      <c r="H189" s="394" t="n">
        <v>16218.8345386</v>
      </c>
      <c r="I189" s="394" t="n">
        <v>7.61782153382619</v>
      </c>
      <c r="J189" s="394" t="n">
        <v>51.7827000304171</v>
      </c>
      <c r="K189" s="394" t="n">
        <v>4.63010192194097</v>
      </c>
    </row>
    <row r="190">
      <c r="A190" s="394" t="s">
        <v>98</v>
      </c>
      <c r="B190" s="394" t="s">
        <v>99</v>
      </c>
      <c r="C190" s="394" t="s">
        <v>17</v>
      </c>
      <c r="D190" s="394" t="n">
        <v>27623.0629577</v>
      </c>
      <c r="E190" s="394" t="n">
        <v>5.62148504720432</v>
      </c>
      <c r="F190" s="394" t="n">
        <v>53.0386079635776</v>
      </c>
      <c r="G190" s="394" t="n">
        <v>3.71913290090599</v>
      </c>
      <c r="H190" s="394" t="n">
        <v>24457.9852038</v>
      </c>
      <c r="I190" s="394" t="n">
        <v>5.38254479544251</v>
      </c>
      <c r="J190" s="394" t="n">
        <v>46.9613920364224</v>
      </c>
      <c r="K190" s="394" t="n">
        <v>4.20042131082073</v>
      </c>
    </row>
    <row r="191">
      <c r="A191" s="394" t="s">
        <v>100</v>
      </c>
      <c r="B191" s="394" t="s">
        <v>101</v>
      </c>
      <c r="C191" s="394" t="s">
        <v>16</v>
      </c>
      <c r="D191" s="394" t="n">
        <v>10259.3434522</v>
      </c>
      <c r="E191" s="394" t="n">
        <v>11.3997441540453</v>
      </c>
      <c r="F191" s="394" t="n">
        <v>42.6264283167175</v>
      </c>
      <c r="G191" s="394" t="n">
        <v>7.23983728794751</v>
      </c>
      <c r="H191" s="394" t="n">
        <v>13808.6909981</v>
      </c>
      <c r="I191" s="394" t="n">
        <v>10.1097559517298</v>
      </c>
      <c r="J191" s="394" t="n">
        <v>57.3735716832825</v>
      </c>
      <c r="K191" s="394" t="n">
        <v>5.37892963824867</v>
      </c>
    </row>
    <row r="192">
      <c r="A192" s="394" t="s">
        <v>100</v>
      </c>
      <c r="B192" s="394" t="s">
        <v>101</v>
      </c>
      <c r="C192" s="394" t="s">
        <v>17</v>
      </c>
      <c r="D192" s="394" t="n">
        <v>32874.021995</v>
      </c>
      <c r="E192" s="394" t="n">
        <v>4.31060361235273</v>
      </c>
      <c r="F192" s="394" t="n">
        <v>56.3355406716788</v>
      </c>
      <c r="G192" s="394" t="n">
        <v>3.26577848041369</v>
      </c>
      <c r="H192" s="394" t="n">
        <v>25479.9435533</v>
      </c>
      <c r="I192" s="394" t="n">
        <v>5.41777767990611</v>
      </c>
      <c r="J192" s="394" t="n">
        <v>43.6644593283212</v>
      </c>
      <c r="K192" s="394" t="n">
        <v>4.21348161040226</v>
      </c>
    </row>
    <row r="193">
      <c r="A193" s="394" t="s">
        <v>102</v>
      </c>
      <c r="B193" s="394" t="s">
        <v>103</v>
      </c>
      <c r="C193" s="394" t="s">
        <v>16</v>
      </c>
      <c r="D193" s="394" t="n">
        <v>24006.079626</v>
      </c>
      <c r="E193" s="394" t="n">
        <v>7.43225441670274</v>
      </c>
      <c r="F193" s="394" t="n">
        <v>53.8022510297204</v>
      </c>
      <c r="G193" s="394" t="n">
        <v>4.76669348535578</v>
      </c>
      <c r="H193" s="394" t="n">
        <v>20613.0193272</v>
      </c>
      <c r="I193" s="394" t="n">
        <v>8.25686339694611</v>
      </c>
      <c r="J193" s="394" t="n">
        <v>46.1977489702796</v>
      </c>
      <c r="K193" s="394" t="n">
        <v>5.551327612214</v>
      </c>
    </row>
    <row r="194">
      <c r="A194" s="394" t="s">
        <v>102</v>
      </c>
      <c r="B194" s="394" t="s">
        <v>103</v>
      </c>
      <c r="C194" s="394" t="s">
        <v>17</v>
      </c>
      <c r="D194" s="394" t="n">
        <v>126787.9107618</v>
      </c>
      <c r="E194" s="394" t="n">
        <v>2.93512748877765</v>
      </c>
      <c r="F194" s="394" t="n">
        <v>60.5566055890114</v>
      </c>
      <c r="G194" s="394" t="n">
        <v>2.15685778172</v>
      </c>
      <c r="H194" s="394" t="n">
        <v>82582.9902796</v>
      </c>
      <c r="I194" s="394" t="n">
        <v>3.81940104379021</v>
      </c>
      <c r="J194" s="394" t="n">
        <v>39.4433944109886</v>
      </c>
      <c r="K194" s="394" t="n">
        <v>3.31137793665194</v>
      </c>
    </row>
    <row r="195">
      <c r="A195" s="394" t="s">
        <v>104</v>
      </c>
      <c r="B195" s="394" t="s">
        <v>105</v>
      </c>
      <c r="C195" s="394" t="s">
        <v>16</v>
      </c>
      <c r="D195" s="394" t="n">
        <v>3345.1864805</v>
      </c>
      <c r="E195" s="394" t="n">
        <v>10.8917462138654</v>
      </c>
      <c r="F195" s="394" t="n">
        <v>51.7316981869735</v>
      </c>
      <c r="G195" s="394" t="n">
        <v>6.9209593598095</v>
      </c>
      <c r="H195" s="394" t="n">
        <v>3121.2288852</v>
      </c>
      <c r="I195" s="394" t="n">
        <v>12.6760958457377</v>
      </c>
      <c r="J195" s="394" t="n">
        <v>48.2683018130265</v>
      </c>
      <c r="K195" s="394" t="n">
        <v>7.41755908780177</v>
      </c>
    </row>
    <row r="196">
      <c r="A196" s="394" t="s">
        <v>104</v>
      </c>
      <c r="B196" s="394" t="s">
        <v>105</v>
      </c>
      <c r="C196" s="394" t="s">
        <v>17</v>
      </c>
      <c r="D196" s="394" t="n">
        <v>6181.0669686</v>
      </c>
      <c r="E196" s="394" t="n">
        <v>6.32832541057239</v>
      </c>
      <c r="F196" s="394" t="n">
        <v>53.731659861476</v>
      </c>
      <c r="G196" s="394" t="n">
        <v>4.84805902662376</v>
      </c>
      <c r="H196" s="394" t="n">
        <v>5322.5176676</v>
      </c>
      <c r="I196" s="394" t="n">
        <v>7.0841738311696</v>
      </c>
      <c r="J196" s="394" t="n">
        <v>46.268340138524</v>
      </c>
      <c r="K196" s="394" t="n">
        <v>5.63007572406976</v>
      </c>
    </row>
    <row r="197">
      <c r="A197" s="394" t="s">
        <v>106</v>
      </c>
      <c r="B197" s="394" t="s">
        <v>107</v>
      </c>
      <c r="C197" s="394" t="s">
        <v>16</v>
      </c>
      <c r="D197" s="394" t="n">
        <v>72132.7149301</v>
      </c>
      <c r="E197" s="394" t="n">
        <v>4.94060738024622</v>
      </c>
      <c r="F197" s="394" t="n">
        <v>53.0604612675252</v>
      </c>
      <c r="G197" s="394" t="n">
        <v>2.9569202893343</v>
      </c>
      <c r="H197" s="394" t="n">
        <v>63811.6647586</v>
      </c>
      <c r="I197" s="394" t="n">
        <v>4.74800412039454</v>
      </c>
      <c r="J197" s="394" t="n">
        <v>46.9395387324748</v>
      </c>
      <c r="K197" s="394" t="n">
        <v>3.34250311613809</v>
      </c>
    </row>
    <row r="198">
      <c r="A198" s="394" t="s">
        <v>106</v>
      </c>
      <c r="B198" s="394" t="s">
        <v>107</v>
      </c>
      <c r="C198" s="394" t="s">
        <v>17</v>
      </c>
      <c r="D198" s="394" t="n">
        <v>143521.8099425</v>
      </c>
      <c r="E198" s="394" t="n">
        <v>3.19002747834662</v>
      </c>
      <c r="F198" s="394" t="n">
        <v>57.6426099431934</v>
      </c>
      <c r="G198" s="394" t="n">
        <v>2.2068553842549</v>
      </c>
      <c r="H198" s="394" t="n">
        <v>105463.8103893</v>
      </c>
      <c r="I198" s="394" t="n">
        <v>3.57039140873129</v>
      </c>
      <c r="J198" s="394" t="n">
        <v>42.3573900568066</v>
      </c>
      <c r="K198" s="394" t="n">
        <v>3.00322810128382</v>
      </c>
    </row>
    <row r="199">
      <c r="A199" s="394" t="s">
        <v>108</v>
      </c>
      <c r="B199" s="394" t="s">
        <v>109</v>
      </c>
      <c r="C199" s="394" t="s">
        <v>16</v>
      </c>
      <c r="D199" s="394" t="n">
        <v>147416.3715114</v>
      </c>
      <c r="E199" s="394" t="n">
        <v>3.88046910774055</v>
      </c>
      <c r="F199" s="394" t="n">
        <v>49.4482009384249</v>
      </c>
      <c r="G199" s="394" t="n">
        <v>2.61934438302455</v>
      </c>
      <c r="H199" s="394" t="n">
        <v>150706.4493673</v>
      </c>
      <c r="I199" s="394" t="n">
        <v>4.07399549606725</v>
      </c>
      <c r="J199" s="394" t="n">
        <v>50.5517990615751</v>
      </c>
      <c r="K199" s="394" t="n">
        <v>2.56216138264371</v>
      </c>
    </row>
    <row r="200">
      <c r="A200" s="394" t="s">
        <v>108</v>
      </c>
      <c r="B200" s="394" t="s">
        <v>109</v>
      </c>
      <c r="C200" s="394" t="s">
        <v>17</v>
      </c>
      <c r="D200" s="394" t="n">
        <v>188342.2943027</v>
      </c>
      <c r="E200" s="394" t="n">
        <v>3.16294392602259</v>
      </c>
      <c r="F200" s="394" t="n">
        <v>54.767673722787</v>
      </c>
      <c r="G200" s="394" t="n">
        <v>2.35570310747895</v>
      </c>
      <c r="H200" s="394" t="n">
        <v>155550.8848307</v>
      </c>
      <c r="I200" s="394" t="n">
        <v>3.87393785983716</v>
      </c>
      <c r="J200" s="394" t="n">
        <v>45.232326277213</v>
      </c>
      <c r="K200" s="394" t="n">
        <v>2.85230475185969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960</v>
      </c>
    </row>
    <row r="210">
      <c r="A210" s="5" t="s">
        <v>26</v>
      </c>
      <c r="B210" s="5" t="s">
        <v>114</v>
      </c>
      <c r="C210" s="5" t="s">
        <v>11</v>
      </c>
      <c r="D210" s="5" t="s">
        <v>948</v>
      </c>
      <c r="E210" s="5" t="s">
        <v>949</v>
      </c>
      <c r="F210" s="5" t="s">
        <v>950</v>
      </c>
      <c r="G210" s="5" t="s">
        <v>951</v>
      </c>
      <c r="H210" s="5" t="s">
        <v>952</v>
      </c>
      <c r="I210" s="5" t="s">
        <v>953</v>
      </c>
      <c r="J210" s="5" t="s">
        <v>954</v>
      </c>
      <c r="K210" s="5" t="s">
        <v>955</v>
      </c>
    </row>
    <row r="211">
      <c r="A211" s="395" t="s">
        <v>88</v>
      </c>
      <c r="B211" s="395" t="s">
        <v>115</v>
      </c>
      <c r="C211" s="395" t="s">
        <v>16</v>
      </c>
      <c r="D211" s="395" t="n">
        <v>16979.5115209</v>
      </c>
      <c r="E211" s="395" t="n">
        <v>14.6125391484947</v>
      </c>
      <c r="F211" s="395" t="n">
        <v>43.6775414776489</v>
      </c>
      <c r="G211" s="395" t="n">
        <v>8.64647401460175</v>
      </c>
      <c r="H211" s="395" t="n">
        <v>21895.1845963</v>
      </c>
      <c r="I211" s="395" t="n">
        <v>13.6164812833985</v>
      </c>
      <c r="J211" s="395" t="n">
        <v>56.3224585223511</v>
      </c>
      <c r="K211" s="395" t="n">
        <v>6.70525998538064</v>
      </c>
    </row>
    <row r="212">
      <c r="A212" s="395" t="s">
        <v>88</v>
      </c>
      <c r="B212" s="395" t="s">
        <v>115</v>
      </c>
      <c r="C212" s="395" t="s">
        <v>17</v>
      </c>
      <c r="D212" s="395" t="n">
        <v>51025.3011933</v>
      </c>
      <c r="E212" s="395" t="n">
        <v>6.58255344171965</v>
      </c>
      <c r="F212" s="395" t="n">
        <v>56.7898681344014</v>
      </c>
      <c r="G212" s="395" t="n">
        <v>4.71170532674258</v>
      </c>
      <c r="H212" s="395" t="n">
        <v>38824.002687</v>
      </c>
      <c r="I212" s="395" t="n">
        <v>7.121566313361</v>
      </c>
      <c r="J212" s="395" t="n">
        <v>43.2101318655986</v>
      </c>
      <c r="K212" s="395" t="n">
        <v>6.19246256933777</v>
      </c>
    </row>
    <row r="213">
      <c r="A213" s="395" t="s">
        <v>92</v>
      </c>
      <c r="B213" s="395" t="s">
        <v>116</v>
      </c>
      <c r="C213" s="395" t="s">
        <v>16</v>
      </c>
      <c r="D213" s="395" t="n">
        <v>9679.1720425</v>
      </c>
      <c r="E213" s="395" t="n">
        <v>12.4963435140126</v>
      </c>
      <c r="F213" s="395" t="n">
        <v>59.6610104696395</v>
      </c>
      <c r="G213" s="395" t="n">
        <v>6.67803352268371</v>
      </c>
      <c r="H213" s="395" t="n">
        <v>6544.4419498</v>
      </c>
      <c r="I213" s="395" t="n">
        <v>11.4054886499804</v>
      </c>
      <c r="J213" s="395" t="n">
        <v>40.3389895303605</v>
      </c>
      <c r="K213" s="395" t="n">
        <v>9.87675280298167</v>
      </c>
    </row>
    <row r="214">
      <c r="A214" s="395" t="s">
        <v>92</v>
      </c>
      <c r="B214" s="395" t="s">
        <v>116</v>
      </c>
      <c r="C214" s="395" t="s">
        <v>17</v>
      </c>
      <c r="D214" s="395" t="n">
        <v>31877.2503624</v>
      </c>
      <c r="E214" s="395" t="n">
        <v>6.29229563337605</v>
      </c>
      <c r="F214" s="395" t="n">
        <v>57.5003218075738</v>
      </c>
      <c r="G214" s="395" t="n">
        <v>3.92394609533324</v>
      </c>
      <c r="H214" s="395" t="n">
        <v>23561.1356506</v>
      </c>
      <c r="I214" s="395" t="n">
        <v>6.19836225223439</v>
      </c>
      <c r="J214" s="395" t="n">
        <v>42.4996781924262</v>
      </c>
      <c r="K214" s="395" t="n">
        <v>5.30893815749982</v>
      </c>
    </row>
    <row r="215">
      <c r="A215" s="395" t="s">
        <v>94</v>
      </c>
      <c r="B215" s="395" t="s">
        <v>117</v>
      </c>
      <c r="C215" s="395" t="s">
        <v>16</v>
      </c>
      <c r="D215" s="395" t="n">
        <v>5313.9362572</v>
      </c>
      <c r="E215" s="395" t="n">
        <v>18.8282071806594</v>
      </c>
      <c r="F215" s="395" t="n">
        <v>53.4492695542159</v>
      </c>
      <c r="G215" s="395" t="n">
        <v>8.67061352741771</v>
      </c>
      <c r="H215" s="395" t="n">
        <v>4628.0822241</v>
      </c>
      <c r="I215" s="395" t="n">
        <v>21.4748605501927</v>
      </c>
      <c r="J215" s="395" t="n">
        <v>46.5507304457841</v>
      </c>
      <c r="K215" s="395" t="n">
        <v>9.95554645844127</v>
      </c>
    </row>
    <row r="216">
      <c r="A216" s="395" t="s">
        <v>94</v>
      </c>
      <c r="B216" s="395" t="s">
        <v>117</v>
      </c>
      <c r="C216" s="395" t="s">
        <v>17</v>
      </c>
      <c r="D216" s="395" t="n">
        <v>32448.5389731</v>
      </c>
      <c r="E216" s="395" t="n">
        <v>4.84717865284139</v>
      </c>
      <c r="F216" s="395" t="n">
        <v>62.365078792853</v>
      </c>
      <c r="G216" s="395" t="n">
        <v>3.18480842964572</v>
      </c>
      <c r="H216" s="395" t="n">
        <v>19581.4425505</v>
      </c>
      <c r="I216" s="395" t="n">
        <v>5.72149863299451</v>
      </c>
      <c r="J216" s="395" t="n">
        <v>37.634921207147</v>
      </c>
      <c r="K216" s="395" t="n">
        <v>5.27756727752306</v>
      </c>
    </row>
    <row r="217">
      <c r="A217" s="395" t="s">
        <v>96</v>
      </c>
      <c r="B217" s="395" t="s">
        <v>118</v>
      </c>
      <c r="C217" s="395" t="s">
        <v>16</v>
      </c>
      <c r="D217" s="395" t="n">
        <v>680.7421755</v>
      </c>
      <c r="E217" s="395" t="n">
        <v>41.2188017505848</v>
      </c>
      <c r="F217" s="395" t="n">
        <v>34.1914283729472</v>
      </c>
      <c r="G217" s="395" t="n">
        <v>36.462249451172</v>
      </c>
      <c r="H217" s="395" t="n">
        <v>1310.2310242</v>
      </c>
      <c r="I217" s="395" t="n">
        <v>34.383357717308</v>
      </c>
      <c r="J217" s="395" t="n">
        <v>65.8085716270528</v>
      </c>
      <c r="K217" s="395" t="n">
        <v>18.9442858217847</v>
      </c>
    </row>
    <row r="218">
      <c r="A218" s="395" t="s">
        <v>96</v>
      </c>
      <c r="B218" s="395" t="s">
        <v>118</v>
      </c>
      <c r="C218" s="395" t="s">
        <v>17</v>
      </c>
      <c r="D218" s="395" t="n">
        <v>77053.146722</v>
      </c>
      <c r="E218" s="395" t="n">
        <v>4.63012012752743</v>
      </c>
      <c r="F218" s="395" t="n">
        <v>59.2830396908913</v>
      </c>
      <c r="G218" s="395" t="n">
        <v>2.78283082244356</v>
      </c>
      <c r="H218" s="395" t="n">
        <v>52921.8800711</v>
      </c>
      <c r="I218" s="395" t="n">
        <v>4.57534097744738</v>
      </c>
      <c r="J218" s="395" t="n">
        <v>40.7169603091088</v>
      </c>
      <c r="K218" s="395" t="n">
        <v>4.0517432747319</v>
      </c>
    </row>
    <row r="219">
      <c r="A219" s="395" t="s">
        <v>98</v>
      </c>
      <c r="B219" s="395" t="s">
        <v>119</v>
      </c>
      <c r="C219" s="395" t="s">
        <v>16</v>
      </c>
      <c r="D219" s="395" t="n">
        <v>958.0980176</v>
      </c>
      <c r="E219" s="395" t="n">
        <v>45.0972934549171</v>
      </c>
      <c r="F219" s="395" t="n">
        <v>43.7199619539771</v>
      </c>
      <c r="G219" s="395" t="n">
        <v>27.23455983419</v>
      </c>
      <c r="H219" s="395" t="n">
        <v>1233.3449178</v>
      </c>
      <c r="I219" s="395" t="n">
        <v>35.3563775383205</v>
      </c>
      <c r="J219" s="395" t="n">
        <v>56.2800380460229</v>
      </c>
      <c r="K219" s="395" t="n">
        <v>21.1565940806652</v>
      </c>
    </row>
    <row r="220">
      <c r="A220" s="395" t="s">
        <v>98</v>
      </c>
      <c r="B220" s="395" t="s">
        <v>119</v>
      </c>
      <c r="C220" s="395" t="s">
        <v>17</v>
      </c>
      <c r="D220" s="395" t="n">
        <v>24917.6149309</v>
      </c>
      <c r="E220" s="395" t="n">
        <v>5.09748864863672</v>
      </c>
      <c r="F220" s="395" t="n">
        <v>62.0944702467445</v>
      </c>
      <c r="G220" s="395" t="n">
        <v>3.30047457169716</v>
      </c>
      <c r="H220" s="395" t="n">
        <v>15210.9421401</v>
      </c>
      <c r="I220" s="395" t="n">
        <v>6.0535886026263</v>
      </c>
      <c r="J220" s="395" t="n">
        <v>37.9055297532555</v>
      </c>
      <c r="K220" s="395" t="n">
        <v>5.4066312072788</v>
      </c>
    </row>
    <row r="221">
      <c r="A221" s="395" t="s">
        <v>106</v>
      </c>
      <c r="B221" s="395" t="s">
        <v>120</v>
      </c>
      <c r="C221" s="395" t="s">
        <v>16</v>
      </c>
      <c r="D221" s="395" t="n">
        <v>6875.1985047</v>
      </c>
      <c r="E221" s="395" t="n">
        <v>16.107197472621</v>
      </c>
      <c r="F221" s="395" t="n">
        <v>56.4433171776705</v>
      </c>
      <c r="G221" s="395" t="n">
        <v>8.74229632549201</v>
      </c>
      <c r="H221" s="395" t="n">
        <v>5305.5145513</v>
      </c>
      <c r="I221" s="395" t="n">
        <v>16.1022513907607</v>
      </c>
      <c r="J221" s="395" t="n">
        <v>43.5566828223295</v>
      </c>
      <c r="K221" s="395" t="n">
        <v>11.3287829188857</v>
      </c>
    </row>
    <row r="222">
      <c r="A222" s="395" t="s">
        <v>106</v>
      </c>
      <c r="B222" s="395" t="s">
        <v>120</v>
      </c>
      <c r="C222" s="395" t="s">
        <v>17</v>
      </c>
      <c r="D222" s="395" t="n">
        <v>49150.9075509</v>
      </c>
      <c r="E222" s="395" t="n">
        <v>5.2085005724152</v>
      </c>
      <c r="F222" s="395" t="n">
        <v>59.9999211197372</v>
      </c>
      <c r="G222" s="395" t="n">
        <v>3.72747524948288</v>
      </c>
      <c r="H222" s="395" t="n">
        <v>32767.3793962</v>
      </c>
      <c r="I222" s="395" t="n">
        <v>5.50819951767878</v>
      </c>
      <c r="J222" s="395" t="n">
        <v>40.0000788802628</v>
      </c>
      <c r="K222" s="395" t="n">
        <v>5.59119449774636</v>
      </c>
    </row>
    <row r="223">
      <c r="A223" s="395" t="s">
        <v>108</v>
      </c>
      <c r="B223" s="395" t="s">
        <v>121</v>
      </c>
      <c r="C223" s="395" t="s">
        <v>16</v>
      </c>
      <c r="D223" s="395" t="n">
        <v>3190.1379963</v>
      </c>
      <c r="E223" s="395" t="n">
        <v>26.0360916986856</v>
      </c>
      <c r="F223" s="395" t="n">
        <v>46.0097486434042</v>
      </c>
      <c r="G223" s="395" t="n">
        <v>14.5399899264055</v>
      </c>
      <c r="H223" s="395" t="n">
        <v>3743.4751843</v>
      </c>
      <c r="I223" s="395" t="n">
        <v>23.3377716331117</v>
      </c>
      <c r="J223" s="395" t="n">
        <v>53.9902513565958</v>
      </c>
      <c r="K223" s="395" t="n">
        <v>12.3907791681325</v>
      </c>
    </row>
    <row r="224">
      <c r="A224" s="395" t="s">
        <v>108</v>
      </c>
      <c r="B224" s="395" t="s">
        <v>121</v>
      </c>
      <c r="C224" s="395" t="s">
        <v>17</v>
      </c>
      <c r="D224" s="395" t="n">
        <v>54772.3085464</v>
      </c>
      <c r="E224" s="395" t="n">
        <v>4.59924125881469</v>
      </c>
      <c r="F224" s="395" t="n">
        <v>56.0448707659801</v>
      </c>
      <c r="G224" s="395" t="n">
        <v>3.31171282998064</v>
      </c>
      <c r="H224" s="395" t="n">
        <v>42957.0782785</v>
      </c>
      <c r="I224" s="395" t="n">
        <v>4.81095630963746</v>
      </c>
      <c r="J224" s="395" t="n">
        <v>43.9551292340199</v>
      </c>
      <c r="K224" s="395" t="n">
        <v>4.22259064652348</v>
      </c>
    </row>
    <row r="225">
      <c r="A225" s="395" t="s">
        <v>110</v>
      </c>
      <c r="B225" s="395" t="s">
        <v>122</v>
      </c>
      <c r="C225" s="395" t="s">
        <v>16</v>
      </c>
      <c r="D225" s="395" t="n">
        <v>357.5896525</v>
      </c>
      <c r="E225" s="395" t="n">
        <v>36.8103855342324</v>
      </c>
      <c r="F225" s="395" t="n">
        <v>37.626216176564</v>
      </c>
      <c r="G225" s="395" t="n">
        <v>31.525691154771</v>
      </c>
      <c r="H225" s="395" t="n">
        <v>592.78402</v>
      </c>
      <c r="I225" s="395" t="n">
        <v>32.0733294083098</v>
      </c>
      <c r="J225" s="395" t="n">
        <v>62.373783823436</v>
      </c>
      <c r="K225" s="395" t="n">
        <v>19.0174845550946</v>
      </c>
    </row>
    <row r="226">
      <c r="A226" s="395" t="s">
        <v>110</v>
      </c>
      <c r="B226" s="395" t="s">
        <v>122</v>
      </c>
      <c r="C226" s="395" t="s">
        <v>17</v>
      </c>
      <c r="D226" s="395" t="n">
        <v>25889.661104</v>
      </c>
      <c r="E226" s="395" t="n">
        <v>4.45132667632017</v>
      </c>
      <c r="F226" s="395" t="n">
        <v>62.1695644399527</v>
      </c>
      <c r="G226" s="395" t="n">
        <v>3.15702087595125</v>
      </c>
      <c r="H226" s="395" t="n">
        <v>15753.9652222</v>
      </c>
      <c r="I226" s="395" t="n">
        <v>4.94374016955299</v>
      </c>
      <c r="J226" s="395" t="n">
        <v>37.8304355600473</v>
      </c>
      <c r="K226" s="395" t="n">
        <v>5.1881668788664</v>
      </c>
    </row>
    <row r="227">
      <c r="A227" s="395" t="s">
        <v>123</v>
      </c>
      <c r="B227" s="395" t="s">
        <v>124</v>
      </c>
      <c r="C227" s="395" t="s">
        <v>16</v>
      </c>
      <c r="D227" s="395" t="n">
        <v>2241.0466528</v>
      </c>
      <c r="E227" s="395" t="n">
        <v>17.8517916468472</v>
      </c>
      <c r="F227" s="395" t="n">
        <v>62.6052392798186</v>
      </c>
      <c r="G227" s="395" t="n">
        <v>10.6593080988965</v>
      </c>
      <c r="H227" s="395" t="n">
        <v>1338.6004799</v>
      </c>
      <c r="I227" s="395" t="n">
        <v>27.5888976931065</v>
      </c>
      <c r="J227" s="395" t="n">
        <v>37.3947607201814</v>
      </c>
      <c r="K227" s="395" t="n">
        <v>17.8455088690694</v>
      </c>
    </row>
    <row r="228">
      <c r="A228" s="395" t="s">
        <v>123</v>
      </c>
      <c r="B228" s="395" t="s">
        <v>124</v>
      </c>
      <c r="C228" s="395" t="s">
        <v>17</v>
      </c>
      <c r="D228" s="395" t="n">
        <v>15489.5805797</v>
      </c>
      <c r="E228" s="395" t="n">
        <v>6.12418216992017</v>
      </c>
      <c r="F228" s="395" t="n">
        <v>57.6950014438105</v>
      </c>
      <c r="G228" s="395" t="n">
        <v>4.63231026764412</v>
      </c>
      <c r="H228" s="395" t="n">
        <v>11357.7722101</v>
      </c>
      <c r="I228" s="395" t="n">
        <v>7.14260278265442</v>
      </c>
      <c r="J228" s="395" t="n">
        <v>42.3049985561895</v>
      </c>
      <c r="K228" s="395" t="n">
        <v>6.31748390736686</v>
      </c>
    </row>
    <row r="229">
      <c r="A229" s="395" t="s">
        <v>125</v>
      </c>
      <c r="B229" s="395" t="s">
        <v>126</v>
      </c>
      <c r="C229" s="395" t="s">
        <v>16</v>
      </c>
      <c r="D229" s="395" t="n">
        <v>1009.9807607</v>
      </c>
      <c r="E229" s="395" t="n">
        <v>55.9773168304248</v>
      </c>
      <c r="F229" s="395" t="n">
        <v>49.2617403245755</v>
      </c>
      <c r="G229" s="395" t="n">
        <v>32.7310757072803</v>
      </c>
      <c r="H229" s="395" t="n">
        <v>1040.2528568</v>
      </c>
      <c r="I229" s="395" t="n">
        <v>32.2686359164932</v>
      </c>
      <c r="J229" s="395" t="n">
        <v>50.7382596754245</v>
      </c>
      <c r="K229" s="395" t="n">
        <v>31.7785781844038</v>
      </c>
    </row>
    <row r="230">
      <c r="A230" s="395" t="s">
        <v>125</v>
      </c>
      <c r="B230" s="395" t="s">
        <v>126</v>
      </c>
      <c r="C230" s="395" t="s">
        <v>17</v>
      </c>
      <c r="D230" s="395" t="n">
        <v>39345.7786082</v>
      </c>
      <c r="E230" s="395" t="n">
        <v>4.77777799343168</v>
      </c>
      <c r="F230" s="395" t="n">
        <v>67.4228218118948</v>
      </c>
      <c r="G230" s="395" t="n">
        <v>3.45229311063658</v>
      </c>
      <c r="H230" s="395" t="n">
        <v>19010.9877668</v>
      </c>
      <c r="I230" s="395" t="n">
        <v>6.88608896259559</v>
      </c>
      <c r="J230" s="395" t="n">
        <v>32.5771781881052</v>
      </c>
      <c r="K230" s="395" t="n">
        <v>7.14498173834682</v>
      </c>
    </row>
    <row r="231">
      <c r="A231" s="395" t="s">
        <v>127</v>
      </c>
      <c r="B231" s="395" t="s">
        <v>128</v>
      </c>
      <c r="C231" s="395" t="s">
        <v>16</v>
      </c>
      <c r="D231" s="395" t="n">
        <v>4008.4443425</v>
      </c>
      <c r="E231" s="395" t="n">
        <v>20.6411996236518</v>
      </c>
      <c r="F231" s="395" t="n">
        <v>45.732042474605</v>
      </c>
      <c r="G231" s="395" t="n">
        <v>16.2085292648107</v>
      </c>
      <c r="H231" s="395" t="n">
        <v>4756.6230492</v>
      </c>
      <c r="I231" s="395" t="n">
        <v>32.7877633901611</v>
      </c>
      <c r="J231" s="395" t="n">
        <v>54.267957525395</v>
      </c>
      <c r="K231" s="395" t="n">
        <v>13.6590574362842</v>
      </c>
    </row>
    <row r="232">
      <c r="A232" s="395" t="s">
        <v>127</v>
      </c>
      <c r="B232" s="395" t="s">
        <v>128</v>
      </c>
      <c r="C232" s="395" t="s">
        <v>17</v>
      </c>
      <c r="D232" s="395" t="n">
        <v>45393.2326069</v>
      </c>
      <c r="E232" s="395" t="n">
        <v>5.03715133866551</v>
      </c>
      <c r="F232" s="395" t="n">
        <v>61.0732095985421</v>
      </c>
      <c r="G232" s="395" t="n">
        <v>3.23357994624238</v>
      </c>
      <c r="H232" s="395" t="n">
        <v>28932.6999997</v>
      </c>
      <c r="I232" s="395" t="n">
        <v>4.94936676878708</v>
      </c>
      <c r="J232" s="395" t="n">
        <v>38.9267904014578</v>
      </c>
      <c r="K232" s="395" t="n">
        <v>5.07324399915354</v>
      </c>
    </row>
    <row r="233">
      <c r="A233" s="395" t="s">
        <v>129</v>
      </c>
      <c r="B233" s="395" t="s">
        <v>130</v>
      </c>
      <c r="C233" s="395" t="s">
        <v>16</v>
      </c>
      <c r="D233" s="395" t="n">
        <v>1356.9011286</v>
      </c>
      <c r="E233" s="395" t="n">
        <v>31.6681253038484</v>
      </c>
      <c r="F233" s="395" t="n">
        <v>57.6338891020803</v>
      </c>
      <c r="G233" s="395" t="n">
        <v>15.4096694213181</v>
      </c>
      <c r="H233" s="395" t="n">
        <v>997.4448122</v>
      </c>
      <c r="I233" s="395" t="n">
        <v>22.3056575803109</v>
      </c>
      <c r="J233" s="395" t="n">
        <v>42.3661108979198</v>
      </c>
      <c r="K233" s="395" t="n">
        <v>20.9629621342367</v>
      </c>
    </row>
    <row r="234">
      <c r="A234" s="395" t="s">
        <v>129</v>
      </c>
      <c r="B234" s="395" t="s">
        <v>130</v>
      </c>
      <c r="C234" s="395" t="s">
        <v>17</v>
      </c>
      <c r="D234" s="395" t="n">
        <v>26876.7485833</v>
      </c>
      <c r="E234" s="395" t="n">
        <v>4.79435524663914</v>
      </c>
      <c r="F234" s="395" t="n">
        <v>62.7058128523613</v>
      </c>
      <c r="G234" s="395" t="n">
        <v>3.59979988582976</v>
      </c>
      <c r="H234" s="395" t="n">
        <v>15984.9054815</v>
      </c>
      <c r="I234" s="395" t="n">
        <v>6.18516790620816</v>
      </c>
      <c r="J234" s="395" t="n">
        <v>37.2941871476387</v>
      </c>
      <c r="K234" s="395" t="n">
        <v>6.0526423877584</v>
      </c>
    </row>
    <row r="235">
      <c r="A235" s="395" t="s">
        <v>131</v>
      </c>
      <c r="B235" s="395" t="s">
        <v>132</v>
      </c>
      <c r="C235" s="395" t="s">
        <v>16</v>
      </c>
      <c r="D235" s="395" t="n">
        <v>9438.4202645</v>
      </c>
      <c r="E235" s="395" t="n">
        <v>13.5682524538599</v>
      </c>
      <c r="F235" s="395" t="n">
        <v>49.7158191191231</v>
      </c>
      <c r="G235" s="395" t="n">
        <v>9.66157103367125</v>
      </c>
      <c r="H235" s="395" t="n">
        <v>9546.3222817</v>
      </c>
      <c r="I235" s="395" t="n">
        <v>13.3661471903346</v>
      </c>
      <c r="J235" s="395" t="n">
        <v>50.2841808808769</v>
      </c>
      <c r="K235" s="395" t="n">
        <v>9.55236636059493</v>
      </c>
    </row>
    <row r="236">
      <c r="A236" s="395" t="s">
        <v>131</v>
      </c>
      <c r="B236" s="395" t="s">
        <v>132</v>
      </c>
      <c r="C236" s="395" t="s">
        <v>17</v>
      </c>
      <c r="D236" s="395" t="n">
        <v>48727.8297409</v>
      </c>
      <c r="E236" s="395" t="n">
        <v>5.27291167421664</v>
      </c>
      <c r="F236" s="395" t="n">
        <v>59.4638802218688</v>
      </c>
      <c r="G236" s="395" t="n">
        <v>3.26732732501542</v>
      </c>
      <c r="H236" s="395" t="n">
        <v>33217.4277147</v>
      </c>
      <c r="I236" s="395" t="n">
        <v>5.37389726914148</v>
      </c>
      <c r="J236" s="395" t="n">
        <v>40.5361197781312</v>
      </c>
      <c r="K236" s="395" t="n">
        <v>4.79295901442378</v>
      </c>
    </row>
    <row r="237">
      <c r="A237" s="395" t="s">
        <v>133</v>
      </c>
      <c r="B237" s="395" t="s">
        <v>134</v>
      </c>
      <c r="C237" s="395" t="s">
        <v>16</v>
      </c>
      <c r="D237" s="395" t="n">
        <v>21239.0962074</v>
      </c>
      <c r="E237" s="395" t="n">
        <v>13.7499649610102</v>
      </c>
      <c r="F237" s="395" t="n">
        <v>60.450462449134</v>
      </c>
      <c r="G237" s="395" t="n">
        <v>6.49288402209637</v>
      </c>
      <c r="H237" s="395" t="n">
        <v>13895.6163273</v>
      </c>
      <c r="I237" s="395" t="n">
        <v>14.5553049604645</v>
      </c>
      <c r="J237" s="395" t="n">
        <v>39.549537550866</v>
      </c>
      <c r="K237" s="395" t="n">
        <v>9.92420812151125</v>
      </c>
    </row>
    <row r="238">
      <c r="A238" s="395" t="s">
        <v>133</v>
      </c>
      <c r="B238" s="395" t="s">
        <v>134</v>
      </c>
      <c r="C238" s="395" t="s">
        <v>17</v>
      </c>
      <c r="D238" s="395" t="n">
        <v>97082.7036742</v>
      </c>
      <c r="E238" s="395" t="n">
        <v>5.18057963347412</v>
      </c>
      <c r="F238" s="395" t="n">
        <v>66.384382736079</v>
      </c>
      <c r="G238" s="395" t="n">
        <v>3.20398418945243</v>
      </c>
      <c r="H238" s="395" t="n">
        <v>49160.5837872</v>
      </c>
      <c r="I238" s="395" t="n">
        <v>6.73896492386711</v>
      </c>
      <c r="J238" s="395" t="n">
        <v>33.615617263921</v>
      </c>
      <c r="K238" s="395" t="n">
        <v>6.3272529266103</v>
      </c>
    </row>
    <row r="239">
      <c r="A239" s="395" t="s">
        <v>135</v>
      </c>
      <c r="B239" s="395" t="s">
        <v>136</v>
      </c>
      <c r="C239" s="395" t="s">
        <v>16</v>
      </c>
      <c r="D239" s="395" t="n">
        <v>45794.1444451</v>
      </c>
      <c r="E239" s="395" t="n">
        <v>12.0900600319128</v>
      </c>
      <c r="F239" s="395" t="n">
        <v>57.4045645982787</v>
      </c>
      <c r="G239" s="395" t="n">
        <v>7.15620778240208</v>
      </c>
      <c r="H239" s="395" t="n">
        <v>33980.2511375</v>
      </c>
      <c r="I239" s="395" t="n">
        <v>14.5261067899129</v>
      </c>
      <c r="J239" s="395" t="n">
        <v>42.5954354017213</v>
      </c>
      <c r="K239" s="395" t="n">
        <v>9.64420220263799</v>
      </c>
    </row>
    <row r="240">
      <c r="A240" s="395" t="s">
        <v>135</v>
      </c>
      <c r="B240" s="395" t="s">
        <v>136</v>
      </c>
      <c r="C240" s="395" t="s">
        <v>17</v>
      </c>
      <c r="D240" s="395" t="n">
        <v>124396.9498146</v>
      </c>
      <c r="E240" s="395" t="n">
        <v>5.21295265059175</v>
      </c>
      <c r="F240" s="395" t="n">
        <v>59.4604392869032</v>
      </c>
      <c r="G240" s="395" t="n">
        <v>3.89756607788451</v>
      </c>
      <c r="H240" s="395" t="n">
        <v>84812.6545988</v>
      </c>
      <c r="I240" s="395" t="n">
        <v>7.11186248647492</v>
      </c>
      <c r="J240" s="395" t="n">
        <v>40.5395607130968</v>
      </c>
      <c r="K240" s="395" t="n">
        <v>5.71666261459698</v>
      </c>
    </row>
    <row r="241">
      <c r="A241" s="395" t="s">
        <v>137</v>
      </c>
      <c r="B241" s="395" t="s">
        <v>138</v>
      </c>
      <c r="C241" s="395" t="s">
        <v>16</v>
      </c>
      <c r="D241" s="395" t="n">
        <v>13916.0141999</v>
      </c>
      <c r="E241" s="395" t="n">
        <v>13.3840723517273</v>
      </c>
      <c r="F241" s="395" t="n">
        <v>49.7491270511977</v>
      </c>
      <c r="G241" s="395" t="n">
        <v>8.52653068281525</v>
      </c>
      <c r="H241" s="395" t="n">
        <v>14056.3644623</v>
      </c>
      <c r="I241" s="395" t="n">
        <v>12.7528806690503</v>
      </c>
      <c r="J241" s="395" t="n">
        <v>50.2508729488023</v>
      </c>
      <c r="K241" s="395" t="n">
        <v>8.44139481273274</v>
      </c>
    </row>
    <row r="242">
      <c r="A242" s="395" t="s">
        <v>137</v>
      </c>
      <c r="B242" s="395" t="s">
        <v>138</v>
      </c>
      <c r="C242" s="395" t="s">
        <v>17</v>
      </c>
      <c r="D242" s="395" t="n">
        <v>52526.7403034</v>
      </c>
      <c r="E242" s="395" t="n">
        <v>5.65749990570817</v>
      </c>
      <c r="F242" s="395" t="n">
        <v>63.601996853799</v>
      </c>
      <c r="G242" s="395" t="n">
        <v>3.74008909932927</v>
      </c>
      <c r="H242" s="395" t="n">
        <v>30059.881032</v>
      </c>
      <c r="I242" s="395" t="n">
        <v>7.81127763515181</v>
      </c>
      <c r="J242" s="395" t="n">
        <v>36.398003146201</v>
      </c>
      <c r="K242" s="395" t="n">
        <v>6.53544465538342</v>
      </c>
    </row>
    <row r="243">
      <c r="A243" s="395" t="s">
        <v>139</v>
      </c>
      <c r="B243" s="395" t="s">
        <v>140</v>
      </c>
      <c r="C243" s="395" t="s">
        <v>16</v>
      </c>
      <c r="D243" s="395" t="n">
        <v>12023.6505206</v>
      </c>
      <c r="E243" s="395" t="n">
        <v>19.4504372599114</v>
      </c>
      <c r="F243" s="395" t="n">
        <v>51.7674000835653</v>
      </c>
      <c r="G243" s="395" t="n">
        <v>9.59694691215355</v>
      </c>
      <c r="H243" s="395" t="n">
        <v>11202.6473062</v>
      </c>
      <c r="I243" s="395" t="n">
        <v>17.6242450624125</v>
      </c>
      <c r="J243" s="395" t="n">
        <v>48.2325999164347</v>
      </c>
      <c r="K243" s="395" t="n">
        <v>10.3002739069205</v>
      </c>
    </row>
    <row r="244">
      <c r="A244" s="395" t="s">
        <v>139</v>
      </c>
      <c r="B244" s="395" t="s">
        <v>140</v>
      </c>
      <c r="C244" s="395" t="s">
        <v>17</v>
      </c>
      <c r="D244" s="395" t="n">
        <v>58770.0135804</v>
      </c>
      <c r="E244" s="395" t="n">
        <v>6.3807514329474</v>
      </c>
      <c r="F244" s="395" t="n">
        <v>56.0506051550819</v>
      </c>
      <c r="G244" s="395" t="n">
        <v>4.2038389823515</v>
      </c>
      <c r="H244" s="395" t="n">
        <v>46081.6885873</v>
      </c>
      <c r="I244" s="395" t="n">
        <v>6.739672661356</v>
      </c>
      <c r="J244" s="395" t="n">
        <v>43.9493948449181</v>
      </c>
      <c r="K244" s="395" t="n">
        <v>5.36134160132973</v>
      </c>
    </row>
    <row r="245">
      <c r="A245" s="395" t="s">
        <v>141</v>
      </c>
      <c r="B245" s="395" t="s">
        <v>142</v>
      </c>
      <c r="C245" s="395" t="s">
        <v>16</v>
      </c>
      <c r="D245" s="395" t="n">
        <v>31818.5443728</v>
      </c>
      <c r="E245" s="395" t="n">
        <v>8.16475036303146</v>
      </c>
      <c r="F245" s="395" t="n">
        <v>54.5665373649776</v>
      </c>
      <c r="G245" s="395" t="n">
        <v>5.04691773772528</v>
      </c>
      <c r="H245" s="395" t="n">
        <v>26492.9151944</v>
      </c>
      <c r="I245" s="395" t="n">
        <v>8.53374059203862</v>
      </c>
      <c r="J245" s="395" t="n">
        <v>45.4334626350224</v>
      </c>
      <c r="K245" s="395" t="n">
        <v>6.0614535926053</v>
      </c>
    </row>
    <row r="246">
      <c r="A246" s="395" t="s">
        <v>141</v>
      </c>
      <c r="B246" s="395" t="s">
        <v>142</v>
      </c>
      <c r="C246" s="395" t="s">
        <v>17</v>
      </c>
      <c r="D246" s="395" t="n">
        <v>25612.0394392</v>
      </c>
      <c r="E246" s="395" t="n">
        <v>8.37838798516368</v>
      </c>
      <c r="F246" s="395" t="n">
        <v>56.618033113478</v>
      </c>
      <c r="G246" s="395" t="n">
        <v>5.84361116973018</v>
      </c>
      <c r="H246" s="395" t="n">
        <v>19624.5009893</v>
      </c>
      <c r="I246" s="395" t="n">
        <v>9.93110697895153</v>
      </c>
      <c r="J246" s="395" t="n">
        <v>43.381966886522</v>
      </c>
      <c r="K246" s="395" t="n">
        <v>7.62652766702617</v>
      </c>
    </row>
    <row r="247">
      <c r="A247" s="395" t="s">
        <v>143</v>
      </c>
      <c r="B247" s="395" t="s">
        <v>144</v>
      </c>
      <c r="C247" s="395" t="s">
        <v>16</v>
      </c>
      <c r="D247" s="395" t="n">
        <v>6150.3562711</v>
      </c>
      <c r="E247" s="395" t="n">
        <v>12.7619134389396</v>
      </c>
      <c r="F247" s="395" t="n">
        <v>52.0786179225409</v>
      </c>
      <c r="G247" s="395" t="n">
        <v>10.1132565604691</v>
      </c>
      <c r="H247" s="395" t="n">
        <v>5659.3969759</v>
      </c>
      <c r="I247" s="395" t="n">
        <v>18.3615202362162</v>
      </c>
      <c r="J247" s="395" t="n">
        <v>47.9213820774591</v>
      </c>
      <c r="K247" s="395" t="n">
        <v>10.9905933746647</v>
      </c>
    </row>
    <row r="248">
      <c r="A248" s="395" t="s">
        <v>143</v>
      </c>
      <c r="B248" s="395" t="s">
        <v>144</v>
      </c>
      <c r="C248" s="395" t="s">
        <v>17</v>
      </c>
      <c r="D248" s="395" t="n">
        <v>19649.2509562</v>
      </c>
      <c r="E248" s="395" t="n">
        <v>6.87197051452772</v>
      </c>
      <c r="F248" s="395" t="n">
        <v>60.9879584870663</v>
      </c>
      <c r="G248" s="395" t="n">
        <v>4.38906462779191</v>
      </c>
      <c r="H248" s="395" t="n">
        <v>12568.9957988</v>
      </c>
      <c r="I248" s="395" t="n">
        <v>7.46987953739215</v>
      </c>
      <c r="J248" s="395" t="n">
        <v>39.0120415129337</v>
      </c>
      <c r="K248" s="395" t="n">
        <v>6.8614735588262</v>
      </c>
    </row>
    <row r="249">
      <c r="A249" s="395" t="s">
        <v>145</v>
      </c>
      <c r="B249" s="395" t="s">
        <v>146</v>
      </c>
      <c r="C249" s="395" t="s">
        <v>16</v>
      </c>
      <c r="D249" s="395" t="n">
        <v>18870.7869287</v>
      </c>
      <c r="E249" s="395" t="n">
        <v>9.33348590792755</v>
      </c>
      <c r="F249" s="395" t="n">
        <v>59.4950781202001</v>
      </c>
      <c r="G249" s="395" t="n">
        <v>5.40852686830347</v>
      </c>
      <c r="H249" s="395" t="n">
        <v>12847.4451082</v>
      </c>
      <c r="I249" s="395" t="n">
        <v>11.1640467011233</v>
      </c>
      <c r="J249" s="395" t="n">
        <v>40.5049218797999</v>
      </c>
      <c r="K249" s="395" t="n">
        <v>7.94423772744988</v>
      </c>
    </row>
    <row r="250">
      <c r="A250" s="395" t="s">
        <v>145</v>
      </c>
      <c r="B250" s="395" t="s">
        <v>146</v>
      </c>
      <c r="C250" s="395" t="s">
        <v>17</v>
      </c>
      <c r="D250" s="395" t="n">
        <v>29930.0907413</v>
      </c>
      <c r="E250" s="395" t="n">
        <v>5.48145915383814</v>
      </c>
      <c r="F250" s="395" t="n">
        <v>61.3978690547875</v>
      </c>
      <c r="G250" s="395" t="n">
        <v>4.19224485902896</v>
      </c>
      <c r="H250" s="395" t="n">
        <v>18817.6772221</v>
      </c>
      <c r="I250" s="395" t="n">
        <v>7.6931710638478</v>
      </c>
      <c r="J250" s="395" t="n">
        <v>38.6021309452125</v>
      </c>
      <c r="K250" s="395" t="n">
        <v>6.66789357472477</v>
      </c>
    </row>
    <row r="251">
      <c r="A251" s="395" t="s">
        <v>147</v>
      </c>
      <c r="B251" s="395" t="s">
        <v>148</v>
      </c>
      <c r="C251" s="395" t="s">
        <v>16</v>
      </c>
      <c r="D251" s="395" t="n">
        <v>2815.0968357</v>
      </c>
      <c r="E251" s="395" t="n">
        <v>15.694932559396</v>
      </c>
      <c r="F251" s="395" t="n">
        <v>44.0781080040227</v>
      </c>
      <c r="G251" s="395" t="n">
        <v>10.6594675525633</v>
      </c>
      <c r="H251" s="395" t="n">
        <v>3571.5131237</v>
      </c>
      <c r="I251" s="395" t="n">
        <v>18.4303356907709</v>
      </c>
      <c r="J251" s="395" t="n">
        <v>55.9218919959773</v>
      </c>
      <c r="K251" s="395" t="n">
        <v>8.40188243418264</v>
      </c>
    </row>
    <row r="252">
      <c r="A252" s="395" t="s">
        <v>147</v>
      </c>
      <c r="B252" s="395" t="s">
        <v>148</v>
      </c>
      <c r="C252" s="395" t="s">
        <v>17</v>
      </c>
      <c r="D252" s="395" t="n">
        <v>11485.2622423</v>
      </c>
      <c r="E252" s="395" t="n">
        <v>5.7316507598579</v>
      </c>
      <c r="F252" s="395" t="n">
        <v>57.4884273382379</v>
      </c>
      <c r="G252" s="395" t="n">
        <v>4.24595318149926</v>
      </c>
      <c r="H252" s="395" t="n">
        <v>8493.1277991</v>
      </c>
      <c r="I252" s="395" t="n">
        <v>6.6644099182453</v>
      </c>
      <c r="J252" s="395" t="n">
        <v>42.5115726617621</v>
      </c>
      <c r="K252" s="395" t="n">
        <v>5.74180524673309</v>
      </c>
    </row>
    <row r="253">
      <c r="A253" s="395" t="s">
        <v>149</v>
      </c>
      <c r="B253" s="395" t="s">
        <v>150</v>
      </c>
      <c r="C253" s="395" t="s">
        <v>16</v>
      </c>
      <c r="D253" s="395" t="n">
        <v>5744.6118253</v>
      </c>
      <c r="E253" s="395" t="n">
        <v>11.9092470883259</v>
      </c>
      <c r="F253" s="395" t="n">
        <v>42.135205041528</v>
      </c>
      <c r="G253" s="395" t="n">
        <v>8.96639406242557</v>
      </c>
      <c r="H253" s="395" t="n">
        <v>7889.1460255</v>
      </c>
      <c r="I253" s="395" t="n">
        <v>11.4963715600556</v>
      </c>
      <c r="J253" s="395" t="n">
        <v>57.864794958472</v>
      </c>
      <c r="K253" s="395" t="n">
        <v>6.52902775469226</v>
      </c>
    </row>
    <row r="254">
      <c r="A254" s="395" t="s">
        <v>149</v>
      </c>
      <c r="B254" s="395" t="s">
        <v>150</v>
      </c>
      <c r="C254" s="395" t="s">
        <v>17</v>
      </c>
      <c r="D254" s="395" t="n">
        <v>20216.1645235</v>
      </c>
      <c r="E254" s="395" t="n">
        <v>5.33224322911322</v>
      </c>
      <c r="F254" s="395" t="n">
        <v>57.6135683809474</v>
      </c>
      <c r="G254" s="395" t="n">
        <v>4.14935706336051</v>
      </c>
      <c r="H254" s="395" t="n">
        <v>14873.0776318</v>
      </c>
      <c r="I254" s="395" t="n">
        <v>7.07305686275818</v>
      </c>
      <c r="J254" s="395" t="n">
        <v>42.3864316190526</v>
      </c>
      <c r="K254" s="395" t="n">
        <v>5.63999510634511</v>
      </c>
    </row>
    <row r="255">
      <c r="A255" s="395" t="s">
        <v>151</v>
      </c>
      <c r="B255" s="395" t="s">
        <v>152</v>
      </c>
      <c r="C255" s="395" t="s">
        <v>16</v>
      </c>
      <c r="D255" s="395" t="n">
        <v>6431.8446114</v>
      </c>
      <c r="E255" s="395" t="n">
        <v>11.5866254873115</v>
      </c>
      <c r="F255" s="395" t="n">
        <v>47.1884876205022</v>
      </c>
      <c r="G255" s="395" t="n">
        <v>6.74399812168634</v>
      </c>
      <c r="H255" s="395" t="n">
        <v>7198.2692908</v>
      </c>
      <c r="I255" s="395" t="n">
        <v>10.0948521720806</v>
      </c>
      <c r="J255" s="395" t="n">
        <v>52.8115123794978</v>
      </c>
      <c r="K255" s="395" t="n">
        <v>6.02594126809047</v>
      </c>
    </row>
    <row r="256">
      <c r="A256" s="395" t="s">
        <v>151</v>
      </c>
      <c r="B256" s="395" t="s">
        <v>152</v>
      </c>
      <c r="C256" s="395" t="s">
        <v>17</v>
      </c>
      <c r="D256" s="395" t="n">
        <v>16353.8264746</v>
      </c>
      <c r="E256" s="395" t="n">
        <v>7.01635131490846</v>
      </c>
      <c r="F256" s="395" t="n">
        <v>53.6597683263045</v>
      </c>
      <c r="G256" s="395" t="n">
        <v>4.58899041835233</v>
      </c>
      <c r="H256" s="395" t="n">
        <v>14123.0596259</v>
      </c>
      <c r="I256" s="395" t="n">
        <v>6.74307636448681</v>
      </c>
      <c r="J256" s="395" t="n">
        <v>46.3402316736955</v>
      </c>
      <c r="K256" s="395" t="n">
        <v>5.31383106658474</v>
      </c>
    </row>
    <row r="257">
      <c r="A257" s="395" t="s">
        <v>153</v>
      </c>
      <c r="B257" s="395" t="s">
        <v>154</v>
      </c>
      <c r="C257" s="395" t="s">
        <v>16</v>
      </c>
      <c r="D257" s="395" t="n">
        <v>7444.2466165</v>
      </c>
      <c r="E257" s="395" t="n">
        <v>14.54641531568</v>
      </c>
      <c r="F257" s="395" t="n">
        <v>42.1020750920339</v>
      </c>
      <c r="G257" s="395" t="n">
        <v>9.15490103413557</v>
      </c>
      <c r="H257" s="395" t="n">
        <v>10237.1778744</v>
      </c>
      <c r="I257" s="395" t="n">
        <v>12.0257598878647</v>
      </c>
      <c r="J257" s="395" t="n">
        <v>57.8979249079661</v>
      </c>
      <c r="K257" s="395" t="n">
        <v>6.65723912233481</v>
      </c>
    </row>
    <row r="258">
      <c r="A258" s="395" t="s">
        <v>153</v>
      </c>
      <c r="B258" s="395" t="s">
        <v>154</v>
      </c>
      <c r="C258" s="395" t="s">
        <v>17</v>
      </c>
      <c r="D258" s="395" t="n">
        <v>21388.7597527</v>
      </c>
      <c r="E258" s="395" t="n">
        <v>5.86702109441254</v>
      </c>
      <c r="F258" s="395" t="n">
        <v>55.7353459073318</v>
      </c>
      <c r="G258" s="395" t="n">
        <v>4.46566857598428</v>
      </c>
      <c r="H258" s="395" t="n">
        <v>16986.8157542</v>
      </c>
      <c r="I258" s="395" t="n">
        <v>7.41204420210399</v>
      </c>
      <c r="J258" s="395" t="n">
        <v>44.2646540926682</v>
      </c>
      <c r="K258" s="395" t="n">
        <v>5.62289682121815</v>
      </c>
    </row>
    <row r="259">
      <c r="A259" s="395" t="s">
        <v>155</v>
      </c>
      <c r="B259" s="395" t="s">
        <v>156</v>
      </c>
      <c r="C259" s="395" t="s">
        <v>16</v>
      </c>
      <c r="D259" s="395" t="n">
        <v>13018.6830334</v>
      </c>
      <c r="E259" s="395" t="n">
        <v>11.329806200941</v>
      </c>
      <c r="F259" s="395" t="n">
        <v>44.7680477221183</v>
      </c>
      <c r="G259" s="395" t="n">
        <v>8.8003206410068</v>
      </c>
      <c r="H259" s="395" t="n">
        <v>16061.6179755</v>
      </c>
      <c r="I259" s="395" t="n">
        <v>9.79229140583611</v>
      </c>
      <c r="J259" s="395" t="n">
        <v>55.2319522778817</v>
      </c>
      <c r="K259" s="395" t="n">
        <v>7.13306624477777</v>
      </c>
    </row>
    <row r="260">
      <c r="A260" s="395" t="s">
        <v>155</v>
      </c>
      <c r="B260" s="395" t="s">
        <v>156</v>
      </c>
      <c r="C260" s="395" t="s">
        <v>17</v>
      </c>
      <c r="D260" s="395" t="n">
        <v>34528.564297</v>
      </c>
      <c r="E260" s="395" t="n">
        <v>6.55018543047747</v>
      </c>
      <c r="F260" s="395" t="n">
        <v>54.4290931842604</v>
      </c>
      <c r="G260" s="395" t="n">
        <v>4.73177998360956</v>
      </c>
      <c r="H260" s="395" t="n">
        <v>28909.1346926</v>
      </c>
      <c r="I260" s="395" t="n">
        <v>6.26234800968159</v>
      </c>
      <c r="J260" s="395" t="n">
        <v>45.5709068157396</v>
      </c>
      <c r="K260" s="395" t="n">
        <v>5.65155516208314</v>
      </c>
    </row>
    <row r="261">
      <c r="A261" s="395" t="s">
        <v>157</v>
      </c>
      <c r="B261" s="395" t="s">
        <v>158</v>
      </c>
      <c r="C261" s="395" t="s">
        <v>16</v>
      </c>
      <c r="D261" s="395" t="n">
        <v>8861.3045874</v>
      </c>
      <c r="E261" s="395" t="n">
        <v>14.1331288318864</v>
      </c>
      <c r="F261" s="395" t="n">
        <v>53.6100970663807</v>
      </c>
      <c r="G261" s="395" t="n">
        <v>9.63199334653729</v>
      </c>
      <c r="H261" s="395" t="n">
        <v>7667.8663567</v>
      </c>
      <c r="I261" s="395" t="n">
        <v>17.195005342455</v>
      </c>
      <c r="J261" s="395" t="n">
        <v>46.3899029336193</v>
      </c>
      <c r="K261" s="395" t="n">
        <v>11.1311312504682</v>
      </c>
    </row>
    <row r="262">
      <c r="A262" s="395" t="s">
        <v>157</v>
      </c>
      <c r="B262" s="395" t="s">
        <v>158</v>
      </c>
      <c r="C262" s="395" t="s">
        <v>17</v>
      </c>
      <c r="D262" s="395" t="n">
        <v>53970.2480089</v>
      </c>
      <c r="E262" s="395" t="n">
        <v>5.20534009815461</v>
      </c>
      <c r="F262" s="395" t="n">
        <v>62.8959147956664</v>
      </c>
      <c r="G262" s="395" t="n">
        <v>3.9121224953521</v>
      </c>
      <c r="H262" s="395" t="n">
        <v>31838.581045</v>
      </c>
      <c r="I262" s="395" t="n">
        <v>7.4178324303119</v>
      </c>
      <c r="J262" s="395" t="n">
        <v>37.1040852043336</v>
      </c>
      <c r="K262" s="395" t="n">
        <v>6.63152107868536</v>
      </c>
    </row>
    <row r="263">
      <c r="A263" s="395" t="s">
        <v>159</v>
      </c>
      <c r="B263" s="395" t="s">
        <v>160</v>
      </c>
      <c r="C263" s="395" t="s">
        <v>16</v>
      </c>
      <c r="D263" s="395" t="n">
        <v>4110.4504665</v>
      </c>
      <c r="E263" s="395" t="n">
        <v>15.4469326987814</v>
      </c>
      <c r="F263" s="395" t="n">
        <v>53.4893470749867</v>
      </c>
      <c r="G263" s="395" t="n">
        <v>10.452510162903</v>
      </c>
      <c r="H263" s="395" t="n">
        <v>3574.1646789</v>
      </c>
      <c r="I263" s="395" t="n">
        <v>17.601113148951</v>
      </c>
      <c r="J263" s="395" t="n">
        <v>46.5106529250133</v>
      </c>
      <c r="K263" s="395" t="n">
        <v>12.0208577765991</v>
      </c>
    </row>
    <row r="264">
      <c r="A264" s="395" t="s">
        <v>159</v>
      </c>
      <c r="B264" s="395" t="s">
        <v>160</v>
      </c>
      <c r="C264" s="395" t="s">
        <v>17</v>
      </c>
      <c r="D264" s="395" t="n">
        <v>30281.4125265</v>
      </c>
      <c r="E264" s="395" t="n">
        <v>5.43583379187087</v>
      </c>
      <c r="F264" s="395" t="n">
        <v>58.5664303186466</v>
      </c>
      <c r="G264" s="395" t="n">
        <v>3.60433702380897</v>
      </c>
      <c r="H264" s="395" t="n">
        <v>21422.9723263</v>
      </c>
      <c r="I264" s="395" t="n">
        <v>5.75820747961155</v>
      </c>
      <c r="J264" s="395" t="n">
        <v>41.4335696813534</v>
      </c>
      <c r="K264" s="395" t="n">
        <v>5.09473730536005</v>
      </c>
    </row>
    <row r="265">
      <c r="A265" s="395" t="s">
        <v>161</v>
      </c>
      <c r="B265" s="395" t="s">
        <v>162</v>
      </c>
      <c r="C265" s="395" t="s">
        <v>16</v>
      </c>
      <c r="D265" s="395" t="n">
        <v>31555.4106649</v>
      </c>
      <c r="E265" s="395" t="n">
        <v>12.1609949679103</v>
      </c>
      <c r="F265" s="395" t="n">
        <v>49.3012929274484</v>
      </c>
      <c r="G265" s="395" t="n">
        <v>7.32188758916379</v>
      </c>
      <c r="H265" s="395" t="n">
        <v>32449.8289367</v>
      </c>
      <c r="I265" s="395" t="n">
        <v>9.89888934342578</v>
      </c>
      <c r="J265" s="395" t="n">
        <v>50.6987070725516</v>
      </c>
      <c r="K265" s="395" t="n">
        <v>7.12007358094241</v>
      </c>
    </row>
    <row r="266">
      <c r="A266" s="395" t="s">
        <v>161</v>
      </c>
      <c r="B266" s="395" t="s">
        <v>162</v>
      </c>
      <c r="C266" s="395" t="s">
        <v>17</v>
      </c>
      <c r="D266" s="395" t="n">
        <v>38739.356024</v>
      </c>
      <c r="E266" s="395" t="n">
        <v>6.48927444900959</v>
      </c>
      <c r="F266" s="395" t="n">
        <v>51.3207643718461</v>
      </c>
      <c r="G266" s="395" t="n">
        <v>5.25067221983093</v>
      </c>
      <c r="H266" s="395" t="n">
        <v>36745.4043808</v>
      </c>
      <c r="I266" s="395" t="n">
        <v>8.47308775415645</v>
      </c>
      <c r="J266" s="395" t="n">
        <v>48.6792356281539</v>
      </c>
      <c r="K266" s="395" t="n">
        <v>5.53559455711529</v>
      </c>
    </row>
    <row r="267">
      <c r="A267" s="395" t="s">
        <v>163</v>
      </c>
      <c r="B267" s="395" t="s">
        <v>164</v>
      </c>
      <c r="C267" s="395" t="s">
        <v>16</v>
      </c>
      <c r="D267" s="395" t="n">
        <v>9414.5473482</v>
      </c>
      <c r="E267" s="395" t="n">
        <v>11.3375609853066</v>
      </c>
      <c r="F267" s="395" t="n">
        <v>53.8826702650616</v>
      </c>
      <c r="G267" s="395" t="n">
        <v>6.47628425282413</v>
      </c>
      <c r="H267" s="395" t="n">
        <v>8057.7629547</v>
      </c>
      <c r="I267" s="395" t="n">
        <v>10.4434021062493</v>
      </c>
      <c r="J267" s="395" t="n">
        <v>46.1173297349384</v>
      </c>
      <c r="K267" s="395" t="n">
        <v>7.56677567724314</v>
      </c>
    </row>
    <row r="268">
      <c r="A268" s="395" t="s">
        <v>163</v>
      </c>
      <c r="B268" s="395" t="s">
        <v>164</v>
      </c>
      <c r="C268" s="395" t="s">
        <v>17</v>
      </c>
      <c r="D268" s="395" t="n">
        <v>33839.1333845</v>
      </c>
      <c r="E268" s="395" t="n">
        <v>5.13911542695849</v>
      </c>
      <c r="F268" s="395" t="n">
        <v>60.2037435898042</v>
      </c>
      <c r="G268" s="395" t="n">
        <v>3.82802392039667</v>
      </c>
      <c r="H268" s="395" t="n">
        <v>22368.5563151</v>
      </c>
      <c r="I268" s="395" t="n">
        <v>7.16480744119259</v>
      </c>
      <c r="J268" s="395" t="n">
        <v>39.7962564101957</v>
      </c>
      <c r="K268" s="395" t="n">
        <v>5.7910314021435</v>
      </c>
    </row>
    <row r="269">
      <c r="A269" s="395" t="s">
        <v>165</v>
      </c>
      <c r="B269" s="395" t="s">
        <v>166</v>
      </c>
      <c r="C269" s="395" t="s">
        <v>16</v>
      </c>
      <c r="D269" s="395" t="n">
        <v>5355.2129246</v>
      </c>
      <c r="E269" s="395" t="n">
        <v>20.5145944640548</v>
      </c>
      <c r="F269" s="395" t="n">
        <v>44.3241779456091</v>
      </c>
      <c r="G269" s="395" t="n">
        <v>10.3924506280963</v>
      </c>
      <c r="H269" s="395" t="n">
        <v>6726.709793</v>
      </c>
      <c r="I269" s="395" t="n">
        <v>14.6848229096608</v>
      </c>
      <c r="J269" s="395" t="n">
        <v>55.6758220543909</v>
      </c>
      <c r="K269" s="395" t="n">
        <v>8.27355239552086</v>
      </c>
    </row>
    <row r="270">
      <c r="A270" s="395" t="s">
        <v>165</v>
      </c>
      <c r="B270" s="395" t="s">
        <v>166</v>
      </c>
      <c r="C270" s="395" t="s">
        <v>17</v>
      </c>
      <c r="D270" s="395" t="n">
        <v>37130.8999098</v>
      </c>
      <c r="E270" s="395" t="n">
        <v>5.4589871540698</v>
      </c>
      <c r="F270" s="395" t="n">
        <v>55.5659832168012</v>
      </c>
      <c r="G270" s="395" t="n">
        <v>4.24747688398653</v>
      </c>
      <c r="H270" s="395" t="n">
        <v>29692.1773764</v>
      </c>
      <c r="I270" s="395" t="n">
        <v>6.28253536556208</v>
      </c>
      <c r="J270" s="395" t="n">
        <v>44.4340167831988</v>
      </c>
      <c r="K270" s="395" t="n">
        <v>5.31158887572343</v>
      </c>
    </row>
    <row r="271">
      <c r="A271" s="395" t="s">
        <v>167</v>
      </c>
      <c r="B271" s="395" t="s">
        <v>168</v>
      </c>
      <c r="C271" s="395" t="s">
        <v>16</v>
      </c>
      <c r="D271" s="395" t="n">
        <v>18380.3524622</v>
      </c>
      <c r="E271" s="395" t="n">
        <v>9.48476466395434</v>
      </c>
      <c r="F271" s="395" t="n">
        <v>59.1127665053898</v>
      </c>
      <c r="G271" s="395" t="n">
        <v>4.33787369022549</v>
      </c>
      <c r="H271" s="395" t="n">
        <v>12713.357998</v>
      </c>
      <c r="I271" s="395" t="n">
        <v>9.31030277458517</v>
      </c>
      <c r="J271" s="395" t="n">
        <v>40.8872334946102</v>
      </c>
      <c r="K271" s="395" t="n">
        <v>6.27148605233894</v>
      </c>
    </row>
    <row r="272">
      <c r="A272" s="395" t="s">
        <v>167</v>
      </c>
      <c r="B272" s="395" t="s">
        <v>168</v>
      </c>
      <c r="C272" s="395" t="s">
        <v>17</v>
      </c>
      <c r="D272" s="395" t="n">
        <v>39298.9123439</v>
      </c>
      <c r="E272" s="395" t="n">
        <v>6.08451993627001</v>
      </c>
      <c r="F272" s="395" t="n">
        <v>67.3096128402693</v>
      </c>
      <c r="G272" s="395" t="n">
        <v>3.19531453573685</v>
      </c>
      <c r="H272" s="395" t="n">
        <v>19086.3771944</v>
      </c>
      <c r="I272" s="395" t="n">
        <v>6.95829503157975</v>
      </c>
      <c r="J272" s="395" t="n">
        <v>32.6903871597307</v>
      </c>
      <c r="K272" s="395" t="n">
        <v>6.57916295859202</v>
      </c>
    </row>
    <row r="273">
      <c r="A273" s="395" t="s">
        <v>169</v>
      </c>
      <c r="B273" s="395" t="s">
        <v>170</v>
      </c>
      <c r="C273" s="395" t="s">
        <v>16</v>
      </c>
      <c r="D273" s="395" t="n">
        <v>8718.9673581</v>
      </c>
      <c r="E273" s="395" t="n">
        <v>14.599128013385</v>
      </c>
      <c r="F273" s="395" t="n">
        <v>48.4582695558828</v>
      </c>
      <c r="G273" s="395" t="n">
        <v>10.2018761026164</v>
      </c>
      <c r="H273" s="395" t="n">
        <v>9273.766262</v>
      </c>
      <c r="I273" s="395" t="n">
        <v>14.3841768655071</v>
      </c>
      <c r="J273" s="395" t="n">
        <v>51.5417304441172</v>
      </c>
      <c r="K273" s="395" t="n">
        <v>9.59155344410302</v>
      </c>
    </row>
    <row r="274">
      <c r="A274" s="395" t="s">
        <v>169</v>
      </c>
      <c r="B274" s="395" t="s">
        <v>170</v>
      </c>
      <c r="C274" s="395" t="s">
        <v>17</v>
      </c>
      <c r="D274" s="395" t="n">
        <v>43360.1273629</v>
      </c>
      <c r="E274" s="395" t="n">
        <v>5.02838943498981</v>
      </c>
      <c r="F274" s="395" t="n">
        <v>57.3681227585172</v>
      </c>
      <c r="G274" s="395" t="n">
        <v>3.68517998478456</v>
      </c>
      <c r="H274" s="395" t="n">
        <v>32222.1390212</v>
      </c>
      <c r="I274" s="395" t="n">
        <v>5.7087884001587</v>
      </c>
      <c r="J274" s="395" t="n">
        <v>42.6318772414828</v>
      </c>
      <c r="K274" s="395" t="n">
        <v>4.95900887865754</v>
      </c>
    </row>
    <row r="275">
      <c r="A275" s="395" t="s">
        <v>171</v>
      </c>
      <c r="B275" s="395" t="s">
        <v>172</v>
      </c>
      <c r="C275" s="395" t="s">
        <v>16</v>
      </c>
      <c r="D275" s="395" t="n">
        <v>17208.3044725</v>
      </c>
      <c r="E275" s="395" t="n">
        <v>10.7134040613284</v>
      </c>
      <c r="F275" s="395" t="n">
        <v>40.7869261009272</v>
      </c>
      <c r="G275" s="395" t="n">
        <v>8.95128375843085</v>
      </c>
      <c r="H275" s="395" t="n">
        <v>24982.4319167</v>
      </c>
      <c r="I275" s="395" t="n">
        <v>9.47008780380835</v>
      </c>
      <c r="J275" s="395" t="n">
        <v>59.2130738990728</v>
      </c>
      <c r="K275" s="395" t="n">
        <v>6.16578949753301</v>
      </c>
    </row>
    <row r="276">
      <c r="A276" s="395" t="s">
        <v>171</v>
      </c>
      <c r="B276" s="395" t="s">
        <v>172</v>
      </c>
      <c r="C276" s="395" t="s">
        <v>17</v>
      </c>
      <c r="D276" s="395" t="n">
        <v>35885.6722774</v>
      </c>
      <c r="E276" s="395" t="n">
        <v>7.28547223950448</v>
      </c>
      <c r="F276" s="395" t="n">
        <v>36.5377752472377</v>
      </c>
      <c r="G276" s="395" t="n">
        <v>7.08503189802185</v>
      </c>
      <c r="H276" s="395" t="n">
        <v>62329.5913356</v>
      </c>
      <c r="I276" s="395" t="n">
        <v>6.03261387132501</v>
      </c>
      <c r="J276" s="395" t="n">
        <v>63.4622247527623</v>
      </c>
      <c r="K276" s="395" t="n">
        <v>4.07914005722223</v>
      </c>
    </row>
    <row r="277">
      <c r="A277" s="395" t="s">
        <v>173</v>
      </c>
      <c r="B277" s="395" t="s">
        <v>174</v>
      </c>
      <c r="C277" s="395" t="s">
        <v>16</v>
      </c>
      <c r="D277" s="395" t="n">
        <v>6812.2661646</v>
      </c>
      <c r="E277" s="395" t="n">
        <v>11.0475314860854</v>
      </c>
      <c r="F277" s="395" t="n">
        <v>59.4168890645578</v>
      </c>
      <c r="G277" s="395" t="n">
        <v>5.97119384858617</v>
      </c>
      <c r="H277" s="395" t="n">
        <v>4652.9355177</v>
      </c>
      <c r="I277" s="395" t="n">
        <v>11.5260853090967</v>
      </c>
      <c r="J277" s="395" t="n">
        <v>40.5831109354422</v>
      </c>
      <c r="K277" s="395" t="n">
        <v>8.74230078243133</v>
      </c>
    </row>
    <row r="278">
      <c r="A278" s="395" t="s">
        <v>173</v>
      </c>
      <c r="B278" s="395" t="s">
        <v>174</v>
      </c>
      <c r="C278" s="395" t="s">
        <v>17</v>
      </c>
      <c r="D278" s="395" t="n">
        <v>15215.8010688</v>
      </c>
      <c r="E278" s="395" t="n">
        <v>5.78488784900364</v>
      </c>
      <c r="F278" s="395" t="n">
        <v>61.3248619691542</v>
      </c>
      <c r="G278" s="395" t="n">
        <v>3.63327021729869</v>
      </c>
      <c r="H278" s="395" t="n">
        <v>9595.9972463</v>
      </c>
      <c r="I278" s="395" t="n">
        <v>6.33168428702941</v>
      </c>
      <c r="J278" s="395" t="n">
        <v>38.6751380308458</v>
      </c>
      <c r="K278" s="395" t="n">
        <v>5.76106010002541</v>
      </c>
    </row>
    <row r="279">
      <c r="A279" s="395" t="s">
        <v>175</v>
      </c>
      <c r="B279" s="395" t="s">
        <v>176</v>
      </c>
      <c r="C279" s="395" t="s">
        <v>16</v>
      </c>
      <c r="D279" s="395" t="n">
        <v>22563.024622</v>
      </c>
      <c r="E279" s="395" t="n">
        <v>8.60820131776872</v>
      </c>
      <c r="F279" s="395" t="n">
        <v>52.7889380130951</v>
      </c>
      <c r="G279" s="395" t="n">
        <v>5.64724078787997</v>
      </c>
      <c r="H279" s="395" t="n">
        <v>20178.931309</v>
      </c>
      <c r="I279" s="395" t="n">
        <v>7.92147038822785</v>
      </c>
      <c r="J279" s="395" t="n">
        <v>47.2110619869049</v>
      </c>
      <c r="K279" s="395" t="n">
        <v>6.3144490157647</v>
      </c>
    </row>
    <row r="280">
      <c r="A280" s="395" t="s">
        <v>175</v>
      </c>
      <c r="B280" s="395" t="s">
        <v>176</v>
      </c>
      <c r="C280" s="395" t="s">
        <v>17</v>
      </c>
      <c r="D280" s="395" t="n">
        <v>32936.5240789</v>
      </c>
      <c r="E280" s="395" t="n">
        <v>7.88151219173105</v>
      </c>
      <c r="F280" s="395" t="n">
        <v>61.6626669089461</v>
      </c>
      <c r="G280" s="395" t="n">
        <v>4.41819556258403</v>
      </c>
      <c r="H280" s="395" t="n">
        <v>20477.5199934</v>
      </c>
      <c r="I280" s="395" t="n">
        <v>7.07032211737494</v>
      </c>
      <c r="J280" s="395" t="n">
        <v>38.3373330910539</v>
      </c>
      <c r="K280" s="395" t="n">
        <v>7.10632950568428</v>
      </c>
    </row>
    <row r="281">
      <c r="A281" s="395" t="s">
        <v>177</v>
      </c>
      <c r="B281" s="395" t="s">
        <v>178</v>
      </c>
      <c r="C281" s="395" t="s">
        <v>16</v>
      </c>
      <c r="D281" s="395" t="n">
        <v>10533.2501284</v>
      </c>
      <c r="E281" s="395" t="n">
        <v>13.8166473776664</v>
      </c>
      <c r="F281" s="395" t="n">
        <v>54.8181651435262</v>
      </c>
      <c r="G281" s="395" t="n">
        <v>8.03962343223712</v>
      </c>
      <c r="H281" s="395" t="n">
        <v>8681.6398644</v>
      </c>
      <c r="I281" s="395" t="n">
        <v>12.3600816985692</v>
      </c>
      <c r="J281" s="395" t="n">
        <v>45.1818348564738</v>
      </c>
      <c r="K281" s="395" t="n">
        <v>9.75430516268621</v>
      </c>
    </row>
    <row r="282">
      <c r="A282" s="395" t="s">
        <v>177</v>
      </c>
      <c r="B282" s="395" t="s">
        <v>178</v>
      </c>
      <c r="C282" s="395" t="s">
        <v>17</v>
      </c>
      <c r="D282" s="395" t="n">
        <v>33912.2548649</v>
      </c>
      <c r="E282" s="395" t="n">
        <v>5.44310062014571</v>
      </c>
      <c r="F282" s="395" t="n">
        <v>57.9507358581495</v>
      </c>
      <c r="G282" s="395" t="n">
        <v>3.6805021084402</v>
      </c>
      <c r="H282" s="395" t="n">
        <v>24606.855139</v>
      </c>
      <c r="I282" s="395" t="n">
        <v>6.62184651948813</v>
      </c>
      <c r="J282" s="395" t="n">
        <v>42.0492641418505</v>
      </c>
      <c r="K282" s="395" t="n">
        <v>5.07233146321104</v>
      </c>
    </row>
    <row r="283">
      <c r="A283" s="395" t="s">
        <v>179</v>
      </c>
      <c r="B283" s="395" t="s">
        <v>180</v>
      </c>
      <c r="C283" s="395" t="s">
        <v>16</v>
      </c>
      <c r="D283" s="395" t="n">
        <v>6227.4247968</v>
      </c>
      <c r="E283" s="395" t="n">
        <v>9.11424610326698</v>
      </c>
      <c r="F283" s="395" t="n">
        <v>57.6480480613868</v>
      </c>
      <c r="G283" s="395" t="n">
        <v>5.55142877956538</v>
      </c>
      <c r="H283" s="395" t="n">
        <v>4575.0654977</v>
      </c>
      <c r="I283" s="395" t="n">
        <v>9.5812127782277</v>
      </c>
      <c r="J283" s="395" t="n">
        <v>42.3519519386132</v>
      </c>
      <c r="K283" s="395" t="n">
        <v>7.55641755444034</v>
      </c>
    </row>
    <row r="284">
      <c r="A284" s="395" t="s">
        <v>179</v>
      </c>
      <c r="B284" s="395" t="s">
        <v>180</v>
      </c>
      <c r="C284" s="395" t="s">
        <v>17</v>
      </c>
      <c r="D284" s="395" t="n">
        <v>5196.1424651</v>
      </c>
      <c r="E284" s="395" t="n">
        <v>7.93892862660443</v>
      </c>
      <c r="F284" s="395" t="n">
        <v>58.8697303243992</v>
      </c>
      <c r="G284" s="395" t="n">
        <v>5.3356854655581</v>
      </c>
      <c r="H284" s="395" t="n">
        <v>3630.3672479</v>
      </c>
      <c r="I284" s="395" t="n">
        <v>10.2858144792176</v>
      </c>
      <c r="J284" s="395" t="n">
        <v>41.1302696756008</v>
      </c>
      <c r="K284" s="395" t="n">
        <v>7.63696340750125</v>
      </c>
    </row>
    <row r="285">
      <c r="A285" s="395" t="s">
        <v>181</v>
      </c>
      <c r="B285" s="395" t="s">
        <v>182</v>
      </c>
      <c r="C285" s="395" t="s">
        <v>16</v>
      </c>
      <c r="D285" s="395" t="n">
        <v>11105.7067898</v>
      </c>
      <c r="E285" s="395" t="n">
        <v>8.61923717790687</v>
      </c>
      <c r="F285" s="395" t="n">
        <v>50.8259712606328</v>
      </c>
      <c r="G285" s="395" t="n">
        <v>5.48768110332679</v>
      </c>
      <c r="H285" s="395" t="n">
        <v>10744.7498062</v>
      </c>
      <c r="I285" s="395" t="n">
        <v>7.4941979635003</v>
      </c>
      <c r="J285" s="395" t="n">
        <v>49.1740287393672</v>
      </c>
      <c r="K285" s="395" t="n">
        <v>5.67203316863711</v>
      </c>
    </row>
    <row r="286">
      <c r="A286" s="395" t="s">
        <v>181</v>
      </c>
      <c r="B286" s="395" t="s">
        <v>182</v>
      </c>
      <c r="C286" s="395" t="s">
        <v>17</v>
      </c>
      <c r="D286" s="395" t="n">
        <v>12738.1844473</v>
      </c>
      <c r="E286" s="395" t="n">
        <v>9.91321017545521</v>
      </c>
      <c r="F286" s="395" t="n">
        <v>49.7730305560541</v>
      </c>
      <c r="G286" s="395" t="n">
        <v>6.90509214823578</v>
      </c>
      <c r="H286" s="395" t="n">
        <v>12854.3589542</v>
      </c>
      <c r="I286" s="395" t="n">
        <v>8.1082977528785</v>
      </c>
      <c r="J286" s="395" t="n">
        <v>50.2269694439459</v>
      </c>
      <c r="K286" s="395" t="n">
        <v>6.8426856386402</v>
      </c>
    </row>
    <row r="287">
      <c r="A287" s="395" t="s">
        <v>183</v>
      </c>
      <c r="B287" s="395" t="s">
        <v>184</v>
      </c>
      <c r="C287" s="395" t="s">
        <v>16</v>
      </c>
      <c r="D287" s="395" t="n">
        <v>24444.0290988</v>
      </c>
      <c r="E287" s="395" t="n">
        <v>10.7308846164815</v>
      </c>
      <c r="F287" s="395" t="n">
        <v>62.5053128405544</v>
      </c>
      <c r="G287" s="395" t="n">
        <v>5.25189143247472</v>
      </c>
      <c r="H287" s="395" t="n">
        <v>14663.0931408</v>
      </c>
      <c r="I287" s="395" t="n">
        <v>12.8249529608658</v>
      </c>
      <c r="J287" s="395" t="n">
        <v>37.4946871594456</v>
      </c>
      <c r="K287" s="395" t="n">
        <v>8.75513684366778</v>
      </c>
    </row>
    <row r="288">
      <c r="A288" s="395" t="s">
        <v>183</v>
      </c>
      <c r="B288" s="395" t="s">
        <v>184</v>
      </c>
      <c r="C288" s="395" t="s">
        <v>17</v>
      </c>
      <c r="D288" s="395" t="n">
        <v>51110.721324</v>
      </c>
      <c r="E288" s="395" t="n">
        <v>6.24705132409015</v>
      </c>
      <c r="F288" s="395" t="n">
        <v>62.5246776473778</v>
      </c>
      <c r="G288" s="395" t="n">
        <v>4.13856687650352</v>
      </c>
      <c r="H288" s="395" t="n">
        <v>30634.1564541</v>
      </c>
      <c r="I288" s="395" t="n">
        <v>8.28147540482963</v>
      </c>
      <c r="J288" s="395" t="n">
        <v>37.4753223526222</v>
      </c>
      <c r="K288" s="395" t="n">
        <v>6.90487882774388</v>
      </c>
    </row>
    <row r="289">
      <c r="A289" s="395" t="s">
        <v>185</v>
      </c>
      <c r="B289" s="395" t="s">
        <v>186</v>
      </c>
      <c r="C289" s="395" t="s">
        <v>16</v>
      </c>
      <c r="D289" s="395" t="n">
        <v>17819.6841828</v>
      </c>
      <c r="E289" s="395" t="n">
        <v>8.43681139875375</v>
      </c>
      <c r="F289" s="395" t="n">
        <v>55.2158976341219</v>
      </c>
      <c r="G289" s="395" t="n">
        <v>4.97330034132792</v>
      </c>
      <c r="H289" s="395" t="n">
        <v>14453.0578106</v>
      </c>
      <c r="I289" s="395" t="n">
        <v>9.01715065810111</v>
      </c>
      <c r="J289" s="395" t="n">
        <v>44.7841023658781</v>
      </c>
      <c r="K289" s="395" t="n">
        <v>6.13175720944521</v>
      </c>
    </row>
    <row r="290">
      <c r="A290" s="395" t="s">
        <v>185</v>
      </c>
      <c r="B290" s="395" t="s">
        <v>186</v>
      </c>
      <c r="C290" s="395" t="s">
        <v>17</v>
      </c>
      <c r="D290" s="395" t="n">
        <v>24928.1753507</v>
      </c>
      <c r="E290" s="395" t="n">
        <v>6.82560465367563</v>
      </c>
      <c r="F290" s="395" t="n">
        <v>57.8094807588404</v>
      </c>
      <c r="G290" s="395" t="n">
        <v>4.80098386590591</v>
      </c>
      <c r="H290" s="395" t="n">
        <v>18193.0826566</v>
      </c>
      <c r="I290" s="395" t="n">
        <v>8.28528267652927</v>
      </c>
      <c r="J290" s="395" t="n">
        <v>42.1905192411596</v>
      </c>
      <c r="K290" s="395" t="n">
        <v>6.57831165416968</v>
      </c>
    </row>
    <row r="291">
      <c r="A291" s="395" t="s">
        <v>187</v>
      </c>
      <c r="B291" s="395" t="s">
        <v>188</v>
      </c>
      <c r="C291" s="395" t="s">
        <v>16</v>
      </c>
      <c r="D291" s="395" t="n">
        <v>28251.8093922</v>
      </c>
      <c r="E291" s="395" t="n">
        <v>12.9187619663372</v>
      </c>
      <c r="F291" s="395" t="n">
        <v>47.7548229373225</v>
      </c>
      <c r="G291" s="395" t="n">
        <v>6.95391567607453</v>
      </c>
      <c r="H291" s="395" t="n">
        <v>30908.3081718</v>
      </c>
      <c r="I291" s="395" t="n">
        <v>9.04301852080211</v>
      </c>
      <c r="J291" s="395" t="n">
        <v>52.2451770626775</v>
      </c>
      <c r="K291" s="395" t="n">
        <v>6.35624244193137</v>
      </c>
    </row>
    <row r="292">
      <c r="A292" s="395" t="s">
        <v>187</v>
      </c>
      <c r="B292" s="395" t="s">
        <v>188</v>
      </c>
      <c r="C292" s="395" t="s">
        <v>17</v>
      </c>
      <c r="D292" s="395" t="n">
        <v>40343.0245966</v>
      </c>
      <c r="E292" s="395" t="n">
        <v>8.42677534269713</v>
      </c>
      <c r="F292" s="395" t="n">
        <v>55.9000835747881</v>
      </c>
      <c r="G292" s="395" t="n">
        <v>4.76274689504571</v>
      </c>
      <c r="H292" s="395" t="n">
        <v>31826.8578377</v>
      </c>
      <c r="I292" s="395" t="n">
        <v>7.65949461663436</v>
      </c>
      <c r="J292" s="395" t="n">
        <v>44.0999164252119</v>
      </c>
      <c r="K292" s="395" t="n">
        <v>6.03715315266243</v>
      </c>
    </row>
    <row r="293">
      <c r="A293" s="395" t="s">
        <v>189</v>
      </c>
      <c r="B293" s="395" t="s">
        <v>190</v>
      </c>
      <c r="C293" s="395" t="s">
        <v>16</v>
      </c>
      <c r="D293" s="395" t="n">
        <v>18582.0971844</v>
      </c>
      <c r="E293" s="395" t="n">
        <v>9.29386441537785</v>
      </c>
      <c r="F293" s="395" t="n">
        <v>52.367592850075</v>
      </c>
      <c r="G293" s="395" t="n">
        <v>6.04116431972829</v>
      </c>
      <c r="H293" s="395" t="n">
        <v>16901.8656504</v>
      </c>
      <c r="I293" s="395" t="n">
        <v>8.55879413033197</v>
      </c>
      <c r="J293" s="395" t="n">
        <v>47.632407149925</v>
      </c>
      <c r="K293" s="395" t="n">
        <v>6.64172256590291</v>
      </c>
    </row>
    <row r="294">
      <c r="A294" s="395" t="s">
        <v>189</v>
      </c>
      <c r="B294" s="395" t="s">
        <v>190</v>
      </c>
      <c r="C294" s="395" t="s">
        <v>17</v>
      </c>
      <c r="D294" s="395" t="n">
        <v>42746.9085073</v>
      </c>
      <c r="E294" s="395" t="n">
        <v>4.76741055460933</v>
      </c>
      <c r="F294" s="395" t="n">
        <v>67.5242211038302</v>
      </c>
      <c r="G294" s="395" t="n">
        <v>3.13197126332974</v>
      </c>
      <c r="H294" s="395" t="n">
        <v>20559.1286576</v>
      </c>
      <c r="I294" s="395" t="n">
        <v>7.70620971371265</v>
      </c>
      <c r="J294" s="395" t="n">
        <v>32.4757788961698</v>
      </c>
      <c r="K294" s="395" t="n">
        <v>6.51205074255701</v>
      </c>
    </row>
    <row r="295">
      <c r="A295" s="395" t="s">
        <v>191</v>
      </c>
      <c r="B295" s="395" t="s">
        <v>192</v>
      </c>
      <c r="C295" s="395" t="s">
        <v>16</v>
      </c>
      <c r="D295" s="395" t="n">
        <v>11715.3186229</v>
      </c>
      <c r="E295" s="395" t="n">
        <v>8.59848589118028</v>
      </c>
      <c r="F295" s="395" t="n">
        <v>49.2701049073014</v>
      </c>
      <c r="G295" s="395" t="n">
        <v>6.77801415729882</v>
      </c>
      <c r="H295" s="395" t="n">
        <v>12062.4237727</v>
      </c>
      <c r="I295" s="395" t="n">
        <v>8.0577705192593</v>
      </c>
      <c r="J295" s="395" t="n">
        <v>50.7298950926986</v>
      </c>
      <c r="K295" s="395" t="n">
        <v>6.58297179568487</v>
      </c>
    </row>
    <row r="296">
      <c r="A296" s="395" t="s">
        <v>191</v>
      </c>
      <c r="B296" s="395" t="s">
        <v>192</v>
      </c>
      <c r="C296" s="395" t="s">
        <v>17</v>
      </c>
      <c r="D296" s="395" t="n">
        <v>11211.1847667</v>
      </c>
      <c r="E296" s="395" t="n">
        <v>8.60089178505985</v>
      </c>
      <c r="F296" s="395" t="n">
        <v>64.7549122130257</v>
      </c>
      <c r="G296" s="395" t="n">
        <v>4.27336073836536</v>
      </c>
      <c r="H296" s="395" t="n">
        <v>6102.0728435</v>
      </c>
      <c r="I296" s="395" t="n">
        <v>9.10310942652335</v>
      </c>
      <c r="J296" s="395" t="n">
        <v>35.2450877869743</v>
      </c>
      <c r="K296" s="395" t="n">
        <v>7.85133806844167</v>
      </c>
    </row>
    <row r="297">
      <c r="A297" s="395" t="s">
        <v>193</v>
      </c>
      <c r="B297" s="395" t="s">
        <v>194</v>
      </c>
      <c r="C297" s="395" t="s">
        <v>16</v>
      </c>
      <c r="D297" s="395" t="n">
        <v>11403.8982747</v>
      </c>
      <c r="E297" s="395" t="n">
        <v>11.6901916424628</v>
      </c>
      <c r="F297" s="395" t="n">
        <v>47.5021559014421</v>
      </c>
      <c r="G297" s="395" t="n">
        <v>9.50082064336642</v>
      </c>
      <c r="H297" s="395" t="n">
        <v>12603.2189988</v>
      </c>
      <c r="I297" s="395" t="n">
        <v>15.2117955212229</v>
      </c>
      <c r="J297" s="395" t="n">
        <v>52.4978440985579</v>
      </c>
      <c r="K297" s="395" t="n">
        <v>8.59672375394227</v>
      </c>
    </row>
    <row r="298">
      <c r="A298" s="395" t="s">
        <v>193</v>
      </c>
      <c r="B298" s="395" t="s">
        <v>194</v>
      </c>
      <c r="C298" s="395" t="s">
        <v>17</v>
      </c>
      <c r="D298" s="395" t="n">
        <v>33650.4914444</v>
      </c>
      <c r="E298" s="395" t="n">
        <v>4.94052535367624</v>
      </c>
      <c r="F298" s="395" t="n">
        <v>56.7769420767865</v>
      </c>
      <c r="G298" s="395" t="n">
        <v>4.24883421650895</v>
      </c>
      <c r="H298" s="395" t="n">
        <v>25617.3912797</v>
      </c>
      <c r="I298" s="395" t="n">
        <v>7.70636811685686</v>
      </c>
      <c r="J298" s="395" t="n">
        <v>43.2230579232135</v>
      </c>
      <c r="K298" s="395" t="n">
        <v>5.58118341911756</v>
      </c>
    </row>
    <row r="299">
      <c r="A299" s="395" t="s">
        <v>195</v>
      </c>
      <c r="B299" s="395" t="s">
        <v>196</v>
      </c>
      <c r="C299" s="395" t="s">
        <v>16</v>
      </c>
      <c r="D299" s="395" t="n">
        <v>15581.2406588</v>
      </c>
      <c r="E299" s="395" t="n">
        <v>8.67985701393689</v>
      </c>
      <c r="F299" s="395" t="n">
        <v>46.8817837502313</v>
      </c>
      <c r="G299" s="395" t="n">
        <v>5.93684961242867</v>
      </c>
      <c r="H299" s="395" t="n">
        <v>17653.9296193</v>
      </c>
      <c r="I299" s="395" t="n">
        <v>8.36164173928622</v>
      </c>
      <c r="J299" s="395" t="n">
        <v>53.1182162497687</v>
      </c>
      <c r="K299" s="395" t="n">
        <v>5.23982391236147</v>
      </c>
    </row>
    <row r="300">
      <c r="A300" s="395" t="s">
        <v>195</v>
      </c>
      <c r="B300" s="395" t="s">
        <v>196</v>
      </c>
      <c r="C300" s="395" t="s">
        <v>17</v>
      </c>
      <c r="D300" s="395" t="n">
        <v>21628.1348795</v>
      </c>
      <c r="E300" s="395" t="n">
        <v>7.1656111186475</v>
      </c>
      <c r="F300" s="395" t="n">
        <v>56.8102535184846</v>
      </c>
      <c r="G300" s="395" t="n">
        <v>5.61243761305829</v>
      </c>
      <c r="H300" s="395" t="n">
        <v>16442.6948387</v>
      </c>
      <c r="I300" s="395" t="n">
        <v>12.1561374149604</v>
      </c>
      <c r="J300" s="395" t="n">
        <v>43.1897464815154</v>
      </c>
      <c r="K300" s="395" t="n">
        <v>7.38240044523023</v>
      </c>
    </row>
    <row r="301">
      <c r="A301" s="395" t="s">
        <v>197</v>
      </c>
      <c r="B301" s="395" t="s">
        <v>198</v>
      </c>
      <c r="C301" s="395" t="s">
        <v>16</v>
      </c>
      <c r="D301" s="395" t="n">
        <v>45719.9484524</v>
      </c>
      <c r="E301" s="395" t="n">
        <v>7.8412635994761</v>
      </c>
      <c r="F301" s="395" t="n">
        <v>53.904169594841</v>
      </c>
      <c r="G301" s="395" t="n">
        <v>5.06176624196755</v>
      </c>
      <c r="H301" s="395" t="n">
        <v>39097.1423145</v>
      </c>
      <c r="I301" s="395" t="n">
        <v>9.26864638026613</v>
      </c>
      <c r="J301" s="395" t="n">
        <v>46.095830405159</v>
      </c>
      <c r="K301" s="395" t="n">
        <v>5.91919710651145</v>
      </c>
    </row>
    <row r="302">
      <c r="A302" s="395" t="s">
        <v>197</v>
      </c>
      <c r="B302" s="395" t="s">
        <v>198</v>
      </c>
      <c r="C302" s="395" t="s">
        <v>17</v>
      </c>
      <c r="D302" s="395" t="n">
        <v>41214.0365177</v>
      </c>
      <c r="E302" s="395" t="n">
        <v>8.88349493199572</v>
      </c>
      <c r="F302" s="395" t="n">
        <v>53.515055814277</v>
      </c>
      <c r="G302" s="395" t="n">
        <v>6.57171896427213</v>
      </c>
      <c r="H302" s="395" t="n">
        <v>35799.8727282</v>
      </c>
      <c r="I302" s="395" t="n">
        <v>9.74364415776981</v>
      </c>
      <c r="J302" s="395" t="n">
        <v>46.484944185723</v>
      </c>
      <c r="K302" s="395" t="n">
        <v>7.56558738166193</v>
      </c>
    </row>
    <row r="303">
      <c r="A303" s="395" t="s">
        <v>199</v>
      </c>
      <c r="B303" s="395" t="s">
        <v>200</v>
      </c>
      <c r="C303" s="395" t="s">
        <v>16</v>
      </c>
      <c r="D303" s="395" t="n">
        <v>35989.0150187</v>
      </c>
      <c r="E303" s="395" t="n">
        <v>8.74884249034686</v>
      </c>
      <c r="F303" s="395" t="n">
        <v>49.5121289362427</v>
      </c>
      <c r="G303" s="395" t="n">
        <v>5.76284074995718</v>
      </c>
      <c r="H303" s="395" t="n">
        <v>36698.2553369</v>
      </c>
      <c r="I303" s="395" t="n">
        <v>9.21693431626479</v>
      </c>
      <c r="J303" s="395" t="n">
        <v>50.4878710637573</v>
      </c>
      <c r="K303" s="395" t="n">
        <v>5.65146654511519</v>
      </c>
    </row>
    <row r="304">
      <c r="A304" s="395" t="s">
        <v>199</v>
      </c>
      <c r="B304" s="395" t="s">
        <v>200</v>
      </c>
      <c r="C304" s="395" t="s">
        <v>17</v>
      </c>
      <c r="D304" s="395" t="n">
        <v>46904.6733388</v>
      </c>
      <c r="E304" s="395" t="n">
        <v>7.00437637991231</v>
      </c>
      <c r="F304" s="395" t="n">
        <v>51.0762050952917</v>
      </c>
      <c r="G304" s="395" t="n">
        <v>5.1095879558518</v>
      </c>
      <c r="H304" s="395" t="n">
        <v>44928.0563076</v>
      </c>
      <c r="I304" s="395" t="n">
        <v>7.19028304621001</v>
      </c>
      <c r="J304" s="395" t="n">
        <v>48.9237949047083</v>
      </c>
      <c r="K304" s="395" t="n">
        <v>5.33438509612432</v>
      </c>
    </row>
    <row r="305">
      <c r="A305" s="395" t="s">
        <v>201</v>
      </c>
      <c r="B305" s="395" t="s">
        <v>202</v>
      </c>
      <c r="C305" s="395" t="s">
        <v>16</v>
      </c>
      <c r="D305" s="395" t="n">
        <v>25666.7657826</v>
      </c>
      <c r="E305" s="395" t="n">
        <v>8.58457448399749</v>
      </c>
      <c r="F305" s="395" t="n">
        <v>46.1406881422853</v>
      </c>
      <c r="G305" s="395" t="n">
        <v>5.89827595213933</v>
      </c>
      <c r="H305" s="395" t="n">
        <v>29960.4188477</v>
      </c>
      <c r="I305" s="395" t="n">
        <v>7.48816077080968</v>
      </c>
      <c r="J305" s="395" t="n">
        <v>53.8593118577147</v>
      </c>
      <c r="K305" s="395" t="n">
        <v>5.05298901708526</v>
      </c>
    </row>
    <row r="306">
      <c r="A306" s="395" t="s">
        <v>201</v>
      </c>
      <c r="B306" s="395" t="s">
        <v>202</v>
      </c>
      <c r="C306" s="395" t="s">
        <v>17</v>
      </c>
      <c r="D306" s="395" t="n">
        <v>24972.0661506</v>
      </c>
      <c r="E306" s="395" t="n">
        <v>8.06921116139533</v>
      </c>
      <c r="F306" s="395" t="n">
        <v>54.6436915514861</v>
      </c>
      <c r="G306" s="395" t="n">
        <v>6.10289972917842</v>
      </c>
      <c r="H306" s="395" t="n">
        <v>20727.7492198</v>
      </c>
      <c r="I306" s="395" t="n">
        <v>10.6195868627577</v>
      </c>
      <c r="J306" s="395" t="n">
        <v>45.3563084485139</v>
      </c>
      <c r="K306" s="395" t="n">
        <v>7.35255980431979</v>
      </c>
    </row>
    <row r="307">
      <c r="A307" s="395" t="s">
        <v>203</v>
      </c>
      <c r="B307" s="395" t="s">
        <v>204</v>
      </c>
      <c r="C307" s="395" t="s">
        <v>16</v>
      </c>
      <c r="D307" s="395" t="n">
        <v>36064.8225271</v>
      </c>
      <c r="E307" s="395" t="n">
        <v>14.2861706625287</v>
      </c>
      <c r="F307" s="395" t="n">
        <v>56.7804452351843</v>
      </c>
      <c r="G307" s="395" t="n">
        <v>7.01238731258151</v>
      </c>
      <c r="H307" s="395" t="n">
        <v>27451.4503336</v>
      </c>
      <c r="I307" s="395" t="n">
        <v>13.9449182647328</v>
      </c>
      <c r="J307" s="395" t="n">
        <v>43.2195547648157</v>
      </c>
      <c r="K307" s="395" t="n">
        <v>9.21264635734</v>
      </c>
    </row>
    <row r="308">
      <c r="A308" s="395" t="s">
        <v>203</v>
      </c>
      <c r="B308" s="395" t="s">
        <v>204</v>
      </c>
      <c r="C308" s="395" t="s">
        <v>17</v>
      </c>
      <c r="D308" s="395" t="n">
        <v>136206.8322333</v>
      </c>
      <c r="E308" s="395" t="n">
        <v>5.79149858569758</v>
      </c>
      <c r="F308" s="395" t="n">
        <v>58.3112820734747</v>
      </c>
      <c r="G308" s="395" t="n">
        <v>3.93313784070907</v>
      </c>
      <c r="H308" s="395" t="n">
        <v>97378.8949021</v>
      </c>
      <c r="I308" s="395" t="n">
        <v>6.3259284615205</v>
      </c>
      <c r="J308" s="395" t="n">
        <v>41.6887179265253</v>
      </c>
      <c r="K308" s="395" t="n">
        <v>5.50139993433373</v>
      </c>
    </row>
    <row r="309">
      <c r="A309" s="395" t="s">
        <v>205</v>
      </c>
      <c r="B309" s="395" t="s">
        <v>206</v>
      </c>
      <c r="C309" s="395" t="s">
        <v>16</v>
      </c>
      <c r="D309" s="395" t="n">
        <v>4662.8161963</v>
      </c>
      <c r="E309" s="395" t="n">
        <v>19.5041803139545</v>
      </c>
      <c r="F309" s="395" t="n">
        <v>59.0650723530716</v>
      </c>
      <c r="G309" s="395" t="n">
        <v>8.97586620080843</v>
      </c>
      <c r="H309" s="395" t="n">
        <v>3231.5552326</v>
      </c>
      <c r="I309" s="395" t="n">
        <v>17.4810856747286</v>
      </c>
      <c r="J309" s="395" t="n">
        <v>40.9349276469284</v>
      </c>
      <c r="K309" s="395" t="n">
        <v>12.9512916489061</v>
      </c>
    </row>
    <row r="310">
      <c r="A310" s="395" t="s">
        <v>205</v>
      </c>
      <c r="B310" s="395" t="s">
        <v>206</v>
      </c>
      <c r="C310" s="395" t="s">
        <v>17</v>
      </c>
      <c r="D310" s="395" t="n">
        <v>48193.6462909</v>
      </c>
      <c r="E310" s="395" t="n">
        <v>4.66760560766782</v>
      </c>
      <c r="F310" s="395" t="n">
        <v>63.6845008165536</v>
      </c>
      <c r="G310" s="395" t="n">
        <v>3.0276404070327</v>
      </c>
      <c r="H310" s="395" t="n">
        <v>27481.9822733</v>
      </c>
      <c r="I310" s="395" t="n">
        <v>5.39915351907602</v>
      </c>
      <c r="J310" s="395" t="n">
        <v>36.3154991834464</v>
      </c>
      <c r="K310" s="395" t="n">
        <v>5.30940706611006</v>
      </c>
    </row>
    <row r="311">
      <c r="A311" s="395" t="s">
        <v>207</v>
      </c>
      <c r="B311" s="395" t="s">
        <v>208</v>
      </c>
      <c r="C311" s="395" t="s">
        <v>16</v>
      </c>
      <c r="D311" s="395" t="n">
        <v>18867.6567189</v>
      </c>
      <c r="E311" s="395" t="n">
        <v>16.8934080696534</v>
      </c>
      <c r="F311" s="395" t="n">
        <v>58.4859715219961</v>
      </c>
      <c r="G311" s="395" t="n">
        <v>9.95481313933113</v>
      </c>
      <c r="H311" s="395" t="n">
        <v>13392.4840087</v>
      </c>
      <c r="I311" s="395" t="n">
        <v>21.620730030621</v>
      </c>
      <c r="J311" s="395" t="n">
        <v>41.5140284780039</v>
      </c>
      <c r="K311" s="395" t="n">
        <v>14.0245825114804</v>
      </c>
    </row>
    <row r="312">
      <c r="A312" s="395" t="s">
        <v>207</v>
      </c>
      <c r="B312" s="395" t="s">
        <v>208</v>
      </c>
      <c r="C312" s="395" t="s">
        <v>17</v>
      </c>
      <c r="D312" s="395" t="n">
        <v>76502.0771635</v>
      </c>
      <c r="E312" s="395" t="n">
        <v>6.47917725534615</v>
      </c>
      <c r="F312" s="395" t="n">
        <v>56.5651899248126</v>
      </c>
      <c r="G312" s="395" t="n">
        <v>4.22608142323564</v>
      </c>
      <c r="H312" s="395" t="n">
        <v>58743.78211</v>
      </c>
      <c r="I312" s="395" t="n">
        <v>6.13798433971478</v>
      </c>
      <c r="J312" s="395" t="n">
        <v>43.4348100751874</v>
      </c>
      <c r="K312" s="395" t="n">
        <v>5.50362941450054</v>
      </c>
    </row>
    <row r="313">
      <c r="A313" s="395" t="s">
        <v>209</v>
      </c>
      <c r="B313" s="395" t="s">
        <v>210</v>
      </c>
      <c r="C313" s="395" t="s">
        <v>16</v>
      </c>
      <c r="D313" s="395" t="n">
        <v>15222.7804319</v>
      </c>
      <c r="E313" s="395" t="n">
        <v>14.2286662920753</v>
      </c>
      <c r="F313" s="395" t="n">
        <v>48.9251639141226</v>
      </c>
      <c r="G313" s="395" t="n">
        <v>9.15693878690908</v>
      </c>
      <c r="H313" s="395" t="n">
        <v>15891.6384357</v>
      </c>
      <c r="I313" s="395" t="n">
        <v>13.2292868563975</v>
      </c>
      <c r="J313" s="395" t="n">
        <v>51.0748360858774</v>
      </c>
      <c r="K313" s="395" t="n">
        <v>8.771535367198</v>
      </c>
    </row>
    <row r="314">
      <c r="A314" s="395" t="s">
        <v>209</v>
      </c>
      <c r="B314" s="395" t="s">
        <v>210</v>
      </c>
      <c r="C314" s="395" t="s">
        <v>17</v>
      </c>
      <c r="D314" s="395" t="n">
        <v>62531.8459065</v>
      </c>
      <c r="E314" s="395" t="n">
        <v>5.86279470239556</v>
      </c>
      <c r="F314" s="395" t="n">
        <v>56.5855115180809</v>
      </c>
      <c r="G314" s="395" t="n">
        <v>4.24659797624259</v>
      </c>
      <c r="H314" s="395" t="n">
        <v>47976.7352283</v>
      </c>
      <c r="I314" s="395" t="n">
        <v>7.38731006505973</v>
      </c>
      <c r="J314" s="395" t="n">
        <v>43.4144884819191</v>
      </c>
      <c r="K314" s="395" t="n">
        <v>5.53492456319992</v>
      </c>
    </row>
    <row r="315">
      <c r="A315" s="395" t="s">
        <v>211</v>
      </c>
      <c r="B315" s="395" t="s">
        <v>212</v>
      </c>
      <c r="C315" s="395" t="s">
        <v>16</v>
      </c>
      <c r="D315" s="395" t="n">
        <v>11237.0403956</v>
      </c>
      <c r="E315" s="395" t="n">
        <v>15.2196045906987</v>
      </c>
      <c r="F315" s="395" t="n">
        <v>44.9087421148732</v>
      </c>
      <c r="G315" s="395" t="n">
        <v>9.70760819521946</v>
      </c>
      <c r="H315" s="395" t="n">
        <v>13784.9038104</v>
      </c>
      <c r="I315" s="395" t="n">
        <v>16.3763446686899</v>
      </c>
      <c r="J315" s="395" t="n">
        <v>55.0912578851268</v>
      </c>
      <c r="K315" s="395" t="n">
        <v>7.91335122353482</v>
      </c>
    </row>
    <row r="316">
      <c r="A316" s="395" t="s">
        <v>211</v>
      </c>
      <c r="B316" s="395" t="s">
        <v>212</v>
      </c>
      <c r="C316" s="395" t="s">
        <v>17</v>
      </c>
      <c r="D316" s="395" t="n">
        <v>65582.5255187</v>
      </c>
      <c r="E316" s="395" t="n">
        <v>5.80076254168861</v>
      </c>
      <c r="F316" s="395" t="n">
        <v>58.5207892296325</v>
      </c>
      <c r="G316" s="395" t="n">
        <v>4.09307278872133</v>
      </c>
      <c r="H316" s="395" t="n">
        <v>46484.5302781</v>
      </c>
      <c r="I316" s="395" t="n">
        <v>6.59529449428595</v>
      </c>
      <c r="J316" s="395" t="n">
        <v>41.4792107703675</v>
      </c>
      <c r="K316" s="395" t="n">
        <v>5.77469642072901</v>
      </c>
    </row>
    <row r="317">
      <c r="A317" s="395" t="s">
        <v>213</v>
      </c>
      <c r="B317" s="395" t="s">
        <v>214</v>
      </c>
      <c r="C317" s="395" t="s">
        <v>16</v>
      </c>
      <c r="D317" s="395" t="n">
        <v>5490.9925093</v>
      </c>
      <c r="E317" s="395" t="n">
        <v>10.3914529269077</v>
      </c>
      <c r="F317" s="395" t="n">
        <v>43.0983246187952</v>
      </c>
      <c r="G317" s="395" t="n">
        <v>9.97503997791238</v>
      </c>
      <c r="H317" s="395" t="n">
        <v>7249.6245747</v>
      </c>
      <c r="I317" s="395" t="n">
        <v>12.334314982053</v>
      </c>
      <c r="J317" s="395" t="n">
        <v>56.9016753812048</v>
      </c>
      <c r="K317" s="395" t="n">
        <v>7.5552698259484</v>
      </c>
    </row>
    <row r="318">
      <c r="A318" s="395" t="s">
        <v>213</v>
      </c>
      <c r="B318" s="395" t="s">
        <v>214</v>
      </c>
      <c r="C318" s="395" t="s">
        <v>17</v>
      </c>
      <c r="D318" s="395" t="n">
        <v>11612.339865</v>
      </c>
      <c r="E318" s="395" t="n">
        <v>8.62488641808352</v>
      </c>
      <c r="F318" s="395" t="n">
        <v>53.1229079501929</v>
      </c>
      <c r="G318" s="395" t="n">
        <v>5.85843746333739</v>
      </c>
      <c r="H318" s="395" t="n">
        <v>10247.0430511</v>
      </c>
      <c r="I318" s="395" t="n">
        <v>6.73926145227683</v>
      </c>
      <c r="J318" s="395" t="n">
        <v>46.8770920498071</v>
      </c>
      <c r="K318" s="395" t="n">
        <v>6.63900469265808</v>
      </c>
    </row>
    <row r="319">
      <c r="A319" s="395" t="s">
        <v>215</v>
      </c>
      <c r="B319" s="395" t="s">
        <v>216</v>
      </c>
      <c r="C319" s="395" t="s">
        <v>16</v>
      </c>
      <c r="D319" s="395" t="n">
        <v>8250.7536096</v>
      </c>
      <c r="E319" s="395" t="n">
        <v>14.2535245112502</v>
      </c>
      <c r="F319" s="395" t="n">
        <v>49.4469040745082</v>
      </c>
      <c r="G319" s="395" t="n">
        <v>10.2460687721906</v>
      </c>
      <c r="H319" s="395" t="n">
        <v>8435.3337482</v>
      </c>
      <c r="I319" s="395" t="n">
        <v>13.323548066271</v>
      </c>
      <c r="J319" s="395" t="n">
        <v>50.5530959254918</v>
      </c>
      <c r="K319" s="395" t="n">
        <v>10.021866523586</v>
      </c>
    </row>
    <row r="320">
      <c r="A320" s="395" t="s">
        <v>215</v>
      </c>
      <c r="B320" s="395" t="s">
        <v>216</v>
      </c>
      <c r="C320" s="395" t="s">
        <v>17</v>
      </c>
      <c r="D320" s="395" t="n">
        <v>23961.3044756</v>
      </c>
      <c r="E320" s="395" t="n">
        <v>6.27912929370495</v>
      </c>
      <c r="F320" s="395" t="n">
        <v>51.1929009038429</v>
      </c>
      <c r="G320" s="395" t="n">
        <v>4.73098639354178</v>
      </c>
      <c r="H320" s="395" t="n">
        <v>22844.6081657</v>
      </c>
      <c r="I320" s="395" t="n">
        <v>5.77478211579953</v>
      </c>
      <c r="J320" s="395" t="n">
        <v>48.8070990961571</v>
      </c>
      <c r="K320" s="395" t="n">
        <v>4.96224774893625</v>
      </c>
    </row>
    <row r="321">
      <c r="A321" s="395" t="s">
        <v>217</v>
      </c>
      <c r="B321" s="395" t="s">
        <v>218</v>
      </c>
      <c r="C321" s="395" t="s">
        <v>16</v>
      </c>
      <c r="D321" s="395" t="n">
        <v>3288.3457379</v>
      </c>
      <c r="E321" s="395" t="n">
        <v>14.0055510714438</v>
      </c>
      <c r="F321" s="395" t="n">
        <v>58.8707486644287</v>
      </c>
      <c r="G321" s="395" t="n">
        <v>7.26137672066276</v>
      </c>
      <c r="H321" s="395" t="n">
        <v>2297.3582195</v>
      </c>
      <c r="I321" s="395" t="n">
        <v>14.3319743644809</v>
      </c>
      <c r="J321" s="395" t="n">
        <v>41.1292513355713</v>
      </c>
      <c r="K321" s="395" t="n">
        <v>10.3936412649981</v>
      </c>
    </row>
    <row r="322">
      <c r="A322" s="395" t="s">
        <v>217</v>
      </c>
      <c r="B322" s="395" t="s">
        <v>218</v>
      </c>
      <c r="C322" s="395" t="s">
        <v>17</v>
      </c>
      <c r="D322" s="395" t="n">
        <v>14952.4471019</v>
      </c>
      <c r="E322" s="395" t="n">
        <v>5.96866365270946</v>
      </c>
      <c r="F322" s="395" t="n">
        <v>61.5268906228691</v>
      </c>
      <c r="G322" s="395" t="n">
        <v>4.48316698000589</v>
      </c>
      <c r="H322" s="395" t="n">
        <v>9349.8489357</v>
      </c>
      <c r="I322" s="395" t="n">
        <v>7.58056894336539</v>
      </c>
      <c r="J322" s="395" t="n">
        <v>38.4731093771309</v>
      </c>
      <c r="K322" s="395" t="n">
        <v>7.16956151682511</v>
      </c>
    </row>
    <row r="323">
      <c r="A323" s="395" t="s">
        <v>219</v>
      </c>
      <c r="B323" s="395" t="s">
        <v>220</v>
      </c>
      <c r="C323" s="395" t="s">
        <v>16</v>
      </c>
      <c r="D323" s="395" t="n">
        <v>21587.6303294</v>
      </c>
      <c r="E323" s="395" t="n">
        <v>14.054292453957</v>
      </c>
      <c r="F323" s="395" t="n">
        <v>41.4957363474714</v>
      </c>
      <c r="G323" s="395" t="n">
        <v>9.96066206524476</v>
      </c>
      <c r="H323" s="395" t="n">
        <v>30436.1008526</v>
      </c>
      <c r="I323" s="395" t="n">
        <v>10.0263756881491</v>
      </c>
      <c r="J323" s="395" t="n">
        <v>58.5042636525286</v>
      </c>
      <c r="K323" s="395" t="n">
        <v>7.06486982488144</v>
      </c>
    </row>
    <row r="324">
      <c r="A324" s="395" t="s">
        <v>219</v>
      </c>
      <c r="B324" s="395" t="s">
        <v>220</v>
      </c>
      <c r="C324" s="395" t="s">
        <v>17</v>
      </c>
      <c r="D324" s="395" t="n">
        <v>37369.2013504</v>
      </c>
      <c r="E324" s="395" t="n">
        <v>8.25055822171198</v>
      </c>
      <c r="F324" s="395" t="n">
        <v>47.069068443569</v>
      </c>
      <c r="G324" s="395" t="n">
        <v>6.54865114364139</v>
      </c>
      <c r="H324" s="395" t="n">
        <v>42023.0674709</v>
      </c>
      <c r="I324" s="395" t="n">
        <v>8.43266107832051</v>
      </c>
      <c r="J324" s="395" t="n">
        <v>52.930931556431</v>
      </c>
      <c r="K324" s="395" t="n">
        <v>5.8234174201996</v>
      </c>
    </row>
    <row r="325">
      <c r="A325" s="395" t="s">
        <v>221</v>
      </c>
      <c r="B325" s="395" t="s">
        <v>222</v>
      </c>
      <c r="C325" s="395" t="s">
        <v>16</v>
      </c>
      <c r="D325" s="395" t="n">
        <v>19896.8841418</v>
      </c>
      <c r="E325" s="395" t="n">
        <v>7.37843811876366</v>
      </c>
      <c r="F325" s="395" t="n">
        <v>61.1655850854119</v>
      </c>
      <c r="G325" s="395" t="n">
        <v>4.31294389919538</v>
      </c>
      <c r="H325" s="395" t="n">
        <v>12632.6569621</v>
      </c>
      <c r="I325" s="395" t="n">
        <v>8.36427895305557</v>
      </c>
      <c r="J325" s="395" t="n">
        <v>38.8344149145881</v>
      </c>
      <c r="K325" s="395" t="n">
        <v>6.79304008094495</v>
      </c>
    </row>
    <row r="326">
      <c r="A326" s="395" t="s">
        <v>221</v>
      </c>
      <c r="B326" s="395" t="s">
        <v>222</v>
      </c>
      <c r="C326" s="395" t="s">
        <v>17</v>
      </c>
      <c r="D326" s="395" t="n">
        <v>15786.4527442</v>
      </c>
      <c r="E326" s="395" t="n">
        <v>8.87514047531571</v>
      </c>
      <c r="F326" s="395" t="n">
        <v>65.9597629104353</v>
      </c>
      <c r="G326" s="395" t="n">
        <v>4.31406024148044</v>
      </c>
      <c r="H326" s="395" t="n">
        <v>8147.006152</v>
      </c>
      <c r="I326" s="395" t="n">
        <v>9.47354430721393</v>
      </c>
      <c r="J326" s="395" t="n">
        <v>34.0402370895647</v>
      </c>
      <c r="K326" s="395" t="n">
        <v>8.35935395986467</v>
      </c>
    </row>
    <row r="327">
      <c r="A327" s="395" t="s">
        <v>223</v>
      </c>
      <c r="B327" s="395" t="s">
        <v>224</v>
      </c>
      <c r="C327" s="395" t="s">
        <v>16</v>
      </c>
      <c r="D327" s="395" t="n">
        <v>9480.835442</v>
      </c>
      <c r="E327" s="395" t="n">
        <v>12.8355673709719</v>
      </c>
      <c r="F327" s="395" t="n">
        <v>43.8199506483306</v>
      </c>
      <c r="G327" s="395" t="n">
        <v>8.57817844229337</v>
      </c>
      <c r="H327" s="395" t="n">
        <v>12155.0525536</v>
      </c>
      <c r="I327" s="395" t="n">
        <v>9.32848744226477</v>
      </c>
      <c r="J327" s="395" t="n">
        <v>56.1800493516694</v>
      </c>
      <c r="K327" s="395" t="n">
        <v>6.69090469538185</v>
      </c>
    </row>
    <row r="328">
      <c r="A328" s="395" t="s">
        <v>223</v>
      </c>
      <c r="B328" s="395" t="s">
        <v>224</v>
      </c>
      <c r="C328" s="395" t="s">
        <v>17</v>
      </c>
      <c r="D328" s="395" t="n">
        <v>21759.7210769</v>
      </c>
      <c r="E328" s="395" t="n">
        <v>8.58198065813054</v>
      </c>
      <c r="F328" s="395" t="n">
        <v>53.2073099600312</v>
      </c>
      <c r="G328" s="395" t="n">
        <v>5.02845983669773</v>
      </c>
      <c r="H328" s="395" t="n">
        <v>19136.3909296</v>
      </c>
      <c r="I328" s="395" t="n">
        <v>6.74179459950679</v>
      </c>
      <c r="J328" s="395" t="n">
        <v>46.7926900399688</v>
      </c>
      <c r="K328" s="395" t="n">
        <v>5.71779098239941</v>
      </c>
    </row>
    <row r="329">
      <c r="A329" s="395" t="s">
        <v>225</v>
      </c>
      <c r="B329" s="395" t="s">
        <v>226</v>
      </c>
      <c r="C329" s="395" t="s">
        <v>16</v>
      </c>
      <c r="D329" s="395" t="n">
        <v>39607.0444743</v>
      </c>
      <c r="E329" s="395" t="n">
        <v>7.57572592693314</v>
      </c>
      <c r="F329" s="395" t="n">
        <v>46.9197207119581</v>
      </c>
      <c r="G329" s="395" t="n">
        <v>6.55783916893405</v>
      </c>
      <c r="H329" s="395" t="n">
        <v>44807.4487778</v>
      </c>
      <c r="I329" s="395" t="n">
        <v>7.63253835525045</v>
      </c>
      <c r="J329" s="395" t="n">
        <v>53.0802792880419</v>
      </c>
      <c r="K329" s="395" t="n">
        <v>5.79672877398824</v>
      </c>
    </row>
    <row r="330">
      <c r="A330" s="395" t="s">
        <v>225</v>
      </c>
      <c r="B330" s="395" t="s">
        <v>226</v>
      </c>
      <c r="C330" s="395" t="s">
        <v>17</v>
      </c>
      <c r="D330" s="395" t="n">
        <v>27474.0534554</v>
      </c>
      <c r="E330" s="395" t="n">
        <v>7.94241543926497</v>
      </c>
      <c r="F330" s="395" t="n">
        <v>50.6494788068816</v>
      </c>
      <c r="G330" s="395" t="n">
        <v>6.64570643744009</v>
      </c>
      <c r="H330" s="395" t="n">
        <v>26769.4532945</v>
      </c>
      <c r="I330" s="395" t="n">
        <v>8.51354436285276</v>
      </c>
      <c r="J330" s="395" t="n">
        <v>49.3505211931184</v>
      </c>
      <c r="K330" s="395" t="n">
        <v>6.82062841935732</v>
      </c>
    </row>
    <row r="331">
      <c r="A331" s="395" t="s">
        <v>227</v>
      </c>
      <c r="B331" s="395" t="s">
        <v>228</v>
      </c>
      <c r="C331" s="395" t="s">
        <v>16</v>
      </c>
      <c r="D331" s="395" t="n">
        <v>4573.9474665</v>
      </c>
      <c r="E331" s="395" t="n">
        <v>12.982857345812</v>
      </c>
      <c r="F331" s="395" t="n">
        <v>41.4604162074527</v>
      </c>
      <c r="G331" s="395" t="n">
        <v>8.42020259433355</v>
      </c>
      <c r="H331" s="395" t="n">
        <v>6458.1353848</v>
      </c>
      <c r="I331" s="395" t="n">
        <v>11.2200742668497</v>
      </c>
      <c r="J331" s="395" t="n">
        <v>58.5395837925473</v>
      </c>
      <c r="K331" s="395" t="n">
        <v>5.96357338906443</v>
      </c>
    </row>
    <row r="332">
      <c r="A332" s="395" t="s">
        <v>227</v>
      </c>
      <c r="B332" s="395" t="s">
        <v>228</v>
      </c>
      <c r="C332" s="395" t="s">
        <v>17</v>
      </c>
      <c r="D332" s="395" t="n">
        <v>11367.1313626</v>
      </c>
      <c r="E332" s="395" t="n">
        <v>8.89629849152066</v>
      </c>
      <c r="F332" s="395" t="n">
        <v>56.0705263931605</v>
      </c>
      <c r="G332" s="395" t="n">
        <v>6.14488834144684</v>
      </c>
      <c r="H332" s="395" t="n">
        <v>8905.7857898</v>
      </c>
      <c r="I332" s="395" t="n">
        <v>7.52192472820037</v>
      </c>
      <c r="J332" s="395" t="n">
        <v>43.9294736068395</v>
      </c>
      <c r="K332" s="395" t="n">
        <v>7.84318808405834</v>
      </c>
    </row>
    <row r="333">
      <c r="A333" s="395" t="s">
        <v>229</v>
      </c>
      <c r="B333" s="395" t="s">
        <v>230</v>
      </c>
      <c r="C333" s="395" t="s">
        <v>16</v>
      </c>
      <c r="D333" s="395" t="n">
        <v>36408.7866863</v>
      </c>
      <c r="E333" s="395" t="n">
        <v>13.4731769826286</v>
      </c>
      <c r="F333" s="395" t="n">
        <v>52.4611125085359</v>
      </c>
      <c r="G333" s="395" t="n">
        <v>7.13380888139129</v>
      </c>
      <c r="H333" s="395" t="n">
        <v>32992.6898462</v>
      </c>
      <c r="I333" s="395" t="n">
        <v>11.0362878754019</v>
      </c>
      <c r="J333" s="395" t="n">
        <v>47.5388874914641</v>
      </c>
      <c r="K333" s="395" t="n">
        <v>7.87245074694397</v>
      </c>
    </row>
    <row r="334">
      <c r="A334" s="395" t="s">
        <v>229</v>
      </c>
      <c r="B334" s="395" t="s">
        <v>230</v>
      </c>
      <c r="C334" s="395" t="s">
        <v>17</v>
      </c>
      <c r="D334" s="395" t="n">
        <v>73791.0736323</v>
      </c>
      <c r="E334" s="395" t="n">
        <v>6.59827885524409</v>
      </c>
      <c r="F334" s="395" t="n">
        <v>56.863176853024</v>
      </c>
      <c r="G334" s="395" t="n">
        <v>4.38782675766552</v>
      </c>
      <c r="H334" s="395" t="n">
        <v>55978.4498381</v>
      </c>
      <c r="I334" s="395" t="n">
        <v>8.03111409325867</v>
      </c>
      <c r="J334" s="395" t="n">
        <v>43.136823146976</v>
      </c>
      <c r="K334" s="395" t="n">
        <v>5.78405526228595</v>
      </c>
    </row>
    <row r="335">
      <c r="A335" s="395" t="s">
        <v>231</v>
      </c>
      <c r="B335" s="395" t="s">
        <v>232</v>
      </c>
      <c r="C335" s="395" t="s">
        <v>16</v>
      </c>
      <c r="D335" s="395" t="n">
        <v>59365.5366102</v>
      </c>
      <c r="E335" s="395" t="n">
        <v>10.1853444559869</v>
      </c>
      <c r="F335" s="395" t="n">
        <v>49.9074364667853</v>
      </c>
      <c r="G335" s="395" t="n">
        <v>7.48764708816147</v>
      </c>
      <c r="H335" s="395" t="n">
        <v>59585.7476332</v>
      </c>
      <c r="I335" s="395" t="n">
        <v>8.81172535996822</v>
      </c>
      <c r="J335" s="395" t="n">
        <v>50.0925635332147</v>
      </c>
      <c r="K335" s="395" t="n">
        <v>7.45997499389998</v>
      </c>
    </row>
    <row r="336">
      <c r="A336" s="395" t="s">
        <v>231</v>
      </c>
      <c r="B336" s="395" t="s">
        <v>232</v>
      </c>
      <c r="C336" s="395" t="s">
        <v>17</v>
      </c>
      <c r="D336" s="395" t="n">
        <v>64210.6505166</v>
      </c>
      <c r="E336" s="395" t="n">
        <v>6.90707659881956</v>
      </c>
      <c r="F336" s="395" t="n">
        <v>54.4422350359371</v>
      </c>
      <c r="G336" s="395" t="n">
        <v>4.82078063672009</v>
      </c>
      <c r="H336" s="395" t="n">
        <v>53732.0652338</v>
      </c>
      <c r="I336" s="395" t="n">
        <v>8.08749701439775</v>
      </c>
      <c r="J336" s="395" t="n">
        <v>45.5577649640629</v>
      </c>
      <c r="K336" s="395" t="n">
        <v>5.76090755742825</v>
      </c>
    </row>
    <row r="337">
      <c r="A337" s="395" t="s">
        <v>233</v>
      </c>
      <c r="B337" s="395" t="s">
        <v>234</v>
      </c>
      <c r="C337" s="395" t="s">
        <v>16</v>
      </c>
      <c r="D337" s="395" t="n">
        <v>28125.1611136</v>
      </c>
      <c r="E337" s="395" t="n">
        <v>10.615602427562</v>
      </c>
      <c r="F337" s="395" t="n">
        <v>48.2898275087013</v>
      </c>
      <c r="G337" s="395" t="n">
        <v>7.46052767251457</v>
      </c>
      <c r="H337" s="395" t="n">
        <v>30117.2525884</v>
      </c>
      <c r="I337" s="395" t="n">
        <v>9.70671416950028</v>
      </c>
      <c r="J337" s="395" t="n">
        <v>51.7101724912987</v>
      </c>
      <c r="K337" s="395" t="n">
        <v>6.96705458660467</v>
      </c>
    </row>
    <row r="338">
      <c r="A338" s="395" t="s">
        <v>233</v>
      </c>
      <c r="B338" s="395" t="s">
        <v>234</v>
      </c>
      <c r="C338" s="395" t="s">
        <v>17</v>
      </c>
      <c r="D338" s="395" t="n">
        <v>46171.813303</v>
      </c>
      <c r="E338" s="395" t="n">
        <v>7.64184710024887</v>
      </c>
      <c r="F338" s="395" t="n">
        <v>55.4406026023343</v>
      </c>
      <c r="G338" s="395" t="n">
        <v>5.50464816932035</v>
      </c>
      <c r="H338" s="395" t="n">
        <v>37109.7729997</v>
      </c>
      <c r="I338" s="395" t="n">
        <v>7.93823194193401</v>
      </c>
      <c r="J338" s="395" t="n">
        <v>44.5593973976657</v>
      </c>
      <c r="K338" s="395" t="n">
        <v>6.84885858974709</v>
      </c>
    </row>
    <row r="339">
      <c r="A339" s="395" t="s">
        <v>235</v>
      </c>
      <c r="B339" s="395" t="s">
        <v>236</v>
      </c>
      <c r="C339" s="395" t="s">
        <v>16</v>
      </c>
      <c r="D339" s="395" t="n">
        <v>22415.6848133</v>
      </c>
      <c r="E339" s="395" t="n">
        <v>11.0819250412847</v>
      </c>
      <c r="F339" s="395" t="n">
        <v>49.1583027941294</v>
      </c>
      <c r="G339" s="395" t="n">
        <v>6.08593973155022</v>
      </c>
      <c r="H339" s="395" t="n">
        <v>23183.2954997</v>
      </c>
      <c r="I339" s="395" t="n">
        <v>9.21985081967715</v>
      </c>
      <c r="J339" s="395" t="n">
        <v>50.8416972058706</v>
      </c>
      <c r="K339" s="395" t="n">
        <v>5.88443117661744</v>
      </c>
    </row>
    <row r="340">
      <c r="A340" s="395" t="s">
        <v>235</v>
      </c>
      <c r="B340" s="395" t="s">
        <v>236</v>
      </c>
      <c r="C340" s="395" t="s">
        <v>17</v>
      </c>
      <c r="D340" s="395" t="n">
        <v>34036.7019338</v>
      </c>
      <c r="E340" s="395" t="n">
        <v>7.08922046045931</v>
      </c>
      <c r="F340" s="395" t="n">
        <v>52.6671797173062</v>
      </c>
      <c r="G340" s="395" t="n">
        <v>4.73553020241071</v>
      </c>
      <c r="H340" s="395" t="n">
        <v>30589.3177553</v>
      </c>
      <c r="I340" s="395" t="n">
        <v>6.14676039030233</v>
      </c>
      <c r="J340" s="395" t="n">
        <v>47.3328202826938</v>
      </c>
      <c r="K340" s="395" t="n">
        <v>5.26921951275079</v>
      </c>
    </row>
    <row r="341">
      <c r="A341" s="395" t="s">
        <v>237</v>
      </c>
      <c r="B341" s="395" t="s">
        <v>238</v>
      </c>
      <c r="C341" s="395" t="s">
        <v>16</v>
      </c>
      <c r="D341" s="395" t="n">
        <v>3736.1597856</v>
      </c>
      <c r="E341" s="395" t="n">
        <v>7.46392262418811</v>
      </c>
      <c r="F341" s="395" t="n">
        <v>54.4736184452738</v>
      </c>
      <c r="G341" s="395" t="n">
        <v>5.78668655650704</v>
      </c>
      <c r="H341" s="395" t="n">
        <v>3122.4993089</v>
      </c>
      <c r="I341" s="395" t="n">
        <v>10.389661332677</v>
      </c>
      <c r="J341" s="395" t="n">
        <v>45.5263815547262</v>
      </c>
      <c r="K341" s="395" t="n">
        <v>6.92393607347509</v>
      </c>
    </row>
    <row r="342">
      <c r="A342" s="395" t="s">
        <v>237</v>
      </c>
      <c r="B342" s="395" t="s">
        <v>238</v>
      </c>
      <c r="C342" s="395" t="s">
        <v>17</v>
      </c>
      <c r="D342" s="395" t="n">
        <v>6755.1620242</v>
      </c>
      <c r="E342" s="395" t="n">
        <v>6.87286929172067</v>
      </c>
      <c r="F342" s="395" t="n">
        <v>64.8329110670253</v>
      </c>
      <c r="G342" s="395" t="n">
        <v>3.84913646599631</v>
      </c>
      <c r="H342" s="395" t="n">
        <v>3664.1788831</v>
      </c>
      <c r="I342" s="395" t="n">
        <v>7.56880408574276</v>
      </c>
      <c r="J342" s="395" t="n">
        <v>35.1670889329747</v>
      </c>
      <c r="K342" s="395" t="n">
        <v>7.09614385940232</v>
      </c>
    </row>
    <row r="343">
      <c r="A343" s="395" t="s">
        <v>239</v>
      </c>
      <c r="B343" s="395" t="s">
        <v>240</v>
      </c>
      <c r="C343" s="395" t="s">
        <v>16</v>
      </c>
      <c r="D343" s="395" t="n">
        <v>1566.3666316</v>
      </c>
      <c r="E343" s="395" t="n">
        <v>16.2537968237115</v>
      </c>
      <c r="F343" s="395" t="n">
        <v>46.6904240048855</v>
      </c>
      <c r="G343" s="395" t="n">
        <v>11.5378208853795</v>
      </c>
      <c r="H343" s="395" t="n">
        <v>1788.4254162</v>
      </c>
      <c r="I343" s="395" t="n">
        <v>16.7903358730893</v>
      </c>
      <c r="J343" s="395" t="n">
        <v>53.3095759951145</v>
      </c>
      <c r="K343" s="395" t="n">
        <v>10.1052341755665</v>
      </c>
    </row>
    <row r="344">
      <c r="A344" s="395" t="s">
        <v>239</v>
      </c>
      <c r="B344" s="395" t="s">
        <v>240</v>
      </c>
      <c r="C344" s="395" t="s">
        <v>17</v>
      </c>
      <c r="D344" s="395" t="n">
        <v>4335.5418688</v>
      </c>
      <c r="E344" s="395" t="n">
        <v>8.10893751873135</v>
      </c>
      <c r="F344" s="395" t="n">
        <v>48.4352714350526</v>
      </c>
      <c r="G344" s="395" t="n">
        <v>6.32004930589791</v>
      </c>
      <c r="H344" s="395" t="n">
        <v>4615.6660843</v>
      </c>
      <c r="I344" s="395" t="n">
        <v>7.17063218640577</v>
      </c>
      <c r="J344" s="395" t="n">
        <v>51.5647285649474</v>
      </c>
      <c r="K344" s="395" t="n">
        <v>5.93648627915342</v>
      </c>
    </row>
    <row r="345">
      <c r="A345" s="395" t="s">
        <v>241</v>
      </c>
      <c r="B345" s="395" t="s">
        <v>242</v>
      </c>
      <c r="C345" s="395" t="s">
        <v>16</v>
      </c>
      <c r="D345" s="395" t="n">
        <v>3345.1864805</v>
      </c>
      <c r="E345" s="395" t="n">
        <v>10.8917462138654</v>
      </c>
      <c r="F345" s="395" t="n">
        <v>51.7316981869735</v>
      </c>
      <c r="G345" s="395" t="n">
        <v>6.9209593598095</v>
      </c>
      <c r="H345" s="395" t="n">
        <v>3121.2288852</v>
      </c>
      <c r="I345" s="395" t="n">
        <v>12.6760958457377</v>
      </c>
      <c r="J345" s="395" t="n">
        <v>48.2683018130265</v>
      </c>
      <c r="K345" s="395" t="n">
        <v>7.41755908780177</v>
      </c>
    </row>
    <row r="346">
      <c r="A346" s="395" t="s">
        <v>241</v>
      </c>
      <c r="B346" s="395" t="s">
        <v>242</v>
      </c>
      <c r="C346" s="395" t="s">
        <v>17</v>
      </c>
      <c r="D346" s="395" t="n">
        <v>6181.0669686</v>
      </c>
      <c r="E346" s="395" t="n">
        <v>6.32832541057239</v>
      </c>
      <c r="F346" s="395" t="n">
        <v>53.731659861476</v>
      </c>
      <c r="G346" s="395" t="n">
        <v>4.84805902662376</v>
      </c>
      <c r="H346" s="395" t="n">
        <v>5322.5176676</v>
      </c>
      <c r="I346" s="395" t="n">
        <v>7.0841738311696</v>
      </c>
      <c r="J346" s="395" t="n">
        <v>46.268340138524</v>
      </c>
      <c r="K346" s="395" t="n">
        <v>5.63007572406976</v>
      </c>
    </row>
    <row r="347">
      <c r="A347" s="395" t="s">
        <v>243</v>
      </c>
      <c r="B347" s="395" t="s">
        <v>244</v>
      </c>
      <c r="C347" s="395" t="s">
        <v>16</v>
      </c>
      <c r="D347" s="395" t="n">
        <v>3873.3854698</v>
      </c>
      <c r="E347" s="395" t="n">
        <v>9.67594158934264</v>
      </c>
      <c r="F347" s="395" t="n">
        <v>50.8752785052227</v>
      </c>
      <c r="G347" s="395" t="n">
        <v>7.2549014971986</v>
      </c>
      <c r="H347" s="395" t="n">
        <v>3740.1069446</v>
      </c>
      <c r="I347" s="395" t="n">
        <v>12.1084601178286</v>
      </c>
      <c r="J347" s="395" t="n">
        <v>49.1247214947774</v>
      </c>
      <c r="K347" s="395" t="n">
        <v>7.51342955170088</v>
      </c>
    </row>
    <row r="348">
      <c r="A348" s="395" t="s">
        <v>243</v>
      </c>
      <c r="B348" s="395" t="s">
        <v>244</v>
      </c>
      <c r="C348" s="395" t="s">
        <v>17</v>
      </c>
      <c r="D348" s="395" t="n">
        <v>7606.7791861</v>
      </c>
      <c r="E348" s="395" t="n">
        <v>6.46195424506261</v>
      </c>
      <c r="F348" s="395" t="n">
        <v>57.3382190851536</v>
      </c>
      <c r="G348" s="395" t="n">
        <v>4.12400054582112</v>
      </c>
      <c r="H348" s="395" t="n">
        <v>5659.7284025</v>
      </c>
      <c r="I348" s="395" t="n">
        <v>7.53776064865232</v>
      </c>
      <c r="J348" s="395" t="n">
        <v>42.6617809148464</v>
      </c>
      <c r="K348" s="395" t="n">
        <v>5.54273266921436</v>
      </c>
    </row>
    <row r="349">
      <c r="A349" s="395" t="s">
        <v>245</v>
      </c>
      <c r="B349" s="395" t="s">
        <v>246</v>
      </c>
      <c r="C349" s="395" t="s">
        <v>16</v>
      </c>
      <c r="D349" s="395" t="n">
        <v>10777.3355517</v>
      </c>
      <c r="E349" s="395" t="n">
        <v>10.2893681586017</v>
      </c>
      <c r="F349" s="395" t="n">
        <v>46.2190543755527</v>
      </c>
      <c r="G349" s="395" t="n">
        <v>6.65744362012345</v>
      </c>
      <c r="H349" s="395" t="n">
        <v>12540.6135005</v>
      </c>
      <c r="I349" s="395" t="n">
        <v>8.84086357891803</v>
      </c>
      <c r="J349" s="395" t="n">
        <v>53.7809456244473</v>
      </c>
      <c r="K349" s="395" t="n">
        <v>5.72137111216561</v>
      </c>
    </row>
    <row r="350">
      <c r="A350" s="395" t="s">
        <v>245</v>
      </c>
      <c r="B350" s="395" t="s">
        <v>246</v>
      </c>
      <c r="C350" s="395" t="s">
        <v>17</v>
      </c>
      <c r="D350" s="395" t="n">
        <v>10924.8783432</v>
      </c>
      <c r="E350" s="395" t="n">
        <v>9.084994528357</v>
      </c>
      <c r="F350" s="395" t="n">
        <v>49.6945643477293</v>
      </c>
      <c r="G350" s="395" t="n">
        <v>6.57959059643832</v>
      </c>
      <c r="H350" s="395" t="n">
        <v>11059.172602</v>
      </c>
      <c r="I350" s="395" t="n">
        <v>8.54741416748338</v>
      </c>
      <c r="J350" s="395" t="n">
        <v>50.3054356522707</v>
      </c>
      <c r="K350" s="395" t="n">
        <v>6.49969300607099</v>
      </c>
    </row>
    <row r="351">
      <c r="A351" s="395" t="s">
        <v>247</v>
      </c>
      <c r="B351" s="395" t="s">
        <v>248</v>
      </c>
      <c r="C351" s="395" t="s">
        <v>16</v>
      </c>
      <c r="D351" s="395" t="n">
        <v>3699.7326775</v>
      </c>
      <c r="E351" s="395" t="n">
        <v>13.9162103897261</v>
      </c>
      <c r="F351" s="395" t="n">
        <v>46.2873993688211</v>
      </c>
      <c r="G351" s="395" t="n">
        <v>9.36884684660797</v>
      </c>
      <c r="H351" s="395" t="n">
        <v>4293.2259418</v>
      </c>
      <c r="I351" s="395" t="n">
        <v>15.1080673685633</v>
      </c>
      <c r="J351" s="395" t="n">
        <v>53.7126006311789</v>
      </c>
      <c r="K351" s="395" t="n">
        <v>8.07370245563076</v>
      </c>
    </row>
    <row r="352">
      <c r="A352" s="395" t="s">
        <v>247</v>
      </c>
      <c r="B352" s="395" t="s">
        <v>248</v>
      </c>
      <c r="C352" s="395" t="s">
        <v>17</v>
      </c>
      <c r="D352" s="395" t="n">
        <v>20787.2158079</v>
      </c>
      <c r="E352" s="395" t="n">
        <v>5.67054307199794</v>
      </c>
      <c r="F352" s="395" t="n">
        <v>58.8338940949025</v>
      </c>
      <c r="G352" s="395" t="n">
        <v>4.03967146749332</v>
      </c>
      <c r="H352" s="395" t="n">
        <v>14544.8255735</v>
      </c>
      <c r="I352" s="395" t="n">
        <v>6.12100026583852</v>
      </c>
      <c r="J352" s="395" t="n">
        <v>41.1661059050975</v>
      </c>
      <c r="K352" s="395" t="n">
        <v>5.773429331514</v>
      </c>
    </row>
    <row r="353">
      <c r="A353" s="395" t="s">
        <v>249</v>
      </c>
      <c r="B353" s="395" t="s">
        <v>250</v>
      </c>
      <c r="C353" s="395" t="s">
        <v>16</v>
      </c>
      <c r="D353" s="395" t="n">
        <v>1605.9056023</v>
      </c>
      <c r="E353" s="395" t="n">
        <v>18.5515225821333</v>
      </c>
      <c r="F353" s="395" t="n">
        <v>33.5815967607632</v>
      </c>
      <c r="G353" s="395" t="n">
        <v>15.1860028068797</v>
      </c>
      <c r="H353" s="395" t="n">
        <v>3176.1945871</v>
      </c>
      <c r="I353" s="395" t="n">
        <v>19.5586834199011</v>
      </c>
      <c r="J353" s="395" t="n">
        <v>66.4184032392368</v>
      </c>
      <c r="K353" s="395" t="n">
        <v>7.67814638409113</v>
      </c>
    </row>
    <row r="354">
      <c r="A354" s="395" t="s">
        <v>249</v>
      </c>
      <c r="B354" s="395" t="s">
        <v>250</v>
      </c>
      <c r="C354" s="395" t="s">
        <v>17</v>
      </c>
      <c r="D354" s="395" t="n">
        <v>16974.9516991</v>
      </c>
      <c r="E354" s="395" t="n">
        <v>4.84030353103223</v>
      </c>
      <c r="F354" s="395" t="n">
        <v>49.6069476078723</v>
      </c>
      <c r="G354" s="395" t="n">
        <v>3.92310297901804</v>
      </c>
      <c r="H354" s="395" t="n">
        <v>17243.9481076</v>
      </c>
      <c r="I354" s="395" t="n">
        <v>5.04298247206653</v>
      </c>
      <c r="J354" s="395" t="n">
        <v>50.3930523921277</v>
      </c>
      <c r="K354" s="395" t="n">
        <v>3.86190466150127</v>
      </c>
    </row>
    <row r="355">
      <c r="A355" s="395" t="s">
        <v>251</v>
      </c>
      <c r="B355" s="395" t="s">
        <v>252</v>
      </c>
      <c r="C355" s="395" t="s">
        <v>16</v>
      </c>
      <c r="D355" s="395" t="n">
        <v>1204.3261008</v>
      </c>
      <c r="E355" s="395" t="n">
        <v>19.86634919118</v>
      </c>
      <c r="F355" s="395" t="n">
        <v>50.2444843433298</v>
      </c>
      <c r="G355" s="395" t="n">
        <v>13.6582764071337</v>
      </c>
      <c r="H355" s="395" t="n">
        <v>1192.6058541</v>
      </c>
      <c r="I355" s="395" t="n">
        <v>19.9722562311214</v>
      </c>
      <c r="J355" s="395" t="n">
        <v>49.7555156566702</v>
      </c>
      <c r="K355" s="395" t="n">
        <v>13.7925021183677</v>
      </c>
    </row>
    <row r="356">
      <c r="A356" s="395" t="s">
        <v>251</v>
      </c>
      <c r="B356" s="395" t="s">
        <v>252</v>
      </c>
      <c r="C356" s="395" t="s">
        <v>17</v>
      </c>
      <c r="D356" s="395" t="n">
        <v>12804.2883424</v>
      </c>
      <c r="E356" s="395" t="n">
        <v>5.3052752846095</v>
      </c>
      <c r="F356" s="395" t="n">
        <v>47.5199703378409</v>
      </c>
      <c r="G356" s="395" t="n">
        <v>3.5874169305769</v>
      </c>
      <c r="H356" s="395" t="n">
        <v>14140.7797024</v>
      </c>
      <c r="I356" s="395" t="n">
        <v>4.10065884986081</v>
      </c>
      <c r="J356" s="395" t="n">
        <v>52.4800296621591</v>
      </c>
      <c r="K356" s="395" t="n">
        <v>3.24835841800987</v>
      </c>
    </row>
    <row r="357">
      <c r="A357" s="395" t="s">
        <v>253</v>
      </c>
      <c r="B357" s="395" t="s">
        <v>254</v>
      </c>
      <c r="C357" s="395" t="s">
        <v>16</v>
      </c>
      <c r="D357" s="395" t="n">
        <v>8670.2726912</v>
      </c>
      <c r="E357" s="395" t="n">
        <v>10.7390153167715</v>
      </c>
      <c r="F357" s="395" t="n">
        <v>49.0099605292642</v>
      </c>
      <c r="G357" s="395" t="n">
        <v>7.08435111736561</v>
      </c>
      <c r="H357" s="395" t="n">
        <v>9020.5652478</v>
      </c>
      <c r="I357" s="395" t="n">
        <v>11.0773920063337</v>
      </c>
      <c r="J357" s="395" t="n">
        <v>50.9900394707358</v>
      </c>
      <c r="K357" s="395" t="n">
        <v>6.80924690863996</v>
      </c>
    </row>
    <row r="358">
      <c r="A358" s="395" t="s">
        <v>253</v>
      </c>
      <c r="B358" s="395" t="s">
        <v>254</v>
      </c>
      <c r="C358" s="395" t="s">
        <v>17</v>
      </c>
      <c r="D358" s="395" t="n">
        <v>11269.2364831</v>
      </c>
      <c r="E358" s="395" t="n">
        <v>9.28415749128729</v>
      </c>
      <c r="F358" s="395" t="n">
        <v>52.162340067997</v>
      </c>
      <c r="G358" s="395" t="n">
        <v>6.22468694710741</v>
      </c>
      <c r="H358" s="395" t="n">
        <v>10334.9255779</v>
      </c>
      <c r="I358" s="395" t="n">
        <v>8.79468057572784</v>
      </c>
      <c r="J358" s="395" t="n">
        <v>47.837659932003</v>
      </c>
      <c r="K358" s="395" t="n">
        <v>6.78741890413039</v>
      </c>
    </row>
    <row r="359">
      <c r="A359" s="395" t="s">
        <v>255</v>
      </c>
      <c r="B359" s="395" t="s">
        <v>256</v>
      </c>
      <c r="C359" s="395" t="s">
        <v>16</v>
      </c>
      <c r="D359" s="395" t="n">
        <v>850.6680986</v>
      </c>
      <c r="E359" s="395" t="n">
        <v>23.2998051710839</v>
      </c>
      <c r="F359" s="395" t="n">
        <v>50.7865808773839</v>
      </c>
      <c r="G359" s="395" t="n">
        <v>15.2834374271186</v>
      </c>
      <c r="H359" s="395" t="n">
        <v>824.3178601</v>
      </c>
      <c r="I359" s="395" t="n">
        <v>22.718646946674</v>
      </c>
      <c r="J359" s="395" t="n">
        <v>49.2134191226161</v>
      </c>
      <c r="K359" s="395" t="n">
        <v>15.7719895267365</v>
      </c>
    </row>
    <row r="360">
      <c r="A360" s="395" t="s">
        <v>255</v>
      </c>
      <c r="B360" s="395" t="s">
        <v>256</v>
      </c>
      <c r="C360" s="395" t="s">
        <v>17</v>
      </c>
      <c r="D360" s="395" t="n">
        <v>15729.9644213</v>
      </c>
      <c r="E360" s="395" t="n">
        <v>5.70891378470306</v>
      </c>
      <c r="F360" s="395" t="n">
        <v>56.8217188909292</v>
      </c>
      <c r="G360" s="395" t="n">
        <v>3.59844853503856</v>
      </c>
      <c r="H360" s="395" t="n">
        <v>11953.0496239</v>
      </c>
      <c r="I360" s="395" t="n">
        <v>4.40925953633546</v>
      </c>
      <c r="J360" s="395" t="n">
        <v>43.1782811090708</v>
      </c>
      <c r="K360" s="395" t="n">
        <v>4.73548334601219</v>
      </c>
    </row>
    <row r="361">
      <c r="A361" s="395" t="s">
        <v>257</v>
      </c>
      <c r="B361" s="395" t="s">
        <v>258</v>
      </c>
      <c r="C361" s="395" t="s">
        <v>16</v>
      </c>
      <c r="D361" s="395" t="n">
        <v>132.5674389</v>
      </c>
      <c r="E361" s="395" t="n">
        <v>50.8481225112929</v>
      </c>
      <c r="F361" s="395" t="n">
        <v>42.9968001015285</v>
      </c>
      <c r="G361" s="395" t="n">
        <v>33.7437035291143</v>
      </c>
      <c r="H361" s="395" t="n">
        <v>175.7518746</v>
      </c>
      <c r="I361" s="395" t="n">
        <v>32.2299349116522</v>
      </c>
      <c r="J361" s="395" t="n">
        <v>57.0031998984715</v>
      </c>
      <c r="K361" s="395" t="n">
        <v>25.4524531589581</v>
      </c>
    </row>
    <row r="362">
      <c r="A362" s="395" t="s">
        <v>257</v>
      </c>
      <c r="B362" s="395" t="s">
        <v>258</v>
      </c>
      <c r="C362" s="395" t="s">
        <v>17</v>
      </c>
      <c r="D362" s="395" t="n">
        <v>14740.6460259</v>
      </c>
      <c r="E362" s="395" t="n">
        <v>5.67656595425044</v>
      </c>
      <c r="F362" s="395" t="n">
        <v>57.9685836193819</v>
      </c>
      <c r="G362" s="395" t="n">
        <v>4.13894931380742</v>
      </c>
      <c r="H362" s="395" t="n">
        <v>10688.0346586</v>
      </c>
      <c r="I362" s="395" t="n">
        <v>5.43231000169917</v>
      </c>
      <c r="J362" s="395" t="n">
        <v>42.0314163806181</v>
      </c>
      <c r="K362" s="395" t="n">
        <v>5.70832605832591</v>
      </c>
    </row>
    <row r="363">
      <c r="A363" s="395" t="s">
        <v>259</v>
      </c>
      <c r="B363" s="395" t="s">
        <v>260</v>
      </c>
      <c r="C363" s="395" t="s">
        <v>16</v>
      </c>
      <c r="D363" s="395" t="n">
        <v>520.6567401</v>
      </c>
      <c r="E363" s="395" t="n">
        <v>41.2711790003052</v>
      </c>
      <c r="F363" s="395" t="n">
        <v>44.3100034557372</v>
      </c>
      <c r="G363" s="395" t="n">
        <v>29.4536355139457</v>
      </c>
      <c r="H363" s="395" t="n">
        <v>654.3753057</v>
      </c>
      <c r="I363" s="395" t="n">
        <v>40.7889515526244</v>
      </c>
      <c r="J363" s="395" t="n">
        <v>55.6899965442628</v>
      </c>
      <c r="K363" s="395" t="n">
        <v>23.4349213932823</v>
      </c>
    </row>
    <row r="364">
      <c r="A364" s="395" t="s">
        <v>259</v>
      </c>
      <c r="B364" s="395" t="s">
        <v>260</v>
      </c>
      <c r="C364" s="395" t="s">
        <v>17</v>
      </c>
      <c r="D364" s="395" t="n">
        <v>27662.263772</v>
      </c>
      <c r="E364" s="395" t="n">
        <v>5.10579382041551</v>
      </c>
      <c r="F364" s="395" t="n">
        <v>61.956377951626</v>
      </c>
      <c r="G364" s="395" t="n">
        <v>3.45751732161066</v>
      </c>
      <c r="H364" s="395" t="n">
        <v>16985.7041799</v>
      </c>
      <c r="I364" s="395" t="n">
        <v>5.52778128831561</v>
      </c>
      <c r="J364" s="395" t="n">
        <v>38.043622048374</v>
      </c>
      <c r="K364" s="395" t="n">
        <v>5.63077957402741</v>
      </c>
    </row>
    <row r="365">
      <c r="A365" s="395" t="s">
        <v>261</v>
      </c>
      <c r="B365" s="395" t="s">
        <v>262</v>
      </c>
      <c r="C365" s="395" t="s">
        <v>16</v>
      </c>
      <c r="D365" s="395" t="n">
        <v>724.3794281</v>
      </c>
      <c r="E365" s="395" t="n">
        <v>32.9715205841254</v>
      </c>
      <c r="F365" s="395" t="n">
        <v>56.7837386294953</v>
      </c>
      <c r="G365" s="395" t="n">
        <v>20.1015834738536</v>
      </c>
      <c r="H365" s="395" t="n">
        <v>551.3016834</v>
      </c>
      <c r="I365" s="395" t="n">
        <v>30.7298842992422</v>
      </c>
      <c r="J365" s="395" t="n">
        <v>43.2162613705047</v>
      </c>
      <c r="K365" s="395" t="n">
        <v>26.412350948926</v>
      </c>
    </row>
    <row r="366">
      <c r="A366" s="395" t="s">
        <v>261</v>
      </c>
      <c r="B366" s="395" t="s">
        <v>262</v>
      </c>
      <c r="C366" s="395" t="s">
        <v>17</v>
      </c>
      <c r="D366" s="395" t="n">
        <v>28155.064426</v>
      </c>
      <c r="E366" s="395" t="n">
        <v>4.60783214574037</v>
      </c>
      <c r="F366" s="395" t="n">
        <v>56.7478604038412</v>
      </c>
      <c r="G366" s="395" t="n">
        <v>3.62827692386404</v>
      </c>
      <c r="H366" s="395" t="n">
        <v>21459.2544675</v>
      </c>
      <c r="I366" s="395" t="n">
        <v>5.07373341595315</v>
      </c>
      <c r="J366" s="395" t="n">
        <v>43.2521395961588</v>
      </c>
      <c r="K366" s="395" t="n">
        <v>4.76038767802832</v>
      </c>
    </row>
    <row r="367">
      <c r="A367" s="395" t="s">
        <v>263</v>
      </c>
      <c r="B367" s="395" t="s">
        <v>264</v>
      </c>
      <c r="C367" s="395" t="s">
        <v>16</v>
      </c>
      <c r="D367" s="395" t="n">
        <v>789.1613174</v>
      </c>
      <c r="E367" s="395" t="n">
        <v>29.8818836607744</v>
      </c>
      <c r="F367" s="395" t="n">
        <v>53.3553543441093</v>
      </c>
      <c r="G367" s="395" t="n">
        <v>12.8046646830002</v>
      </c>
      <c r="H367" s="395" t="n">
        <v>689.905455</v>
      </c>
      <c r="I367" s="395" t="n">
        <v>28.4630477880844</v>
      </c>
      <c r="J367" s="395" t="n">
        <v>46.6446456558907</v>
      </c>
      <c r="K367" s="395" t="n">
        <v>14.6468562856945</v>
      </c>
    </row>
    <row r="368">
      <c r="A368" s="395" t="s">
        <v>263</v>
      </c>
      <c r="B368" s="395" t="s">
        <v>264</v>
      </c>
      <c r="C368" s="395" t="s">
        <v>17</v>
      </c>
      <c r="D368" s="395" t="n">
        <v>26000.306994</v>
      </c>
      <c r="E368" s="395" t="n">
        <v>4.44475264506808</v>
      </c>
      <c r="F368" s="395" t="n">
        <v>60.4842100687901</v>
      </c>
      <c r="G368" s="395" t="n">
        <v>3.16475616945913</v>
      </c>
      <c r="H368" s="395" t="n">
        <v>16986.6262311</v>
      </c>
      <c r="I368" s="395" t="n">
        <v>4.79762938698737</v>
      </c>
      <c r="J368" s="395" t="n">
        <v>39.5157899312099</v>
      </c>
      <c r="K368" s="395" t="n">
        <v>4.84408327160587</v>
      </c>
    </row>
    <row r="369">
      <c r="A369" s="395" t="s">
        <v>265</v>
      </c>
      <c r="B369" s="395" t="s">
        <v>266</v>
      </c>
      <c r="C369" s="395" t="s">
        <v>16</v>
      </c>
      <c r="D369" s="395" t="n">
        <v>1305.5323467</v>
      </c>
      <c r="E369" s="395" t="n">
        <v>13.1448474505964</v>
      </c>
      <c r="F369" s="395" t="n">
        <v>52.2568557578274</v>
      </c>
      <c r="G369" s="395" t="n">
        <v>7.86973133232091</v>
      </c>
      <c r="H369" s="395" t="n">
        <v>1192.7663507</v>
      </c>
      <c r="I369" s="395" t="n">
        <v>15.3486721860653</v>
      </c>
      <c r="J369" s="395" t="n">
        <v>47.7431442421726</v>
      </c>
      <c r="K369" s="395" t="n">
        <v>8.61374803887938</v>
      </c>
    </row>
    <row r="370">
      <c r="A370" s="395" t="s">
        <v>265</v>
      </c>
      <c r="B370" s="395" t="s">
        <v>266</v>
      </c>
      <c r="C370" s="395" t="s">
        <v>17</v>
      </c>
      <c r="D370" s="395" t="n">
        <v>5941.985914</v>
      </c>
      <c r="E370" s="395" t="n">
        <v>6.52816945042968</v>
      </c>
      <c r="F370" s="395" t="n">
        <v>62.1176192325731</v>
      </c>
      <c r="G370" s="395" t="n">
        <v>3.64550949545041</v>
      </c>
      <c r="H370" s="395" t="n">
        <v>3623.7153917</v>
      </c>
      <c r="I370" s="395" t="n">
        <v>6.63708658947733</v>
      </c>
      <c r="J370" s="395" t="n">
        <v>37.8823807674269</v>
      </c>
      <c r="K370" s="395" t="n">
        <v>5.97772278720749</v>
      </c>
    </row>
    <row r="371">
      <c r="A371" s="395" t="s">
        <v>267</v>
      </c>
      <c r="B371" s="395" t="s">
        <v>268</v>
      </c>
      <c r="C371" s="395" t="s">
        <v>16</v>
      </c>
      <c r="D371" s="395" t="n">
        <v>16184.4627224</v>
      </c>
      <c r="E371" s="395" t="n">
        <v>16.6869341290517</v>
      </c>
      <c r="F371" s="395" t="n">
        <v>52.7425627788392</v>
      </c>
      <c r="G371" s="395" t="n">
        <v>10.5909781400515</v>
      </c>
      <c r="H371" s="395" t="n">
        <v>14501.3095831</v>
      </c>
      <c r="I371" s="395" t="n">
        <v>17.072616352008</v>
      </c>
      <c r="J371" s="395" t="n">
        <v>47.2574372211608</v>
      </c>
      <c r="K371" s="395" t="n">
        <v>11.8202628472383</v>
      </c>
    </row>
    <row r="372">
      <c r="A372" s="395" t="s">
        <v>267</v>
      </c>
      <c r="B372" s="395" t="s">
        <v>268</v>
      </c>
      <c r="C372" s="395" t="s">
        <v>17</v>
      </c>
      <c r="D372" s="395" t="n">
        <v>87068.3087196</v>
      </c>
      <c r="E372" s="395" t="n">
        <v>5.55117760811292</v>
      </c>
      <c r="F372" s="395" t="n">
        <v>57.5802036988313</v>
      </c>
      <c r="G372" s="395" t="n">
        <v>3.99182438655323</v>
      </c>
      <c r="H372" s="395" t="n">
        <v>64143.9189672</v>
      </c>
      <c r="I372" s="395" t="n">
        <v>6.02540119619205</v>
      </c>
      <c r="J372" s="395" t="n">
        <v>42.4197963011687</v>
      </c>
      <c r="K372" s="395" t="n">
        <v>5.41846216506618</v>
      </c>
    </row>
    <row r="373">
      <c r="A373" s="395" t="s">
        <v>269</v>
      </c>
      <c r="B373" s="395" t="s">
        <v>270</v>
      </c>
      <c r="C373" s="395" t="s">
        <v>16</v>
      </c>
      <c r="D373" s="395" t="n">
        <v>519.1413849</v>
      </c>
      <c r="E373" s="395" t="n">
        <v>54.775713195443</v>
      </c>
      <c r="F373" s="395" t="n">
        <v>84.1010266484669</v>
      </c>
      <c r="G373" s="395" t="n">
        <v>12.8749528145938</v>
      </c>
      <c r="H373" s="395" t="n">
        <v>98.1416681</v>
      </c>
      <c r="I373" s="395" t="n">
        <v>57.7289015005263</v>
      </c>
      <c r="J373" s="395" t="n">
        <v>15.8989733515331</v>
      </c>
      <c r="K373" s="395" t="n">
        <v>68.1048219791811</v>
      </c>
    </row>
    <row r="374">
      <c r="A374" s="395" t="s">
        <v>269</v>
      </c>
      <c r="B374" s="395" t="s">
        <v>270</v>
      </c>
      <c r="C374" s="395" t="s">
        <v>17</v>
      </c>
      <c r="D374" s="395" t="n">
        <v>59650.8570633</v>
      </c>
      <c r="E374" s="395" t="n">
        <v>4.4712871206474</v>
      </c>
      <c r="F374" s="395" t="n">
        <v>61.0346861582237</v>
      </c>
      <c r="G374" s="395" t="n">
        <v>2.97635247824968</v>
      </c>
      <c r="H374" s="395" t="n">
        <v>38081.859885</v>
      </c>
      <c r="I374" s="395" t="n">
        <v>5.22790934082605</v>
      </c>
      <c r="J374" s="395" t="n">
        <v>38.9653138417763</v>
      </c>
      <c r="K374" s="395" t="n">
        <v>4.66211410856018</v>
      </c>
    </row>
    <row r="375">
      <c r="A375" s="395" t="s">
        <v>271</v>
      </c>
      <c r="B375" s="395" t="s">
        <v>272</v>
      </c>
      <c r="C375" s="395" t="s">
        <v>16</v>
      </c>
      <c r="D375" s="395" t="n">
        <v>1848.3814796</v>
      </c>
      <c r="E375" s="395" t="n">
        <v>27.2306764186196</v>
      </c>
      <c r="F375" s="395" t="n">
        <v>53.4582450029559</v>
      </c>
      <c r="G375" s="395" t="n">
        <v>13.6146457074423</v>
      </c>
      <c r="H375" s="395" t="n">
        <v>1609.2357308</v>
      </c>
      <c r="I375" s="395" t="n">
        <v>24.4763090464891</v>
      </c>
      <c r="J375" s="395" t="n">
        <v>46.5417549970441</v>
      </c>
      <c r="K375" s="395" t="n">
        <v>15.6378947442595</v>
      </c>
    </row>
    <row r="376">
      <c r="A376" s="395" t="s">
        <v>271</v>
      </c>
      <c r="B376" s="395" t="s">
        <v>272</v>
      </c>
      <c r="C376" s="395" t="s">
        <v>17</v>
      </c>
      <c r="D376" s="395" t="n">
        <v>21229.624648</v>
      </c>
      <c r="E376" s="395" t="n">
        <v>5.60815579843023</v>
      </c>
      <c r="F376" s="395" t="n">
        <v>61.0583880062519</v>
      </c>
      <c r="G376" s="395" t="n">
        <v>3.63195648123743</v>
      </c>
      <c r="H376" s="395" t="n">
        <v>13539.7581366</v>
      </c>
      <c r="I376" s="395" t="n">
        <v>5.74820801239051</v>
      </c>
      <c r="J376" s="395" t="n">
        <v>38.9416119937482</v>
      </c>
      <c r="K376" s="395" t="n">
        <v>5.69471567044577</v>
      </c>
    </row>
    <row r="377">
      <c r="A377" s="395" t="s">
        <v>273</v>
      </c>
      <c r="B377" s="395" t="s">
        <v>274</v>
      </c>
      <c r="C377" s="395" t="s">
        <v>16</v>
      </c>
      <c r="D377" s="395" t="n">
        <v>2408.9643594</v>
      </c>
      <c r="E377" s="395" t="n">
        <v>28.247477953481</v>
      </c>
      <c r="F377" s="395" t="n">
        <v>53.0965874759062</v>
      </c>
      <c r="G377" s="395" t="n">
        <v>15.7454111616443</v>
      </c>
      <c r="H377" s="395" t="n">
        <v>2127.9832561</v>
      </c>
      <c r="I377" s="395" t="n">
        <v>29.9220132578568</v>
      </c>
      <c r="J377" s="395" t="n">
        <v>46.9034125240938</v>
      </c>
      <c r="K377" s="395" t="n">
        <v>17.8244514865288</v>
      </c>
    </row>
    <row r="378">
      <c r="A378" s="395" t="s">
        <v>273</v>
      </c>
      <c r="B378" s="395" t="s">
        <v>274</v>
      </c>
      <c r="C378" s="395" t="s">
        <v>17</v>
      </c>
      <c r="D378" s="395" t="n">
        <v>32472.07716</v>
      </c>
      <c r="E378" s="395" t="n">
        <v>5.54879595963949</v>
      </c>
      <c r="F378" s="395" t="n">
        <v>60.082236777123</v>
      </c>
      <c r="G378" s="395" t="n">
        <v>4.2419966544204</v>
      </c>
      <c r="H378" s="395" t="n">
        <v>21573.9752206</v>
      </c>
      <c r="I378" s="395" t="n">
        <v>6.49540304931069</v>
      </c>
      <c r="J378" s="395" t="n">
        <v>39.917763222877</v>
      </c>
      <c r="K378" s="395" t="n">
        <v>6.38484290754507</v>
      </c>
    </row>
    <row r="379">
      <c r="A379" s="395" t="s">
        <v>275</v>
      </c>
      <c r="B379" s="395" t="s">
        <v>276</v>
      </c>
      <c r="C379" s="395" t="s">
        <v>16</v>
      </c>
      <c r="D379" s="395" t="n">
        <v>4464.2394257</v>
      </c>
      <c r="E379" s="395" t="n">
        <v>20.2135546900509</v>
      </c>
      <c r="F379" s="395" t="n">
        <v>40.9391758429397</v>
      </c>
      <c r="G379" s="395" t="n">
        <v>16.0443058492195</v>
      </c>
      <c r="H379" s="395" t="n">
        <v>6440.3265158</v>
      </c>
      <c r="I379" s="395" t="n">
        <v>22.9328332236594</v>
      </c>
      <c r="J379" s="395" t="n">
        <v>59.0608241570603</v>
      </c>
      <c r="K379" s="395" t="n">
        <v>11.1214272373235</v>
      </c>
    </row>
    <row r="380">
      <c r="A380" s="395" t="s">
        <v>275</v>
      </c>
      <c r="B380" s="395" t="s">
        <v>276</v>
      </c>
      <c r="C380" s="395" t="s">
        <v>17</v>
      </c>
      <c r="D380" s="395" t="n">
        <v>39295.7583365</v>
      </c>
      <c r="E380" s="395" t="n">
        <v>4.83738094877641</v>
      </c>
      <c r="F380" s="395" t="n">
        <v>62.0428966656753</v>
      </c>
      <c r="G380" s="395" t="n">
        <v>3.35137345694131</v>
      </c>
      <c r="H380" s="395" t="n">
        <v>24040.675725</v>
      </c>
      <c r="I380" s="395" t="n">
        <v>6.02204375839013</v>
      </c>
      <c r="J380" s="395" t="n">
        <v>37.9571033343247</v>
      </c>
      <c r="K380" s="395" t="n">
        <v>5.47799749748201</v>
      </c>
    </row>
    <row r="381">
      <c r="A381" s="395" t="s">
        <v>277</v>
      </c>
      <c r="B381" s="395" t="s">
        <v>278</v>
      </c>
      <c r="C381" s="395" t="s">
        <v>16</v>
      </c>
      <c r="D381" s="395" t="n">
        <v>429.8591658</v>
      </c>
      <c r="E381" s="395" t="n">
        <v>34.4269571238633</v>
      </c>
      <c r="F381" s="395" t="n">
        <v>52.8044182190328</v>
      </c>
      <c r="G381" s="395" t="n">
        <v>23.9606118090973</v>
      </c>
      <c r="H381" s="395" t="n">
        <v>384.199923</v>
      </c>
      <c r="I381" s="395" t="n">
        <v>45.7092436610881</v>
      </c>
      <c r="J381" s="395" t="n">
        <v>47.1955817809672</v>
      </c>
      <c r="K381" s="395" t="n">
        <v>26.8081485386351</v>
      </c>
    </row>
    <row r="382">
      <c r="A382" s="395" t="s">
        <v>277</v>
      </c>
      <c r="B382" s="395" t="s">
        <v>278</v>
      </c>
      <c r="C382" s="395" t="s">
        <v>17</v>
      </c>
      <c r="D382" s="395" t="n">
        <v>26953.1215367</v>
      </c>
      <c r="E382" s="395" t="n">
        <v>4.62156881323636</v>
      </c>
      <c r="F382" s="395" t="n">
        <v>61.0518202664759</v>
      </c>
      <c r="G382" s="395" t="n">
        <v>3.5951765179153</v>
      </c>
      <c r="H382" s="395" t="n">
        <v>17194.8193749</v>
      </c>
      <c r="I382" s="395" t="n">
        <v>6.89686783388824</v>
      </c>
      <c r="J382" s="395" t="n">
        <v>38.9481797335241</v>
      </c>
      <c r="K382" s="395" t="n">
        <v>5.63548982519186</v>
      </c>
    </row>
    <row r="383">
      <c r="A383" s="395" t="s">
        <v>279</v>
      </c>
      <c r="B383" s="395" t="s">
        <v>280</v>
      </c>
      <c r="C383" s="395" t="s">
        <v>16</v>
      </c>
      <c r="D383" s="395" t="n">
        <v>1619.7772239</v>
      </c>
      <c r="E383" s="395" t="n">
        <v>16.6165854977416</v>
      </c>
      <c r="F383" s="395" t="n">
        <v>55.2259055463693</v>
      </c>
      <c r="G383" s="395" t="n">
        <v>9.41827962066719</v>
      </c>
      <c r="H383" s="395" t="n">
        <v>1313.2253369</v>
      </c>
      <c r="I383" s="395" t="n">
        <v>17.7708880226063</v>
      </c>
      <c r="J383" s="395" t="n">
        <v>44.7740944536307</v>
      </c>
      <c r="K383" s="395" t="n">
        <v>11.6168294878398</v>
      </c>
    </row>
    <row r="384">
      <c r="A384" s="395" t="s">
        <v>279</v>
      </c>
      <c r="B384" s="395" t="s">
        <v>280</v>
      </c>
      <c r="C384" s="395" t="s">
        <v>17</v>
      </c>
      <c r="D384" s="395" t="n">
        <v>8697.1168419</v>
      </c>
      <c r="E384" s="395" t="n">
        <v>5.42548587984788</v>
      </c>
      <c r="F384" s="395" t="n">
        <v>55.5726406855122</v>
      </c>
      <c r="G384" s="395" t="n">
        <v>4.39421422246944</v>
      </c>
      <c r="H384" s="395" t="n">
        <v>6952.8805932</v>
      </c>
      <c r="I384" s="395" t="n">
        <v>7.62129273010842</v>
      </c>
      <c r="J384" s="395" t="n">
        <v>44.4273593144878</v>
      </c>
      <c r="K384" s="395" t="n">
        <v>5.49656994807766</v>
      </c>
    </row>
    <row r="385">
      <c r="A385" s="395" t="s">
        <v>281</v>
      </c>
      <c r="B385" s="395" t="s">
        <v>282</v>
      </c>
      <c r="C385" s="395" t="s">
        <v>16</v>
      </c>
      <c r="D385" s="395" t="n">
        <v>5188.4300205</v>
      </c>
      <c r="E385" s="395" t="n">
        <v>19.6950584440061</v>
      </c>
      <c r="F385" s="395" t="n">
        <v>52.4169105856996</v>
      </c>
      <c r="G385" s="395" t="n">
        <v>12.3042494643955</v>
      </c>
      <c r="H385" s="395" t="n">
        <v>4709.9595689</v>
      </c>
      <c r="I385" s="395" t="n">
        <v>19.9966104674304</v>
      </c>
      <c r="J385" s="395" t="n">
        <v>47.5830894143004</v>
      </c>
      <c r="K385" s="395" t="n">
        <v>13.5542007031921</v>
      </c>
    </row>
    <row r="386">
      <c r="A386" s="395" t="s">
        <v>281</v>
      </c>
      <c r="B386" s="395" t="s">
        <v>282</v>
      </c>
      <c r="C386" s="395" t="s">
        <v>17</v>
      </c>
      <c r="D386" s="395" t="n">
        <v>33075.5242009</v>
      </c>
      <c r="E386" s="395" t="n">
        <v>5.82806784722697</v>
      </c>
      <c r="F386" s="395" t="n">
        <v>54.9075152557711</v>
      </c>
      <c r="G386" s="395" t="n">
        <v>4.17075392929064</v>
      </c>
      <c r="H386" s="395" t="n">
        <v>27163.0862094</v>
      </c>
      <c r="I386" s="395" t="n">
        <v>7.04820195425154</v>
      </c>
      <c r="J386" s="395" t="n">
        <v>45.0924847442289</v>
      </c>
      <c r="K386" s="395" t="n">
        <v>5.07857875429901</v>
      </c>
    </row>
    <row r="387">
      <c r="A387" s="395" t="s">
        <v>283</v>
      </c>
      <c r="B387" s="395" t="s">
        <v>284</v>
      </c>
      <c r="C387" s="395" t="s">
        <v>16</v>
      </c>
      <c r="D387" s="395" t="n">
        <v>25776.0719653</v>
      </c>
      <c r="E387" s="395" t="n">
        <v>8.11657213681323</v>
      </c>
      <c r="F387" s="395" t="n">
        <v>53.1301692617824</v>
      </c>
      <c r="G387" s="395" t="n">
        <v>5.65123551892644</v>
      </c>
      <c r="H387" s="395" t="n">
        <v>22738.8722245</v>
      </c>
      <c r="I387" s="395" t="n">
        <v>8.2506549191542</v>
      </c>
      <c r="J387" s="395" t="n">
        <v>46.8698307382176</v>
      </c>
      <c r="K387" s="395" t="n">
        <v>6.40606323790143</v>
      </c>
    </row>
    <row r="388">
      <c r="A388" s="395" t="s">
        <v>283</v>
      </c>
      <c r="B388" s="395" t="s">
        <v>284</v>
      </c>
      <c r="C388" s="395" t="s">
        <v>17</v>
      </c>
      <c r="D388" s="395" t="n">
        <v>19846.2021579</v>
      </c>
      <c r="E388" s="395" t="n">
        <v>9.57999145274949</v>
      </c>
      <c r="F388" s="395" t="n">
        <v>64.6644490788691</v>
      </c>
      <c r="G388" s="395" t="n">
        <v>5.08909440987022</v>
      </c>
      <c r="H388" s="395" t="n">
        <v>10844.853655</v>
      </c>
      <c r="I388" s="395" t="n">
        <v>10.8202111631579</v>
      </c>
      <c r="J388" s="395" t="n">
        <v>35.335550921131</v>
      </c>
      <c r="K388" s="395" t="n">
        <v>9.31309906725737</v>
      </c>
    </row>
    <row r="389">
      <c r="A389" s="395" t="s">
        <v>285</v>
      </c>
      <c r="B389" s="395" t="s">
        <v>286</v>
      </c>
      <c r="C389" s="395" t="s">
        <v>16</v>
      </c>
      <c r="D389" s="395" t="n">
        <v>11863.8769977</v>
      </c>
      <c r="E389" s="395" t="n">
        <v>13.0799345316788</v>
      </c>
      <c r="F389" s="395" t="n">
        <v>54.8489064903464</v>
      </c>
      <c r="G389" s="395" t="n">
        <v>6.43773197872894</v>
      </c>
      <c r="H389" s="395" t="n">
        <v>9766.2297024</v>
      </c>
      <c r="I389" s="395" t="n">
        <v>12.7187005223681</v>
      </c>
      <c r="J389" s="395" t="n">
        <v>45.1510935096536</v>
      </c>
      <c r="K389" s="395" t="n">
        <v>7.82046528365301</v>
      </c>
    </row>
    <row r="390">
      <c r="A390" s="395" t="s">
        <v>285</v>
      </c>
      <c r="B390" s="395" t="s">
        <v>286</v>
      </c>
      <c r="C390" s="395" t="s">
        <v>17</v>
      </c>
      <c r="D390" s="395" t="n">
        <v>21248.6524752</v>
      </c>
      <c r="E390" s="395" t="n">
        <v>6.2475373822863</v>
      </c>
      <c r="F390" s="395" t="n">
        <v>59.3357230534706</v>
      </c>
      <c r="G390" s="395" t="n">
        <v>3.80366674063229</v>
      </c>
      <c r="H390" s="395" t="n">
        <v>14562.2408311</v>
      </c>
      <c r="I390" s="395" t="n">
        <v>8.03279326651253</v>
      </c>
      <c r="J390" s="395" t="n">
        <v>40.6642769465294</v>
      </c>
      <c r="K390" s="395" t="n">
        <v>5.5501617945064</v>
      </c>
    </row>
    <row r="391">
      <c r="A391" s="395" t="s">
        <v>287</v>
      </c>
      <c r="B391" s="395" t="s">
        <v>288</v>
      </c>
      <c r="C391" s="395" t="s">
        <v>16</v>
      </c>
      <c r="D391" s="395" t="n">
        <v>638.5023729</v>
      </c>
      <c r="E391" s="395" t="n">
        <v>24.7965549375318</v>
      </c>
      <c r="F391" s="395" t="n">
        <v>33.4543560871988</v>
      </c>
      <c r="G391" s="395" t="n">
        <v>18.8860570169717</v>
      </c>
      <c r="H391" s="395" t="n">
        <v>1270.075306</v>
      </c>
      <c r="I391" s="395" t="n">
        <v>24.5789156520174</v>
      </c>
      <c r="J391" s="395" t="n">
        <v>66.5456439128012</v>
      </c>
      <c r="K391" s="395" t="n">
        <v>9.49454899492482</v>
      </c>
    </row>
    <row r="392">
      <c r="A392" s="395" t="s">
        <v>287</v>
      </c>
      <c r="B392" s="395" t="s">
        <v>288</v>
      </c>
      <c r="C392" s="395" t="s">
        <v>17</v>
      </c>
      <c r="D392" s="395" t="n">
        <v>9371.9678042</v>
      </c>
      <c r="E392" s="395" t="n">
        <v>7.12823666904525</v>
      </c>
      <c r="F392" s="395" t="n">
        <v>54.6106705499182</v>
      </c>
      <c r="G392" s="395" t="n">
        <v>4.78230470268167</v>
      </c>
      <c r="H392" s="395" t="n">
        <v>7789.4545146</v>
      </c>
      <c r="I392" s="395" t="n">
        <v>5.56362097019883</v>
      </c>
      <c r="J392" s="395" t="n">
        <v>45.3893294500818</v>
      </c>
      <c r="K392" s="395" t="n">
        <v>5.75388245985649</v>
      </c>
    </row>
    <row r="393">
      <c r="A393" s="395" t="s">
        <v>289</v>
      </c>
      <c r="B393" s="395" t="s">
        <v>290</v>
      </c>
      <c r="C393" s="395" t="s">
        <v>16</v>
      </c>
      <c r="D393" s="395" t="n">
        <v>2475.2769877</v>
      </c>
      <c r="E393" s="395" t="n">
        <v>18.4969843494977</v>
      </c>
      <c r="F393" s="395" t="n">
        <v>52.0745708659628</v>
      </c>
      <c r="G393" s="395" t="n">
        <v>10.0430033751994</v>
      </c>
      <c r="H393" s="395" t="n">
        <v>2278.0545262</v>
      </c>
      <c r="I393" s="395" t="n">
        <v>24.4141236780367</v>
      </c>
      <c r="J393" s="395" t="n">
        <v>47.9254291340372</v>
      </c>
      <c r="K393" s="395" t="n">
        <v>10.9124759114049</v>
      </c>
    </row>
    <row r="394">
      <c r="A394" s="395" t="s">
        <v>289</v>
      </c>
      <c r="B394" s="395" t="s">
        <v>290</v>
      </c>
      <c r="C394" s="395" t="s">
        <v>17</v>
      </c>
      <c r="D394" s="395" t="n">
        <v>14001.3477502</v>
      </c>
      <c r="E394" s="395" t="n">
        <v>5.5065066503709</v>
      </c>
      <c r="F394" s="395" t="n">
        <v>59.6775449174924</v>
      </c>
      <c r="G394" s="395" t="n">
        <v>2.74393356472071</v>
      </c>
      <c r="H394" s="395" t="n">
        <v>9460.3207376</v>
      </c>
      <c r="I394" s="395" t="n">
        <v>5.65443767982274</v>
      </c>
      <c r="J394" s="395" t="n">
        <v>40.3224550825076</v>
      </c>
      <c r="K394" s="395" t="n">
        <v>4.06104286616893</v>
      </c>
    </row>
    <row r="395">
      <c r="A395" s="395" t="s">
        <v>291</v>
      </c>
      <c r="B395" s="395" t="s">
        <v>292</v>
      </c>
      <c r="C395" s="395" t="s">
        <v>16</v>
      </c>
      <c r="D395" s="395" t="n">
        <v>13055.5033242</v>
      </c>
      <c r="E395" s="395" t="n">
        <v>9.36883562191716</v>
      </c>
      <c r="F395" s="395" t="n">
        <v>47.0485753371827</v>
      </c>
      <c r="G395" s="395" t="n">
        <v>7.45567698579202</v>
      </c>
      <c r="H395" s="395" t="n">
        <v>14693.4842501</v>
      </c>
      <c r="I395" s="395" t="n">
        <v>10.1773617738335</v>
      </c>
      <c r="J395" s="395" t="n">
        <v>52.9514246628173</v>
      </c>
      <c r="K395" s="395" t="n">
        <v>6.62454282560699</v>
      </c>
    </row>
    <row r="396">
      <c r="A396" s="395" t="s">
        <v>291</v>
      </c>
      <c r="B396" s="395" t="s">
        <v>292</v>
      </c>
      <c r="C396" s="395" t="s">
        <v>17</v>
      </c>
      <c r="D396" s="395" t="n">
        <v>19972.8919717</v>
      </c>
      <c r="E396" s="395" t="n">
        <v>7.19151652938877</v>
      </c>
      <c r="F396" s="395" t="n">
        <v>62.3996632604982</v>
      </c>
      <c r="G396" s="395" t="n">
        <v>4.3768814703342</v>
      </c>
      <c r="H396" s="395" t="n">
        <v>12035.1204567</v>
      </c>
      <c r="I396" s="395" t="n">
        <v>8.1864856369995</v>
      </c>
      <c r="J396" s="395" t="n">
        <v>37.6003367395018</v>
      </c>
      <c r="K396" s="395" t="n">
        <v>7.26365648723141</v>
      </c>
    </row>
    <row r="397">
      <c r="A397" s="395" t="s">
        <v>293</v>
      </c>
      <c r="B397" s="395" t="s">
        <v>294</v>
      </c>
      <c r="C397" s="395" t="s">
        <v>16</v>
      </c>
      <c r="D397" s="395" t="n">
        <v>2956.3287204</v>
      </c>
      <c r="E397" s="395" t="n">
        <v>38.7759332613877</v>
      </c>
      <c r="F397" s="395" t="n">
        <v>54.1547937387813</v>
      </c>
      <c r="G397" s="395" t="n">
        <v>16.8047466600089</v>
      </c>
      <c r="H397" s="395" t="n">
        <v>2502.7054967</v>
      </c>
      <c r="I397" s="395" t="n">
        <v>36.7652081089594</v>
      </c>
      <c r="J397" s="395" t="n">
        <v>45.8452062612187</v>
      </c>
      <c r="K397" s="395" t="n">
        <v>19.8506597182678</v>
      </c>
    </row>
    <row r="398">
      <c r="A398" s="395" t="s">
        <v>293</v>
      </c>
      <c r="B398" s="395" t="s">
        <v>294</v>
      </c>
      <c r="C398" s="395" t="s">
        <v>17</v>
      </c>
      <c r="D398" s="395" t="n">
        <v>41367.1473495</v>
      </c>
      <c r="E398" s="395" t="n">
        <v>4.83293389824743</v>
      </c>
      <c r="F398" s="395" t="n">
        <v>57.0542264276979</v>
      </c>
      <c r="G398" s="395" t="n">
        <v>3.37320034691801</v>
      </c>
      <c r="H398" s="395" t="n">
        <v>31137.8184341</v>
      </c>
      <c r="I398" s="395" t="n">
        <v>6.57153711242648</v>
      </c>
      <c r="J398" s="395" t="n">
        <v>42.9457735723021</v>
      </c>
      <c r="K398" s="395" t="n">
        <v>4.48135684539568</v>
      </c>
    </row>
    <row r="399">
      <c r="A399" s="395" t="s">
        <v>295</v>
      </c>
      <c r="B399" s="395" t="s">
        <v>296</v>
      </c>
      <c r="C399" s="395" t="s">
        <v>16</v>
      </c>
      <c r="D399" s="395" t="n">
        <v>550.3194094</v>
      </c>
      <c r="E399" s="395" t="n">
        <v>39.8218815586511</v>
      </c>
      <c r="F399" s="395" t="n">
        <v>45.907877674165</v>
      </c>
      <c r="G399" s="395" t="n">
        <v>26.2559742568455</v>
      </c>
      <c r="H399" s="395" t="n">
        <v>648.427815</v>
      </c>
      <c r="I399" s="395" t="n">
        <v>37.9102107193307</v>
      </c>
      <c r="J399" s="395" t="n">
        <v>54.092122325835</v>
      </c>
      <c r="K399" s="395" t="n">
        <v>22.2833936361117</v>
      </c>
    </row>
    <row r="400">
      <c r="A400" s="395" t="s">
        <v>295</v>
      </c>
      <c r="B400" s="395" t="s">
        <v>296</v>
      </c>
      <c r="C400" s="395" t="s">
        <v>17</v>
      </c>
      <c r="D400" s="395" t="n">
        <v>44136.4817809</v>
      </c>
      <c r="E400" s="395" t="n">
        <v>5.20885606073217</v>
      </c>
      <c r="F400" s="395" t="n">
        <v>57.3787870101444</v>
      </c>
      <c r="G400" s="395" t="n">
        <v>3.31211026374242</v>
      </c>
      <c r="H400" s="395" t="n">
        <v>32784.770969</v>
      </c>
      <c r="I400" s="395" t="n">
        <v>5.34314250067981</v>
      </c>
      <c r="J400" s="395" t="n">
        <v>42.6212129898556</v>
      </c>
      <c r="K400" s="395" t="n">
        <v>4.45892681239793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961</v>
      </c>
    </row>
    <row r="410">
      <c r="A410" s="5" t="s">
        <v>26</v>
      </c>
      <c r="B410" s="5" t="s">
        <v>71</v>
      </c>
      <c r="C410" s="5" t="s">
        <v>11</v>
      </c>
      <c r="D410" s="5" t="s">
        <v>948</v>
      </c>
      <c r="E410" s="5" t="s">
        <v>949</v>
      </c>
      <c r="F410" s="5" t="s">
        <v>950</v>
      </c>
      <c r="G410" s="5" t="s">
        <v>951</v>
      </c>
      <c r="H410" s="5" t="s">
        <v>952</v>
      </c>
      <c r="I410" s="5" t="s">
        <v>953</v>
      </c>
      <c r="J410" s="5" t="s">
        <v>954</v>
      </c>
      <c r="K410" s="5" t="s">
        <v>955</v>
      </c>
    </row>
    <row r="411">
      <c r="A411" s="396" t="s">
        <v>72</v>
      </c>
      <c r="B411" s="396" t="s">
        <v>73</v>
      </c>
      <c r="C411" s="396" t="s">
        <v>16</v>
      </c>
      <c r="D411" s="396" t="n">
        <v>214.0432123</v>
      </c>
      <c r="E411" s="396"/>
      <c r="F411" s="396" t="n">
        <v>65.3638235374946</v>
      </c>
      <c r="G411" s="396"/>
      <c r="H411" s="396" t="n">
        <v>113.4211261</v>
      </c>
      <c r="I411" s="396"/>
      <c r="J411" s="396" t="n">
        <v>34.6361764625055</v>
      </c>
      <c r="K411" s="396"/>
    </row>
    <row r="412">
      <c r="A412" s="396" t="s">
        <v>72</v>
      </c>
      <c r="B412" s="396" t="s">
        <v>73</v>
      </c>
      <c r="C412" s="396" t="s">
        <v>17</v>
      </c>
      <c r="D412" s="396" t="n">
        <v>168.1742144</v>
      </c>
      <c r="E412" s="396"/>
      <c r="F412" s="396" t="n">
        <v>68.2149624600265</v>
      </c>
      <c r="G412" s="396"/>
      <c r="H412" s="396" t="n">
        <v>78.3614551</v>
      </c>
      <c r="I412" s="396"/>
      <c r="J412" s="396" t="n">
        <v>31.7850375399735</v>
      </c>
      <c r="K412" s="396"/>
    </row>
    <row r="413">
      <c r="A413" s="396" t="s">
        <v>74</v>
      </c>
      <c r="B413" s="396" t="s">
        <v>75</v>
      </c>
      <c r="C413" s="396" t="s">
        <v>16</v>
      </c>
      <c r="D413" s="396" t="n">
        <v>174.9447275</v>
      </c>
      <c r="E413" s="396"/>
      <c r="F413" s="396" t="n">
        <v>63.1901840490798</v>
      </c>
      <c r="G413" s="396"/>
      <c r="H413" s="396" t="n">
        <v>101.90955</v>
      </c>
      <c r="I413" s="396"/>
      <c r="J413" s="396" t="n">
        <v>36.8098159509202</v>
      </c>
      <c r="K413" s="396"/>
    </row>
    <row r="414">
      <c r="A414" s="396" t="s">
        <v>74</v>
      </c>
      <c r="B414" s="396" t="s">
        <v>75</v>
      </c>
      <c r="C414" s="396" t="s">
        <v>17</v>
      </c>
      <c r="D414" s="396" t="n">
        <v>584.28142</v>
      </c>
      <c r="E414" s="396"/>
      <c r="F414" s="396" t="n">
        <v>79.2626728110599</v>
      </c>
      <c r="G414" s="396"/>
      <c r="H414" s="396" t="n">
        <v>152.864325</v>
      </c>
      <c r="I414" s="396"/>
      <c r="J414" s="396" t="n">
        <v>20.7373271889401</v>
      </c>
      <c r="K414" s="396"/>
    </row>
    <row r="415">
      <c r="A415" s="396" t="s">
        <v>76</v>
      </c>
      <c r="B415" s="396" t="s">
        <v>77</v>
      </c>
      <c r="C415" s="396" t="s">
        <v>16</v>
      </c>
      <c r="D415" s="396" t="n">
        <v>157.2265316</v>
      </c>
      <c r="E415" s="396"/>
      <c r="F415" s="396" t="n">
        <v>65.6007950536131</v>
      </c>
      <c r="G415" s="396"/>
      <c r="H415" s="396" t="n">
        <v>82.4451545</v>
      </c>
      <c r="I415" s="396"/>
      <c r="J415" s="396" t="n">
        <v>34.3992049463869</v>
      </c>
      <c r="K415" s="396"/>
    </row>
    <row r="416">
      <c r="A416" s="396" t="s">
        <v>76</v>
      </c>
      <c r="B416" s="396" t="s">
        <v>77</v>
      </c>
      <c r="C416" s="396" t="s">
        <v>17</v>
      </c>
      <c r="D416" s="396" t="n">
        <v>575.8833411</v>
      </c>
      <c r="E416" s="396"/>
      <c r="F416" s="396" t="n">
        <v>73.1439892705224</v>
      </c>
      <c r="G416" s="396"/>
      <c r="H416" s="396" t="n">
        <v>211.4449778</v>
      </c>
      <c r="I416" s="396"/>
      <c r="J416" s="396" t="n">
        <v>26.8560107294776</v>
      </c>
      <c r="K416" s="396"/>
    </row>
    <row r="417">
      <c r="A417" s="396" t="s">
        <v>80</v>
      </c>
      <c r="B417" s="396" t="s">
        <v>81</v>
      </c>
      <c r="C417" s="396" t="s">
        <v>16</v>
      </c>
      <c r="D417" s="396" t="n">
        <v>3121.5971192</v>
      </c>
      <c r="E417" s="396"/>
      <c r="F417" s="396" t="n">
        <v>63.9128016898151</v>
      </c>
      <c r="G417" s="396"/>
      <c r="H417" s="396" t="n">
        <v>1762.552905</v>
      </c>
      <c r="I417" s="396"/>
      <c r="J417" s="396" t="n">
        <v>36.0871983101849</v>
      </c>
      <c r="K417" s="396"/>
    </row>
    <row r="418">
      <c r="A418" s="396" t="s">
        <v>80</v>
      </c>
      <c r="B418" s="396" t="s">
        <v>81</v>
      </c>
      <c r="C418" s="396" t="s">
        <v>17</v>
      </c>
      <c r="D418" s="396" t="n">
        <v>3437.4125809</v>
      </c>
      <c r="E418" s="396"/>
      <c r="F418" s="396" t="n">
        <v>76.7305288881226</v>
      </c>
      <c r="G418" s="396"/>
      <c r="H418" s="396" t="n">
        <v>1042.4373963</v>
      </c>
      <c r="I418" s="396"/>
      <c r="J418" s="396" t="n">
        <v>23.2694711118774</v>
      </c>
      <c r="K418" s="396"/>
    </row>
    <row r="419">
      <c r="A419" s="396" t="s">
        <v>92</v>
      </c>
      <c r="B419" s="396" t="s">
        <v>93</v>
      </c>
      <c r="C419" s="396" t="s">
        <v>16</v>
      </c>
      <c r="D419" s="396" t="n">
        <v>838.1994361</v>
      </c>
      <c r="E419" s="396"/>
      <c r="F419" s="396" t="n">
        <v>78.9877706591993</v>
      </c>
      <c r="G419" s="396"/>
      <c r="H419" s="396" t="n">
        <v>222.9767803</v>
      </c>
      <c r="I419" s="396"/>
      <c r="J419" s="396" t="n">
        <v>21.0122293408007</v>
      </c>
      <c r="K419" s="396"/>
    </row>
    <row r="420">
      <c r="A420" s="396" t="s">
        <v>92</v>
      </c>
      <c r="B420" s="396" t="s">
        <v>93</v>
      </c>
      <c r="C420" s="396" t="s">
        <v>17</v>
      </c>
      <c r="D420" s="396" t="n">
        <v>2109.3763011</v>
      </c>
      <c r="E420" s="396"/>
      <c r="F420" s="396" t="n">
        <v>73.3485936798128</v>
      </c>
      <c r="G420" s="396"/>
      <c r="H420" s="396" t="n">
        <v>766.4474813</v>
      </c>
      <c r="I420" s="396"/>
      <c r="J420" s="396" t="n">
        <v>26.6514063201872</v>
      </c>
      <c r="K420" s="396"/>
    </row>
    <row r="421">
      <c r="A421" s="396" t="s">
        <v>108</v>
      </c>
      <c r="B421" s="396" t="s">
        <v>109</v>
      </c>
      <c r="C421" s="396" t="s">
        <v>16</v>
      </c>
      <c r="D421" s="396" t="n">
        <v>3655.9710803</v>
      </c>
      <c r="E421" s="396"/>
      <c r="F421" s="396" t="n">
        <v>61.7131449081754</v>
      </c>
      <c r="G421" s="396"/>
      <c r="H421" s="396" t="n">
        <v>2268.1656425</v>
      </c>
      <c r="I421" s="396"/>
      <c r="J421" s="396" t="n">
        <v>38.2868550918245</v>
      </c>
      <c r="K421" s="396"/>
    </row>
    <row r="422">
      <c r="A422" s="396" t="s">
        <v>108</v>
      </c>
      <c r="B422" s="396" t="s">
        <v>109</v>
      </c>
      <c r="C422" s="396" t="s">
        <v>17</v>
      </c>
      <c r="D422" s="396" t="n">
        <v>3180.0529161</v>
      </c>
      <c r="E422" s="396"/>
      <c r="F422" s="396" t="n">
        <v>79.1478629514698</v>
      </c>
      <c r="G422" s="396"/>
      <c r="H422" s="396" t="n">
        <v>837.8103559</v>
      </c>
      <c r="I422" s="396"/>
      <c r="J422" s="396" t="n">
        <v>20.8521370485302</v>
      </c>
      <c r="K422" s="396"/>
    </row>
    <row r="423">
      <c r="A423" s="396" t="s">
        <v>110</v>
      </c>
      <c r="B423" s="396" t="s">
        <v>111</v>
      </c>
      <c r="C423" s="396" t="s">
        <v>16</v>
      </c>
      <c r="D423" s="396" t="n">
        <v>1250.6102532</v>
      </c>
      <c r="E423" s="396"/>
      <c r="F423" s="396" t="n">
        <v>71.2230215827338</v>
      </c>
      <c r="G423" s="396"/>
      <c r="H423" s="396" t="n">
        <v>505.297072</v>
      </c>
      <c r="I423" s="396"/>
      <c r="J423" s="396" t="n">
        <v>28.7769784172662</v>
      </c>
      <c r="K423" s="396"/>
    </row>
    <row r="424">
      <c r="A424" s="396" t="s">
        <v>110</v>
      </c>
      <c r="B424" s="396" t="s">
        <v>111</v>
      </c>
      <c r="C424" s="396" t="s">
        <v>17</v>
      </c>
      <c r="D424" s="396" t="n">
        <v>1320.9909168</v>
      </c>
      <c r="E424" s="396"/>
      <c r="F424" s="396" t="n">
        <v>72.2606120434353</v>
      </c>
      <c r="G424" s="396"/>
      <c r="H424" s="396" t="n">
        <v>507.1017044</v>
      </c>
      <c r="I424" s="396"/>
      <c r="J424" s="396" t="n">
        <v>27.7393879565647</v>
      </c>
      <c r="K424" s="396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K432" s="7" t="str">
        <f>=HYPERLINK("#'Indice'!A1", "Ir al índice")</f>
      </c>
    </row>
    <row r="433">
      <c r="A433" s="14" t="s">
        <v>962</v>
      </c>
    </row>
    <row r="434">
      <c r="A434" s="5" t="s">
        <v>26</v>
      </c>
      <c r="B434" s="5" t="s">
        <v>10</v>
      </c>
      <c r="C434" s="5" t="s">
        <v>11</v>
      </c>
      <c r="D434" s="5" t="s">
        <v>948</v>
      </c>
      <c r="E434" s="5" t="s">
        <v>949</v>
      </c>
      <c r="F434" s="5" t="s">
        <v>950</v>
      </c>
      <c r="G434" s="5" t="s">
        <v>951</v>
      </c>
      <c r="H434" s="5" t="s">
        <v>952</v>
      </c>
      <c r="I434" s="5" t="s">
        <v>953</v>
      </c>
      <c r="J434" s="5" t="s">
        <v>954</v>
      </c>
      <c r="K434" s="5" t="s">
        <v>955</v>
      </c>
    </row>
    <row r="435">
      <c r="A435" s="397" t="s">
        <v>14</v>
      </c>
      <c r="B435" s="397" t="s">
        <v>15</v>
      </c>
      <c r="C435" s="397" t="s">
        <v>16</v>
      </c>
      <c r="D435" s="397" t="n">
        <v>9412.5923602</v>
      </c>
      <c r="E435" s="397"/>
      <c r="F435" s="397" t="n">
        <v>65.0518887912357</v>
      </c>
      <c r="G435" s="397"/>
      <c r="H435" s="397" t="n">
        <v>5056.7682304</v>
      </c>
      <c r="I435" s="397"/>
      <c r="J435" s="397" t="n">
        <v>34.9481112087643</v>
      </c>
      <c r="K435" s="397"/>
    </row>
    <row r="436">
      <c r="A436" s="397" t="s">
        <v>14</v>
      </c>
      <c r="B436" s="397" t="s">
        <v>15</v>
      </c>
      <c r="C436" s="397" t="s">
        <v>17</v>
      </c>
      <c r="D436" s="397" t="n">
        <v>11376.1716904</v>
      </c>
      <c r="E436" s="397"/>
      <c r="F436" s="397" t="n">
        <v>75.9797347479376</v>
      </c>
      <c r="G436" s="397"/>
      <c r="H436" s="397" t="n">
        <v>3596.4676958</v>
      </c>
      <c r="I436" s="397"/>
      <c r="J436" s="397" t="n">
        <v>24.0202652520623</v>
      </c>
      <c r="K436" s="397"/>
    </row>
    <row r="437">
      <c r="A437" s="397" t="s">
        <v>27</v>
      </c>
      <c r="B437" s="397" t="s">
        <v>28</v>
      </c>
      <c r="C437" s="397" t="s">
        <v>16</v>
      </c>
      <c r="D437" s="397" t="n">
        <v>5521.1941666</v>
      </c>
      <c r="E437" s="397" t="n">
        <v>9.80374933153762</v>
      </c>
      <c r="F437" s="397" t="n">
        <v>60.5877981405669</v>
      </c>
      <c r="G437" s="397" t="n">
        <v>6.72779355597076</v>
      </c>
      <c r="H437" s="397" t="n">
        <v>3591.5221493</v>
      </c>
      <c r="I437" s="397" t="n">
        <v>14.0145116597277</v>
      </c>
      <c r="J437" s="397" t="n">
        <v>39.4122018594331</v>
      </c>
      <c r="K437" s="397" t="n">
        <v>10.3425380635769</v>
      </c>
    </row>
    <row r="438">
      <c r="A438" s="397" t="s">
        <v>27</v>
      </c>
      <c r="B438" s="397" t="s">
        <v>28</v>
      </c>
      <c r="C438" s="397" t="s">
        <v>17</v>
      </c>
      <c r="D438" s="397" t="n">
        <v>10970.3086238</v>
      </c>
      <c r="E438" s="397" t="n">
        <v>6.86551826399082</v>
      </c>
      <c r="F438" s="397" t="n">
        <v>67.5250342558414</v>
      </c>
      <c r="G438" s="397" t="n">
        <v>4.34146774681959</v>
      </c>
      <c r="H438" s="397" t="n">
        <v>5275.9750615</v>
      </c>
      <c r="I438" s="397" t="n">
        <v>9.47440892768483</v>
      </c>
      <c r="J438" s="397" t="n">
        <v>32.4749657441586</v>
      </c>
      <c r="K438" s="397" t="n">
        <v>9.0271922265955</v>
      </c>
    </row>
    <row r="439">
      <c r="A439" s="397" t="s">
        <v>29</v>
      </c>
      <c r="B439" s="397" t="s">
        <v>30</v>
      </c>
      <c r="C439" s="397" t="s">
        <v>16</v>
      </c>
      <c r="D439" s="397" t="n">
        <v>1819.0933841</v>
      </c>
      <c r="E439" s="397" t="n">
        <v>16.3408916883409</v>
      </c>
      <c r="F439" s="397" t="n">
        <v>55.7140856503875</v>
      </c>
      <c r="G439" s="397" t="n">
        <v>9.83214500810971</v>
      </c>
      <c r="H439" s="397" t="n">
        <v>1445.9577477</v>
      </c>
      <c r="I439" s="397" t="n">
        <v>16.8397264623063</v>
      </c>
      <c r="J439" s="397" t="n">
        <v>44.2859143496125</v>
      </c>
      <c r="K439" s="397" t="n">
        <v>12.3693724551867</v>
      </c>
    </row>
    <row r="440">
      <c r="A440" s="397" t="s">
        <v>29</v>
      </c>
      <c r="B440" s="397" t="s">
        <v>30</v>
      </c>
      <c r="C440" s="397" t="s">
        <v>17</v>
      </c>
      <c r="D440" s="397" t="n">
        <v>6086.8235203</v>
      </c>
      <c r="E440" s="397" t="n">
        <v>6.16142508836673</v>
      </c>
      <c r="F440" s="397" t="n">
        <v>64.995800853424</v>
      </c>
      <c r="G440" s="397" t="n">
        <v>4.22267286200894</v>
      </c>
      <c r="H440" s="397" t="n">
        <v>3278.1253539</v>
      </c>
      <c r="I440" s="397" t="n">
        <v>8.93872315053456</v>
      </c>
      <c r="J440" s="397" t="n">
        <v>35.0041991465761</v>
      </c>
      <c r="K440" s="397" t="n">
        <v>7.84065943800164</v>
      </c>
    </row>
    <row r="441">
      <c r="A441" s="397" t="s">
        <v>31</v>
      </c>
      <c r="B441" s="397" t="s">
        <v>32</v>
      </c>
      <c r="C441" s="397" t="s">
        <v>16</v>
      </c>
      <c r="D441" s="397" t="n">
        <v>422.115521</v>
      </c>
      <c r="E441" s="397" t="n">
        <v>10.7113868472947</v>
      </c>
      <c r="F441" s="397" t="n">
        <v>76.1224489795918</v>
      </c>
      <c r="G441" s="397" t="n">
        <v>4.28086558822135</v>
      </c>
      <c r="H441" s="397" t="n">
        <v>132.406209</v>
      </c>
      <c r="I441" s="397" t="n">
        <v>16.0701944779409</v>
      </c>
      <c r="J441" s="397" t="n">
        <v>23.8775510204082</v>
      </c>
      <c r="K441" s="397" t="n">
        <v>13.6475458496288</v>
      </c>
    </row>
    <row r="442">
      <c r="A442" s="397" t="s">
        <v>31</v>
      </c>
      <c r="B442" s="397" t="s">
        <v>32</v>
      </c>
      <c r="C442" s="397" t="s">
        <v>17</v>
      </c>
      <c r="D442" s="397" t="n">
        <v>954.003711</v>
      </c>
      <c r="E442" s="397" t="n">
        <v>6.20987094050459</v>
      </c>
      <c r="F442" s="397" t="n">
        <v>75.2678571428571</v>
      </c>
      <c r="G442" s="397" t="n">
        <v>3.66241396095423</v>
      </c>
      <c r="H442" s="397" t="n">
        <v>313.474529</v>
      </c>
      <c r="I442" s="397" t="n">
        <v>12.6958840158214</v>
      </c>
      <c r="J442" s="397" t="n">
        <v>24.7321428571429</v>
      </c>
      <c r="K442" s="397" t="n">
        <v>11.1459024154672</v>
      </c>
    </row>
    <row r="443">
      <c r="A443" s="397" t="s">
        <v>33</v>
      </c>
      <c r="B443" s="397" t="s">
        <v>34</v>
      </c>
      <c r="C443" s="397" t="s">
        <v>16</v>
      </c>
      <c r="D443" s="397" t="n">
        <v>3874.8505124</v>
      </c>
      <c r="E443" s="397" t="n">
        <v>13.35249662957</v>
      </c>
      <c r="F443" s="397" t="n">
        <v>67.4384982477969</v>
      </c>
      <c r="G443" s="397" t="n">
        <v>4.82380451811653</v>
      </c>
      <c r="H443" s="397" t="n">
        <v>1870.9039351</v>
      </c>
      <c r="I443" s="397" t="n">
        <v>14.1973530569811</v>
      </c>
      <c r="J443" s="397" t="n">
        <v>32.5615017522031</v>
      </c>
      <c r="K443" s="397" t="n">
        <v>9.99063664257149</v>
      </c>
    </row>
    <row r="444">
      <c r="A444" s="397" t="s">
        <v>33</v>
      </c>
      <c r="B444" s="397" t="s">
        <v>34</v>
      </c>
      <c r="C444" s="397" t="s">
        <v>17</v>
      </c>
      <c r="D444" s="397" t="n">
        <v>7603.970482</v>
      </c>
      <c r="E444" s="397" t="n">
        <v>7.09289714931461</v>
      </c>
      <c r="F444" s="397" t="n">
        <v>65.8566496514607</v>
      </c>
      <c r="G444" s="397" t="n">
        <v>4.67290440203761</v>
      </c>
      <c r="H444" s="397" t="n">
        <v>3942.2750714</v>
      </c>
      <c r="I444" s="397" t="n">
        <v>11.9989839237639</v>
      </c>
      <c r="J444" s="397" t="n">
        <v>34.1433503485393</v>
      </c>
      <c r="K444" s="397" t="n">
        <v>9.01322878154298</v>
      </c>
    </row>
    <row r="445">
      <c r="A445" s="397" t="s">
        <v>35</v>
      </c>
      <c r="B445" s="397" t="s">
        <v>36</v>
      </c>
      <c r="C445" s="397" t="s">
        <v>16</v>
      </c>
      <c r="D445" s="397" t="n">
        <v>775.4073441</v>
      </c>
      <c r="E445" s="397" t="n">
        <v>8.25802820566287</v>
      </c>
      <c r="F445" s="397" t="n">
        <v>74.9902438582932</v>
      </c>
      <c r="G445" s="397" t="n">
        <v>4.59696665574591</v>
      </c>
      <c r="H445" s="397" t="n">
        <v>258.6036208</v>
      </c>
      <c r="I445" s="397" t="n">
        <v>17.9103147166109</v>
      </c>
      <c r="J445" s="397" t="n">
        <v>25.0097561417068</v>
      </c>
      <c r="K445" s="397" t="n">
        <v>13.783726981166</v>
      </c>
    </row>
    <row r="446">
      <c r="A446" s="397" t="s">
        <v>35</v>
      </c>
      <c r="B446" s="397" t="s">
        <v>36</v>
      </c>
      <c r="C446" s="397" t="s">
        <v>17</v>
      </c>
      <c r="D446" s="397" t="n">
        <v>738.1185432</v>
      </c>
      <c r="E446" s="397" t="n">
        <v>9.72605909163687</v>
      </c>
      <c r="F446" s="397" t="n">
        <v>79.9704603539839</v>
      </c>
      <c r="G446" s="397" t="n">
        <v>4.07371385684856</v>
      </c>
      <c r="H446" s="397" t="n">
        <v>184.8704454</v>
      </c>
      <c r="I446" s="397" t="n">
        <v>18.90544065554</v>
      </c>
      <c r="J446" s="397" t="n">
        <v>20.0295396460161</v>
      </c>
      <c r="K446" s="397" t="n">
        <v>16.2648157790975</v>
      </c>
    </row>
    <row r="447">
      <c r="A447" s="397" t="s">
        <v>37</v>
      </c>
      <c r="B447" s="397" t="s">
        <v>38</v>
      </c>
      <c r="C447" s="397" t="s">
        <v>16</v>
      </c>
      <c r="D447" s="397" t="n">
        <v>1410.1599735</v>
      </c>
      <c r="E447" s="397" t="n">
        <v>8.6457919952562</v>
      </c>
      <c r="F447" s="397" t="n">
        <v>68.2598687311661</v>
      </c>
      <c r="G447" s="397" t="n">
        <v>5.50107049016964</v>
      </c>
      <c r="H447" s="397" t="n">
        <v>655.7097677</v>
      </c>
      <c r="I447" s="397" t="n">
        <v>15.7993875483496</v>
      </c>
      <c r="J447" s="397" t="n">
        <v>31.7401312688339</v>
      </c>
      <c r="K447" s="397" t="n">
        <v>11.8305228910185</v>
      </c>
    </row>
    <row r="448">
      <c r="A448" s="397" t="s">
        <v>37</v>
      </c>
      <c r="B448" s="397" t="s">
        <v>38</v>
      </c>
      <c r="C448" s="397" t="s">
        <v>17</v>
      </c>
      <c r="D448" s="397" t="n">
        <v>1844.1722332</v>
      </c>
      <c r="E448" s="397" t="n">
        <v>9.0197953322426</v>
      </c>
      <c r="F448" s="397" t="n">
        <v>74.7800010499729</v>
      </c>
      <c r="G448" s="397" t="n">
        <v>5.19715850469449</v>
      </c>
      <c r="H448" s="397" t="n">
        <v>621.9580253</v>
      </c>
      <c r="I448" s="397" t="n">
        <v>16.7337337370278</v>
      </c>
      <c r="J448" s="397" t="n">
        <v>25.2199989500271</v>
      </c>
      <c r="K448" s="397" t="n">
        <v>15.4101322211797</v>
      </c>
    </row>
    <row r="449">
      <c r="A449" s="397" t="s">
        <v>39</v>
      </c>
      <c r="B449" s="397" t="s">
        <v>40</v>
      </c>
      <c r="C449" s="397" t="s">
        <v>16</v>
      </c>
      <c r="D449" s="397" t="n">
        <v>2650.4026842</v>
      </c>
      <c r="E449" s="397" t="n">
        <v>9.5971753246485</v>
      </c>
      <c r="F449" s="397" t="n">
        <v>66.082685835123</v>
      </c>
      <c r="G449" s="397" t="n">
        <v>4.34632222315515</v>
      </c>
      <c r="H449" s="397" t="n">
        <v>1360.3342444</v>
      </c>
      <c r="I449" s="397" t="n">
        <v>12.8076906496904</v>
      </c>
      <c r="J449" s="397" t="n">
        <v>33.917314164877</v>
      </c>
      <c r="K449" s="397" t="n">
        <v>8.46814239520185</v>
      </c>
    </row>
    <row r="450">
      <c r="A450" s="397" t="s">
        <v>39</v>
      </c>
      <c r="B450" s="397" t="s">
        <v>40</v>
      </c>
      <c r="C450" s="397" t="s">
        <v>17</v>
      </c>
      <c r="D450" s="397" t="n">
        <v>3342.7326765</v>
      </c>
      <c r="E450" s="397" t="n">
        <v>10.1346729886347</v>
      </c>
      <c r="F450" s="397" t="n">
        <v>81.9847190244428</v>
      </c>
      <c r="G450" s="397" t="n">
        <v>3.00008632303649</v>
      </c>
      <c r="H450" s="397" t="n">
        <v>734.5303992</v>
      </c>
      <c r="I450" s="397" t="n">
        <v>16.7124205682806</v>
      </c>
      <c r="J450" s="397" t="n">
        <v>18.0152809755572</v>
      </c>
      <c r="K450" s="397" t="n">
        <v>13.6529224593797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963</v>
      </c>
    </row>
    <row r="9">
      <c r="A9" t="s">
        <v>3</v>
      </c>
    </row>
    <row r="10">
      <c r="A10" t="s">
        <v>4</v>
      </c>
    </row>
    <row r="11">
      <c r="A11" t="s">
        <v>964</v>
      </c>
    </row>
    <row r="12">
      <c r="A12" s="3" t="s">
        <v>6</v>
      </c>
    </row>
    <row r="13">
      <c r="A13" s="3" t="s">
        <v>7</v>
      </c>
    </row>
    <row r="15">
      <c r="A15" s="4" t="s">
        <v>965</v>
      </c>
    </row>
    <row r="16">
      <c r="A16" s="5" t="s">
        <v>9</v>
      </c>
      <c r="B16" s="5" t="s">
        <v>10</v>
      </c>
      <c r="C16" s="5" t="s">
        <v>11</v>
      </c>
      <c r="D16" s="5" t="s">
        <v>966</v>
      </c>
      <c r="E16" s="5" t="s">
        <v>967</v>
      </c>
      <c r="F16" s="5" t="s">
        <v>968</v>
      </c>
      <c r="G16" s="5" t="s">
        <v>969</v>
      </c>
      <c r="H16" s="5" t="s">
        <v>970</v>
      </c>
      <c r="I16" s="5" t="s">
        <v>971</v>
      </c>
      <c r="J16" s="5" t="s">
        <v>972</v>
      </c>
      <c r="K16" s="5" t="s">
        <v>973</v>
      </c>
      <c r="L16" s="5" t="s">
        <v>974</v>
      </c>
      <c r="M16" s="5" t="s">
        <v>975</v>
      </c>
      <c r="N16" s="5" t="s">
        <v>976</v>
      </c>
      <c r="O16" s="5" t="s">
        <v>977</v>
      </c>
      <c r="P16" s="5" t="s">
        <v>978</v>
      </c>
      <c r="Q16" s="5" t="s">
        <v>979</v>
      </c>
      <c r="R16" s="5" t="s">
        <v>980</v>
      </c>
      <c r="S16" s="5" t="s">
        <v>981</v>
      </c>
    </row>
    <row r="17">
      <c r="A17" s="398" t="s">
        <v>14</v>
      </c>
      <c r="B17" s="398" t="s">
        <v>15</v>
      </c>
      <c r="C17" s="398" t="s">
        <v>16</v>
      </c>
      <c r="D17" s="398" t="n">
        <v>16774.5879831</v>
      </c>
      <c r="E17" s="398" t="n">
        <v>10.8049748597091</v>
      </c>
      <c r="F17" s="398" t="n">
        <v>2.50232182050245</v>
      </c>
      <c r="G17" s="398" t="n">
        <v>10.3176120025996</v>
      </c>
      <c r="H17" s="398" t="n">
        <v>666.7021836</v>
      </c>
      <c r="I17" s="398" t="n">
        <v>30.0137918828672</v>
      </c>
      <c r="J17" s="398" t="n">
        <v>0.0994542115418683</v>
      </c>
      <c r="K17" s="398" t="n">
        <v>30.0213062023793</v>
      </c>
      <c r="L17" s="398" t="n">
        <v>779.0222533</v>
      </c>
      <c r="M17" s="398" t="n">
        <v>34.2425277246709</v>
      </c>
      <c r="N17" s="398" t="n">
        <v>0.116209374862352</v>
      </c>
      <c r="O17" s="398" t="n">
        <v>34.1903494678108</v>
      </c>
      <c r="P17" s="398" t="n">
        <v>652140.6237977</v>
      </c>
      <c r="Q17" s="398" t="n">
        <v>1.86477689962394</v>
      </c>
      <c r="R17" s="398" t="n">
        <v>97.2820145930933</v>
      </c>
      <c r="S17" s="398" t="n">
        <v>0.270529332188246</v>
      </c>
    </row>
    <row r="18">
      <c r="A18" s="398" t="s">
        <v>14</v>
      </c>
      <c r="B18" s="398" t="s">
        <v>15</v>
      </c>
      <c r="C18" s="398" t="s">
        <v>17</v>
      </c>
      <c r="D18" s="398" t="n">
        <v>13507.1077247</v>
      </c>
      <c r="E18" s="398" t="n">
        <v>10.9019872069008</v>
      </c>
      <c r="F18" s="398" t="n">
        <v>1.02602137491885</v>
      </c>
      <c r="G18" s="398" t="n">
        <v>10.7266049435468</v>
      </c>
      <c r="H18" s="398" t="n">
        <v>455.7419345</v>
      </c>
      <c r="I18" s="398" t="n">
        <v>30.6355237539517</v>
      </c>
      <c r="J18" s="398" t="n">
        <v>0.0346188818342494</v>
      </c>
      <c r="K18" s="398" t="n">
        <v>30.6171725840617</v>
      </c>
      <c r="L18" s="398" t="n">
        <v>3817.1847282</v>
      </c>
      <c r="M18" s="398" t="n">
        <v>12.7071270845459</v>
      </c>
      <c r="N18" s="398" t="n">
        <v>0.289959420104795</v>
      </c>
      <c r="O18" s="398" t="n">
        <v>12.7089109985478</v>
      </c>
      <c r="P18" s="398" t="n">
        <v>1298674.7739511</v>
      </c>
      <c r="Q18" s="398" t="n">
        <v>1.05671189023506</v>
      </c>
      <c r="R18" s="398" t="n">
        <v>98.6494003231421</v>
      </c>
      <c r="S18" s="398" t="n">
        <v>0.117670519358478</v>
      </c>
    </row>
    <row r="19">
      <c r="A19" s="398" t="s">
        <v>14</v>
      </c>
      <c r="B19" s="398" t="s">
        <v>18</v>
      </c>
      <c r="C19" s="398" t="s">
        <v>16</v>
      </c>
      <c r="D19" s="398" t="n">
        <v>20.2894437</v>
      </c>
      <c r="E19" s="398"/>
      <c r="F19" s="398" t="n">
        <v>0.558736319314069</v>
      </c>
      <c r="G19" s="398"/>
      <c r="H19" s="398"/>
      <c r="I19" s="398"/>
      <c r="J19" s="398"/>
      <c r="K19" s="398"/>
      <c r="L19" s="398"/>
      <c r="M19" s="398"/>
      <c r="N19" s="398"/>
      <c r="O19" s="398"/>
      <c r="P19" s="398" t="n">
        <v>3611.0198159</v>
      </c>
      <c r="Q19" s="398"/>
      <c r="R19" s="398" t="n">
        <v>99.4412636806859</v>
      </c>
      <c r="S19" s="398"/>
    </row>
    <row r="20">
      <c r="A20" s="398" t="s">
        <v>14</v>
      </c>
      <c r="B20" s="398" t="s">
        <v>18</v>
      </c>
      <c r="C20" s="398" t="s">
        <v>17</v>
      </c>
      <c r="D20" s="398" t="n">
        <v>38.6653038</v>
      </c>
      <c r="E20" s="398"/>
      <c r="F20" s="398" t="n">
        <v>1.40493913833069</v>
      </c>
      <c r="G20" s="398"/>
      <c r="H20" s="398" t="n">
        <v>3.2059205</v>
      </c>
      <c r="I20" s="398"/>
      <c r="J20" s="398" t="n">
        <v>0.116490050307757</v>
      </c>
      <c r="K20" s="398"/>
      <c r="L20" s="398"/>
      <c r="M20" s="398"/>
      <c r="N20" s="398"/>
      <c r="O20" s="398"/>
      <c r="P20" s="398" t="n">
        <v>2710.226909</v>
      </c>
      <c r="Q20" s="398"/>
      <c r="R20" s="398" t="n">
        <v>98.4785708113615</v>
      </c>
      <c r="S20" s="398"/>
    </row>
    <row r="21">
      <c r="A21" s="398" t="s">
        <v>14</v>
      </c>
      <c r="B21" s="398" t="s">
        <v>19</v>
      </c>
      <c r="C21" s="398" t="s">
        <v>16</v>
      </c>
      <c r="D21" s="398" t="n">
        <v>16754.2985394</v>
      </c>
      <c r="E21" s="398" t="n">
        <v>10.8178776384214</v>
      </c>
      <c r="F21" s="398" t="n">
        <v>2.51290746083088</v>
      </c>
      <c r="G21" s="398" t="n">
        <v>10.3285462602701</v>
      </c>
      <c r="H21" s="398" t="n">
        <v>666.7021836</v>
      </c>
      <c r="I21" s="398" t="n">
        <v>30.0137918828672</v>
      </c>
      <c r="J21" s="398" t="n">
        <v>0.0999958838850127</v>
      </c>
      <c r="K21" s="398" t="n">
        <v>30.0216393619065</v>
      </c>
      <c r="L21" s="398" t="n">
        <v>779.0222533</v>
      </c>
      <c r="M21" s="398" t="n">
        <v>34.2425277246709</v>
      </c>
      <c r="N21" s="398" t="n">
        <v>0.116842303356793</v>
      </c>
      <c r="O21" s="398" t="n">
        <v>34.1903216701746</v>
      </c>
      <c r="P21" s="398" t="n">
        <v>648529.6039818</v>
      </c>
      <c r="Q21" s="398" t="n">
        <v>1.87460547458083</v>
      </c>
      <c r="R21" s="398" t="n">
        <v>97.2702543519273</v>
      </c>
      <c r="S21" s="398" t="n">
        <v>0.271992943026718</v>
      </c>
    </row>
    <row r="22">
      <c r="A22" s="398" t="s">
        <v>14</v>
      </c>
      <c r="B22" s="398" t="s">
        <v>19</v>
      </c>
      <c r="C22" s="398" t="s">
        <v>17</v>
      </c>
      <c r="D22" s="398" t="n">
        <v>13468.4424209</v>
      </c>
      <c r="E22" s="398" t="n">
        <v>10.9321497046652</v>
      </c>
      <c r="F22" s="398" t="n">
        <v>1.02522757365677</v>
      </c>
      <c r="G22" s="398" t="n">
        <v>10.7564495170114</v>
      </c>
      <c r="H22" s="398" t="n">
        <v>452.536014</v>
      </c>
      <c r="I22" s="398" t="n">
        <v>30.8444217395496</v>
      </c>
      <c r="J22" s="398" t="n">
        <v>0.0344473685320565</v>
      </c>
      <c r="K22" s="398" t="n">
        <v>30.8258488560967</v>
      </c>
      <c r="L22" s="398" t="n">
        <v>3817.1847282</v>
      </c>
      <c r="M22" s="398" t="n">
        <v>12.7071270845459</v>
      </c>
      <c r="N22" s="398" t="n">
        <v>0.290566861021681</v>
      </c>
      <c r="O22" s="398" t="n">
        <v>12.7089736565225</v>
      </c>
      <c r="P22" s="398" t="n">
        <v>1295964.5470421</v>
      </c>
      <c r="Q22" s="398" t="n">
        <v>1.05851414494571</v>
      </c>
      <c r="R22" s="398" t="n">
        <v>98.6497581967895</v>
      </c>
      <c r="S22" s="398" t="n">
        <v>0.117906601115149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982</v>
      </c>
    </row>
    <row r="32">
      <c r="A32" s="5" t="s">
        <v>26</v>
      </c>
      <c r="B32" s="5" t="s">
        <v>10</v>
      </c>
      <c r="C32" s="5" t="s">
        <v>11</v>
      </c>
      <c r="D32" s="5" t="s">
        <v>966</v>
      </c>
      <c r="E32" s="5" t="s">
        <v>967</v>
      </c>
      <c r="F32" s="5" t="s">
        <v>968</v>
      </c>
      <c r="G32" s="5" t="s">
        <v>969</v>
      </c>
      <c r="H32" s="5" t="s">
        <v>970</v>
      </c>
      <c r="I32" s="5" t="s">
        <v>971</v>
      </c>
      <c r="J32" s="5" t="s">
        <v>972</v>
      </c>
      <c r="K32" s="5" t="s">
        <v>973</v>
      </c>
      <c r="L32" s="5" t="s">
        <v>974</v>
      </c>
      <c r="M32" s="5" t="s">
        <v>975</v>
      </c>
      <c r="N32" s="5" t="s">
        <v>976</v>
      </c>
      <c r="O32" s="5" t="s">
        <v>977</v>
      </c>
      <c r="P32" s="5" t="s">
        <v>978</v>
      </c>
      <c r="Q32" s="5" t="s">
        <v>979</v>
      </c>
      <c r="R32" s="5" t="s">
        <v>980</v>
      </c>
      <c r="S32" s="5" t="s">
        <v>981</v>
      </c>
    </row>
    <row r="33">
      <c r="A33" s="399" t="s">
        <v>14</v>
      </c>
      <c r="B33" s="399" t="s">
        <v>15</v>
      </c>
      <c r="C33" s="399" t="s">
        <v>16</v>
      </c>
      <c r="D33" s="399" t="n">
        <v>16774.5879831</v>
      </c>
      <c r="E33" s="399" t="n">
        <v>10.8049748597091</v>
      </c>
      <c r="F33" s="399" t="n">
        <v>2.50232182050245</v>
      </c>
      <c r="G33" s="399" t="n">
        <v>10.3176120025996</v>
      </c>
      <c r="H33" s="399" t="n">
        <v>666.7021836</v>
      </c>
      <c r="I33" s="399" t="n">
        <v>30.0137918828672</v>
      </c>
      <c r="J33" s="399" t="n">
        <v>0.0994542115418683</v>
      </c>
      <c r="K33" s="399" t="n">
        <v>30.0213062023793</v>
      </c>
      <c r="L33" s="399" t="n">
        <v>779.0222533</v>
      </c>
      <c r="M33" s="399" t="n">
        <v>34.2425277246709</v>
      </c>
      <c r="N33" s="399" t="n">
        <v>0.116209374862352</v>
      </c>
      <c r="O33" s="399" t="n">
        <v>34.1903494678108</v>
      </c>
      <c r="P33" s="399" t="n">
        <v>652140.6237977</v>
      </c>
      <c r="Q33" s="399" t="n">
        <v>1.86477689962394</v>
      </c>
      <c r="R33" s="399" t="n">
        <v>97.2820145930933</v>
      </c>
      <c r="S33" s="399" t="n">
        <v>0.270529332188246</v>
      </c>
    </row>
    <row r="34">
      <c r="A34" s="399" t="s">
        <v>14</v>
      </c>
      <c r="B34" s="399" t="s">
        <v>15</v>
      </c>
      <c r="C34" s="399" t="s">
        <v>17</v>
      </c>
      <c r="D34" s="399" t="n">
        <v>13507.1077247</v>
      </c>
      <c r="E34" s="399" t="n">
        <v>10.9019872069008</v>
      </c>
      <c r="F34" s="399" t="n">
        <v>1.02602137491885</v>
      </c>
      <c r="G34" s="399" t="n">
        <v>10.7266049435468</v>
      </c>
      <c r="H34" s="399" t="n">
        <v>455.7419345</v>
      </c>
      <c r="I34" s="399" t="n">
        <v>30.6355237539517</v>
      </c>
      <c r="J34" s="399" t="n">
        <v>0.0346188818342494</v>
      </c>
      <c r="K34" s="399" t="n">
        <v>30.6171725840617</v>
      </c>
      <c r="L34" s="399" t="n">
        <v>3817.1847282</v>
      </c>
      <c r="M34" s="399" t="n">
        <v>12.7071270845459</v>
      </c>
      <c r="N34" s="399" t="n">
        <v>0.289959420104795</v>
      </c>
      <c r="O34" s="399" t="n">
        <v>12.7089109985478</v>
      </c>
      <c r="P34" s="399" t="n">
        <v>1298674.7739511</v>
      </c>
      <c r="Q34" s="399" t="n">
        <v>1.05671189023506</v>
      </c>
      <c r="R34" s="399" t="n">
        <v>98.6494003231421</v>
      </c>
      <c r="S34" s="399" t="n">
        <v>0.117670519358478</v>
      </c>
    </row>
    <row r="35">
      <c r="A35" s="399" t="s">
        <v>27</v>
      </c>
      <c r="B35" s="399" t="s">
        <v>28</v>
      </c>
      <c r="C35" s="399" t="s">
        <v>16</v>
      </c>
      <c r="D35" s="399" t="n">
        <v>162.3912017</v>
      </c>
      <c r="E35" s="399" t="n">
        <v>68.7104557811257</v>
      </c>
      <c r="F35" s="399" t="n">
        <v>0.979554639319745</v>
      </c>
      <c r="G35" s="399" t="n">
        <v>68.7279424405016</v>
      </c>
      <c r="H35" s="399"/>
      <c r="I35" s="399"/>
      <c r="J35" s="399"/>
      <c r="K35" s="399"/>
      <c r="L35" s="399"/>
      <c r="M35" s="399"/>
      <c r="N35" s="399"/>
      <c r="O35" s="399"/>
      <c r="P35" s="399" t="n">
        <v>16415.6734801</v>
      </c>
      <c r="Q35" s="399" t="n">
        <v>12.9038766043761</v>
      </c>
      <c r="R35" s="399" t="n">
        <v>99.0204453606803</v>
      </c>
      <c r="S35" s="399" t="n">
        <v>0.679887619402959</v>
      </c>
    </row>
    <row r="36">
      <c r="A36" s="399" t="s">
        <v>27</v>
      </c>
      <c r="B36" s="399" t="s">
        <v>28</v>
      </c>
      <c r="C36" s="399" t="s">
        <v>17</v>
      </c>
      <c r="D36" s="399" t="n">
        <v>490.0411068</v>
      </c>
      <c r="E36" s="399" t="n">
        <v>66.1419891321924</v>
      </c>
      <c r="F36" s="399" t="n">
        <v>0.856984777832149</v>
      </c>
      <c r="G36" s="399" t="n">
        <v>65.3795897875144</v>
      </c>
      <c r="H36" s="399"/>
      <c r="I36" s="399"/>
      <c r="J36" s="399"/>
      <c r="K36" s="399"/>
      <c r="L36" s="399" t="n">
        <v>25.0249012</v>
      </c>
      <c r="M36" s="399" t="n">
        <v>99.9999999999998</v>
      </c>
      <c r="N36" s="399" t="n">
        <v>0.0437635926814323</v>
      </c>
      <c r="O36" s="399" t="n">
        <v>100.240359818159</v>
      </c>
      <c r="P36" s="399" t="n">
        <v>56666.9422932</v>
      </c>
      <c r="Q36" s="399" t="n">
        <v>7.21144736363525</v>
      </c>
      <c r="R36" s="399" t="n">
        <v>99.0992516294864</v>
      </c>
      <c r="S36" s="399" t="n">
        <v>0.566823672354504</v>
      </c>
    </row>
    <row r="37">
      <c r="A37" s="399" t="s">
        <v>29</v>
      </c>
      <c r="B37" s="399" t="s">
        <v>30</v>
      </c>
      <c r="C37" s="399" t="s">
        <v>16</v>
      </c>
      <c r="D37" s="399" t="n">
        <v>120.3955309</v>
      </c>
      <c r="E37" s="399" t="n">
        <v>56.3270535392717</v>
      </c>
      <c r="F37" s="399" t="n">
        <v>2.50884782272376</v>
      </c>
      <c r="G37" s="399" t="n">
        <v>56.029067968559</v>
      </c>
      <c r="H37" s="399"/>
      <c r="I37" s="399"/>
      <c r="J37" s="399"/>
      <c r="K37" s="399"/>
      <c r="L37" s="399" t="n">
        <v>57.7350636</v>
      </c>
      <c r="M37" s="399" t="n">
        <v>100</v>
      </c>
      <c r="N37" s="399" t="n">
        <v>1.20310519439454</v>
      </c>
      <c r="O37" s="399" t="n">
        <v>97.5166435739932</v>
      </c>
      <c r="P37" s="399" t="n">
        <v>4620.706936</v>
      </c>
      <c r="Q37" s="399" t="n">
        <v>10.6475117022169</v>
      </c>
      <c r="R37" s="399" t="n">
        <v>96.2880469828817</v>
      </c>
      <c r="S37" s="399" t="n">
        <v>1.82909851464598</v>
      </c>
    </row>
    <row r="38">
      <c r="A38" s="399" t="s">
        <v>29</v>
      </c>
      <c r="B38" s="399" t="s">
        <v>30</v>
      </c>
      <c r="C38" s="399" t="s">
        <v>17</v>
      </c>
      <c r="D38" s="399" t="n">
        <v>46.1797479</v>
      </c>
      <c r="E38" s="399" t="n">
        <v>68.5496556673149</v>
      </c>
      <c r="F38" s="399" t="n">
        <v>0.26926207963308</v>
      </c>
      <c r="G38" s="399" t="n">
        <v>68.9203827211642</v>
      </c>
      <c r="H38" s="399"/>
      <c r="I38" s="399"/>
      <c r="J38" s="399"/>
      <c r="K38" s="399"/>
      <c r="L38" s="399" t="n">
        <v>74.5283992</v>
      </c>
      <c r="M38" s="399" t="n">
        <v>60.4837436121375</v>
      </c>
      <c r="N38" s="399" t="n">
        <v>0.434555680203623</v>
      </c>
      <c r="O38" s="399" t="n">
        <v>60.1853130171544</v>
      </c>
      <c r="P38" s="399" t="n">
        <v>17029.7751155</v>
      </c>
      <c r="Q38" s="399" t="n">
        <v>5.36535016745655</v>
      </c>
      <c r="R38" s="399" t="n">
        <v>99.2961822401633</v>
      </c>
      <c r="S38" s="399" t="n">
        <v>0.317692723626082</v>
      </c>
    </row>
    <row r="39">
      <c r="A39" s="399" t="s">
        <v>31</v>
      </c>
      <c r="B39" s="399" t="s">
        <v>32</v>
      </c>
      <c r="C39" s="399" t="s">
        <v>16</v>
      </c>
      <c r="D39" s="399" t="n">
        <v>186.2388404</v>
      </c>
      <c r="E39" s="399" t="n">
        <v>89.8067045977266</v>
      </c>
      <c r="F39" s="399" t="n">
        <v>2.51228339129436</v>
      </c>
      <c r="G39" s="399" t="n">
        <v>89.4409379700805</v>
      </c>
      <c r="H39" s="399"/>
      <c r="I39" s="399"/>
      <c r="J39" s="399"/>
      <c r="K39" s="399"/>
      <c r="L39" s="399"/>
      <c r="M39" s="399"/>
      <c r="N39" s="399"/>
      <c r="O39" s="399"/>
      <c r="P39" s="399" t="n">
        <v>7226.8914237</v>
      </c>
      <c r="Q39" s="399" t="n">
        <v>14.6852203410429</v>
      </c>
      <c r="R39" s="399" t="n">
        <v>97.4877166087056</v>
      </c>
      <c r="S39" s="399" t="n">
        <v>2.30491584766441</v>
      </c>
    </row>
    <row r="40">
      <c r="A40" s="399" t="s">
        <v>31</v>
      </c>
      <c r="B40" s="399" t="s">
        <v>32</v>
      </c>
      <c r="C40" s="399" t="s">
        <v>17</v>
      </c>
      <c r="D40" s="399" t="n">
        <v>482.9125118</v>
      </c>
      <c r="E40" s="399" t="n">
        <v>59.3088942575642</v>
      </c>
      <c r="F40" s="399" t="n">
        <v>1.12462716719007</v>
      </c>
      <c r="G40" s="399" t="n">
        <v>59.1182280644534</v>
      </c>
      <c r="H40" s="399" t="n">
        <v>1.131677</v>
      </c>
      <c r="I40" s="399" t="n">
        <v>100</v>
      </c>
      <c r="J40" s="399" t="n">
        <v>0.00263549746089673</v>
      </c>
      <c r="K40" s="399" t="n">
        <v>100.202450002854</v>
      </c>
      <c r="L40" s="399"/>
      <c r="M40" s="399"/>
      <c r="N40" s="399"/>
      <c r="O40" s="399"/>
      <c r="P40" s="399" t="n">
        <v>42455.7429592</v>
      </c>
      <c r="Q40" s="399" t="n">
        <v>6.28677694997211</v>
      </c>
      <c r="R40" s="399" t="n">
        <v>98.872737335349</v>
      </c>
      <c r="S40" s="399" t="n">
        <v>0.672458193014661</v>
      </c>
    </row>
    <row r="41">
      <c r="A41" s="399" t="s">
        <v>33</v>
      </c>
      <c r="B41" s="399" t="s">
        <v>34</v>
      </c>
      <c r="C41" s="399" t="s">
        <v>16</v>
      </c>
      <c r="D41" s="399" t="n">
        <v>47.7408018</v>
      </c>
      <c r="E41" s="399" t="n">
        <v>57.7446206848551</v>
      </c>
      <c r="F41" s="399" t="n">
        <v>1.73602652940829</v>
      </c>
      <c r="G41" s="399" t="n">
        <v>58.2412805293479</v>
      </c>
      <c r="H41" s="399"/>
      <c r="I41" s="399"/>
      <c r="J41" s="399"/>
      <c r="K41" s="399"/>
      <c r="L41" s="399"/>
      <c r="M41" s="399"/>
      <c r="N41" s="399"/>
      <c r="O41" s="399"/>
      <c r="P41" s="399" t="n">
        <v>2702.2633595</v>
      </c>
      <c r="Q41" s="399" t="n">
        <v>14.1730611105302</v>
      </c>
      <c r="R41" s="399" t="n">
        <v>98.2639734705917</v>
      </c>
      <c r="S41" s="399" t="n">
        <v>1.02894687172322</v>
      </c>
    </row>
    <row r="42">
      <c r="A42" s="399" t="s">
        <v>33</v>
      </c>
      <c r="B42" s="399" t="s">
        <v>34</v>
      </c>
      <c r="C42" s="399" t="s">
        <v>17</v>
      </c>
      <c r="D42" s="399" t="n">
        <v>79.1432199</v>
      </c>
      <c r="E42" s="399" t="n">
        <v>50.2866442576637</v>
      </c>
      <c r="F42" s="399" t="n">
        <v>0.974545284431119</v>
      </c>
      <c r="G42" s="399" t="n">
        <v>48.8212332284942</v>
      </c>
      <c r="H42" s="399"/>
      <c r="I42" s="399"/>
      <c r="J42" s="399"/>
      <c r="K42" s="399"/>
      <c r="L42" s="399" t="n">
        <v>8.5307513</v>
      </c>
      <c r="M42" s="399" t="n">
        <v>99.9999999999997</v>
      </c>
      <c r="N42" s="399" t="n">
        <v>0.105045049501071</v>
      </c>
      <c r="O42" s="399" t="n">
        <v>99.7374105868958</v>
      </c>
      <c r="P42" s="399" t="n">
        <v>8033.3668018</v>
      </c>
      <c r="Q42" s="399" t="n">
        <v>7.77777281743733</v>
      </c>
      <c r="R42" s="399" t="n">
        <v>98.9204096660678</v>
      </c>
      <c r="S42" s="399" t="n">
        <v>0.489157391748584</v>
      </c>
    </row>
    <row r="43">
      <c r="A43" s="399" t="s">
        <v>35</v>
      </c>
      <c r="B43" s="399" t="s">
        <v>36</v>
      </c>
      <c r="C43" s="399" t="s">
        <v>16</v>
      </c>
      <c r="D43" s="399" t="n">
        <v>587.3345061</v>
      </c>
      <c r="E43" s="399" t="n">
        <v>65.2192065998423</v>
      </c>
      <c r="F43" s="399" t="n">
        <v>1.55716604846264</v>
      </c>
      <c r="G43" s="399" t="n">
        <v>57.2317885193962</v>
      </c>
      <c r="H43" s="399" t="n">
        <v>52.2767587</v>
      </c>
      <c r="I43" s="399" t="n">
        <v>97.7321432997619</v>
      </c>
      <c r="J43" s="399" t="n">
        <v>0.138598350558096</v>
      </c>
      <c r="K43" s="399" t="n">
        <v>96.4239045114455</v>
      </c>
      <c r="L43" s="399"/>
      <c r="M43" s="399"/>
      <c r="N43" s="399"/>
      <c r="O43" s="399"/>
      <c r="P43" s="399" t="n">
        <v>37078.5567289</v>
      </c>
      <c r="Q43" s="399" t="n">
        <v>13.6074113529927</v>
      </c>
      <c r="R43" s="399" t="n">
        <v>98.3042356009793</v>
      </c>
      <c r="S43" s="399" t="n">
        <v>0.980206407258073</v>
      </c>
    </row>
    <row r="44">
      <c r="A44" s="399" t="s">
        <v>35</v>
      </c>
      <c r="B44" s="399" t="s">
        <v>36</v>
      </c>
      <c r="C44" s="399" t="s">
        <v>17</v>
      </c>
      <c r="D44" s="399" t="n">
        <v>106.41421</v>
      </c>
      <c r="E44" s="399" t="n">
        <v>99.9999999999999</v>
      </c>
      <c r="F44" s="399" t="n">
        <v>0.153885925952106</v>
      </c>
      <c r="G44" s="399" t="n">
        <v>100.383222304846</v>
      </c>
      <c r="H44" s="399"/>
      <c r="I44" s="399"/>
      <c r="J44" s="399"/>
      <c r="K44" s="399"/>
      <c r="L44" s="399" t="n">
        <v>64.4915117</v>
      </c>
      <c r="M44" s="399" t="n">
        <v>100</v>
      </c>
      <c r="N44" s="399" t="n">
        <v>0.0932613792275071</v>
      </c>
      <c r="O44" s="399" t="n">
        <v>101.482036506029</v>
      </c>
      <c r="P44" s="399" t="n">
        <v>68980.4538595</v>
      </c>
      <c r="Q44" s="399" t="n">
        <v>6.45866735242824</v>
      </c>
      <c r="R44" s="399" t="n">
        <v>99.7528526948204</v>
      </c>
      <c r="S44" s="399" t="n">
        <v>0.181999315663514</v>
      </c>
    </row>
    <row r="45">
      <c r="A45" s="399" t="s">
        <v>37</v>
      </c>
      <c r="B45" s="399" t="s">
        <v>38</v>
      </c>
      <c r="C45" s="399" t="s">
        <v>16</v>
      </c>
      <c r="D45" s="399" t="n">
        <v>4273.0032809</v>
      </c>
      <c r="E45" s="399" t="n">
        <v>48.344342718139</v>
      </c>
      <c r="F45" s="399" t="n">
        <v>2.22145667059765</v>
      </c>
      <c r="G45" s="399" t="n">
        <v>46.9920212509734</v>
      </c>
      <c r="H45" s="399"/>
      <c r="I45" s="399"/>
      <c r="J45" s="399"/>
      <c r="K45" s="399"/>
      <c r="L45" s="399"/>
      <c r="M45" s="399"/>
      <c r="N45" s="399"/>
      <c r="O45" s="399"/>
      <c r="P45" s="399" t="n">
        <v>188078.4090809</v>
      </c>
      <c r="Q45" s="399" t="n">
        <v>8.43918318853028</v>
      </c>
      <c r="R45" s="399" t="n">
        <v>97.7785433294023</v>
      </c>
      <c r="S45" s="399" t="n">
        <v>1.06762419973024</v>
      </c>
    </row>
    <row r="46">
      <c r="A46" s="399" t="s">
        <v>37</v>
      </c>
      <c r="B46" s="399" t="s">
        <v>38</v>
      </c>
      <c r="C46" s="399" t="s">
        <v>17</v>
      </c>
      <c r="D46" s="399" t="n">
        <v>1034.2370573</v>
      </c>
      <c r="E46" s="399" t="n">
        <v>72.4629652969984</v>
      </c>
      <c r="F46" s="399" t="n">
        <v>0.339363336953203</v>
      </c>
      <c r="G46" s="399" t="n">
        <v>72.7588615311631</v>
      </c>
      <c r="H46" s="399"/>
      <c r="I46" s="399"/>
      <c r="J46" s="399"/>
      <c r="K46" s="399"/>
      <c r="L46" s="399"/>
      <c r="M46" s="399"/>
      <c r="N46" s="399"/>
      <c r="O46" s="399"/>
      <c r="P46" s="399" t="n">
        <v>303723.8038629</v>
      </c>
      <c r="Q46" s="399" t="n">
        <v>6.57174995150346</v>
      </c>
      <c r="R46" s="399" t="n">
        <v>99.6606366630468</v>
      </c>
      <c r="S46" s="399" t="n">
        <v>0.247757699216937</v>
      </c>
    </row>
    <row r="47">
      <c r="A47" s="399" t="s">
        <v>39</v>
      </c>
      <c r="B47" s="399" t="s">
        <v>40</v>
      </c>
      <c r="C47" s="399" t="s">
        <v>16</v>
      </c>
      <c r="D47" s="399" t="n">
        <v>93.374259</v>
      </c>
      <c r="E47" s="399" t="n">
        <v>69.3687113072404</v>
      </c>
      <c r="F47" s="399" t="n">
        <v>2.64809460613461</v>
      </c>
      <c r="G47" s="399" t="n">
        <v>67.7582770627063</v>
      </c>
      <c r="H47" s="399" t="n">
        <v>14.9231043</v>
      </c>
      <c r="I47" s="399" t="n">
        <v>79.1526863148464</v>
      </c>
      <c r="J47" s="399" t="n">
        <v>0.423219337179578</v>
      </c>
      <c r="K47" s="399" t="n">
        <v>76.8763712343165</v>
      </c>
      <c r="L47" s="399"/>
      <c r="M47" s="399"/>
      <c r="N47" s="399"/>
      <c r="O47" s="399"/>
      <c r="P47" s="399" t="n">
        <v>3417.7948988</v>
      </c>
      <c r="Q47" s="399" t="n">
        <v>10.168827562276</v>
      </c>
      <c r="R47" s="399" t="n">
        <v>96.9286860566858</v>
      </c>
      <c r="S47" s="399" t="n">
        <v>1.85455843332424</v>
      </c>
    </row>
    <row r="48">
      <c r="A48" s="399" t="s">
        <v>39</v>
      </c>
      <c r="B48" s="399" t="s">
        <v>40</v>
      </c>
      <c r="C48" s="399" t="s">
        <v>17</v>
      </c>
      <c r="D48" s="399" t="n">
        <v>56.24941</v>
      </c>
      <c r="E48" s="399" t="n">
        <v>54.4580359381246</v>
      </c>
      <c r="F48" s="399" t="n">
        <v>0.67873549122722</v>
      </c>
      <c r="G48" s="399" t="n">
        <v>54.5555752485206</v>
      </c>
      <c r="H48" s="399"/>
      <c r="I48" s="399"/>
      <c r="J48" s="399"/>
      <c r="K48" s="399"/>
      <c r="L48" s="399" t="n">
        <v>27.2024048</v>
      </c>
      <c r="M48" s="399" t="n">
        <v>99.9999999999999</v>
      </c>
      <c r="N48" s="399" t="n">
        <v>0.32823877769544</v>
      </c>
      <c r="O48" s="399" t="n">
        <v>99.1481782287504</v>
      </c>
      <c r="P48" s="399" t="n">
        <v>8203.9312272</v>
      </c>
      <c r="Q48" s="399" t="n">
        <v>8.51677063043796</v>
      </c>
      <c r="R48" s="399" t="n">
        <v>98.9930257310773</v>
      </c>
      <c r="S48" s="399" t="n">
        <v>0.490112315946274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983</v>
      </c>
    </row>
    <row r="58">
      <c r="A58" s="5" t="s">
        <v>26</v>
      </c>
      <c r="B58" s="5" t="s">
        <v>10</v>
      </c>
      <c r="C58" s="5" t="s">
        <v>11</v>
      </c>
      <c r="D58" s="5" t="s">
        <v>966</v>
      </c>
      <c r="E58" s="5" t="s">
        <v>967</v>
      </c>
      <c r="F58" s="5" t="s">
        <v>968</v>
      </c>
      <c r="G58" s="5" t="s">
        <v>969</v>
      </c>
      <c r="H58" s="5" t="s">
        <v>970</v>
      </c>
      <c r="I58" s="5" t="s">
        <v>971</v>
      </c>
      <c r="J58" s="5" t="s">
        <v>972</v>
      </c>
      <c r="K58" s="5" t="s">
        <v>973</v>
      </c>
      <c r="L58" s="5" t="s">
        <v>974</v>
      </c>
      <c r="M58" s="5" t="s">
        <v>975</v>
      </c>
      <c r="N58" s="5" t="s">
        <v>976</v>
      </c>
      <c r="O58" s="5" t="s">
        <v>977</v>
      </c>
      <c r="P58" s="5" t="s">
        <v>978</v>
      </c>
      <c r="Q58" s="5" t="s">
        <v>979</v>
      </c>
      <c r="R58" s="5" t="s">
        <v>980</v>
      </c>
      <c r="S58" s="5" t="s">
        <v>981</v>
      </c>
    </row>
    <row r="59">
      <c r="A59" s="400" t="s">
        <v>14</v>
      </c>
      <c r="B59" s="400" t="s">
        <v>15</v>
      </c>
      <c r="C59" s="400" t="s">
        <v>16</v>
      </c>
      <c r="D59" s="400" t="n">
        <v>16754.2985394</v>
      </c>
      <c r="E59" s="400" t="n">
        <v>10.8178776384214</v>
      </c>
      <c r="F59" s="400" t="n">
        <v>2.51290746083088</v>
      </c>
      <c r="G59" s="400" t="n">
        <v>10.3285462602701</v>
      </c>
      <c r="H59" s="400" t="n">
        <v>666.7021836</v>
      </c>
      <c r="I59" s="400" t="n">
        <v>30.0137918828672</v>
      </c>
      <c r="J59" s="400" t="n">
        <v>0.0999958838850127</v>
      </c>
      <c r="K59" s="400" t="n">
        <v>30.0216393619065</v>
      </c>
      <c r="L59" s="400" t="n">
        <v>779.0222533</v>
      </c>
      <c r="M59" s="400" t="n">
        <v>34.2425277246709</v>
      </c>
      <c r="N59" s="400" t="n">
        <v>0.116842303356793</v>
      </c>
      <c r="O59" s="400" t="n">
        <v>34.1903216701746</v>
      </c>
      <c r="P59" s="400" t="n">
        <v>648529.6039818</v>
      </c>
      <c r="Q59" s="400" t="n">
        <v>1.87460547458083</v>
      </c>
      <c r="R59" s="400" t="n">
        <v>97.2702543519273</v>
      </c>
      <c r="S59" s="400" t="n">
        <v>0.271992943026718</v>
      </c>
    </row>
    <row r="60">
      <c r="A60" s="400" t="s">
        <v>14</v>
      </c>
      <c r="B60" s="400" t="s">
        <v>15</v>
      </c>
      <c r="C60" s="400" t="s">
        <v>17</v>
      </c>
      <c r="D60" s="400" t="n">
        <v>13468.4424209</v>
      </c>
      <c r="E60" s="400" t="n">
        <v>10.9321497046652</v>
      </c>
      <c r="F60" s="400" t="n">
        <v>1.02522757365677</v>
      </c>
      <c r="G60" s="400" t="n">
        <v>10.7564495170114</v>
      </c>
      <c r="H60" s="400" t="n">
        <v>452.536014</v>
      </c>
      <c r="I60" s="400" t="n">
        <v>30.8444217395496</v>
      </c>
      <c r="J60" s="400" t="n">
        <v>0.0344473685320565</v>
      </c>
      <c r="K60" s="400" t="n">
        <v>30.8258488560967</v>
      </c>
      <c r="L60" s="400" t="n">
        <v>3817.1847282</v>
      </c>
      <c r="M60" s="400" t="n">
        <v>12.7071270845459</v>
      </c>
      <c r="N60" s="400" t="n">
        <v>0.290566861021681</v>
      </c>
      <c r="O60" s="400" t="n">
        <v>12.7089736565225</v>
      </c>
      <c r="P60" s="400" t="n">
        <v>1295964.5470421</v>
      </c>
      <c r="Q60" s="400" t="n">
        <v>1.05851414494571</v>
      </c>
      <c r="R60" s="400" t="n">
        <v>98.6497581967895</v>
      </c>
      <c r="S60" s="400" t="n">
        <v>0.117906601115149</v>
      </c>
    </row>
    <row r="61">
      <c r="A61" s="400" t="s">
        <v>42</v>
      </c>
      <c r="B61" s="400" t="s">
        <v>43</v>
      </c>
      <c r="C61" s="400" t="s">
        <v>16</v>
      </c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 t="n">
        <v>1554.5397504</v>
      </c>
      <c r="Q61" s="400" t="n">
        <v>12.7459433134395</v>
      </c>
      <c r="R61" s="400" t="n">
        <v>100</v>
      </c>
      <c r="S61" s="400" t="n">
        <v>0</v>
      </c>
    </row>
    <row r="62">
      <c r="A62" s="400" t="s">
        <v>42</v>
      </c>
      <c r="B62" s="400" t="s">
        <v>43</v>
      </c>
      <c r="C62" s="400" t="s">
        <v>17</v>
      </c>
      <c r="D62" s="400" t="n">
        <v>15.0224104</v>
      </c>
      <c r="E62" s="400" t="n">
        <v>100</v>
      </c>
      <c r="F62" s="400" t="n">
        <v>0.645598773942732</v>
      </c>
      <c r="G62" s="400" t="n">
        <v>97.9852414602885</v>
      </c>
      <c r="H62" s="400"/>
      <c r="I62" s="400"/>
      <c r="J62" s="400"/>
      <c r="K62" s="400"/>
      <c r="L62" s="400"/>
      <c r="M62" s="400"/>
      <c r="N62" s="400"/>
      <c r="O62" s="400"/>
      <c r="P62" s="400" t="n">
        <v>2311.8733345</v>
      </c>
      <c r="Q62" s="400" t="n">
        <v>11.0113007606484</v>
      </c>
      <c r="R62" s="400" t="n">
        <v>99.3544012260573</v>
      </c>
      <c r="S62" s="400" t="n">
        <v>0.636702058193815</v>
      </c>
    </row>
    <row r="63">
      <c r="A63" s="400" t="s">
        <v>44</v>
      </c>
      <c r="B63" s="400" t="s">
        <v>45</v>
      </c>
      <c r="C63" s="400" t="s">
        <v>16</v>
      </c>
      <c r="D63" s="400" t="n">
        <v>174.9465682</v>
      </c>
      <c r="E63" s="400" t="n">
        <v>91.3086335849453</v>
      </c>
      <c r="F63" s="400" t="n">
        <v>3.71508692020807</v>
      </c>
      <c r="G63" s="400" t="n">
        <v>85.7693200116441</v>
      </c>
      <c r="H63" s="400"/>
      <c r="I63" s="400"/>
      <c r="J63" s="400"/>
      <c r="K63" s="400"/>
      <c r="L63" s="400"/>
      <c r="M63" s="400"/>
      <c r="N63" s="400"/>
      <c r="O63" s="400"/>
      <c r="P63" s="400" t="n">
        <v>4534.1375517</v>
      </c>
      <c r="Q63" s="400" t="n">
        <v>16.7986665976027</v>
      </c>
      <c r="R63" s="400" t="n">
        <v>96.2849130797919</v>
      </c>
      <c r="S63" s="400" t="n">
        <v>3.30935001900391</v>
      </c>
    </row>
    <row r="64">
      <c r="A64" s="400" t="s">
        <v>44</v>
      </c>
      <c r="B64" s="400" t="s">
        <v>45</v>
      </c>
      <c r="C64" s="400" t="s">
        <v>17</v>
      </c>
      <c r="D64" s="400" t="n">
        <v>200.1059613</v>
      </c>
      <c r="E64" s="400" t="n">
        <v>63.8590484074024</v>
      </c>
      <c r="F64" s="400" t="n">
        <v>0.572243769227668</v>
      </c>
      <c r="G64" s="400" t="n">
        <v>64.1347798845883</v>
      </c>
      <c r="H64" s="400"/>
      <c r="I64" s="400"/>
      <c r="J64" s="400"/>
      <c r="K64" s="400"/>
      <c r="L64" s="400"/>
      <c r="M64" s="400"/>
      <c r="N64" s="400"/>
      <c r="O64" s="400"/>
      <c r="P64" s="400" t="n">
        <v>34768.5511147</v>
      </c>
      <c r="Q64" s="400" t="n">
        <v>6.46214586114163</v>
      </c>
      <c r="R64" s="400" t="n">
        <v>99.4277562307723</v>
      </c>
      <c r="S64" s="400" t="n">
        <v>0.369119545396972</v>
      </c>
    </row>
    <row r="65">
      <c r="A65" s="400" t="s">
        <v>27</v>
      </c>
      <c r="B65" s="400" t="s">
        <v>28</v>
      </c>
      <c r="C65" s="400" t="s">
        <v>16</v>
      </c>
      <c r="D65" s="400" t="n">
        <v>108.0112148</v>
      </c>
      <c r="E65" s="400" t="n">
        <v>99.9999999999997</v>
      </c>
      <c r="F65" s="400" t="n">
        <v>0.849414973035993</v>
      </c>
      <c r="G65" s="400" t="n">
        <v>100.186334372778</v>
      </c>
      <c r="H65" s="400"/>
      <c r="I65" s="400"/>
      <c r="J65" s="400"/>
      <c r="K65" s="400"/>
      <c r="L65" s="400"/>
      <c r="M65" s="400"/>
      <c r="N65" s="400"/>
      <c r="O65" s="400"/>
      <c r="P65" s="400" t="n">
        <v>12607.9424979</v>
      </c>
      <c r="Q65" s="400" t="n">
        <v>16.3615144601331</v>
      </c>
      <c r="R65" s="400" t="n">
        <v>99.150585026964</v>
      </c>
      <c r="S65" s="400" t="n">
        <v>0.85828815318321</v>
      </c>
    </row>
    <row r="66">
      <c r="A66" s="400" t="s">
        <v>27</v>
      </c>
      <c r="B66" s="400" t="s">
        <v>28</v>
      </c>
      <c r="C66" s="400" t="s">
        <v>17</v>
      </c>
      <c r="D66" s="400" t="n">
        <v>427.9588772</v>
      </c>
      <c r="E66" s="400" t="n">
        <v>75.3642973658914</v>
      </c>
      <c r="F66" s="400" t="n">
        <v>0.843985064812642</v>
      </c>
      <c r="G66" s="400" t="n">
        <v>74.4911867024838</v>
      </c>
      <c r="H66" s="400"/>
      <c r="I66" s="400"/>
      <c r="J66" s="400"/>
      <c r="K66" s="400"/>
      <c r="L66" s="400"/>
      <c r="M66" s="400"/>
      <c r="N66" s="400"/>
      <c r="O66" s="400"/>
      <c r="P66" s="400" t="n">
        <v>50278.9665226</v>
      </c>
      <c r="Q66" s="400" t="n">
        <v>8.03318597310073</v>
      </c>
      <c r="R66" s="400" t="n">
        <v>99.1560149351874</v>
      </c>
      <c r="S66" s="400" t="n">
        <v>0.634045741734988</v>
      </c>
    </row>
    <row r="67">
      <c r="A67" s="400" t="s">
        <v>29</v>
      </c>
      <c r="B67" s="400" t="s">
        <v>30</v>
      </c>
      <c r="C67" s="400" t="s">
        <v>16</v>
      </c>
      <c r="D67" s="400" t="n">
        <v>105.0549749</v>
      </c>
      <c r="E67" s="400" t="n">
        <v>63.6492017102644</v>
      </c>
      <c r="F67" s="400" t="n">
        <v>3.633570361822</v>
      </c>
      <c r="G67" s="400" t="n">
        <v>63.5989659572885</v>
      </c>
      <c r="H67" s="400"/>
      <c r="I67" s="400"/>
      <c r="J67" s="400"/>
      <c r="K67" s="400"/>
      <c r="L67" s="400" t="n">
        <v>57.7350636</v>
      </c>
      <c r="M67" s="400" t="n">
        <v>100</v>
      </c>
      <c r="N67" s="400" t="n">
        <v>1.99690129986284</v>
      </c>
      <c r="O67" s="400" t="n">
        <v>96.0109484378448</v>
      </c>
      <c r="P67" s="400" t="n">
        <v>2728.4426731</v>
      </c>
      <c r="Q67" s="400" t="n">
        <v>14.9916496604026</v>
      </c>
      <c r="R67" s="400" t="n">
        <v>94.3695283383152</v>
      </c>
      <c r="S67" s="400" t="n">
        <v>3.03248710689288</v>
      </c>
    </row>
    <row r="68">
      <c r="A68" s="400" t="s">
        <v>29</v>
      </c>
      <c r="B68" s="400" t="s">
        <v>30</v>
      </c>
      <c r="C68" s="400" t="s">
        <v>17</v>
      </c>
      <c r="D68" s="400" t="n">
        <v>39.403033</v>
      </c>
      <c r="E68" s="400" t="n">
        <v>78.4766877510887</v>
      </c>
      <c r="F68" s="400" t="n">
        <v>0.330096206914665</v>
      </c>
      <c r="G68" s="400" t="n">
        <v>79.0543199208773</v>
      </c>
      <c r="H68" s="400"/>
      <c r="I68" s="400"/>
      <c r="J68" s="400"/>
      <c r="K68" s="400"/>
      <c r="L68" s="400" t="n">
        <v>74.5283992</v>
      </c>
      <c r="M68" s="400" t="n">
        <v>60.4837436121375</v>
      </c>
      <c r="N68" s="400" t="n">
        <v>0.624356553551142</v>
      </c>
      <c r="O68" s="400" t="n">
        <v>60.1181631334583</v>
      </c>
      <c r="P68" s="400" t="n">
        <v>11822.9015803</v>
      </c>
      <c r="Q68" s="400" t="n">
        <v>7.0216459465152</v>
      </c>
      <c r="R68" s="400" t="n">
        <v>99.0455472395342</v>
      </c>
      <c r="S68" s="400" t="n">
        <v>0.454585149279623</v>
      </c>
    </row>
    <row r="69">
      <c r="A69" s="400" t="s">
        <v>46</v>
      </c>
      <c r="B69" s="400" t="s">
        <v>47</v>
      </c>
      <c r="C69" s="400" t="s">
        <v>16</v>
      </c>
      <c r="D69" s="400" t="n">
        <v>130.6568612</v>
      </c>
      <c r="E69" s="400" t="n">
        <v>71.8770753468544</v>
      </c>
      <c r="F69" s="400" t="n">
        <v>4.60717929878307</v>
      </c>
      <c r="G69" s="400" t="n">
        <v>69.5454744158367</v>
      </c>
      <c r="H69" s="400"/>
      <c r="I69" s="400"/>
      <c r="J69" s="400"/>
      <c r="K69" s="400"/>
      <c r="L69" s="400"/>
      <c r="M69" s="400"/>
      <c r="N69" s="400"/>
      <c r="O69" s="400"/>
      <c r="P69" s="400" t="n">
        <v>2705.2835858</v>
      </c>
      <c r="Q69" s="400" t="n">
        <v>12.7645430871176</v>
      </c>
      <c r="R69" s="400" t="n">
        <v>95.3928207012169</v>
      </c>
      <c r="S69" s="400" t="n">
        <v>3.35883211857476</v>
      </c>
    </row>
    <row r="70">
      <c r="A70" s="400" t="s">
        <v>46</v>
      </c>
      <c r="B70" s="400" t="s">
        <v>47</v>
      </c>
      <c r="C70" s="400" t="s">
        <v>17</v>
      </c>
      <c r="D70" s="400" t="n">
        <v>249.6068723</v>
      </c>
      <c r="E70" s="400" t="n">
        <v>44.19249789854</v>
      </c>
      <c r="F70" s="400" t="n">
        <v>3.74122546657238</v>
      </c>
      <c r="G70" s="400" t="n">
        <v>41.9279999876379</v>
      </c>
      <c r="H70" s="400"/>
      <c r="I70" s="400"/>
      <c r="J70" s="400"/>
      <c r="K70" s="400"/>
      <c r="L70" s="400"/>
      <c r="M70" s="400"/>
      <c r="N70" s="400"/>
      <c r="O70" s="400"/>
      <c r="P70" s="400" t="n">
        <v>6422.1875579</v>
      </c>
      <c r="Q70" s="400" t="n">
        <v>9.24550635854627</v>
      </c>
      <c r="R70" s="400" t="n">
        <v>96.2587745334276</v>
      </c>
      <c r="S70" s="400" t="n">
        <v>1.62958755787738</v>
      </c>
    </row>
    <row r="71">
      <c r="A71" s="400" t="s">
        <v>48</v>
      </c>
      <c r="B71" s="400" t="s">
        <v>49</v>
      </c>
      <c r="C71" s="400" t="s">
        <v>16</v>
      </c>
      <c r="D71" s="400" t="n">
        <v>114.3270295</v>
      </c>
      <c r="E71" s="400" t="n">
        <v>70.274425653826</v>
      </c>
      <c r="F71" s="400" t="n">
        <v>0.660897808226552</v>
      </c>
      <c r="G71" s="400" t="n">
        <v>68.1748754081564</v>
      </c>
      <c r="H71" s="400"/>
      <c r="I71" s="400"/>
      <c r="J71" s="400"/>
      <c r="K71" s="400"/>
      <c r="L71" s="400"/>
      <c r="M71" s="400"/>
      <c r="N71" s="400"/>
      <c r="O71" s="400"/>
      <c r="P71" s="400" t="n">
        <v>17184.418416</v>
      </c>
      <c r="Q71" s="400" t="n">
        <v>12.5481538883208</v>
      </c>
      <c r="R71" s="400" t="n">
        <v>99.3391021917734</v>
      </c>
      <c r="S71" s="400" t="n">
        <v>0.453563850883082</v>
      </c>
    </row>
    <row r="72">
      <c r="A72" s="400" t="s">
        <v>48</v>
      </c>
      <c r="B72" s="400" t="s">
        <v>49</v>
      </c>
      <c r="C72" s="400" t="s">
        <v>17</v>
      </c>
      <c r="D72" s="400" t="n">
        <v>66.3076633</v>
      </c>
      <c r="E72" s="400" t="n">
        <v>100</v>
      </c>
      <c r="F72" s="400" t="n">
        <v>0.369154406165975</v>
      </c>
      <c r="G72" s="400" t="n">
        <v>100.56827339872</v>
      </c>
      <c r="H72" s="400"/>
      <c r="I72" s="400"/>
      <c r="J72" s="400"/>
      <c r="K72" s="400"/>
      <c r="L72" s="400"/>
      <c r="M72" s="400"/>
      <c r="N72" s="400"/>
      <c r="O72" s="400"/>
      <c r="P72" s="400" t="n">
        <v>17895.7326625</v>
      </c>
      <c r="Q72" s="400" t="n">
        <v>10.586222595614</v>
      </c>
      <c r="R72" s="400" t="n">
        <v>99.630845593834</v>
      </c>
      <c r="S72" s="400" t="n">
        <v>0.372627784340914</v>
      </c>
    </row>
    <row r="73">
      <c r="A73" s="400" t="s">
        <v>31</v>
      </c>
      <c r="B73" s="400" t="s">
        <v>32</v>
      </c>
      <c r="C73" s="400" t="s">
        <v>16</v>
      </c>
      <c r="D73" s="400" t="n">
        <v>167.0003314</v>
      </c>
      <c r="E73" s="400" t="n">
        <v>100</v>
      </c>
      <c r="F73" s="400" t="n">
        <v>2.34587459335285</v>
      </c>
      <c r="G73" s="400" t="n">
        <v>99.5424195826065</v>
      </c>
      <c r="H73" s="400"/>
      <c r="I73" s="400"/>
      <c r="J73" s="400"/>
      <c r="K73" s="400"/>
      <c r="L73" s="400"/>
      <c r="M73" s="400"/>
      <c r="N73" s="400"/>
      <c r="O73" s="400"/>
      <c r="P73" s="400" t="n">
        <v>6951.8939127</v>
      </c>
      <c r="Q73" s="400" t="n">
        <v>15.2590908975665</v>
      </c>
      <c r="R73" s="400" t="n">
        <v>97.6541254066472</v>
      </c>
      <c r="S73" s="400" t="n">
        <v>2.39123572186343</v>
      </c>
    </row>
    <row r="74">
      <c r="A74" s="400" t="s">
        <v>31</v>
      </c>
      <c r="B74" s="400" t="s">
        <v>32</v>
      </c>
      <c r="C74" s="400" t="s">
        <v>17</v>
      </c>
      <c r="D74" s="400" t="n">
        <v>473.8590958</v>
      </c>
      <c r="E74" s="400" t="n">
        <v>60.4368820492051</v>
      </c>
      <c r="F74" s="400" t="n">
        <v>1.11953507004584</v>
      </c>
      <c r="G74" s="400" t="n">
        <v>60.242168251885</v>
      </c>
      <c r="H74" s="400"/>
      <c r="I74" s="400"/>
      <c r="J74" s="400"/>
      <c r="K74" s="400"/>
      <c r="L74" s="400"/>
      <c r="M74" s="400"/>
      <c r="N74" s="400"/>
      <c r="O74" s="400"/>
      <c r="P74" s="400" t="n">
        <v>41852.5591182</v>
      </c>
      <c r="Q74" s="400" t="n">
        <v>6.3762384256682</v>
      </c>
      <c r="R74" s="400" t="n">
        <v>98.8804649299542</v>
      </c>
      <c r="S74" s="400" t="n">
        <v>0.682068193159927</v>
      </c>
    </row>
    <row r="75">
      <c r="A75" s="400" t="s">
        <v>50</v>
      </c>
      <c r="B75" s="400" t="s">
        <v>51</v>
      </c>
      <c r="C75" s="400" t="s">
        <v>16</v>
      </c>
      <c r="D75" s="400" t="n">
        <v>1511.1278983</v>
      </c>
      <c r="E75" s="400" t="n">
        <v>43.1640059195354</v>
      </c>
      <c r="F75" s="400" t="n">
        <v>6.04443571253877</v>
      </c>
      <c r="G75" s="400" t="n">
        <v>38.0155450584002</v>
      </c>
      <c r="H75" s="400"/>
      <c r="I75" s="400"/>
      <c r="J75" s="400"/>
      <c r="K75" s="400"/>
      <c r="L75" s="400" t="n">
        <v>273.5743412</v>
      </c>
      <c r="M75" s="400" t="n">
        <v>100</v>
      </c>
      <c r="N75" s="400" t="n">
        <v>1.09428362737782</v>
      </c>
      <c r="O75" s="400" t="n">
        <v>97.05232597546</v>
      </c>
      <c r="P75" s="400" t="n">
        <v>23215.6116056</v>
      </c>
      <c r="Q75" s="400" t="n">
        <v>11.8849734741036</v>
      </c>
      <c r="R75" s="400" t="n">
        <v>92.8612806600834</v>
      </c>
      <c r="S75" s="400" t="n">
        <v>2.54515097912527</v>
      </c>
    </row>
    <row r="76">
      <c r="A76" s="400" t="s">
        <v>50</v>
      </c>
      <c r="B76" s="400" t="s">
        <v>51</v>
      </c>
      <c r="C76" s="400" t="s">
        <v>17</v>
      </c>
      <c r="D76" s="400" t="n">
        <v>1374.5988439</v>
      </c>
      <c r="E76" s="400" t="n">
        <v>65.7784215131276</v>
      </c>
      <c r="F76" s="400" t="n">
        <v>2.40712378948785</v>
      </c>
      <c r="G76" s="400" t="n">
        <v>63.4762384685649</v>
      </c>
      <c r="H76" s="400"/>
      <c r="I76" s="400"/>
      <c r="J76" s="400"/>
      <c r="K76" s="400"/>
      <c r="L76" s="400" t="n">
        <v>118.3949821</v>
      </c>
      <c r="M76" s="400" t="n">
        <v>73.9685789560364</v>
      </c>
      <c r="N76" s="400" t="n">
        <v>0.207326944318041</v>
      </c>
      <c r="O76" s="400" t="n">
        <v>73.7900216321095</v>
      </c>
      <c r="P76" s="400" t="n">
        <v>55612.4550048</v>
      </c>
      <c r="Q76" s="400" t="n">
        <v>6.47605019976086</v>
      </c>
      <c r="R76" s="400" t="n">
        <v>97.3855492661941</v>
      </c>
      <c r="S76" s="400" t="n">
        <v>1.56731265639156</v>
      </c>
    </row>
    <row r="77">
      <c r="A77" s="400" t="s">
        <v>52</v>
      </c>
      <c r="B77" s="400" t="s">
        <v>53</v>
      </c>
      <c r="C77" s="400" t="s">
        <v>16</v>
      </c>
      <c r="D77" s="400" t="n">
        <v>109.5726363</v>
      </c>
      <c r="E77" s="400" t="n">
        <v>52.1974379506775</v>
      </c>
      <c r="F77" s="400" t="n">
        <v>5.67927301024251</v>
      </c>
      <c r="G77" s="400" t="n">
        <v>48.346984350917</v>
      </c>
      <c r="H77" s="400" t="n">
        <v>12.4407185</v>
      </c>
      <c r="I77" s="400" t="n">
        <v>100</v>
      </c>
      <c r="J77" s="400" t="n">
        <v>0.64481643584471</v>
      </c>
      <c r="K77" s="400" t="n">
        <v>98.96955411262</v>
      </c>
      <c r="L77" s="400"/>
      <c r="M77" s="400"/>
      <c r="N77" s="400"/>
      <c r="O77" s="400"/>
      <c r="P77" s="400" t="n">
        <v>1807.3292935</v>
      </c>
      <c r="Q77" s="400" t="n">
        <v>13.9225235801796</v>
      </c>
      <c r="R77" s="400" t="n">
        <v>93.6759105539128</v>
      </c>
      <c r="S77" s="400" t="n">
        <v>3.21718339552296</v>
      </c>
    </row>
    <row r="78">
      <c r="A78" s="400" t="s">
        <v>52</v>
      </c>
      <c r="B78" s="400" t="s">
        <v>53</v>
      </c>
      <c r="C78" s="400" t="s">
        <v>17</v>
      </c>
      <c r="D78" s="400" t="n">
        <v>70.3872753</v>
      </c>
      <c r="E78" s="400" t="n">
        <v>50.4809341833507</v>
      </c>
      <c r="F78" s="400" t="n">
        <v>1.39122241129347</v>
      </c>
      <c r="G78" s="400" t="n">
        <v>49.8383254582393</v>
      </c>
      <c r="H78" s="400"/>
      <c r="I78" s="400"/>
      <c r="J78" s="400"/>
      <c r="K78" s="400"/>
      <c r="L78" s="400"/>
      <c r="M78" s="400"/>
      <c r="N78" s="400"/>
      <c r="O78" s="400"/>
      <c r="P78" s="400" t="n">
        <v>4988.9960935</v>
      </c>
      <c r="Q78" s="400" t="n">
        <v>8.75451242161694</v>
      </c>
      <c r="R78" s="400" t="n">
        <v>98.6087775887065</v>
      </c>
      <c r="S78" s="400" t="n">
        <v>0.703144253628606</v>
      </c>
    </row>
    <row r="79">
      <c r="A79" s="400" t="s">
        <v>33</v>
      </c>
      <c r="B79" s="400" t="s">
        <v>34</v>
      </c>
      <c r="C79" s="400" t="s">
        <v>16</v>
      </c>
      <c r="D79" s="400" t="n">
        <v>13.4246916</v>
      </c>
      <c r="E79" s="400" t="n">
        <v>100</v>
      </c>
      <c r="F79" s="400" t="n">
        <v>1.41105549070786</v>
      </c>
      <c r="G79" s="400" t="n">
        <v>95.5091193311324</v>
      </c>
      <c r="H79" s="400"/>
      <c r="I79" s="400"/>
      <c r="J79" s="400"/>
      <c r="K79" s="400"/>
      <c r="L79" s="400"/>
      <c r="M79" s="400"/>
      <c r="N79" s="400"/>
      <c r="O79" s="400"/>
      <c r="P79" s="400" t="n">
        <v>937.9689062</v>
      </c>
      <c r="Q79" s="400" t="n">
        <v>18.9144526731582</v>
      </c>
      <c r="R79" s="400" t="n">
        <v>98.5889445092921</v>
      </c>
      <c r="S79" s="400" t="n">
        <v>1.36697545465825</v>
      </c>
    </row>
    <row r="80">
      <c r="A80" s="400" t="s">
        <v>33</v>
      </c>
      <c r="B80" s="400" t="s">
        <v>34</v>
      </c>
      <c r="C80" s="400" t="s">
        <v>17</v>
      </c>
      <c r="D80" s="400" t="n">
        <v>49.298446</v>
      </c>
      <c r="E80" s="400" t="n">
        <v>71.8208631948725</v>
      </c>
      <c r="F80" s="400" t="n">
        <v>1.43249290216882</v>
      </c>
      <c r="G80" s="400" t="n">
        <v>69.8997734596353</v>
      </c>
      <c r="H80" s="400"/>
      <c r="I80" s="400"/>
      <c r="J80" s="400"/>
      <c r="K80" s="400"/>
      <c r="L80" s="400"/>
      <c r="M80" s="400"/>
      <c r="N80" s="400"/>
      <c r="O80" s="400"/>
      <c r="P80" s="400" t="n">
        <v>3392.1459008</v>
      </c>
      <c r="Q80" s="400" t="n">
        <v>14.2114237915265</v>
      </c>
      <c r="R80" s="400" t="n">
        <v>98.5675070978312</v>
      </c>
      <c r="S80" s="400" t="n">
        <v>1.01586143641386</v>
      </c>
    </row>
    <row r="81">
      <c r="A81" s="400" t="s">
        <v>54</v>
      </c>
      <c r="B81" s="400" t="s">
        <v>55</v>
      </c>
      <c r="C81" s="400" t="s">
        <v>16</v>
      </c>
      <c r="D81" s="400" t="n">
        <v>367.3043224</v>
      </c>
      <c r="E81" s="400" t="n">
        <v>52.6662752852951</v>
      </c>
      <c r="F81" s="400" t="n">
        <v>2.04067230907858</v>
      </c>
      <c r="G81" s="400" t="n">
        <v>50.884316034813</v>
      </c>
      <c r="H81" s="400"/>
      <c r="I81" s="400"/>
      <c r="J81" s="400"/>
      <c r="K81" s="400"/>
      <c r="L81" s="400"/>
      <c r="M81" s="400"/>
      <c r="N81" s="400"/>
      <c r="O81" s="400"/>
      <c r="P81" s="400" t="n">
        <v>17631.8776514</v>
      </c>
      <c r="Q81" s="400" t="n">
        <v>10.1870603587373</v>
      </c>
      <c r="R81" s="400" t="n">
        <v>97.9593276909214</v>
      </c>
      <c r="S81" s="400" t="n">
        <v>1.06001354997324</v>
      </c>
    </row>
    <row r="82">
      <c r="A82" s="400" t="s">
        <v>54</v>
      </c>
      <c r="B82" s="400" t="s">
        <v>55</v>
      </c>
      <c r="C82" s="400" t="s">
        <v>17</v>
      </c>
      <c r="D82" s="400" t="n">
        <v>525.5196165</v>
      </c>
      <c r="E82" s="400" t="n">
        <v>49.4242418893236</v>
      </c>
      <c r="F82" s="400" t="n">
        <v>1.16434558298686</v>
      </c>
      <c r="G82" s="400" t="n">
        <v>49.0828359519507</v>
      </c>
      <c r="H82" s="400"/>
      <c r="I82" s="400"/>
      <c r="J82" s="400"/>
      <c r="K82" s="400"/>
      <c r="L82" s="400"/>
      <c r="M82" s="400"/>
      <c r="N82" s="400"/>
      <c r="O82" s="400"/>
      <c r="P82" s="400" t="n">
        <v>44608.8137102</v>
      </c>
      <c r="Q82" s="400" t="n">
        <v>5.64215322562886</v>
      </c>
      <c r="R82" s="400" t="n">
        <v>98.8356544170131</v>
      </c>
      <c r="S82" s="400" t="n">
        <v>0.578226385793882</v>
      </c>
    </row>
    <row r="83">
      <c r="A83" s="400" t="s">
        <v>35</v>
      </c>
      <c r="B83" s="400" t="s">
        <v>36</v>
      </c>
      <c r="C83" s="400" t="s">
        <v>16</v>
      </c>
      <c r="D83" s="400" t="n">
        <v>579.7003819</v>
      </c>
      <c r="E83" s="400" t="n">
        <v>66.0707373183621</v>
      </c>
      <c r="F83" s="400" t="n">
        <v>1.55379968452616</v>
      </c>
      <c r="G83" s="400" t="n">
        <v>57.9921592048737</v>
      </c>
      <c r="H83" s="400" t="n">
        <v>51.0771106</v>
      </c>
      <c r="I83" s="400" t="n">
        <v>99.9999999999999</v>
      </c>
      <c r="J83" s="400" t="n">
        <v>0.136904512770319</v>
      </c>
      <c r="K83" s="400" t="n">
        <v>98.6650496395024</v>
      </c>
      <c r="L83" s="400"/>
      <c r="M83" s="400"/>
      <c r="N83" s="400"/>
      <c r="O83" s="400"/>
      <c r="P83" s="400" t="n">
        <v>36677.7885777</v>
      </c>
      <c r="Q83" s="400" t="n">
        <v>13.755341829581</v>
      </c>
      <c r="R83" s="400" t="n">
        <v>98.3092958027035</v>
      </c>
      <c r="S83" s="400" t="n">
        <v>0.9911021235246</v>
      </c>
    </row>
    <row r="84">
      <c r="A84" s="400" t="s">
        <v>35</v>
      </c>
      <c r="B84" s="400" t="s">
        <v>36</v>
      </c>
      <c r="C84" s="400" t="s">
        <v>17</v>
      </c>
      <c r="D84" s="400" t="n">
        <v>106.41421</v>
      </c>
      <c r="E84" s="400" t="n">
        <v>99.9999999999999</v>
      </c>
      <c r="F84" s="400" t="n">
        <v>0.154690235991673</v>
      </c>
      <c r="G84" s="400" t="n">
        <v>100.386269348585</v>
      </c>
      <c r="H84" s="400"/>
      <c r="I84" s="400"/>
      <c r="J84" s="400"/>
      <c r="K84" s="400"/>
      <c r="L84" s="400" t="n">
        <v>64.4915117</v>
      </c>
      <c r="M84" s="400" t="n">
        <v>100</v>
      </c>
      <c r="N84" s="400" t="n">
        <v>0.0937488251271397</v>
      </c>
      <c r="O84" s="400" t="n">
        <v>101.490762268311</v>
      </c>
      <c r="P84" s="400" t="n">
        <v>68620.902189</v>
      </c>
      <c r="Q84" s="400" t="n">
        <v>6.49204614947072</v>
      </c>
      <c r="R84" s="400" t="n">
        <v>99.7515609388812</v>
      </c>
      <c r="S84" s="400" t="n">
        <v>0.182970720228206</v>
      </c>
    </row>
    <row r="85">
      <c r="A85" s="400" t="s">
        <v>56</v>
      </c>
      <c r="B85" s="400" t="s">
        <v>57</v>
      </c>
      <c r="C85" s="400" t="s">
        <v>16</v>
      </c>
      <c r="D85" s="400" t="n">
        <v>76.0516518</v>
      </c>
      <c r="E85" s="400" t="n">
        <v>59.0979006854078</v>
      </c>
      <c r="F85" s="400" t="n">
        <v>2.35208248236343</v>
      </c>
      <c r="G85" s="400" t="n">
        <v>54.158786232219</v>
      </c>
      <c r="H85" s="400"/>
      <c r="I85" s="400"/>
      <c r="J85" s="400"/>
      <c r="K85" s="400"/>
      <c r="L85" s="400"/>
      <c r="M85" s="400"/>
      <c r="N85" s="400"/>
      <c r="O85" s="400"/>
      <c r="P85" s="400" t="n">
        <v>3157.3235538</v>
      </c>
      <c r="Q85" s="400" t="n">
        <v>17.9628307201412</v>
      </c>
      <c r="R85" s="400" t="n">
        <v>97.6479175176366</v>
      </c>
      <c r="S85" s="400" t="n">
        <v>1.30454325705267</v>
      </c>
    </row>
    <row r="86">
      <c r="A86" s="400" t="s">
        <v>56</v>
      </c>
      <c r="B86" s="400" t="s">
        <v>57</v>
      </c>
      <c r="C86" s="400" t="s">
        <v>17</v>
      </c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 t="n">
        <v>5441.0492543</v>
      </c>
      <c r="Q86" s="400" t="n">
        <v>10.6193400641621</v>
      </c>
      <c r="R86" s="400" t="n">
        <v>100</v>
      </c>
      <c r="S86" s="400" t="n">
        <v>0</v>
      </c>
    </row>
    <row r="87">
      <c r="A87" s="400" t="s">
        <v>37</v>
      </c>
      <c r="B87" s="400" t="s">
        <v>38</v>
      </c>
      <c r="C87" s="400" t="s">
        <v>16</v>
      </c>
      <c r="D87" s="400" t="n">
        <v>4255.7249033</v>
      </c>
      <c r="E87" s="400" t="n">
        <v>48.5398833545603</v>
      </c>
      <c r="F87" s="400" t="n">
        <v>2.21847264835089</v>
      </c>
      <c r="G87" s="400" t="n">
        <v>47.1828706858644</v>
      </c>
      <c r="H87" s="400"/>
      <c r="I87" s="400"/>
      <c r="J87" s="400"/>
      <c r="K87" s="400"/>
      <c r="L87" s="400"/>
      <c r="M87" s="400"/>
      <c r="N87" s="400"/>
      <c r="O87" s="400"/>
      <c r="P87" s="400" t="n">
        <v>187575.5742774</v>
      </c>
      <c r="Q87" s="400" t="n">
        <v>8.46174592244429</v>
      </c>
      <c r="R87" s="400" t="n">
        <v>97.7815273516491</v>
      </c>
      <c r="S87" s="400" t="n">
        <v>1.07048755447265</v>
      </c>
    </row>
    <row r="88">
      <c r="A88" s="400" t="s">
        <v>37</v>
      </c>
      <c r="B88" s="400" t="s">
        <v>38</v>
      </c>
      <c r="C88" s="400" t="s">
        <v>17</v>
      </c>
      <c r="D88" s="400" t="n">
        <v>1034.2370573</v>
      </c>
      <c r="E88" s="400" t="n">
        <v>72.4629652969984</v>
      </c>
      <c r="F88" s="400" t="n">
        <v>0.340224333913662</v>
      </c>
      <c r="G88" s="400" t="n">
        <v>72.7603528766103</v>
      </c>
      <c r="H88" s="400"/>
      <c r="I88" s="400"/>
      <c r="J88" s="400"/>
      <c r="K88" s="400"/>
      <c r="L88" s="400"/>
      <c r="M88" s="400"/>
      <c r="N88" s="400"/>
      <c r="O88" s="400"/>
      <c r="P88" s="400" t="n">
        <v>302952.5605368</v>
      </c>
      <c r="Q88" s="400" t="n">
        <v>6.58840731837622</v>
      </c>
      <c r="R88" s="400" t="n">
        <v>99.6597756660863</v>
      </c>
      <c r="S88" s="400" t="n">
        <v>0.248393521130428</v>
      </c>
    </row>
    <row r="89">
      <c r="A89" s="400" t="s">
        <v>39</v>
      </c>
      <c r="B89" s="400" t="s">
        <v>40</v>
      </c>
      <c r="C89" s="400" t="s">
        <v>16</v>
      </c>
      <c r="D89" s="400" t="n">
        <v>90.627567</v>
      </c>
      <c r="E89" s="400" t="n">
        <v>71.4068126072413</v>
      </c>
      <c r="F89" s="400" t="n">
        <v>5.05811276994898</v>
      </c>
      <c r="G89" s="400" t="n">
        <v>68.82405714371</v>
      </c>
      <c r="H89" s="400" t="n">
        <v>11.2148653</v>
      </c>
      <c r="I89" s="400" t="n">
        <v>100</v>
      </c>
      <c r="J89" s="400" t="n">
        <v>0.625924928418167</v>
      </c>
      <c r="K89" s="400" t="n">
        <v>95.254909618281</v>
      </c>
      <c r="L89" s="400"/>
      <c r="M89" s="400"/>
      <c r="N89" s="400"/>
      <c r="O89" s="400"/>
      <c r="P89" s="400" t="n">
        <v>1689.8844651</v>
      </c>
      <c r="Q89" s="400" t="n">
        <v>17.4369657829586</v>
      </c>
      <c r="R89" s="400" t="n">
        <v>94.3159623016329</v>
      </c>
      <c r="S89" s="400" t="n">
        <v>3.66569319928056</v>
      </c>
    </row>
    <row r="90">
      <c r="A90" s="400" t="s">
        <v>39</v>
      </c>
      <c r="B90" s="400" t="s">
        <v>40</v>
      </c>
      <c r="C90" s="400" t="s">
        <v>17</v>
      </c>
      <c r="D90" s="400" t="n">
        <v>24.7763872</v>
      </c>
      <c r="E90" s="400" t="n">
        <v>100</v>
      </c>
      <c r="F90" s="400" t="n">
        <v>0.442264213164098</v>
      </c>
      <c r="G90" s="400" t="n">
        <v>99.9956779313807</v>
      </c>
      <c r="H90" s="400"/>
      <c r="I90" s="400"/>
      <c r="J90" s="400"/>
      <c r="K90" s="400"/>
      <c r="L90" s="400"/>
      <c r="M90" s="400"/>
      <c r="N90" s="400"/>
      <c r="O90" s="400"/>
      <c r="P90" s="400" t="n">
        <v>5577.3922854</v>
      </c>
      <c r="Q90" s="400" t="n">
        <v>10.8666895518159</v>
      </c>
      <c r="R90" s="400" t="n">
        <v>99.5577357868359</v>
      </c>
      <c r="S90" s="400" t="n">
        <v>0.444209678641369</v>
      </c>
    </row>
    <row r="91">
      <c r="A91" s="400" t="s">
        <v>58</v>
      </c>
      <c r="B91" s="400" t="s">
        <v>59</v>
      </c>
      <c r="C91" s="400" t="s">
        <v>16</v>
      </c>
      <c r="D91" s="400" t="n">
        <v>74.1200127</v>
      </c>
      <c r="E91" s="400" t="n">
        <v>57.7699756016986</v>
      </c>
      <c r="F91" s="400" t="n">
        <v>5.84900574192802</v>
      </c>
      <c r="G91" s="400" t="n">
        <v>54.5302863707304</v>
      </c>
      <c r="H91" s="400"/>
      <c r="I91" s="400"/>
      <c r="J91" s="400"/>
      <c r="K91" s="400"/>
      <c r="L91" s="400" t="n">
        <v>15.0738702</v>
      </c>
      <c r="M91" s="400" t="n">
        <v>100</v>
      </c>
      <c r="N91" s="400" t="n">
        <v>1.18951886462477</v>
      </c>
      <c r="O91" s="400" t="n">
        <v>97.2880467191439</v>
      </c>
      <c r="P91" s="400" t="n">
        <v>1178.0302569</v>
      </c>
      <c r="Q91" s="400" t="n">
        <v>15.6819825288596</v>
      </c>
      <c r="R91" s="400" t="n">
        <v>92.9614753934472</v>
      </c>
      <c r="S91" s="400" t="n">
        <v>3.50929127908604</v>
      </c>
    </row>
    <row r="92">
      <c r="A92" s="400" t="s">
        <v>58</v>
      </c>
      <c r="B92" s="400" t="s">
        <v>59</v>
      </c>
      <c r="C92" s="400" t="s">
        <v>17</v>
      </c>
      <c r="D92" s="400" t="n">
        <v>15.6257976</v>
      </c>
      <c r="E92" s="400" t="n">
        <v>99.9999999999999</v>
      </c>
      <c r="F92" s="400" t="n">
        <v>0.784604537669599</v>
      </c>
      <c r="G92" s="400" t="n">
        <v>99.3328051238444</v>
      </c>
      <c r="H92" s="400"/>
      <c r="I92" s="400"/>
      <c r="J92" s="400"/>
      <c r="K92" s="400"/>
      <c r="L92" s="400"/>
      <c r="M92" s="400"/>
      <c r="N92" s="400"/>
      <c r="O92" s="400"/>
      <c r="P92" s="400" t="n">
        <v>1975.9249582</v>
      </c>
      <c r="Q92" s="400" t="n">
        <v>9.9983786908928</v>
      </c>
      <c r="R92" s="400" t="n">
        <v>99.2153954623304</v>
      </c>
      <c r="S92" s="400" t="n">
        <v>0.785533024148546</v>
      </c>
    </row>
    <row r="93">
      <c r="A93" s="400" t="s">
        <v>60</v>
      </c>
      <c r="B93" s="400" t="s">
        <v>61</v>
      </c>
      <c r="C93" s="400" t="s">
        <v>16</v>
      </c>
      <c r="D93" s="400" t="n">
        <v>12.6757636</v>
      </c>
      <c r="E93" s="400" t="n">
        <v>75.13724299222</v>
      </c>
      <c r="F93" s="400" t="n">
        <v>1.07570134906765</v>
      </c>
      <c r="G93" s="400" t="n">
        <v>73.4263454284554</v>
      </c>
      <c r="H93" s="400" t="n">
        <v>7.8549022</v>
      </c>
      <c r="I93" s="400" t="n">
        <v>100</v>
      </c>
      <c r="J93" s="400" t="n">
        <v>0.666589340095808</v>
      </c>
      <c r="K93" s="400" t="n">
        <v>101.300292622172</v>
      </c>
      <c r="L93" s="400" t="n">
        <v>4.2460821</v>
      </c>
      <c r="M93" s="400" t="n">
        <v>100</v>
      </c>
      <c r="N93" s="400" t="n">
        <v>0.360334602896981</v>
      </c>
      <c r="O93" s="400" t="n">
        <v>100.118477087139</v>
      </c>
      <c r="P93" s="400" t="n">
        <v>1153.5952613</v>
      </c>
      <c r="Q93" s="400" t="n">
        <v>12.6798699107533</v>
      </c>
      <c r="R93" s="400" t="n">
        <v>97.8973747079395</v>
      </c>
      <c r="S93" s="400" t="n">
        <v>1.10351148851974</v>
      </c>
    </row>
    <row r="94">
      <c r="A94" s="400" t="s">
        <v>60</v>
      </c>
      <c r="B94" s="400" t="s">
        <v>61</v>
      </c>
      <c r="C94" s="400" t="s">
        <v>17</v>
      </c>
      <c r="D94" s="400" t="n">
        <v>10.4235085</v>
      </c>
      <c r="E94" s="400" t="n">
        <v>71.9565409319661</v>
      </c>
      <c r="F94" s="400" t="n">
        <v>0.338281523725722</v>
      </c>
      <c r="G94" s="400" t="n">
        <v>72.6335471413032</v>
      </c>
      <c r="H94" s="400"/>
      <c r="I94" s="400"/>
      <c r="J94" s="400"/>
      <c r="K94" s="400"/>
      <c r="L94" s="400" t="n">
        <v>10.0097849</v>
      </c>
      <c r="M94" s="400" t="n">
        <v>77.2897518602095</v>
      </c>
      <c r="N94" s="400" t="n">
        <v>0.324854657924318</v>
      </c>
      <c r="O94" s="400" t="n">
        <v>77.1692512575641</v>
      </c>
      <c r="P94" s="400" t="n">
        <v>3060.8785043</v>
      </c>
      <c r="Q94" s="400" t="n">
        <v>5.55512010115518</v>
      </c>
      <c r="R94" s="400" t="n">
        <v>99.33686381835</v>
      </c>
      <c r="S94" s="400" t="n">
        <v>0.349746527288146</v>
      </c>
    </row>
    <row r="95">
      <c r="A95" s="400" t="s">
        <v>62</v>
      </c>
      <c r="B95" s="400" t="s">
        <v>63</v>
      </c>
      <c r="C95" s="400" t="s">
        <v>16</v>
      </c>
      <c r="D95" s="400"/>
      <c r="E95" s="400"/>
      <c r="F95" s="400"/>
      <c r="G95" s="400"/>
      <c r="H95" s="400"/>
      <c r="I95" s="400"/>
      <c r="J95" s="400"/>
      <c r="K95" s="400"/>
      <c r="L95" s="400"/>
      <c r="M95" s="400"/>
      <c r="N95" s="400"/>
      <c r="O95" s="400"/>
      <c r="P95" s="400" t="n">
        <v>266.0170082</v>
      </c>
      <c r="Q95" s="400" t="n">
        <v>35.3744161453676</v>
      </c>
      <c r="R95" s="400" t="n">
        <v>100</v>
      </c>
      <c r="S95" s="400" t="n">
        <v>0</v>
      </c>
    </row>
    <row r="96">
      <c r="A96" s="400" t="s">
        <v>62</v>
      </c>
      <c r="B96" s="400" t="s">
        <v>63</v>
      </c>
      <c r="C96" s="400" t="s">
        <v>17</v>
      </c>
      <c r="D96" s="400" t="n">
        <v>37.0481453</v>
      </c>
      <c r="E96" s="400" t="n">
        <v>78.3307488989185</v>
      </c>
      <c r="F96" s="400" t="n">
        <v>0.911863662604176</v>
      </c>
      <c r="G96" s="400" t="n">
        <v>76.4805570523521</v>
      </c>
      <c r="H96" s="400"/>
      <c r="I96" s="400"/>
      <c r="J96" s="400"/>
      <c r="K96" s="400"/>
      <c r="L96" s="400" t="n">
        <v>13.4000688</v>
      </c>
      <c r="M96" s="400" t="n">
        <v>100</v>
      </c>
      <c r="N96" s="400" t="n">
        <v>0.329815047856551</v>
      </c>
      <c r="O96" s="400" t="n">
        <v>101.331905878319</v>
      </c>
      <c r="P96" s="400" t="n">
        <v>4012.4557944</v>
      </c>
      <c r="Q96" s="400" t="n">
        <v>8.84073373948745</v>
      </c>
      <c r="R96" s="400" t="n">
        <v>98.7583212895393</v>
      </c>
      <c r="S96" s="400" t="n">
        <v>0.776221029879833</v>
      </c>
    </row>
    <row r="97">
      <c r="A97" s="400" t="s">
        <v>64</v>
      </c>
      <c r="B97" s="400" t="s">
        <v>65</v>
      </c>
      <c r="C97" s="400" t="s">
        <v>16</v>
      </c>
      <c r="D97" s="400" t="n">
        <v>44.718679</v>
      </c>
      <c r="E97" s="400" t="n">
        <v>99.9999999999998</v>
      </c>
      <c r="F97" s="400" t="n">
        <v>1.67729958096021</v>
      </c>
      <c r="G97" s="400" t="n">
        <v>96.9875555584797</v>
      </c>
      <c r="H97" s="400"/>
      <c r="I97" s="400"/>
      <c r="J97" s="400"/>
      <c r="K97" s="400"/>
      <c r="L97" s="400" t="n">
        <v>15.1342137</v>
      </c>
      <c r="M97" s="400" t="n">
        <v>100</v>
      </c>
      <c r="N97" s="400" t="n">
        <v>0.567651166466081</v>
      </c>
      <c r="O97" s="400" t="n">
        <v>101.131031722842</v>
      </c>
      <c r="P97" s="400" t="n">
        <v>2606.2587255</v>
      </c>
      <c r="Q97" s="400" t="n">
        <v>19.0698971897294</v>
      </c>
      <c r="R97" s="400" t="n">
        <v>97.7550492525737</v>
      </c>
      <c r="S97" s="400" t="n">
        <v>1.74501374587249</v>
      </c>
    </row>
    <row r="98">
      <c r="A98" s="400" t="s">
        <v>64</v>
      </c>
      <c r="B98" s="400" t="s">
        <v>65</v>
      </c>
      <c r="C98" s="400" t="s">
        <v>17</v>
      </c>
      <c r="D98" s="400" t="n">
        <v>17.8386361</v>
      </c>
      <c r="E98" s="400" t="n">
        <v>59.3476660857334</v>
      </c>
      <c r="F98" s="400" t="n">
        <v>0.181416733832773</v>
      </c>
      <c r="G98" s="400" t="n">
        <v>59.4823949569183</v>
      </c>
      <c r="H98" s="400"/>
      <c r="I98" s="400"/>
      <c r="J98" s="400"/>
      <c r="K98" s="400"/>
      <c r="L98" s="400"/>
      <c r="M98" s="400"/>
      <c r="N98" s="400"/>
      <c r="O98" s="400"/>
      <c r="P98" s="400" t="n">
        <v>9815.1220413</v>
      </c>
      <c r="Q98" s="400" t="n">
        <v>6.23840197983522</v>
      </c>
      <c r="R98" s="400" t="n">
        <v>99.8185832661672</v>
      </c>
      <c r="S98" s="400" t="n">
        <v>0.108107142583466</v>
      </c>
    </row>
    <row r="99">
      <c r="A99" s="400" t="s">
        <v>66</v>
      </c>
      <c r="B99" s="400" t="s">
        <v>67</v>
      </c>
      <c r="C99" s="400" t="s">
        <v>16</v>
      </c>
      <c r="D99" s="400" t="n">
        <v>1.7949741</v>
      </c>
      <c r="E99" s="400" t="n">
        <v>100</v>
      </c>
      <c r="F99" s="400" t="n">
        <v>0.562020167262846</v>
      </c>
      <c r="G99" s="400" t="n">
        <v>98.0437715932421</v>
      </c>
      <c r="H99" s="400"/>
      <c r="I99" s="400"/>
      <c r="J99" s="400"/>
      <c r="K99" s="400"/>
      <c r="L99" s="400"/>
      <c r="M99" s="400"/>
      <c r="N99" s="400"/>
      <c r="O99" s="400"/>
      <c r="P99" s="400" t="n">
        <v>317.5839743</v>
      </c>
      <c r="Q99" s="400" t="n">
        <v>10.3630777611547</v>
      </c>
      <c r="R99" s="400" t="n">
        <v>99.4379798327371</v>
      </c>
      <c r="S99" s="400" t="n">
        <v>0.554140148488548</v>
      </c>
    </row>
    <row r="100">
      <c r="A100" s="400" t="s">
        <v>66</v>
      </c>
      <c r="B100" s="400" t="s">
        <v>67</v>
      </c>
      <c r="C100" s="400" t="s">
        <v>17</v>
      </c>
      <c r="D100" s="400"/>
      <c r="E100" s="400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400" t="n">
        <v>311.7788749</v>
      </c>
      <c r="Q100" s="400" t="n">
        <v>15.1911246080406</v>
      </c>
      <c r="R100" s="400" t="n">
        <v>100</v>
      </c>
      <c r="S100" s="400" t="n">
        <v>0</v>
      </c>
    </row>
    <row r="101">
      <c r="A101" s="400" t="s">
        <v>68</v>
      </c>
      <c r="B101" s="400" t="s">
        <v>69</v>
      </c>
      <c r="C101" s="400" t="s">
        <v>16</v>
      </c>
      <c r="D101" s="400" t="n">
        <v>130.8091888</v>
      </c>
      <c r="E101" s="400" t="n">
        <v>78.1057319100316</v>
      </c>
      <c r="F101" s="400" t="n">
        <v>0.624744498374764</v>
      </c>
      <c r="G101" s="400" t="n">
        <v>75.0121831853175</v>
      </c>
      <c r="H101" s="400"/>
      <c r="I101" s="400"/>
      <c r="J101" s="400"/>
      <c r="K101" s="400"/>
      <c r="L101" s="400"/>
      <c r="M101" s="400"/>
      <c r="N101" s="400"/>
      <c r="O101" s="400"/>
      <c r="P101" s="400" t="n">
        <v>20807.2205402</v>
      </c>
      <c r="Q101" s="400" t="n">
        <v>12.2672366959608</v>
      </c>
      <c r="R101" s="400" t="n">
        <v>99.3752555016252</v>
      </c>
      <c r="S101" s="400" t="n">
        <v>0.471580661801073</v>
      </c>
    </row>
    <row r="102">
      <c r="A102" s="400" t="s">
        <v>68</v>
      </c>
      <c r="B102" s="400" t="s">
        <v>69</v>
      </c>
      <c r="C102" s="400" t="s">
        <v>17</v>
      </c>
      <c r="D102" s="400" t="n">
        <v>270.543568</v>
      </c>
      <c r="E102" s="400" t="n">
        <v>49.258399583463</v>
      </c>
      <c r="F102" s="400" t="n">
        <v>0.749460915238742</v>
      </c>
      <c r="G102" s="400" t="n">
        <v>48.4906241260811</v>
      </c>
      <c r="H102" s="400"/>
      <c r="I102" s="400"/>
      <c r="J102" s="400"/>
      <c r="K102" s="400"/>
      <c r="L102" s="400" t="n">
        <v>58.9473794</v>
      </c>
      <c r="M102" s="400" t="n">
        <v>99.9999999999999</v>
      </c>
      <c r="N102" s="400" t="n">
        <v>0.163296275134692</v>
      </c>
      <c r="O102" s="400" t="n">
        <v>100.024118681664</v>
      </c>
      <c r="P102" s="400" t="n">
        <v>35768.9315986</v>
      </c>
      <c r="Q102" s="400" t="n">
        <v>8.25614790274247</v>
      </c>
      <c r="R102" s="400" t="n">
        <v>99.0872428096266</v>
      </c>
      <c r="S102" s="400" t="n">
        <v>0.396350038439081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984</v>
      </c>
    </row>
    <row r="112">
      <c r="A112" s="5" t="s">
        <v>26</v>
      </c>
      <c r="B112" s="5" t="s">
        <v>71</v>
      </c>
      <c r="C112" s="5" t="s">
        <v>11</v>
      </c>
      <c r="D112" s="5" t="s">
        <v>966</v>
      </c>
      <c r="E112" s="5" t="s">
        <v>967</v>
      </c>
      <c r="F112" s="5" t="s">
        <v>968</v>
      </c>
      <c r="G112" s="5" t="s">
        <v>969</v>
      </c>
      <c r="H112" s="5" t="s">
        <v>970</v>
      </c>
      <c r="I112" s="5" t="s">
        <v>971</v>
      </c>
      <c r="J112" s="5" t="s">
        <v>972</v>
      </c>
      <c r="K112" s="5" t="s">
        <v>973</v>
      </c>
      <c r="L112" s="5" t="s">
        <v>974</v>
      </c>
      <c r="M112" s="5" t="s">
        <v>975</v>
      </c>
      <c r="N112" s="5" t="s">
        <v>976</v>
      </c>
      <c r="O112" s="5" t="s">
        <v>977</v>
      </c>
      <c r="P112" s="5" t="s">
        <v>978</v>
      </c>
      <c r="Q112" s="5" t="s">
        <v>979</v>
      </c>
      <c r="R112" s="5" t="s">
        <v>980</v>
      </c>
      <c r="S112" s="5" t="s">
        <v>981</v>
      </c>
    </row>
    <row r="113">
      <c r="A113" s="401" t="s">
        <v>72</v>
      </c>
      <c r="B113" s="401" t="s">
        <v>73</v>
      </c>
      <c r="C113" s="401" t="s">
        <v>16</v>
      </c>
      <c r="D113" s="401" t="n">
        <v>673.960789</v>
      </c>
      <c r="E113" s="401" t="n">
        <v>30.6349755743881</v>
      </c>
      <c r="F113" s="401" t="n">
        <v>2.20595074157087</v>
      </c>
      <c r="G113" s="401" t="n">
        <v>29.4007990319087</v>
      </c>
      <c r="H113" s="401" t="n">
        <v>27.6010502</v>
      </c>
      <c r="I113" s="401" t="n">
        <v>99.9999999999998</v>
      </c>
      <c r="J113" s="401" t="n">
        <v>0.090341393966207</v>
      </c>
      <c r="K113" s="401" t="n">
        <v>100.219302058124</v>
      </c>
      <c r="L113" s="401"/>
      <c r="M113" s="401"/>
      <c r="N113" s="401"/>
      <c r="O113" s="401"/>
      <c r="P113" s="401" t="n">
        <v>29850.380065</v>
      </c>
      <c r="Q113" s="401" t="n">
        <v>9.6951749676347</v>
      </c>
      <c r="R113" s="401" t="n">
        <v>97.7037078644629</v>
      </c>
      <c r="S113" s="401" t="n">
        <v>0.686160175977662</v>
      </c>
    </row>
    <row r="114">
      <c r="A114" s="401" t="s">
        <v>72</v>
      </c>
      <c r="B114" s="401" t="s">
        <v>73</v>
      </c>
      <c r="C114" s="401" t="s">
        <v>17</v>
      </c>
      <c r="D114" s="401" t="n">
        <v>1263.3453928</v>
      </c>
      <c r="E114" s="401" t="n">
        <v>26.9860705632131</v>
      </c>
      <c r="F114" s="401" t="n">
        <v>1.00710620455411</v>
      </c>
      <c r="G114" s="401" t="n">
        <v>26.6278761161768</v>
      </c>
      <c r="H114" s="401" t="n">
        <v>69.3194937</v>
      </c>
      <c r="I114" s="401" t="n">
        <v>70.7142476345278</v>
      </c>
      <c r="J114" s="401" t="n">
        <v>0.0552597037988892</v>
      </c>
      <c r="K114" s="401" t="n">
        <v>70.7894652359747</v>
      </c>
      <c r="L114" s="401" t="n">
        <v>1105.3726081</v>
      </c>
      <c r="M114" s="401" t="n">
        <v>26.392573430062</v>
      </c>
      <c r="N114" s="401" t="n">
        <v>0.881174394829886</v>
      </c>
      <c r="O114" s="401" t="n">
        <v>26.2689916924972</v>
      </c>
      <c r="P114" s="401" t="n">
        <v>123005.0773514</v>
      </c>
      <c r="Q114" s="401" t="n">
        <v>2.85991128792386</v>
      </c>
      <c r="R114" s="401" t="n">
        <v>98.0564596968171</v>
      </c>
      <c r="S114" s="401" t="n">
        <v>0.361847604987691</v>
      </c>
    </row>
    <row r="115">
      <c r="A115" s="401" t="s">
        <v>74</v>
      </c>
      <c r="B115" s="401" t="s">
        <v>75</v>
      </c>
      <c r="C115" s="401" t="s">
        <v>16</v>
      </c>
      <c r="D115" s="401" t="n">
        <v>263.4318118</v>
      </c>
      <c r="E115" s="401" t="n">
        <v>39.3464396963569</v>
      </c>
      <c r="F115" s="401" t="n">
        <v>5.39600378032605</v>
      </c>
      <c r="G115" s="401" t="n">
        <v>42.1349080265545</v>
      </c>
      <c r="H115" s="401"/>
      <c r="I115" s="401"/>
      <c r="J115" s="401"/>
      <c r="K115" s="401"/>
      <c r="L115" s="401" t="n">
        <v>72.9701884</v>
      </c>
      <c r="M115" s="401" t="n">
        <v>99.9999999999998</v>
      </c>
      <c r="N115" s="401" t="n">
        <v>1.49468437303404</v>
      </c>
      <c r="O115" s="401" t="n">
        <v>99.0528015876314</v>
      </c>
      <c r="P115" s="401" t="n">
        <v>4545.5777486</v>
      </c>
      <c r="Q115" s="401" t="n">
        <v>22.8397476218795</v>
      </c>
      <c r="R115" s="401" t="n">
        <v>93.1093118466399</v>
      </c>
      <c r="S115" s="401" t="n">
        <v>3.32230403289156</v>
      </c>
    </row>
    <row r="116">
      <c r="A116" s="401" t="s">
        <v>74</v>
      </c>
      <c r="B116" s="401" t="s">
        <v>75</v>
      </c>
      <c r="C116" s="401" t="s">
        <v>17</v>
      </c>
      <c r="D116" s="401" t="n">
        <v>763.405645</v>
      </c>
      <c r="E116" s="401" t="n">
        <v>30.4241011876353</v>
      </c>
      <c r="F116" s="401" t="n">
        <v>1.79073962297689</v>
      </c>
      <c r="G116" s="401" t="n">
        <v>30.1679165739224</v>
      </c>
      <c r="H116" s="401" t="n">
        <v>30.9813556</v>
      </c>
      <c r="I116" s="401" t="n">
        <v>77.3890056146231</v>
      </c>
      <c r="J116" s="401" t="n">
        <v>0.0726737369704109</v>
      </c>
      <c r="K116" s="401" t="n">
        <v>77.2966820662609</v>
      </c>
      <c r="L116" s="401" t="n">
        <v>839.9262422</v>
      </c>
      <c r="M116" s="401" t="n">
        <v>26.8897640719226</v>
      </c>
      <c r="N116" s="401" t="n">
        <v>1.97023589246006</v>
      </c>
      <c r="O116" s="401" t="n">
        <v>26.4769854082566</v>
      </c>
      <c r="P116" s="401" t="n">
        <v>40996.4319088</v>
      </c>
      <c r="Q116" s="401" t="n">
        <v>4.79043040627714</v>
      </c>
      <c r="R116" s="401" t="n">
        <v>96.1663507475926</v>
      </c>
      <c r="S116" s="401" t="n">
        <v>0.734918891225984</v>
      </c>
    </row>
    <row r="117">
      <c r="A117" s="401" t="s">
        <v>76</v>
      </c>
      <c r="B117" s="401" t="s">
        <v>77</v>
      </c>
      <c r="C117" s="401" t="s">
        <v>16</v>
      </c>
      <c r="D117" s="401" t="n">
        <v>328.6406816</v>
      </c>
      <c r="E117" s="401" t="n">
        <v>35.3389981062089</v>
      </c>
      <c r="F117" s="401" t="n">
        <v>3.8566053335256</v>
      </c>
      <c r="G117" s="401" t="n">
        <v>30.927550637233</v>
      </c>
      <c r="H117" s="401"/>
      <c r="I117" s="401"/>
      <c r="J117" s="401"/>
      <c r="K117" s="401"/>
      <c r="L117" s="401" t="n">
        <v>6.6523079</v>
      </c>
      <c r="M117" s="401" t="n">
        <v>100</v>
      </c>
      <c r="N117" s="401" t="n">
        <v>0.0780649735829737</v>
      </c>
      <c r="O117" s="401" t="n">
        <v>100.364282455805</v>
      </c>
      <c r="P117" s="401" t="n">
        <v>8186.2085171</v>
      </c>
      <c r="Q117" s="401" t="n">
        <v>10.1325514413217</v>
      </c>
      <c r="R117" s="401" t="n">
        <v>96.0653296928914</v>
      </c>
      <c r="S117" s="401" t="n">
        <v>1.24140375994832</v>
      </c>
    </row>
    <row r="118">
      <c r="A118" s="401" t="s">
        <v>76</v>
      </c>
      <c r="B118" s="401" t="s">
        <v>77</v>
      </c>
      <c r="C118" s="401" t="s">
        <v>17</v>
      </c>
      <c r="D118" s="401" t="n">
        <v>112.7792503</v>
      </c>
      <c r="E118" s="401" t="n">
        <v>34.5192754060873</v>
      </c>
      <c r="F118" s="401" t="n">
        <v>0.781260866488994</v>
      </c>
      <c r="G118" s="401" t="n">
        <v>33.9833107347519</v>
      </c>
      <c r="H118" s="401" t="n">
        <v>26.6933989</v>
      </c>
      <c r="I118" s="401" t="n">
        <v>78.7867372719345</v>
      </c>
      <c r="J118" s="401" t="n">
        <v>0.184914404898738</v>
      </c>
      <c r="K118" s="401" t="n">
        <v>77.9113744032746</v>
      </c>
      <c r="L118" s="401" t="n">
        <v>92.4733943</v>
      </c>
      <c r="M118" s="401" t="n">
        <v>34.0763357967493</v>
      </c>
      <c r="N118" s="401" t="n">
        <v>0.640595180104654</v>
      </c>
      <c r="O118" s="401" t="n">
        <v>34.1891634100291</v>
      </c>
      <c r="P118" s="401" t="n">
        <v>14203.5972094</v>
      </c>
      <c r="Q118" s="401" t="n">
        <v>4.76262017081009</v>
      </c>
      <c r="R118" s="401" t="n">
        <v>98.3932295485076</v>
      </c>
      <c r="S118" s="401" t="n">
        <v>0.421177932007411</v>
      </c>
    </row>
    <row r="119">
      <c r="A119" s="401" t="s">
        <v>78</v>
      </c>
      <c r="B119" s="401" t="s">
        <v>79</v>
      </c>
      <c r="C119" s="401" t="s">
        <v>16</v>
      </c>
      <c r="D119" s="401" t="n">
        <v>266.5616259</v>
      </c>
      <c r="E119" s="401" t="n">
        <v>52.869535999684</v>
      </c>
      <c r="F119" s="401" t="n">
        <v>0.877639037310231</v>
      </c>
      <c r="G119" s="401" t="n">
        <v>51.2761311562429</v>
      </c>
      <c r="H119" s="401" t="n">
        <v>33.7854297</v>
      </c>
      <c r="I119" s="401" t="n">
        <v>100</v>
      </c>
      <c r="J119" s="401" t="n">
        <v>0.111236611409866</v>
      </c>
      <c r="K119" s="401" t="n">
        <v>100.399511582005</v>
      </c>
      <c r="L119" s="401" t="n">
        <v>20.8114504</v>
      </c>
      <c r="M119" s="401" t="n">
        <v>99.9999999999999</v>
      </c>
      <c r="N119" s="401" t="n">
        <v>0.0685205202827569</v>
      </c>
      <c r="O119" s="401" t="n">
        <v>100.230452619001</v>
      </c>
      <c r="P119" s="401" t="n">
        <v>30051.4223123</v>
      </c>
      <c r="Q119" s="401" t="n">
        <v>5.57375559877549</v>
      </c>
      <c r="R119" s="401" t="n">
        <v>98.9426038309971</v>
      </c>
      <c r="S119" s="401" t="n">
        <v>0.471726163174604</v>
      </c>
    </row>
    <row r="120">
      <c r="A120" s="401" t="s">
        <v>78</v>
      </c>
      <c r="B120" s="401" t="s">
        <v>79</v>
      </c>
      <c r="C120" s="401" t="s">
        <v>17</v>
      </c>
      <c r="D120" s="401" t="n">
        <v>96.981646</v>
      </c>
      <c r="E120" s="401" t="n">
        <v>86.6571762697621</v>
      </c>
      <c r="F120" s="401" t="n">
        <v>0.247844099471207</v>
      </c>
      <c r="G120" s="401" t="n">
        <v>86.4746650912579</v>
      </c>
      <c r="H120" s="401"/>
      <c r="I120" s="401"/>
      <c r="J120" s="401"/>
      <c r="K120" s="401"/>
      <c r="L120" s="401"/>
      <c r="M120" s="401"/>
      <c r="N120" s="401"/>
      <c r="O120" s="401"/>
      <c r="P120" s="401" t="n">
        <v>39033.1191742</v>
      </c>
      <c r="Q120" s="401" t="n">
        <v>4.75988284497399</v>
      </c>
      <c r="R120" s="401" t="n">
        <v>99.7521559005288</v>
      </c>
      <c r="S120" s="401" t="n">
        <v>0.214854860059254</v>
      </c>
    </row>
    <row r="121">
      <c r="A121" s="401" t="s">
        <v>80</v>
      </c>
      <c r="B121" s="401" t="s">
        <v>81</v>
      </c>
      <c r="C121" s="401" t="s">
        <v>16</v>
      </c>
      <c r="D121" s="401" t="n">
        <v>1030.3271862</v>
      </c>
      <c r="E121" s="401" t="n">
        <v>28.4810234177988</v>
      </c>
      <c r="F121" s="401" t="n">
        <v>1.93368898292975</v>
      </c>
      <c r="G121" s="401" t="n">
        <v>27.0975003118456</v>
      </c>
      <c r="H121" s="401" t="n">
        <v>28.1353515</v>
      </c>
      <c r="I121" s="401" t="n">
        <v>100</v>
      </c>
      <c r="J121" s="401" t="n">
        <v>0.0528036335982357</v>
      </c>
      <c r="K121" s="401" t="n">
        <v>100.22712481519</v>
      </c>
      <c r="L121" s="401" t="n">
        <v>137.8089433</v>
      </c>
      <c r="M121" s="401" t="n">
        <v>100</v>
      </c>
      <c r="N121" s="401" t="n">
        <v>0.258635935242296</v>
      </c>
      <c r="O121" s="401" t="n">
        <v>99.1231608892337</v>
      </c>
      <c r="P121" s="401" t="n">
        <v>52086.7122509</v>
      </c>
      <c r="Q121" s="401" t="n">
        <v>5.26485829500724</v>
      </c>
      <c r="R121" s="401" t="n">
        <v>97.7548714482297</v>
      </c>
      <c r="S121" s="401" t="n">
        <v>0.582589966025051</v>
      </c>
    </row>
    <row r="122">
      <c r="A122" s="401" t="s">
        <v>80</v>
      </c>
      <c r="B122" s="401" t="s">
        <v>81</v>
      </c>
      <c r="C122" s="401" t="s">
        <v>17</v>
      </c>
      <c r="D122" s="401" t="n">
        <v>194.8741865</v>
      </c>
      <c r="E122" s="401" t="n">
        <v>43.2068841929817</v>
      </c>
      <c r="F122" s="401" t="n">
        <v>0.476796319197806</v>
      </c>
      <c r="G122" s="401" t="n">
        <v>42.8353324464619</v>
      </c>
      <c r="H122" s="401"/>
      <c r="I122" s="401"/>
      <c r="J122" s="401"/>
      <c r="K122" s="401"/>
      <c r="L122" s="401"/>
      <c r="M122" s="401"/>
      <c r="N122" s="401"/>
      <c r="O122" s="401"/>
      <c r="P122" s="401" t="n">
        <v>40676.7052812</v>
      </c>
      <c r="Q122" s="401" t="n">
        <v>4.60661247887944</v>
      </c>
      <c r="R122" s="401" t="n">
        <v>99.5232036808022</v>
      </c>
      <c r="S122" s="401" t="n">
        <v>0.205215749561196</v>
      </c>
    </row>
    <row r="123">
      <c r="A123" s="401" t="s">
        <v>82</v>
      </c>
      <c r="B123" s="401" t="s">
        <v>83</v>
      </c>
      <c r="C123" s="401" t="s">
        <v>16</v>
      </c>
      <c r="D123" s="401" t="n">
        <v>575.2873189</v>
      </c>
      <c r="E123" s="401" t="n">
        <v>32.6094417768974</v>
      </c>
      <c r="F123" s="401" t="n">
        <v>2.72525217397714</v>
      </c>
      <c r="G123" s="401" t="n">
        <v>31.1956371306405</v>
      </c>
      <c r="H123" s="401" t="n">
        <v>17.288106</v>
      </c>
      <c r="I123" s="401" t="n">
        <v>100</v>
      </c>
      <c r="J123" s="401" t="n">
        <v>0.0818972484054301</v>
      </c>
      <c r="K123" s="401" t="n">
        <v>100.374309584887</v>
      </c>
      <c r="L123" s="401"/>
      <c r="M123" s="401"/>
      <c r="N123" s="401"/>
      <c r="O123" s="401"/>
      <c r="P123" s="401" t="n">
        <v>20516.9323261</v>
      </c>
      <c r="Q123" s="401" t="n">
        <v>11.5628491533413</v>
      </c>
      <c r="R123" s="401" t="n">
        <v>97.1928505776174</v>
      </c>
      <c r="S123" s="401" t="n">
        <v>0.876773812929806</v>
      </c>
    </row>
    <row r="124">
      <c r="A124" s="401" t="s">
        <v>82</v>
      </c>
      <c r="B124" s="401" t="s">
        <v>83</v>
      </c>
      <c r="C124" s="401" t="s">
        <v>17</v>
      </c>
      <c r="D124" s="401" t="n">
        <v>52.0130885</v>
      </c>
      <c r="E124" s="401" t="n">
        <v>77.228000373922</v>
      </c>
      <c r="F124" s="401" t="n">
        <v>0.366703529518845</v>
      </c>
      <c r="G124" s="401" t="n">
        <v>77.2726636776634</v>
      </c>
      <c r="H124" s="401"/>
      <c r="I124" s="401"/>
      <c r="J124" s="401"/>
      <c r="K124" s="401"/>
      <c r="L124" s="401" t="n">
        <v>52.2936199</v>
      </c>
      <c r="M124" s="401" t="n">
        <v>73.0732726209295</v>
      </c>
      <c r="N124" s="401" t="n">
        <v>0.368681336595632</v>
      </c>
      <c r="O124" s="401" t="n">
        <v>73.4318644613922</v>
      </c>
      <c r="P124" s="401" t="n">
        <v>14079.655079</v>
      </c>
      <c r="Q124" s="401" t="n">
        <v>8.2516280452803</v>
      </c>
      <c r="R124" s="401" t="n">
        <v>99.2646151338855</v>
      </c>
      <c r="S124" s="401" t="n">
        <v>0.394233240665782</v>
      </c>
    </row>
    <row r="125">
      <c r="A125" s="401" t="s">
        <v>84</v>
      </c>
      <c r="B125" s="401" t="s">
        <v>85</v>
      </c>
      <c r="C125" s="401" t="s">
        <v>16</v>
      </c>
      <c r="D125" s="401" t="n">
        <v>1679.6598811</v>
      </c>
      <c r="E125" s="401" t="n">
        <v>27.1944496055859</v>
      </c>
      <c r="F125" s="401" t="n">
        <v>1.75350964211981</v>
      </c>
      <c r="G125" s="401" t="n">
        <v>25.9820446908825</v>
      </c>
      <c r="H125" s="401"/>
      <c r="I125" s="401"/>
      <c r="J125" s="401"/>
      <c r="K125" s="401"/>
      <c r="L125" s="401"/>
      <c r="M125" s="401"/>
      <c r="N125" s="401"/>
      <c r="O125" s="401"/>
      <c r="P125" s="401" t="n">
        <v>94108.8000597</v>
      </c>
      <c r="Q125" s="401" t="n">
        <v>5.48413571660205</v>
      </c>
      <c r="R125" s="401" t="n">
        <v>98.2464903578802</v>
      </c>
      <c r="S125" s="401" t="n">
        <v>0.463729195022548</v>
      </c>
    </row>
    <row r="126">
      <c r="A126" s="401" t="s">
        <v>84</v>
      </c>
      <c r="B126" s="401" t="s">
        <v>85</v>
      </c>
      <c r="C126" s="401" t="s">
        <v>17</v>
      </c>
      <c r="D126" s="401" t="n">
        <v>1165.6876898</v>
      </c>
      <c r="E126" s="401" t="n">
        <v>42.2698699790072</v>
      </c>
      <c r="F126" s="401" t="n">
        <v>1.07416338295682</v>
      </c>
      <c r="G126" s="401" t="n">
        <v>41.7501685654972</v>
      </c>
      <c r="H126" s="401"/>
      <c r="I126" s="401"/>
      <c r="J126" s="401"/>
      <c r="K126" s="401"/>
      <c r="L126" s="401"/>
      <c r="M126" s="401"/>
      <c r="N126" s="401"/>
      <c r="O126" s="401"/>
      <c r="P126" s="401" t="n">
        <v>107354.8324001</v>
      </c>
      <c r="Q126" s="401" t="n">
        <v>4.40528762266622</v>
      </c>
      <c r="R126" s="401" t="n">
        <v>98.9258366170432</v>
      </c>
      <c r="S126" s="401" t="n">
        <v>0.453334577082621</v>
      </c>
    </row>
    <row r="127">
      <c r="A127" s="401" t="s">
        <v>86</v>
      </c>
      <c r="B127" s="401" t="s">
        <v>87</v>
      </c>
      <c r="C127" s="401" t="s">
        <v>16</v>
      </c>
      <c r="D127" s="401" t="n">
        <v>2067.4947147</v>
      </c>
      <c r="E127" s="401" t="n">
        <v>24.3603334431483</v>
      </c>
      <c r="F127" s="401" t="n">
        <v>1.76054162475894</v>
      </c>
      <c r="G127" s="401" t="n">
        <v>23.5196187366019</v>
      </c>
      <c r="H127" s="401" t="n">
        <v>203.6379348</v>
      </c>
      <c r="I127" s="401" t="n">
        <v>61.4922151665669</v>
      </c>
      <c r="J127" s="401" t="n">
        <v>0.173404583840674</v>
      </c>
      <c r="K127" s="401" t="n">
        <v>61.4170035972668</v>
      </c>
      <c r="L127" s="401" t="n">
        <v>282.9600792</v>
      </c>
      <c r="M127" s="401" t="n">
        <v>70.2380357725498</v>
      </c>
      <c r="N127" s="401" t="n">
        <v>0.24095007065059</v>
      </c>
      <c r="O127" s="401" t="n">
        <v>69.9572814139397</v>
      </c>
      <c r="P127" s="401" t="n">
        <v>114881.0582285</v>
      </c>
      <c r="Q127" s="401" t="n">
        <v>3.55918682454342</v>
      </c>
      <c r="R127" s="401" t="n">
        <v>97.8251037207498</v>
      </c>
      <c r="S127" s="401" t="n">
        <v>0.468618161027097</v>
      </c>
    </row>
    <row r="128">
      <c r="A128" s="401" t="s">
        <v>86</v>
      </c>
      <c r="B128" s="401" t="s">
        <v>87</v>
      </c>
      <c r="C128" s="401" t="s">
        <v>17</v>
      </c>
      <c r="D128" s="401" t="n">
        <v>1456.4701342</v>
      </c>
      <c r="E128" s="401" t="n">
        <v>24.1790311991548</v>
      </c>
      <c r="F128" s="401" t="n">
        <v>0.848473420204424</v>
      </c>
      <c r="G128" s="401" t="n">
        <v>23.8830160822655</v>
      </c>
      <c r="H128" s="401" t="n">
        <v>71.4737102</v>
      </c>
      <c r="I128" s="401" t="n">
        <v>70.9102224012069</v>
      </c>
      <c r="J128" s="401" t="n">
        <v>0.0416373408036984</v>
      </c>
      <c r="K128" s="401" t="n">
        <v>70.7829632398818</v>
      </c>
      <c r="L128" s="401" t="n">
        <v>161.6779033</v>
      </c>
      <c r="M128" s="401" t="n">
        <v>59.9455120246673</v>
      </c>
      <c r="N128" s="401" t="n">
        <v>0.0941862111438214</v>
      </c>
      <c r="O128" s="401" t="n">
        <v>59.9198463445372</v>
      </c>
      <c r="P128" s="401" t="n">
        <v>169968.0989914</v>
      </c>
      <c r="Q128" s="401" t="n">
        <v>2.78318841229959</v>
      </c>
      <c r="R128" s="401" t="n">
        <v>99.015703027848</v>
      </c>
      <c r="S128" s="401" t="n">
        <v>0.222227110431315</v>
      </c>
    </row>
    <row r="129">
      <c r="A129" s="401" t="s">
        <v>88</v>
      </c>
      <c r="B129" s="401" t="s">
        <v>89</v>
      </c>
      <c r="C129" s="401" t="s">
        <v>16</v>
      </c>
      <c r="D129" s="401" t="n">
        <v>538.6350637</v>
      </c>
      <c r="E129" s="401" t="n">
        <v>36.5380591713355</v>
      </c>
      <c r="F129" s="401" t="n">
        <v>2.09318491157581</v>
      </c>
      <c r="G129" s="401" t="n">
        <v>32.8314612100246</v>
      </c>
      <c r="H129" s="401" t="n">
        <v>55.1787327</v>
      </c>
      <c r="I129" s="401" t="n">
        <v>62.3171410093307</v>
      </c>
      <c r="J129" s="401" t="n">
        <v>0.214429580454947</v>
      </c>
      <c r="K129" s="401" t="n">
        <v>62.4838697970637</v>
      </c>
      <c r="L129" s="401" t="n">
        <v>19.9760122</v>
      </c>
      <c r="M129" s="401" t="n">
        <v>100</v>
      </c>
      <c r="N129" s="401" t="n">
        <v>0.0776286026447451</v>
      </c>
      <c r="O129" s="401" t="n">
        <v>100.23093392497</v>
      </c>
      <c r="P129" s="401" t="n">
        <v>25119.0090818</v>
      </c>
      <c r="Q129" s="401" t="n">
        <v>7.41943193489958</v>
      </c>
      <c r="R129" s="401" t="n">
        <v>97.6147569053245</v>
      </c>
      <c r="S129" s="401" t="n">
        <v>0.717188262931841</v>
      </c>
    </row>
    <row r="130">
      <c r="A130" s="401" t="s">
        <v>88</v>
      </c>
      <c r="B130" s="401" t="s">
        <v>89</v>
      </c>
      <c r="C130" s="401" t="s">
        <v>17</v>
      </c>
      <c r="D130" s="401" t="n">
        <v>804.8342149</v>
      </c>
      <c r="E130" s="401" t="n">
        <v>45.5015405788005</v>
      </c>
      <c r="F130" s="401" t="n">
        <v>0.97440843677713</v>
      </c>
      <c r="G130" s="401" t="n">
        <v>45.266199775165</v>
      </c>
      <c r="H130" s="401" t="n">
        <v>12.611122</v>
      </c>
      <c r="I130" s="401" t="n">
        <v>100</v>
      </c>
      <c r="J130" s="401" t="n">
        <v>0.0152682172881436</v>
      </c>
      <c r="K130" s="401" t="n">
        <v>100.127271188282</v>
      </c>
      <c r="L130" s="401" t="n">
        <v>44.6241977</v>
      </c>
      <c r="M130" s="401" t="n">
        <v>75.6536044863138</v>
      </c>
      <c r="N130" s="401" t="n">
        <v>0.0540262751238691</v>
      </c>
      <c r="O130" s="401" t="n">
        <v>75.8016064655903</v>
      </c>
      <c r="P130" s="401" t="n">
        <v>81735.1437615</v>
      </c>
      <c r="Q130" s="401" t="n">
        <v>3.38686537896628</v>
      </c>
      <c r="R130" s="401" t="n">
        <v>98.9562970708108</v>
      </c>
      <c r="S130" s="401" t="n">
        <v>0.447872346675008</v>
      </c>
    </row>
    <row r="131">
      <c r="A131" s="401" t="s">
        <v>90</v>
      </c>
      <c r="B131" s="401" t="s">
        <v>91</v>
      </c>
      <c r="C131" s="401" t="s">
        <v>16</v>
      </c>
      <c r="D131" s="401" t="n">
        <v>1585.9012984</v>
      </c>
      <c r="E131" s="401" t="n">
        <v>55.2423544490428</v>
      </c>
      <c r="F131" s="401" t="n">
        <v>3.68884608135493</v>
      </c>
      <c r="G131" s="401" t="n">
        <v>52.7180157003442</v>
      </c>
      <c r="H131" s="401" t="n">
        <v>25.3606085</v>
      </c>
      <c r="I131" s="401" t="n">
        <v>100</v>
      </c>
      <c r="J131" s="401" t="n">
        <v>0.0589894096059979</v>
      </c>
      <c r="K131" s="401" t="n">
        <v>100.14770894906</v>
      </c>
      <c r="L131" s="401"/>
      <c r="M131" s="401"/>
      <c r="N131" s="401"/>
      <c r="O131" s="401"/>
      <c r="P131" s="401" t="n">
        <v>41380.5372472</v>
      </c>
      <c r="Q131" s="401" t="n">
        <v>6.92385534724211</v>
      </c>
      <c r="R131" s="401" t="n">
        <v>96.2521645090391</v>
      </c>
      <c r="S131" s="401" t="n">
        <v>2.01992796357513</v>
      </c>
    </row>
    <row r="132">
      <c r="A132" s="401" t="s">
        <v>90</v>
      </c>
      <c r="B132" s="401" t="s">
        <v>91</v>
      </c>
      <c r="C132" s="401" t="s">
        <v>17</v>
      </c>
      <c r="D132" s="401" t="n">
        <v>2296.7159514</v>
      </c>
      <c r="E132" s="401" t="n">
        <v>28.8834451393104</v>
      </c>
      <c r="F132" s="401" t="n">
        <v>1.77341309282328</v>
      </c>
      <c r="G132" s="401" t="n">
        <v>28.09101730066</v>
      </c>
      <c r="H132" s="401" t="n">
        <v>153.7981798</v>
      </c>
      <c r="I132" s="401" t="n">
        <v>63.0133296185566</v>
      </c>
      <c r="J132" s="401" t="n">
        <v>0.118755523748355</v>
      </c>
      <c r="K132" s="401" t="n">
        <v>62.8282316987604</v>
      </c>
      <c r="L132" s="401" t="n">
        <v>174.927516</v>
      </c>
      <c r="M132" s="401" t="n">
        <v>53.8699054090722</v>
      </c>
      <c r="N132" s="401" t="n">
        <v>0.135070576307164</v>
      </c>
      <c r="O132" s="401" t="n">
        <v>53.9537901305642</v>
      </c>
      <c r="P132" s="401" t="n">
        <v>126882.7908506</v>
      </c>
      <c r="Q132" s="401" t="n">
        <v>3.73013410173156</v>
      </c>
      <c r="R132" s="401" t="n">
        <v>97.9727608071212</v>
      </c>
      <c r="S132" s="401" t="n">
        <v>0.517878657829536</v>
      </c>
    </row>
    <row r="133">
      <c r="A133" s="401" t="s">
        <v>92</v>
      </c>
      <c r="B133" s="401" t="s">
        <v>93</v>
      </c>
      <c r="C133" s="401" t="s">
        <v>16</v>
      </c>
      <c r="D133" s="401" t="n">
        <v>2788.3558644</v>
      </c>
      <c r="E133" s="401" t="n">
        <v>40.4684836292835</v>
      </c>
      <c r="F133" s="401" t="n">
        <v>4.06221093183887</v>
      </c>
      <c r="G133" s="401" t="n">
        <v>37.6475881520585</v>
      </c>
      <c r="H133" s="401" t="n">
        <v>161.7062541</v>
      </c>
      <c r="I133" s="401" t="n">
        <v>72.4581736945656</v>
      </c>
      <c r="J133" s="401" t="n">
        <v>0.235581448386281</v>
      </c>
      <c r="K133" s="401" t="n">
        <v>73.1990596715087</v>
      </c>
      <c r="L133" s="401" t="n">
        <v>41.8772735</v>
      </c>
      <c r="M133" s="401" t="n">
        <v>100</v>
      </c>
      <c r="N133" s="401" t="n">
        <v>0.0610088261614023</v>
      </c>
      <c r="O133" s="401" t="n">
        <v>100.278597207571</v>
      </c>
      <c r="P133" s="401" t="n">
        <v>65649.3968455</v>
      </c>
      <c r="Q133" s="401" t="n">
        <v>9.81718877078691</v>
      </c>
      <c r="R133" s="401" t="n">
        <v>95.6411987936134</v>
      </c>
      <c r="S133" s="401" t="n">
        <v>1.60174292654489</v>
      </c>
    </row>
    <row r="134">
      <c r="A134" s="401" t="s">
        <v>92</v>
      </c>
      <c r="B134" s="401" t="s">
        <v>93</v>
      </c>
      <c r="C134" s="401" t="s">
        <v>17</v>
      </c>
      <c r="D134" s="401" t="n">
        <v>2218.2248703</v>
      </c>
      <c r="E134" s="401" t="n">
        <v>35.096457589985</v>
      </c>
      <c r="F134" s="401" t="n">
        <v>0.784586987211632</v>
      </c>
      <c r="G134" s="401" t="n">
        <v>34.68891179437</v>
      </c>
      <c r="H134" s="401" t="n">
        <v>39.9210139</v>
      </c>
      <c r="I134" s="401" t="n">
        <v>92.3192892418481</v>
      </c>
      <c r="J134" s="401" t="n">
        <v>0.0141200779242903</v>
      </c>
      <c r="K134" s="401" t="n">
        <v>92.2973724424806</v>
      </c>
      <c r="L134" s="401" t="n">
        <v>926.4363729</v>
      </c>
      <c r="M134" s="401" t="n">
        <v>27.041289236207</v>
      </c>
      <c r="N134" s="401" t="n">
        <v>0.32768090034018</v>
      </c>
      <c r="O134" s="401" t="n">
        <v>27.1163361505997</v>
      </c>
      <c r="P134" s="401" t="n">
        <v>279540.5847997</v>
      </c>
      <c r="Q134" s="401" t="n">
        <v>2.77886841516994</v>
      </c>
      <c r="R134" s="401" t="n">
        <v>98.8736120345239</v>
      </c>
      <c r="S134" s="401" t="n">
        <v>0.288949611213514</v>
      </c>
    </row>
    <row r="135">
      <c r="A135" s="401" t="s">
        <v>94</v>
      </c>
      <c r="B135" s="401" t="s">
        <v>95</v>
      </c>
      <c r="C135" s="401" t="s">
        <v>16</v>
      </c>
      <c r="D135" s="401" t="n">
        <v>232.3545619</v>
      </c>
      <c r="E135" s="401" t="n">
        <v>60.4427762656051</v>
      </c>
      <c r="F135" s="401" t="n">
        <v>3.45390204452363</v>
      </c>
      <c r="G135" s="401" t="n">
        <v>58.1625894279735</v>
      </c>
      <c r="H135" s="401" t="n">
        <v>46.3321319</v>
      </c>
      <c r="I135" s="401" t="n">
        <v>100</v>
      </c>
      <c r="J135" s="401" t="n">
        <v>0.688717466048376</v>
      </c>
      <c r="K135" s="401" t="n">
        <v>96.4884186831157</v>
      </c>
      <c r="L135" s="401" t="n">
        <v>52.7933574</v>
      </c>
      <c r="M135" s="401" t="n">
        <v>61.039013632197</v>
      </c>
      <c r="N135" s="401" t="n">
        <v>0.784762233932824</v>
      </c>
      <c r="O135" s="401" t="n">
        <v>59.4558969846444</v>
      </c>
      <c r="P135" s="401" t="n">
        <v>6395.826019</v>
      </c>
      <c r="Q135" s="401" t="n">
        <v>12.5430886587726</v>
      </c>
      <c r="R135" s="401" t="n">
        <v>95.0726182554952</v>
      </c>
      <c r="S135" s="401" t="n">
        <v>2.40299794565082</v>
      </c>
    </row>
    <row r="136">
      <c r="A136" s="401" t="s">
        <v>94</v>
      </c>
      <c r="B136" s="401" t="s">
        <v>95</v>
      </c>
      <c r="C136" s="401" t="s">
        <v>17</v>
      </c>
      <c r="D136" s="401" t="n">
        <v>201.0619205</v>
      </c>
      <c r="E136" s="401" t="n">
        <v>49.5043215492127</v>
      </c>
      <c r="F136" s="401" t="n">
        <v>0.697060590566229</v>
      </c>
      <c r="G136" s="401" t="n">
        <v>50.0617830920277</v>
      </c>
      <c r="H136" s="401"/>
      <c r="I136" s="401"/>
      <c r="J136" s="401"/>
      <c r="K136" s="401"/>
      <c r="L136" s="401" t="n">
        <v>133.7429778</v>
      </c>
      <c r="M136" s="401" t="n">
        <v>61.7173895206821</v>
      </c>
      <c r="N136" s="401" t="n">
        <v>0.463672876781031</v>
      </c>
      <c r="O136" s="401" t="n">
        <v>61.7046886926498</v>
      </c>
      <c r="P136" s="401" t="n">
        <v>28509.4481295</v>
      </c>
      <c r="Q136" s="401" t="n">
        <v>4.9150008529615</v>
      </c>
      <c r="R136" s="401" t="n">
        <v>98.8392665326527</v>
      </c>
      <c r="S136" s="401" t="n">
        <v>0.454620611081373</v>
      </c>
    </row>
    <row r="137">
      <c r="A137" s="401" t="s">
        <v>96</v>
      </c>
      <c r="B137" s="401" t="s">
        <v>97</v>
      </c>
      <c r="C137" s="401" t="s">
        <v>16</v>
      </c>
      <c r="D137" s="401" t="n">
        <v>34.9852565</v>
      </c>
      <c r="E137" s="401" t="n">
        <v>70.793085169734</v>
      </c>
      <c r="F137" s="401" t="n">
        <v>0.944457506089655</v>
      </c>
      <c r="G137" s="401" t="n">
        <v>68.0583380565802</v>
      </c>
      <c r="H137" s="401"/>
      <c r="I137" s="401"/>
      <c r="J137" s="401"/>
      <c r="K137" s="401"/>
      <c r="L137" s="401"/>
      <c r="M137" s="401"/>
      <c r="N137" s="401"/>
      <c r="O137" s="401"/>
      <c r="P137" s="401" t="n">
        <v>3669.28479</v>
      </c>
      <c r="Q137" s="401" t="n">
        <v>14.1419334019568</v>
      </c>
      <c r="R137" s="401" t="n">
        <v>99.0555424939104</v>
      </c>
      <c r="S137" s="401" t="n">
        <v>0.648910768758609</v>
      </c>
    </row>
    <row r="138">
      <c r="A138" s="401" t="s">
        <v>96</v>
      </c>
      <c r="B138" s="401" t="s">
        <v>97</v>
      </c>
      <c r="C138" s="401" t="s">
        <v>17</v>
      </c>
      <c r="D138" s="401" t="n">
        <v>87.9276738</v>
      </c>
      <c r="E138" s="401" t="n">
        <v>46.4554430500512</v>
      </c>
      <c r="F138" s="401" t="n">
        <v>0.231483616854678</v>
      </c>
      <c r="G138" s="401" t="n">
        <v>46.2481844931863</v>
      </c>
      <c r="H138" s="401"/>
      <c r="I138" s="401"/>
      <c r="J138" s="401"/>
      <c r="K138" s="401"/>
      <c r="L138" s="401" t="n">
        <v>147.1535471</v>
      </c>
      <c r="M138" s="401" t="n">
        <v>38.1597543325984</v>
      </c>
      <c r="N138" s="401" t="n">
        <v>0.387405168857124</v>
      </c>
      <c r="O138" s="401" t="n">
        <v>38.2610129865132</v>
      </c>
      <c r="P138" s="401" t="n">
        <v>37749.3234617</v>
      </c>
      <c r="Q138" s="401" t="n">
        <v>3.26922863987332</v>
      </c>
      <c r="R138" s="401" t="n">
        <v>99.3811112142882</v>
      </c>
      <c r="S138" s="401" t="n">
        <v>0.182595576071599</v>
      </c>
    </row>
    <row r="139">
      <c r="A139" s="401" t="s">
        <v>98</v>
      </c>
      <c r="B139" s="401" t="s">
        <v>99</v>
      </c>
      <c r="C139" s="401" t="s">
        <v>16</v>
      </c>
      <c r="D139" s="401" t="n">
        <v>470.6782564</v>
      </c>
      <c r="E139" s="401" t="n">
        <v>30.3128564664487</v>
      </c>
      <c r="F139" s="401" t="n">
        <v>2.96818457414783</v>
      </c>
      <c r="G139" s="401" t="n">
        <v>29.4197400392171</v>
      </c>
      <c r="H139" s="401"/>
      <c r="I139" s="401"/>
      <c r="J139" s="401"/>
      <c r="K139" s="401"/>
      <c r="L139" s="401"/>
      <c r="M139" s="401"/>
      <c r="N139" s="401"/>
      <c r="O139" s="401"/>
      <c r="P139" s="401" t="n">
        <v>15386.7674193</v>
      </c>
      <c r="Q139" s="401" t="n">
        <v>7.99267555503864</v>
      </c>
      <c r="R139" s="401" t="n">
        <v>97.0318154258522</v>
      </c>
      <c r="S139" s="401" t="n">
        <v>0.899944190228745</v>
      </c>
    </row>
    <row r="140">
      <c r="A140" s="401" t="s">
        <v>98</v>
      </c>
      <c r="B140" s="401" t="s">
        <v>99</v>
      </c>
      <c r="C140" s="401" t="s">
        <v>17</v>
      </c>
      <c r="D140" s="401" t="n">
        <v>541.6336311</v>
      </c>
      <c r="E140" s="401" t="n">
        <v>29.295808067751</v>
      </c>
      <c r="F140" s="401" t="n">
        <v>3.23741904260339</v>
      </c>
      <c r="G140" s="401" t="n">
        <v>28.8899128879746</v>
      </c>
      <c r="H140" s="401"/>
      <c r="I140" s="401"/>
      <c r="J140" s="401"/>
      <c r="K140" s="401"/>
      <c r="L140" s="401" t="n">
        <v>22.8546769</v>
      </c>
      <c r="M140" s="401" t="n">
        <v>100</v>
      </c>
      <c r="N140" s="401" t="n">
        <v>0.136605561324436</v>
      </c>
      <c r="O140" s="401" t="n">
        <v>100.201241117486</v>
      </c>
      <c r="P140" s="401" t="n">
        <v>16165.9263826</v>
      </c>
      <c r="Q140" s="401" t="n">
        <v>6.28866626146592</v>
      </c>
      <c r="R140" s="401" t="n">
        <v>96.6259753960722</v>
      </c>
      <c r="S140" s="401" t="n">
        <v>0.976269250226019</v>
      </c>
    </row>
    <row r="141">
      <c r="A141" s="401" t="s">
        <v>100</v>
      </c>
      <c r="B141" s="401" t="s">
        <v>101</v>
      </c>
      <c r="C141" s="401" t="s">
        <v>16</v>
      </c>
      <c r="D141" s="401" t="n">
        <v>366.4722047</v>
      </c>
      <c r="E141" s="401" t="n">
        <v>46.428059925986</v>
      </c>
      <c r="F141" s="401" t="n">
        <v>4.48763865904559</v>
      </c>
      <c r="G141" s="401" t="n">
        <v>41.1135627106234</v>
      </c>
      <c r="H141" s="401"/>
      <c r="I141" s="401"/>
      <c r="J141" s="401"/>
      <c r="K141" s="401"/>
      <c r="L141" s="401"/>
      <c r="M141" s="401"/>
      <c r="N141" s="401"/>
      <c r="O141" s="401"/>
      <c r="P141" s="401" t="n">
        <v>7799.7869918</v>
      </c>
      <c r="Q141" s="401" t="n">
        <v>12.5675464297728</v>
      </c>
      <c r="R141" s="401" t="n">
        <v>95.5123613409544</v>
      </c>
      <c r="S141" s="401" t="n">
        <v>1.93171659501393</v>
      </c>
    </row>
    <row r="142">
      <c r="A142" s="401" t="s">
        <v>100</v>
      </c>
      <c r="B142" s="401" t="s">
        <v>101</v>
      </c>
      <c r="C142" s="401" t="s">
        <v>17</v>
      </c>
      <c r="D142" s="401" t="n">
        <v>88.663996</v>
      </c>
      <c r="E142" s="401" t="n">
        <v>75.2827467297221</v>
      </c>
      <c r="F142" s="401" t="n">
        <v>0.771698249132663</v>
      </c>
      <c r="G142" s="401" t="n">
        <v>75.6563350545728</v>
      </c>
      <c r="H142" s="401"/>
      <c r="I142" s="401"/>
      <c r="J142" s="401"/>
      <c r="K142" s="401"/>
      <c r="L142" s="401"/>
      <c r="M142" s="401"/>
      <c r="N142" s="401"/>
      <c r="O142" s="401"/>
      <c r="P142" s="401" t="n">
        <v>11400.8004546</v>
      </c>
      <c r="Q142" s="401" t="n">
        <v>7.02668006290659</v>
      </c>
      <c r="R142" s="401" t="n">
        <v>99.2283017508673</v>
      </c>
      <c r="S142" s="401" t="n">
        <v>0.588379124375145</v>
      </c>
    </row>
    <row r="143">
      <c r="A143" s="401" t="s">
        <v>102</v>
      </c>
      <c r="B143" s="401" t="s">
        <v>103</v>
      </c>
      <c r="C143" s="401" t="s">
        <v>16</v>
      </c>
      <c r="D143" s="401" t="n">
        <v>398.451061</v>
      </c>
      <c r="E143" s="401" t="n">
        <v>58.4098959190262</v>
      </c>
      <c r="F143" s="401" t="n">
        <v>3.71481022902449</v>
      </c>
      <c r="G143" s="401" t="n">
        <v>56.2612086717451</v>
      </c>
      <c r="H143" s="401"/>
      <c r="I143" s="401"/>
      <c r="J143" s="401"/>
      <c r="K143" s="401"/>
      <c r="L143" s="401" t="n">
        <v>41.6798649</v>
      </c>
      <c r="M143" s="401" t="n">
        <v>86.0567632018588</v>
      </c>
      <c r="N143" s="401" t="n">
        <v>0.388586713977601</v>
      </c>
      <c r="O143" s="401" t="n">
        <v>86.5109774898957</v>
      </c>
      <c r="P143" s="401" t="n">
        <v>10285.88296</v>
      </c>
      <c r="Q143" s="401" t="n">
        <v>9.76734719152951</v>
      </c>
      <c r="R143" s="401" t="n">
        <v>95.8966030569979</v>
      </c>
      <c r="S143" s="401" t="n">
        <v>2.19735834362104</v>
      </c>
    </row>
    <row r="144">
      <c r="A144" s="401" t="s">
        <v>102</v>
      </c>
      <c r="B144" s="401" t="s">
        <v>103</v>
      </c>
      <c r="C144" s="401" t="s">
        <v>17</v>
      </c>
      <c r="D144" s="401" t="n">
        <v>136.9081379</v>
      </c>
      <c r="E144" s="401" t="n">
        <v>52.408966808844</v>
      </c>
      <c r="F144" s="401" t="n">
        <v>0.374663083044483</v>
      </c>
      <c r="G144" s="401" t="n">
        <v>52.40581763877</v>
      </c>
      <c r="H144" s="401"/>
      <c r="I144" s="401"/>
      <c r="J144" s="401"/>
      <c r="K144" s="401"/>
      <c r="L144" s="401" t="n">
        <v>42.5944208</v>
      </c>
      <c r="M144" s="401" t="n">
        <v>73.287026058484</v>
      </c>
      <c r="N144" s="401" t="n">
        <v>0.116563976854893</v>
      </c>
      <c r="O144" s="401" t="n">
        <v>73.5799680513392</v>
      </c>
      <c r="P144" s="401" t="n">
        <v>36362.1649009</v>
      </c>
      <c r="Q144" s="401" t="n">
        <v>5.01872578783456</v>
      </c>
      <c r="R144" s="401" t="n">
        <v>99.5087729401006</v>
      </c>
      <c r="S144" s="401" t="n">
        <v>0.215206939239496</v>
      </c>
    </row>
    <row r="145">
      <c r="A145" s="401" t="s">
        <v>104</v>
      </c>
      <c r="B145" s="401" t="s">
        <v>105</v>
      </c>
      <c r="C145" s="401" t="s">
        <v>16</v>
      </c>
      <c r="D145" s="401" t="n">
        <v>95.7464094</v>
      </c>
      <c r="E145" s="401" t="n">
        <v>39.1810803166454</v>
      </c>
      <c r="F145" s="401" t="n">
        <v>4.92033183114337</v>
      </c>
      <c r="G145" s="401" t="n">
        <v>34.6140780371992</v>
      </c>
      <c r="H145" s="401" t="n">
        <v>7.6090526</v>
      </c>
      <c r="I145" s="401" t="n">
        <v>100</v>
      </c>
      <c r="J145" s="401" t="n">
        <v>0.391023161570634</v>
      </c>
      <c r="K145" s="401" t="n">
        <v>100.651820580096</v>
      </c>
      <c r="L145" s="401" t="n">
        <v>40.1077363</v>
      </c>
      <c r="M145" s="401" t="n">
        <v>55.9341657665276</v>
      </c>
      <c r="N145" s="401" t="n">
        <v>2.06110467043785</v>
      </c>
      <c r="O145" s="401" t="n">
        <v>56.7036532365145</v>
      </c>
      <c r="P145" s="401" t="n">
        <v>1802.4707892</v>
      </c>
      <c r="Q145" s="401" t="n">
        <v>18.649866075081</v>
      </c>
      <c r="R145" s="401" t="n">
        <v>92.6275403368481</v>
      </c>
      <c r="S145" s="401" t="n">
        <v>2.74082309287262</v>
      </c>
    </row>
    <row r="146">
      <c r="A146" s="401" t="s">
        <v>104</v>
      </c>
      <c r="B146" s="401" t="s">
        <v>105</v>
      </c>
      <c r="C146" s="401" t="s">
        <v>17</v>
      </c>
      <c r="D146" s="401" t="n">
        <v>28.7887801</v>
      </c>
      <c r="E146" s="401" t="n">
        <v>64.1094217577515</v>
      </c>
      <c r="F146" s="401" t="n">
        <v>1.05585157693585</v>
      </c>
      <c r="G146" s="401" t="n">
        <v>62.3524880798101</v>
      </c>
      <c r="H146" s="401"/>
      <c r="I146" s="401"/>
      <c r="J146" s="401"/>
      <c r="K146" s="401"/>
      <c r="L146" s="401" t="n">
        <v>19.4317236</v>
      </c>
      <c r="M146" s="401" t="n">
        <v>70.350444386304</v>
      </c>
      <c r="N146" s="401" t="n">
        <v>0.712674032535392</v>
      </c>
      <c r="O146" s="401" t="n">
        <v>70.3979009187233</v>
      </c>
      <c r="P146" s="401" t="n">
        <v>2678.3729616</v>
      </c>
      <c r="Q146" s="401" t="n">
        <v>8.64521346651885</v>
      </c>
      <c r="R146" s="401" t="n">
        <v>98.2314743905287</v>
      </c>
      <c r="S146" s="401" t="n">
        <v>0.821636178595137</v>
      </c>
    </row>
    <row r="147">
      <c r="A147" s="401" t="s">
        <v>106</v>
      </c>
      <c r="B147" s="401" t="s">
        <v>107</v>
      </c>
      <c r="C147" s="401" t="s">
        <v>16</v>
      </c>
      <c r="D147" s="401" t="n">
        <v>1394.7197526</v>
      </c>
      <c r="E147" s="401" t="n">
        <v>30.2137758057022</v>
      </c>
      <c r="F147" s="401" t="n">
        <v>3.55994810508947</v>
      </c>
      <c r="G147" s="401" t="n">
        <v>28.721257277197</v>
      </c>
      <c r="H147" s="401" t="n">
        <v>60.0675316</v>
      </c>
      <c r="I147" s="401" t="n">
        <v>99.9999999999999</v>
      </c>
      <c r="J147" s="401" t="n">
        <v>0.153319184659278</v>
      </c>
      <c r="K147" s="401" t="n">
        <v>98.7959963665181</v>
      </c>
      <c r="L147" s="401"/>
      <c r="M147" s="401"/>
      <c r="N147" s="401"/>
      <c r="O147" s="401"/>
      <c r="P147" s="401" t="n">
        <v>37723.304964</v>
      </c>
      <c r="Q147" s="401" t="n">
        <v>5.44375863141519</v>
      </c>
      <c r="R147" s="401" t="n">
        <v>96.2867327102512</v>
      </c>
      <c r="S147" s="401" t="n">
        <v>1.14307237542311</v>
      </c>
    </row>
    <row r="148">
      <c r="A148" s="401" t="s">
        <v>106</v>
      </c>
      <c r="B148" s="401" t="s">
        <v>107</v>
      </c>
      <c r="C148" s="401" t="s">
        <v>17</v>
      </c>
      <c r="D148" s="401" t="n">
        <v>668.5685784</v>
      </c>
      <c r="E148" s="401" t="n">
        <v>46.4729224038157</v>
      </c>
      <c r="F148" s="401" t="n">
        <v>1.32291080199929</v>
      </c>
      <c r="G148" s="401" t="n">
        <v>45.2181224623439</v>
      </c>
      <c r="H148" s="401"/>
      <c r="I148" s="401"/>
      <c r="J148" s="401"/>
      <c r="K148" s="401"/>
      <c r="L148" s="401"/>
      <c r="M148" s="401"/>
      <c r="N148" s="401"/>
      <c r="O148" s="401"/>
      <c r="P148" s="401" t="n">
        <v>49869.1228056</v>
      </c>
      <c r="Q148" s="401" t="n">
        <v>4.28448395131594</v>
      </c>
      <c r="R148" s="401" t="n">
        <v>98.6770891980007</v>
      </c>
      <c r="S148" s="401" t="n">
        <v>0.606215111711802</v>
      </c>
    </row>
    <row r="149">
      <c r="A149" s="401" t="s">
        <v>108</v>
      </c>
      <c r="B149" s="401" t="s">
        <v>109</v>
      </c>
      <c r="C149" s="401" t="s">
        <v>16</v>
      </c>
      <c r="D149" s="401" t="n">
        <v>1982.9242449</v>
      </c>
      <c r="E149" s="401" t="n">
        <v>24.3132453389085</v>
      </c>
      <c r="F149" s="401" t="n">
        <v>2.3471030337411</v>
      </c>
      <c r="G149" s="401" t="n">
        <v>23.1139775655707</v>
      </c>
      <c r="H149" s="401"/>
      <c r="I149" s="401"/>
      <c r="J149" s="401"/>
      <c r="K149" s="401"/>
      <c r="L149" s="401" t="n">
        <v>61.3850398</v>
      </c>
      <c r="M149" s="401" t="n">
        <v>70.7306317125397</v>
      </c>
      <c r="N149" s="401" t="n">
        <v>0.072658859011613</v>
      </c>
      <c r="O149" s="401" t="n">
        <v>70.9156719885033</v>
      </c>
      <c r="P149" s="401" t="n">
        <v>82439.5934837</v>
      </c>
      <c r="Q149" s="401" t="n">
        <v>4.92608683108964</v>
      </c>
      <c r="R149" s="401" t="n">
        <v>97.5802381072473</v>
      </c>
      <c r="S149" s="401" t="n">
        <v>0.557263819308467</v>
      </c>
    </row>
    <row r="150">
      <c r="A150" s="401" t="s">
        <v>108</v>
      </c>
      <c r="B150" s="401" t="s">
        <v>109</v>
      </c>
      <c r="C150" s="401" t="s">
        <v>17</v>
      </c>
      <c r="D150" s="401" t="n">
        <v>1319.1997752</v>
      </c>
      <c r="E150" s="401" t="n">
        <v>40.8596406566729</v>
      </c>
      <c r="F150" s="401" t="n">
        <v>1.65682581760286</v>
      </c>
      <c r="G150" s="401" t="n">
        <v>38.8027288874921</v>
      </c>
      <c r="H150" s="401" t="n">
        <v>50.9436604</v>
      </c>
      <c r="I150" s="401" t="n">
        <v>99.9999999999998</v>
      </c>
      <c r="J150" s="401" t="n">
        <v>0.0639817966775471</v>
      </c>
      <c r="K150" s="401" t="n">
        <v>100.032561686971</v>
      </c>
      <c r="L150" s="401" t="n">
        <v>53.6755276</v>
      </c>
      <c r="M150" s="401" t="n">
        <v>99.9999999999999</v>
      </c>
      <c r="N150" s="401" t="n">
        <v>0.0674128373677536</v>
      </c>
      <c r="O150" s="401" t="n">
        <v>99.7148799668229</v>
      </c>
      <c r="P150" s="401" t="n">
        <v>78198.2970845</v>
      </c>
      <c r="Q150" s="401" t="n">
        <v>4.96288243744804</v>
      </c>
      <c r="R150" s="401" t="n">
        <v>98.2117795483519</v>
      </c>
      <c r="S150" s="401" t="n">
        <v>0.656391408264479</v>
      </c>
    </row>
    <row r="151">
      <c r="A151" s="401" t="s">
        <v>110</v>
      </c>
      <c r="B151" s="401" t="s">
        <v>111</v>
      </c>
      <c r="C151" s="401" t="s">
        <v>16</v>
      </c>
      <c r="D151" s="401"/>
      <c r="E151" s="401"/>
      <c r="F151" s="401"/>
      <c r="G151" s="401"/>
      <c r="H151" s="401"/>
      <c r="I151" s="401"/>
      <c r="J151" s="401"/>
      <c r="K151" s="401"/>
      <c r="L151" s="401"/>
      <c r="M151" s="401"/>
      <c r="N151" s="401"/>
      <c r="O151" s="401"/>
      <c r="P151" s="401" t="n">
        <v>261.671698</v>
      </c>
      <c r="Q151" s="401" t="n">
        <v>16.534735272865</v>
      </c>
      <c r="R151" s="401" t="n">
        <v>100</v>
      </c>
      <c r="S151" s="401" t="n">
        <v>0</v>
      </c>
    </row>
    <row r="152">
      <c r="A152" s="401" t="s">
        <v>110</v>
      </c>
      <c r="B152" s="401" t="s">
        <v>111</v>
      </c>
      <c r="C152" s="401" t="s">
        <v>17</v>
      </c>
      <c r="D152" s="401" t="n">
        <v>9.023162</v>
      </c>
      <c r="E152" s="401" t="n">
        <v>100</v>
      </c>
      <c r="F152" s="401" t="n">
        <v>3.28947368421053</v>
      </c>
      <c r="G152" s="401" t="n">
        <v>99.1353325137229</v>
      </c>
      <c r="H152" s="401"/>
      <c r="I152" s="401"/>
      <c r="J152" s="401"/>
      <c r="K152" s="401"/>
      <c r="L152" s="401"/>
      <c r="M152" s="401"/>
      <c r="N152" s="401"/>
      <c r="O152" s="401"/>
      <c r="P152" s="401" t="n">
        <v>265.2809628</v>
      </c>
      <c r="Q152" s="401" t="n">
        <v>17.9503267078839</v>
      </c>
      <c r="R152" s="401" t="n">
        <v>96.7105263157895</v>
      </c>
      <c r="S152" s="401" t="n">
        <v>3.37195008550078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985</v>
      </c>
    </row>
    <row r="162">
      <c r="A162" s="5" t="s">
        <v>26</v>
      </c>
      <c r="B162" s="5" t="s">
        <v>71</v>
      </c>
      <c r="C162" s="5" t="s">
        <v>11</v>
      </c>
      <c r="D162" s="5" t="s">
        <v>966</v>
      </c>
      <c r="E162" s="5" t="s">
        <v>967</v>
      </c>
      <c r="F162" s="5" t="s">
        <v>968</v>
      </c>
      <c r="G162" s="5" t="s">
        <v>969</v>
      </c>
      <c r="H162" s="5" t="s">
        <v>970</v>
      </c>
      <c r="I162" s="5" t="s">
        <v>971</v>
      </c>
      <c r="J162" s="5" t="s">
        <v>972</v>
      </c>
      <c r="K162" s="5" t="s">
        <v>973</v>
      </c>
      <c r="L162" s="5" t="s">
        <v>974</v>
      </c>
      <c r="M162" s="5" t="s">
        <v>975</v>
      </c>
      <c r="N162" s="5" t="s">
        <v>976</v>
      </c>
      <c r="O162" s="5" t="s">
        <v>977</v>
      </c>
      <c r="P162" s="5" t="s">
        <v>978</v>
      </c>
      <c r="Q162" s="5" t="s">
        <v>979</v>
      </c>
      <c r="R162" s="5" t="s">
        <v>980</v>
      </c>
      <c r="S162" s="5" t="s">
        <v>981</v>
      </c>
    </row>
    <row r="163">
      <c r="A163" s="402" t="s">
        <v>72</v>
      </c>
      <c r="B163" s="402" t="s">
        <v>73</v>
      </c>
      <c r="C163" s="402" t="s">
        <v>16</v>
      </c>
      <c r="D163" s="402" t="n">
        <v>673.960789</v>
      </c>
      <c r="E163" s="402" t="n">
        <v>30.6349755743881</v>
      </c>
      <c r="F163" s="402" t="n">
        <v>2.21006282123937</v>
      </c>
      <c r="G163" s="402" t="n">
        <v>29.4012971535032</v>
      </c>
      <c r="H163" s="402" t="n">
        <v>27.6010502</v>
      </c>
      <c r="I163" s="402" t="n">
        <v>99.9999999999998</v>
      </c>
      <c r="J163" s="402" t="n">
        <v>0.0905097980027761</v>
      </c>
      <c r="K163" s="402" t="n">
        <v>100.220545616646</v>
      </c>
      <c r="L163" s="402"/>
      <c r="M163" s="402"/>
      <c r="N163" s="402"/>
      <c r="O163" s="402"/>
      <c r="P163" s="402" t="n">
        <v>29793.5346134</v>
      </c>
      <c r="Q163" s="402" t="n">
        <v>9.71333758336617</v>
      </c>
      <c r="R163" s="402" t="n">
        <v>97.6994273807579</v>
      </c>
      <c r="S163" s="402" t="n">
        <v>0.687484657557308</v>
      </c>
    </row>
    <row r="164">
      <c r="A164" s="402" t="s">
        <v>72</v>
      </c>
      <c r="B164" s="402" t="s">
        <v>73</v>
      </c>
      <c r="C164" s="402" t="s">
        <v>17</v>
      </c>
      <c r="D164" s="402" t="n">
        <v>1263.3453928</v>
      </c>
      <c r="E164" s="402" t="n">
        <v>26.9860705632131</v>
      </c>
      <c r="F164" s="402" t="n">
        <v>1.00754504605923</v>
      </c>
      <c r="G164" s="402" t="n">
        <v>26.6277800245824</v>
      </c>
      <c r="H164" s="402" t="n">
        <v>69.3194937</v>
      </c>
      <c r="I164" s="402" t="n">
        <v>70.7142476345278</v>
      </c>
      <c r="J164" s="402" t="n">
        <v>0.0552837829391807</v>
      </c>
      <c r="K164" s="402" t="n">
        <v>70.7895209547221</v>
      </c>
      <c r="L164" s="402" t="n">
        <v>1105.3726081</v>
      </c>
      <c r="M164" s="402" t="n">
        <v>26.392573430062</v>
      </c>
      <c r="N164" s="402" t="n">
        <v>0.881558362177081</v>
      </c>
      <c r="O164" s="402" t="n">
        <v>26.2689995894376</v>
      </c>
      <c r="P164" s="402" t="n">
        <v>122950.4399478</v>
      </c>
      <c r="Q164" s="402" t="n">
        <v>2.86112833549333</v>
      </c>
      <c r="R164" s="402" t="n">
        <v>98.0556128088245</v>
      </c>
      <c r="S164" s="402" t="n">
        <v>0.36200718867543</v>
      </c>
    </row>
    <row r="165">
      <c r="A165" s="402" t="s">
        <v>74</v>
      </c>
      <c r="B165" s="402" t="s">
        <v>75</v>
      </c>
      <c r="C165" s="402" t="s">
        <v>16</v>
      </c>
      <c r="D165" s="402" t="n">
        <v>263.4318118</v>
      </c>
      <c r="E165" s="402" t="n">
        <v>39.3464396963569</v>
      </c>
      <c r="F165" s="402" t="n">
        <v>5.4818271397626</v>
      </c>
      <c r="G165" s="402" t="n">
        <v>42.2625736178941</v>
      </c>
      <c r="H165" s="402"/>
      <c r="I165" s="402"/>
      <c r="J165" s="402"/>
      <c r="K165" s="402"/>
      <c r="L165" s="402" t="n">
        <v>72.9701884</v>
      </c>
      <c r="M165" s="402" t="n">
        <v>99.9999999999998</v>
      </c>
      <c r="N165" s="402" t="n">
        <v>1.51845730563627</v>
      </c>
      <c r="O165" s="402" t="n">
        <v>99.073809096074</v>
      </c>
      <c r="P165" s="402" t="n">
        <v>4469.1455861</v>
      </c>
      <c r="Q165" s="402" t="n">
        <v>23.2211844889855</v>
      </c>
      <c r="R165" s="402" t="n">
        <v>92.9997155546011</v>
      </c>
      <c r="S165" s="402" t="n">
        <v>3.3869442534312</v>
      </c>
    </row>
    <row r="166">
      <c r="A166" s="402" t="s">
        <v>74</v>
      </c>
      <c r="B166" s="402" t="s">
        <v>75</v>
      </c>
      <c r="C166" s="402" t="s">
        <v>17</v>
      </c>
      <c r="D166" s="402" t="n">
        <v>763.405645</v>
      </c>
      <c r="E166" s="402" t="n">
        <v>30.4241011876353</v>
      </c>
      <c r="F166" s="402" t="n">
        <v>1.79359804152971</v>
      </c>
      <c r="G166" s="402" t="n">
        <v>30.1680874770799</v>
      </c>
      <c r="H166" s="402" t="n">
        <v>30.9813556</v>
      </c>
      <c r="I166" s="402" t="n">
        <v>77.3890056146231</v>
      </c>
      <c r="J166" s="402" t="n">
        <v>0.0727897404113322</v>
      </c>
      <c r="K166" s="402" t="n">
        <v>77.2967615877507</v>
      </c>
      <c r="L166" s="402" t="n">
        <v>839.9262422</v>
      </c>
      <c r="M166" s="402" t="n">
        <v>26.8897640719226</v>
      </c>
      <c r="N166" s="402" t="n">
        <v>1.97338082696432</v>
      </c>
      <c r="O166" s="402" t="n">
        <v>26.4769840246074</v>
      </c>
      <c r="P166" s="402" t="n">
        <v>40928.4922088</v>
      </c>
      <c r="Q166" s="402" t="n">
        <v>4.79832401121735</v>
      </c>
      <c r="R166" s="402" t="n">
        <v>96.1602313910946</v>
      </c>
      <c r="S166" s="402" t="n">
        <v>0.736144255958281</v>
      </c>
    </row>
    <row r="167">
      <c r="A167" s="402" t="s">
        <v>76</v>
      </c>
      <c r="B167" s="402" t="s">
        <v>77</v>
      </c>
      <c r="C167" s="402" t="s">
        <v>16</v>
      </c>
      <c r="D167" s="402" t="n">
        <v>328.6406816</v>
      </c>
      <c r="E167" s="402" t="n">
        <v>35.3389981062089</v>
      </c>
      <c r="F167" s="402" t="n">
        <v>3.86716707074842</v>
      </c>
      <c r="G167" s="402" t="n">
        <v>30.9194032827948</v>
      </c>
      <c r="H167" s="402"/>
      <c r="I167" s="402"/>
      <c r="J167" s="402"/>
      <c r="K167" s="402"/>
      <c r="L167" s="402" t="n">
        <v>6.6523079</v>
      </c>
      <c r="M167" s="402" t="n">
        <v>100</v>
      </c>
      <c r="N167" s="402" t="n">
        <v>0.0782787630859136</v>
      </c>
      <c r="O167" s="402" t="n">
        <v>100.366756320866</v>
      </c>
      <c r="P167" s="402" t="n">
        <v>8162.935186</v>
      </c>
      <c r="Q167" s="402" t="n">
        <v>10.1613928150248</v>
      </c>
      <c r="R167" s="402" t="n">
        <v>96.0545541661657</v>
      </c>
      <c r="S167" s="402" t="n">
        <v>1.24461509330452</v>
      </c>
    </row>
    <row r="168">
      <c r="A168" s="402" t="s">
        <v>76</v>
      </c>
      <c r="B168" s="402" t="s">
        <v>77</v>
      </c>
      <c r="C168" s="402" t="s">
        <v>17</v>
      </c>
      <c r="D168" s="402" t="n">
        <v>112.7792503</v>
      </c>
      <c r="E168" s="402" t="n">
        <v>34.5192754060873</v>
      </c>
      <c r="F168" s="402" t="n">
        <v>0.78452255500114</v>
      </c>
      <c r="G168" s="402" t="n">
        <v>33.9815261209217</v>
      </c>
      <c r="H168" s="402" t="n">
        <v>26.6933989</v>
      </c>
      <c r="I168" s="402" t="n">
        <v>78.7867372719345</v>
      </c>
      <c r="J168" s="402" t="n">
        <v>0.185686404644353</v>
      </c>
      <c r="K168" s="402" t="n">
        <v>77.9079045408149</v>
      </c>
      <c r="L168" s="402" t="n">
        <v>92.4733943</v>
      </c>
      <c r="M168" s="402" t="n">
        <v>34.0763357967493</v>
      </c>
      <c r="N168" s="402" t="n">
        <v>0.643269602988874</v>
      </c>
      <c r="O168" s="402" t="n">
        <v>34.1901015090477</v>
      </c>
      <c r="P168" s="402" t="n">
        <v>14143.5807761</v>
      </c>
      <c r="Q168" s="402" t="n">
        <v>4.77603166119401</v>
      </c>
      <c r="R168" s="402" t="n">
        <v>98.3865214373656</v>
      </c>
      <c r="S168" s="402" t="n">
        <v>0.422934743337133</v>
      </c>
    </row>
    <row r="169">
      <c r="A169" s="402" t="s">
        <v>78</v>
      </c>
      <c r="B169" s="402" t="s">
        <v>79</v>
      </c>
      <c r="C169" s="402" t="s">
        <v>16</v>
      </c>
      <c r="D169" s="402" t="n">
        <v>266.5616259</v>
      </c>
      <c r="E169" s="402" t="n">
        <v>52.869535999684</v>
      </c>
      <c r="F169" s="402" t="n">
        <v>0.877639037310231</v>
      </c>
      <c r="G169" s="402" t="n">
        <v>51.2761311562429</v>
      </c>
      <c r="H169" s="402" t="n">
        <v>33.7854297</v>
      </c>
      <c r="I169" s="402" t="n">
        <v>100</v>
      </c>
      <c r="J169" s="402" t="n">
        <v>0.111236611409866</v>
      </c>
      <c r="K169" s="402" t="n">
        <v>100.399511582005</v>
      </c>
      <c r="L169" s="402" t="n">
        <v>20.8114504</v>
      </c>
      <c r="M169" s="402" t="n">
        <v>99.9999999999999</v>
      </c>
      <c r="N169" s="402" t="n">
        <v>0.0685205202827569</v>
      </c>
      <c r="O169" s="402" t="n">
        <v>100.230452619001</v>
      </c>
      <c r="P169" s="402" t="n">
        <v>30051.4223123</v>
      </c>
      <c r="Q169" s="402" t="n">
        <v>5.57375559877549</v>
      </c>
      <c r="R169" s="402" t="n">
        <v>98.9426038309971</v>
      </c>
      <c r="S169" s="402" t="n">
        <v>0.471726163174604</v>
      </c>
    </row>
    <row r="170">
      <c r="A170" s="402" t="s">
        <v>78</v>
      </c>
      <c r="B170" s="402" t="s">
        <v>79</v>
      </c>
      <c r="C170" s="402" t="s">
        <v>17</v>
      </c>
      <c r="D170" s="402" t="n">
        <v>96.981646</v>
      </c>
      <c r="E170" s="402" t="n">
        <v>86.6571762697621</v>
      </c>
      <c r="F170" s="402" t="n">
        <v>0.247844099471207</v>
      </c>
      <c r="G170" s="402" t="n">
        <v>86.4746650912579</v>
      </c>
      <c r="H170" s="402"/>
      <c r="I170" s="402"/>
      <c r="J170" s="402"/>
      <c r="K170" s="402"/>
      <c r="L170" s="402"/>
      <c r="M170" s="402"/>
      <c r="N170" s="402"/>
      <c r="O170" s="402"/>
      <c r="P170" s="402" t="n">
        <v>39033.1191742</v>
      </c>
      <c r="Q170" s="402" t="n">
        <v>4.75988284497399</v>
      </c>
      <c r="R170" s="402" t="n">
        <v>99.7521559005288</v>
      </c>
      <c r="S170" s="402" t="n">
        <v>0.214854860059254</v>
      </c>
    </row>
    <row r="171">
      <c r="A171" s="402" t="s">
        <v>80</v>
      </c>
      <c r="B171" s="402" t="s">
        <v>81</v>
      </c>
      <c r="C171" s="402" t="s">
        <v>16</v>
      </c>
      <c r="D171" s="402" t="n">
        <v>1018.4153072</v>
      </c>
      <c r="E171" s="402" t="n">
        <v>28.8024036883558</v>
      </c>
      <c r="F171" s="402" t="n">
        <v>1.94707564407043</v>
      </c>
      <c r="G171" s="402" t="n">
        <v>27.3981342447889</v>
      </c>
      <c r="H171" s="402" t="n">
        <v>28.1353515</v>
      </c>
      <c r="I171" s="402" t="n">
        <v>100</v>
      </c>
      <c r="J171" s="402" t="n">
        <v>0.0537910784094806</v>
      </c>
      <c r="K171" s="402" t="n">
        <v>100.233808113511</v>
      </c>
      <c r="L171" s="402" t="n">
        <v>137.8089433</v>
      </c>
      <c r="M171" s="402" t="n">
        <v>100</v>
      </c>
      <c r="N171" s="402" t="n">
        <v>0.263472509827289</v>
      </c>
      <c r="O171" s="402" t="n">
        <v>99.1091584179195</v>
      </c>
      <c r="P171" s="402" t="n">
        <v>51120.5064314</v>
      </c>
      <c r="Q171" s="402" t="n">
        <v>5.35911737331192</v>
      </c>
      <c r="R171" s="402" t="n">
        <v>97.7356607676928</v>
      </c>
      <c r="S171" s="402" t="n">
        <v>0.593196647758306</v>
      </c>
    </row>
    <row r="172">
      <c r="A172" s="402" t="s">
        <v>80</v>
      </c>
      <c r="B172" s="402" t="s">
        <v>81</v>
      </c>
      <c r="C172" s="402" t="s">
        <v>17</v>
      </c>
      <c r="D172" s="402" t="n">
        <v>194.8741865</v>
      </c>
      <c r="E172" s="402" t="n">
        <v>43.2068841929817</v>
      </c>
      <c r="F172" s="402" t="n">
        <v>0.484317894855577</v>
      </c>
      <c r="G172" s="402" t="n">
        <v>42.8328639073976</v>
      </c>
      <c r="H172" s="402"/>
      <c r="I172" s="402"/>
      <c r="J172" s="402"/>
      <c r="K172" s="402"/>
      <c r="L172" s="402"/>
      <c r="M172" s="402"/>
      <c r="N172" s="402"/>
      <c r="O172" s="402"/>
      <c r="P172" s="402" t="n">
        <v>40041.9596307</v>
      </c>
      <c r="Q172" s="402" t="n">
        <v>4.67452530052462</v>
      </c>
      <c r="R172" s="402" t="n">
        <v>99.5156821051444</v>
      </c>
      <c r="S172" s="402" t="n">
        <v>0.208456818457499</v>
      </c>
    </row>
    <row r="173">
      <c r="A173" s="402" t="s">
        <v>82</v>
      </c>
      <c r="B173" s="402" t="s">
        <v>83</v>
      </c>
      <c r="C173" s="402" t="s">
        <v>16</v>
      </c>
      <c r="D173" s="402" t="n">
        <v>575.2873189</v>
      </c>
      <c r="E173" s="402" t="n">
        <v>32.6094417768974</v>
      </c>
      <c r="F173" s="402" t="n">
        <v>2.72525217397714</v>
      </c>
      <c r="G173" s="402" t="n">
        <v>31.1956371306405</v>
      </c>
      <c r="H173" s="402" t="n">
        <v>17.288106</v>
      </c>
      <c r="I173" s="402" t="n">
        <v>100</v>
      </c>
      <c r="J173" s="402" t="n">
        <v>0.0818972484054301</v>
      </c>
      <c r="K173" s="402" t="n">
        <v>100.374309584887</v>
      </c>
      <c r="L173" s="402"/>
      <c r="M173" s="402"/>
      <c r="N173" s="402"/>
      <c r="O173" s="402"/>
      <c r="P173" s="402" t="n">
        <v>20516.9323261</v>
      </c>
      <c r="Q173" s="402" t="n">
        <v>11.5628491533413</v>
      </c>
      <c r="R173" s="402" t="n">
        <v>97.1928505776174</v>
      </c>
      <c r="S173" s="402" t="n">
        <v>0.876773812929806</v>
      </c>
    </row>
    <row r="174">
      <c r="A174" s="402" t="s">
        <v>82</v>
      </c>
      <c r="B174" s="402" t="s">
        <v>83</v>
      </c>
      <c r="C174" s="402" t="s">
        <v>17</v>
      </c>
      <c r="D174" s="402" t="n">
        <v>52.0130885</v>
      </c>
      <c r="E174" s="402" t="n">
        <v>77.228000373922</v>
      </c>
      <c r="F174" s="402" t="n">
        <v>0.366703529518845</v>
      </c>
      <c r="G174" s="402" t="n">
        <v>77.2726636776634</v>
      </c>
      <c r="H174" s="402"/>
      <c r="I174" s="402"/>
      <c r="J174" s="402"/>
      <c r="K174" s="402"/>
      <c r="L174" s="402" t="n">
        <v>52.2936199</v>
      </c>
      <c r="M174" s="402" t="n">
        <v>73.0732726209295</v>
      </c>
      <c r="N174" s="402" t="n">
        <v>0.368681336595632</v>
      </c>
      <c r="O174" s="402" t="n">
        <v>73.4318644613922</v>
      </c>
      <c r="P174" s="402" t="n">
        <v>14079.655079</v>
      </c>
      <c r="Q174" s="402" t="n">
        <v>8.2516280452803</v>
      </c>
      <c r="R174" s="402" t="n">
        <v>99.2646151338855</v>
      </c>
      <c r="S174" s="402" t="n">
        <v>0.394233240665782</v>
      </c>
    </row>
    <row r="175">
      <c r="A175" s="402" t="s">
        <v>84</v>
      </c>
      <c r="B175" s="402" t="s">
        <v>85</v>
      </c>
      <c r="C175" s="402" t="s">
        <v>16</v>
      </c>
      <c r="D175" s="402" t="n">
        <v>1679.6598811</v>
      </c>
      <c r="E175" s="402" t="n">
        <v>27.1944496055859</v>
      </c>
      <c r="F175" s="402" t="n">
        <v>1.75350964211981</v>
      </c>
      <c r="G175" s="402" t="n">
        <v>25.9820446908825</v>
      </c>
      <c r="H175" s="402"/>
      <c r="I175" s="402"/>
      <c r="J175" s="402"/>
      <c r="K175" s="402"/>
      <c r="L175" s="402"/>
      <c r="M175" s="402"/>
      <c r="N175" s="402"/>
      <c r="O175" s="402"/>
      <c r="P175" s="402" t="n">
        <v>94108.8000597</v>
      </c>
      <c r="Q175" s="402" t="n">
        <v>5.48413571660205</v>
      </c>
      <c r="R175" s="402" t="n">
        <v>98.2464903578802</v>
      </c>
      <c r="S175" s="402" t="n">
        <v>0.463729195022548</v>
      </c>
    </row>
    <row r="176">
      <c r="A176" s="402" t="s">
        <v>84</v>
      </c>
      <c r="B176" s="402" t="s">
        <v>85</v>
      </c>
      <c r="C176" s="402" t="s">
        <v>17</v>
      </c>
      <c r="D176" s="402" t="n">
        <v>1165.6876898</v>
      </c>
      <c r="E176" s="402" t="n">
        <v>42.2698699790072</v>
      </c>
      <c r="F176" s="402" t="n">
        <v>1.07416338295682</v>
      </c>
      <c r="G176" s="402" t="n">
        <v>41.7501685654972</v>
      </c>
      <c r="H176" s="402"/>
      <c r="I176" s="402"/>
      <c r="J176" s="402"/>
      <c r="K176" s="402"/>
      <c r="L176" s="402"/>
      <c r="M176" s="402"/>
      <c r="N176" s="402"/>
      <c r="O176" s="402"/>
      <c r="P176" s="402" t="n">
        <v>107354.8324001</v>
      </c>
      <c r="Q176" s="402" t="n">
        <v>4.40528762266622</v>
      </c>
      <c r="R176" s="402" t="n">
        <v>98.9258366170432</v>
      </c>
      <c r="S176" s="402" t="n">
        <v>0.453334577082621</v>
      </c>
    </row>
    <row r="177">
      <c r="A177" s="402" t="s">
        <v>86</v>
      </c>
      <c r="B177" s="402" t="s">
        <v>87</v>
      </c>
      <c r="C177" s="402" t="s">
        <v>16</v>
      </c>
      <c r="D177" s="402" t="n">
        <v>2067.4947147</v>
      </c>
      <c r="E177" s="402" t="n">
        <v>24.3603334431483</v>
      </c>
      <c r="F177" s="402" t="n">
        <v>1.76054162475894</v>
      </c>
      <c r="G177" s="402" t="n">
        <v>23.5196187366019</v>
      </c>
      <c r="H177" s="402" t="n">
        <v>203.6379348</v>
      </c>
      <c r="I177" s="402" t="n">
        <v>61.4922151665669</v>
      </c>
      <c r="J177" s="402" t="n">
        <v>0.173404583840674</v>
      </c>
      <c r="K177" s="402" t="n">
        <v>61.4170035972668</v>
      </c>
      <c r="L177" s="402" t="n">
        <v>282.9600792</v>
      </c>
      <c r="M177" s="402" t="n">
        <v>70.2380357725498</v>
      </c>
      <c r="N177" s="402" t="n">
        <v>0.24095007065059</v>
      </c>
      <c r="O177" s="402" t="n">
        <v>69.9572814139397</v>
      </c>
      <c r="P177" s="402" t="n">
        <v>114881.0582285</v>
      </c>
      <c r="Q177" s="402" t="n">
        <v>3.55918682454342</v>
      </c>
      <c r="R177" s="402" t="n">
        <v>97.8251037207498</v>
      </c>
      <c r="S177" s="402" t="n">
        <v>0.468618161027097</v>
      </c>
    </row>
    <row r="178">
      <c r="A178" s="402" t="s">
        <v>86</v>
      </c>
      <c r="B178" s="402" t="s">
        <v>87</v>
      </c>
      <c r="C178" s="402" t="s">
        <v>17</v>
      </c>
      <c r="D178" s="402" t="n">
        <v>1456.4701342</v>
      </c>
      <c r="E178" s="402" t="n">
        <v>24.1790311991548</v>
      </c>
      <c r="F178" s="402" t="n">
        <v>0.848473420204424</v>
      </c>
      <c r="G178" s="402" t="n">
        <v>23.8830160822655</v>
      </c>
      <c r="H178" s="402" t="n">
        <v>71.4737102</v>
      </c>
      <c r="I178" s="402" t="n">
        <v>70.9102224012069</v>
      </c>
      <c r="J178" s="402" t="n">
        <v>0.0416373408036984</v>
      </c>
      <c r="K178" s="402" t="n">
        <v>70.7829632398818</v>
      </c>
      <c r="L178" s="402" t="n">
        <v>161.6779033</v>
      </c>
      <c r="M178" s="402" t="n">
        <v>59.9455120246673</v>
      </c>
      <c r="N178" s="402" t="n">
        <v>0.0941862111438214</v>
      </c>
      <c r="O178" s="402" t="n">
        <v>59.9198463445372</v>
      </c>
      <c r="P178" s="402" t="n">
        <v>169968.0989914</v>
      </c>
      <c r="Q178" s="402" t="n">
        <v>2.78318841229959</v>
      </c>
      <c r="R178" s="402" t="n">
        <v>99.015703027848</v>
      </c>
      <c r="S178" s="402" t="n">
        <v>0.222227110431315</v>
      </c>
    </row>
    <row r="179">
      <c r="A179" s="402" t="s">
        <v>88</v>
      </c>
      <c r="B179" s="402" t="s">
        <v>89</v>
      </c>
      <c r="C179" s="402" t="s">
        <v>16</v>
      </c>
      <c r="D179" s="402" t="n">
        <v>538.6350637</v>
      </c>
      <c r="E179" s="402" t="n">
        <v>36.5380591713355</v>
      </c>
      <c r="F179" s="402" t="n">
        <v>2.09318491157581</v>
      </c>
      <c r="G179" s="402" t="n">
        <v>32.8314612100246</v>
      </c>
      <c r="H179" s="402" t="n">
        <v>55.1787327</v>
      </c>
      <c r="I179" s="402" t="n">
        <v>62.3171410093307</v>
      </c>
      <c r="J179" s="402" t="n">
        <v>0.214429580454947</v>
      </c>
      <c r="K179" s="402" t="n">
        <v>62.4838697970637</v>
      </c>
      <c r="L179" s="402" t="n">
        <v>19.9760122</v>
      </c>
      <c r="M179" s="402" t="n">
        <v>100</v>
      </c>
      <c r="N179" s="402" t="n">
        <v>0.0776286026447451</v>
      </c>
      <c r="O179" s="402" t="n">
        <v>100.23093392497</v>
      </c>
      <c r="P179" s="402" t="n">
        <v>25119.0090818</v>
      </c>
      <c r="Q179" s="402" t="n">
        <v>7.41943193489958</v>
      </c>
      <c r="R179" s="402" t="n">
        <v>97.6147569053245</v>
      </c>
      <c r="S179" s="402" t="n">
        <v>0.717188262931841</v>
      </c>
    </row>
    <row r="180">
      <c r="A180" s="402" t="s">
        <v>88</v>
      </c>
      <c r="B180" s="402" t="s">
        <v>89</v>
      </c>
      <c r="C180" s="402" t="s">
        <v>17</v>
      </c>
      <c r="D180" s="402" t="n">
        <v>804.8342149</v>
      </c>
      <c r="E180" s="402" t="n">
        <v>45.5015405788005</v>
      </c>
      <c r="F180" s="402" t="n">
        <v>0.97440843677713</v>
      </c>
      <c r="G180" s="402" t="n">
        <v>45.266199775165</v>
      </c>
      <c r="H180" s="402" t="n">
        <v>12.611122</v>
      </c>
      <c r="I180" s="402" t="n">
        <v>100</v>
      </c>
      <c r="J180" s="402" t="n">
        <v>0.0152682172881436</v>
      </c>
      <c r="K180" s="402" t="n">
        <v>100.127271188282</v>
      </c>
      <c r="L180" s="402" t="n">
        <v>44.6241977</v>
      </c>
      <c r="M180" s="402" t="n">
        <v>75.6536044863138</v>
      </c>
      <c r="N180" s="402" t="n">
        <v>0.0540262751238691</v>
      </c>
      <c r="O180" s="402" t="n">
        <v>75.8016064655903</v>
      </c>
      <c r="P180" s="402" t="n">
        <v>81735.1437615</v>
      </c>
      <c r="Q180" s="402" t="n">
        <v>3.38686537896628</v>
      </c>
      <c r="R180" s="402" t="n">
        <v>98.9562970708108</v>
      </c>
      <c r="S180" s="402" t="n">
        <v>0.447872346675008</v>
      </c>
    </row>
    <row r="181">
      <c r="A181" s="402" t="s">
        <v>90</v>
      </c>
      <c r="B181" s="402" t="s">
        <v>91</v>
      </c>
      <c r="C181" s="402" t="s">
        <v>16</v>
      </c>
      <c r="D181" s="402" t="n">
        <v>1585.9012984</v>
      </c>
      <c r="E181" s="402" t="n">
        <v>55.2423544490428</v>
      </c>
      <c r="F181" s="402" t="n">
        <v>3.68884608135493</v>
      </c>
      <c r="G181" s="402" t="n">
        <v>52.7180157003442</v>
      </c>
      <c r="H181" s="402" t="n">
        <v>25.3606085</v>
      </c>
      <c r="I181" s="402" t="n">
        <v>100</v>
      </c>
      <c r="J181" s="402" t="n">
        <v>0.0589894096059979</v>
      </c>
      <c r="K181" s="402" t="n">
        <v>100.14770894906</v>
      </c>
      <c r="L181" s="402"/>
      <c r="M181" s="402"/>
      <c r="N181" s="402"/>
      <c r="O181" s="402"/>
      <c r="P181" s="402" t="n">
        <v>41380.5372472</v>
      </c>
      <c r="Q181" s="402" t="n">
        <v>6.92385534724211</v>
      </c>
      <c r="R181" s="402" t="n">
        <v>96.2521645090391</v>
      </c>
      <c r="S181" s="402" t="n">
        <v>2.01992796357513</v>
      </c>
    </row>
    <row r="182">
      <c r="A182" s="402" t="s">
        <v>90</v>
      </c>
      <c r="B182" s="402" t="s">
        <v>91</v>
      </c>
      <c r="C182" s="402" t="s">
        <v>17</v>
      </c>
      <c r="D182" s="402" t="n">
        <v>2296.7159514</v>
      </c>
      <c r="E182" s="402" t="n">
        <v>28.8834451393104</v>
      </c>
      <c r="F182" s="402" t="n">
        <v>1.77341309282328</v>
      </c>
      <c r="G182" s="402" t="n">
        <v>28.09101730066</v>
      </c>
      <c r="H182" s="402" t="n">
        <v>153.7981798</v>
      </c>
      <c r="I182" s="402" t="n">
        <v>63.0133296185566</v>
      </c>
      <c r="J182" s="402" t="n">
        <v>0.118755523748355</v>
      </c>
      <c r="K182" s="402" t="n">
        <v>62.8282316987604</v>
      </c>
      <c r="L182" s="402" t="n">
        <v>174.927516</v>
      </c>
      <c r="M182" s="402" t="n">
        <v>53.8699054090722</v>
      </c>
      <c r="N182" s="402" t="n">
        <v>0.135070576307164</v>
      </c>
      <c r="O182" s="402" t="n">
        <v>53.9537901305642</v>
      </c>
      <c r="P182" s="402" t="n">
        <v>126882.7908506</v>
      </c>
      <c r="Q182" s="402" t="n">
        <v>3.73013410173156</v>
      </c>
      <c r="R182" s="402" t="n">
        <v>97.9727608071212</v>
      </c>
      <c r="S182" s="402" t="n">
        <v>0.517878657829536</v>
      </c>
    </row>
    <row r="183">
      <c r="A183" s="402" t="s">
        <v>92</v>
      </c>
      <c r="B183" s="402" t="s">
        <v>93</v>
      </c>
      <c r="C183" s="402" t="s">
        <v>16</v>
      </c>
      <c r="D183" s="402" t="n">
        <v>2782.5445867</v>
      </c>
      <c r="E183" s="402" t="n">
        <v>40.552463302484</v>
      </c>
      <c r="F183" s="402" t="n">
        <v>4.08724713479853</v>
      </c>
      <c r="G183" s="402" t="n">
        <v>37.7159443881113</v>
      </c>
      <c r="H183" s="402" t="n">
        <v>161.7062541</v>
      </c>
      <c r="I183" s="402" t="n">
        <v>72.4581736945656</v>
      </c>
      <c r="J183" s="402" t="n">
        <v>0.237528421613927</v>
      </c>
      <c r="K183" s="402" t="n">
        <v>73.2103356270848</v>
      </c>
      <c r="L183" s="402" t="n">
        <v>41.8772735</v>
      </c>
      <c r="M183" s="402" t="n">
        <v>100</v>
      </c>
      <c r="N183" s="402" t="n">
        <v>0.0615130362849073</v>
      </c>
      <c r="O183" s="402" t="n">
        <v>100.284680930912</v>
      </c>
      <c r="P183" s="402" t="n">
        <v>65092.5687428</v>
      </c>
      <c r="Q183" s="402" t="n">
        <v>9.89798834791902</v>
      </c>
      <c r="R183" s="402" t="n">
        <v>95.6137114073026</v>
      </c>
      <c r="S183" s="402" t="n">
        <v>1.61501826030572</v>
      </c>
    </row>
    <row r="184">
      <c r="A184" s="402" t="s">
        <v>92</v>
      </c>
      <c r="B184" s="402" t="s">
        <v>93</v>
      </c>
      <c r="C184" s="402" t="s">
        <v>17</v>
      </c>
      <c r="D184" s="402" t="n">
        <v>2207.9938778</v>
      </c>
      <c r="E184" s="402" t="n">
        <v>35.2572129064591</v>
      </c>
      <c r="F184" s="402" t="n">
        <v>0.783372353135083</v>
      </c>
      <c r="G184" s="402" t="n">
        <v>34.8492447491359</v>
      </c>
      <c r="H184" s="402" t="n">
        <v>36.7150934</v>
      </c>
      <c r="I184" s="402" t="n">
        <v>100</v>
      </c>
      <c r="J184" s="402" t="n">
        <v>0.0130261181434931</v>
      </c>
      <c r="K184" s="402" t="n">
        <v>99.973283445559</v>
      </c>
      <c r="L184" s="402" t="n">
        <v>926.4363729</v>
      </c>
      <c r="M184" s="402" t="n">
        <v>27.041289236207</v>
      </c>
      <c r="N184" s="402" t="n">
        <v>0.328689607686649</v>
      </c>
      <c r="O184" s="402" t="n">
        <v>27.1167289111</v>
      </c>
      <c r="P184" s="402" t="n">
        <v>278686.3734927</v>
      </c>
      <c r="Q184" s="402" t="n">
        <v>2.78471582732051</v>
      </c>
      <c r="R184" s="402" t="n">
        <v>98.8749119210348</v>
      </c>
      <c r="S184" s="402" t="n">
        <v>0.289831947314896</v>
      </c>
    </row>
    <row r="185">
      <c r="A185" s="402" t="s">
        <v>94</v>
      </c>
      <c r="B185" s="402" t="s">
        <v>95</v>
      </c>
      <c r="C185" s="402" t="s">
        <v>16</v>
      </c>
      <c r="D185" s="402" t="n">
        <v>232.3545619</v>
      </c>
      <c r="E185" s="402" t="n">
        <v>60.4427762656051</v>
      </c>
      <c r="F185" s="402" t="n">
        <v>3.45390204452363</v>
      </c>
      <c r="G185" s="402" t="n">
        <v>58.1625894279735</v>
      </c>
      <c r="H185" s="402" t="n">
        <v>46.3321319</v>
      </c>
      <c r="I185" s="402" t="n">
        <v>100</v>
      </c>
      <c r="J185" s="402" t="n">
        <v>0.688717466048376</v>
      </c>
      <c r="K185" s="402" t="n">
        <v>96.4884186831157</v>
      </c>
      <c r="L185" s="402" t="n">
        <v>52.7933574</v>
      </c>
      <c r="M185" s="402" t="n">
        <v>61.039013632197</v>
      </c>
      <c r="N185" s="402" t="n">
        <v>0.784762233932824</v>
      </c>
      <c r="O185" s="402" t="n">
        <v>59.4558969846444</v>
      </c>
      <c r="P185" s="402" t="n">
        <v>6395.826019</v>
      </c>
      <c r="Q185" s="402" t="n">
        <v>12.5430886587726</v>
      </c>
      <c r="R185" s="402" t="n">
        <v>95.0726182554952</v>
      </c>
      <c r="S185" s="402" t="n">
        <v>2.40299794565082</v>
      </c>
    </row>
    <row r="186">
      <c r="A186" s="402" t="s">
        <v>94</v>
      </c>
      <c r="B186" s="402" t="s">
        <v>95</v>
      </c>
      <c r="C186" s="402" t="s">
        <v>17</v>
      </c>
      <c r="D186" s="402" t="n">
        <v>201.0619205</v>
      </c>
      <c r="E186" s="402" t="n">
        <v>49.5043215492127</v>
      </c>
      <c r="F186" s="402" t="n">
        <v>0.697060590566229</v>
      </c>
      <c r="G186" s="402" t="n">
        <v>50.0617830920277</v>
      </c>
      <c r="H186" s="402"/>
      <c r="I186" s="402"/>
      <c r="J186" s="402"/>
      <c r="K186" s="402"/>
      <c r="L186" s="402" t="n">
        <v>133.7429778</v>
      </c>
      <c r="M186" s="402" t="n">
        <v>61.7173895206821</v>
      </c>
      <c r="N186" s="402" t="n">
        <v>0.463672876781031</v>
      </c>
      <c r="O186" s="402" t="n">
        <v>61.7046886926498</v>
      </c>
      <c r="P186" s="402" t="n">
        <v>28509.4481295</v>
      </c>
      <c r="Q186" s="402" t="n">
        <v>4.9150008529615</v>
      </c>
      <c r="R186" s="402" t="n">
        <v>98.8392665326527</v>
      </c>
      <c r="S186" s="402" t="n">
        <v>0.454620611081373</v>
      </c>
    </row>
    <row r="187">
      <c r="A187" s="402" t="s">
        <v>96</v>
      </c>
      <c r="B187" s="402" t="s">
        <v>97</v>
      </c>
      <c r="C187" s="402" t="s">
        <v>16</v>
      </c>
      <c r="D187" s="402" t="n">
        <v>34.9852565</v>
      </c>
      <c r="E187" s="402" t="n">
        <v>70.793085169734</v>
      </c>
      <c r="F187" s="402" t="n">
        <v>0.944457506089655</v>
      </c>
      <c r="G187" s="402" t="n">
        <v>68.0583380565802</v>
      </c>
      <c r="H187" s="402"/>
      <c r="I187" s="402"/>
      <c r="J187" s="402"/>
      <c r="K187" s="402"/>
      <c r="L187" s="402"/>
      <c r="M187" s="402"/>
      <c r="N187" s="402"/>
      <c r="O187" s="402"/>
      <c r="P187" s="402" t="n">
        <v>3669.28479</v>
      </c>
      <c r="Q187" s="402" t="n">
        <v>14.1419334019568</v>
      </c>
      <c r="R187" s="402" t="n">
        <v>99.0555424939104</v>
      </c>
      <c r="S187" s="402" t="n">
        <v>0.648910768758609</v>
      </c>
    </row>
    <row r="188">
      <c r="A188" s="402" t="s">
        <v>96</v>
      </c>
      <c r="B188" s="402" t="s">
        <v>97</v>
      </c>
      <c r="C188" s="402" t="s">
        <v>17</v>
      </c>
      <c r="D188" s="402" t="n">
        <v>87.9276738</v>
      </c>
      <c r="E188" s="402" t="n">
        <v>46.4554430500512</v>
      </c>
      <c r="F188" s="402" t="n">
        <v>0.231483616854678</v>
      </c>
      <c r="G188" s="402" t="n">
        <v>46.2481844931863</v>
      </c>
      <c r="H188" s="402"/>
      <c r="I188" s="402"/>
      <c r="J188" s="402"/>
      <c r="K188" s="402"/>
      <c r="L188" s="402" t="n">
        <v>147.1535471</v>
      </c>
      <c r="M188" s="402" t="n">
        <v>38.1597543325984</v>
      </c>
      <c r="N188" s="402" t="n">
        <v>0.387405168857124</v>
      </c>
      <c r="O188" s="402" t="n">
        <v>38.2610129865132</v>
      </c>
      <c r="P188" s="402" t="n">
        <v>37749.3234617</v>
      </c>
      <c r="Q188" s="402" t="n">
        <v>3.26922863987332</v>
      </c>
      <c r="R188" s="402" t="n">
        <v>99.3811112142882</v>
      </c>
      <c r="S188" s="402" t="n">
        <v>0.182595576071599</v>
      </c>
    </row>
    <row r="189">
      <c r="A189" s="402" t="s">
        <v>98</v>
      </c>
      <c r="B189" s="402" t="s">
        <v>99</v>
      </c>
      <c r="C189" s="402" t="s">
        <v>16</v>
      </c>
      <c r="D189" s="402" t="n">
        <v>470.6782564</v>
      </c>
      <c r="E189" s="402" t="n">
        <v>30.3128564664487</v>
      </c>
      <c r="F189" s="402" t="n">
        <v>2.96818457414783</v>
      </c>
      <c r="G189" s="402" t="n">
        <v>29.4197400392171</v>
      </c>
      <c r="H189" s="402"/>
      <c r="I189" s="402"/>
      <c r="J189" s="402"/>
      <c r="K189" s="402"/>
      <c r="L189" s="402"/>
      <c r="M189" s="402"/>
      <c r="N189" s="402"/>
      <c r="O189" s="402"/>
      <c r="P189" s="402" t="n">
        <v>15386.7674193</v>
      </c>
      <c r="Q189" s="402" t="n">
        <v>7.99267555503864</v>
      </c>
      <c r="R189" s="402" t="n">
        <v>97.0318154258522</v>
      </c>
      <c r="S189" s="402" t="n">
        <v>0.899944190228745</v>
      </c>
    </row>
    <row r="190">
      <c r="A190" s="402" t="s">
        <v>98</v>
      </c>
      <c r="B190" s="402" t="s">
        <v>99</v>
      </c>
      <c r="C190" s="402" t="s">
        <v>17</v>
      </c>
      <c r="D190" s="402" t="n">
        <v>541.6336311</v>
      </c>
      <c r="E190" s="402" t="n">
        <v>29.295808067751</v>
      </c>
      <c r="F190" s="402" t="n">
        <v>3.23741904260339</v>
      </c>
      <c r="G190" s="402" t="n">
        <v>28.8899128879746</v>
      </c>
      <c r="H190" s="402"/>
      <c r="I190" s="402"/>
      <c r="J190" s="402"/>
      <c r="K190" s="402"/>
      <c r="L190" s="402" t="n">
        <v>22.8546769</v>
      </c>
      <c r="M190" s="402" t="n">
        <v>100</v>
      </c>
      <c r="N190" s="402" t="n">
        <v>0.136605561324436</v>
      </c>
      <c r="O190" s="402" t="n">
        <v>100.201241117486</v>
      </c>
      <c r="P190" s="402" t="n">
        <v>16165.9263826</v>
      </c>
      <c r="Q190" s="402" t="n">
        <v>6.28866626146592</v>
      </c>
      <c r="R190" s="402" t="n">
        <v>96.6259753960722</v>
      </c>
      <c r="S190" s="402" t="n">
        <v>0.976269250226019</v>
      </c>
    </row>
    <row r="191">
      <c r="A191" s="402" t="s">
        <v>100</v>
      </c>
      <c r="B191" s="402" t="s">
        <v>101</v>
      </c>
      <c r="C191" s="402" t="s">
        <v>16</v>
      </c>
      <c r="D191" s="402" t="n">
        <v>366.4722047</v>
      </c>
      <c r="E191" s="402" t="n">
        <v>46.428059925986</v>
      </c>
      <c r="F191" s="402" t="n">
        <v>4.48763865904559</v>
      </c>
      <c r="G191" s="402" t="n">
        <v>41.1135627106234</v>
      </c>
      <c r="H191" s="402"/>
      <c r="I191" s="402"/>
      <c r="J191" s="402"/>
      <c r="K191" s="402"/>
      <c r="L191" s="402"/>
      <c r="M191" s="402"/>
      <c r="N191" s="402"/>
      <c r="O191" s="402"/>
      <c r="P191" s="402" t="n">
        <v>7799.7869918</v>
      </c>
      <c r="Q191" s="402" t="n">
        <v>12.5675464297728</v>
      </c>
      <c r="R191" s="402" t="n">
        <v>95.5123613409544</v>
      </c>
      <c r="S191" s="402" t="n">
        <v>1.93171659501393</v>
      </c>
    </row>
    <row r="192">
      <c r="A192" s="402" t="s">
        <v>100</v>
      </c>
      <c r="B192" s="402" t="s">
        <v>101</v>
      </c>
      <c r="C192" s="402" t="s">
        <v>17</v>
      </c>
      <c r="D192" s="402" t="n">
        <v>88.663996</v>
      </c>
      <c r="E192" s="402" t="n">
        <v>75.2827467297221</v>
      </c>
      <c r="F192" s="402" t="n">
        <v>0.771698249132663</v>
      </c>
      <c r="G192" s="402" t="n">
        <v>75.6563350545728</v>
      </c>
      <c r="H192" s="402"/>
      <c r="I192" s="402"/>
      <c r="J192" s="402"/>
      <c r="K192" s="402"/>
      <c r="L192" s="402"/>
      <c r="M192" s="402"/>
      <c r="N192" s="402"/>
      <c r="O192" s="402"/>
      <c r="P192" s="402" t="n">
        <v>11400.8004546</v>
      </c>
      <c r="Q192" s="402" t="n">
        <v>7.02668006290659</v>
      </c>
      <c r="R192" s="402" t="n">
        <v>99.2283017508673</v>
      </c>
      <c r="S192" s="402" t="n">
        <v>0.588379124375145</v>
      </c>
    </row>
    <row r="193">
      <c r="A193" s="402" t="s">
        <v>102</v>
      </c>
      <c r="B193" s="402" t="s">
        <v>103</v>
      </c>
      <c r="C193" s="402" t="s">
        <v>16</v>
      </c>
      <c r="D193" s="402" t="n">
        <v>398.451061</v>
      </c>
      <c r="E193" s="402" t="n">
        <v>58.4098959190262</v>
      </c>
      <c r="F193" s="402" t="n">
        <v>3.71481022902449</v>
      </c>
      <c r="G193" s="402" t="n">
        <v>56.2612086717451</v>
      </c>
      <c r="H193" s="402"/>
      <c r="I193" s="402"/>
      <c r="J193" s="402"/>
      <c r="K193" s="402"/>
      <c r="L193" s="402" t="n">
        <v>41.6798649</v>
      </c>
      <c r="M193" s="402" t="n">
        <v>86.0567632018588</v>
      </c>
      <c r="N193" s="402" t="n">
        <v>0.388586713977601</v>
      </c>
      <c r="O193" s="402" t="n">
        <v>86.5109774898957</v>
      </c>
      <c r="P193" s="402" t="n">
        <v>10285.88296</v>
      </c>
      <c r="Q193" s="402" t="n">
        <v>9.76734719152951</v>
      </c>
      <c r="R193" s="402" t="n">
        <v>95.8966030569979</v>
      </c>
      <c r="S193" s="402" t="n">
        <v>2.19735834362104</v>
      </c>
    </row>
    <row r="194">
      <c r="A194" s="402" t="s">
        <v>102</v>
      </c>
      <c r="B194" s="402" t="s">
        <v>103</v>
      </c>
      <c r="C194" s="402" t="s">
        <v>17</v>
      </c>
      <c r="D194" s="402" t="n">
        <v>136.9081379</v>
      </c>
      <c r="E194" s="402" t="n">
        <v>52.408966808844</v>
      </c>
      <c r="F194" s="402" t="n">
        <v>0.374663083044483</v>
      </c>
      <c r="G194" s="402" t="n">
        <v>52.40581763877</v>
      </c>
      <c r="H194" s="402"/>
      <c r="I194" s="402"/>
      <c r="J194" s="402"/>
      <c r="K194" s="402"/>
      <c r="L194" s="402" t="n">
        <v>42.5944208</v>
      </c>
      <c r="M194" s="402" t="n">
        <v>73.287026058484</v>
      </c>
      <c r="N194" s="402" t="n">
        <v>0.116563976854893</v>
      </c>
      <c r="O194" s="402" t="n">
        <v>73.5799680513392</v>
      </c>
      <c r="P194" s="402" t="n">
        <v>36362.1649009</v>
      </c>
      <c r="Q194" s="402" t="n">
        <v>5.01872578783456</v>
      </c>
      <c r="R194" s="402" t="n">
        <v>99.5087729401006</v>
      </c>
      <c r="S194" s="402" t="n">
        <v>0.215206939239496</v>
      </c>
    </row>
    <row r="195">
      <c r="A195" s="402" t="s">
        <v>104</v>
      </c>
      <c r="B195" s="402" t="s">
        <v>105</v>
      </c>
      <c r="C195" s="402" t="s">
        <v>16</v>
      </c>
      <c r="D195" s="402" t="n">
        <v>95.7464094</v>
      </c>
      <c r="E195" s="402" t="n">
        <v>39.1810803166454</v>
      </c>
      <c r="F195" s="402" t="n">
        <v>4.92033183114337</v>
      </c>
      <c r="G195" s="402" t="n">
        <v>34.6140780371992</v>
      </c>
      <c r="H195" s="402" t="n">
        <v>7.6090526</v>
      </c>
      <c r="I195" s="402" t="n">
        <v>100</v>
      </c>
      <c r="J195" s="402" t="n">
        <v>0.391023161570634</v>
      </c>
      <c r="K195" s="402" t="n">
        <v>100.651820580096</v>
      </c>
      <c r="L195" s="402" t="n">
        <v>40.1077363</v>
      </c>
      <c r="M195" s="402" t="n">
        <v>55.9341657665276</v>
      </c>
      <c r="N195" s="402" t="n">
        <v>2.06110467043785</v>
      </c>
      <c r="O195" s="402" t="n">
        <v>56.7036532365145</v>
      </c>
      <c r="P195" s="402" t="n">
        <v>1802.4707892</v>
      </c>
      <c r="Q195" s="402" t="n">
        <v>18.649866075081</v>
      </c>
      <c r="R195" s="402" t="n">
        <v>92.6275403368481</v>
      </c>
      <c r="S195" s="402" t="n">
        <v>2.74082309287262</v>
      </c>
    </row>
    <row r="196">
      <c r="A196" s="402" t="s">
        <v>104</v>
      </c>
      <c r="B196" s="402" t="s">
        <v>105</v>
      </c>
      <c r="C196" s="402" t="s">
        <v>17</v>
      </c>
      <c r="D196" s="402" t="n">
        <v>28.7887801</v>
      </c>
      <c r="E196" s="402" t="n">
        <v>64.1094217577515</v>
      </c>
      <c r="F196" s="402" t="n">
        <v>1.05585157693585</v>
      </c>
      <c r="G196" s="402" t="n">
        <v>62.3524880798101</v>
      </c>
      <c r="H196" s="402"/>
      <c r="I196" s="402"/>
      <c r="J196" s="402"/>
      <c r="K196" s="402"/>
      <c r="L196" s="402" t="n">
        <v>19.4317236</v>
      </c>
      <c r="M196" s="402" t="n">
        <v>70.350444386304</v>
      </c>
      <c r="N196" s="402" t="n">
        <v>0.712674032535392</v>
      </c>
      <c r="O196" s="402" t="n">
        <v>70.3979009187233</v>
      </c>
      <c r="P196" s="402" t="n">
        <v>2678.3729616</v>
      </c>
      <c r="Q196" s="402" t="n">
        <v>8.64521346651885</v>
      </c>
      <c r="R196" s="402" t="n">
        <v>98.2314743905287</v>
      </c>
      <c r="S196" s="402" t="n">
        <v>0.821636178595137</v>
      </c>
    </row>
    <row r="197">
      <c r="A197" s="402" t="s">
        <v>106</v>
      </c>
      <c r="B197" s="402" t="s">
        <v>107</v>
      </c>
      <c r="C197" s="402" t="s">
        <v>16</v>
      </c>
      <c r="D197" s="402" t="n">
        <v>1394.7197526</v>
      </c>
      <c r="E197" s="402" t="n">
        <v>30.2137758057022</v>
      </c>
      <c r="F197" s="402" t="n">
        <v>3.55994810508947</v>
      </c>
      <c r="G197" s="402" t="n">
        <v>28.721257277197</v>
      </c>
      <c r="H197" s="402" t="n">
        <v>60.0675316</v>
      </c>
      <c r="I197" s="402" t="n">
        <v>99.9999999999999</v>
      </c>
      <c r="J197" s="402" t="n">
        <v>0.153319184659278</v>
      </c>
      <c r="K197" s="402" t="n">
        <v>98.7959963665181</v>
      </c>
      <c r="L197" s="402"/>
      <c r="M197" s="402"/>
      <c r="N197" s="402"/>
      <c r="O197" s="402"/>
      <c r="P197" s="402" t="n">
        <v>37723.304964</v>
      </c>
      <c r="Q197" s="402" t="n">
        <v>5.44375863141519</v>
      </c>
      <c r="R197" s="402" t="n">
        <v>96.2867327102512</v>
      </c>
      <c r="S197" s="402" t="n">
        <v>1.14307237542311</v>
      </c>
    </row>
    <row r="198">
      <c r="A198" s="402" t="s">
        <v>106</v>
      </c>
      <c r="B198" s="402" t="s">
        <v>107</v>
      </c>
      <c r="C198" s="402" t="s">
        <v>17</v>
      </c>
      <c r="D198" s="402" t="n">
        <v>668.5685784</v>
      </c>
      <c r="E198" s="402" t="n">
        <v>46.4729224038157</v>
      </c>
      <c r="F198" s="402" t="n">
        <v>1.32291080199929</v>
      </c>
      <c r="G198" s="402" t="n">
        <v>45.2181224623439</v>
      </c>
      <c r="H198" s="402"/>
      <c r="I198" s="402"/>
      <c r="J198" s="402"/>
      <c r="K198" s="402"/>
      <c r="L198" s="402"/>
      <c r="M198" s="402"/>
      <c r="N198" s="402"/>
      <c r="O198" s="402"/>
      <c r="P198" s="402" t="n">
        <v>49869.1228056</v>
      </c>
      <c r="Q198" s="402" t="n">
        <v>4.28448395131594</v>
      </c>
      <c r="R198" s="402" t="n">
        <v>98.6770891980007</v>
      </c>
      <c r="S198" s="402" t="n">
        <v>0.606215111711802</v>
      </c>
    </row>
    <row r="199">
      <c r="A199" s="402" t="s">
        <v>108</v>
      </c>
      <c r="B199" s="402" t="s">
        <v>109</v>
      </c>
      <c r="C199" s="402" t="s">
        <v>16</v>
      </c>
      <c r="D199" s="402" t="n">
        <v>1980.3579579</v>
      </c>
      <c r="E199" s="402" t="n">
        <v>24.3444072526118</v>
      </c>
      <c r="F199" s="402" t="n">
        <v>2.39140240987604</v>
      </c>
      <c r="G199" s="402" t="n">
        <v>23.129152679907</v>
      </c>
      <c r="H199" s="402"/>
      <c r="I199" s="402"/>
      <c r="J199" s="402"/>
      <c r="K199" s="402"/>
      <c r="L199" s="402" t="n">
        <v>61.3850398</v>
      </c>
      <c r="M199" s="402" t="n">
        <v>70.7306317125397</v>
      </c>
      <c r="N199" s="402" t="n">
        <v>0.0741261606380097</v>
      </c>
      <c r="O199" s="402" t="n">
        <v>70.9225515692423</v>
      </c>
      <c r="P199" s="402" t="n">
        <v>80769.8302332</v>
      </c>
      <c r="Q199" s="402" t="n">
        <v>5.02140310746159</v>
      </c>
      <c r="R199" s="402" t="n">
        <v>97.534471429486</v>
      </c>
      <c r="S199" s="402" t="n">
        <v>0.568426505643638</v>
      </c>
    </row>
    <row r="200">
      <c r="A200" s="402" t="s">
        <v>108</v>
      </c>
      <c r="B200" s="402" t="s">
        <v>109</v>
      </c>
      <c r="C200" s="402" t="s">
        <v>17</v>
      </c>
      <c r="D200" s="402" t="n">
        <v>1299.7886259</v>
      </c>
      <c r="E200" s="402" t="n">
        <v>41.4481019951714</v>
      </c>
      <c r="F200" s="402" t="n">
        <v>1.64886466090445</v>
      </c>
      <c r="G200" s="402" t="n">
        <v>39.3677651220436</v>
      </c>
      <c r="H200" s="402" t="n">
        <v>50.9436604</v>
      </c>
      <c r="I200" s="402" t="n">
        <v>99.9999999999998</v>
      </c>
      <c r="J200" s="402" t="n">
        <v>0.0646252780312758</v>
      </c>
      <c r="K200" s="402" t="n">
        <v>100.034095177211</v>
      </c>
      <c r="L200" s="402" t="n">
        <v>53.6755276</v>
      </c>
      <c r="M200" s="402" t="n">
        <v>99.9999999999999</v>
      </c>
      <c r="N200" s="402" t="n">
        <v>0.0680908255784741</v>
      </c>
      <c r="O200" s="402" t="n">
        <v>99.7132182444582</v>
      </c>
      <c r="P200" s="402" t="n">
        <v>77424.9016327</v>
      </c>
      <c r="Q200" s="402" t="n">
        <v>5.00952456782529</v>
      </c>
      <c r="R200" s="402" t="n">
        <v>98.2184192354858</v>
      </c>
      <c r="S200" s="402" t="n">
        <v>0.662681366072027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986</v>
      </c>
    </row>
    <row r="210">
      <c r="A210" s="5" t="s">
        <v>26</v>
      </c>
      <c r="B210" s="5" t="s">
        <v>114</v>
      </c>
      <c r="C210" s="5" t="s">
        <v>11</v>
      </c>
      <c r="D210" s="5" t="s">
        <v>966</v>
      </c>
      <c r="E210" s="5" t="s">
        <v>967</v>
      </c>
      <c r="F210" s="5" t="s">
        <v>968</v>
      </c>
      <c r="G210" s="5" t="s">
        <v>969</v>
      </c>
      <c r="H210" s="5" t="s">
        <v>970</v>
      </c>
      <c r="I210" s="5" t="s">
        <v>971</v>
      </c>
      <c r="J210" s="5" t="s">
        <v>972</v>
      </c>
      <c r="K210" s="5" t="s">
        <v>973</v>
      </c>
      <c r="L210" s="5" t="s">
        <v>978</v>
      </c>
      <c r="M210" s="5" t="s">
        <v>979</v>
      </c>
      <c r="N210" s="5" t="s">
        <v>980</v>
      </c>
      <c r="O210" s="5" t="s">
        <v>981</v>
      </c>
      <c r="P210" s="5" t="s">
        <v>974</v>
      </c>
      <c r="Q210" s="5" t="s">
        <v>975</v>
      </c>
      <c r="R210" s="5" t="s">
        <v>976</v>
      </c>
      <c r="S210" s="5" t="s">
        <v>977</v>
      </c>
    </row>
    <row r="211">
      <c r="A211" s="403" t="s">
        <v>88</v>
      </c>
      <c r="B211" s="403" t="s">
        <v>115</v>
      </c>
      <c r="C211" s="403" t="s">
        <v>16</v>
      </c>
      <c r="D211" s="403" t="n">
        <v>185.33413</v>
      </c>
      <c r="E211" s="403" t="n">
        <v>70.9615576472836</v>
      </c>
      <c r="F211" s="403" t="n">
        <v>0.973081858898781</v>
      </c>
      <c r="G211" s="403" t="n">
        <v>67.7203883669632</v>
      </c>
      <c r="H211" s="403"/>
      <c r="I211" s="403"/>
      <c r="J211" s="403"/>
      <c r="K211" s="403"/>
      <c r="L211" s="403" t="n">
        <v>18860.7644387</v>
      </c>
      <c r="M211" s="403" t="n">
        <v>14.0327679006473</v>
      </c>
      <c r="N211" s="403" t="n">
        <v>99.0269181411012</v>
      </c>
      <c r="O211" s="403" t="n">
        <v>0.665450189044318</v>
      </c>
      <c r="P211" s="403"/>
      <c r="Q211" s="403"/>
      <c r="R211" s="403"/>
      <c r="S211" s="403"/>
    </row>
    <row r="212">
      <c r="A212" s="403" t="s">
        <v>88</v>
      </c>
      <c r="B212" s="403" t="s">
        <v>115</v>
      </c>
      <c r="C212" s="403" t="s">
        <v>17</v>
      </c>
      <c r="D212" s="403" t="n">
        <v>232.9581974</v>
      </c>
      <c r="E212" s="403" t="n">
        <v>67.3414869930533</v>
      </c>
      <c r="F212" s="403" t="n">
        <v>0.932860451894569</v>
      </c>
      <c r="G212" s="403" t="n">
        <v>67.1865499316697</v>
      </c>
      <c r="H212" s="403" t="n">
        <v>34.3114833</v>
      </c>
      <c r="I212" s="403" t="n">
        <v>100</v>
      </c>
      <c r="J212" s="403" t="n">
        <v>0.137397293478589</v>
      </c>
      <c r="K212" s="403" t="n">
        <v>100.550229244297</v>
      </c>
      <c r="L212" s="403" t="n">
        <v>24705.189697</v>
      </c>
      <c r="M212" s="403" t="n">
        <v>8.34971491507809</v>
      </c>
      <c r="N212" s="403" t="n">
        <v>98.9297422546268</v>
      </c>
      <c r="O212" s="403" t="n">
        <v>0.647025153396108</v>
      </c>
      <c r="P212" s="403"/>
      <c r="Q212" s="403"/>
      <c r="R212" s="403"/>
      <c r="S212" s="403"/>
    </row>
    <row r="213">
      <c r="A213" s="403" t="s">
        <v>92</v>
      </c>
      <c r="B213" s="403" t="s">
        <v>116</v>
      </c>
      <c r="C213" s="403" t="s">
        <v>16</v>
      </c>
      <c r="D213" s="403" t="n">
        <v>285.358663</v>
      </c>
      <c r="E213" s="403" t="n">
        <v>46.5273908160442</v>
      </c>
      <c r="F213" s="403" t="n">
        <v>5.03331055647449</v>
      </c>
      <c r="G213" s="403" t="n">
        <v>46.4152819841815</v>
      </c>
      <c r="H213" s="403"/>
      <c r="I213" s="403"/>
      <c r="J213" s="403"/>
      <c r="K213" s="403"/>
      <c r="L213" s="403" t="n">
        <v>5384.0444028</v>
      </c>
      <c r="M213" s="403" t="n">
        <v>14.8798403290411</v>
      </c>
      <c r="N213" s="403" t="n">
        <v>94.9666894435255</v>
      </c>
      <c r="O213" s="403" t="n">
        <v>2.46004709821596</v>
      </c>
      <c r="P213" s="403"/>
      <c r="Q213" s="403"/>
      <c r="R213" s="403"/>
      <c r="S213" s="403"/>
    </row>
    <row r="214">
      <c r="A214" s="403" t="s">
        <v>92</v>
      </c>
      <c r="B214" s="403" t="s">
        <v>116</v>
      </c>
      <c r="C214" s="403" t="s">
        <v>17</v>
      </c>
      <c r="D214" s="403" t="n">
        <v>392.1202451</v>
      </c>
      <c r="E214" s="403" t="n">
        <v>44.5144429770677</v>
      </c>
      <c r="F214" s="403" t="n">
        <v>2.52603938276056</v>
      </c>
      <c r="G214" s="403" t="n">
        <v>38.8739159206004</v>
      </c>
      <c r="H214" s="403"/>
      <c r="I214" s="403"/>
      <c r="J214" s="403"/>
      <c r="K214" s="403"/>
      <c r="L214" s="403" t="n">
        <v>15131.0045239</v>
      </c>
      <c r="M214" s="403" t="n">
        <v>9.37549065385712</v>
      </c>
      <c r="N214" s="403" t="n">
        <v>97.4739606172394</v>
      </c>
      <c r="O214" s="403" t="n">
        <v>1.00741820641884</v>
      </c>
      <c r="P214" s="403"/>
      <c r="Q214" s="403"/>
      <c r="R214" s="403"/>
      <c r="S214" s="403"/>
    </row>
    <row r="215">
      <c r="A215" s="403" t="s">
        <v>94</v>
      </c>
      <c r="B215" s="403" t="s">
        <v>117</v>
      </c>
      <c r="C215" s="403" t="s">
        <v>16</v>
      </c>
      <c r="D215" s="403" t="n">
        <v>167.4099784</v>
      </c>
      <c r="E215" s="403" t="n">
        <v>47.8570560200376</v>
      </c>
      <c r="F215" s="403" t="n">
        <v>5.47498439441198</v>
      </c>
      <c r="G215" s="403" t="n">
        <v>37.922681475117</v>
      </c>
      <c r="H215" s="403"/>
      <c r="I215" s="403"/>
      <c r="J215" s="403"/>
      <c r="K215" s="403"/>
      <c r="L215" s="403" t="n">
        <v>2890.3152376</v>
      </c>
      <c r="M215" s="403" t="n">
        <v>24.5266215126911</v>
      </c>
      <c r="N215" s="403" t="n">
        <v>94.525015605588</v>
      </c>
      <c r="O215" s="403" t="n">
        <v>2.19652002107945</v>
      </c>
      <c r="P215" s="403"/>
      <c r="Q215" s="403"/>
      <c r="R215" s="403"/>
      <c r="S215" s="403"/>
    </row>
    <row r="216">
      <c r="A216" s="403" t="s">
        <v>94</v>
      </c>
      <c r="B216" s="403" t="s">
        <v>117</v>
      </c>
      <c r="C216" s="403" t="s">
        <v>17</v>
      </c>
      <c r="D216" s="403" t="n">
        <v>180.6547735</v>
      </c>
      <c r="E216" s="403" t="n">
        <v>51.954314994918</v>
      </c>
      <c r="F216" s="403" t="n">
        <v>1.36198492183178</v>
      </c>
      <c r="G216" s="403" t="n">
        <v>52.4613002667359</v>
      </c>
      <c r="H216" s="403" t="n">
        <v>35.0080104</v>
      </c>
      <c r="I216" s="403" t="n">
        <v>100</v>
      </c>
      <c r="J216" s="403" t="n">
        <v>0.263930929608844</v>
      </c>
      <c r="K216" s="403" t="n">
        <v>100.019556291289</v>
      </c>
      <c r="L216" s="403" t="n">
        <v>13015.6760762</v>
      </c>
      <c r="M216" s="403" t="n">
        <v>6.03312529421856</v>
      </c>
      <c r="N216" s="403" t="n">
        <v>98.1272413664234</v>
      </c>
      <c r="O216" s="403" t="n">
        <v>0.972692030474534</v>
      </c>
      <c r="P216" s="403" t="n">
        <v>32.7414248</v>
      </c>
      <c r="Q216" s="403" t="n">
        <v>100</v>
      </c>
      <c r="R216" s="403" t="n">
        <v>0.246842782136001</v>
      </c>
      <c r="S216" s="403" t="n">
        <v>100.113147118268</v>
      </c>
    </row>
    <row r="217">
      <c r="A217" s="403" t="s">
        <v>96</v>
      </c>
      <c r="B217" s="403" t="s">
        <v>118</v>
      </c>
      <c r="C217" s="403" t="s">
        <v>16</v>
      </c>
      <c r="D217" s="403"/>
      <c r="E217" s="403"/>
      <c r="F217" s="403"/>
      <c r="G217" s="403"/>
      <c r="H217" s="403"/>
      <c r="I217" s="403"/>
      <c r="J217" s="403"/>
      <c r="K217" s="403"/>
      <c r="L217" s="403" t="n">
        <v>419.6069344</v>
      </c>
      <c r="M217" s="403" t="n">
        <v>41.2812162290539</v>
      </c>
      <c r="N217" s="403" t="n">
        <v>100</v>
      </c>
      <c r="O217" s="403" t="n">
        <v>0</v>
      </c>
      <c r="P217" s="403"/>
      <c r="Q217" s="403"/>
      <c r="R217" s="403"/>
      <c r="S217" s="403"/>
    </row>
    <row r="218">
      <c r="A218" s="403" t="s">
        <v>96</v>
      </c>
      <c r="B218" s="403" t="s">
        <v>118</v>
      </c>
      <c r="C218" s="403" t="s">
        <v>17</v>
      </c>
      <c r="D218" s="403" t="n">
        <v>224.1922942</v>
      </c>
      <c r="E218" s="403" t="n">
        <v>75.2563705130505</v>
      </c>
      <c r="F218" s="403" t="n">
        <v>0.842530632350678</v>
      </c>
      <c r="G218" s="403" t="n">
        <v>75.5683924825942</v>
      </c>
      <c r="H218" s="403"/>
      <c r="I218" s="403"/>
      <c r="J218" s="403"/>
      <c r="K218" s="403"/>
      <c r="L218" s="403" t="n">
        <v>26118.7519116</v>
      </c>
      <c r="M218" s="403" t="n">
        <v>6.2240780152616</v>
      </c>
      <c r="N218" s="403" t="n">
        <v>98.1561326307657</v>
      </c>
      <c r="O218" s="403" t="n">
        <v>0.830806784667557</v>
      </c>
      <c r="P218" s="403" t="n">
        <v>266.449636</v>
      </c>
      <c r="Q218" s="403" t="n">
        <v>52.6227270670095</v>
      </c>
      <c r="R218" s="403" t="n">
        <v>1.00133673688365</v>
      </c>
      <c r="S218" s="403" t="n">
        <v>52.4457016055099</v>
      </c>
    </row>
    <row r="219">
      <c r="A219" s="403" t="s">
        <v>98</v>
      </c>
      <c r="B219" s="403" t="s">
        <v>119</v>
      </c>
      <c r="C219" s="403" t="s">
        <v>16</v>
      </c>
      <c r="D219" s="403"/>
      <c r="E219" s="403"/>
      <c r="F219" s="403"/>
      <c r="G219" s="403"/>
      <c r="H219" s="403"/>
      <c r="I219" s="403"/>
      <c r="J219" s="403"/>
      <c r="K219" s="403"/>
      <c r="L219" s="403" t="n">
        <v>538.663114</v>
      </c>
      <c r="M219" s="403" t="n">
        <v>44.9899827833925</v>
      </c>
      <c r="N219" s="403" t="n">
        <v>100</v>
      </c>
      <c r="O219" s="403" t="n">
        <v>0</v>
      </c>
      <c r="P219" s="403"/>
      <c r="Q219" s="403"/>
      <c r="R219" s="403"/>
      <c r="S219" s="403"/>
    </row>
    <row r="220">
      <c r="A220" s="403" t="s">
        <v>98</v>
      </c>
      <c r="B220" s="403" t="s">
        <v>119</v>
      </c>
      <c r="C220" s="403" t="s">
        <v>17</v>
      </c>
      <c r="D220" s="403" t="n">
        <v>145.3121259</v>
      </c>
      <c r="E220" s="403" t="n">
        <v>99.9999999999996</v>
      </c>
      <c r="F220" s="403" t="n">
        <v>1.38459626188093</v>
      </c>
      <c r="G220" s="403" t="n">
        <v>99.1043764611102</v>
      </c>
      <c r="H220" s="403"/>
      <c r="I220" s="403"/>
      <c r="J220" s="403"/>
      <c r="K220" s="403"/>
      <c r="L220" s="403" t="n">
        <v>10072.7669453</v>
      </c>
      <c r="M220" s="403" t="n">
        <v>6.92078738344201</v>
      </c>
      <c r="N220" s="403" t="n">
        <v>95.9776437986873</v>
      </c>
      <c r="O220" s="403" t="n">
        <v>1.71201221165986</v>
      </c>
      <c r="P220" s="403" t="n">
        <v>276.8305209</v>
      </c>
      <c r="Q220" s="403" t="n">
        <v>38.0744704441387</v>
      </c>
      <c r="R220" s="403" t="n">
        <v>2.63775993943181</v>
      </c>
      <c r="S220" s="403" t="n">
        <v>37.4656965673316</v>
      </c>
    </row>
    <row r="221">
      <c r="A221" s="403" t="s">
        <v>106</v>
      </c>
      <c r="B221" s="403" t="s">
        <v>120</v>
      </c>
      <c r="C221" s="403" t="s">
        <v>16</v>
      </c>
      <c r="D221" s="403" t="n">
        <v>29.1661253</v>
      </c>
      <c r="E221" s="403" t="n">
        <v>99.9999999999998</v>
      </c>
      <c r="F221" s="403" t="n">
        <v>0.479013167171286</v>
      </c>
      <c r="G221" s="403" t="n">
        <v>96.5837455173448</v>
      </c>
      <c r="H221" s="403"/>
      <c r="I221" s="403"/>
      <c r="J221" s="403"/>
      <c r="K221" s="403"/>
      <c r="L221" s="403" t="n">
        <v>6017.7506676</v>
      </c>
      <c r="M221" s="403" t="n">
        <v>14.1952669494763</v>
      </c>
      <c r="N221" s="403" t="n">
        <v>98.8332106813722</v>
      </c>
      <c r="O221" s="403" t="n">
        <v>0.806709044005376</v>
      </c>
      <c r="P221" s="403" t="n">
        <v>41.8772735</v>
      </c>
      <c r="Q221" s="403" t="n">
        <v>100</v>
      </c>
      <c r="R221" s="403" t="n">
        <v>0.687776151456539</v>
      </c>
      <c r="S221" s="403" t="n">
        <v>98.6078699530212</v>
      </c>
    </row>
    <row r="222">
      <c r="A222" s="403" t="s">
        <v>106</v>
      </c>
      <c r="B222" s="403" t="s">
        <v>120</v>
      </c>
      <c r="C222" s="403" t="s">
        <v>17</v>
      </c>
      <c r="D222" s="403" t="n">
        <v>461.6823414</v>
      </c>
      <c r="E222" s="403" t="n">
        <v>71.633181681894</v>
      </c>
      <c r="F222" s="403" t="n">
        <v>1.42677355178339</v>
      </c>
      <c r="G222" s="403" t="n">
        <v>68.3278774398598</v>
      </c>
      <c r="H222" s="403"/>
      <c r="I222" s="403"/>
      <c r="J222" s="403"/>
      <c r="K222" s="403"/>
      <c r="L222" s="403" t="n">
        <v>31757.141053</v>
      </c>
      <c r="M222" s="403" t="n">
        <v>5.72505058558311</v>
      </c>
      <c r="N222" s="403" t="n">
        <v>98.1416113886371</v>
      </c>
      <c r="O222" s="403" t="n">
        <v>1.02344047209923</v>
      </c>
      <c r="P222" s="403" t="n">
        <v>139.6641051</v>
      </c>
      <c r="Q222" s="403" t="n">
        <v>76.8396583429998</v>
      </c>
      <c r="R222" s="403" t="n">
        <v>0.431615059579525</v>
      </c>
      <c r="S222" s="403" t="n">
        <v>76.0406219340765</v>
      </c>
    </row>
    <row r="223">
      <c r="A223" s="403" t="s">
        <v>108</v>
      </c>
      <c r="B223" s="403" t="s">
        <v>121</v>
      </c>
      <c r="C223" s="403" t="s">
        <v>16</v>
      </c>
      <c r="D223" s="403"/>
      <c r="E223" s="403"/>
      <c r="F223" s="403"/>
      <c r="G223" s="403"/>
      <c r="H223" s="403"/>
      <c r="I223" s="403"/>
      <c r="J223" s="403"/>
      <c r="K223" s="403"/>
      <c r="L223" s="403" t="n">
        <v>2619.7964205</v>
      </c>
      <c r="M223" s="403" t="n">
        <v>22.8716152870939</v>
      </c>
      <c r="N223" s="403" t="n">
        <v>100</v>
      </c>
      <c r="O223" s="403" t="n">
        <v>0</v>
      </c>
      <c r="P223" s="403"/>
      <c r="Q223" s="403"/>
      <c r="R223" s="403"/>
      <c r="S223" s="403"/>
    </row>
    <row r="224">
      <c r="A224" s="403" t="s">
        <v>108</v>
      </c>
      <c r="B224" s="403" t="s">
        <v>121</v>
      </c>
      <c r="C224" s="403" t="s">
        <v>17</v>
      </c>
      <c r="D224" s="403" t="n">
        <v>155.341081</v>
      </c>
      <c r="E224" s="403" t="n">
        <v>63.1743568238305</v>
      </c>
      <c r="F224" s="403" t="n">
        <v>0.459244081249735</v>
      </c>
      <c r="G224" s="403" t="n">
        <v>61.8257988636142</v>
      </c>
      <c r="H224" s="403"/>
      <c r="I224" s="403"/>
      <c r="J224" s="403"/>
      <c r="K224" s="403"/>
      <c r="L224" s="403" t="n">
        <v>33670.0444476</v>
      </c>
      <c r="M224" s="403" t="n">
        <v>5.99957196067925</v>
      </c>
      <c r="N224" s="403" t="n">
        <v>99.5407559187502</v>
      </c>
      <c r="O224" s="403" t="n">
        <v>0.285241275642182</v>
      </c>
      <c r="P224" s="403"/>
      <c r="Q224" s="403"/>
      <c r="R224" s="403"/>
      <c r="S224" s="403"/>
    </row>
    <row r="225">
      <c r="A225" s="403" t="s">
        <v>110</v>
      </c>
      <c r="B225" s="403" t="s">
        <v>122</v>
      </c>
      <c r="C225" s="403" t="s">
        <v>16</v>
      </c>
      <c r="D225" s="403"/>
      <c r="E225" s="403"/>
      <c r="F225" s="403"/>
      <c r="G225" s="403"/>
      <c r="H225" s="403"/>
      <c r="I225" s="403"/>
      <c r="J225" s="403"/>
      <c r="K225" s="403"/>
      <c r="L225" s="403" t="n">
        <v>379.9943958</v>
      </c>
      <c r="M225" s="403" t="n">
        <v>37.6269425726925</v>
      </c>
      <c r="N225" s="403" t="n">
        <v>100</v>
      </c>
      <c r="O225" s="403" t="n">
        <v>0</v>
      </c>
      <c r="P225" s="403"/>
      <c r="Q225" s="403"/>
      <c r="R225" s="403"/>
      <c r="S225" s="403"/>
    </row>
    <row r="226">
      <c r="A226" s="403" t="s">
        <v>110</v>
      </c>
      <c r="B226" s="403" t="s">
        <v>122</v>
      </c>
      <c r="C226" s="403" t="s">
        <v>17</v>
      </c>
      <c r="D226" s="403" t="n">
        <v>20.5339137</v>
      </c>
      <c r="E226" s="403" t="n">
        <v>100</v>
      </c>
      <c r="F226" s="403" t="n">
        <v>0.165765935808998</v>
      </c>
      <c r="G226" s="403" t="n">
        <v>98.7191297356841</v>
      </c>
      <c r="H226" s="403"/>
      <c r="I226" s="403"/>
      <c r="J226" s="403"/>
      <c r="K226" s="403"/>
      <c r="L226" s="403" t="n">
        <v>12334.0909668</v>
      </c>
      <c r="M226" s="403" t="n">
        <v>4.70657968189951</v>
      </c>
      <c r="N226" s="403" t="n">
        <v>99.5705037693281</v>
      </c>
      <c r="O226" s="403" t="n">
        <v>0.242539143728794</v>
      </c>
      <c r="P226" s="403" t="n">
        <v>32.6690468</v>
      </c>
      <c r="Q226" s="403" t="n">
        <v>70.3733582018506</v>
      </c>
      <c r="R226" s="403" t="n">
        <v>0.263730294862881</v>
      </c>
      <c r="S226" s="403" t="n">
        <v>69.7696937084969</v>
      </c>
    </row>
    <row r="227">
      <c r="A227" s="403" t="s">
        <v>123</v>
      </c>
      <c r="B227" s="403" t="s">
        <v>124</v>
      </c>
      <c r="C227" s="403" t="s">
        <v>16</v>
      </c>
      <c r="D227" s="403"/>
      <c r="E227" s="403"/>
      <c r="F227" s="403"/>
      <c r="G227" s="403"/>
      <c r="H227" s="403"/>
      <c r="I227" s="403"/>
      <c r="J227" s="403"/>
      <c r="K227" s="403"/>
      <c r="L227" s="403" t="n">
        <v>855.6747786</v>
      </c>
      <c r="M227" s="403" t="n">
        <v>32.1552842098722</v>
      </c>
      <c r="N227" s="403" t="n">
        <v>99.0014726872471</v>
      </c>
      <c r="O227" s="403" t="n">
        <v>1.03050452174786</v>
      </c>
      <c r="P227" s="403" t="n">
        <v>8.6303225</v>
      </c>
      <c r="Q227" s="403" t="n">
        <v>99.9999999999998</v>
      </c>
      <c r="R227" s="403" t="n">
        <v>0.998527312752892</v>
      </c>
      <c r="S227" s="403" t="n">
        <v>102.171932566007</v>
      </c>
    </row>
    <row r="228">
      <c r="A228" s="403" t="s">
        <v>123</v>
      </c>
      <c r="B228" s="403" t="s">
        <v>124</v>
      </c>
      <c r="C228" s="403" t="s">
        <v>17</v>
      </c>
      <c r="D228" s="403" t="n">
        <v>44.6594365</v>
      </c>
      <c r="E228" s="403" t="n">
        <v>86.5353503591821</v>
      </c>
      <c r="F228" s="403" t="n">
        <v>0.948254907308788</v>
      </c>
      <c r="G228" s="403" t="n">
        <v>86.2276391447677</v>
      </c>
      <c r="H228" s="403"/>
      <c r="I228" s="403"/>
      <c r="J228" s="403"/>
      <c r="K228" s="403"/>
      <c r="L228" s="403" t="n">
        <v>4603.986045</v>
      </c>
      <c r="M228" s="403" t="n">
        <v>9.75075330961038</v>
      </c>
      <c r="N228" s="403" t="n">
        <v>97.7565482796101</v>
      </c>
      <c r="O228" s="403" t="n">
        <v>1.53330325215747</v>
      </c>
      <c r="P228" s="403" t="n">
        <v>60.9991674</v>
      </c>
      <c r="Q228" s="403" t="n">
        <v>100</v>
      </c>
      <c r="R228" s="403" t="n">
        <v>1.29519681308116</v>
      </c>
      <c r="S228" s="403" t="n">
        <v>98.960350007348</v>
      </c>
    </row>
    <row r="229">
      <c r="A229" s="403" t="s">
        <v>125</v>
      </c>
      <c r="B229" s="403" t="s">
        <v>126</v>
      </c>
      <c r="C229" s="403" t="s">
        <v>16</v>
      </c>
      <c r="D229" s="403"/>
      <c r="E229" s="403"/>
      <c r="F229" s="403"/>
      <c r="G229" s="403"/>
      <c r="H229" s="403"/>
      <c r="I229" s="403"/>
      <c r="J229" s="403"/>
      <c r="K229" s="403"/>
      <c r="L229" s="403" t="n">
        <v>718.9675047</v>
      </c>
      <c r="M229" s="403" t="n">
        <v>31.5916486504484</v>
      </c>
      <c r="N229" s="403" t="n">
        <v>100</v>
      </c>
      <c r="O229" s="403" t="n">
        <v>0</v>
      </c>
      <c r="P229" s="403"/>
      <c r="Q229" s="403"/>
      <c r="R229" s="403"/>
      <c r="S229" s="403"/>
    </row>
    <row r="230">
      <c r="A230" s="403" t="s">
        <v>125</v>
      </c>
      <c r="B230" s="403" t="s">
        <v>126</v>
      </c>
      <c r="C230" s="403" t="s">
        <v>17</v>
      </c>
      <c r="D230" s="403"/>
      <c r="E230" s="403"/>
      <c r="F230" s="403"/>
      <c r="G230" s="403"/>
      <c r="H230" s="403" t="n">
        <v>36.7150934</v>
      </c>
      <c r="I230" s="403" t="n">
        <v>100</v>
      </c>
      <c r="J230" s="403" t="n">
        <v>0.230810865581126</v>
      </c>
      <c r="K230" s="403" t="n">
        <v>99.0647916254945</v>
      </c>
      <c r="L230" s="403" t="n">
        <v>15773.606326</v>
      </c>
      <c r="M230" s="403" t="n">
        <v>6.87089380927283</v>
      </c>
      <c r="N230" s="403" t="n">
        <v>99.1613909237662</v>
      </c>
      <c r="O230" s="403" t="n">
        <v>0.376820705918838</v>
      </c>
      <c r="P230" s="403" t="n">
        <v>96.6824851</v>
      </c>
      <c r="Q230" s="403" t="n">
        <v>49.2109741813181</v>
      </c>
      <c r="R230" s="403" t="n">
        <v>0.607798210652661</v>
      </c>
      <c r="S230" s="403" t="n">
        <v>49.9927625823841</v>
      </c>
    </row>
    <row r="231">
      <c r="A231" s="403" t="s">
        <v>127</v>
      </c>
      <c r="B231" s="403" t="s">
        <v>128</v>
      </c>
      <c r="C231" s="403" t="s">
        <v>16</v>
      </c>
      <c r="D231" s="403"/>
      <c r="E231" s="403"/>
      <c r="F231" s="403"/>
      <c r="G231" s="403"/>
      <c r="H231" s="403"/>
      <c r="I231" s="403"/>
      <c r="J231" s="403"/>
      <c r="K231" s="403"/>
      <c r="L231" s="403" t="n">
        <v>3006.0612403</v>
      </c>
      <c r="M231" s="403" t="n">
        <v>25.5943190087658</v>
      </c>
      <c r="N231" s="403" t="n">
        <v>100</v>
      </c>
      <c r="O231" s="403" t="n">
        <v>0</v>
      </c>
      <c r="P231" s="403"/>
      <c r="Q231" s="403"/>
      <c r="R231" s="403"/>
      <c r="S231" s="403"/>
    </row>
    <row r="232">
      <c r="A232" s="403" t="s">
        <v>127</v>
      </c>
      <c r="B232" s="403" t="s">
        <v>128</v>
      </c>
      <c r="C232" s="403" t="s">
        <v>17</v>
      </c>
      <c r="D232" s="403" t="n">
        <v>45.5499898</v>
      </c>
      <c r="E232" s="403" t="n">
        <v>100</v>
      </c>
      <c r="F232" s="403" t="n">
        <v>0.239476871242203</v>
      </c>
      <c r="G232" s="403" t="n">
        <v>99.9487410459595</v>
      </c>
      <c r="H232" s="403"/>
      <c r="I232" s="403"/>
      <c r="J232" s="403"/>
      <c r="K232" s="403"/>
      <c r="L232" s="403" t="n">
        <v>18712.4697243</v>
      </c>
      <c r="M232" s="403" t="n">
        <v>5.27517078591038</v>
      </c>
      <c r="N232" s="403" t="n">
        <v>98.3799057357815</v>
      </c>
      <c r="O232" s="403" t="n">
        <v>0.785720019728043</v>
      </c>
      <c r="P232" s="403" t="n">
        <v>262.6020118</v>
      </c>
      <c r="Q232" s="403" t="n">
        <v>43.2599426347796</v>
      </c>
      <c r="R232" s="403" t="n">
        <v>1.38061739297628</v>
      </c>
      <c r="S232" s="403" t="n">
        <v>43.0828351329504</v>
      </c>
    </row>
    <row r="233">
      <c r="A233" s="403" t="s">
        <v>129</v>
      </c>
      <c r="B233" s="403" t="s">
        <v>130</v>
      </c>
      <c r="C233" s="403" t="s">
        <v>16</v>
      </c>
      <c r="D233" s="403"/>
      <c r="E233" s="403"/>
      <c r="F233" s="403"/>
      <c r="G233" s="403"/>
      <c r="H233" s="403"/>
      <c r="I233" s="403"/>
      <c r="J233" s="403"/>
      <c r="K233" s="403"/>
      <c r="L233" s="403" t="n">
        <v>505.0855731</v>
      </c>
      <c r="M233" s="403" t="n">
        <v>33.7514983143862</v>
      </c>
      <c r="N233" s="403" t="n">
        <v>100</v>
      </c>
      <c r="O233" s="403" t="n">
        <v>0</v>
      </c>
      <c r="P233" s="403"/>
      <c r="Q233" s="403"/>
      <c r="R233" s="403"/>
      <c r="S233" s="403"/>
    </row>
    <row r="234">
      <c r="A234" s="403" t="s">
        <v>129</v>
      </c>
      <c r="B234" s="403" t="s">
        <v>130</v>
      </c>
      <c r="C234" s="403" t="s">
        <v>17</v>
      </c>
      <c r="D234" s="403" t="n">
        <v>70.1001638</v>
      </c>
      <c r="E234" s="403" t="n">
        <v>77.6432546126446</v>
      </c>
      <c r="F234" s="403" t="n">
        <v>0.809656620219397</v>
      </c>
      <c r="G234" s="403" t="n">
        <v>76.5578647973172</v>
      </c>
      <c r="H234" s="403"/>
      <c r="I234" s="403"/>
      <c r="J234" s="403"/>
      <c r="K234" s="403"/>
      <c r="L234" s="403" t="n">
        <v>8536.9652043</v>
      </c>
      <c r="M234" s="403" t="n">
        <v>6.77036761895571</v>
      </c>
      <c r="N234" s="403" t="n">
        <v>98.6019150249707</v>
      </c>
      <c r="O234" s="403" t="n">
        <v>0.734505347800379</v>
      </c>
      <c r="P234" s="403" t="n">
        <v>50.946195</v>
      </c>
      <c r="Q234" s="403" t="n">
        <v>70.2728647070986</v>
      </c>
      <c r="R234" s="403" t="n">
        <v>0.588428354809897</v>
      </c>
      <c r="S234" s="403" t="n">
        <v>69.3191512028081</v>
      </c>
    </row>
    <row r="235">
      <c r="A235" s="403" t="s">
        <v>131</v>
      </c>
      <c r="B235" s="403" t="s">
        <v>132</v>
      </c>
      <c r="C235" s="403" t="s">
        <v>16</v>
      </c>
      <c r="D235" s="403"/>
      <c r="E235" s="403"/>
      <c r="F235" s="403"/>
      <c r="G235" s="403"/>
      <c r="H235" s="403"/>
      <c r="I235" s="403"/>
      <c r="J235" s="403"/>
      <c r="K235" s="403"/>
      <c r="L235" s="403" t="n">
        <v>6396.4118995</v>
      </c>
      <c r="M235" s="403" t="n">
        <v>12.4441319543809</v>
      </c>
      <c r="N235" s="403" t="n">
        <v>100</v>
      </c>
      <c r="O235" s="403" t="n">
        <v>0</v>
      </c>
      <c r="P235" s="403"/>
      <c r="Q235" s="403"/>
      <c r="R235" s="403"/>
      <c r="S235" s="403"/>
    </row>
    <row r="236">
      <c r="A236" s="403" t="s">
        <v>131</v>
      </c>
      <c r="B236" s="403" t="s">
        <v>132</v>
      </c>
      <c r="C236" s="403" t="s">
        <v>17</v>
      </c>
      <c r="D236" s="403" t="n">
        <v>125.7455026</v>
      </c>
      <c r="E236" s="403" t="n">
        <v>72.4476180369542</v>
      </c>
      <c r="F236" s="403" t="n">
        <v>0.609358792130013</v>
      </c>
      <c r="G236" s="403" t="n">
        <v>67.4878250732788</v>
      </c>
      <c r="H236" s="403" t="n">
        <v>31.9399447</v>
      </c>
      <c r="I236" s="403" t="n">
        <v>99.9999999999998</v>
      </c>
      <c r="J236" s="403" t="n">
        <v>0.154779977976655</v>
      </c>
      <c r="K236" s="403" t="n">
        <v>99.4817864757702</v>
      </c>
      <c r="L236" s="403" t="n">
        <v>20478.0228126</v>
      </c>
      <c r="M236" s="403" t="n">
        <v>8.58397863513085</v>
      </c>
      <c r="N236" s="403" t="n">
        <v>99.2358612298933</v>
      </c>
      <c r="O236" s="403" t="n">
        <v>0.431021366611513</v>
      </c>
      <c r="P236" s="403"/>
      <c r="Q236" s="403"/>
      <c r="R236" s="403"/>
      <c r="S236" s="403"/>
    </row>
    <row r="237">
      <c r="A237" s="403" t="s">
        <v>133</v>
      </c>
      <c r="B237" s="403" t="s">
        <v>134</v>
      </c>
      <c r="C237" s="403" t="s">
        <v>16</v>
      </c>
      <c r="D237" s="403"/>
      <c r="E237" s="403"/>
      <c r="F237" s="403"/>
      <c r="G237" s="403"/>
      <c r="H237" s="403"/>
      <c r="I237" s="403"/>
      <c r="J237" s="403"/>
      <c r="K237" s="403"/>
      <c r="L237" s="403" t="n">
        <v>12551.1994442</v>
      </c>
      <c r="M237" s="403" t="n">
        <v>15.9760310726594</v>
      </c>
      <c r="N237" s="403" t="n">
        <v>100</v>
      </c>
      <c r="O237" s="403" t="n">
        <v>0</v>
      </c>
      <c r="P237" s="403"/>
      <c r="Q237" s="403"/>
      <c r="R237" s="403"/>
      <c r="S237" s="403"/>
    </row>
    <row r="238">
      <c r="A238" s="403" t="s">
        <v>133</v>
      </c>
      <c r="B238" s="403" t="s">
        <v>134</v>
      </c>
      <c r="C238" s="403" t="s">
        <v>17</v>
      </c>
      <c r="D238" s="403" t="n">
        <v>546.0256593</v>
      </c>
      <c r="E238" s="403" t="n">
        <v>67.9330149968338</v>
      </c>
      <c r="F238" s="403" t="n">
        <v>1.45212011490084</v>
      </c>
      <c r="G238" s="403" t="n">
        <v>67.3474288886153</v>
      </c>
      <c r="H238" s="403"/>
      <c r="I238" s="403"/>
      <c r="J238" s="403"/>
      <c r="K238" s="403"/>
      <c r="L238" s="403" t="n">
        <v>37055.9367195</v>
      </c>
      <c r="M238" s="403" t="n">
        <v>7.08588277265288</v>
      </c>
      <c r="N238" s="403" t="n">
        <v>98.5478798850991</v>
      </c>
      <c r="O238" s="403" t="n">
        <v>0.992376054056535</v>
      </c>
      <c r="P238" s="403"/>
      <c r="Q238" s="403"/>
      <c r="R238" s="403"/>
      <c r="S238" s="403"/>
    </row>
    <row r="239">
      <c r="A239" s="403" t="s">
        <v>135</v>
      </c>
      <c r="B239" s="403" t="s">
        <v>136</v>
      </c>
      <c r="C239" s="403" t="s">
        <v>16</v>
      </c>
      <c r="D239" s="403" t="n">
        <v>1536.3008415</v>
      </c>
      <c r="E239" s="403" t="n">
        <v>52.5536323326363</v>
      </c>
      <c r="F239" s="403" t="n">
        <v>6.82783356996463</v>
      </c>
      <c r="G239" s="403" t="n">
        <v>48.6130948454154</v>
      </c>
      <c r="H239" s="403"/>
      <c r="I239" s="403"/>
      <c r="J239" s="403"/>
      <c r="K239" s="403"/>
      <c r="L239" s="403" t="n">
        <v>20964.2599258</v>
      </c>
      <c r="M239" s="403" t="n">
        <v>23.2850412241108</v>
      </c>
      <c r="N239" s="403" t="n">
        <v>93.1721664300354</v>
      </c>
      <c r="O239" s="403" t="n">
        <v>3.5624600526451</v>
      </c>
      <c r="P239" s="403"/>
      <c r="Q239" s="403"/>
      <c r="R239" s="403"/>
      <c r="S239" s="403"/>
    </row>
    <row r="240">
      <c r="A240" s="403" t="s">
        <v>135</v>
      </c>
      <c r="B240" s="403" t="s">
        <v>136</v>
      </c>
      <c r="C240" s="403" t="s">
        <v>17</v>
      </c>
      <c r="D240" s="403" t="n">
        <v>729.4422543</v>
      </c>
      <c r="E240" s="403" t="n">
        <v>78.0613104700921</v>
      </c>
      <c r="F240" s="403" t="n">
        <v>1.48741508117901</v>
      </c>
      <c r="G240" s="403" t="n">
        <v>76.4340821535125</v>
      </c>
      <c r="H240" s="403"/>
      <c r="I240" s="403"/>
      <c r="J240" s="403"/>
      <c r="K240" s="403"/>
      <c r="L240" s="403" t="n">
        <v>48093.8624942</v>
      </c>
      <c r="M240" s="403" t="n">
        <v>7.80581187603146</v>
      </c>
      <c r="N240" s="403" t="n">
        <v>98.0688134863681</v>
      </c>
      <c r="O240" s="403" t="n">
        <v>1.19242827213021</v>
      </c>
      <c r="P240" s="403" t="n">
        <v>217.6296571</v>
      </c>
      <c r="Q240" s="403" t="n">
        <v>70.6025598170319</v>
      </c>
      <c r="R240" s="403" t="n">
        <v>0.443771432452863</v>
      </c>
      <c r="S240" s="403" t="n">
        <v>71.3833801835366</v>
      </c>
    </row>
    <row r="241">
      <c r="A241" s="403" t="s">
        <v>137</v>
      </c>
      <c r="B241" s="403" t="s">
        <v>138</v>
      </c>
      <c r="C241" s="403" t="s">
        <v>16</v>
      </c>
      <c r="D241" s="403" t="n">
        <v>173.0120257</v>
      </c>
      <c r="E241" s="403" t="n">
        <v>76.9776743235298</v>
      </c>
      <c r="F241" s="403" t="n">
        <v>2.68493876847865</v>
      </c>
      <c r="G241" s="403" t="n">
        <v>73.2437973297447</v>
      </c>
      <c r="H241" s="403"/>
      <c r="I241" s="403"/>
      <c r="J241" s="403"/>
      <c r="K241" s="403"/>
      <c r="L241" s="403" t="n">
        <v>6270.7857894</v>
      </c>
      <c r="M241" s="403" t="n">
        <v>14.7877318431658</v>
      </c>
      <c r="N241" s="403" t="n">
        <v>97.3150612315214</v>
      </c>
      <c r="O241" s="403" t="n">
        <v>2.02080858309655</v>
      </c>
      <c r="P241" s="403"/>
      <c r="Q241" s="403"/>
      <c r="R241" s="403"/>
      <c r="S241" s="403"/>
    </row>
    <row r="242">
      <c r="A242" s="403" t="s">
        <v>137</v>
      </c>
      <c r="B242" s="403" t="s">
        <v>138</v>
      </c>
      <c r="C242" s="403" t="s">
        <v>17</v>
      </c>
      <c r="D242" s="403" t="n">
        <v>380.5507018</v>
      </c>
      <c r="E242" s="403" t="n">
        <v>59.1045509445487</v>
      </c>
      <c r="F242" s="403" t="n">
        <v>2.57226608566405</v>
      </c>
      <c r="G242" s="403" t="n">
        <v>59.571129095909</v>
      </c>
      <c r="H242" s="403"/>
      <c r="I242" s="403"/>
      <c r="J242" s="403"/>
      <c r="K242" s="403"/>
      <c r="L242" s="403" t="n">
        <v>14361.4968819</v>
      </c>
      <c r="M242" s="403" t="n">
        <v>9.94638363396334</v>
      </c>
      <c r="N242" s="403" t="n">
        <v>97.07403295789</v>
      </c>
      <c r="O242" s="403" t="n">
        <v>1.61510829163701</v>
      </c>
      <c r="P242" s="403" t="n">
        <v>52.3278474</v>
      </c>
      <c r="Q242" s="403" t="n">
        <v>99.9999999999998</v>
      </c>
      <c r="R242" s="403" t="n">
        <v>0.353700956445914</v>
      </c>
      <c r="S242" s="403" t="n">
        <v>100.364341146442</v>
      </c>
    </row>
    <row r="243">
      <c r="A243" s="403" t="s">
        <v>139</v>
      </c>
      <c r="B243" s="403" t="s">
        <v>140</v>
      </c>
      <c r="C243" s="403" t="s">
        <v>16</v>
      </c>
      <c r="D243" s="403" t="n">
        <v>30.4312368</v>
      </c>
      <c r="E243" s="403" t="n">
        <v>100</v>
      </c>
      <c r="F243" s="403" t="n">
        <v>0.882638841479474</v>
      </c>
      <c r="G243" s="403" t="n">
        <v>101.789192012738</v>
      </c>
      <c r="H243" s="403"/>
      <c r="I243" s="403"/>
      <c r="J243" s="403"/>
      <c r="K243" s="403"/>
      <c r="L243" s="403" t="n">
        <v>3417.325124</v>
      </c>
      <c r="M243" s="403" t="n">
        <v>21.0076372520947</v>
      </c>
      <c r="N243" s="403" t="n">
        <v>99.1173611585205</v>
      </c>
      <c r="O243" s="403" t="n">
        <v>0.906431461281203</v>
      </c>
      <c r="P243" s="403"/>
      <c r="Q243" s="403"/>
      <c r="R243" s="403"/>
      <c r="S243" s="403"/>
    </row>
    <row r="244">
      <c r="A244" s="403" t="s">
        <v>139</v>
      </c>
      <c r="B244" s="403" t="s">
        <v>140</v>
      </c>
      <c r="C244" s="403" t="s">
        <v>17</v>
      </c>
      <c r="D244" s="403" t="n">
        <v>63.0280772</v>
      </c>
      <c r="E244" s="403" t="n">
        <v>99.9999999999998</v>
      </c>
      <c r="F244" s="403" t="n">
        <v>0.477376740218981</v>
      </c>
      <c r="G244" s="403" t="n">
        <v>100.071121912402</v>
      </c>
      <c r="H244" s="403"/>
      <c r="I244" s="403"/>
      <c r="J244" s="403"/>
      <c r="K244" s="403"/>
      <c r="L244" s="403" t="n">
        <v>13099.1692368</v>
      </c>
      <c r="M244" s="403" t="n">
        <v>8.88589886532844</v>
      </c>
      <c r="N244" s="403" t="n">
        <v>99.2135408160657</v>
      </c>
      <c r="O244" s="403" t="n">
        <v>0.576400410908694</v>
      </c>
      <c r="P244" s="403" t="n">
        <v>40.808172</v>
      </c>
      <c r="Q244" s="403" t="n">
        <v>99.9999999999998</v>
      </c>
      <c r="R244" s="403" t="n">
        <v>0.309082443715346</v>
      </c>
      <c r="S244" s="403" t="n">
        <v>101.489053766931</v>
      </c>
    </row>
    <row r="245">
      <c r="A245" s="403" t="s">
        <v>141</v>
      </c>
      <c r="B245" s="403" t="s">
        <v>142</v>
      </c>
      <c r="C245" s="403" t="s">
        <v>16</v>
      </c>
      <c r="D245" s="403" t="n">
        <v>113.213164</v>
      </c>
      <c r="E245" s="403" t="n">
        <v>100</v>
      </c>
      <c r="F245" s="403" t="n">
        <v>1.18568200190161</v>
      </c>
      <c r="G245" s="403" t="n">
        <v>95.8164223272797</v>
      </c>
      <c r="H245" s="403"/>
      <c r="I245" s="403"/>
      <c r="J245" s="403"/>
      <c r="K245" s="403"/>
      <c r="L245" s="403" t="n">
        <v>9435.1449808</v>
      </c>
      <c r="M245" s="403" t="n">
        <v>10.7248437648993</v>
      </c>
      <c r="N245" s="403" t="n">
        <v>98.8143179980984</v>
      </c>
      <c r="O245" s="403" t="n">
        <v>1.14970997869201</v>
      </c>
      <c r="P245" s="403"/>
      <c r="Q245" s="403"/>
      <c r="R245" s="403"/>
      <c r="S245" s="403"/>
    </row>
    <row r="246">
      <c r="A246" s="403" t="s">
        <v>141</v>
      </c>
      <c r="B246" s="403" t="s">
        <v>142</v>
      </c>
      <c r="C246" s="403" t="s">
        <v>17</v>
      </c>
      <c r="D246" s="403"/>
      <c r="E246" s="403"/>
      <c r="F246" s="403"/>
      <c r="G246" s="403"/>
      <c r="H246" s="403"/>
      <c r="I246" s="403"/>
      <c r="J246" s="403"/>
      <c r="K246" s="403"/>
      <c r="L246" s="403" t="n">
        <v>6256.189221</v>
      </c>
      <c r="M246" s="403" t="n">
        <v>15.4602944517234</v>
      </c>
      <c r="N246" s="403" t="n">
        <v>100</v>
      </c>
      <c r="O246" s="403" t="n">
        <v>0</v>
      </c>
      <c r="P246" s="403"/>
      <c r="Q246" s="403"/>
      <c r="R246" s="403"/>
      <c r="S246" s="403"/>
    </row>
    <row r="247">
      <c r="A247" s="403" t="s">
        <v>143</v>
      </c>
      <c r="B247" s="403" t="s">
        <v>144</v>
      </c>
      <c r="C247" s="403" t="s">
        <v>16</v>
      </c>
      <c r="D247" s="403" t="n">
        <v>66.4197167</v>
      </c>
      <c r="E247" s="403" t="n">
        <v>71.9345243310638</v>
      </c>
      <c r="F247" s="403" t="n">
        <v>2.06963985405631</v>
      </c>
      <c r="G247" s="403" t="n">
        <v>61.7624744650002</v>
      </c>
      <c r="H247" s="403"/>
      <c r="I247" s="403"/>
      <c r="J247" s="403"/>
      <c r="K247" s="403"/>
      <c r="L247" s="403" t="n">
        <v>3122.0091541</v>
      </c>
      <c r="M247" s="403" t="n">
        <v>19.0955133555119</v>
      </c>
      <c r="N247" s="403" t="n">
        <v>97.28187488722</v>
      </c>
      <c r="O247" s="403" t="n">
        <v>1.42678702986216</v>
      </c>
      <c r="P247" s="403" t="n">
        <v>20.8114504</v>
      </c>
      <c r="Q247" s="403" t="n">
        <v>99.9999999999999</v>
      </c>
      <c r="R247" s="403" t="n">
        <v>0.648485258723727</v>
      </c>
      <c r="S247" s="403" t="n">
        <v>102.531986603369</v>
      </c>
    </row>
    <row r="248">
      <c r="A248" s="403" t="s">
        <v>143</v>
      </c>
      <c r="B248" s="403" t="s">
        <v>144</v>
      </c>
      <c r="C248" s="403" t="s">
        <v>17</v>
      </c>
      <c r="D248" s="403" t="n">
        <v>14.1377788</v>
      </c>
      <c r="E248" s="403" t="n">
        <v>99.9999999999997</v>
      </c>
      <c r="F248" s="403" t="n">
        <v>0.209211234423254</v>
      </c>
      <c r="G248" s="403" t="n">
        <v>100.542532201383</v>
      </c>
      <c r="H248" s="403"/>
      <c r="I248" s="403"/>
      <c r="J248" s="403"/>
      <c r="K248" s="403"/>
      <c r="L248" s="403" t="n">
        <v>6743.5197815</v>
      </c>
      <c r="M248" s="403" t="n">
        <v>8.7505767411111</v>
      </c>
      <c r="N248" s="403" t="n">
        <v>99.7907887655767</v>
      </c>
      <c r="O248" s="403" t="n">
        <v>0.210787263374624</v>
      </c>
      <c r="P248" s="403"/>
      <c r="Q248" s="403"/>
      <c r="R248" s="403"/>
      <c r="S248" s="403"/>
    </row>
    <row r="249">
      <c r="A249" s="403" t="s">
        <v>145</v>
      </c>
      <c r="B249" s="403" t="s">
        <v>146</v>
      </c>
      <c r="C249" s="403" t="s">
        <v>16</v>
      </c>
      <c r="D249" s="403" t="n">
        <v>86.9287452</v>
      </c>
      <c r="E249" s="403" t="n">
        <v>79.3771043217701</v>
      </c>
      <c r="F249" s="403" t="n">
        <v>1.64310348242255</v>
      </c>
      <c r="G249" s="403" t="n">
        <v>77.4908301214865</v>
      </c>
      <c r="H249" s="403"/>
      <c r="I249" s="403"/>
      <c r="J249" s="403"/>
      <c r="K249" s="403"/>
      <c r="L249" s="403" t="n">
        <v>5203.5928884</v>
      </c>
      <c r="M249" s="403" t="n">
        <v>12.9595414915858</v>
      </c>
      <c r="N249" s="403" t="n">
        <v>98.3568965175774</v>
      </c>
      <c r="O249" s="403" t="n">
        <v>1.29452491219743</v>
      </c>
      <c r="P249" s="403"/>
      <c r="Q249" s="403"/>
      <c r="R249" s="403"/>
      <c r="S249" s="403"/>
    </row>
    <row r="250">
      <c r="A250" s="403" t="s">
        <v>145</v>
      </c>
      <c r="B250" s="403" t="s">
        <v>146</v>
      </c>
      <c r="C250" s="403" t="s">
        <v>17</v>
      </c>
      <c r="D250" s="403" t="n">
        <v>82.8438672</v>
      </c>
      <c r="E250" s="403" t="n">
        <v>99.9999999999998</v>
      </c>
      <c r="F250" s="403" t="n">
        <v>1.11366904212325</v>
      </c>
      <c r="G250" s="403" t="n">
        <v>98.7585164750548</v>
      </c>
      <c r="H250" s="403"/>
      <c r="I250" s="403"/>
      <c r="J250" s="403"/>
      <c r="K250" s="403"/>
      <c r="L250" s="403" t="n">
        <v>7355.9789847</v>
      </c>
      <c r="M250" s="403" t="n">
        <v>9.57899726815437</v>
      </c>
      <c r="N250" s="403" t="n">
        <v>98.8863309578768</v>
      </c>
      <c r="O250" s="403" t="n">
        <v>1.1122295809634</v>
      </c>
      <c r="P250" s="403"/>
      <c r="Q250" s="403"/>
      <c r="R250" s="403"/>
      <c r="S250" s="403"/>
    </row>
    <row r="251">
      <c r="A251" s="403" t="s">
        <v>147</v>
      </c>
      <c r="B251" s="403" t="s">
        <v>148</v>
      </c>
      <c r="C251" s="403" t="s">
        <v>16</v>
      </c>
      <c r="D251" s="403" t="n">
        <v>25.5189508</v>
      </c>
      <c r="E251" s="403" t="n">
        <v>100</v>
      </c>
      <c r="F251" s="403" t="n">
        <v>1.32632488310556</v>
      </c>
      <c r="G251" s="403" t="n">
        <v>95.0256076604191</v>
      </c>
      <c r="H251" s="403"/>
      <c r="I251" s="403"/>
      <c r="J251" s="403"/>
      <c r="K251" s="403"/>
      <c r="L251" s="403" t="n">
        <v>1898.5157352</v>
      </c>
      <c r="M251" s="403" t="n">
        <v>17.7112327767783</v>
      </c>
      <c r="N251" s="403" t="n">
        <v>98.6736751168944</v>
      </c>
      <c r="O251" s="403" t="n">
        <v>1.27728928534315</v>
      </c>
      <c r="P251" s="403"/>
      <c r="Q251" s="403"/>
      <c r="R251" s="403"/>
      <c r="S251" s="403"/>
    </row>
    <row r="252">
      <c r="A252" s="403" t="s">
        <v>147</v>
      </c>
      <c r="B252" s="403" t="s">
        <v>148</v>
      </c>
      <c r="C252" s="403" t="s">
        <v>17</v>
      </c>
      <c r="D252" s="403"/>
      <c r="E252" s="403"/>
      <c r="F252" s="403"/>
      <c r="G252" s="403"/>
      <c r="H252" s="403"/>
      <c r="I252" s="403"/>
      <c r="J252" s="403"/>
      <c r="K252" s="403"/>
      <c r="L252" s="403" t="n">
        <v>3304.3422056</v>
      </c>
      <c r="M252" s="403" t="n">
        <v>8.21202923593711</v>
      </c>
      <c r="N252" s="403" t="n">
        <v>100</v>
      </c>
      <c r="O252" s="403" t="n">
        <v>0</v>
      </c>
      <c r="P252" s="403"/>
      <c r="Q252" s="403"/>
      <c r="R252" s="403"/>
      <c r="S252" s="403"/>
    </row>
    <row r="253">
      <c r="A253" s="403" t="s">
        <v>149</v>
      </c>
      <c r="B253" s="403" t="s">
        <v>150</v>
      </c>
      <c r="C253" s="403" t="s">
        <v>16</v>
      </c>
      <c r="D253" s="403"/>
      <c r="E253" s="403"/>
      <c r="F253" s="403"/>
      <c r="G253" s="403"/>
      <c r="H253" s="403"/>
      <c r="I253" s="403"/>
      <c r="J253" s="403"/>
      <c r="K253" s="403"/>
      <c r="L253" s="403" t="n">
        <v>2923.653239</v>
      </c>
      <c r="M253" s="403" t="n">
        <v>17.1002529359979</v>
      </c>
      <c r="N253" s="403" t="n">
        <v>100</v>
      </c>
      <c r="O253" s="403" t="n">
        <v>0.00000000000000189850945364588</v>
      </c>
      <c r="P253" s="403"/>
      <c r="Q253" s="403"/>
      <c r="R253" s="403"/>
      <c r="S253" s="403"/>
    </row>
    <row r="254">
      <c r="A254" s="403" t="s">
        <v>149</v>
      </c>
      <c r="B254" s="403" t="s">
        <v>150</v>
      </c>
      <c r="C254" s="403" t="s">
        <v>17</v>
      </c>
      <c r="D254" s="403" t="n">
        <v>25.404826</v>
      </c>
      <c r="E254" s="403" t="n">
        <v>99.9999999999999</v>
      </c>
      <c r="F254" s="403" t="n">
        <v>0.560824941882519</v>
      </c>
      <c r="G254" s="403" t="n">
        <v>95.5430226078599</v>
      </c>
      <c r="H254" s="403"/>
      <c r="I254" s="403"/>
      <c r="J254" s="403"/>
      <c r="K254" s="403"/>
      <c r="L254" s="403" t="n">
        <v>4504.4981977</v>
      </c>
      <c r="M254" s="403" t="n">
        <v>10.7091370042591</v>
      </c>
      <c r="N254" s="403" t="n">
        <v>99.4391750581175</v>
      </c>
      <c r="O254" s="403" t="n">
        <v>0.538851112451573</v>
      </c>
      <c r="P254" s="403"/>
      <c r="Q254" s="403"/>
      <c r="R254" s="403"/>
      <c r="S254" s="403"/>
    </row>
    <row r="255">
      <c r="A255" s="403" t="s">
        <v>151</v>
      </c>
      <c r="B255" s="403" t="s">
        <v>152</v>
      </c>
      <c r="C255" s="403" t="s">
        <v>16</v>
      </c>
      <c r="D255" s="403" t="n">
        <v>132.8692906</v>
      </c>
      <c r="E255" s="403" t="n">
        <v>42.1242436240758</v>
      </c>
      <c r="F255" s="403" t="n">
        <v>2.42338187073288</v>
      </c>
      <c r="G255" s="403" t="n">
        <v>42.7582414780014</v>
      </c>
      <c r="H255" s="403"/>
      <c r="I255" s="403"/>
      <c r="J255" s="403"/>
      <c r="K255" s="403"/>
      <c r="L255" s="403" t="n">
        <v>5349.9352234</v>
      </c>
      <c r="M255" s="403" t="n">
        <v>13.3783864218973</v>
      </c>
      <c r="N255" s="403" t="n">
        <v>97.5766181292671</v>
      </c>
      <c r="O255" s="403" t="n">
        <v>1.06193009358999</v>
      </c>
      <c r="P255" s="403"/>
      <c r="Q255" s="403"/>
      <c r="R255" s="403"/>
      <c r="S255" s="403"/>
    </row>
    <row r="256">
      <c r="A256" s="403" t="s">
        <v>151</v>
      </c>
      <c r="B256" s="403" t="s">
        <v>152</v>
      </c>
      <c r="C256" s="403" t="s">
        <v>17</v>
      </c>
      <c r="D256" s="403" t="n">
        <v>335.7947101</v>
      </c>
      <c r="E256" s="403" t="n">
        <v>40.5341625052362</v>
      </c>
      <c r="F256" s="403" t="n">
        <v>3.55246703226914</v>
      </c>
      <c r="G256" s="403" t="n">
        <v>39.8255703735023</v>
      </c>
      <c r="H256" s="403"/>
      <c r="I256" s="403"/>
      <c r="J256" s="403"/>
      <c r="K256" s="403"/>
      <c r="L256" s="403" t="n">
        <v>9116.6423442</v>
      </c>
      <c r="M256" s="403" t="n">
        <v>7.29420181230552</v>
      </c>
      <c r="N256" s="403" t="n">
        <v>96.4475329677309</v>
      </c>
      <c r="O256" s="403" t="n">
        <v>1.46690144827776</v>
      </c>
      <c r="P256" s="403"/>
      <c r="Q256" s="403"/>
      <c r="R256" s="403"/>
      <c r="S256" s="403"/>
    </row>
    <row r="257">
      <c r="A257" s="403" t="s">
        <v>153</v>
      </c>
      <c r="B257" s="403" t="s">
        <v>154</v>
      </c>
      <c r="C257" s="403" t="s">
        <v>16</v>
      </c>
      <c r="D257" s="403" t="n">
        <v>340.9532539</v>
      </c>
      <c r="E257" s="403" t="n">
        <v>49.3385375105022</v>
      </c>
      <c r="F257" s="403" t="n">
        <v>5.46204727700013</v>
      </c>
      <c r="G257" s="403" t="n">
        <v>42.7872312115166</v>
      </c>
      <c r="H257" s="403"/>
      <c r="I257" s="403"/>
      <c r="J257" s="403"/>
      <c r="K257" s="403"/>
      <c r="L257" s="403" t="n">
        <v>5901.2712566</v>
      </c>
      <c r="M257" s="403" t="n">
        <v>15.6028381254242</v>
      </c>
      <c r="N257" s="403" t="n">
        <v>94.5379527229999</v>
      </c>
      <c r="O257" s="403" t="n">
        <v>2.47208526309013</v>
      </c>
      <c r="P257" s="403"/>
      <c r="Q257" s="403"/>
      <c r="R257" s="403"/>
      <c r="S257" s="403"/>
    </row>
    <row r="258">
      <c r="A258" s="403" t="s">
        <v>153</v>
      </c>
      <c r="B258" s="403" t="s">
        <v>154</v>
      </c>
      <c r="C258" s="403" t="s">
        <v>17</v>
      </c>
      <c r="D258" s="403" t="n">
        <v>88.663996</v>
      </c>
      <c r="E258" s="403" t="n">
        <v>75.2827467297221</v>
      </c>
      <c r="F258" s="403" t="n">
        <v>1.08323362004962</v>
      </c>
      <c r="G258" s="403" t="n">
        <v>75.9142725822601</v>
      </c>
      <c r="H258" s="403"/>
      <c r="I258" s="403"/>
      <c r="J258" s="403"/>
      <c r="K258" s="403"/>
      <c r="L258" s="403" t="n">
        <v>8096.458249</v>
      </c>
      <c r="M258" s="403" t="n">
        <v>9.30951012839614</v>
      </c>
      <c r="N258" s="403" t="n">
        <v>98.9167663799504</v>
      </c>
      <c r="O258" s="403" t="n">
        <v>0.831334214736148</v>
      </c>
      <c r="P258" s="403"/>
      <c r="Q258" s="403"/>
      <c r="R258" s="403"/>
      <c r="S258" s="403"/>
    </row>
    <row r="259">
      <c r="A259" s="403" t="s">
        <v>155</v>
      </c>
      <c r="B259" s="403" t="s">
        <v>156</v>
      </c>
      <c r="C259" s="403" t="s">
        <v>16</v>
      </c>
      <c r="D259" s="403" t="n">
        <v>254.3188551</v>
      </c>
      <c r="E259" s="403" t="n">
        <v>53.9346490690643</v>
      </c>
      <c r="F259" s="403" t="n">
        <v>2.84290005092829</v>
      </c>
      <c r="G259" s="403" t="n">
        <v>52.7815059177679</v>
      </c>
      <c r="H259" s="403"/>
      <c r="I259" s="403"/>
      <c r="J259" s="403"/>
      <c r="K259" s="403"/>
      <c r="L259" s="403" t="n">
        <v>8691.4354994</v>
      </c>
      <c r="M259" s="403" t="n">
        <v>10.57730599219</v>
      </c>
      <c r="N259" s="403" t="n">
        <v>97.1570999490717</v>
      </c>
      <c r="O259" s="403" t="n">
        <v>1.54443212014716</v>
      </c>
      <c r="P259" s="403"/>
      <c r="Q259" s="403"/>
      <c r="R259" s="403"/>
      <c r="S259" s="403"/>
    </row>
    <row r="260">
      <c r="A260" s="403" t="s">
        <v>155</v>
      </c>
      <c r="B260" s="403" t="s">
        <v>156</v>
      </c>
      <c r="C260" s="403" t="s">
        <v>17</v>
      </c>
      <c r="D260" s="403" t="n">
        <v>315.2586815</v>
      </c>
      <c r="E260" s="403" t="n">
        <v>55.9747379852603</v>
      </c>
      <c r="F260" s="403" t="n">
        <v>2.19981421414869</v>
      </c>
      <c r="G260" s="403" t="n">
        <v>53.0467102352676</v>
      </c>
      <c r="H260" s="403"/>
      <c r="I260" s="403"/>
      <c r="J260" s="403"/>
      <c r="K260" s="403"/>
      <c r="L260" s="403" t="n">
        <v>14015.8916253</v>
      </c>
      <c r="M260" s="403" t="n">
        <v>7.35448834457731</v>
      </c>
      <c r="N260" s="403" t="n">
        <v>97.8001857858513</v>
      </c>
      <c r="O260" s="403" t="n">
        <v>1.19317674349705</v>
      </c>
      <c r="P260" s="403"/>
      <c r="Q260" s="403"/>
      <c r="R260" s="403"/>
      <c r="S260" s="403"/>
    </row>
    <row r="261">
      <c r="A261" s="403" t="s">
        <v>157</v>
      </c>
      <c r="B261" s="403" t="s">
        <v>158</v>
      </c>
      <c r="C261" s="403" t="s">
        <v>16</v>
      </c>
      <c r="D261" s="403" t="n">
        <v>154.5290863</v>
      </c>
      <c r="E261" s="403" t="n">
        <v>71.5368891996827</v>
      </c>
      <c r="F261" s="403" t="n">
        <v>5.45660638371927</v>
      </c>
      <c r="G261" s="403" t="n">
        <v>67.6649068220791</v>
      </c>
      <c r="H261" s="403"/>
      <c r="I261" s="403"/>
      <c r="J261" s="403"/>
      <c r="K261" s="403"/>
      <c r="L261" s="403" t="n">
        <v>2677.434142</v>
      </c>
      <c r="M261" s="403" t="n">
        <v>27.2972819674019</v>
      </c>
      <c r="N261" s="403" t="n">
        <v>94.5433936162807</v>
      </c>
      <c r="O261" s="403" t="n">
        <v>3.90530473253019</v>
      </c>
      <c r="P261" s="403"/>
      <c r="Q261" s="403"/>
      <c r="R261" s="403"/>
      <c r="S261" s="403"/>
    </row>
    <row r="262">
      <c r="A262" s="403" t="s">
        <v>157</v>
      </c>
      <c r="B262" s="403" t="s">
        <v>158</v>
      </c>
      <c r="C262" s="403" t="s">
        <v>17</v>
      </c>
      <c r="D262" s="403"/>
      <c r="E262" s="403"/>
      <c r="F262" s="403"/>
      <c r="G262" s="403"/>
      <c r="H262" s="403"/>
      <c r="I262" s="403"/>
      <c r="J262" s="403"/>
      <c r="K262" s="403"/>
      <c r="L262" s="403" t="n">
        <v>10761.5422892</v>
      </c>
      <c r="M262" s="403" t="n">
        <v>11.2675847063913</v>
      </c>
      <c r="N262" s="403" t="n">
        <v>100</v>
      </c>
      <c r="O262" s="403" t="n">
        <v>0.00000000000000125095319729499</v>
      </c>
      <c r="P262" s="403"/>
      <c r="Q262" s="403"/>
      <c r="R262" s="403"/>
      <c r="S262" s="403"/>
    </row>
    <row r="263">
      <c r="A263" s="403" t="s">
        <v>159</v>
      </c>
      <c r="B263" s="403" t="s">
        <v>160</v>
      </c>
      <c r="C263" s="403" t="s">
        <v>16</v>
      </c>
      <c r="D263" s="403" t="n">
        <v>200.0515819</v>
      </c>
      <c r="E263" s="403" t="n">
        <v>100</v>
      </c>
      <c r="F263" s="403" t="n">
        <v>9.56813079335865</v>
      </c>
      <c r="G263" s="403" t="n">
        <v>91.5533415822183</v>
      </c>
      <c r="H263" s="403"/>
      <c r="I263" s="403"/>
      <c r="J263" s="403"/>
      <c r="K263" s="403"/>
      <c r="L263" s="403" t="n">
        <v>1855.4643525</v>
      </c>
      <c r="M263" s="403" t="n">
        <v>19.4156187387929</v>
      </c>
      <c r="N263" s="403" t="n">
        <v>88.7437401820141</v>
      </c>
      <c r="O263" s="403" t="n">
        <v>9.89786423286749</v>
      </c>
      <c r="P263" s="403" t="n">
        <v>35.2955963</v>
      </c>
      <c r="Q263" s="403" t="n">
        <v>99.9999999999998</v>
      </c>
      <c r="R263" s="403" t="n">
        <v>1.68812902462725</v>
      </c>
      <c r="S263" s="403" t="n">
        <v>101.612008386701</v>
      </c>
    </row>
    <row r="264">
      <c r="A264" s="403" t="s">
        <v>159</v>
      </c>
      <c r="B264" s="403" t="s">
        <v>160</v>
      </c>
      <c r="C264" s="403" t="s">
        <v>17</v>
      </c>
      <c r="D264" s="403" t="n">
        <v>27.1285495</v>
      </c>
      <c r="E264" s="403" t="n">
        <v>100</v>
      </c>
      <c r="F264" s="403" t="n">
        <v>0.376922389375455</v>
      </c>
      <c r="G264" s="403" t="n">
        <v>97.9263121491845</v>
      </c>
      <c r="H264" s="403"/>
      <c r="I264" s="403"/>
      <c r="J264" s="403"/>
      <c r="K264" s="403"/>
      <c r="L264" s="403" t="n">
        <v>7127.660434</v>
      </c>
      <c r="M264" s="403" t="n">
        <v>7.50371589754034</v>
      </c>
      <c r="N264" s="403" t="n">
        <v>99.0312733616727</v>
      </c>
      <c r="O264" s="403" t="n">
        <v>0.569105623402354</v>
      </c>
      <c r="P264" s="403" t="n">
        <v>42.5944208</v>
      </c>
      <c r="Q264" s="403" t="n">
        <v>73.287026058484</v>
      </c>
      <c r="R264" s="403" t="n">
        <v>0.591804248951812</v>
      </c>
      <c r="S264" s="403" t="n">
        <v>74.2883905322769</v>
      </c>
    </row>
    <row r="265">
      <c r="A265" s="403" t="s">
        <v>161</v>
      </c>
      <c r="B265" s="403" t="s">
        <v>162</v>
      </c>
      <c r="C265" s="403" t="s">
        <v>16</v>
      </c>
      <c r="D265" s="403" t="n">
        <v>264.8897129</v>
      </c>
      <c r="E265" s="403" t="n">
        <v>51.4474878287067</v>
      </c>
      <c r="F265" s="403" t="n">
        <v>1.61835599356986</v>
      </c>
      <c r="G265" s="403" t="n">
        <v>48.8467174632831</v>
      </c>
      <c r="H265" s="403"/>
      <c r="I265" s="403"/>
      <c r="J265" s="403"/>
      <c r="K265" s="403"/>
      <c r="L265" s="403" t="n">
        <v>16102.9375113</v>
      </c>
      <c r="M265" s="403" t="n">
        <v>14.4430947380813</v>
      </c>
      <c r="N265" s="403" t="n">
        <v>98.3816440064301</v>
      </c>
      <c r="O265" s="403" t="n">
        <v>0.803517554227402</v>
      </c>
      <c r="P265" s="403"/>
      <c r="Q265" s="403"/>
      <c r="R265" s="403"/>
      <c r="S265" s="403"/>
    </row>
    <row r="266">
      <c r="A266" s="403" t="s">
        <v>161</v>
      </c>
      <c r="B266" s="403" t="s">
        <v>162</v>
      </c>
      <c r="C266" s="403" t="s">
        <v>17</v>
      </c>
      <c r="D266" s="403"/>
      <c r="E266" s="403"/>
      <c r="F266" s="403"/>
      <c r="G266" s="403"/>
      <c r="H266" s="403"/>
      <c r="I266" s="403"/>
      <c r="J266" s="403"/>
      <c r="K266" s="403"/>
      <c r="L266" s="403" t="n">
        <v>10249.5592909</v>
      </c>
      <c r="M266" s="403" t="n">
        <v>10.131420197603</v>
      </c>
      <c r="N266" s="403" t="n">
        <v>99.6794357561836</v>
      </c>
      <c r="O266" s="403" t="n">
        <v>0.323388834039515</v>
      </c>
      <c r="P266" s="403" t="n">
        <v>32.9620869</v>
      </c>
      <c r="Q266" s="403" t="n">
        <v>100</v>
      </c>
      <c r="R266" s="403" t="n">
        <v>0.320564243816359</v>
      </c>
      <c r="S266" s="403" t="n">
        <v>100.55774194634</v>
      </c>
    </row>
    <row r="267">
      <c r="A267" s="403" t="s">
        <v>163</v>
      </c>
      <c r="B267" s="403" t="s">
        <v>164</v>
      </c>
      <c r="C267" s="403" t="s">
        <v>16</v>
      </c>
      <c r="D267" s="403" t="n">
        <v>43.8703928</v>
      </c>
      <c r="E267" s="403" t="n">
        <v>100</v>
      </c>
      <c r="F267" s="403" t="n">
        <v>1.01942344205798</v>
      </c>
      <c r="G267" s="403" t="n">
        <v>98.9351693307783</v>
      </c>
      <c r="H267" s="403"/>
      <c r="I267" s="403"/>
      <c r="J267" s="403"/>
      <c r="K267" s="403"/>
      <c r="L267" s="403" t="n">
        <v>4259.5810475</v>
      </c>
      <c r="M267" s="403" t="n">
        <v>12.3153405152865</v>
      </c>
      <c r="N267" s="403" t="n">
        <v>98.980576557942</v>
      </c>
      <c r="O267" s="403" t="n">
        <v>1.01895578271087</v>
      </c>
      <c r="P267" s="403"/>
      <c r="Q267" s="403"/>
      <c r="R267" s="403"/>
      <c r="S267" s="403"/>
    </row>
    <row r="268">
      <c r="A268" s="403" t="s">
        <v>163</v>
      </c>
      <c r="B268" s="403" t="s">
        <v>164</v>
      </c>
      <c r="C268" s="403" t="s">
        <v>17</v>
      </c>
      <c r="D268" s="403"/>
      <c r="E268" s="403"/>
      <c r="F268" s="403"/>
      <c r="G268" s="403"/>
      <c r="H268" s="403"/>
      <c r="I268" s="403"/>
      <c r="J268" s="403"/>
      <c r="K268" s="403"/>
      <c r="L268" s="403" t="n">
        <v>12572.7324236</v>
      </c>
      <c r="M268" s="403" t="n">
        <v>9.16746166880171</v>
      </c>
      <c r="N268" s="403" t="n">
        <v>100</v>
      </c>
      <c r="O268" s="403" t="n">
        <v>0</v>
      </c>
      <c r="P268" s="403"/>
      <c r="Q268" s="403"/>
      <c r="R268" s="403"/>
      <c r="S268" s="403"/>
    </row>
    <row r="269">
      <c r="A269" s="403" t="s">
        <v>165</v>
      </c>
      <c r="B269" s="403" t="s">
        <v>166</v>
      </c>
      <c r="C269" s="403" t="s">
        <v>16</v>
      </c>
      <c r="D269" s="403" t="n">
        <v>40.4885621</v>
      </c>
      <c r="E269" s="403" t="n">
        <v>100</v>
      </c>
      <c r="F269" s="403" t="n">
        <v>1.0287863881754</v>
      </c>
      <c r="G269" s="403" t="n">
        <v>98.3351295913989</v>
      </c>
      <c r="H269" s="403"/>
      <c r="I269" s="403"/>
      <c r="J269" s="403"/>
      <c r="K269" s="403"/>
      <c r="L269" s="403" t="n">
        <v>3895.0769319</v>
      </c>
      <c r="M269" s="403" t="n">
        <v>25.5188929748568</v>
      </c>
      <c r="N269" s="403" t="n">
        <v>98.9712136118246</v>
      </c>
      <c r="O269" s="403" t="n">
        <v>1.02217441932033</v>
      </c>
      <c r="P269" s="403"/>
      <c r="Q269" s="403"/>
      <c r="R269" s="403"/>
      <c r="S269" s="403"/>
    </row>
    <row r="270">
      <c r="A270" s="403" t="s">
        <v>165</v>
      </c>
      <c r="B270" s="403" t="s">
        <v>166</v>
      </c>
      <c r="C270" s="403" t="s">
        <v>17</v>
      </c>
      <c r="D270" s="403" t="n">
        <v>153.9075253</v>
      </c>
      <c r="E270" s="403" t="n">
        <v>79.5054142516275</v>
      </c>
      <c r="F270" s="403" t="n">
        <v>0.886926606718888</v>
      </c>
      <c r="G270" s="403" t="n">
        <v>78.3240006402399</v>
      </c>
      <c r="H270" s="403"/>
      <c r="I270" s="403"/>
      <c r="J270" s="403"/>
      <c r="K270" s="403"/>
      <c r="L270" s="403" t="n">
        <v>17198.9967775</v>
      </c>
      <c r="M270" s="403" t="n">
        <v>5.80170174572614</v>
      </c>
      <c r="N270" s="403" t="n">
        <v>99.1130733932811</v>
      </c>
      <c r="O270" s="403" t="n">
        <v>0.700892805905111</v>
      </c>
      <c r="P270" s="403"/>
      <c r="Q270" s="403"/>
      <c r="R270" s="403"/>
      <c r="S270" s="403"/>
    </row>
    <row r="271">
      <c r="A271" s="403" t="s">
        <v>167</v>
      </c>
      <c r="B271" s="403" t="s">
        <v>168</v>
      </c>
      <c r="C271" s="403" t="s">
        <v>16</v>
      </c>
      <c r="D271" s="403" t="n">
        <v>572.2549355</v>
      </c>
      <c r="E271" s="403" t="n">
        <v>52.0710436074495</v>
      </c>
      <c r="F271" s="403" t="n">
        <v>4.38885215192563</v>
      </c>
      <c r="G271" s="403" t="n">
        <v>48.0744032902231</v>
      </c>
      <c r="H271" s="403" t="n">
        <v>113.0113945</v>
      </c>
      <c r="I271" s="403" t="n">
        <v>99.9999999999997</v>
      </c>
      <c r="J271" s="403" t="n">
        <v>0.86672961852234</v>
      </c>
      <c r="K271" s="403" t="n">
        <v>99.6806193852529</v>
      </c>
      <c r="L271" s="403" t="n">
        <v>12353.5628602</v>
      </c>
      <c r="M271" s="403" t="n">
        <v>10.4414635204801</v>
      </c>
      <c r="N271" s="403" t="n">
        <v>94.744418229552</v>
      </c>
      <c r="O271" s="403" t="n">
        <v>2.45756992222813</v>
      </c>
      <c r="P271" s="403"/>
      <c r="Q271" s="403"/>
      <c r="R271" s="403"/>
      <c r="S271" s="403"/>
    </row>
    <row r="272">
      <c r="A272" s="403" t="s">
        <v>167</v>
      </c>
      <c r="B272" s="403" t="s">
        <v>168</v>
      </c>
      <c r="C272" s="403" t="s">
        <v>17</v>
      </c>
      <c r="D272" s="403" t="n">
        <v>79.4114088</v>
      </c>
      <c r="E272" s="403" t="n">
        <v>100</v>
      </c>
      <c r="F272" s="403" t="n">
        <v>0.421339587254107</v>
      </c>
      <c r="G272" s="403" t="n">
        <v>99.4259692324391</v>
      </c>
      <c r="H272" s="403" t="n">
        <v>38.4235271</v>
      </c>
      <c r="I272" s="403" t="n">
        <v>99.9999999999998</v>
      </c>
      <c r="J272" s="403" t="n">
        <v>0.203866840971608</v>
      </c>
      <c r="K272" s="403" t="n">
        <v>99.2768971229761</v>
      </c>
      <c r="L272" s="403" t="n">
        <v>18661.2272052</v>
      </c>
      <c r="M272" s="403" t="n">
        <v>6.94249665923818</v>
      </c>
      <c r="N272" s="403" t="n">
        <v>99.012394907847</v>
      </c>
      <c r="O272" s="403" t="n">
        <v>0.583924004082437</v>
      </c>
      <c r="P272" s="403" t="n">
        <v>68.302598</v>
      </c>
      <c r="Q272" s="403" t="n">
        <v>99.9999999999998</v>
      </c>
      <c r="R272" s="403" t="n">
        <v>0.362398663927282</v>
      </c>
      <c r="S272" s="403" t="n">
        <v>99.8057103390577</v>
      </c>
    </row>
    <row r="273">
      <c r="A273" s="403" t="s">
        <v>169</v>
      </c>
      <c r="B273" s="403" t="s">
        <v>170</v>
      </c>
      <c r="C273" s="403" t="s">
        <v>16</v>
      </c>
      <c r="D273" s="403"/>
      <c r="E273" s="403"/>
      <c r="F273" s="403"/>
      <c r="G273" s="403"/>
      <c r="H273" s="403" t="n">
        <v>39.2366862</v>
      </c>
      <c r="I273" s="403" t="n">
        <v>99.9999999999998</v>
      </c>
      <c r="J273" s="403" t="n">
        <v>0.619877824294981</v>
      </c>
      <c r="K273" s="403" t="n">
        <v>95.7395271546612</v>
      </c>
      <c r="L273" s="403" t="n">
        <v>6290.5084123</v>
      </c>
      <c r="M273" s="403" t="n">
        <v>13.8746109639049</v>
      </c>
      <c r="N273" s="403" t="n">
        <v>99.380122175705</v>
      </c>
      <c r="O273" s="403" t="n">
        <v>0.59716982121169</v>
      </c>
      <c r="P273" s="403"/>
      <c r="Q273" s="403"/>
      <c r="R273" s="403"/>
      <c r="S273" s="403"/>
    </row>
    <row r="274">
      <c r="A274" s="403" t="s">
        <v>169</v>
      </c>
      <c r="B274" s="403" t="s">
        <v>170</v>
      </c>
      <c r="C274" s="403" t="s">
        <v>17</v>
      </c>
      <c r="D274" s="403" t="n">
        <v>37.5591414</v>
      </c>
      <c r="E274" s="403" t="n">
        <v>99.9999999999999</v>
      </c>
      <c r="F274" s="403" t="n">
        <v>0.183187043370516</v>
      </c>
      <c r="G274" s="403" t="n">
        <v>100.506493906328</v>
      </c>
      <c r="H274" s="403"/>
      <c r="I274" s="403"/>
      <c r="J274" s="403"/>
      <c r="K274" s="403"/>
      <c r="L274" s="403" t="n">
        <v>20465.6056616</v>
      </c>
      <c r="M274" s="403" t="n">
        <v>5.81130116227863</v>
      </c>
      <c r="N274" s="403" t="n">
        <v>99.8168129566295</v>
      </c>
      <c r="O274" s="403" t="n">
        <v>0.184452768154767</v>
      </c>
      <c r="P274" s="403"/>
      <c r="Q274" s="403"/>
      <c r="R274" s="403"/>
      <c r="S274" s="403"/>
    </row>
    <row r="275">
      <c r="A275" s="403" t="s">
        <v>171</v>
      </c>
      <c r="B275" s="403" t="s">
        <v>172</v>
      </c>
      <c r="C275" s="403" t="s">
        <v>16</v>
      </c>
      <c r="D275" s="403" t="n">
        <v>57.3642642</v>
      </c>
      <c r="E275" s="403" t="n">
        <v>100</v>
      </c>
      <c r="F275" s="403" t="n">
        <v>0.617601718819914</v>
      </c>
      <c r="G275" s="403" t="n">
        <v>97.7500910842207</v>
      </c>
      <c r="H275" s="403"/>
      <c r="I275" s="403"/>
      <c r="J275" s="403"/>
      <c r="K275" s="403"/>
      <c r="L275" s="403" t="n">
        <v>9230.8650998</v>
      </c>
      <c r="M275" s="403" t="n">
        <v>11.5516916384324</v>
      </c>
      <c r="N275" s="403" t="n">
        <v>99.3823982811801</v>
      </c>
      <c r="O275" s="403" t="n">
        <v>0.607457913197192</v>
      </c>
      <c r="P275" s="403"/>
      <c r="Q275" s="403"/>
      <c r="R275" s="403"/>
      <c r="S275" s="403"/>
    </row>
    <row r="276">
      <c r="A276" s="403" t="s">
        <v>171</v>
      </c>
      <c r="B276" s="403" t="s">
        <v>172</v>
      </c>
      <c r="C276" s="403" t="s">
        <v>17</v>
      </c>
      <c r="D276" s="403" t="n">
        <v>51.5514243</v>
      </c>
      <c r="E276" s="403" t="n">
        <v>100</v>
      </c>
      <c r="F276" s="403" t="n">
        <v>0.319498755502017</v>
      </c>
      <c r="G276" s="403" t="n">
        <v>99.7627679681487</v>
      </c>
      <c r="H276" s="403"/>
      <c r="I276" s="403"/>
      <c r="J276" s="403"/>
      <c r="K276" s="403"/>
      <c r="L276" s="403" t="n">
        <v>16083.542504</v>
      </c>
      <c r="M276" s="403" t="n">
        <v>10.9941607399307</v>
      </c>
      <c r="N276" s="403" t="n">
        <v>99.680501244498</v>
      </c>
      <c r="O276" s="403" t="n">
        <v>0.319762439126171</v>
      </c>
      <c r="P276" s="403"/>
      <c r="Q276" s="403"/>
      <c r="R276" s="403"/>
      <c r="S276" s="403"/>
    </row>
    <row r="277">
      <c r="A277" s="403" t="s">
        <v>173</v>
      </c>
      <c r="B277" s="403" t="s">
        <v>174</v>
      </c>
      <c r="C277" s="403" t="s">
        <v>16</v>
      </c>
      <c r="D277" s="403" t="n">
        <v>235.4758374</v>
      </c>
      <c r="E277" s="403" t="n">
        <v>48.4563920417723</v>
      </c>
      <c r="F277" s="403" t="n">
        <v>6.99828178989706</v>
      </c>
      <c r="G277" s="403" t="n">
        <v>46.6265237769072</v>
      </c>
      <c r="H277" s="403"/>
      <c r="I277" s="403"/>
      <c r="J277" s="403"/>
      <c r="K277" s="403"/>
      <c r="L277" s="403" t="n">
        <v>3129.2906077</v>
      </c>
      <c r="M277" s="403" t="n">
        <v>13.1759258689804</v>
      </c>
      <c r="N277" s="403" t="n">
        <v>93.0017182101029</v>
      </c>
      <c r="O277" s="403" t="n">
        <v>3.50859702975557</v>
      </c>
      <c r="P277" s="403"/>
      <c r="Q277" s="403"/>
      <c r="R277" s="403"/>
      <c r="S277" s="403"/>
    </row>
    <row r="278">
      <c r="A278" s="403" t="s">
        <v>173</v>
      </c>
      <c r="B278" s="403" t="s">
        <v>174</v>
      </c>
      <c r="C278" s="403" t="s">
        <v>17</v>
      </c>
      <c r="D278" s="403" t="n">
        <v>27.7822066</v>
      </c>
      <c r="E278" s="403" t="n">
        <v>100</v>
      </c>
      <c r="F278" s="403" t="n">
        <v>0.572270618598665</v>
      </c>
      <c r="G278" s="403" t="n">
        <v>98.9743238388216</v>
      </c>
      <c r="H278" s="403"/>
      <c r="I278" s="403"/>
      <c r="J278" s="403"/>
      <c r="K278" s="403"/>
      <c r="L278" s="403" t="n">
        <v>4826.9500996</v>
      </c>
      <c r="M278" s="403" t="n">
        <v>11.1488459976293</v>
      </c>
      <c r="N278" s="403" t="n">
        <v>99.4277293814013</v>
      </c>
      <c r="O278" s="403" t="n">
        <v>0.569660977687197</v>
      </c>
      <c r="P278" s="403"/>
      <c r="Q278" s="403"/>
      <c r="R278" s="403"/>
      <c r="S278" s="403"/>
    </row>
    <row r="279">
      <c r="A279" s="403" t="s">
        <v>175</v>
      </c>
      <c r="B279" s="403" t="s">
        <v>176</v>
      </c>
      <c r="C279" s="403" t="s">
        <v>16</v>
      </c>
      <c r="D279" s="403"/>
      <c r="E279" s="403"/>
      <c r="F279" s="403"/>
      <c r="G279" s="403"/>
      <c r="H279" s="403" t="n">
        <v>33.7854297</v>
      </c>
      <c r="I279" s="403" t="n">
        <v>100</v>
      </c>
      <c r="J279" s="403" t="n">
        <v>0.388318869628519</v>
      </c>
      <c r="K279" s="403" t="n">
        <v>101.301568808947</v>
      </c>
      <c r="L279" s="403" t="n">
        <v>8666.6492755</v>
      </c>
      <c r="M279" s="403" t="n">
        <v>9.76009893000545</v>
      </c>
      <c r="N279" s="403" t="n">
        <v>99.6116811303715</v>
      </c>
      <c r="O279" s="403" t="n">
        <v>0.394906603774727</v>
      </c>
      <c r="P279" s="403"/>
      <c r="Q279" s="403"/>
      <c r="R279" s="403"/>
      <c r="S279" s="403"/>
    </row>
    <row r="280">
      <c r="A280" s="403" t="s">
        <v>175</v>
      </c>
      <c r="B280" s="403" t="s">
        <v>176</v>
      </c>
      <c r="C280" s="403" t="s">
        <v>17</v>
      </c>
      <c r="D280" s="403"/>
      <c r="E280" s="403"/>
      <c r="F280" s="403"/>
      <c r="G280" s="403"/>
      <c r="H280" s="403"/>
      <c r="I280" s="403"/>
      <c r="J280" s="403"/>
      <c r="K280" s="403"/>
      <c r="L280" s="403" t="n">
        <v>11456.9909929</v>
      </c>
      <c r="M280" s="403" t="n">
        <v>10.1619687056582</v>
      </c>
      <c r="N280" s="403" t="n">
        <v>100</v>
      </c>
      <c r="O280" s="403" t="n">
        <v>0</v>
      </c>
      <c r="P280" s="403"/>
      <c r="Q280" s="403"/>
      <c r="R280" s="403"/>
      <c r="S280" s="403"/>
    </row>
    <row r="281">
      <c r="A281" s="403" t="s">
        <v>177</v>
      </c>
      <c r="B281" s="403" t="s">
        <v>178</v>
      </c>
      <c r="C281" s="403" t="s">
        <v>16</v>
      </c>
      <c r="D281" s="403"/>
      <c r="E281" s="403"/>
      <c r="F281" s="403"/>
      <c r="G281" s="403"/>
      <c r="H281" s="403"/>
      <c r="I281" s="403"/>
      <c r="J281" s="403"/>
      <c r="K281" s="403"/>
      <c r="L281" s="403" t="n">
        <v>3624.0260135</v>
      </c>
      <c r="M281" s="403" t="n">
        <v>13.9606589246772</v>
      </c>
      <c r="N281" s="403" t="n">
        <v>100</v>
      </c>
      <c r="O281" s="403" t="n">
        <v>0</v>
      </c>
      <c r="P281" s="403"/>
      <c r="Q281" s="403"/>
      <c r="R281" s="403"/>
      <c r="S281" s="403"/>
    </row>
    <row r="282">
      <c r="A282" s="403" t="s">
        <v>177</v>
      </c>
      <c r="B282" s="403" t="s">
        <v>178</v>
      </c>
      <c r="C282" s="403" t="s">
        <v>17</v>
      </c>
      <c r="D282" s="403"/>
      <c r="E282" s="403"/>
      <c r="F282" s="403"/>
      <c r="G282" s="403"/>
      <c r="H282" s="403"/>
      <c r="I282" s="403"/>
      <c r="J282" s="403"/>
      <c r="K282" s="403"/>
      <c r="L282" s="403" t="n">
        <v>7220.4401941</v>
      </c>
      <c r="M282" s="403" t="n">
        <v>7.78752247501673</v>
      </c>
      <c r="N282" s="403" t="n">
        <v>100</v>
      </c>
      <c r="O282" s="403" t="n">
        <v>0</v>
      </c>
      <c r="P282" s="403"/>
      <c r="Q282" s="403"/>
      <c r="R282" s="403"/>
      <c r="S282" s="403"/>
    </row>
    <row r="283">
      <c r="A283" s="403" t="s">
        <v>179</v>
      </c>
      <c r="B283" s="403" t="s">
        <v>180</v>
      </c>
      <c r="C283" s="403" t="s">
        <v>16</v>
      </c>
      <c r="D283" s="403" t="n">
        <v>42.3558965</v>
      </c>
      <c r="E283" s="403" t="n">
        <v>61.0221557679397</v>
      </c>
      <c r="F283" s="403" t="n">
        <v>1.43768531360844</v>
      </c>
      <c r="G283" s="403" t="n">
        <v>58.6996660784026</v>
      </c>
      <c r="H283" s="403"/>
      <c r="I283" s="403"/>
      <c r="J283" s="403"/>
      <c r="K283" s="403"/>
      <c r="L283" s="403" t="n">
        <v>2903.7614561</v>
      </c>
      <c r="M283" s="403" t="n">
        <v>13.2110374649247</v>
      </c>
      <c r="N283" s="403" t="n">
        <v>98.5623146863916</v>
      </c>
      <c r="O283" s="403" t="n">
        <v>0.856226318376946</v>
      </c>
      <c r="P283" s="403"/>
      <c r="Q283" s="403"/>
      <c r="R283" s="403"/>
      <c r="S283" s="403"/>
    </row>
    <row r="284">
      <c r="A284" s="403" t="s">
        <v>179</v>
      </c>
      <c r="B284" s="403" t="s">
        <v>180</v>
      </c>
      <c r="C284" s="403" t="s">
        <v>17</v>
      </c>
      <c r="D284" s="403" t="n">
        <v>20.4225166</v>
      </c>
      <c r="E284" s="403" t="n">
        <v>99.9999999999998</v>
      </c>
      <c r="F284" s="403" t="n">
        <v>1.13035376579523</v>
      </c>
      <c r="G284" s="403" t="n">
        <v>101.129866486793</v>
      </c>
      <c r="H284" s="403"/>
      <c r="I284" s="403"/>
      <c r="J284" s="403"/>
      <c r="K284" s="403"/>
      <c r="L284" s="403" t="n">
        <v>1786.3142076</v>
      </c>
      <c r="M284" s="403" t="n">
        <v>11.3624339918826</v>
      </c>
      <c r="N284" s="403" t="n">
        <v>98.8696462342048</v>
      </c>
      <c r="O284" s="403" t="n">
        <v>1.15619434044427</v>
      </c>
      <c r="P284" s="403"/>
      <c r="Q284" s="403"/>
      <c r="R284" s="403"/>
      <c r="S284" s="403"/>
    </row>
    <row r="285">
      <c r="A285" s="403" t="s">
        <v>181</v>
      </c>
      <c r="B285" s="403" t="s">
        <v>182</v>
      </c>
      <c r="C285" s="403" t="s">
        <v>16</v>
      </c>
      <c r="D285" s="403" t="n">
        <v>505.6780143</v>
      </c>
      <c r="E285" s="403" t="n">
        <v>37.208677862428</v>
      </c>
      <c r="F285" s="403" t="n">
        <v>8.9355045731252</v>
      </c>
      <c r="G285" s="403" t="n">
        <v>35.430378483575</v>
      </c>
      <c r="H285" s="403"/>
      <c r="I285" s="403"/>
      <c r="J285" s="403"/>
      <c r="K285" s="403"/>
      <c r="L285" s="403" t="n">
        <v>5153.5213086</v>
      </c>
      <c r="M285" s="403" t="n">
        <v>11.2928631015512</v>
      </c>
      <c r="N285" s="403" t="n">
        <v>91.0644954268748</v>
      </c>
      <c r="O285" s="403" t="n">
        <v>3.47652844814545</v>
      </c>
      <c r="P285" s="403"/>
      <c r="Q285" s="403"/>
      <c r="R285" s="403"/>
      <c r="S285" s="403"/>
    </row>
    <row r="286">
      <c r="A286" s="403" t="s">
        <v>181</v>
      </c>
      <c r="B286" s="403" t="s">
        <v>182</v>
      </c>
      <c r="C286" s="403" t="s">
        <v>17</v>
      </c>
      <c r="D286" s="403" t="n">
        <v>45.0843568</v>
      </c>
      <c r="E286" s="403" t="n">
        <v>100</v>
      </c>
      <c r="F286" s="403" t="n">
        <v>1.46280658214734</v>
      </c>
      <c r="G286" s="403" t="n">
        <v>96.6589965564002</v>
      </c>
      <c r="H286" s="403"/>
      <c r="I286" s="403"/>
      <c r="J286" s="403"/>
      <c r="K286" s="403"/>
      <c r="L286" s="403" t="n">
        <v>3036.960621</v>
      </c>
      <c r="M286" s="403" t="n">
        <v>11.8623396098874</v>
      </c>
      <c r="N286" s="403" t="n">
        <v>98.5371934178526</v>
      </c>
      <c r="O286" s="403" t="n">
        <v>1.43492433143364</v>
      </c>
      <c r="P286" s="403"/>
      <c r="Q286" s="403"/>
      <c r="R286" s="403"/>
      <c r="S286" s="403"/>
    </row>
    <row r="287">
      <c r="A287" s="403" t="s">
        <v>183</v>
      </c>
      <c r="B287" s="403" t="s">
        <v>184</v>
      </c>
      <c r="C287" s="403" t="s">
        <v>16</v>
      </c>
      <c r="D287" s="403" t="n">
        <v>97.1140882</v>
      </c>
      <c r="E287" s="403" t="n">
        <v>99.9999999999999</v>
      </c>
      <c r="F287" s="403" t="n">
        <v>1.07022709669865</v>
      </c>
      <c r="G287" s="403" t="n">
        <v>98.9044836480535</v>
      </c>
      <c r="H287" s="403"/>
      <c r="I287" s="403"/>
      <c r="J287" s="403"/>
      <c r="K287" s="403"/>
      <c r="L287" s="403" t="n">
        <v>8977.0430229</v>
      </c>
      <c r="M287" s="403" t="n">
        <v>13.8578795473602</v>
      </c>
      <c r="N287" s="403" t="n">
        <v>98.9297729033014</v>
      </c>
      <c r="O287" s="403" t="n">
        <v>1.06995351630493</v>
      </c>
      <c r="P287" s="403"/>
      <c r="Q287" s="403"/>
      <c r="R287" s="403"/>
      <c r="S287" s="403"/>
    </row>
    <row r="288">
      <c r="A288" s="403" t="s">
        <v>183</v>
      </c>
      <c r="B288" s="403" t="s">
        <v>184</v>
      </c>
      <c r="C288" s="403" t="s">
        <v>17</v>
      </c>
      <c r="D288" s="403"/>
      <c r="E288" s="403"/>
      <c r="F288" s="403"/>
      <c r="G288" s="403"/>
      <c r="H288" s="403"/>
      <c r="I288" s="403"/>
      <c r="J288" s="403"/>
      <c r="K288" s="403"/>
      <c r="L288" s="403" t="n">
        <v>15301.5069463</v>
      </c>
      <c r="M288" s="403" t="n">
        <v>9.26470954258087</v>
      </c>
      <c r="N288" s="403" t="n">
        <v>100</v>
      </c>
      <c r="O288" s="403" t="n">
        <v>0</v>
      </c>
      <c r="P288" s="403"/>
      <c r="Q288" s="403"/>
      <c r="R288" s="403"/>
      <c r="S288" s="403"/>
    </row>
    <row r="289">
      <c r="A289" s="403" t="s">
        <v>185</v>
      </c>
      <c r="B289" s="403" t="s">
        <v>186</v>
      </c>
      <c r="C289" s="403" t="s">
        <v>16</v>
      </c>
      <c r="D289" s="403" t="n">
        <v>537.608795</v>
      </c>
      <c r="E289" s="403" t="n">
        <v>62.7838409649742</v>
      </c>
      <c r="F289" s="403" t="n">
        <v>4.27510746093333</v>
      </c>
      <c r="G289" s="403" t="n">
        <v>57.6369796740619</v>
      </c>
      <c r="H289" s="403" t="n">
        <v>60.0675316</v>
      </c>
      <c r="I289" s="403" t="n">
        <v>99.9999999999999</v>
      </c>
      <c r="J289" s="403" t="n">
        <v>0.477661740081853</v>
      </c>
      <c r="K289" s="403" t="n">
        <v>96.2421264863161</v>
      </c>
      <c r="L289" s="403" t="n">
        <v>11977.6518941</v>
      </c>
      <c r="M289" s="403" t="n">
        <v>9.28088178133197</v>
      </c>
      <c r="N289" s="403" t="n">
        <v>95.2472307989848</v>
      </c>
      <c r="O289" s="403" t="n">
        <v>2.88810894561374</v>
      </c>
      <c r="P289" s="403"/>
      <c r="Q289" s="403"/>
      <c r="R289" s="403"/>
      <c r="S289" s="403"/>
    </row>
    <row r="290">
      <c r="A290" s="403" t="s">
        <v>185</v>
      </c>
      <c r="B290" s="403" t="s">
        <v>186</v>
      </c>
      <c r="C290" s="403" t="s">
        <v>17</v>
      </c>
      <c r="D290" s="403" t="n">
        <v>282.8207141</v>
      </c>
      <c r="E290" s="403" t="n">
        <v>88.549671345632</v>
      </c>
      <c r="F290" s="403" t="n">
        <v>2.12757753426792</v>
      </c>
      <c r="G290" s="403" t="n">
        <v>84.9879136189277</v>
      </c>
      <c r="H290" s="403"/>
      <c r="I290" s="403"/>
      <c r="J290" s="403"/>
      <c r="K290" s="403"/>
      <c r="L290" s="403" t="n">
        <v>13010.2654153</v>
      </c>
      <c r="M290" s="403" t="n">
        <v>8.17229915132911</v>
      </c>
      <c r="N290" s="403" t="n">
        <v>97.8724224657321</v>
      </c>
      <c r="O290" s="403" t="n">
        <v>1.84749055090818</v>
      </c>
      <c r="P290" s="403"/>
      <c r="Q290" s="403"/>
      <c r="R290" s="403"/>
      <c r="S290" s="403"/>
    </row>
    <row r="291">
      <c r="A291" s="403" t="s">
        <v>187</v>
      </c>
      <c r="B291" s="403" t="s">
        <v>188</v>
      </c>
      <c r="C291" s="403" t="s">
        <v>16</v>
      </c>
      <c r="D291" s="403" t="n">
        <v>143.6915055</v>
      </c>
      <c r="E291" s="403" t="n">
        <v>75.6457345651056</v>
      </c>
      <c r="F291" s="403" t="n">
        <v>1.12049540950718</v>
      </c>
      <c r="G291" s="403" t="n">
        <v>75.2267492456486</v>
      </c>
      <c r="H291" s="403"/>
      <c r="I291" s="403"/>
      <c r="J291" s="403"/>
      <c r="K291" s="403"/>
      <c r="L291" s="403" t="n">
        <v>12680.2347936</v>
      </c>
      <c r="M291" s="403" t="n">
        <v>11.44060651795</v>
      </c>
      <c r="N291" s="403" t="n">
        <v>98.8795045904928</v>
      </c>
      <c r="O291" s="403" t="n">
        <v>0.852464093049287</v>
      </c>
      <c r="P291" s="403"/>
      <c r="Q291" s="403"/>
      <c r="R291" s="403"/>
      <c r="S291" s="403"/>
    </row>
    <row r="292">
      <c r="A292" s="403" t="s">
        <v>187</v>
      </c>
      <c r="B292" s="403" t="s">
        <v>188</v>
      </c>
      <c r="C292" s="403" t="s">
        <v>17</v>
      </c>
      <c r="D292" s="403"/>
      <c r="E292" s="403"/>
      <c r="F292" s="403"/>
      <c r="G292" s="403"/>
      <c r="H292" s="403"/>
      <c r="I292" s="403"/>
      <c r="J292" s="403"/>
      <c r="K292" s="403"/>
      <c r="L292" s="403" t="n">
        <v>8381.8089985</v>
      </c>
      <c r="M292" s="403" t="n">
        <v>11.1514572727042</v>
      </c>
      <c r="N292" s="403" t="n">
        <v>100</v>
      </c>
      <c r="O292" s="403" t="n">
        <v>0.00000000000000123806046222799</v>
      </c>
      <c r="P292" s="403"/>
      <c r="Q292" s="403"/>
      <c r="R292" s="403"/>
      <c r="S292" s="403"/>
    </row>
    <row r="293">
      <c r="A293" s="403" t="s">
        <v>189</v>
      </c>
      <c r="B293" s="403" t="s">
        <v>190</v>
      </c>
      <c r="C293" s="403" t="s">
        <v>16</v>
      </c>
      <c r="D293" s="403" t="n">
        <v>68.1291293</v>
      </c>
      <c r="E293" s="403" t="n">
        <v>70.9761627791858</v>
      </c>
      <c r="F293" s="403" t="n">
        <v>0.626963408796481</v>
      </c>
      <c r="G293" s="403" t="n">
        <v>68.4841576238125</v>
      </c>
      <c r="H293" s="403"/>
      <c r="I293" s="403"/>
      <c r="J293" s="403"/>
      <c r="K293" s="403"/>
      <c r="L293" s="403" t="n">
        <v>10798.3948726</v>
      </c>
      <c r="M293" s="403" t="n">
        <v>9.95875476194303</v>
      </c>
      <c r="N293" s="403" t="n">
        <v>99.3730365912035</v>
      </c>
      <c r="O293" s="403" t="n">
        <v>0.432079590050303</v>
      </c>
      <c r="P293" s="403"/>
      <c r="Q293" s="403"/>
      <c r="R293" s="403"/>
      <c r="S293" s="403"/>
    </row>
    <row r="294">
      <c r="A294" s="403" t="s">
        <v>189</v>
      </c>
      <c r="B294" s="403" t="s">
        <v>190</v>
      </c>
      <c r="C294" s="403" t="s">
        <v>17</v>
      </c>
      <c r="D294" s="403" t="n">
        <v>78.502962</v>
      </c>
      <c r="E294" s="403" t="n">
        <v>72.1153818455383</v>
      </c>
      <c r="F294" s="403" t="n">
        <v>0.478704355025758</v>
      </c>
      <c r="G294" s="403" t="n">
        <v>71.5398157516344</v>
      </c>
      <c r="H294" s="403"/>
      <c r="I294" s="403"/>
      <c r="J294" s="403"/>
      <c r="K294" s="403"/>
      <c r="L294" s="403" t="n">
        <v>16320.5460911</v>
      </c>
      <c r="M294" s="403" t="n">
        <v>7.69526460961707</v>
      </c>
      <c r="N294" s="403" t="n">
        <v>99.5212956449742</v>
      </c>
      <c r="O294" s="403" t="n">
        <v>0.344111490270546</v>
      </c>
      <c r="P294" s="403"/>
      <c r="Q294" s="403"/>
      <c r="R294" s="403"/>
      <c r="S294" s="403"/>
    </row>
    <row r="295">
      <c r="A295" s="403" t="s">
        <v>191</v>
      </c>
      <c r="B295" s="403" t="s">
        <v>192</v>
      </c>
      <c r="C295" s="403" t="s">
        <v>16</v>
      </c>
      <c r="D295" s="403" t="n">
        <v>310.397606</v>
      </c>
      <c r="E295" s="403" t="n">
        <v>41.5346290008429</v>
      </c>
      <c r="F295" s="403" t="n">
        <v>6.54615181781293</v>
      </c>
      <c r="G295" s="403" t="n">
        <v>37.3969783405383</v>
      </c>
      <c r="H295" s="403" t="n">
        <v>17.288106</v>
      </c>
      <c r="I295" s="403" t="n">
        <v>100</v>
      </c>
      <c r="J295" s="403" t="n">
        <v>0.364598709303327</v>
      </c>
      <c r="K295" s="403" t="n">
        <v>99.3381510272232</v>
      </c>
      <c r="L295" s="403" t="n">
        <v>4413.9948148</v>
      </c>
      <c r="M295" s="403" t="n">
        <v>10.598063866221</v>
      </c>
      <c r="N295" s="403" t="n">
        <v>93.0892494728838</v>
      </c>
      <c r="O295" s="403" t="n">
        <v>2.6214676232748</v>
      </c>
      <c r="P295" s="403"/>
      <c r="Q295" s="403"/>
      <c r="R295" s="403"/>
      <c r="S295" s="403"/>
    </row>
    <row r="296">
      <c r="A296" s="403" t="s">
        <v>191</v>
      </c>
      <c r="B296" s="403" t="s">
        <v>192</v>
      </c>
      <c r="C296" s="403" t="s">
        <v>17</v>
      </c>
      <c r="D296" s="403" t="n">
        <v>52.0130885</v>
      </c>
      <c r="E296" s="403" t="n">
        <v>77.228000373922</v>
      </c>
      <c r="F296" s="403" t="n">
        <v>1.33317654607809</v>
      </c>
      <c r="G296" s="403" t="n">
        <v>76.9791897054179</v>
      </c>
      <c r="H296" s="403"/>
      <c r="I296" s="403"/>
      <c r="J296" s="403"/>
      <c r="K296" s="403"/>
      <c r="L296" s="403" t="n">
        <v>3830.0957881</v>
      </c>
      <c r="M296" s="403" t="n">
        <v>13.6030843833248</v>
      </c>
      <c r="N296" s="403" t="n">
        <v>98.1713261254882</v>
      </c>
      <c r="O296" s="403" t="n">
        <v>1.15196451452361</v>
      </c>
      <c r="P296" s="403" t="n">
        <v>19.331533</v>
      </c>
      <c r="Q296" s="403" t="n">
        <v>100</v>
      </c>
      <c r="R296" s="403" t="n">
        <v>0.495497328433679</v>
      </c>
      <c r="S296" s="403" t="n">
        <v>99.9578734583286</v>
      </c>
    </row>
    <row r="297">
      <c r="A297" s="403" t="s">
        <v>193</v>
      </c>
      <c r="B297" s="403" t="s">
        <v>194</v>
      </c>
      <c r="C297" s="403" t="s">
        <v>16</v>
      </c>
      <c r="D297" s="403" t="n">
        <v>24.1720422</v>
      </c>
      <c r="E297" s="403" t="n">
        <v>100</v>
      </c>
      <c r="F297" s="403" t="n">
        <v>0.581095722779746</v>
      </c>
      <c r="G297" s="403" t="n">
        <v>96.3679625135828</v>
      </c>
      <c r="H297" s="403"/>
      <c r="I297" s="403"/>
      <c r="J297" s="403"/>
      <c r="K297" s="403"/>
      <c r="L297" s="403" t="n">
        <v>4135.562964</v>
      </c>
      <c r="M297" s="403" t="n">
        <v>14.1527184042169</v>
      </c>
      <c r="N297" s="403" t="n">
        <v>99.4189042772203</v>
      </c>
      <c r="O297" s="403" t="n">
        <v>0.563263206698536</v>
      </c>
      <c r="P297" s="403"/>
      <c r="Q297" s="403"/>
      <c r="R297" s="403"/>
      <c r="S297" s="403"/>
    </row>
    <row r="298">
      <c r="A298" s="403" t="s">
        <v>193</v>
      </c>
      <c r="B298" s="403" t="s">
        <v>194</v>
      </c>
      <c r="C298" s="403" t="s">
        <v>17</v>
      </c>
      <c r="D298" s="403" t="n">
        <v>140.9128115</v>
      </c>
      <c r="E298" s="403" t="n">
        <v>100</v>
      </c>
      <c r="F298" s="403" t="n">
        <v>1.15690328283539</v>
      </c>
      <c r="G298" s="403" t="n">
        <v>98.9940553529387</v>
      </c>
      <c r="H298" s="403"/>
      <c r="I298" s="403"/>
      <c r="J298" s="403"/>
      <c r="K298" s="403"/>
      <c r="L298" s="403" t="n">
        <v>12039.2593421</v>
      </c>
      <c r="M298" s="403" t="n">
        <v>8.39668753963619</v>
      </c>
      <c r="N298" s="403" t="n">
        <v>98.8430967171646</v>
      </c>
      <c r="O298" s="403" t="n">
        <v>1.15867016941725</v>
      </c>
      <c r="P298" s="403"/>
      <c r="Q298" s="403"/>
      <c r="R298" s="403"/>
      <c r="S298" s="403"/>
    </row>
    <row r="299">
      <c r="A299" s="403" t="s">
        <v>195</v>
      </c>
      <c r="B299" s="403" t="s">
        <v>196</v>
      </c>
      <c r="C299" s="403" t="s">
        <v>16</v>
      </c>
      <c r="D299" s="403" t="n">
        <v>133.2215965</v>
      </c>
      <c r="E299" s="403" t="n">
        <v>74.1576207523991</v>
      </c>
      <c r="F299" s="403" t="n">
        <v>1.62693381420778</v>
      </c>
      <c r="G299" s="403" t="n">
        <v>74.3406999203541</v>
      </c>
      <c r="H299" s="403"/>
      <c r="I299" s="403"/>
      <c r="J299" s="403"/>
      <c r="K299" s="403"/>
      <c r="L299" s="403" t="n">
        <v>8025.3225278</v>
      </c>
      <c r="M299" s="403" t="n">
        <v>12.2760390112633</v>
      </c>
      <c r="N299" s="403" t="n">
        <v>98.007146989875</v>
      </c>
      <c r="O299" s="403" t="n">
        <v>1.28812090381115</v>
      </c>
      <c r="P299" s="403" t="n">
        <v>29.9633206</v>
      </c>
      <c r="Q299" s="403" t="n">
        <v>100</v>
      </c>
      <c r="R299" s="403" t="n">
        <v>0.365919195917223</v>
      </c>
      <c r="S299" s="403" t="n">
        <v>100.705242643447</v>
      </c>
    </row>
    <row r="300">
      <c r="A300" s="403" t="s">
        <v>195</v>
      </c>
      <c r="B300" s="403" t="s">
        <v>196</v>
      </c>
      <c r="C300" s="403" t="s">
        <v>17</v>
      </c>
      <c r="D300" s="403" t="n">
        <v>182.2902678</v>
      </c>
      <c r="E300" s="403" t="n">
        <v>48.7379324949197</v>
      </c>
      <c r="F300" s="403" t="n">
        <v>1.86596647439795</v>
      </c>
      <c r="G300" s="403" t="n">
        <v>46.1063381914989</v>
      </c>
      <c r="H300" s="403"/>
      <c r="I300" s="403"/>
      <c r="J300" s="403"/>
      <c r="K300" s="403"/>
      <c r="L300" s="403" t="n">
        <v>9586.9242546</v>
      </c>
      <c r="M300" s="403" t="n">
        <v>11.2866836664053</v>
      </c>
      <c r="N300" s="403" t="n">
        <v>98.134033525602</v>
      </c>
      <c r="O300" s="403" t="n">
        <v>0.876687508214424</v>
      </c>
      <c r="P300" s="403"/>
      <c r="Q300" s="403"/>
      <c r="R300" s="403"/>
      <c r="S300" s="403"/>
    </row>
    <row r="301">
      <c r="A301" s="403" t="s">
        <v>197</v>
      </c>
      <c r="B301" s="403" t="s">
        <v>198</v>
      </c>
      <c r="C301" s="403" t="s">
        <v>16</v>
      </c>
      <c r="D301" s="403" t="n">
        <v>495.3001002</v>
      </c>
      <c r="E301" s="403" t="n">
        <v>64.7802093669604</v>
      </c>
      <c r="F301" s="403" t="n">
        <v>2.80210877960073</v>
      </c>
      <c r="G301" s="403" t="n">
        <v>60.3325139622924</v>
      </c>
      <c r="H301" s="403"/>
      <c r="I301" s="403"/>
      <c r="J301" s="403"/>
      <c r="K301" s="403"/>
      <c r="L301" s="403" t="n">
        <v>17180.6767857</v>
      </c>
      <c r="M301" s="403" t="n">
        <v>11.9261857997616</v>
      </c>
      <c r="N301" s="403" t="n">
        <v>97.1978912203993</v>
      </c>
      <c r="O301" s="403" t="n">
        <v>1.73932031802808</v>
      </c>
      <c r="P301" s="403"/>
      <c r="Q301" s="403"/>
      <c r="R301" s="403"/>
      <c r="S301" s="403"/>
    </row>
    <row r="302">
      <c r="A302" s="403" t="s">
        <v>197</v>
      </c>
      <c r="B302" s="403" t="s">
        <v>198</v>
      </c>
      <c r="C302" s="403" t="s">
        <v>17</v>
      </c>
      <c r="D302" s="403" t="n">
        <v>139.2416634</v>
      </c>
      <c r="E302" s="403" t="n">
        <v>72.5082844588091</v>
      </c>
      <c r="F302" s="403" t="n">
        <v>1.12983127922236</v>
      </c>
      <c r="G302" s="403" t="n">
        <v>66.4676587554728</v>
      </c>
      <c r="H302" s="403" t="n">
        <v>50.9436604</v>
      </c>
      <c r="I302" s="403" t="n">
        <v>99.9999999999998</v>
      </c>
      <c r="J302" s="403" t="n">
        <v>0.413365795786677</v>
      </c>
      <c r="K302" s="403" t="n">
        <v>100.138603305287</v>
      </c>
      <c r="L302" s="403" t="n">
        <v>12133.9258918</v>
      </c>
      <c r="M302" s="403" t="n">
        <v>12.2726422830235</v>
      </c>
      <c r="N302" s="403" t="n">
        <v>98.456802924991</v>
      </c>
      <c r="O302" s="403" t="n">
        <v>0.840478724667135</v>
      </c>
      <c r="P302" s="403"/>
      <c r="Q302" s="403"/>
      <c r="R302" s="403"/>
      <c r="S302" s="403"/>
    </row>
    <row r="303">
      <c r="A303" s="403" t="s">
        <v>199</v>
      </c>
      <c r="B303" s="403" t="s">
        <v>200</v>
      </c>
      <c r="C303" s="403" t="s">
        <v>16</v>
      </c>
      <c r="D303" s="403" t="n">
        <v>611.121742</v>
      </c>
      <c r="E303" s="403" t="n">
        <v>41.5653912689691</v>
      </c>
      <c r="F303" s="403" t="n">
        <v>2.21436130067861</v>
      </c>
      <c r="G303" s="403" t="n">
        <v>40.3129215189543</v>
      </c>
      <c r="H303" s="403"/>
      <c r="I303" s="403"/>
      <c r="J303" s="403"/>
      <c r="K303" s="403"/>
      <c r="L303" s="403" t="n">
        <v>26986.9825878</v>
      </c>
      <c r="M303" s="403" t="n">
        <v>10.6549645348963</v>
      </c>
      <c r="N303" s="403" t="n">
        <v>97.7856386993214</v>
      </c>
      <c r="O303" s="403" t="n">
        <v>0.91288838030043</v>
      </c>
      <c r="P303" s="403"/>
      <c r="Q303" s="403"/>
      <c r="R303" s="403"/>
      <c r="S303" s="403"/>
    </row>
    <row r="304">
      <c r="A304" s="403" t="s">
        <v>199</v>
      </c>
      <c r="B304" s="403" t="s">
        <v>200</v>
      </c>
      <c r="C304" s="403" t="s">
        <v>17</v>
      </c>
      <c r="D304" s="403" t="n">
        <v>837.3438832</v>
      </c>
      <c r="E304" s="403" t="n">
        <v>59.9861122240636</v>
      </c>
      <c r="F304" s="403" t="n">
        <v>3.06297133596377</v>
      </c>
      <c r="G304" s="403" t="n">
        <v>54.5172694318209</v>
      </c>
      <c r="H304" s="403"/>
      <c r="I304" s="403"/>
      <c r="J304" s="403"/>
      <c r="K304" s="403"/>
      <c r="L304" s="403" t="n">
        <v>26446.6142578</v>
      </c>
      <c r="M304" s="403" t="n">
        <v>10.4814005476732</v>
      </c>
      <c r="N304" s="403" t="n">
        <v>96.7406856730858</v>
      </c>
      <c r="O304" s="403" t="n">
        <v>1.71902355412555</v>
      </c>
      <c r="P304" s="403" t="n">
        <v>53.6755276</v>
      </c>
      <c r="Q304" s="403" t="n">
        <v>99.9999999999999</v>
      </c>
      <c r="R304" s="403" t="n">
        <v>0.196342990950426</v>
      </c>
      <c r="S304" s="403" t="n">
        <v>99.3969837241095</v>
      </c>
    </row>
    <row r="305">
      <c r="A305" s="403" t="s">
        <v>201</v>
      </c>
      <c r="B305" s="403" t="s">
        <v>202</v>
      </c>
      <c r="C305" s="403" t="s">
        <v>16</v>
      </c>
      <c r="D305" s="403" t="n">
        <v>202.1402546</v>
      </c>
      <c r="E305" s="403" t="n">
        <v>47.9252281155471</v>
      </c>
      <c r="F305" s="403" t="n">
        <v>1.10743252845088</v>
      </c>
      <c r="G305" s="403" t="n">
        <v>44.0626760121015</v>
      </c>
      <c r="H305" s="403"/>
      <c r="I305" s="403"/>
      <c r="J305" s="403"/>
      <c r="K305" s="403"/>
      <c r="L305" s="403" t="n">
        <v>18050.9134897</v>
      </c>
      <c r="M305" s="403" t="n">
        <v>8.1992773470223</v>
      </c>
      <c r="N305" s="403" t="n">
        <v>98.8925674715491</v>
      </c>
      <c r="O305" s="403" t="n">
        <v>0.493428798078603</v>
      </c>
      <c r="P305" s="403"/>
      <c r="Q305" s="403"/>
      <c r="R305" s="403"/>
      <c r="S305" s="403"/>
    </row>
    <row r="306">
      <c r="A306" s="403" t="s">
        <v>201</v>
      </c>
      <c r="B306" s="403" t="s">
        <v>202</v>
      </c>
      <c r="C306" s="403" t="s">
        <v>17</v>
      </c>
      <c r="D306" s="403"/>
      <c r="E306" s="403"/>
      <c r="F306" s="403"/>
      <c r="G306" s="403"/>
      <c r="H306" s="403"/>
      <c r="I306" s="403"/>
      <c r="J306" s="403"/>
      <c r="K306" s="403"/>
      <c r="L306" s="403" t="n">
        <v>13195.4104445</v>
      </c>
      <c r="M306" s="403" t="n">
        <v>12.5707571950272</v>
      </c>
      <c r="N306" s="403" t="n">
        <v>100</v>
      </c>
      <c r="O306" s="403" t="n">
        <v>0</v>
      </c>
      <c r="P306" s="403"/>
      <c r="Q306" s="403"/>
      <c r="R306" s="403"/>
      <c r="S306" s="403"/>
    </row>
    <row r="307">
      <c r="A307" s="403" t="s">
        <v>203</v>
      </c>
      <c r="B307" s="403" t="s">
        <v>204</v>
      </c>
      <c r="C307" s="403" t="s">
        <v>16</v>
      </c>
      <c r="D307" s="403" t="n">
        <v>1186.1550831</v>
      </c>
      <c r="E307" s="403" t="n">
        <v>66.3607951182741</v>
      </c>
      <c r="F307" s="403" t="n">
        <v>6.46061968342732</v>
      </c>
      <c r="G307" s="403" t="n">
        <v>59.0478385315671</v>
      </c>
      <c r="H307" s="403" t="n">
        <v>161.7062541</v>
      </c>
      <c r="I307" s="403" t="n">
        <v>72.4581736945656</v>
      </c>
      <c r="J307" s="403" t="n">
        <v>0.880763926283055</v>
      </c>
      <c r="K307" s="403" t="n">
        <v>75.5165715188744</v>
      </c>
      <c r="L307" s="403" t="n">
        <v>17011.9112732</v>
      </c>
      <c r="M307" s="403" t="n">
        <v>20.1818937405811</v>
      </c>
      <c r="N307" s="403" t="n">
        <v>92.6586163902896</v>
      </c>
      <c r="O307" s="403" t="n">
        <v>4.12082891847356</v>
      </c>
      <c r="P307" s="403"/>
      <c r="Q307" s="403"/>
      <c r="R307" s="403"/>
      <c r="S307" s="403"/>
    </row>
    <row r="308">
      <c r="A308" s="403" t="s">
        <v>203</v>
      </c>
      <c r="B308" s="403" t="s">
        <v>204</v>
      </c>
      <c r="C308" s="403" t="s">
        <v>17</v>
      </c>
      <c r="D308" s="403" t="n">
        <v>132.4656573</v>
      </c>
      <c r="E308" s="403" t="n">
        <v>100</v>
      </c>
      <c r="F308" s="403" t="n">
        <v>0.237479304250608</v>
      </c>
      <c r="G308" s="403" t="n">
        <v>100.473618164819</v>
      </c>
      <c r="H308" s="403"/>
      <c r="I308" s="403"/>
      <c r="J308" s="403"/>
      <c r="K308" s="403"/>
      <c r="L308" s="403" t="n">
        <v>55647.4086008</v>
      </c>
      <c r="M308" s="403" t="n">
        <v>9.55591427707763</v>
      </c>
      <c r="N308" s="403" t="n">
        <v>99.7625206957494</v>
      </c>
      <c r="O308" s="403" t="n">
        <v>0.239172033454233</v>
      </c>
      <c r="P308" s="403"/>
      <c r="Q308" s="403"/>
      <c r="R308" s="403"/>
      <c r="S308" s="403"/>
    </row>
    <row r="309">
      <c r="A309" s="403" t="s">
        <v>205</v>
      </c>
      <c r="B309" s="403" t="s">
        <v>206</v>
      </c>
      <c r="C309" s="403" t="s">
        <v>16</v>
      </c>
      <c r="D309" s="403"/>
      <c r="E309" s="403"/>
      <c r="F309" s="403"/>
      <c r="G309" s="403"/>
      <c r="H309" s="403" t="n">
        <v>25.3606085</v>
      </c>
      <c r="I309" s="403" t="n">
        <v>100</v>
      </c>
      <c r="J309" s="403" t="n">
        <v>1.16153202826294</v>
      </c>
      <c r="K309" s="403" t="n">
        <v>99.6247574655843</v>
      </c>
      <c r="L309" s="403" t="n">
        <v>2158.01513</v>
      </c>
      <c r="M309" s="403" t="n">
        <v>19.4085190710198</v>
      </c>
      <c r="N309" s="403" t="n">
        <v>98.8384679717371</v>
      </c>
      <c r="O309" s="403" t="n">
        <v>1.17077236200477</v>
      </c>
      <c r="P309" s="403"/>
      <c r="Q309" s="403"/>
      <c r="R309" s="403"/>
      <c r="S309" s="403"/>
    </row>
    <row r="310">
      <c r="A310" s="403" t="s">
        <v>205</v>
      </c>
      <c r="B310" s="403" t="s">
        <v>206</v>
      </c>
      <c r="C310" s="403" t="s">
        <v>17</v>
      </c>
      <c r="D310" s="403" t="n">
        <v>39.1653474</v>
      </c>
      <c r="E310" s="403" t="n">
        <v>100</v>
      </c>
      <c r="F310" s="403" t="n">
        <v>0.317541173676964</v>
      </c>
      <c r="G310" s="403" t="n">
        <v>100.876850063705</v>
      </c>
      <c r="H310" s="403" t="n">
        <v>39.1653474</v>
      </c>
      <c r="I310" s="403" t="n">
        <v>100</v>
      </c>
      <c r="J310" s="403" t="n">
        <v>0.317541173676964</v>
      </c>
      <c r="K310" s="403" t="n">
        <v>100.876850063705</v>
      </c>
      <c r="L310" s="403" t="n">
        <v>12255.6123169</v>
      </c>
      <c r="M310" s="403" t="n">
        <v>7.72792552997211</v>
      </c>
      <c r="N310" s="403" t="n">
        <v>99.3649176526461</v>
      </c>
      <c r="O310" s="403" t="n">
        <v>0.644745733661076</v>
      </c>
      <c r="P310" s="403"/>
      <c r="Q310" s="403"/>
      <c r="R310" s="403"/>
      <c r="S310" s="403"/>
    </row>
    <row r="311">
      <c r="A311" s="403" t="s">
        <v>207</v>
      </c>
      <c r="B311" s="403" t="s">
        <v>208</v>
      </c>
      <c r="C311" s="403" t="s">
        <v>16</v>
      </c>
      <c r="D311" s="403" t="n">
        <v>1052.2384248</v>
      </c>
      <c r="E311" s="403" t="n">
        <v>77.9380748785027</v>
      </c>
      <c r="F311" s="403" t="n">
        <v>10.6480653735326</v>
      </c>
      <c r="G311" s="403" t="n">
        <v>68.6997425407745</v>
      </c>
      <c r="H311" s="403"/>
      <c r="I311" s="403"/>
      <c r="J311" s="403"/>
      <c r="K311" s="403"/>
      <c r="L311" s="403" t="n">
        <v>8829.7296876</v>
      </c>
      <c r="M311" s="403" t="n">
        <v>19.830059821258</v>
      </c>
      <c r="N311" s="403" t="n">
        <v>89.3519346264674</v>
      </c>
      <c r="O311" s="403" t="n">
        <v>8.1869447234368</v>
      </c>
      <c r="P311" s="403"/>
      <c r="Q311" s="403"/>
      <c r="R311" s="403"/>
      <c r="S311" s="403"/>
    </row>
    <row r="312">
      <c r="A312" s="403" t="s">
        <v>207</v>
      </c>
      <c r="B312" s="403" t="s">
        <v>208</v>
      </c>
      <c r="C312" s="403" t="s">
        <v>17</v>
      </c>
      <c r="D312" s="403" t="n">
        <v>458.3299022</v>
      </c>
      <c r="E312" s="403" t="n">
        <v>53.2697759999511</v>
      </c>
      <c r="F312" s="403" t="n">
        <v>1.97452058406723</v>
      </c>
      <c r="G312" s="403" t="n">
        <v>52.1893210738862</v>
      </c>
      <c r="H312" s="403" t="n">
        <v>82.6928877</v>
      </c>
      <c r="I312" s="403" t="n">
        <v>100</v>
      </c>
      <c r="J312" s="403" t="n">
        <v>0.356247340912879</v>
      </c>
      <c r="K312" s="403" t="n">
        <v>98.724900083157</v>
      </c>
      <c r="L312" s="403" t="n">
        <v>22671.1891211</v>
      </c>
      <c r="M312" s="403" t="n">
        <v>10.1819640406929</v>
      </c>
      <c r="N312" s="403" t="n">
        <v>97.6692320750199</v>
      </c>
      <c r="O312" s="403" t="n">
        <v>1.09342370589563</v>
      </c>
      <c r="P312" s="403"/>
      <c r="Q312" s="403"/>
      <c r="R312" s="403"/>
      <c r="S312" s="403"/>
    </row>
    <row r="313">
      <c r="A313" s="403" t="s">
        <v>209</v>
      </c>
      <c r="B313" s="403" t="s">
        <v>210</v>
      </c>
      <c r="C313" s="403" t="s">
        <v>16</v>
      </c>
      <c r="D313" s="403" t="n">
        <v>273.1236372</v>
      </c>
      <c r="E313" s="403" t="n">
        <v>100</v>
      </c>
      <c r="F313" s="403" t="n">
        <v>2.34411862852083</v>
      </c>
      <c r="G313" s="403" t="n">
        <v>97.2608871721929</v>
      </c>
      <c r="H313" s="403"/>
      <c r="I313" s="403"/>
      <c r="J313" s="403"/>
      <c r="K313" s="403"/>
      <c r="L313" s="403" t="n">
        <v>11378.3189936</v>
      </c>
      <c r="M313" s="403" t="n">
        <v>14.2483056782244</v>
      </c>
      <c r="N313" s="403" t="n">
        <v>97.6558813714792</v>
      </c>
      <c r="O313" s="403" t="n">
        <v>2.33463724094129</v>
      </c>
      <c r="P313" s="403"/>
      <c r="Q313" s="403"/>
      <c r="R313" s="403"/>
      <c r="S313" s="403"/>
    </row>
    <row r="314">
      <c r="A314" s="403" t="s">
        <v>209</v>
      </c>
      <c r="B314" s="403" t="s">
        <v>210</v>
      </c>
      <c r="C314" s="403" t="s">
        <v>17</v>
      </c>
      <c r="D314" s="403" t="n">
        <v>1198.2624022</v>
      </c>
      <c r="E314" s="403" t="n">
        <v>46.8425717022121</v>
      </c>
      <c r="F314" s="403" t="n">
        <v>3.57290616734168</v>
      </c>
      <c r="G314" s="403" t="n">
        <v>44.1653057899891</v>
      </c>
      <c r="H314" s="403"/>
      <c r="I314" s="403"/>
      <c r="J314" s="403"/>
      <c r="K314" s="403"/>
      <c r="L314" s="403" t="n">
        <v>32339.2095066</v>
      </c>
      <c r="M314" s="403" t="n">
        <v>8.97291041498376</v>
      </c>
      <c r="N314" s="403" t="n">
        <v>96.4270938326583</v>
      </c>
      <c r="O314" s="403" t="n">
        <v>1.63645389659291</v>
      </c>
      <c r="P314" s="403"/>
      <c r="Q314" s="403"/>
      <c r="R314" s="403"/>
      <c r="S314" s="403"/>
    </row>
    <row r="315">
      <c r="A315" s="403" t="s">
        <v>211</v>
      </c>
      <c r="B315" s="403" t="s">
        <v>212</v>
      </c>
      <c r="C315" s="403" t="s">
        <v>16</v>
      </c>
      <c r="D315" s="403" t="n">
        <v>223.4065054</v>
      </c>
      <c r="E315" s="403" t="n">
        <v>74.6896848145197</v>
      </c>
      <c r="F315" s="403" t="n">
        <v>2.07889250733884</v>
      </c>
      <c r="G315" s="403" t="n">
        <v>67.1596506562528</v>
      </c>
      <c r="H315" s="403"/>
      <c r="I315" s="403"/>
      <c r="J315" s="403"/>
      <c r="K315" s="403"/>
      <c r="L315" s="403" t="n">
        <v>10523.0127833</v>
      </c>
      <c r="M315" s="403" t="n">
        <v>14.0002570090316</v>
      </c>
      <c r="N315" s="403" t="n">
        <v>97.9211074926612</v>
      </c>
      <c r="O315" s="403" t="n">
        <v>1.42581817260637</v>
      </c>
      <c r="P315" s="403"/>
      <c r="Q315" s="403"/>
      <c r="R315" s="403"/>
      <c r="S315" s="403"/>
    </row>
    <row r="316">
      <c r="A316" s="403" t="s">
        <v>211</v>
      </c>
      <c r="B316" s="403" t="s">
        <v>212</v>
      </c>
      <c r="C316" s="403" t="s">
        <v>17</v>
      </c>
      <c r="D316" s="403" t="n">
        <v>668.62148</v>
      </c>
      <c r="E316" s="403" t="n">
        <v>54.1948246873913</v>
      </c>
      <c r="F316" s="403" t="n">
        <v>2.0205475751059</v>
      </c>
      <c r="G316" s="403" t="n">
        <v>53.7333516549387</v>
      </c>
      <c r="H316" s="403"/>
      <c r="I316" s="403"/>
      <c r="J316" s="403"/>
      <c r="K316" s="403"/>
      <c r="L316" s="403" t="n">
        <v>32422.4815575</v>
      </c>
      <c r="M316" s="403" t="n">
        <v>7.13624688677377</v>
      </c>
      <c r="N316" s="403" t="n">
        <v>97.9794524248941</v>
      </c>
      <c r="O316" s="403" t="n">
        <v>1.10809757251831</v>
      </c>
      <c r="P316" s="403"/>
      <c r="Q316" s="403"/>
      <c r="R316" s="403"/>
      <c r="S316" s="403"/>
    </row>
    <row r="317">
      <c r="A317" s="403" t="s">
        <v>213</v>
      </c>
      <c r="B317" s="403" t="s">
        <v>214</v>
      </c>
      <c r="C317" s="403" t="s">
        <v>16</v>
      </c>
      <c r="D317" s="403" t="n">
        <v>278.8333818</v>
      </c>
      <c r="E317" s="403" t="n">
        <v>35.075935686555</v>
      </c>
      <c r="F317" s="403" t="n">
        <v>4.0979268398567</v>
      </c>
      <c r="G317" s="403" t="n">
        <v>29.33064825141</v>
      </c>
      <c r="H317" s="403" t="n">
        <v>26.470162</v>
      </c>
      <c r="I317" s="403" t="n">
        <v>100</v>
      </c>
      <c r="J317" s="403" t="n">
        <v>0.389023676487056</v>
      </c>
      <c r="K317" s="403" t="n">
        <v>100.540973689283</v>
      </c>
      <c r="L317" s="403" t="n">
        <v>6498.9512098</v>
      </c>
      <c r="M317" s="403" t="n">
        <v>11.6507703854783</v>
      </c>
      <c r="N317" s="403" t="n">
        <v>95.5130494836562</v>
      </c>
      <c r="O317" s="403" t="n">
        <v>1.35328231146973</v>
      </c>
      <c r="P317" s="403"/>
      <c r="Q317" s="403"/>
      <c r="R317" s="403"/>
      <c r="S317" s="403"/>
    </row>
    <row r="318">
      <c r="A318" s="403" t="s">
        <v>213</v>
      </c>
      <c r="B318" s="403" t="s">
        <v>214</v>
      </c>
      <c r="C318" s="403" t="s">
        <v>17</v>
      </c>
      <c r="D318" s="403" t="n">
        <v>105.6685431</v>
      </c>
      <c r="E318" s="403" t="n">
        <v>45.6777620767261</v>
      </c>
      <c r="F318" s="403" t="n">
        <v>1.45431331993773</v>
      </c>
      <c r="G318" s="403" t="n">
        <v>46.8460179975238</v>
      </c>
      <c r="H318" s="403"/>
      <c r="I318" s="403"/>
      <c r="J318" s="403"/>
      <c r="K318" s="403"/>
      <c r="L318" s="403" t="n">
        <v>7146.3784871</v>
      </c>
      <c r="M318" s="403" t="n">
        <v>7.22621360908109</v>
      </c>
      <c r="N318" s="403" t="n">
        <v>98.3554151330582</v>
      </c>
      <c r="O318" s="403" t="n">
        <v>0.718597485637608</v>
      </c>
      <c r="P318" s="403" t="n">
        <v>13.8248869</v>
      </c>
      <c r="Q318" s="403" t="n">
        <v>99.9999999999999</v>
      </c>
      <c r="R318" s="403" t="n">
        <v>0.190271547004064</v>
      </c>
      <c r="S318" s="403" t="n">
        <v>100.455576416465</v>
      </c>
    </row>
    <row r="319">
      <c r="A319" s="403" t="s">
        <v>215</v>
      </c>
      <c r="B319" s="403" t="s">
        <v>216</v>
      </c>
      <c r="C319" s="403" t="s">
        <v>16</v>
      </c>
      <c r="D319" s="403" t="n">
        <v>36.3951765</v>
      </c>
      <c r="E319" s="403" t="n">
        <v>99.9999999999998</v>
      </c>
      <c r="F319" s="403" t="n">
        <v>0.540186993244646</v>
      </c>
      <c r="G319" s="403" t="n">
        <v>93.9005787664736</v>
      </c>
      <c r="H319" s="403" t="n">
        <v>20.2544271</v>
      </c>
      <c r="I319" s="403" t="n">
        <v>100</v>
      </c>
      <c r="J319" s="403" t="n">
        <v>0.300621651746678</v>
      </c>
      <c r="K319" s="403" t="n">
        <v>99.1634054831121</v>
      </c>
      <c r="L319" s="403" t="n">
        <v>6680.8648044</v>
      </c>
      <c r="M319" s="403" t="n">
        <v>12.3709954051105</v>
      </c>
      <c r="N319" s="403" t="n">
        <v>99.1591913550087</v>
      </c>
      <c r="O319" s="403" t="n">
        <v>0.570779814249683</v>
      </c>
      <c r="P319" s="403"/>
      <c r="Q319" s="403"/>
      <c r="R319" s="403"/>
      <c r="S319" s="403"/>
    </row>
    <row r="320">
      <c r="A320" s="403" t="s">
        <v>215</v>
      </c>
      <c r="B320" s="403" t="s">
        <v>216</v>
      </c>
      <c r="C320" s="403" t="s">
        <v>17</v>
      </c>
      <c r="D320" s="403"/>
      <c r="E320" s="403"/>
      <c r="F320" s="403"/>
      <c r="G320" s="403"/>
      <c r="H320" s="403"/>
      <c r="I320" s="403"/>
      <c r="J320" s="403"/>
      <c r="K320" s="403"/>
      <c r="L320" s="403" t="n">
        <v>14589.0347977</v>
      </c>
      <c r="M320" s="403" t="n">
        <v>6.41112369352508</v>
      </c>
      <c r="N320" s="403" t="n">
        <v>99.7893320090267</v>
      </c>
      <c r="O320" s="403" t="n">
        <v>0.212395765239576</v>
      </c>
      <c r="P320" s="403" t="n">
        <v>30.7993108</v>
      </c>
      <c r="Q320" s="403" t="n">
        <v>100</v>
      </c>
      <c r="R320" s="403" t="n">
        <v>0.210667990973258</v>
      </c>
      <c r="S320" s="403" t="n">
        <v>100.60774509163</v>
      </c>
    </row>
    <row r="321">
      <c r="A321" s="403" t="s">
        <v>217</v>
      </c>
      <c r="B321" s="403" t="s">
        <v>218</v>
      </c>
      <c r="C321" s="403" t="s">
        <v>16</v>
      </c>
      <c r="D321" s="403"/>
      <c r="E321" s="403"/>
      <c r="F321" s="403"/>
      <c r="G321" s="403"/>
      <c r="H321" s="403"/>
      <c r="I321" s="403"/>
      <c r="J321" s="403"/>
      <c r="K321" s="403"/>
      <c r="L321" s="403" t="n">
        <v>1341.4244226</v>
      </c>
      <c r="M321" s="403" t="n">
        <v>15.2335845165201</v>
      </c>
      <c r="N321" s="403" t="n">
        <v>100</v>
      </c>
      <c r="O321" s="403" t="n">
        <v>0</v>
      </c>
      <c r="P321" s="403"/>
      <c r="Q321" s="403"/>
      <c r="R321" s="403"/>
      <c r="S321" s="403"/>
    </row>
    <row r="322">
      <c r="A322" s="403" t="s">
        <v>217</v>
      </c>
      <c r="B322" s="403" t="s">
        <v>218</v>
      </c>
      <c r="C322" s="403" t="s">
        <v>17</v>
      </c>
      <c r="D322" s="403"/>
      <c r="E322" s="403"/>
      <c r="F322" s="403"/>
      <c r="G322" s="403"/>
      <c r="H322" s="403"/>
      <c r="I322" s="403"/>
      <c r="J322" s="403"/>
      <c r="K322" s="403"/>
      <c r="L322" s="403" t="n">
        <v>4352.5754853</v>
      </c>
      <c r="M322" s="403" t="n">
        <v>9.19220468845569</v>
      </c>
      <c r="N322" s="403" t="n">
        <v>100</v>
      </c>
      <c r="O322" s="403" t="n">
        <v>0</v>
      </c>
      <c r="P322" s="403"/>
      <c r="Q322" s="403"/>
      <c r="R322" s="403"/>
      <c r="S322" s="403"/>
    </row>
    <row r="323">
      <c r="A323" s="403" t="s">
        <v>219</v>
      </c>
      <c r="B323" s="403" t="s">
        <v>220</v>
      </c>
      <c r="C323" s="403" t="s">
        <v>16</v>
      </c>
      <c r="D323" s="403" t="n">
        <v>149.2324156</v>
      </c>
      <c r="E323" s="403" t="n">
        <v>100</v>
      </c>
      <c r="F323" s="403" t="n">
        <v>1.16215583948582</v>
      </c>
      <c r="G323" s="403" t="n">
        <v>97.8847252955405</v>
      </c>
      <c r="H323" s="403"/>
      <c r="I323" s="403"/>
      <c r="J323" s="403"/>
      <c r="K323" s="403"/>
      <c r="L323" s="403" t="n">
        <v>12471.2489829</v>
      </c>
      <c r="M323" s="403" t="n">
        <v>10.850969907481</v>
      </c>
      <c r="N323" s="403" t="n">
        <v>97.1205536872566</v>
      </c>
      <c r="O323" s="403" t="n">
        <v>1.80336712774695</v>
      </c>
      <c r="P323" s="403" t="n">
        <v>220.5172464</v>
      </c>
      <c r="Q323" s="403" t="n">
        <v>85.5631469863792</v>
      </c>
      <c r="R323" s="403" t="n">
        <v>1.71729047325756</v>
      </c>
      <c r="S323" s="403" t="n">
        <v>82.6706380050417</v>
      </c>
    </row>
    <row r="324">
      <c r="A324" s="403" t="s">
        <v>219</v>
      </c>
      <c r="B324" s="403" t="s">
        <v>220</v>
      </c>
      <c r="C324" s="403" t="s">
        <v>17</v>
      </c>
      <c r="D324" s="403" t="n">
        <v>210.5465929</v>
      </c>
      <c r="E324" s="403" t="n">
        <v>79.6630967287594</v>
      </c>
      <c r="F324" s="403" t="n">
        <v>0.997083813717562</v>
      </c>
      <c r="G324" s="403" t="n">
        <v>79.4944750522173</v>
      </c>
      <c r="H324" s="403"/>
      <c r="I324" s="403"/>
      <c r="J324" s="403"/>
      <c r="K324" s="403"/>
      <c r="L324" s="403" t="n">
        <v>20905.6915812</v>
      </c>
      <c r="M324" s="403" t="n">
        <v>11.2480764484799</v>
      </c>
      <c r="N324" s="403" t="n">
        <v>99.0029161862824</v>
      </c>
      <c r="O324" s="403" t="n">
        <v>0.800609289178927</v>
      </c>
      <c r="P324" s="403"/>
      <c r="Q324" s="403"/>
      <c r="R324" s="403"/>
      <c r="S324" s="403"/>
    </row>
    <row r="325">
      <c r="A325" s="403" t="s">
        <v>221</v>
      </c>
      <c r="B325" s="403" t="s">
        <v>222</v>
      </c>
      <c r="C325" s="403" t="s">
        <v>16</v>
      </c>
      <c r="D325" s="403" t="n">
        <v>281.0409682</v>
      </c>
      <c r="E325" s="403" t="n">
        <v>40.5272188022809</v>
      </c>
      <c r="F325" s="403" t="n">
        <v>2.22799253624907</v>
      </c>
      <c r="G325" s="403" t="n">
        <v>40.7493657041011</v>
      </c>
      <c r="H325" s="403" t="n">
        <v>20.7519054</v>
      </c>
      <c r="I325" s="403" t="n">
        <v>99.9999999999999</v>
      </c>
      <c r="J325" s="403" t="n">
        <v>0.164513702896312</v>
      </c>
      <c r="K325" s="403" t="n">
        <v>101.404028069686</v>
      </c>
      <c r="L325" s="403" t="n">
        <v>12312.29643</v>
      </c>
      <c r="M325" s="403" t="n">
        <v>8.33642625948001</v>
      </c>
      <c r="N325" s="403" t="n">
        <v>97.6074937608546</v>
      </c>
      <c r="O325" s="403" t="n">
        <v>0.946752100288451</v>
      </c>
      <c r="P325" s="403"/>
      <c r="Q325" s="403"/>
      <c r="R325" s="403"/>
      <c r="S325" s="403"/>
    </row>
    <row r="326">
      <c r="A326" s="403" t="s">
        <v>221</v>
      </c>
      <c r="B326" s="403" t="s">
        <v>222</v>
      </c>
      <c r="C326" s="403" t="s">
        <v>17</v>
      </c>
      <c r="D326" s="403" t="n">
        <v>325.4590859</v>
      </c>
      <c r="E326" s="403" t="n">
        <v>40.2200504965088</v>
      </c>
      <c r="F326" s="403" t="n">
        <v>4.04451027946749</v>
      </c>
      <c r="G326" s="403" t="n">
        <v>36.8213430852085</v>
      </c>
      <c r="H326" s="403"/>
      <c r="I326" s="403"/>
      <c r="J326" s="403"/>
      <c r="K326" s="403"/>
      <c r="L326" s="403" t="n">
        <v>7721.4752377</v>
      </c>
      <c r="M326" s="403" t="n">
        <v>11.3389646593509</v>
      </c>
      <c r="N326" s="403" t="n">
        <v>95.9554897205325</v>
      </c>
      <c r="O326" s="403" t="n">
        <v>1.55201438756305</v>
      </c>
      <c r="P326" s="403"/>
      <c r="Q326" s="403"/>
      <c r="R326" s="403"/>
      <c r="S326" s="403"/>
    </row>
    <row r="327">
      <c r="A327" s="403" t="s">
        <v>223</v>
      </c>
      <c r="B327" s="403" t="s">
        <v>224</v>
      </c>
      <c r="C327" s="403" t="s">
        <v>16</v>
      </c>
      <c r="D327" s="403" t="n">
        <v>12.4613072</v>
      </c>
      <c r="E327" s="403" t="n">
        <v>100</v>
      </c>
      <c r="F327" s="403" t="n">
        <v>0.176883176617269</v>
      </c>
      <c r="G327" s="403" t="n">
        <v>100.95817505604</v>
      </c>
      <c r="H327" s="403"/>
      <c r="I327" s="403"/>
      <c r="J327" s="403"/>
      <c r="K327" s="403"/>
      <c r="L327" s="403" t="n">
        <v>7032.4750391</v>
      </c>
      <c r="M327" s="403" t="n">
        <v>10.9183462676915</v>
      </c>
      <c r="N327" s="403" t="n">
        <v>99.8231168233827</v>
      </c>
      <c r="O327" s="403" t="n">
        <v>0.178894461299886</v>
      </c>
      <c r="P327" s="403"/>
      <c r="Q327" s="403"/>
      <c r="R327" s="403"/>
      <c r="S327" s="403"/>
    </row>
    <row r="328">
      <c r="A328" s="403" t="s">
        <v>223</v>
      </c>
      <c r="B328" s="403" t="s">
        <v>224</v>
      </c>
      <c r="C328" s="403" t="s">
        <v>17</v>
      </c>
      <c r="D328" s="403" t="n">
        <v>172.2060319</v>
      </c>
      <c r="E328" s="403" t="n">
        <v>60.9905015600688</v>
      </c>
      <c r="F328" s="403" t="n">
        <v>1.53373683129306</v>
      </c>
      <c r="G328" s="403" t="n">
        <v>59.2563215093008</v>
      </c>
      <c r="H328" s="403" t="n">
        <v>33.0501831</v>
      </c>
      <c r="I328" s="403" t="n">
        <v>99.9999999999997</v>
      </c>
      <c r="J328" s="403" t="n">
        <v>0.294358348207485</v>
      </c>
      <c r="K328" s="403" t="n">
        <v>98.1680070226392</v>
      </c>
      <c r="L328" s="403" t="n">
        <v>10929.2420227</v>
      </c>
      <c r="M328" s="403" t="n">
        <v>10.6917007730045</v>
      </c>
      <c r="N328" s="403" t="n">
        <v>97.3402664435406</v>
      </c>
      <c r="O328" s="403" t="n">
        <v>1.47486287935476</v>
      </c>
      <c r="P328" s="403" t="n">
        <v>93.3753053</v>
      </c>
      <c r="Q328" s="403" t="n">
        <v>73.6386376890298</v>
      </c>
      <c r="R328" s="403" t="n">
        <v>0.831638376958874</v>
      </c>
      <c r="S328" s="403" t="n">
        <v>73.1911263333236</v>
      </c>
    </row>
    <row r="329">
      <c r="A329" s="403" t="s">
        <v>225</v>
      </c>
      <c r="B329" s="403" t="s">
        <v>226</v>
      </c>
      <c r="C329" s="403" t="s">
        <v>16</v>
      </c>
      <c r="D329" s="403" t="n">
        <v>849.7086603</v>
      </c>
      <c r="E329" s="403" t="n">
        <v>40.4593002050099</v>
      </c>
      <c r="F329" s="403" t="n">
        <v>2.20326662639472</v>
      </c>
      <c r="G329" s="403" t="n">
        <v>38.3657204489464</v>
      </c>
      <c r="H329" s="403" t="n">
        <v>30.6379487</v>
      </c>
      <c r="I329" s="403" t="n">
        <v>100</v>
      </c>
      <c r="J329" s="403" t="n">
        <v>0.0794431939155129</v>
      </c>
      <c r="K329" s="403" t="n">
        <v>99.9077500936595</v>
      </c>
      <c r="L329" s="403" t="n">
        <v>37623.0677323</v>
      </c>
      <c r="M329" s="403" t="n">
        <v>6.12099899139987</v>
      </c>
      <c r="N329" s="403" t="n">
        <v>97.5553779667235</v>
      </c>
      <c r="O329" s="403" t="n">
        <v>0.881084376032297</v>
      </c>
      <c r="P329" s="403" t="n">
        <v>62.4428328</v>
      </c>
      <c r="Q329" s="403" t="n">
        <v>100</v>
      </c>
      <c r="R329" s="403" t="n">
        <v>0.16191221296628</v>
      </c>
      <c r="S329" s="403" t="n">
        <v>100.176907394293</v>
      </c>
    </row>
    <row r="330">
      <c r="A330" s="403" t="s">
        <v>225</v>
      </c>
      <c r="B330" s="403" t="s">
        <v>226</v>
      </c>
      <c r="C330" s="403" t="s">
        <v>17</v>
      </c>
      <c r="D330" s="403" t="n">
        <v>235.8299727</v>
      </c>
      <c r="E330" s="403" t="n">
        <v>66.4913083765304</v>
      </c>
      <c r="F330" s="403" t="n">
        <v>1.1577476656858</v>
      </c>
      <c r="G330" s="403" t="n">
        <v>65.2421218649372</v>
      </c>
      <c r="H330" s="403"/>
      <c r="I330" s="403"/>
      <c r="J330" s="403"/>
      <c r="K330" s="403"/>
      <c r="L330" s="403" t="n">
        <v>20133.8913137</v>
      </c>
      <c r="M330" s="403" t="n">
        <v>7.20378180049179</v>
      </c>
      <c r="N330" s="403" t="n">
        <v>98.8422523343142</v>
      </c>
      <c r="O330" s="403" t="n">
        <v>0.764186494233674</v>
      </c>
      <c r="P330" s="403"/>
      <c r="Q330" s="403"/>
      <c r="R330" s="403"/>
      <c r="S330" s="403"/>
    </row>
    <row r="331">
      <c r="A331" s="403" t="s">
        <v>227</v>
      </c>
      <c r="B331" s="403" t="s">
        <v>228</v>
      </c>
      <c r="C331" s="403" t="s">
        <v>16</v>
      </c>
      <c r="D331" s="403" t="n">
        <v>31.8988352</v>
      </c>
      <c r="E331" s="403" t="n">
        <v>100</v>
      </c>
      <c r="F331" s="403" t="n">
        <v>0.649842768382283</v>
      </c>
      <c r="G331" s="403" t="n">
        <v>98.0441180926436</v>
      </c>
      <c r="H331" s="403"/>
      <c r="I331" s="403"/>
      <c r="J331" s="403"/>
      <c r="K331" s="403"/>
      <c r="L331" s="403" t="n">
        <v>4876.8016616</v>
      </c>
      <c r="M331" s="403" t="n">
        <v>13.421786240367</v>
      </c>
      <c r="N331" s="403" t="n">
        <v>99.3501572316177</v>
      </c>
      <c r="O331" s="403" t="n">
        <v>0.641300053269031</v>
      </c>
      <c r="P331" s="403"/>
      <c r="Q331" s="403"/>
      <c r="R331" s="403"/>
      <c r="S331" s="403"/>
    </row>
    <row r="332">
      <c r="A332" s="403" t="s">
        <v>227</v>
      </c>
      <c r="B332" s="403" t="s">
        <v>228</v>
      </c>
      <c r="C332" s="403" t="s">
        <v>17</v>
      </c>
      <c r="D332" s="403"/>
      <c r="E332" s="403"/>
      <c r="F332" s="403"/>
      <c r="G332" s="403"/>
      <c r="H332" s="403"/>
      <c r="I332" s="403"/>
      <c r="J332" s="403"/>
      <c r="K332" s="403"/>
      <c r="L332" s="403" t="n">
        <v>5400.9089369</v>
      </c>
      <c r="M332" s="403" t="n">
        <v>8.5401306897032</v>
      </c>
      <c r="N332" s="403" t="n">
        <v>100</v>
      </c>
      <c r="O332" s="403" t="n">
        <v>0</v>
      </c>
      <c r="P332" s="403"/>
      <c r="Q332" s="403"/>
      <c r="R332" s="403"/>
      <c r="S332" s="403"/>
    </row>
    <row r="333">
      <c r="A333" s="403" t="s">
        <v>229</v>
      </c>
      <c r="B333" s="403" t="s">
        <v>230</v>
      </c>
      <c r="C333" s="403" t="s">
        <v>16</v>
      </c>
      <c r="D333" s="403" t="n">
        <v>254.6523053</v>
      </c>
      <c r="E333" s="403" t="n">
        <v>61.8738993029781</v>
      </c>
      <c r="F333" s="403" t="n">
        <v>0.898201014742034</v>
      </c>
      <c r="G333" s="403" t="n">
        <v>58.9695492913519</v>
      </c>
      <c r="H333" s="403"/>
      <c r="I333" s="403"/>
      <c r="J333" s="403"/>
      <c r="K333" s="403"/>
      <c r="L333" s="403" t="n">
        <v>28096.7190604</v>
      </c>
      <c r="M333" s="403" t="n">
        <v>11.8624778262794</v>
      </c>
      <c r="N333" s="403" t="n">
        <v>99.101798985258</v>
      </c>
      <c r="O333" s="403" t="n">
        <v>0.534465666160629</v>
      </c>
      <c r="P333" s="403"/>
      <c r="Q333" s="403"/>
      <c r="R333" s="403"/>
      <c r="S333" s="403"/>
    </row>
    <row r="334">
      <c r="A334" s="403" t="s">
        <v>229</v>
      </c>
      <c r="B334" s="403" t="s">
        <v>230</v>
      </c>
      <c r="C334" s="403" t="s">
        <v>17</v>
      </c>
      <c r="D334" s="403" t="n">
        <v>726.0963541</v>
      </c>
      <c r="E334" s="403" t="n">
        <v>47.1825619464746</v>
      </c>
      <c r="F334" s="403" t="n">
        <v>1.76161341625349</v>
      </c>
      <c r="G334" s="403" t="n">
        <v>46.3545020207036</v>
      </c>
      <c r="H334" s="403"/>
      <c r="I334" s="403"/>
      <c r="J334" s="403"/>
      <c r="K334" s="403"/>
      <c r="L334" s="403" t="n">
        <v>40491.5934864</v>
      </c>
      <c r="M334" s="403" t="n">
        <v>7.62145252948591</v>
      </c>
      <c r="N334" s="403" t="n">
        <v>98.2383865837465</v>
      </c>
      <c r="O334" s="403" t="n">
        <v>0.831230189166516</v>
      </c>
      <c r="P334" s="403"/>
      <c r="Q334" s="403"/>
      <c r="R334" s="403"/>
      <c r="S334" s="403"/>
    </row>
    <row r="335">
      <c r="A335" s="403" t="s">
        <v>231</v>
      </c>
      <c r="B335" s="403" t="s">
        <v>232</v>
      </c>
      <c r="C335" s="403" t="s">
        <v>16</v>
      </c>
      <c r="D335" s="403" t="n">
        <v>278.6045218</v>
      </c>
      <c r="E335" s="403" t="n">
        <v>74.1745128632535</v>
      </c>
      <c r="F335" s="403" t="n">
        <v>1.06228138735055</v>
      </c>
      <c r="G335" s="403" t="n">
        <v>72.7437241597324</v>
      </c>
      <c r="H335" s="403"/>
      <c r="I335" s="403"/>
      <c r="J335" s="403"/>
      <c r="K335" s="403"/>
      <c r="L335" s="403" t="n">
        <v>25948.3938157</v>
      </c>
      <c r="M335" s="403" t="n">
        <v>10.6153995749693</v>
      </c>
      <c r="N335" s="403" t="n">
        <v>98.9377186126494</v>
      </c>
      <c r="O335" s="403" t="n">
        <v>0.78103988352493</v>
      </c>
      <c r="P335" s="403"/>
      <c r="Q335" s="403"/>
      <c r="R335" s="403"/>
      <c r="S335" s="403"/>
    </row>
    <row r="336">
      <c r="A336" s="403" t="s">
        <v>231</v>
      </c>
      <c r="B336" s="403" t="s">
        <v>232</v>
      </c>
      <c r="C336" s="403" t="s">
        <v>17</v>
      </c>
      <c r="D336" s="403"/>
      <c r="E336" s="403"/>
      <c r="F336" s="403"/>
      <c r="G336" s="403"/>
      <c r="H336" s="403"/>
      <c r="I336" s="403"/>
      <c r="J336" s="403"/>
      <c r="K336" s="403"/>
      <c r="L336" s="403" t="n">
        <v>20091.4007356</v>
      </c>
      <c r="M336" s="403" t="n">
        <v>12.2032462680996</v>
      </c>
      <c r="N336" s="403" t="n">
        <v>100</v>
      </c>
      <c r="O336" s="403" t="n">
        <v>0</v>
      </c>
      <c r="P336" s="403"/>
      <c r="Q336" s="403"/>
      <c r="R336" s="403"/>
      <c r="S336" s="403"/>
    </row>
    <row r="337">
      <c r="A337" s="403" t="s">
        <v>233</v>
      </c>
      <c r="B337" s="403" t="s">
        <v>234</v>
      </c>
      <c r="C337" s="403" t="s">
        <v>16</v>
      </c>
      <c r="D337" s="403" t="n">
        <v>469.7068846</v>
      </c>
      <c r="E337" s="403" t="n">
        <v>58.2660495572428</v>
      </c>
      <c r="F337" s="403" t="n">
        <v>1.88463358776624</v>
      </c>
      <c r="G337" s="403" t="n">
        <v>55.846290749364</v>
      </c>
      <c r="H337" s="403"/>
      <c r="I337" s="403"/>
      <c r="J337" s="403"/>
      <c r="K337" s="403"/>
      <c r="L337" s="403" t="n">
        <v>24453.2748371</v>
      </c>
      <c r="M337" s="403" t="n">
        <v>8.84248882652399</v>
      </c>
      <c r="N337" s="403" t="n">
        <v>98.1153664122338</v>
      </c>
      <c r="O337" s="403" t="n">
        <v>1.07271469441597</v>
      </c>
      <c r="P337" s="403"/>
      <c r="Q337" s="403"/>
      <c r="R337" s="403"/>
      <c r="S337" s="403"/>
    </row>
    <row r="338">
      <c r="A338" s="403" t="s">
        <v>233</v>
      </c>
      <c r="B338" s="403" t="s">
        <v>234</v>
      </c>
      <c r="C338" s="403" t="s">
        <v>17</v>
      </c>
      <c r="D338" s="403" t="n">
        <v>64.7420223</v>
      </c>
      <c r="E338" s="403" t="n">
        <v>99.9999999999999</v>
      </c>
      <c r="F338" s="403" t="n">
        <v>0.221445599309368</v>
      </c>
      <c r="G338" s="403" t="n">
        <v>98.9172479970774</v>
      </c>
      <c r="H338" s="403"/>
      <c r="I338" s="403"/>
      <c r="J338" s="403"/>
      <c r="K338" s="403"/>
      <c r="L338" s="403" t="n">
        <v>29171.3423713</v>
      </c>
      <c r="M338" s="403" t="n">
        <v>7.34796441305641</v>
      </c>
      <c r="N338" s="403" t="n">
        <v>99.7785544006906</v>
      </c>
      <c r="O338" s="403" t="n">
        <v>0.219534041120509</v>
      </c>
      <c r="P338" s="403"/>
      <c r="Q338" s="403"/>
      <c r="R338" s="403"/>
      <c r="S338" s="403"/>
    </row>
    <row r="339">
      <c r="A339" s="403" t="s">
        <v>235</v>
      </c>
      <c r="B339" s="403" t="s">
        <v>236</v>
      </c>
      <c r="C339" s="403" t="s">
        <v>16</v>
      </c>
      <c r="D339" s="403" t="n">
        <v>441.220332</v>
      </c>
      <c r="E339" s="403" t="n">
        <v>52.2712202276048</v>
      </c>
      <c r="F339" s="403" t="n">
        <v>3.41439910491926</v>
      </c>
      <c r="G339" s="403" t="n">
        <v>45.6431558584148</v>
      </c>
      <c r="H339" s="403"/>
      <c r="I339" s="403"/>
      <c r="J339" s="403"/>
      <c r="K339" s="403"/>
      <c r="L339" s="403" t="n">
        <v>12481.1217388</v>
      </c>
      <c r="M339" s="403" t="n">
        <v>14.0952676988224</v>
      </c>
      <c r="N339" s="403" t="n">
        <v>96.5856008950807</v>
      </c>
      <c r="O339" s="403" t="n">
        <v>1.61353192468049</v>
      </c>
      <c r="P339" s="403"/>
      <c r="Q339" s="403"/>
      <c r="R339" s="403"/>
      <c r="S339" s="403"/>
    </row>
    <row r="340">
      <c r="A340" s="403" t="s">
        <v>235</v>
      </c>
      <c r="B340" s="403" t="s">
        <v>236</v>
      </c>
      <c r="C340" s="403" t="s">
        <v>17</v>
      </c>
      <c r="D340" s="403" t="n">
        <v>347.0671068</v>
      </c>
      <c r="E340" s="403" t="n">
        <v>100</v>
      </c>
      <c r="F340" s="403" t="n">
        <v>2.64520500467533</v>
      </c>
      <c r="G340" s="403" t="n">
        <v>96.863112455129</v>
      </c>
      <c r="H340" s="403"/>
      <c r="I340" s="403"/>
      <c r="J340" s="403"/>
      <c r="K340" s="403"/>
      <c r="L340" s="403" t="n">
        <v>12773.5457072</v>
      </c>
      <c r="M340" s="403" t="n">
        <v>10.9236076737996</v>
      </c>
      <c r="N340" s="403" t="n">
        <v>97.3547949953247</v>
      </c>
      <c r="O340" s="403" t="n">
        <v>2.63184561014217</v>
      </c>
      <c r="P340" s="403"/>
      <c r="Q340" s="403"/>
      <c r="R340" s="403"/>
      <c r="S340" s="403"/>
    </row>
    <row r="341">
      <c r="A341" s="403" t="s">
        <v>237</v>
      </c>
      <c r="B341" s="403" t="s">
        <v>238</v>
      </c>
      <c r="C341" s="403" t="s">
        <v>16</v>
      </c>
      <c r="D341" s="403" t="n">
        <v>158.369151</v>
      </c>
      <c r="E341" s="403" t="n">
        <v>43.6470026366256</v>
      </c>
      <c r="F341" s="403" t="n">
        <v>6.64207906743842</v>
      </c>
      <c r="G341" s="403" t="n">
        <v>40.664715888366</v>
      </c>
      <c r="H341" s="403"/>
      <c r="I341" s="403"/>
      <c r="J341" s="403"/>
      <c r="K341" s="403"/>
      <c r="L341" s="403" t="n">
        <v>2225.9618603</v>
      </c>
      <c r="M341" s="403" t="n">
        <v>10.4694544203019</v>
      </c>
      <c r="N341" s="403" t="n">
        <v>93.3579209325616</v>
      </c>
      <c r="O341" s="403" t="n">
        <v>2.8931477424455</v>
      </c>
      <c r="P341" s="403"/>
      <c r="Q341" s="403"/>
      <c r="R341" s="403"/>
      <c r="S341" s="403"/>
    </row>
    <row r="342">
      <c r="A342" s="403" t="s">
        <v>237</v>
      </c>
      <c r="B342" s="403" t="s">
        <v>238</v>
      </c>
      <c r="C342" s="403" t="s">
        <v>17</v>
      </c>
      <c r="D342" s="403" t="n">
        <v>60.7999152</v>
      </c>
      <c r="E342" s="403" t="n">
        <v>39.4166579476426</v>
      </c>
      <c r="F342" s="403" t="n">
        <v>2.08654162699237</v>
      </c>
      <c r="G342" s="403" t="n">
        <v>40.0148256997071</v>
      </c>
      <c r="H342" s="403" t="n">
        <v>8.6010408</v>
      </c>
      <c r="I342" s="403" t="n">
        <v>99.9999999999998</v>
      </c>
      <c r="J342" s="403" t="n">
        <v>0.295171952224364</v>
      </c>
      <c r="K342" s="403" t="n">
        <v>100.095530872099</v>
      </c>
      <c r="L342" s="403" t="n">
        <v>2844.5076099</v>
      </c>
      <c r="M342" s="403" t="n">
        <v>9.29318967616066</v>
      </c>
      <c r="N342" s="403" t="n">
        <v>97.6182864207832</v>
      </c>
      <c r="O342" s="403" t="n">
        <v>0.901241398189575</v>
      </c>
      <c r="P342" s="403"/>
      <c r="Q342" s="403"/>
      <c r="R342" s="403"/>
      <c r="S342" s="403"/>
    </row>
    <row r="343">
      <c r="A343" s="403" t="s">
        <v>239</v>
      </c>
      <c r="B343" s="403" t="s">
        <v>240</v>
      </c>
      <c r="C343" s="403" t="s">
        <v>16</v>
      </c>
      <c r="D343" s="403"/>
      <c r="E343" s="403"/>
      <c r="F343" s="403"/>
      <c r="G343" s="403"/>
      <c r="H343" s="403"/>
      <c r="I343" s="403"/>
      <c r="J343" s="403"/>
      <c r="K343" s="403"/>
      <c r="L343" s="403" t="n">
        <v>360.0637148</v>
      </c>
      <c r="M343" s="403" t="n">
        <v>28.9880017799831</v>
      </c>
      <c r="N343" s="403" t="n">
        <v>98.1859783897575</v>
      </c>
      <c r="O343" s="403" t="n">
        <v>1.84750519763723</v>
      </c>
      <c r="P343" s="403" t="n">
        <v>6.6523079</v>
      </c>
      <c r="Q343" s="403" t="n">
        <v>100</v>
      </c>
      <c r="R343" s="403" t="n">
        <v>1.81402161024256</v>
      </c>
      <c r="S343" s="403" t="n">
        <v>99.998315558059</v>
      </c>
    </row>
    <row r="344">
      <c r="A344" s="403" t="s">
        <v>239</v>
      </c>
      <c r="B344" s="403" t="s">
        <v>240</v>
      </c>
      <c r="C344" s="403" t="s">
        <v>17</v>
      </c>
      <c r="D344" s="403"/>
      <c r="E344" s="403"/>
      <c r="F344" s="403"/>
      <c r="G344" s="403"/>
      <c r="H344" s="403"/>
      <c r="I344" s="403"/>
      <c r="J344" s="403"/>
      <c r="K344" s="403"/>
      <c r="L344" s="403" t="n">
        <v>1392.7585319</v>
      </c>
      <c r="M344" s="403" t="n">
        <v>9.53079921593983</v>
      </c>
      <c r="N344" s="403" t="n">
        <v>98.7443794798022</v>
      </c>
      <c r="O344" s="403" t="n">
        <v>0.725927160331822</v>
      </c>
      <c r="P344" s="403" t="n">
        <v>17.710134</v>
      </c>
      <c r="Q344" s="403" t="n">
        <v>58.1371891645906</v>
      </c>
      <c r="R344" s="403" t="n">
        <v>1.25562052019776</v>
      </c>
      <c r="S344" s="403" t="n">
        <v>57.0882888909866</v>
      </c>
    </row>
    <row r="345">
      <c r="A345" s="403" t="s">
        <v>241</v>
      </c>
      <c r="B345" s="403" t="s">
        <v>242</v>
      </c>
      <c r="C345" s="403" t="s">
        <v>16</v>
      </c>
      <c r="D345" s="403" t="n">
        <v>95.7464094</v>
      </c>
      <c r="E345" s="403" t="n">
        <v>39.1810803166454</v>
      </c>
      <c r="F345" s="403" t="n">
        <v>4.92033183114337</v>
      </c>
      <c r="G345" s="403" t="n">
        <v>34.6140780371992</v>
      </c>
      <c r="H345" s="403" t="n">
        <v>7.6090526</v>
      </c>
      <c r="I345" s="403" t="n">
        <v>100</v>
      </c>
      <c r="J345" s="403" t="n">
        <v>0.391023161570634</v>
      </c>
      <c r="K345" s="403" t="n">
        <v>100.651820580096</v>
      </c>
      <c r="L345" s="403" t="n">
        <v>1802.4707892</v>
      </c>
      <c r="M345" s="403" t="n">
        <v>18.649866075081</v>
      </c>
      <c r="N345" s="403" t="n">
        <v>92.6275403368481</v>
      </c>
      <c r="O345" s="403" t="n">
        <v>2.74082309287262</v>
      </c>
      <c r="P345" s="403" t="n">
        <v>40.1077363</v>
      </c>
      <c r="Q345" s="403" t="n">
        <v>55.9341657665276</v>
      </c>
      <c r="R345" s="403" t="n">
        <v>2.06110467043785</v>
      </c>
      <c r="S345" s="403" t="n">
        <v>56.7036532365145</v>
      </c>
    </row>
    <row r="346">
      <c r="A346" s="403" t="s">
        <v>241</v>
      </c>
      <c r="B346" s="403" t="s">
        <v>242</v>
      </c>
      <c r="C346" s="403" t="s">
        <v>17</v>
      </c>
      <c r="D346" s="403" t="n">
        <v>28.7887801</v>
      </c>
      <c r="E346" s="403" t="n">
        <v>64.1094217577515</v>
      </c>
      <c r="F346" s="403" t="n">
        <v>1.05585157693585</v>
      </c>
      <c r="G346" s="403" t="n">
        <v>62.3524880798101</v>
      </c>
      <c r="H346" s="403"/>
      <c r="I346" s="403"/>
      <c r="J346" s="403"/>
      <c r="K346" s="403"/>
      <c r="L346" s="403" t="n">
        <v>2678.3729616</v>
      </c>
      <c r="M346" s="403" t="n">
        <v>8.64521346651885</v>
      </c>
      <c r="N346" s="403" t="n">
        <v>98.2314743905287</v>
      </c>
      <c r="O346" s="403" t="n">
        <v>0.821636178595137</v>
      </c>
      <c r="P346" s="403" t="n">
        <v>19.4317236</v>
      </c>
      <c r="Q346" s="403" t="n">
        <v>70.350444386304</v>
      </c>
      <c r="R346" s="403" t="n">
        <v>0.712674032535392</v>
      </c>
      <c r="S346" s="403" t="n">
        <v>70.3979009187233</v>
      </c>
    </row>
    <row r="347">
      <c r="A347" s="403" t="s">
        <v>243</v>
      </c>
      <c r="B347" s="403" t="s">
        <v>244</v>
      </c>
      <c r="C347" s="403" t="s">
        <v>16</v>
      </c>
      <c r="D347" s="403" t="n">
        <v>86.6252278</v>
      </c>
      <c r="E347" s="403" t="n">
        <v>39.178969755169</v>
      </c>
      <c r="F347" s="403" t="n">
        <v>3.15602693476493</v>
      </c>
      <c r="G347" s="403" t="n">
        <v>35.8366394888153</v>
      </c>
      <c r="H347" s="403"/>
      <c r="I347" s="403"/>
      <c r="J347" s="403"/>
      <c r="K347" s="403"/>
      <c r="L347" s="403" t="n">
        <v>2658.1304283</v>
      </c>
      <c r="M347" s="403" t="n">
        <v>13.2884969130627</v>
      </c>
      <c r="N347" s="403" t="n">
        <v>96.8439730652351</v>
      </c>
      <c r="O347" s="403" t="n">
        <v>1.16787236106036</v>
      </c>
      <c r="P347" s="403"/>
      <c r="Q347" s="403"/>
      <c r="R347" s="403"/>
      <c r="S347" s="403"/>
    </row>
    <row r="348">
      <c r="A348" s="403" t="s">
        <v>243</v>
      </c>
      <c r="B348" s="403" t="s">
        <v>244</v>
      </c>
      <c r="C348" s="403" t="s">
        <v>17</v>
      </c>
      <c r="D348" s="403" t="n">
        <v>50.4270763</v>
      </c>
      <c r="E348" s="403" t="n">
        <v>45.8547544579326</v>
      </c>
      <c r="F348" s="403" t="n">
        <v>1.35984366524368</v>
      </c>
      <c r="G348" s="403" t="n">
        <v>45.472300430158</v>
      </c>
      <c r="H348" s="403" t="n">
        <v>6.7881852</v>
      </c>
      <c r="I348" s="403" t="n">
        <v>100</v>
      </c>
      <c r="J348" s="403" t="n">
        <v>0.183053853604455</v>
      </c>
      <c r="K348" s="403" t="n">
        <v>97.6524607686945</v>
      </c>
      <c r="L348" s="403" t="n">
        <v>3651.0842724</v>
      </c>
      <c r="M348" s="403" t="n">
        <v>9.50089998048969</v>
      </c>
      <c r="N348" s="403" t="n">
        <v>98.4571024811519</v>
      </c>
      <c r="O348" s="403" t="n">
        <v>0.63906250778066</v>
      </c>
      <c r="P348" s="403"/>
      <c r="Q348" s="403"/>
      <c r="R348" s="403"/>
      <c r="S348" s="403"/>
    </row>
    <row r="349">
      <c r="A349" s="403" t="s">
        <v>245</v>
      </c>
      <c r="B349" s="403" t="s">
        <v>246</v>
      </c>
      <c r="C349" s="403" t="s">
        <v>16</v>
      </c>
      <c r="D349" s="403" t="n">
        <v>33.3537852</v>
      </c>
      <c r="E349" s="403" t="n">
        <v>100</v>
      </c>
      <c r="F349" s="403" t="n">
        <v>1.01954171463069</v>
      </c>
      <c r="G349" s="403" t="n">
        <v>97.795628451359</v>
      </c>
      <c r="H349" s="403"/>
      <c r="I349" s="403"/>
      <c r="J349" s="403"/>
      <c r="K349" s="403"/>
      <c r="L349" s="403" t="n">
        <v>3238.0950159</v>
      </c>
      <c r="M349" s="403" t="n">
        <v>18.4588122616348</v>
      </c>
      <c r="N349" s="403" t="n">
        <v>98.9804582853693</v>
      </c>
      <c r="O349" s="403" t="n">
        <v>1.00733745268405</v>
      </c>
      <c r="P349" s="403"/>
      <c r="Q349" s="403"/>
      <c r="R349" s="403"/>
      <c r="S349" s="403"/>
    </row>
    <row r="350">
      <c r="A350" s="403" t="s">
        <v>245</v>
      </c>
      <c r="B350" s="403" t="s">
        <v>246</v>
      </c>
      <c r="C350" s="403" t="s">
        <v>17</v>
      </c>
      <c r="D350" s="403" t="n">
        <v>34.8350108</v>
      </c>
      <c r="E350" s="403" t="n">
        <v>70.5576594019409</v>
      </c>
      <c r="F350" s="403" t="n">
        <v>1.26534358152519</v>
      </c>
      <c r="G350" s="403" t="n">
        <v>69.6373934380085</v>
      </c>
      <c r="H350" s="403"/>
      <c r="I350" s="403"/>
      <c r="J350" s="403"/>
      <c r="K350" s="403"/>
      <c r="L350" s="403" t="n">
        <v>2718.1730503</v>
      </c>
      <c r="M350" s="403" t="n">
        <v>13.6766273212531</v>
      </c>
      <c r="N350" s="403" t="n">
        <v>98.7346564184748</v>
      </c>
      <c r="O350" s="403" t="n">
        <v>0.892444780963869</v>
      </c>
      <c r="P350" s="403"/>
      <c r="Q350" s="403"/>
      <c r="R350" s="403"/>
      <c r="S350" s="403"/>
    </row>
    <row r="351">
      <c r="A351" s="403" t="s">
        <v>247</v>
      </c>
      <c r="B351" s="403" t="s">
        <v>248</v>
      </c>
      <c r="C351" s="403" t="s">
        <v>16</v>
      </c>
      <c r="D351" s="403" t="n">
        <v>147.7949753</v>
      </c>
      <c r="E351" s="403" t="n">
        <v>85.9699400616884</v>
      </c>
      <c r="F351" s="403" t="n">
        <v>4.46365889078943</v>
      </c>
      <c r="G351" s="403" t="n">
        <v>84.0014585120953</v>
      </c>
      <c r="H351" s="403"/>
      <c r="I351" s="403"/>
      <c r="J351" s="403"/>
      <c r="K351" s="403"/>
      <c r="L351" s="403" t="n">
        <v>3119.1143391</v>
      </c>
      <c r="M351" s="403" t="n">
        <v>16.5744715497016</v>
      </c>
      <c r="N351" s="403" t="n">
        <v>94.20254256176</v>
      </c>
      <c r="O351" s="403" t="n">
        <v>3.99465952865167</v>
      </c>
      <c r="P351" s="403" t="n">
        <v>44.1630349</v>
      </c>
      <c r="Q351" s="403" t="n">
        <v>70.3016992401518</v>
      </c>
      <c r="R351" s="403" t="n">
        <v>1.33379854745054</v>
      </c>
      <c r="S351" s="403" t="n">
        <v>66.2331550710061</v>
      </c>
    </row>
    <row r="352">
      <c r="A352" s="403" t="s">
        <v>247</v>
      </c>
      <c r="B352" s="403" t="s">
        <v>248</v>
      </c>
      <c r="C352" s="403" t="s">
        <v>17</v>
      </c>
      <c r="D352" s="403" t="n">
        <v>11.4700245</v>
      </c>
      <c r="E352" s="403" t="n">
        <v>100</v>
      </c>
      <c r="F352" s="403" t="n">
        <v>0.114319747703955</v>
      </c>
      <c r="G352" s="403" t="n">
        <v>100.862610975877</v>
      </c>
      <c r="H352" s="403"/>
      <c r="I352" s="403"/>
      <c r="J352" s="403"/>
      <c r="K352" s="403"/>
      <c r="L352" s="403" t="n">
        <v>10000.3842911</v>
      </c>
      <c r="M352" s="403" t="n">
        <v>6.63404793212498</v>
      </c>
      <c r="N352" s="403" t="n">
        <v>99.6720982680675</v>
      </c>
      <c r="O352" s="403" t="n">
        <v>0.239451706726362</v>
      </c>
      <c r="P352" s="403" t="n">
        <v>21.4292862</v>
      </c>
      <c r="Q352" s="403" t="n">
        <v>99.9999999999999</v>
      </c>
      <c r="R352" s="403" t="n">
        <v>0.213581984228528</v>
      </c>
      <c r="S352" s="403" t="n">
        <v>98.7328420487302</v>
      </c>
    </row>
    <row r="353">
      <c r="A353" s="403" t="s">
        <v>249</v>
      </c>
      <c r="B353" s="403" t="s">
        <v>250</v>
      </c>
      <c r="C353" s="403" t="s">
        <v>16</v>
      </c>
      <c r="D353" s="403" t="n">
        <v>18.3373939</v>
      </c>
      <c r="E353" s="403" t="n">
        <v>99.9999999999997</v>
      </c>
      <c r="F353" s="403" t="n">
        <v>0.810024137475895</v>
      </c>
      <c r="G353" s="403" t="n">
        <v>93.4431839253927</v>
      </c>
      <c r="H353" s="403"/>
      <c r="I353" s="403"/>
      <c r="J353" s="403"/>
      <c r="K353" s="403"/>
      <c r="L353" s="403" t="n">
        <v>2245.4709362</v>
      </c>
      <c r="M353" s="403" t="n">
        <v>21.2663093796078</v>
      </c>
      <c r="N353" s="403" t="n">
        <v>99.1899758625241</v>
      </c>
      <c r="O353" s="403" t="n">
        <v>0.763093586866829</v>
      </c>
      <c r="P353" s="403"/>
      <c r="Q353" s="403"/>
      <c r="R353" s="403"/>
      <c r="S353" s="403"/>
    </row>
    <row r="354">
      <c r="A354" s="403" t="s">
        <v>249</v>
      </c>
      <c r="B354" s="403" t="s">
        <v>250</v>
      </c>
      <c r="C354" s="403" t="s">
        <v>17</v>
      </c>
      <c r="D354" s="403" t="n">
        <v>25.1742111</v>
      </c>
      <c r="E354" s="403" t="n">
        <v>100</v>
      </c>
      <c r="F354" s="403" t="n">
        <v>0.264027720471161</v>
      </c>
      <c r="G354" s="403" t="n">
        <v>99.6915116126761</v>
      </c>
      <c r="H354" s="403"/>
      <c r="I354" s="403"/>
      <c r="J354" s="403"/>
      <c r="K354" s="403"/>
      <c r="L354" s="403" t="n">
        <v>9497.2217992</v>
      </c>
      <c r="M354" s="403" t="n">
        <v>6.55842829783651</v>
      </c>
      <c r="N354" s="403" t="n">
        <v>99.6070864938365</v>
      </c>
      <c r="O354" s="403" t="n">
        <v>0.294308083895821</v>
      </c>
      <c r="P354" s="403" t="n">
        <v>12.2888535</v>
      </c>
      <c r="Q354" s="403" t="n">
        <v>99.9999999999999</v>
      </c>
      <c r="R354" s="403" t="n">
        <v>0.128885785692369</v>
      </c>
      <c r="S354" s="403" t="n">
        <v>100.85877860369</v>
      </c>
    </row>
    <row r="355">
      <c r="A355" s="403" t="s">
        <v>251</v>
      </c>
      <c r="B355" s="403" t="s">
        <v>252</v>
      </c>
      <c r="C355" s="403" t="s">
        <v>16</v>
      </c>
      <c r="D355" s="403" t="n">
        <v>16.6478626</v>
      </c>
      <c r="E355" s="403" t="n">
        <v>100</v>
      </c>
      <c r="F355" s="403" t="n">
        <v>2.57194092528726</v>
      </c>
      <c r="G355" s="403" t="n">
        <v>100.706523113513</v>
      </c>
      <c r="H355" s="403"/>
      <c r="I355" s="403"/>
      <c r="J355" s="403"/>
      <c r="K355" s="403"/>
      <c r="L355" s="403" t="n">
        <v>630.640045</v>
      </c>
      <c r="M355" s="403" t="n">
        <v>22.3794342357404</v>
      </c>
      <c r="N355" s="403" t="n">
        <v>97.4280590747127</v>
      </c>
      <c r="O355" s="403" t="n">
        <v>2.65848699747173</v>
      </c>
      <c r="P355" s="403"/>
      <c r="Q355" s="403"/>
      <c r="R355" s="403"/>
      <c r="S355" s="403"/>
    </row>
    <row r="356">
      <c r="A356" s="403" t="s">
        <v>251</v>
      </c>
      <c r="B356" s="403" t="s">
        <v>252</v>
      </c>
      <c r="C356" s="403" t="s">
        <v>17</v>
      </c>
      <c r="D356" s="403" t="n">
        <v>14.5691377</v>
      </c>
      <c r="E356" s="403" t="n">
        <v>100</v>
      </c>
      <c r="F356" s="403" t="n">
        <v>0.225707359855559</v>
      </c>
      <c r="G356" s="403" t="n">
        <v>99.7068421508878</v>
      </c>
      <c r="H356" s="403"/>
      <c r="I356" s="403"/>
      <c r="J356" s="403"/>
      <c r="K356" s="403"/>
      <c r="L356" s="403" t="n">
        <v>6413.6205294</v>
      </c>
      <c r="M356" s="403" t="n">
        <v>7.44175525807156</v>
      </c>
      <c r="N356" s="403" t="n">
        <v>99.3608123290841</v>
      </c>
      <c r="O356" s="403" t="n">
        <v>0.370055012565401</v>
      </c>
      <c r="P356" s="403" t="n">
        <v>26.6896551</v>
      </c>
      <c r="Q356" s="403" t="n">
        <v>71.3291534057179</v>
      </c>
      <c r="R356" s="403" t="n">
        <v>0.413480311060307</v>
      </c>
      <c r="S356" s="403" t="n">
        <v>71.2824633285662</v>
      </c>
    </row>
    <row r="357">
      <c r="A357" s="403" t="s">
        <v>253</v>
      </c>
      <c r="B357" s="403" t="s">
        <v>254</v>
      </c>
      <c r="C357" s="403" t="s">
        <v>16</v>
      </c>
      <c r="D357" s="403" t="n">
        <v>337.8089658</v>
      </c>
      <c r="E357" s="403" t="n">
        <v>38.8501897255902</v>
      </c>
      <c r="F357" s="403" t="n">
        <v>3.25610265005683</v>
      </c>
      <c r="G357" s="403" t="n">
        <v>37.2183323931414</v>
      </c>
      <c r="H357" s="403"/>
      <c r="I357" s="403"/>
      <c r="J357" s="403"/>
      <c r="K357" s="403"/>
      <c r="L357" s="403" t="n">
        <v>10036.8321959</v>
      </c>
      <c r="M357" s="403" t="n">
        <v>9.96413413679951</v>
      </c>
      <c r="N357" s="403" t="n">
        <v>96.7438973499432</v>
      </c>
      <c r="O357" s="403" t="n">
        <v>1.25265483462637</v>
      </c>
      <c r="P357" s="403"/>
      <c r="Q357" s="403"/>
      <c r="R357" s="403"/>
      <c r="S357" s="403"/>
    </row>
    <row r="358">
      <c r="A358" s="403" t="s">
        <v>253</v>
      </c>
      <c r="B358" s="403" t="s">
        <v>254</v>
      </c>
      <c r="C358" s="403" t="s">
        <v>17</v>
      </c>
      <c r="D358" s="403" t="n">
        <v>205.838921</v>
      </c>
      <c r="E358" s="403" t="n">
        <v>39.6222114452159</v>
      </c>
      <c r="F358" s="403" t="n">
        <v>2.82824338416963</v>
      </c>
      <c r="G358" s="403" t="n">
        <v>39.2529960724386</v>
      </c>
      <c r="H358" s="403"/>
      <c r="I358" s="403"/>
      <c r="J358" s="403"/>
      <c r="K358" s="403"/>
      <c r="L358" s="403" t="n">
        <v>7049.2840384</v>
      </c>
      <c r="M358" s="403" t="n">
        <v>10.9084555740086</v>
      </c>
      <c r="N358" s="403" t="n">
        <v>96.8577315110264</v>
      </c>
      <c r="O358" s="403" t="n">
        <v>1.18494330983068</v>
      </c>
      <c r="P358" s="403" t="n">
        <v>22.8546769</v>
      </c>
      <c r="Q358" s="403" t="n">
        <v>100</v>
      </c>
      <c r="R358" s="403" t="n">
        <v>0.314025104803962</v>
      </c>
      <c r="S358" s="403" t="n">
        <v>100.596227308728</v>
      </c>
    </row>
    <row r="359">
      <c r="A359" s="403" t="s">
        <v>255</v>
      </c>
      <c r="B359" s="403" t="s">
        <v>256</v>
      </c>
      <c r="C359" s="403" t="s">
        <v>16</v>
      </c>
      <c r="D359" s="403"/>
      <c r="E359" s="403"/>
      <c r="F359" s="403"/>
      <c r="G359" s="403"/>
      <c r="H359" s="403"/>
      <c r="I359" s="403"/>
      <c r="J359" s="403"/>
      <c r="K359" s="403"/>
      <c r="L359" s="403" t="n">
        <v>544.5109881</v>
      </c>
      <c r="M359" s="403" t="n">
        <v>22.7144673196293</v>
      </c>
      <c r="N359" s="403" t="n">
        <v>100</v>
      </c>
      <c r="O359" s="403" t="n">
        <v>0.00000000000000504362492206965</v>
      </c>
      <c r="P359" s="403"/>
      <c r="Q359" s="403"/>
      <c r="R359" s="403"/>
      <c r="S359" s="403"/>
    </row>
    <row r="360">
      <c r="A360" s="403" t="s">
        <v>255</v>
      </c>
      <c r="B360" s="403" t="s">
        <v>256</v>
      </c>
      <c r="C360" s="403" t="s">
        <v>17</v>
      </c>
      <c r="D360" s="403" t="n">
        <v>20.8005088</v>
      </c>
      <c r="E360" s="403" t="n">
        <v>99.9999999999997</v>
      </c>
      <c r="F360" s="403" t="n">
        <v>0.311909396324333</v>
      </c>
      <c r="G360" s="403" t="n">
        <v>98.1803867991599</v>
      </c>
      <c r="H360" s="403"/>
      <c r="I360" s="403"/>
      <c r="J360" s="403"/>
      <c r="K360" s="403"/>
      <c r="L360" s="403" t="n">
        <v>6633.4828434</v>
      </c>
      <c r="M360" s="403" t="n">
        <v>7.46813761720294</v>
      </c>
      <c r="N360" s="403" t="n">
        <v>99.4709143467064</v>
      </c>
      <c r="O360" s="403" t="n">
        <v>0.374106768283489</v>
      </c>
      <c r="P360" s="403" t="n">
        <v>14.4829771</v>
      </c>
      <c r="Q360" s="403" t="n">
        <v>100</v>
      </c>
      <c r="R360" s="403" t="n">
        <v>0.217176256969259</v>
      </c>
      <c r="S360" s="403" t="n">
        <v>100.665341010833</v>
      </c>
    </row>
    <row r="361">
      <c r="A361" s="403" t="s">
        <v>257</v>
      </c>
      <c r="B361" s="403" t="s">
        <v>258</v>
      </c>
      <c r="C361" s="403" t="s">
        <v>16</v>
      </c>
      <c r="D361" s="403"/>
      <c r="E361" s="403"/>
      <c r="F361" s="403"/>
      <c r="G361" s="403"/>
      <c r="H361" s="403"/>
      <c r="I361" s="403"/>
      <c r="J361" s="403"/>
      <c r="K361" s="403"/>
      <c r="L361" s="403" t="n">
        <v>139.5322636</v>
      </c>
      <c r="M361" s="403" t="n">
        <v>45.9463661106908</v>
      </c>
      <c r="N361" s="403" t="n">
        <v>100</v>
      </c>
      <c r="O361" s="403" t="n">
        <v>0</v>
      </c>
      <c r="P361" s="403"/>
      <c r="Q361" s="403"/>
      <c r="R361" s="403"/>
      <c r="S361" s="403"/>
    </row>
    <row r="362">
      <c r="A362" s="403" t="s">
        <v>257</v>
      </c>
      <c r="B362" s="403" t="s">
        <v>258</v>
      </c>
      <c r="C362" s="403" t="s">
        <v>17</v>
      </c>
      <c r="D362" s="403" t="n">
        <v>10.9629498</v>
      </c>
      <c r="E362" s="403" t="n">
        <v>100</v>
      </c>
      <c r="F362" s="403" t="n">
        <v>0.143982845716691</v>
      </c>
      <c r="G362" s="403" t="n">
        <v>100.791421373557</v>
      </c>
      <c r="H362" s="403"/>
      <c r="I362" s="403"/>
      <c r="J362" s="403"/>
      <c r="K362" s="403"/>
      <c r="L362" s="403" t="n">
        <v>7566.053887</v>
      </c>
      <c r="M362" s="403" t="n">
        <v>5.91056820712037</v>
      </c>
      <c r="N362" s="403" t="n">
        <v>99.3694205820493</v>
      </c>
      <c r="O362" s="403" t="n">
        <v>0.50638142710199</v>
      </c>
      <c r="P362" s="403" t="n">
        <v>37.0497872</v>
      </c>
      <c r="Q362" s="403" t="n">
        <v>100</v>
      </c>
      <c r="R362" s="403" t="n">
        <v>0.486596572234039</v>
      </c>
      <c r="S362" s="403" t="n">
        <v>99.346038275339</v>
      </c>
    </row>
    <row r="363">
      <c r="A363" s="403" t="s">
        <v>259</v>
      </c>
      <c r="B363" s="403" t="s">
        <v>260</v>
      </c>
      <c r="C363" s="403" t="s">
        <v>16</v>
      </c>
      <c r="D363" s="403"/>
      <c r="E363" s="403"/>
      <c r="F363" s="403"/>
      <c r="G363" s="403"/>
      <c r="H363" s="403"/>
      <c r="I363" s="403"/>
      <c r="J363" s="403"/>
      <c r="K363" s="403"/>
      <c r="L363" s="403" t="n">
        <v>195.9768691</v>
      </c>
      <c r="M363" s="403" t="n">
        <v>37.2926739204446</v>
      </c>
      <c r="N363" s="403" t="n">
        <v>100</v>
      </c>
      <c r="O363" s="403" t="n">
        <v>0</v>
      </c>
      <c r="P363" s="403"/>
      <c r="Q363" s="403"/>
      <c r="R363" s="403"/>
      <c r="S363" s="403"/>
    </row>
    <row r="364">
      <c r="A364" s="403" t="s">
        <v>259</v>
      </c>
      <c r="B364" s="403" t="s">
        <v>260</v>
      </c>
      <c r="C364" s="403" t="s">
        <v>17</v>
      </c>
      <c r="D364" s="403"/>
      <c r="E364" s="403"/>
      <c r="F364" s="403"/>
      <c r="G364" s="403"/>
      <c r="H364" s="403" t="n">
        <v>12.611122</v>
      </c>
      <c r="I364" s="403" t="n">
        <v>100</v>
      </c>
      <c r="J364" s="403" t="n">
        <v>0.18221734581926</v>
      </c>
      <c r="K364" s="403" t="n">
        <v>101.108395327852</v>
      </c>
      <c r="L364" s="403" t="n">
        <v>6908.31177</v>
      </c>
      <c r="M364" s="403" t="n">
        <v>7.40717984598626</v>
      </c>
      <c r="N364" s="403" t="n">
        <v>99.8177826541807</v>
      </c>
      <c r="O364" s="403" t="n">
        <v>0.184573359042794</v>
      </c>
      <c r="P364" s="403"/>
      <c r="Q364" s="403"/>
      <c r="R364" s="403"/>
      <c r="S364" s="403"/>
    </row>
    <row r="365">
      <c r="A365" s="403" t="s">
        <v>261</v>
      </c>
      <c r="B365" s="403" t="s">
        <v>262</v>
      </c>
      <c r="C365" s="403" t="s">
        <v>16</v>
      </c>
      <c r="D365" s="403"/>
      <c r="E365" s="403"/>
      <c r="F365" s="403"/>
      <c r="G365" s="403"/>
      <c r="H365" s="403"/>
      <c r="I365" s="403"/>
      <c r="J365" s="403"/>
      <c r="K365" s="403"/>
      <c r="L365" s="403" t="n">
        <v>332.6116358</v>
      </c>
      <c r="M365" s="403" t="n">
        <v>38.1615486887286</v>
      </c>
      <c r="N365" s="403" t="n">
        <v>94.3344549041037</v>
      </c>
      <c r="O365" s="403" t="n">
        <v>6.12987468290635</v>
      </c>
      <c r="P365" s="403" t="n">
        <v>19.9760122</v>
      </c>
      <c r="Q365" s="403" t="n">
        <v>100</v>
      </c>
      <c r="R365" s="403" t="n">
        <v>5.66554509589627</v>
      </c>
      <c r="S365" s="403" t="n">
        <v>102.065798975157</v>
      </c>
    </row>
    <row r="366">
      <c r="A366" s="403" t="s">
        <v>261</v>
      </c>
      <c r="B366" s="403" t="s">
        <v>262</v>
      </c>
      <c r="C366" s="403" t="s">
        <v>17</v>
      </c>
      <c r="D366" s="403" t="n">
        <v>17.6733235</v>
      </c>
      <c r="E366" s="403" t="n">
        <v>100</v>
      </c>
      <c r="F366" s="403" t="n">
        <v>0.209880388358575</v>
      </c>
      <c r="G366" s="403" t="n">
        <v>100.288861779119</v>
      </c>
      <c r="H366" s="403"/>
      <c r="I366" s="403"/>
      <c r="J366" s="403"/>
      <c r="K366" s="403"/>
      <c r="L366" s="403" t="n">
        <v>8402.9912456</v>
      </c>
      <c r="M366" s="403" t="n">
        <v>8.19570418228674</v>
      </c>
      <c r="N366" s="403" t="n">
        <v>99.7901196116414</v>
      </c>
      <c r="O366" s="403" t="n">
        <v>0.210929351925392</v>
      </c>
      <c r="P366" s="403"/>
      <c r="Q366" s="403"/>
      <c r="R366" s="403"/>
      <c r="S366" s="403"/>
    </row>
    <row r="367">
      <c r="A367" s="403" t="s">
        <v>263</v>
      </c>
      <c r="B367" s="403" t="s">
        <v>264</v>
      </c>
      <c r="C367" s="403" t="s">
        <v>16</v>
      </c>
      <c r="D367" s="403"/>
      <c r="E367" s="403"/>
      <c r="F367" s="403"/>
      <c r="G367" s="403"/>
      <c r="H367" s="403"/>
      <c r="I367" s="403"/>
      <c r="J367" s="403"/>
      <c r="K367" s="403"/>
      <c r="L367" s="403" t="n">
        <v>361.9165438</v>
      </c>
      <c r="M367" s="403" t="n">
        <v>30.8197412679394</v>
      </c>
      <c r="N367" s="403" t="n">
        <v>100</v>
      </c>
      <c r="O367" s="403" t="n">
        <v>0</v>
      </c>
      <c r="P367" s="403"/>
      <c r="Q367" s="403"/>
      <c r="R367" s="403"/>
      <c r="S367" s="403"/>
    </row>
    <row r="368">
      <c r="A368" s="403" t="s">
        <v>263</v>
      </c>
      <c r="B368" s="403" t="s">
        <v>264</v>
      </c>
      <c r="C368" s="403" t="s">
        <v>17</v>
      </c>
      <c r="D368" s="403"/>
      <c r="E368" s="403"/>
      <c r="F368" s="403"/>
      <c r="G368" s="403"/>
      <c r="H368" s="403"/>
      <c r="I368" s="403"/>
      <c r="J368" s="403"/>
      <c r="K368" s="403"/>
      <c r="L368" s="403" t="n">
        <v>7770.6285712</v>
      </c>
      <c r="M368" s="403" t="n">
        <v>7.54250636880461</v>
      </c>
      <c r="N368" s="403" t="n">
        <v>100</v>
      </c>
      <c r="O368" s="403" t="n">
        <v>0</v>
      </c>
      <c r="P368" s="403"/>
      <c r="Q368" s="403"/>
      <c r="R368" s="403"/>
      <c r="S368" s="403"/>
    </row>
    <row r="369">
      <c r="A369" s="403" t="s">
        <v>265</v>
      </c>
      <c r="B369" s="403" t="s">
        <v>266</v>
      </c>
      <c r="C369" s="403" t="s">
        <v>16</v>
      </c>
      <c r="D369" s="403"/>
      <c r="E369" s="403"/>
      <c r="F369" s="403"/>
      <c r="G369" s="403"/>
      <c r="H369" s="403"/>
      <c r="I369" s="403"/>
      <c r="J369" s="403"/>
      <c r="K369" s="403"/>
      <c r="L369" s="403" t="n">
        <v>390.2638086</v>
      </c>
      <c r="M369" s="403" t="n">
        <v>21.9922264486069</v>
      </c>
      <c r="N369" s="403" t="n">
        <v>100</v>
      </c>
      <c r="O369" s="403" t="n">
        <v>0</v>
      </c>
      <c r="P369" s="403"/>
      <c r="Q369" s="403"/>
      <c r="R369" s="403"/>
      <c r="S369" s="403"/>
    </row>
    <row r="370">
      <c r="A370" s="403" t="s">
        <v>265</v>
      </c>
      <c r="B370" s="403" t="s">
        <v>266</v>
      </c>
      <c r="C370" s="403" t="s">
        <v>17</v>
      </c>
      <c r="D370" s="403"/>
      <c r="E370" s="403"/>
      <c r="F370" s="403"/>
      <c r="G370" s="403"/>
      <c r="H370" s="403"/>
      <c r="I370" s="403"/>
      <c r="J370" s="403"/>
      <c r="K370" s="403"/>
      <c r="L370" s="403" t="n">
        <v>1526.9014954</v>
      </c>
      <c r="M370" s="403" t="n">
        <v>8.36100928903242</v>
      </c>
      <c r="N370" s="403" t="n">
        <v>98.9589160732261</v>
      </c>
      <c r="O370" s="403" t="n">
        <v>0.795364283506429</v>
      </c>
      <c r="P370" s="403" t="n">
        <v>16.0635612</v>
      </c>
      <c r="Q370" s="403" t="n">
        <v>77.8134918937247</v>
      </c>
      <c r="R370" s="403" t="n">
        <v>1.04108392677387</v>
      </c>
      <c r="S370" s="403" t="n">
        <v>75.602346126942</v>
      </c>
    </row>
    <row r="371">
      <c r="A371" s="403" t="s">
        <v>267</v>
      </c>
      <c r="B371" s="403" t="s">
        <v>268</v>
      </c>
      <c r="C371" s="403" t="s">
        <v>16</v>
      </c>
      <c r="D371" s="403" t="n">
        <v>73.0447664</v>
      </c>
      <c r="E371" s="403" t="n">
        <v>100</v>
      </c>
      <c r="F371" s="403" t="n">
        <v>0.970465601837364</v>
      </c>
      <c r="G371" s="403" t="n">
        <v>96.9163699450853</v>
      </c>
      <c r="H371" s="403"/>
      <c r="I371" s="403"/>
      <c r="J371" s="403"/>
      <c r="K371" s="403"/>
      <c r="L371" s="403" t="n">
        <v>7453.7306558</v>
      </c>
      <c r="M371" s="403" t="n">
        <v>22.9253953947013</v>
      </c>
      <c r="N371" s="403" t="n">
        <v>99.0295343981626</v>
      </c>
      <c r="O371" s="403" t="n">
        <v>0.949757098811472</v>
      </c>
      <c r="P371" s="403"/>
      <c r="Q371" s="403"/>
      <c r="R371" s="403"/>
      <c r="S371" s="403"/>
    </row>
    <row r="372">
      <c r="A372" s="403" t="s">
        <v>267</v>
      </c>
      <c r="B372" s="403" t="s">
        <v>268</v>
      </c>
      <c r="C372" s="403" t="s">
        <v>17</v>
      </c>
      <c r="D372" s="403" t="n">
        <v>189.998951</v>
      </c>
      <c r="E372" s="403" t="n">
        <v>70.1852041230712</v>
      </c>
      <c r="F372" s="403" t="n">
        <v>0.671257182786768</v>
      </c>
      <c r="G372" s="403" t="n">
        <v>69.0394007450914</v>
      </c>
      <c r="H372" s="403"/>
      <c r="I372" s="403"/>
      <c r="J372" s="403"/>
      <c r="K372" s="403"/>
      <c r="L372" s="403" t="n">
        <v>28114.9422656</v>
      </c>
      <c r="M372" s="403" t="n">
        <v>7.9728664211935</v>
      </c>
      <c r="N372" s="403" t="n">
        <v>99.3287428172132</v>
      </c>
      <c r="O372" s="403" t="n">
        <v>0.466563779335438</v>
      </c>
      <c r="P372" s="403"/>
      <c r="Q372" s="403"/>
      <c r="R372" s="403"/>
      <c r="S372" s="403"/>
    </row>
    <row r="373">
      <c r="A373" s="403" t="s">
        <v>269</v>
      </c>
      <c r="B373" s="403" t="s">
        <v>270</v>
      </c>
      <c r="C373" s="403" t="s">
        <v>16</v>
      </c>
      <c r="D373" s="403"/>
      <c r="E373" s="403"/>
      <c r="F373" s="403"/>
      <c r="G373" s="403"/>
      <c r="H373" s="403"/>
      <c r="I373" s="403"/>
      <c r="J373" s="403"/>
      <c r="K373" s="403"/>
      <c r="L373" s="403" t="n">
        <v>240.0400832</v>
      </c>
      <c r="M373" s="403" t="n">
        <v>54.5484304967124</v>
      </c>
      <c r="N373" s="403" t="n">
        <v>100</v>
      </c>
      <c r="O373" s="403" t="n">
        <v>0</v>
      </c>
      <c r="P373" s="403"/>
      <c r="Q373" s="403"/>
      <c r="R373" s="403"/>
      <c r="S373" s="403"/>
    </row>
    <row r="374">
      <c r="A374" s="403" t="s">
        <v>269</v>
      </c>
      <c r="B374" s="403" t="s">
        <v>270</v>
      </c>
      <c r="C374" s="403" t="s">
        <v>17</v>
      </c>
      <c r="D374" s="403" t="n">
        <v>36.5572983</v>
      </c>
      <c r="E374" s="403" t="n">
        <v>99.9999999999999</v>
      </c>
      <c r="F374" s="403" t="n">
        <v>0.145856872492235</v>
      </c>
      <c r="G374" s="403" t="n">
        <v>99.9486828844131</v>
      </c>
      <c r="H374" s="403"/>
      <c r="I374" s="403"/>
      <c r="J374" s="403"/>
      <c r="K374" s="403"/>
      <c r="L374" s="403" t="n">
        <v>24497.9077817</v>
      </c>
      <c r="M374" s="403" t="n">
        <v>5.88739333343878</v>
      </c>
      <c r="N374" s="403" t="n">
        <v>97.742130239475</v>
      </c>
      <c r="O374" s="403" t="n">
        <v>0.931814897204272</v>
      </c>
      <c r="P374" s="403" t="n">
        <v>529.3510264</v>
      </c>
      <c r="Q374" s="403" t="n">
        <v>43.6006318840913</v>
      </c>
      <c r="R374" s="403" t="n">
        <v>2.11201288803277</v>
      </c>
      <c r="S374" s="403" t="n">
        <v>42.8127202054518</v>
      </c>
    </row>
    <row r="375">
      <c r="A375" s="403" t="s">
        <v>271</v>
      </c>
      <c r="B375" s="403" t="s">
        <v>272</v>
      </c>
      <c r="C375" s="403" t="s">
        <v>16</v>
      </c>
      <c r="D375" s="403" t="n">
        <v>35.8580176</v>
      </c>
      <c r="E375" s="403" t="n">
        <v>100</v>
      </c>
      <c r="F375" s="403" t="n">
        <v>2.35356861968979</v>
      </c>
      <c r="G375" s="403" t="n">
        <v>97.7526528694338</v>
      </c>
      <c r="H375" s="403" t="n">
        <v>27.6010502</v>
      </c>
      <c r="I375" s="403" t="n">
        <v>99.9999999999998</v>
      </c>
      <c r="J375" s="403" t="n">
        <v>1.81161620103624</v>
      </c>
      <c r="K375" s="403" t="n">
        <v>97.7526528694339</v>
      </c>
      <c r="L375" s="403" t="n">
        <v>1460.1004027</v>
      </c>
      <c r="M375" s="403" t="n">
        <v>23.6991310535306</v>
      </c>
      <c r="N375" s="403" t="n">
        <v>95.834815179274</v>
      </c>
      <c r="O375" s="403" t="n">
        <v>4.24853812422777</v>
      </c>
      <c r="P375" s="403"/>
      <c r="Q375" s="403"/>
      <c r="R375" s="403"/>
      <c r="S375" s="403"/>
    </row>
    <row r="376">
      <c r="A376" s="403" t="s">
        <v>271</v>
      </c>
      <c r="B376" s="403" t="s">
        <v>272</v>
      </c>
      <c r="C376" s="403" t="s">
        <v>17</v>
      </c>
      <c r="D376" s="403" t="n">
        <v>51.5504584</v>
      </c>
      <c r="E376" s="403" t="n">
        <v>73.2441263345069</v>
      </c>
      <c r="F376" s="403" t="n">
        <v>0.544890906366883</v>
      </c>
      <c r="G376" s="403" t="n">
        <v>72.3112027411556</v>
      </c>
      <c r="H376" s="403"/>
      <c r="I376" s="403"/>
      <c r="J376" s="403"/>
      <c r="K376" s="403"/>
      <c r="L376" s="403" t="n">
        <v>9409.1430121</v>
      </c>
      <c r="M376" s="403" t="n">
        <v>5.63920481009243</v>
      </c>
      <c r="N376" s="403" t="n">
        <v>99.4551090936331</v>
      </c>
      <c r="O376" s="403" t="n">
        <v>0.396175894443116</v>
      </c>
      <c r="P376" s="403"/>
      <c r="Q376" s="403"/>
      <c r="R376" s="403"/>
      <c r="S376" s="403"/>
    </row>
    <row r="377">
      <c r="A377" s="403" t="s">
        <v>273</v>
      </c>
      <c r="B377" s="403" t="s">
        <v>274</v>
      </c>
      <c r="C377" s="403" t="s">
        <v>16</v>
      </c>
      <c r="D377" s="403" t="n">
        <v>30.9225368</v>
      </c>
      <c r="E377" s="403" t="n">
        <v>100</v>
      </c>
      <c r="F377" s="403" t="n">
        <v>2.29316597742491</v>
      </c>
      <c r="G377" s="403" t="n">
        <v>101.505982371227</v>
      </c>
      <c r="H377" s="403"/>
      <c r="I377" s="403"/>
      <c r="J377" s="403"/>
      <c r="K377" s="403"/>
      <c r="L377" s="403" t="n">
        <v>1317.5422976</v>
      </c>
      <c r="M377" s="403" t="n">
        <v>22.8585100559338</v>
      </c>
      <c r="N377" s="403" t="n">
        <v>97.7068340225751</v>
      </c>
      <c r="O377" s="403" t="n">
        <v>2.38233146746941</v>
      </c>
      <c r="P377" s="403"/>
      <c r="Q377" s="403"/>
      <c r="R377" s="403"/>
      <c r="S377" s="403"/>
    </row>
    <row r="378">
      <c r="A378" s="403" t="s">
        <v>273</v>
      </c>
      <c r="B378" s="403" t="s">
        <v>274</v>
      </c>
      <c r="C378" s="403" t="s">
        <v>17</v>
      </c>
      <c r="D378" s="403" t="n">
        <v>46.8528172</v>
      </c>
      <c r="E378" s="403" t="n">
        <v>99.9999999999998</v>
      </c>
      <c r="F378" s="403" t="n">
        <v>0.27117125834864</v>
      </c>
      <c r="G378" s="403" t="n">
        <v>99.8529923597429</v>
      </c>
      <c r="H378" s="403"/>
      <c r="I378" s="403"/>
      <c r="J378" s="403"/>
      <c r="K378" s="403"/>
      <c r="L378" s="403" t="n">
        <v>17104.8479562</v>
      </c>
      <c r="M378" s="403" t="n">
        <v>5.08353963304024</v>
      </c>
      <c r="N378" s="403" t="n">
        <v>98.9981696158265</v>
      </c>
      <c r="O378" s="403" t="n">
        <v>0.646829606750435</v>
      </c>
      <c r="P378" s="403" t="n">
        <v>126.242872</v>
      </c>
      <c r="Q378" s="403" t="n">
        <v>81.7660327235087</v>
      </c>
      <c r="R378" s="403" t="n">
        <v>0.730659125824909</v>
      </c>
      <c r="S378" s="403" t="n">
        <v>80.5662126641581</v>
      </c>
    </row>
    <row r="379">
      <c r="A379" s="403" t="s">
        <v>275</v>
      </c>
      <c r="B379" s="403" t="s">
        <v>276</v>
      </c>
      <c r="C379" s="403" t="s">
        <v>16</v>
      </c>
      <c r="D379" s="403" t="n">
        <v>84.5595866</v>
      </c>
      <c r="E379" s="403" t="n">
        <v>70.7562833033757</v>
      </c>
      <c r="F379" s="403" t="n">
        <v>3.31355610591597</v>
      </c>
      <c r="G379" s="403" t="n">
        <v>61.6270440797781</v>
      </c>
      <c r="H379" s="403" t="n">
        <v>46.3321319</v>
      </c>
      <c r="I379" s="403" t="n">
        <v>100</v>
      </c>
      <c r="J379" s="403" t="n">
        <v>1.81557319199748</v>
      </c>
      <c r="K379" s="403" t="n">
        <v>91.1320108534006</v>
      </c>
      <c r="L379" s="403" t="n">
        <v>2421.0369013</v>
      </c>
      <c r="M379" s="403" t="n">
        <v>22.6464621129977</v>
      </c>
      <c r="N379" s="403" t="n">
        <v>94.8708707020866</v>
      </c>
      <c r="O379" s="403" t="n">
        <v>3.62746051472392</v>
      </c>
      <c r="P379" s="403"/>
      <c r="Q379" s="403"/>
      <c r="R379" s="403"/>
      <c r="S379" s="403"/>
    </row>
    <row r="380">
      <c r="A380" s="403" t="s">
        <v>275</v>
      </c>
      <c r="B380" s="403" t="s">
        <v>276</v>
      </c>
      <c r="C380" s="403" t="s">
        <v>17</v>
      </c>
      <c r="D380" s="403" t="n">
        <v>144.9324595</v>
      </c>
      <c r="E380" s="403" t="n">
        <v>62.7916373391841</v>
      </c>
      <c r="F380" s="403" t="n">
        <v>1.02779321653072</v>
      </c>
      <c r="G380" s="403" t="n">
        <v>64.0834964569494</v>
      </c>
      <c r="H380" s="403"/>
      <c r="I380" s="403"/>
      <c r="J380" s="403"/>
      <c r="K380" s="403"/>
      <c r="L380" s="403" t="n">
        <v>13905.0777934</v>
      </c>
      <c r="M380" s="403" t="n">
        <v>8.2681728124685</v>
      </c>
      <c r="N380" s="403" t="n">
        <v>98.6083081781174</v>
      </c>
      <c r="O380" s="403" t="n">
        <v>0.764894332641382</v>
      </c>
      <c r="P380" s="403" t="n">
        <v>51.3145242</v>
      </c>
      <c r="Q380" s="403" t="n">
        <v>99.9999999999999</v>
      </c>
      <c r="R380" s="403" t="n">
        <v>0.363898605351837</v>
      </c>
      <c r="S380" s="403" t="n">
        <v>100.694704796841</v>
      </c>
    </row>
    <row r="381">
      <c r="A381" s="403" t="s">
        <v>277</v>
      </c>
      <c r="B381" s="403" t="s">
        <v>278</v>
      </c>
      <c r="C381" s="403" t="s">
        <v>16</v>
      </c>
      <c r="D381" s="403"/>
      <c r="E381" s="403"/>
      <c r="F381" s="403"/>
      <c r="G381" s="403"/>
      <c r="H381" s="403"/>
      <c r="I381" s="403"/>
      <c r="J381" s="403"/>
      <c r="K381" s="403"/>
      <c r="L381" s="403" t="n">
        <v>109.1305571</v>
      </c>
      <c r="M381" s="403" t="n">
        <v>39.9980519772649</v>
      </c>
      <c r="N381" s="403" t="n">
        <v>100</v>
      </c>
      <c r="O381" s="403" t="n">
        <v>0</v>
      </c>
      <c r="P381" s="403"/>
      <c r="Q381" s="403"/>
      <c r="R381" s="403"/>
      <c r="S381" s="403"/>
    </row>
    <row r="382">
      <c r="A382" s="403" t="s">
        <v>277</v>
      </c>
      <c r="B382" s="403" t="s">
        <v>278</v>
      </c>
      <c r="C382" s="403" t="s">
        <v>17</v>
      </c>
      <c r="D382" s="403" t="n">
        <v>16.4208664</v>
      </c>
      <c r="E382" s="403" t="n">
        <v>99.9999999999997</v>
      </c>
      <c r="F382" s="403" t="n">
        <v>0.212925963930962</v>
      </c>
      <c r="G382" s="403" t="n">
        <v>99.7388766841431</v>
      </c>
      <c r="H382" s="403"/>
      <c r="I382" s="403"/>
      <c r="J382" s="403"/>
      <c r="K382" s="403"/>
      <c r="L382" s="403" t="n">
        <v>7638.9444027</v>
      </c>
      <c r="M382" s="403" t="n">
        <v>8.8965627253576</v>
      </c>
      <c r="N382" s="403" t="n">
        <v>99.0526054313384</v>
      </c>
      <c r="O382" s="403" t="n">
        <v>0.479658724362012</v>
      </c>
      <c r="P382" s="403" t="n">
        <v>56.6422742</v>
      </c>
      <c r="Q382" s="403" t="n">
        <v>57.4067504637012</v>
      </c>
      <c r="R382" s="403" t="n">
        <v>0.734468604730676</v>
      </c>
      <c r="S382" s="403" t="n">
        <v>58.4414738953222</v>
      </c>
    </row>
    <row r="383">
      <c r="A383" s="403" t="s">
        <v>279</v>
      </c>
      <c r="B383" s="403" t="s">
        <v>280</v>
      </c>
      <c r="C383" s="403" t="s">
        <v>16</v>
      </c>
      <c r="D383" s="403"/>
      <c r="E383" s="403"/>
      <c r="F383" s="403"/>
      <c r="G383" s="403"/>
      <c r="H383" s="403"/>
      <c r="I383" s="403"/>
      <c r="J383" s="403"/>
      <c r="K383" s="403"/>
      <c r="L383" s="403" t="n">
        <v>1493.403418</v>
      </c>
      <c r="M383" s="403" t="n">
        <v>17.7421929073301</v>
      </c>
      <c r="N383" s="403" t="n">
        <v>99.574321841882</v>
      </c>
      <c r="O383" s="403" t="n">
        <v>0.428747420339563</v>
      </c>
      <c r="P383" s="403" t="n">
        <v>6.3842686</v>
      </c>
      <c r="Q383" s="403" t="n">
        <v>100</v>
      </c>
      <c r="R383" s="403" t="n">
        <v>0.425678158118037</v>
      </c>
      <c r="S383" s="403" t="n">
        <v>100.292281404606</v>
      </c>
    </row>
    <row r="384">
      <c r="A384" s="403" t="s">
        <v>279</v>
      </c>
      <c r="B384" s="403" t="s">
        <v>280</v>
      </c>
      <c r="C384" s="403" t="s">
        <v>17</v>
      </c>
      <c r="D384" s="403" t="n">
        <v>109.7795884</v>
      </c>
      <c r="E384" s="403" t="n">
        <v>60.5085024556384</v>
      </c>
      <c r="F384" s="403" t="n">
        <v>1.82661260813173</v>
      </c>
      <c r="G384" s="403" t="n">
        <v>60.6237187042168</v>
      </c>
      <c r="H384" s="403"/>
      <c r="I384" s="403"/>
      <c r="J384" s="403"/>
      <c r="K384" s="403"/>
      <c r="L384" s="403" t="n">
        <v>5900.2297541</v>
      </c>
      <c r="M384" s="403" t="n">
        <v>8.39705643173286</v>
      </c>
      <c r="N384" s="403" t="n">
        <v>98.1733873918683</v>
      </c>
      <c r="O384" s="403" t="n">
        <v>1.12796402241822</v>
      </c>
      <c r="P384" s="403"/>
      <c r="Q384" s="403"/>
      <c r="R384" s="403"/>
      <c r="S384" s="403"/>
    </row>
    <row r="385">
      <c r="A385" s="403" t="s">
        <v>281</v>
      </c>
      <c r="B385" s="403" t="s">
        <v>282</v>
      </c>
      <c r="C385" s="403" t="s">
        <v>16</v>
      </c>
      <c r="D385" s="403" t="n">
        <v>57.0959739</v>
      </c>
      <c r="E385" s="403" t="n">
        <v>72.5922482899624</v>
      </c>
      <c r="F385" s="403" t="n">
        <v>2.19871966785406</v>
      </c>
      <c r="G385" s="403" t="n">
        <v>62.9444021533023</v>
      </c>
      <c r="H385" s="403"/>
      <c r="I385" s="403"/>
      <c r="J385" s="403"/>
      <c r="K385" s="403"/>
      <c r="L385" s="403" t="n">
        <v>2539.6868145</v>
      </c>
      <c r="M385" s="403" t="n">
        <v>22.3839056024455</v>
      </c>
      <c r="N385" s="403" t="n">
        <v>97.801280332146</v>
      </c>
      <c r="O385" s="403" t="n">
        <v>1.41508469547399</v>
      </c>
      <c r="P385" s="403"/>
      <c r="Q385" s="403"/>
      <c r="R385" s="403"/>
      <c r="S385" s="403"/>
    </row>
    <row r="386">
      <c r="A386" s="403" t="s">
        <v>281</v>
      </c>
      <c r="B386" s="403" t="s">
        <v>282</v>
      </c>
      <c r="C386" s="403" t="s">
        <v>17</v>
      </c>
      <c r="D386" s="403" t="n">
        <v>31.634018</v>
      </c>
      <c r="E386" s="403" t="n">
        <v>100</v>
      </c>
      <c r="F386" s="403" t="n">
        <v>0.308668187965233</v>
      </c>
      <c r="G386" s="403" t="n">
        <v>100.934524883717</v>
      </c>
      <c r="H386" s="403"/>
      <c r="I386" s="403"/>
      <c r="J386" s="403"/>
      <c r="K386" s="403"/>
      <c r="L386" s="403" t="n">
        <v>10151.1894793</v>
      </c>
      <c r="M386" s="403" t="n">
        <v>11.0265920435915</v>
      </c>
      <c r="N386" s="403" t="n">
        <v>99.0499930254597</v>
      </c>
      <c r="O386" s="403" t="n">
        <v>0.710210255608097</v>
      </c>
      <c r="P386" s="403" t="n">
        <v>65.7279354</v>
      </c>
      <c r="Q386" s="403" t="n">
        <v>99.9999999999998</v>
      </c>
      <c r="R386" s="403" t="n">
        <v>0.641338786575069</v>
      </c>
      <c r="S386" s="403" t="n">
        <v>99.0257622215518</v>
      </c>
    </row>
    <row r="387">
      <c r="A387" s="403" t="s">
        <v>283</v>
      </c>
      <c r="B387" s="403" t="s">
        <v>284</v>
      </c>
      <c r="C387" s="403" t="s">
        <v>16</v>
      </c>
      <c r="D387" s="403" t="n">
        <v>335.2671808</v>
      </c>
      <c r="E387" s="403" t="n">
        <v>63.4095333483682</v>
      </c>
      <c r="F387" s="403" t="n">
        <v>1.75445590537968</v>
      </c>
      <c r="G387" s="403" t="n">
        <v>60.5983363201886</v>
      </c>
      <c r="H387" s="403" t="n">
        <v>28.1353515</v>
      </c>
      <c r="I387" s="403" t="n">
        <v>100</v>
      </c>
      <c r="J387" s="403" t="n">
        <v>0.147232525030699</v>
      </c>
      <c r="K387" s="403" t="n">
        <v>100.692250893291</v>
      </c>
      <c r="L387" s="403" t="n">
        <v>18608.2560107</v>
      </c>
      <c r="M387" s="403" t="n">
        <v>9.30370046212629</v>
      </c>
      <c r="N387" s="403" t="n">
        <v>97.3771562396528</v>
      </c>
      <c r="O387" s="403" t="n">
        <v>1.25374037085665</v>
      </c>
      <c r="P387" s="403" t="n">
        <v>137.8089433</v>
      </c>
      <c r="Q387" s="403" t="n">
        <v>100</v>
      </c>
      <c r="R387" s="403" t="n">
        <v>0.72115532993684</v>
      </c>
      <c r="S387" s="403" t="n">
        <v>97.5976032832245</v>
      </c>
    </row>
    <row r="388">
      <c r="A388" s="403" t="s">
        <v>283</v>
      </c>
      <c r="B388" s="403" t="s">
        <v>284</v>
      </c>
      <c r="C388" s="403" t="s">
        <v>17</v>
      </c>
      <c r="D388" s="403" t="n">
        <v>48.6499838</v>
      </c>
      <c r="E388" s="403" t="n">
        <v>100</v>
      </c>
      <c r="F388" s="403" t="n">
        <v>0.577770654783891</v>
      </c>
      <c r="G388" s="403" t="n">
        <v>98.6220792099269</v>
      </c>
      <c r="H388" s="403"/>
      <c r="I388" s="403"/>
      <c r="J388" s="403"/>
      <c r="K388" s="403"/>
      <c r="L388" s="403" t="n">
        <v>8371.6433276</v>
      </c>
      <c r="M388" s="403" t="n">
        <v>9.78763404332735</v>
      </c>
      <c r="N388" s="403" t="n">
        <v>99.4222293452161</v>
      </c>
      <c r="O388" s="403" t="n">
        <v>0.573120756359403</v>
      </c>
      <c r="P388" s="403"/>
      <c r="Q388" s="403"/>
      <c r="R388" s="403"/>
      <c r="S388" s="403"/>
    </row>
    <row r="389">
      <c r="A389" s="403" t="s">
        <v>285</v>
      </c>
      <c r="B389" s="403" t="s">
        <v>286</v>
      </c>
      <c r="C389" s="403" t="s">
        <v>16</v>
      </c>
      <c r="D389" s="403" t="n">
        <v>428.9715951</v>
      </c>
      <c r="E389" s="403" t="n">
        <v>37.6068867192224</v>
      </c>
      <c r="F389" s="403" t="n">
        <v>6.54036675232965</v>
      </c>
      <c r="G389" s="403" t="n">
        <v>30.4413083964212</v>
      </c>
      <c r="H389" s="403"/>
      <c r="I389" s="403"/>
      <c r="J389" s="403"/>
      <c r="K389" s="403"/>
      <c r="L389" s="403" t="n">
        <v>6129.8592984</v>
      </c>
      <c r="M389" s="403" t="n">
        <v>17.1103675319588</v>
      </c>
      <c r="N389" s="403" t="n">
        <v>93.4596332476704</v>
      </c>
      <c r="O389" s="403" t="n">
        <v>2.13030283144547</v>
      </c>
      <c r="P389" s="403"/>
      <c r="Q389" s="403"/>
      <c r="R389" s="403"/>
      <c r="S389" s="403"/>
    </row>
    <row r="390">
      <c r="A390" s="403" t="s">
        <v>285</v>
      </c>
      <c r="B390" s="403" t="s">
        <v>286</v>
      </c>
      <c r="C390" s="403" t="s">
        <v>17</v>
      </c>
      <c r="D390" s="403" t="n">
        <v>47.2987241</v>
      </c>
      <c r="E390" s="403" t="n">
        <v>70.139396651578</v>
      </c>
      <c r="F390" s="403" t="n">
        <v>0.904555651221111</v>
      </c>
      <c r="G390" s="403" t="n">
        <v>68.3370134503768</v>
      </c>
      <c r="H390" s="403"/>
      <c r="I390" s="403"/>
      <c r="J390" s="403"/>
      <c r="K390" s="403"/>
      <c r="L390" s="403" t="n">
        <v>5181.6470059</v>
      </c>
      <c r="M390" s="403" t="n">
        <v>11.2527336483742</v>
      </c>
      <c r="N390" s="403" t="n">
        <v>99.0954443487789</v>
      </c>
      <c r="O390" s="403" t="n">
        <v>0.623788834192489</v>
      </c>
      <c r="P390" s="403"/>
      <c r="Q390" s="403"/>
      <c r="R390" s="403"/>
      <c r="S390" s="403"/>
    </row>
    <row r="391">
      <c r="A391" s="403" t="s">
        <v>287</v>
      </c>
      <c r="B391" s="403" t="s">
        <v>288</v>
      </c>
      <c r="C391" s="403" t="s">
        <v>16</v>
      </c>
      <c r="D391" s="403"/>
      <c r="E391" s="403"/>
      <c r="F391" s="403"/>
      <c r="G391" s="403"/>
      <c r="H391" s="403" t="n">
        <v>8.4541436</v>
      </c>
      <c r="I391" s="403" t="n">
        <v>100</v>
      </c>
      <c r="J391" s="403" t="n">
        <v>1.58278947558779</v>
      </c>
      <c r="K391" s="403" t="n">
        <v>98.8347526516326</v>
      </c>
      <c r="L391" s="403" t="n">
        <v>525.6752356</v>
      </c>
      <c r="M391" s="403" t="n">
        <v>21.3302669638859</v>
      </c>
      <c r="N391" s="403" t="n">
        <v>98.4172105244122</v>
      </c>
      <c r="O391" s="403" t="n">
        <v>1.58950457430942</v>
      </c>
      <c r="P391" s="403"/>
      <c r="Q391" s="403"/>
      <c r="R391" s="403"/>
      <c r="S391" s="403"/>
    </row>
    <row r="392">
      <c r="A392" s="403" t="s">
        <v>287</v>
      </c>
      <c r="B392" s="403" t="s">
        <v>288</v>
      </c>
      <c r="C392" s="403" t="s">
        <v>17</v>
      </c>
      <c r="D392" s="403" t="n">
        <v>12.8708683</v>
      </c>
      <c r="E392" s="403" t="n">
        <v>100</v>
      </c>
      <c r="F392" s="403" t="n">
        <v>0.285499800074928</v>
      </c>
      <c r="G392" s="403" t="n">
        <v>98.7894466285881</v>
      </c>
      <c r="H392" s="403"/>
      <c r="I392" s="403"/>
      <c r="J392" s="403"/>
      <c r="K392" s="403"/>
      <c r="L392" s="403" t="n">
        <v>4495.3173324</v>
      </c>
      <c r="M392" s="403" t="n">
        <v>6.62422929295857</v>
      </c>
      <c r="N392" s="403" t="n">
        <v>99.7145001999251</v>
      </c>
      <c r="O392" s="403" t="n">
        <v>0.282851212265274</v>
      </c>
      <c r="P392" s="403"/>
      <c r="Q392" s="403"/>
      <c r="R392" s="403"/>
      <c r="S392" s="403"/>
    </row>
    <row r="393">
      <c r="A393" s="403" t="s">
        <v>289</v>
      </c>
      <c r="B393" s="403" t="s">
        <v>290</v>
      </c>
      <c r="C393" s="403" t="s">
        <v>16</v>
      </c>
      <c r="D393" s="403" t="n">
        <v>208.6616686</v>
      </c>
      <c r="E393" s="403" t="n">
        <v>50.7723258139054</v>
      </c>
      <c r="F393" s="403" t="n">
        <v>9.86436484082349</v>
      </c>
      <c r="G393" s="403" t="n">
        <v>32.8363081424185</v>
      </c>
      <c r="H393" s="403"/>
      <c r="I393" s="403"/>
      <c r="J393" s="403"/>
      <c r="K393" s="403"/>
      <c r="L393" s="403" t="n">
        <v>1906.646027</v>
      </c>
      <c r="M393" s="403" t="n">
        <v>23.1659625623285</v>
      </c>
      <c r="N393" s="403" t="n">
        <v>90.1356351591765</v>
      </c>
      <c r="O393" s="403" t="n">
        <v>3.59357675763317</v>
      </c>
      <c r="P393" s="403"/>
      <c r="Q393" s="403"/>
      <c r="R393" s="403"/>
      <c r="S393" s="403"/>
    </row>
    <row r="394">
      <c r="A394" s="403" t="s">
        <v>289</v>
      </c>
      <c r="B394" s="403" t="s">
        <v>290</v>
      </c>
      <c r="C394" s="403" t="s">
        <v>17</v>
      </c>
      <c r="D394" s="403" t="n">
        <v>27.5171632</v>
      </c>
      <c r="E394" s="403" t="n">
        <v>70.5418361750573</v>
      </c>
      <c r="F394" s="403" t="n">
        <v>0.423096841609194</v>
      </c>
      <c r="G394" s="403" t="n">
        <v>69.1348706859153</v>
      </c>
      <c r="H394" s="403" t="n">
        <v>19.9052137</v>
      </c>
      <c r="I394" s="403" t="n">
        <v>100</v>
      </c>
      <c r="J394" s="403" t="n">
        <v>0.306057459005297</v>
      </c>
      <c r="K394" s="403" t="n">
        <v>98.369360780348</v>
      </c>
      <c r="L394" s="403" t="n">
        <v>6381.5649215</v>
      </c>
      <c r="M394" s="403" t="n">
        <v>6.65107348756811</v>
      </c>
      <c r="N394" s="403" t="n">
        <v>98.1213049901406</v>
      </c>
      <c r="O394" s="403" t="n">
        <v>0.756222200967542</v>
      </c>
      <c r="P394" s="403" t="n">
        <v>74.7632603</v>
      </c>
      <c r="Q394" s="403" t="n">
        <v>39.8350447880864</v>
      </c>
      <c r="R394" s="403" t="n">
        <v>1.14954070924491</v>
      </c>
      <c r="S394" s="403" t="n">
        <v>40.0150573877327</v>
      </c>
    </row>
    <row r="395">
      <c r="A395" s="403" t="s">
        <v>291</v>
      </c>
      <c r="B395" s="403" t="s">
        <v>292</v>
      </c>
      <c r="C395" s="403" t="s">
        <v>16</v>
      </c>
      <c r="D395" s="403" t="n">
        <v>514.4022224</v>
      </c>
      <c r="E395" s="403" t="n">
        <v>41.3412964053047</v>
      </c>
      <c r="F395" s="403" t="n">
        <v>7.41620098053737</v>
      </c>
      <c r="G395" s="403" t="n">
        <v>35.5745194359558</v>
      </c>
      <c r="H395" s="403"/>
      <c r="I395" s="403"/>
      <c r="J395" s="403"/>
      <c r="K395" s="403"/>
      <c r="L395" s="403" t="n">
        <v>6390.3718782</v>
      </c>
      <c r="M395" s="403" t="n">
        <v>10.8303988030169</v>
      </c>
      <c r="N395" s="403" t="n">
        <v>92.1307881758197</v>
      </c>
      <c r="O395" s="403" t="n">
        <v>2.86916641553444</v>
      </c>
      <c r="P395" s="403" t="n">
        <v>31.4217192</v>
      </c>
      <c r="Q395" s="403" t="n">
        <v>99.9999999999998</v>
      </c>
      <c r="R395" s="403" t="n">
        <v>0.453010843642907</v>
      </c>
      <c r="S395" s="403" t="n">
        <v>100.859978093675</v>
      </c>
    </row>
    <row r="396">
      <c r="A396" s="403" t="s">
        <v>291</v>
      </c>
      <c r="B396" s="403" t="s">
        <v>292</v>
      </c>
      <c r="C396" s="403" t="s">
        <v>17</v>
      </c>
      <c r="D396" s="403"/>
      <c r="E396" s="403"/>
      <c r="F396" s="403"/>
      <c r="G396" s="403"/>
      <c r="H396" s="403"/>
      <c r="I396" s="403"/>
      <c r="J396" s="403"/>
      <c r="K396" s="403"/>
      <c r="L396" s="403" t="n">
        <v>4022.7674419</v>
      </c>
      <c r="M396" s="403" t="n">
        <v>11.0621252422558</v>
      </c>
      <c r="N396" s="403" t="n">
        <v>100</v>
      </c>
      <c r="O396" s="403" t="n">
        <v>0</v>
      </c>
      <c r="P396" s="403"/>
      <c r="Q396" s="403"/>
      <c r="R396" s="403"/>
      <c r="S396" s="403"/>
    </row>
    <row r="397">
      <c r="A397" s="403" t="s">
        <v>293</v>
      </c>
      <c r="B397" s="403" t="s">
        <v>294</v>
      </c>
      <c r="C397" s="403" t="s">
        <v>16</v>
      </c>
      <c r="D397" s="403" t="n">
        <v>105.0626608</v>
      </c>
      <c r="E397" s="403" t="n">
        <v>73.5148125236581</v>
      </c>
      <c r="F397" s="403" t="n">
        <v>4.72429967349408</v>
      </c>
      <c r="G397" s="403" t="n">
        <v>82.2916700155727</v>
      </c>
      <c r="H397" s="403"/>
      <c r="I397" s="403"/>
      <c r="J397" s="403"/>
      <c r="K397" s="403"/>
      <c r="L397" s="403" t="n">
        <v>2045.8451446</v>
      </c>
      <c r="M397" s="403" t="n">
        <v>49.1868190768292</v>
      </c>
      <c r="N397" s="403" t="n">
        <v>91.9944866716456</v>
      </c>
      <c r="O397" s="403" t="n">
        <v>6.89382927327346</v>
      </c>
      <c r="P397" s="403" t="n">
        <v>72.9701884</v>
      </c>
      <c r="Q397" s="403" t="n">
        <v>99.9999999999998</v>
      </c>
      <c r="R397" s="403" t="n">
        <v>3.28121365486035</v>
      </c>
      <c r="S397" s="403" t="n">
        <v>103.241729995817</v>
      </c>
    </row>
    <row r="398">
      <c r="A398" s="403" t="s">
        <v>293</v>
      </c>
      <c r="B398" s="403" t="s">
        <v>294</v>
      </c>
      <c r="C398" s="403" t="s">
        <v>17</v>
      </c>
      <c r="D398" s="403" t="n">
        <v>297.2297217</v>
      </c>
      <c r="E398" s="403" t="n">
        <v>44.3537956220265</v>
      </c>
      <c r="F398" s="403" t="n">
        <v>1.2611596533662</v>
      </c>
      <c r="G398" s="403" t="n">
        <v>43.5747303721151</v>
      </c>
      <c r="H398" s="403" t="n">
        <v>22.3803148</v>
      </c>
      <c r="I398" s="403" t="n">
        <v>100</v>
      </c>
      <c r="J398" s="403" t="n">
        <v>0.0949607256433211</v>
      </c>
      <c r="K398" s="403" t="n">
        <v>99.7587362001162</v>
      </c>
      <c r="L398" s="403" t="n">
        <v>23094.131185</v>
      </c>
      <c r="M398" s="403" t="n">
        <v>6.33097033459944</v>
      </c>
      <c r="N398" s="403" t="n">
        <v>97.989482052757</v>
      </c>
      <c r="O398" s="403" t="n">
        <v>0.625395727980568</v>
      </c>
      <c r="P398" s="403" t="n">
        <v>154.2282189</v>
      </c>
      <c r="Q398" s="403" t="n">
        <v>50.6822675689051</v>
      </c>
      <c r="R398" s="403" t="n">
        <v>0.654397568233534</v>
      </c>
      <c r="S398" s="403" t="n">
        <v>49.8902070276875</v>
      </c>
    </row>
    <row r="399">
      <c r="A399" s="403" t="s">
        <v>295</v>
      </c>
      <c r="B399" s="403" t="s">
        <v>296</v>
      </c>
      <c r="C399" s="403" t="s">
        <v>16</v>
      </c>
      <c r="D399" s="403"/>
      <c r="E399" s="403"/>
      <c r="F399" s="403"/>
      <c r="G399" s="403"/>
      <c r="H399" s="403"/>
      <c r="I399" s="403"/>
      <c r="J399" s="403"/>
      <c r="K399" s="403"/>
      <c r="L399" s="403" t="n">
        <v>197.3385812</v>
      </c>
      <c r="M399" s="403" t="n">
        <v>50.8836230289476</v>
      </c>
      <c r="N399" s="403" t="n">
        <v>100</v>
      </c>
      <c r="O399" s="403" t="n">
        <v>0</v>
      </c>
      <c r="P399" s="403"/>
      <c r="Q399" s="403"/>
      <c r="R399" s="403"/>
      <c r="S399" s="403"/>
    </row>
    <row r="400">
      <c r="A400" s="403" t="s">
        <v>295</v>
      </c>
      <c r="B400" s="403" t="s">
        <v>296</v>
      </c>
      <c r="C400" s="403" t="s">
        <v>17</v>
      </c>
      <c r="D400" s="403" t="n">
        <v>405.3760081</v>
      </c>
      <c r="E400" s="403" t="n">
        <v>46.7987314079297</v>
      </c>
      <c r="F400" s="403" t="n">
        <v>2.52084968033656</v>
      </c>
      <c r="G400" s="403" t="n">
        <v>46.7603308616458</v>
      </c>
      <c r="H400" s="403"/>
      <c r="I400" s="403"/>
      <c r="J400" s="403"/>
      <c r="K400" s="403"/>
      <c r="L400" s="403" t="n">
        <v>14989.8534139</v>
      </c>
      <c r="M400" s="403" t="n">
        <v>8.56738177085604</v>
      </c>
      <c r="N400" s="403" t="n">
        <v>93.2151050670968</v>
      </c>
      <c r="O400" s="403" t="n">
        <v>1.76225120810949</v>
      </c>
      <c r="P400" s="403" t="n">
        <v>685.6980233</v>
      </c>
      <c r="Q400" s="403" t="n">
        <v>30.9023080384053</v>
      </c>
      <c r="R400" s="403" t="n">
        <v>4.26404525256664</v>
      </c>
      <c r="S400" s="403" t="n">
        <v>30.2959871275775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987</v>
      </c>
    </row>
    <row r="410">
      <c r="A410" s="5" t="s">
        <v>26</v>
      </c>
      <c r="B410" s="5" t="s">
        <v>71</v>
      </c>
      <c r="C410" s="5" t="s">
        <v>11</v>
      </c>
      <c r="D410" s="5" t="s">
        <v>978</v>
      </c>
      <c r="E410" s="5" t="s">
        <v>979</v>
      </c>
      <c r="F410" s="5" t="s">
        <v>980</v>
      </c>
      <c r="G410" s="5" t="s">
        <v>981</v>
      </c>
      <c r="H410" s="5" t="s">
        <v>966</v>
      </c>
      <c r="I410" s="5" t="s">
        <v>967</v>
      </c>
      <c r="J410" s="5" t="s">
        <v>968</v>
      </c>
      <c r="K410" s="5" t="s">
        <v>969</v>
      </c>
      <c r="L410" s="5" t="s">
        <v>970</v>
      </c>
      <c r="M410" s="5" t="s">
        <v>971</v>
      </c>
      <c r="N410" s="5" t="s">
        <v>972</v>
      </c>
      <c r="O410" s="5" t="s">
        <v>973</v>
      </c>
    </row>
    <row r="411">
      <c r="A411" s="404" t="s">
        <v>72</v>
      </c>
      <c r="B411" s="404" t="s">
        <v>73</v>
      </c>
      <c r="C411" s="404" t="s">
        <v>16</v>
      </c>
      <c r="D411" s="404" t="n">
        <v>56.8454516</v>
      </c>
      <c r="E411" s="404"/>
      <c r="F411" s="404" t="n">
        <v>100</v>
      </c>
      <c r="G411" s="404"/>
      <c r="H411" s="404"/>
      <c r="I411" s="404"/>
      <c r="J411" s="404"/>
      <c r="K411" s="404"/>
      <c r="L411" s="404"/>
      <c r="M411" s="404"/>
      <c r="N411" s="404"/>
      <c r="O411" s="404"/>
    </row>
    <row r="412">
      <c r="A412" s="404" t="s">
        <v>72</v>
      </c>
      <c r="B412" s="404" t="s">
        <v>73</v>
      </c>
      <c r="C412" s="404" t="s">
        <v>17</v>
      </c>
      <c r="D412" s="404" t="n">
        <v>54.6374036</v>
      </c>
      <c r="E412" s="404"/>
      <c r="F412" s="404" t="n">
        <v>100</v>
      </c>
      <c r="G412" s="404"/>
      <c r="H412" s="404"/>
      <c r="I412" s="404"/>
      <c r="J412" s="404"/>
      <c r="K412" s="404"/>
      <c r="L412" s="404"/>
      <c r="M412" s="404"/>
      <c r="N412" s="404"/>
      <c r="O412" s="404"/>
    </row>
    <row r="413">
      <c r="A413" s="404" t="s">
        <v>74</v>
      </c>
      <c r="B413" s="404" t="s">
        <v>75</v>
      </c>
      <c r="C413" s="404" t="s">
        <v>16</v>
      </c>
      <c r="D413" s="404" t="n">
        <v>76.4321625</v>
      </c>
      <c r="E413" s="404"/>
      <c r="F413" s="404" t="n">
        <v>100</v>
      </c>
      <c r="G413" s="404"/>
      <c r="H413" s="404"/>
      <c r="I413" s="404"/>
      <c r="J413" s="404"/>
      <c r="K413" s="404"/>
      <c r="L413" s="404"/>
      <c r="M413" s="404"/>
      <c r="N413" s="404"/>
      <c r="O413" s="404"/>
    </row>
    <row r="414">
      <c r="A414" s="404" t="s">
        <v>74</v>
      </c>
      <c r="B414" s="404" t="s">
        <v>75</v>
      </c>
      <c r="C414" s="404" t="s">
        <v>17</v>
      </c>
      <c r="D414" s="404" t="n">
        <v>67.9397</v>
      </c>
      <c r="E414" s="404"/>
      <c r="F414" s="404" t="n">
        <v>100</v>
      </c>
      <c r="G414" s="404"/>
      <c r="H414" s="404"/>
      <c r="I414" s="404"/>
      <c r="J414" s="404"/>
      <c r="K414" s="404"/>
      <c r="L414" s="404"/>
      <c r="M414" s="404"/>
      <c r="N414" s="404"/>
      <c r="O414" s="404"/>
    </row>
    <row r="415">
      <c r="A415" s="404" t="s">
        <v>76</v>
      </c>
      <c r="B415" s="404" t="s">
        <v>77</v>
      </c>
      <c r="C415" s="404" t="s">
        <v>16</v>
      </c>
      <c r="D415" s="404" t="n">
        <v>23.2733311</v>
      </c>
      <c r="E415" s="404"/>
      <c r="F415" s="404" t="n">
        <v>100</v>
      </c>
      <c r="G415" s="404"/>
      <c r="H415" s="404"/>
      <c r="I415" s="404"/>
      <c r="J415" s="404"/>
      <c r="K415" s="404"/>
      <c r="L415" s="404"/>
      <c r="M415" s="404"/>
      <c r="N415" s="404"/>
      <c r="O415" s="404"/>
    </row>
    <row r="416">
      <c r="A416" s="404" t="s">
        <v>76</v>
      </c>
      <c r="B416" s="404" t="s">
        <v>77</v>
      </c>
      <c r="C416" s="404" t="s">
        <v>17</v>
      </c>
      <c r="D416" s="404" t="n">
        <v>60.0164333</v>
      </c>
      <c r="E416" s="404"/>
      <c r="F416" s="404" t="n">
        <v>100</v>
      </c>
      <c r="G416" s="404"/>
      <c r="H416" s="404"/>
      <c r="I416" s="404"/>
      <c r="J416" s="404"/>
      <c r="K416" s="404"/>
      <c r="L416" s="404"/>
      <c r="M416" s="404"/>
      <c r="N416" s="404"/>
      <c r="O416" s="404"/>
    </row>
    <row r="417">
      <c r="A417" s="404" t="s">
        <v>80</v>
      </c>
      <c r="B417" s="404" t="s">
        <v>81</v>
      </c>
      <c r="C417" s="404" t="s">
        <v>16</v>
      </c>
      <c r="D417" s="404" t="n">
        <v>966.2058195</v>
      </c>
      <c r="E417" s="404"/>
      <c r="F417" s="404" t="n">
        <v>98.7821630241159</v>
      </c>
      <c r="G417" s="404"/>
      <c r="H417" s="404" t="n">
        <v>11.911879</v>
      </c>
      <c r="I417" s="404"/>
      <c r="J417" s="404" t="n">
        <v>1.21783697588415</v>
      </c>
      <c r="K417" s="404"/>
      <c r="L417" s="404"/>
      <c r="M417" s="404"/>
      <c r="N417" s="404"/>
      <c r="O417" s="404"/>
    </row>
    <row r="418">
      <c r="A418" s="404" t="s">
        <v>80</v>
      </c>
      <c r="B418" s="404" t="s">
        <v>81</v>
      </c>
      <c r="C418" s="404" t="s">
        <v>17</v>
      </c>
      <c r="D418" s="404" t="n">
        <v>634.7456505</v>
      </c>
      <c r="E418" s="404"/>
      <c r="F418" s="404" t="n">
        <v>100</v>
      </c>
      <c r="G418" s="404"/>
      <c r="H418" s="404"/>
      <c r="I418" s="404"/>
      <c r="J418" s="404"/>
      <c r="K418" s="404"/>
      <c r="L418" s="404"/>
      <c r="M418" s="404"/>
      <c r="N418" s="404"/>
      <c r="O418" s="404"/>
    </row>
    <row r="419">
      <c r="A419" s="404" t="s">
        <v>92</v>
      </c>
      <c r="B419" s="404" t="s">
        <v>93</v>
      </c>
      <c r="C419" s="404" t="s">
        <v>16</v>
      </c>
      <c r="D419" s="404" t="n">
        <v>556.8281027</v>
      </c>
      <c r="E419" s="404"/>
      <c r="F419" s="404" t="n">
        <v>98.9671398941417</v>
      </c>
      <c r="G419" s="404"/>
      <c r="H419" s="404" t="n">
        <v>5.8112777</v>
      </c>
      <c r="I419" s="404"/>
      <c r="J419" s="404" t="n">
        <v>1.03286010585831</v>
      </c>
      <c r="K419" s="404"/>
      <c r="L419" s="404"/>
      <c r="M419" s="404"/>
      <c r="N419" s="404"/>
      <c r="O419" s="404"/>
    </row>
    <row r="420">
      <c r="A420" s="404" t="s">
        <v>92</v>
      </c>
      <c r="B420" s="404" t="s">
        <v>93</v>
      </c>
      <c r="C420" s="404" t="s">
        <v>17</v>
      </c>
      <c r="D420" s="404" t="n">
        <v>854.211307</v>
      </c>
      <c r="E420" s="404"/>
      <c r="F420" s="404" t="n">
        <v>98.4513409132563</v>
      </c>
      <c r="G420" s="404"/>
      <c r="H420" s="404" t="n">
        <v>10.2309925</v>
      </c>
      <c r="I420" s="404"/>
      <c r="J420" s="404" t="n">
        <v>1.17916365920741</v>
      </c>
      <c r="K420" s="404"/>
      <c r="L420" s="404" t="n">
        <v>3.2059205</v>
      </c>
      <c r="M420" s="404"/>
      <c r="N420" s="404" t="n">
        <v>0.369495427536289</v>
      </c>
      <c r="O420" s="404"/>
    </row>
    <row r="421">
      <c r="A421" s="404" t="s">
        <v>108</v>
      </c>
      <c r="B421" s="404" t="s">
        <v>109</v>
      </c>
      <c r="C421" s="404" t="s">
        <v>16</v>
      </c>
      <c r="D421" s="404" t="n">
        <v>1669.7632505</v>
      </c>
      <c r="E421" s="404"/>
      <c r="F421" s="404" t="n">
        <v>99.8465441802914</v>
      </c>
      <c r="G421" s="404"/>
      <c r="H421" s="404" t="n">
        <v>2.566287</v>
      </c>
      <c r="I421" s="404"/>
      <c r="J421" s="404" t="n">
        <v>0.15345581970862</v>
      </c>
      <c r="K421" s="404"/>
      <c r="L421" s="404"/>
      <c r="M421" s="404"/>
      <c r="N421" s="404"/>
      <c r="O421" s="404"/>
    </row>
    <row r="422">
      <c r="A422" s="404" t="s">
        <v>108</v>
      </c>
      <c r="B422" s="404" t="s">
        <v>109</v>
      </c>
      <c r="C422" s="404" t="s">
        <v>17</v>
      </c>
      <c r="D422" s="404" t="n">
        <v>773.3954518</v>
      </c>
      <c r="E422" s="404"/>
      <c r="F422" s="404" t="n">
        <v>97.5515908579637</v>
      </c>
      <c r="G422" s="404"/>
      <c r="H422" s="404" t="n">
        <v>19.4111493</v>
      </c>
      <c r="I422" s="404"/>
      <c r="J422" s="404" t="n">
        <v>2.44840914203634</v>
      </c>
      <c r="K422" s="404"/>
      <c r="L422" s="404"/>
      <c r="M422" s="404"/>
      <c r="N422" s="404"/>
      <c r="O422" s="404"/>
    </row>
    <row r="423">
      <c r="A423" s="404" t="s">
        <v>110</v>
      </c>
      <c r="B423" s="404" t="s">
        <v>111</v>
      </c>
      <c r="C423" s="404" t="s">
        <v>16</v>
      </c>
      <c r="D423" s="404" t="n">
        <v>261.671698</v>
      </c>
      <c r="E423" s="404"/>
      <c r="F423" s="404" t="n">
        <v>100</v>
      </c>
      <c r="G423" s="404"/>
      <c r="H423" s="404"/>
      <c r="I423" s="404"/>
      <c r="J423" s="404"/>
      <c r="K423" s="404"/>
      <c r="L423" s="404"/>
      <c r="M423" s="404"/>
      <c r="N423" s="404"/>
      <c r="O423" s="404"/>
    </row>
    <row r="424">
      <c r="A424" s="404" t="s">
        <v>110</v>
      </c>
      <c r="B424" s="404" t="s">
        <v>111</v>
      </c>
      <c r="C424" s="404" t="s">
        <v>17</v>
      </c>
      <c r="D424" s="404" t="n">
        <v>265.2809628</v>
      </c>
      <c r="E424" s="404"/>
      <c r="F424" s="404" t="n">
        <v>96.7105263157895</v>
      </c>
      <c r="G424" s="404"/>
      <c r="H424" s="404" t="n">
        <v>9.023162</v>
      </c>
      <c r="I424" s="404"/>
      <c r="J424" s="404" t="n">
        <v>3.28947368421053</v>
      </c>
      <c r="K424" s="404"/>
      <c r="L424" s="404"/>
      <c r="M424" s="404"/>
      <c r="N424" s="404"/>
      <c r="O424" s="404"/>
    </row>
    <row r="425">
      <c r="A425" t="s">
        <v>20</v>
      </c>
    </row>
    <row r="426">
      <c r="A426" t="s">
        <v>21</v>
      </c>
    </row>
    <row r="427">
      <c r="A427" t="s">
        <v>22</v>
      </c>
    </row>
    <row r="428">
      <c r="A428" t="s">
        <v>23</v>
      </c>
    </row>
    <row r="429">
      <c r="A429" t="s">
        <v>24</v>
      </c>
    </row>
    <row r="432">
      <c r="L432" s="7" t="str">
        <f>=HYPERLINK("#'Indice'!A1", "Ir al índice")</f>
      </c>
    </row>
    <row r="433">
      <c r="A433" s="14" t="s">
        <v>988</v>
      </c>
    </row>
    <row r="434">
      <c r="A434" s="5" t="s">
        <v>26</v>
      </c>
      <c r="B434" s="5" t="s">
        <v>10</v>
      </c>
      <c r="C434" s="5" t="s">
        <v>11</v>
      </c>
      <c r="D434" s="5" t="s">
        <v>966</v>
      </c>
      <c r="E434" s="5" t="s">
        <v>967</v>
      </c>
      <c r="F434" s="5" t="s">
        <v>968</v>
      </c>
      <c r="G434" s="5" t="s">
        <v>969</v>
      </c>
      <c r="H434" s="5" t="s">
        <v>970</v>
      </c>
      <c r="I434" s="5" t="s">
        <v>971</v>
      </c>
      <c r="J434" s="5" t="s">
        <v>972</v>
      </c>
      <c r="K434" s="5" t="s">
        <v>973</v>
      </c>
      <c r="L434" s="5" t="s">
        <v>978</v>
      </c>
      <c r="M434" s="5" t="s">
        <v>979</v>
      </c>
      <c r="N434" s="5" t="s">
        <v>980</v>
      </c>
      <c r="O434" s="5" t="s">
        <v>981</v>
      </c>
      <c r="P434" s="5" t="s">
        <v>974</v>
      </c>
      <c r="Q434" s="5" t="s">
        <v>975</v>
      </c>
      <c r="R434" s="5" t="s">
        <v>976</v>
      </c>
      <c r="S434" s="5" t="s">
        <v>977</v>
      </c>
    </row>
    <row r="435">
      <c r="A435" s="405" t="s">
        <v>14</v>
      </c>
      <c r="B435" s="405" t="s">
        <v>15</v>
      </c>
      <c r="C435" s="405" t="s">
        <v>16</v>
      </c>
      <c r="D435" s="405" t="n">
        <v>20.2894437</v>
      </c>
      <c r="E435" s="405"/>
      <c r="F435" s="405" t="n">
        <v>0.558736319314069</v>
      </c>
      <c r="G435" s="405"/>
      <c r="H435" s="405"/>
      <c r="I435" s="405"/>
      <c r="J435" s="405"/>
      <c r="K435" s="405"/>
      <c r="L435" s="405" t="n">
        <v>3611.0198159</v>
      </c>
      <c r="M435" s="405"/>
      <c r="N435" s="405" t="n">
        <v>99.4412636806859</v>
      </c>
      <c r="O435" s="405"/>
      <c r="P435" s="405"/>
      <c r="Q435" s="405"/>
      <c r="R435" s="405"/>
      <c r="S435" s="405"/>
    </row>
    <row r="436">
      <c r="A436" s="405" t="s">
        <v>14</v>
      </c>
      <c r="B436" s="405" t="s">
        <v>15</v>
      </c>
      <c r="C436" s="405" t="s">
        <v>17</v>
      </c>
      <c r="D436" s="405" t="n">
        <v>38.6653038</v>
      </c>
      <c r="E436" s="405"/>
      <c r="F436" s="405" t="n">
        <v>1.40493913833069</v>
      </c>
      <c r="G436" s="405"/>
      <c r="H436" s="405" t="n">
        <v>3.2059205</v>
      </c>
      <c r="I436" s="405"/>
      <c r="J436" s="405" t="n">
        <v>0.116490050307757</v>
      </c>
      <c r="K436" s="405"/>
      <c r="L436" s="405" t="n">
        <v>2710.226909</v>
      </c>
      <c r="M436" s="405"/>
      <c r="N436" s="405" t="n">
        <v>98.4785708113615</v>
      </c>
      <c r="O436" s="405"/>
      <c r="P436" s="405"/>
      <c r="Q436" s="405"/>
      <c r="R436" s="405"/>
      <c r="S436" s="405"/>
    </row>
    <row r="437">
      <c r="A437" s="405" t="s">
        <v>27</v>
      </c>
      <c r="B437" s="405" t="s">
        <v>28</v>
      </c>
      <c r="C437" s="405" t="s">
        <v>16</v>
      </c>
      <c r="D437" s="405" t="n">
        <v>54.3799869</v>
      </c>
      <c r="E437" s="405" t="n">
        <v>51.4768768027933</v>
      </c>
      <c r="F437" s="405" t="n">
        <v>1.40803791851357</v>
      </c>
      <c r="G437" s="405" t="n">
        <v>47.1326153032335</v>
      </c>
      <c r="H437" s="405"/>
      <c r="I437" s="405"/>
      <c r="J437" s="405"/>
      <c r="K437" s="405"/>
      <c r="L437" s="405" t="n">
        <v>3807.7309822</v>
      </c>
      <c r="M437" s="405" t="n">
        <v>12.6405324665369</v>
      </c>
      <c r="N437" s="405" t="n">
        <v>98.5919620814864</v>
      </c>
      <c r="O437" s="405" t="n">
        <v>0.67312292142858</v>
      </c>
      <c r="P437" s="405"/>
      <c r="Q437" s="405"/>
      <c r="R437" s="405"/>
      <c r="S437" s="405"/>
    </row>
    <row r="438">
      <c r="A438" s="405" t="s">
        <v>27</v>
      </c>
      <c r="B438" s="405" t="s">
        <v>28</v>
      </c>
      <c r="C438" s="405" t="s">
        <v>17</v>
      </c>
      <c r="D438" s="405" t="n">
        <v>62.0822296</v>
      </c>
      <c r="E438" s="405" t="n">
        <v>51.726363896922</v>
      </c>
      <c r="F438" s="405" t="n">
        <v>0.958786637103549</v>
      </c>
      <c r="G438" s="405" t="n">
        <v>52.0104450770479</v>
      </c>
      <c r="H438" s="405"/>
      <c r="I438" s="405"/>
      <c r="J438" s="405"/>
      <c r="K438" s="405"/>
      <c r="L438" s="405" t="n">
        <v>6387.9757706</v>
      </c>
      <c r="M438" s="405" t="n">
        <v>9.72582288589201</v>
      </c>
      <c r="N438" s="405" t="n">
        <v>98.6547333505002</v>
      </c>
      <c r="O438" s="405" t="n">
        <v>0.634620112553777</v>
      </c>
      <c r="P438" s="405" t="n">
        <v>25.0249012</v>
      </c>
      <c r="Q438" s="405" t="n">
        <v>99.9999999999998</v>
      </c>
      <c r="R438" s="405" t="n">
        <v>0.386480012396278</v>
      </c>
      <c r="S438" s="405" t="n">
        <v>100.288281604106</v>
      </c>
    </row>
    <row r="439">
      <c r="A439" s="405" t="s">
        <v>29</v>
      </c>
      <c r="B439" s="405" t="s">
        <v>30</v>
      </c>
      <c r="C439" s="405" t="s">
        <v>16</v>
      </c>
      <c r="D439" s="405" t="n">
        <v>15.340556</v>
      </c>
      <c r="E439" s="405" t="n">
        <v>73.6810165753944</v>
      </c>
      <c r="F439" s="405" t="n">
        <v>0.804178928885594</v>
      </c>
      <c r="G439" s="405" t="n">
        <v>71.3776394303838</v>
      </c>
      <c r="H439" s="405"/>
      <c r="I439" s="405"/>
      <c r="J439" s="405"/>
      <c r="K439" s="405"/>
      <c r="L439" s="405" t="n">
        <v>1892.2642629</v>
      </c>
      <c r="M439" s="405" t="n">
        <v>14.447753758253</v>
      </c>
      <c r="N439" s="405" t="n">
        <v>99.1958210711144</v>
      </c>
      <c r="O439" s="405" t="n">
        <v>0.578657376930801</v>
      </c>
      <c r="P439" s="405"/>
      <c r="Q439" s="405"/>
      <c r="R439" s="405"/>
      <c r="S439" s="405"/>
    </row>
    <row r="440">
      <c r="A440" s="405" t="s">
        <v>29</v>
      </c>
      <c r="B440" s="405" t="s">
        <v>30</v>
      </c>
      <c r="C440" s="405" t="s">
        <v>17</v>
      </c>
      <c r="D440" s="405" t="n">
        <v>6.7767149</v>
      </c>
      <c r="E440" s="405" t="n">
        <v>99.9999999999999</v>
      </c>
      <c r="F440" s="405" t="n">
        <v>0.12998023601353</v>
      </c>
      <c r="G440" s="405" t="n">
        <v>99.9640195591234</v>
      </c>
      <c r="H440" s="405"/>
      <c r="I440" s="405"/>
      <c r="J440" s="405"/>
      <c r="K440" s="405"/>
      <c r="L440" s="405" t="n">
        <v>5206.8735352</v>
      </c>
      <c r="M440" s="405" t="n">
        <v>7.33060128264401</v>
      </c>
      <c r="N440" s="405" t="n">
        <v>99.8700197639865</v>
      </c>
      <c r="O440" s="405" t="n">
        <v>0.130102576187148</v>
      </c>
      <c r="P440" s="405"/>
      <c r="Q440" s="405"/>
      <c r="R440" s="405"/>
      <c r="S440" s="405"/>
    </row>
    <row r="441">
      <c r="A441" s="405" t="s">
        <v>31</v>
      </c>
      <c r="B441" s="405" t="s">
        <v>32</v>
      </c>
      <c r="C441" s="405" t="s">
        <v>16</v>
      </c>
      <c r="D441" s="405" t="n">
        <v>19.238509</v>
      </c>
      <c r="E441" s="405" t="n">
        <v>47.9541062799828</v>
      </c>
      <c r="F441" s="405" t="n">
        <v>6.53846153846154</v>
      </c>
      <c r="G441" s="405" t="n">
        <v>47.1688433300244</v>
      </c>
      <c r="H441" s="405"/>
      <c r="I441" s="405"/>
      <c r="J441" s="405"/>
      <c r="K441" s="405"/>
      <c r="L441" s="405" t="n">
        <v>274.997511</v>
      </c>
      <c r="M441" s="405" t="n">
        <v>11.7154526331995</v>
      </c>
      <c r="N441" s="405" t="n">
        <v>93.4615384615385</v>
      </c>
      <c r="O441" s="405" t="n">
        <v>3.29987792843792</v>
      </c>
      <c r="P441" s="405"/>
      <c r="Q441" s="405"/>
      <c r="R441" s="405"/>
      <c r="S441" s="405"/>
    </row>
    <row r="442">
      <c r="A442" s="405" t="s">
        <v>31</v>
      </c>
      <c r="B442" s="405" t="s">
        <v>32</v>
      </c>
      <c r="C442" s="405" t="s">
        <v>17</v>
      </c>
      <c r="D442" s="405" t="n">
        <v>9.053416</v>
      </c>
      <c r="E442" s="405" t="n">
        <v>41.3004741699979</v>
      </c>
      <c r="F442" s="405" t="n">
        <v>1.4760147601476</v>
      </c>
      <c r="G442" s="405" t="n">
        <v>40.2186493149053</v>
      </c>
      <c r="H442" s="405" t="n">
        <v>1.131677</v>
      </c>
      <c r="I442" s="405" t="n">
        <v>100</v>
      </c>
      <c r="J442" s="405" t="n">
        <v>0.18450184501845</v>
      </c>
      <c r="K442" s="405" t="n">
        <v>100.920323793378</v>
      </c>
      <c r="L442" s="405" t="n">
        <v>603.183841</v>
      </c>
      <c r="M442" s="405" t="n">
        <v>8.38210427905766</v>
      </c>
      <c r="N442" s="405" t="n">
        <v>98.339483394834</v>
      </c>
      <c r="O442" s="405" t="n">
        <v>0.680522146160194</v>
      </c>
      <c r="P442" s="405"/>
      <c r="Q442" s="405"/>
      <c r="R442" s="405"/>
      <c r="S442" s="405"/>
    </row>
    <row r="443">
      <c r="A443" s="405" t="s">
        <v>33</v>
      </c>
      <c r="B443" s="405" t="s">
        <v>34</v>
      </c>
      <c r="C443" s="405" t="s">
        <v>16</v>
      </c>
      <c r="D443" s="405" t="n">
        <v>34.3161102</v>
      </c>
      <c r="E443" s="405" t="n">
        <v>70.1657871621213</v>
      </c>
      <c r="F443" s="405" t="n">
        <v>1.90792331015908</v>
      </c>
      <c r="G443" s="405" t="n">
        <v>72.4025844502249</v>
      </c>
      <c r="H443" s="405"/>
      <c r="I443" s="405"/>
      <c r="J443" s="405"/>
      <c r="K443" s="405"/>
      <c r="L443" s="405" t="n">
        <v>1764.2944533</v>
      </c>
      <c r="M443" s="405" t="n">
        <v>19.2385466706893</v>
      </c>
      <c r="N443" s="405" t="n">
        <v>98.0920766898409</v>
      </c>
      <c r="O443" s="405" t="n">
        <v>1.40825419595436</v>
      </c>
      <c r="P443" s="405"/>
      <c r="Q443" s="405"/>
      <c r="R443" s="405"/>
      <c r="S443" s="405"/>
    </row>
    <row r="444">
      <c r="A444" s="405" t="s">
        <v>33</v>
      </c>
      <c r="B444" s="405" t="s">
        <v>34</v>
      </c>
      <c r="C444" s="405" t="s">
        <v>17</v>
      </c>
      <c r="D444" s="405" t="n">
        <v>29.8447739</v>
      </c>
      <c r="E444" s="405" t="n">
        <v>60.8949667789311</v>
      </c>
      <c r="F444" s="405" t="n">
        <v>0.637763840764256</v>
      </c>
      <c r="G444" s="405" t="n">
        <v>58.3912409319246</v>
      </c>
      <c r="H444" s="405"/>
      <c r="I444" s="405"/>
      <c r="J444" s="405"/>
      <c r="K444" s="405"/>
      <c r="L444" s="405" t="n">
        <v>4641.220901</v>
      </c>
      <c r="M444" s="405" t="n">
        <v>8.56445985609206</v>
      </c>
      <c r="N444" s="405" t="n">
        <v>99.1799394284271</v>
      </c>
      <c r="O444" s="405" t="n">
        <v>0.407114079941421</v>
      </c>
      <c r="P444" s="405" t="n">
        <v>8.5307513</v>
      </c>
      <c r="Q444" s="405" t="n">
        <v>99.9999999999997</v>
      </c>
      <c r="R444" s="405" t="n">
        <v>0.182296730808628</v>
      </c>
      <c r="S444" s="405" t="n">
        <v>99.3866270621922</v>
      </c>
    </row>
    <row r="445">
      <c r="A445" s="405" t="s">
        <v>35</v>
      </c>
      <c r="B445" s="405" t="s">
        <v>36</v>
      </c>
      <c r="C445" s="405" t="s">
        <v>16</v>
      </c>
      <c r="D445" s="405" t="n">
        <v>7.6341242</v>
      </c>
      <c r="E445" s="405" t="n">
        <v>74.8203810858409</v>
      </c>
      <c r="F445" s="405" t="n">
        <v>1.86379110106889</v>
      </c>
      <c r="G445" s="405" t="n">
        <v>74.5180752768217</v>
      </c>
      <c r="H445" s="405" t="n">
        <v>1.1996481</v>
      </c>
      <c r="I445" s="405" t="n">
        <v>100</v>
      </c>
      <c r="J445" s="405" t="n">
        <v>0.292881461529562</v>
      </c>
      <c r="K445" s="405" t="n">
        <v>98.476084696176</v>
      </c>
      <c r="L445" s="405" t="n">
        <v>400.7681512</v>
      </c>
      <c r="M445" s="405" t="n">
        <v>13.180949908335</v>
      </c>
      <c r="N445" s="405" t="n">
        <v>97.8433274374016</v>
      </c>
      <c r="O445" s="405" t="n">
        <v>1.55684085105485</v>
      </c>
      <c r="P445" s="405"/>
      <c r="Q445" s="405"/>
      <c r="R445" s="405"/>
      <c r="S445" s="405"/>
    </row>
    <row r="446">
      <c r="A446" s="405" t="s">
        <v>35</v>
      </c>
      <c r="B446" s="405" t="s">
        <v>36</v>
      </c>
      <c r="C446" s="405" t="s">
        <v>17</v>
      </c>
      <c r="D446" s="405"/>
      <c r="E446" s="405"/>
      <c r="F446" s="405"/>
      <c r="G446" s="405"/>
      <c r="H446" s="405"/>
      <c r="I446" s="405"/>
      <c r="J446" s="405"/>
      <c r="K446" s="405"/>
      <c r="L446" s="405" t="n">
        <v>359.5516705</v>
      </c>
      <c r="M446" s="405" t="n">
        <v>14.7908775953628</v>
      </c>
      <c r="N446" s="405" t="n">
        <v>100</v>
      </c>
      <c r="O446" s="405" t="n">
        <v>0</v>
      </c>
      <c r="P446" s="405"/>
      <c r="Q446" s="405"/>
      <c r="R446" s="405"/>
      <c r="S446" s="405"/>
    </row>
    <row r="447">
      <c r="A447" s="405" t="s">
        <v>37</v>
      </c>
      <c r="B447" s="405" t="s">
        <v>38</v>
      </c>
      <c r="C447" s="405" t="s">
        <v>16</v>
      </c>
      <c r="D447" s="405" t="n">
        <v>17.2783776</v>
      </c>
      <c r="E447" s="405" t="n">
        <v>65.9684291499339</v>
      </c>
      <c r="F447" s="405" t="n">
        <v>3.32204186086143</v>
      </c>
      <c r="G447" s="405" t="n">
        <v>66.7145019469899</v>
      </c>
      <c r="H447" s="405"/>
      <c r="I447" s="405"/>
      <c r="J447" s="405"/>
      <c r="K447" s="405"/>
      <c r="L447" s="405" t="n">
        <v>502.8348035</v>
      </c>
      <c r="M447" s="405" t="n">
        <v>11.9095383328657</v>
      </c>
      <c r="N447" s="405" t="n">
        <v>96.6779581391386</v>
      </c>
      <c r="O447" s="405" t="n">
        <v>2.29243948114269</v>
      </c>
      <c r="P447" s="405"/>
      <c r="Q447" s="405"/>
      <c r="R447" s="405"/>
      <c r="S447" s="405"/>
    </row>
    <row r="448">
      <c r="A448" s="405" t="s">
        <v>37</v>
      </c>
      <c r="B448" s="405" t="s">
        <v>38</v>
      </c>
      <c r="C448" s="405" t="s">
        <v>17</v>
      </c>
      <c r="D448" s="405"/>
      <c r="E448" s="405"/>
      <c r="F448" s="405"/>
      <c r="G448" s="405"/>
      <c r="H448" s="405"/>
      <c r="I448" s="405"/>
      <c r="J448" s="405"/>
      <c r="K448" s="405"/>
      <c r="L448" s="405" t="n">
        <v>771.2433261</v>
      </c>
      <c r="M448" s="405" t="n">
        <v>12.1583188873883</v>
      </c>
      <c r="N448" s="405" t="n">
        <v>100</v>
      </c>
      <c r="O448" s="405" t="n">
        <v>0</v>
      </c>
      <c r="P448" s="405"/>
      <c r="Q448" s="405"/>
      <c r="R448" s="405"/>
      <c r="S448" s="405"/>
    </row>
    <row r="449">
      <c r="A449" s="405" t="s">
        <v>39</v>
      </c>
      <c r="B449" s="405" t="s">
        <v>40</v>
      </c>
      <c r="C449" s="405" t="s">
        <v>16</v>
      </c>
      <c r="D449" s="405" t="n">
        <v>2.746692</v>
      </c>
      <c r="E449" s="405" t="n">
        <v>100</v>
      </c>
      <c r="F449" s="405" t="n">
        <v>0.158368706842523</v>
      </c>
      <c r="G449" s="405" t="n">
        <v>100.773195030009</v>
      </c>
      <c r="H449" s="405" t="n">
        <v>3.708239</v>
      </c>
      <c r="I449" s="405" t="n">
        <v>100</v>
      </c>
      <c r="J449" s="405" t="n">
        <v>0.213809562591296</v>
      </c>
      <c r="K449" s="405" t="n">
        <v>100.897051738416</v>
      </c>
      <c r="L449" s="405" t="n">
        <v>1727.9104337</v>
      </c>
      <c r="M449" s="405" t="n">
        <v>10.6656021525959</v>
      </c>
      <c r="N449" s="405" t="n">
        <v>99.6278217305662</v>
      </c>
      <c r="O449" s="405" t="n">
        <v>0.26939420951966</v>
      </c>
      <c r="P449" s="405"/>
      <c r="Q449" s="405"/>
      <c r="R449" s="405"/>
      <c r="S449" s="405"/>
    </row>
    <row r="450">
      <c r="A450" s="405" t="s">
        <v>39</v>
      </c>
      <c r="B450" s="405" t="s">
        <v>40</v>
      </c>
      <c r="C450" s="405" t="s">
        <v>17</v>
      </c>
      <c r="D450" s="405" t="n">
        <v>31.4730228</v>
      </c>
      <c r="E450" s="405" t="n">
        <v>57.2332956985005</v>
      </c>
      <c r="F450" s="405" t="n">
        <v>1.17208604119873</v>
      </c>
      <c r="G450" s="405" t="n">
        <v>57.5021526840121</v>
      </c>
      <c r="H450" s="405"/>
      <c r="I450" s="405"/>
      <c r="J450" s="405"/>
      <c r="K450" s="405"/>
      <c r="L450" s="405" t="n">
        <v>2626.5389418</v>
      </c>
      <c r="M450" s="405" t="n">
        <v>13.2363082943428</v>
      </c>
      <c r="N450" s="405" t="n">
        <v>97.8148698938658</v>
      </c>
      <c r="O450" s="405" t="n">
        <v>1.17411009884407</v>
      </c>
      <c r="P450" s="405" t="n">
        <v>27.2024048</v>
      </c>
      <c r="Q450" s="405" t="n">
        <v>99.9999999999999</v>
      </c>
      <c r="R450" s="405" t="n">
        <v>1.01304406493543</v>
      </c>
      <c r="S450" s="405" t="n">
        <v>97.105667573019</v>
      </c>
    </row>
    <row r="451">
      <c r="A451" t="s">
        <v>20</v>
      </c>
    </row>
    <row r="452">
      <c r="A452" t="s">
        <v>21</v>
      </c>
    </row>
    <row r="453">
      <c r="A453" t="s">
        <v>22</v>
      </c>
    </row>
    <row r="454">
      <c r="A454" t="s">
        <v>23</v>
      </c>
    </row>
    <row r="455">
      <c r="A45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989</v>
      </c>
    </row>
    <row r="9">
      <c r="A9" t="s">
        <v>3</v>
      </c>
    </row>
    <row r="10">
      <c r="A10" t="s">
        <v>4</v>
      </c>
    </row>
    <row r="11">
      <c r="A11" t="s">
        <v>990</v>
      </c>
    </row>
    <row r="12">
      <c r="A12" s="3" t="s">
        <v>6</v>
      </c>
    </row>
    <row r="13">
      <c r="A13" s="3" t="s">
        <v>991</v>
      </c>
    </row>
    <row r="15">
      <c r="A15" s="4" t="s">
        <v>992</v>
      </c>
    </row>
    <row r="16">
      <c r="A16" s="5" t="s">
        <v>9</v>
      </c>
      <c r="B16" s="5" t="s">
        <v>10</v>
      </c>
      <c r="C16" s="5" t="s">
        <v>11</v>
      </c>
      <c r="D16" s="5" t="s">
        <v>993</v>
      </c>
      <c r="E16" s="5" t="s">
        <v>994</v>
      </c>
      <c r="F16" s="5" t="s">
        <v>995</v>
      </c>
      <c r="G16" s="5" t="s">
        <v>996</v>
      </c>
      <c r="H16" s="5" t="s">
        <v>997</v>
      </c>
      <c r="I16" s="5" t="s">
        <v>998</v>
      </c>
      <c r="J16" s="5" t="s">
        <v>999</v>
      </c>
      <c r="K16" s="5" t="s">
        <v>1000</v>
      </c>
      <c r="L16" s="5" t="s">
        <v>1001</v>
      </c>
      <c r="M16" s="5" t="s">
        <v>1002</v>
      </c>
      <c r="N16" s="5" t="s">
        <v>1003</v>
      </c>
      <c r="O16" s="5" t="s">
        <v>1004</v>
      </c>
      <c r="P16" s="5" t="s">
        <v>1005</v>
      </c>
      <c r="Q16" s="5" t="s">
        <v>1006</v>
      </c>
      <c r="R16" s="5" t="s">
        <v>1007</v>
      </c>
      <c r="S16" s="5" t="s">
        <v>1008</v>
      </c>
    </row>
    <row r="17">
      <c r="A17" s="406" t="s">
        <v>14</v>
      </c>
      <c r="B17" s="406" t="s">
        <v>15</v>
      </c>
      <c r="C17" s="406" t="s">
        <v>16</v>
      </c>
      <c r="D17" s="406" t="n">
        <v>119970.9766627</v>
      </c>
      <c r="E17" s="406" t="n">
        <v>3.04409271181526</v>
      </c>
      <c r="F17" s="406" t="n">
        <v>52.1699441913866</v>
      </c>
      <c r="G17" s="406" t="n">
        <v>1.98760297105592</v>
      </c>
      <c r="H17" s="406" t="n">
        <v>77246.4839175</v>
      </c>
      <c r="I17" s="406" t="n">
        <v>3.74995769487854</v>
      </c>
      <c r="J17" s="406" t="n">
        <v>33.5909973150178</v>
      </c>
      <c r="K17" s="406" t="n">
        <v>2.79711750156691</v>
      </c>
      <c r="L17" s="406" t="n">
        <v>27235.6381816</v>
      </c>
      <c r="M17" s="406" t="n">
        <v>5.64144648922875</v>
      </c>
      <c r="N17" s="406" t="n">
        <v>11.8435455263959</v>
      </c>
      <c r="O17" s="406" t="n">
        <v>5.19130137690613</v>
      </c>
      <c r="P17" s="406" t="n">
        <v>5508.7662971</v>
      </c>
      <c r="Q17" s="406" t="n">
        <v>13.6884129430138</v>
      </c>
      <c r="R17" s="406" t="n">
        <v>2.3955129671996</v>
      </c>
      <c r="S17" s="406" t="n">
        <v>13.3702599717719</v>
      </c>
    </row>
    <row r="18">
      <c r="A18" s="406" t="s">
        <v>14</v>
      </c>
      <c r="B18" s="406" t="s">
        <v>15</v>
      </c>
      <c r="C18" s="406" t="s">
        <v>17</v>
      </c>
      <c r="D18" s="406" t="n">
        <v>233139.2448668</v>
      </c>
      <c r="E18" s="406" t="n">
        <v>1.9744014697822</v>
      </c>
      <c r="F18" s="406" t="n">
        <v>45.8332479371345</v>
      </c>
      <c r="G18" s="406" t="n">
        <v>1.49777752377228</v>
      </c>
      <c r="H18" s="406" t="n">
        <v>166782.2378495</v>
      </c>
      <c r="I18" s="406" t="n">
        <v>2.44278461122666</v>
      </c>
      <c r="J18" s="406" t="n">
        <v>32.7880089996587</v>
      </c>
      <c r="K18" s="406" t="n">
        <v>1.94665680953936</v>
      </c>
      <c r="L18" s="406" t="n">
        <v>90204.74943</v>
      </c>
      <c r="M18" s="406" t="n">
        <v>2.89153452210112</v>
      </c>
      <c r="N18" s="406" t="n">
        <v>17.7335079218189</v>
      </c>
      <c r="O18" s="406" t="n">
        <v>2.66008043564663</v>
      </c>
      <c r="P18" s="406" t="n">
        <v>18542.1589452</v>
      </c>
      <c r="Q18" s="406" t="n">
        <v>5.68262093946904</v>
      </c>
      <c r="R18" s="406" t="n">
        <v>3.64523514138794</v>
      </c>
      <c r="S18" s="406" t="n">
        <v>5.68607636530167</v>
      </c>
    </row>
    <row r="19">
      <c r="A19" s="406" t="s">
        <v>14</v>
      </c>
      <c r="B19" s="406" t="s">
        <v>18</v>
      </c>
      <c r="C19" s="406" t="s">
        <v>16</v>
      </c>
      <c r="D19" s="406" t="n">
        <v>743.8195771</v>
      </c>
      <c r="E19" s="406"/>
      <c r="F19" s="406" t="n">
        <v>34.6378260591766</v>
      </c>
      <c r="G19" s="406"/>
      <c r="H19" s="406" t="n">
        <v>949.6551898</v>
      </c>
      <c r="I19" s="406"/>
      <c r="J19" s="406" t="n">
        <v>44.2230781404459</v>
      </c>
      <c r="K19" s="406"/>
      <c r="L19" s="406" t="n">
        <v>317.5709013</v>
      </c>
      <c r="M19" s="406"/>
      <c r="N19" s="406" t="n">
        <v>14.7884863202605</v>
      </c>
      <c r="O19" s="406"/>
      <c r="P19" s="406" t="n">
        <v>136.3742531</v>
      </c>
      <c r="Q19" s="406"/>
      <c r="R19" s="406" t="n">
        <v>6.35060948011705</v>
      </c>
      <c r="S19" s="406"/>
    </row>
    <row r="20">
      <c r="A20" s="406" t="s">
        <v>14</v>
      </c>
      <c r="B20" s="406" t="s">
        <v>18</v>
      </c>
      <c r="C20" s="406" t="s">
        <v>17</v>
      </c>
      <c r="D20" s="406" t="n">
        <v>641.8547181</v>
      </c>
      <c r="E20" s="406"/>
      <c r="F20" s="406" t="n">
        <v>31.6795978595141</v>
      </c>
      <c r="G20" s="406"/>
      <c r="H20" s="406" t="n">
        <v>808.7746672</v>
      </c>
      <c r="I20" s="406"/>
      <c r="J20" s="406" t="n">
        <v>39.9181551421836</v>
      </c>
      <c r="K20" s="406"/>
      <c r="L20" s="406" t="n">
        <v>468.8586652</v>
      </c>
      <c r="M20" s="406"/>
      <c r="N20" s="406" t="n">
        <v>23.1411463492123</v>
      </c>
      <c r="O20" s="406"/>
      <c r="P20" s="406" t="n">
        <v>106.5942279</v>
      </c>
      <c r="Q20" s="406"/>
      <c r="R20" s="406" t="n">
        <v>5.26110064909001</v>
      </c>
      <c r="S20" s="406"/>
    </row>
    <row r="21">
      <c r="A21" s="406" t="s">
        <v>14</v>
      </c>
      <c r="B21" s="406" t="s">
        <v>19</v>
      </c>
      <c r="C21" s="406" t="s">
        <v>16</v>
      </c>
      <c r="D21" s="406" t="n">
        <v>119227.1570856</v>
      </c>
      <c r="E21" s="406" t="n">
        <v>3.06202196590838</v>
      </c>
      <c r="F21" s="406" t="n">
        <v>52.3352050892061</v>
      </c>
      <c r="G21" s="406" t="n">
        <v>1.99905304445713</v>
      </c>
      <c r="H21" s="406" t="n">
        <v>76296.8287277</v>
      </c>
      <c r="I21" s="406" t="n">
        <v>3.79364637465225</v>
      </c>
      <c r="J21" s="406" t="n">
        <v>33.4907774094907</v>
      </c>
      <c r="K21" s="406" t="n">
        <v>2.83001339664522</v>
      </c>
      <c r="L21" s="406" t="n">
        <v>26918.0672803</v>
      </c>
      <c r="M21" s="406" t="n">
        <v>5.70412655280073</v>
      </c>
      <c r="N21" s="406" t="n">
        <v>11.8157859849675</v>
      </c>
      <c r="O21" s="406" t="n">
        <v>5.24898926544259</v>
      </c>
      <c r="P21" s="406" t="n">
        <v>5372.392044</v>
      </c>
      <c r="Q21" s="406" t="n">
        <v>14.0078018470604</v>
      </c>
      <c r="R21" s="406" t="n">
        <v>2.35823151633562</v>
      </c>
      <c r="S21" s="406" t="n">
        <v>13.6845389432102</v>
      </c>
    </row>
    <row r="22">
      <c r="A22" s="406" t="s">
        <v>14</v>
      </c>
      <c r="B22" s="406" t="s">
        <v>19</v>
      </c>
      <c r="C22" s="406" t="s">
        <v>17</v>
      </c>
      <c r="D22" s="406" t="n">
        <v>232497.3901487</v>
      </c>
      <c r="E22" s="406" t="n">
        <v>1.97955031012646</v>
      </c>
      <c r="F22" s="406" t="n">
        <v>45.8898489337313</v>
      </c>
      <c r="G22" s="406" t="n">
        <v>1.50152634375141</v>
      </c>
      <c r="H22" s="406" t="n">
        <v>165973.4631823</v>
      </c>
      <c r="I22" s="406" t="n">
        <v>2.45375864524588</v>
      </c>
      <c r="J22" s="406" t="n">
        <v>32.7594952681947</v>
      </c>
      <c r="K22" s="406" t="n">
        <v>1.95567001028131</v>
      </c>
      <c r="L22" s="406" t="n">
        <v>89735.8907648</v>
      </c>
      <c r="M22" s="406" t="n">
        <v>2.90590777980032</v>
      </c>
      <c r="N22" s="406" t="n">
        <v>17.7118825656354</v>
      </c>
      <c r="O22" s="406" t="n">
        <v>2.67336523960002</v>
      </c>
      <c r="P22" s="406" t="n">
        <v>18435.5647173</v>
      </c>
      <c r="Q22" s="406" t="n">
        <v>5.71191901708078</v>
      </c>
      <c r="R22" s="406" t="n">
        <v>3.6387732324386</v>
      </c>
      <c r="S22" s="406" t="n">
        <v>5.71542246866302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1009</v>
      </c>
    </row>
    <row r="32">
      <c r="A32" s="5" t="s">
        <v>26</v>
      </c>
      <c r="B32" s="5" t="s">
        <v>10</v>
      </c>
      <c r="C32" s="5" t="s">
        <v>11</v>
      </c>
      <c r="D32" s="5" t="s">
        <v>993</v>
      </c>
      <c r="E32" s="5" t="s">
        <v>994</v>
      </c>
      <c r="F32" s="5" t="s">
        <v>995</v>
      </c>
      <c r="G32" s="5" t="s">
        <v>996</v>
      </c>
      <c r="H32" s="5" t="s">
        <v>997</v>
      </c>
      <c r="I32" s="5" t="s">
        <v>998</v>
      </c>
      <c r="J32" s="5" t="s">
        <v>999</v>
      </c>
      <c r="K32" s="5" t="s">
        <v>1000</v>
      </c>
      <c r="L32" s="5" t="s">
        <v>1001</v>
      </c>
      <c r="M32" s="5" t="s">
        <v>1002</v>
      </c>
      <c r="N32" s="5" t="s">
        <v>1003</v>
      </c>
      <c r="O32" s="5" t="s">
        <v>1004</v>
      </c>
      <c r="P32" s="5" t="s">
        <v>1005</v>
      </c>
      <c r="Q32" s="5" t="s">
        <v>1006</v>
      </c>
      <c r="R32" s="5" t="s">
        <v>1007</v>
      </c>
      <c r="S32" s="5" t="s">
        <v>1008</v>
      </c>
    </row>
    <row r="33">
      <c r="A33" s="407" t="s">
        <v>14</v>
      </c>
      <c r="B33" s="407" t="s">
        <v>15</v>
      </c>
      <c r="C33" s="407" t="s">
        <v>16</v>
      </c>
      <c r="D33" s="407" t="n">
        <v>119970.9766627</v>
      </c>
      <c r="E33" s="407" t="n">
        <v>3.04409271181526</v>
      </c>
      <c r="F33" s="407" t="n">
        <v>52.1699441913866</v>
      </c>
      <c r="G33" s="407" t="n">
        <v>1.98760297105592</v>
      </c>
      <c r="H33" s="407" t="n">
        <v>77246.4839175</v>
      </c>
      <c r="I33" s="407" t="n">
        <v>3.74995769487854</v>
      </c>
      <c r="J33" s="407" t="n">
        <v>33.5909973150178</v>
      </c>
      <c r="K33" s="407" t="n">
        <v>2.79711750156691</v>
      </c>
      <c r="L33" s="407" t="n">
        <v>27235.6381816</v>
      </c>
      <c r="M33" s="407" t="n">
        <v>5.64144648922875</v>
      </c>
      <c r="N33" s="407" t="n">
        <v>11.8435455263959</v>
      </c>
      <c r="O33" s="407" t="n">
        <v>5.19130137690613</v>
      </c>
      <c r="P33" s="407" t="n">
        <v>5508.7662971</v>
      </c>
      <c r="Q33" s="407" t="n">
        <v>13.6884129430138</v>
      </c>
      <c r="R33" s="407" t="n">
        <v>2.3955129671996</v>
      </c>
      <c r="S33" s="407" t="n">
        <v>13.3702599717719</v>
      </c>
    </row>
    <row r="34">
      <c r="A34" s="407" t="s">
        <v>14</v>
      </c>
      <c r="B34" s="407" t="s">
        <v>15</v>
      </c>
      <c r="C34" s="407" t="s">
        <v>17</v>
      </c>
      <c r="D34" s="407" t="n">
        <v>233139.2448668</v>
      </c>
      <c r="E34" s="407" t="n">
        <v>1.9744014697822</v>
      </c>
      <c r="F34" s="407" t="n">
        <v>45.8332479371345</v>
      </c>
      <c r="G34" s="407" t="n">
        <v>1.49777752377228</v>
      </c>
      <c r="H34" s="407" t="n">
        <v>166782.2378495</v>
      </c>
      <c r="I34" s="407" t="n">
        <v>2.44278461122666</v>
      </c>
      <c r="J34" s="407" t="n">
        <v>32.7880089996587</v>
      </c>
      <c r="K34" s="407" t="n">
        <v>1.94665680953936</v>
      </c>
      <c r="L34" s="407" t="n">
        <v>90204.74943</v>
      </c>
      <c r="M34" s="407" t="n">
        <v>2.89153452210112</v>
      </c>
      <c r="N34" s="407" t="n">
        <v>17.7335079218189</v>
      </c>
      <c r="O34" s="407" t="n">
        <v>2.66008043564663</v>
      </c>
      <c r="P34" s="407" t="n">
        <v>18542.1589452</v>
      </c>
      <c r="Q34" s="407" t="n">
        <v>5.68262093946904</v>
      </c>
      <c r="R34" s="407" t="n">
        <v>3.64523514138794</v>
      </c>
      <c r="S34" s="407" t="n">
        <v>5.68607636530167</v>
      </c>
    </row>
    <row r="35">
      <c r="A35" s="407" t="s">
        <v>27</v>
      </c>
      <c r="B35" s="407" t="s">
        <v>28</v>
      </c>
      <c r="C35" s="407" t="s">
        <v>16</v>
      </c>
      <c r="D35" s="407" t="n">
        <v>2955.196945</v>
      </c>
      <c r="E35" s="407" t="n">
        <v>20.1176592799036</v>
      </c>
      <c r="F35" s="407" t="n">
        <v>52.7576985271278</v>
      </c>
      <c r="G35" s="407" t="n">
        <v>11.3271710215236</v>
      </c>
      <c r="H35" s="407" t="n">
        <v>2176.5838079</v>
      </c>
      <c r="I35" s="407" t="n">
        <v>17.7301551409146</v>
      </c>
      <c r="J35" s="407" t="n">
        <v>38.8574956232625</v>
      </c>
      <c r="K35" s="407" t="n">
        <v>13.8221325680694</v>
      </c>
      <c r="L35" s="407" t="n">
        <v>469.6708409</v>
      </c>
      <c r="M35" s="407" t="n">
        <v>47.7144005611962</v>
      </c>
      <c r="N35" s="407" t="n">
        <v>8.38480584960973</v>
      </c>
      <c r="O35" s="407" t="n">
        <v>40.4616477488638</v>
      </c>
      <c r="P35" s="407"/>
      <c r="Q35" s="407"/>
      <c r="R35" s="407"/>
      <c r="S35" s="407"/>
    </row>
    <row r="36">
      <c r="A36" s="407" t="s">
        <v>27</v>
      </c>
      <c r="B36" s="407" t="s">
        <v>28</v>
      </c>
      <c r="C36" s="407" t="s">
        <v>17</v>
      </c>
      <c r="D36" s="407" t="n">
        <v>7942.7531546</v>
      </c>
      <c r="E36" s="407" t="n">
        <v>10.2335479358944</v>
      </c>
      <c r="F36" s="407" t="n">
        <v>57.3862109381277</v>
      </c>
      <c r="G36" s="407" t="n">
        <v>8.3448712420608</v>
      </c>
      <c r="H36" s="407" t="n">
        <v>4043.0382812</v>
      </c>
      <c r="I36" s="407" t="n">
        <v>15.5850278759612</v>
      </c>
      <c r="J36" s="407" t="n">
        <v>29.2108596502836</v>
      </c>
      <c r="K36" s="407" t="n">
        <v>11.7937600411794</v>
      </c>
      <c r="L36" s="407" t="n">
        <v>1697.8471151</v>
      </c>
      <c r="M36" s="407" t="n">
        <v>32.5025552647063</v>
      </c>
      <c r="N36" s="407" t="n">
        <v>12.2669068006214</v>
      </c>
      <c r="O36" s="407" t="n">
        <v>29.1739857498954</v>
      </c>
      <c r="P36" s="407" t="n">
        <v>157.2354583</v>
      </c>
      <c r="Q36" s="407" t="n">
        <v>82.4672784087024</v>
      </c>
      <c r="R36" s="407" t="n">
        <v>1.13602261096724</v>
      </c>
      <c r="S36" s="407" t="n">
        <v>83.2983079912875</v>
      </c>
    </row>
    <row r="37">
      <c r="A37" s="407" t="s">
        <v>29</v>
      </c>
      <c r="B37" s="407" t="s">
        <v>30</v>
      </c>
      <c r="C37" s="407" t="s">
        <v>16</v>
      </c>
      <c r="D37" s="407" t="n">
        <v>712.7229015</v>
      </c>
      <c r="E37" s="407" t="n">
        <v>20.3294308506624</v>
      </c>
      <c r="F37" s="407" t="n">
        <v>63.112177376503</v>
      </c>
      <c r="G37" s="407" t="n">
        <v>8.85108453883529</v>
      </c>
      <c r="H37" s="407" t="n">
        <v>351.6323558</v>
      </c>
      <c r="I37" s="407" t="n">
        <v>21.3323818339892</v>
      </c>
      <c r="J37" s="407" t="n">
        <v>31.1373235851706</v>
      </c>
      <c r="K37" s="407" t="n">
        <v>18.0800673062022</v>
      </c>
      <c r="L37" s="407" t="n">
        <v>53.3668471</v>
      </c>
      <c r="M37" s="407" t="n">
        <v>48.379212147111</v>
      </c>
      <c r="N37" s="407" t="n">
        <v>4.72567657516182</v>
      </c>
      <c r="O37" s="407" t="n">
        <v>46.6043674963379</v>
      </c>
      <c r="P37" s="407" t="n">
        <v>11.5732727</v>
      </c>
      <c r="Q37" s="407" t="n">
        <v>99.9999999999999</v>
      </c>
      <c r="R37" s="407" t="n">
        <v>1.02482246316458</v>
      </c>
      <c r="S37" s="407" t="n">
        <v>101.222695334061</v>
      </c>
    </row>
    <row r="38">
      <c r="A38" s="407" t="s">
        <v>29</v>
      </c>
      <c r="B38" s="407" t="s">
        <v>30</v>
      </c>
      <c r="C38" s="407" t="s">
        <v>17</v>
      </c>
      <c r="D38" s="407" t="n">
        <v>2042.1219394</v>
      </c>
      <c r="E38" s="407" t="n">
        <v>9.2212623189197</v>
      </c>
      <c r="F38" s="407" t="n">
        <v>55.9408992605581</v>
      </c>
      <c r="G38" s="407" t="n">
        <v>6.39350397614927</v>
      </c>
      <c r="H38" s="407" t="n">
        <v>1186.3062203</v>
      </c>
      <c r="I38" s="407" t="n">
        <v>12.7840592183788</v>
      </c>
      <c r="J38" s="407" t="n">
        <v>32.4970979849881</v>
      </c>
      <c r="K38" s="407" t="n">
        <v>10.1671093902589</v>
      </c>
      <c r="L38" s="407" t="n">
        <v>363.1691179</v>
      </c>
      <c r="M38" s="407" t="n">
        <v>22.3069146634071</v>
      </c>
      <c r="N38" s="407" t="n">
        <v>9.94847890668015</v>
      </c>
      <c r="O38" s="407" t="n">
        <v>21.3926238025775</v>
      </c>
      <c r="P38" s="407" t="n">
        <v>58.9016711</v>
      </c>
      <c r="Q38" s="407" t="n">
        <v>47.3962884683743</v>
      </c>
      <c r="R38" s="407" t="n">
        <v>1.61352384777363</v>
      </c>
      <c r="S38" s="407" t="n">
        <v>46.934390693189</v>
      </c>
    </row>
    <row r="39">
      <c r="A39" s="407" t="s">
        <v>31</v>
      </c>
      <c r="B39" s="407" t="s">
        <v>32</v>
      </c>
      <c r="C39" s="407" t="s">
        <v>16</v>
      </c>
      <c r="D39" s="407" t="n">
        <v>1120.5881142</v>
      </c>
      <c r="E39" s="407" t="n">
        <v>24.2608475036434</v>
      </c>
      <c r="F39" s="407" t="n">
        <v>60.3727764530054</v>
      </c>
      <c r="G39" s="407" t="n">
        <v>14.9970092384439</v>
      </c>
      <c r="H39" s="407" t="n">
        <v>629.3787499</v>
      </c>
      <c r="I39" s="407" t="n">
        <v>33.814246975745</v>
      </c>
      <c r="J39" s="407" t="n">
        <v>33.9083933610267</v>
      </c>
      <c r="K39" s="407" t="n">
        <v>26.9964837003299</v>
      </c>
      <c r="L39" s="407" t="n">
        <v>103.8847066</v>
      </c>
      <c r="M39" s="407" t="n">
        <v>59.6005644615775</v>
      </c>
      <c r="N39" s="407" t="n">
        <v>5.59688978400897</v>
      </c>
      <c r="O39" s="407" t="n">
        <v>59.6675219414274</v>
      </c>
      <c r="P39" s="407" t="n">
        <v>2.263354</v>
      </c>
      <c r="Q39" s="407" t="n">
        <v>69.9025295419531</v>
      </c>
      <c r="R39" s="407" t="n">
        <v>0.121940401958991</v>
      </c>
      <c r="S39" s="407" t="n">
        <v>72.4046962962205</v>
      </c>
    </row>
    <row r="40">
      <c r="A40" s="407" t="s">
        <v>31</v>
      </c>
      <c r="B40" s="407" t="s">
        <v>32</v>
      </c>
      <c r="C40" s="407" t="s">
        <v>17</v>
      </c>
      <c r="D40" s="407" t="n">
        <v>8439.4256641</v>
      </c>
      <c r="E40" s="407" t="n">
        <v>11.1227526140309</v>
      </c>
      <c r="F40" s="407" t="n">
        <v>73.3364805852641</v>
      </c>
      <c r="G40" s="407" t="n">
        <v>4.44316242969864</v>
      </c>
      <c r="H40" s="407" t="n">
        <v>2490.3642671</v>
      </c>
      <c r="I40" s="407" t="n">
        <v>18.444901445833</v>
      </c>
      <c r="J40" s="407" t="n">
        <v>21.6406374075091</v>
      </c>
      <c r="K40" s="407" t="n">
        <v>15.1354070563537</v>
      </c>
      <c r="L40" s="407" t="n">
        <v>441.9879817</v>
      </c>
      <c r="M40" s="407" t="n">
        <v>38.5364889295303</v>
      </c>
      <c r="N40" s="407" t="n">
        <v>3.84076409094348</v>
      </c>
      <c r="O40" s="407" t="n">
        <v>37.4557991631033</v>
      </c>
      <c r="P40" s="407" t="n">
        <v>136.0359292</v>
      </c>
      <c r="Q40" s="407" t="n">
        <v>56.0362925318279</v>
      </c>
      <c r="R40" s="407" t="n">
        <v>1.18211791628335</v>
      </c>
      <c r="S40" s="407" t="n">
        <v>56.4265325905826</v>
      </c>
    </row>
    <row r="41">
      <c r="A41" s="407" t="s">
        <v>33</v>
      </c>
      <c r="B41" s="407" t="s">
        <v>34</v>
      </c>
      <c r="C41" s="407" t="s">
        <v>16</v>
      </c>
      <c r="D41" s="407" t="n">
        <v>719.5041762</v>
      </c>
      <c r="E41" s="407" t="n">
        <v>18.8583592031238</v>
      </c>
      <c r="F41" s="407" t="n">
        <v>48.053319053326</v>
      </c>
      <c r="G41" s="407" t="n">
        <v>12.136506201747</v>
      </c>
      <c r="H41" s="407" t="n">
        <v>586.3017078</v>
      </c>
      <c r="I41" s="407" t="n">
        <v>23.9125955939406</v>
      </c>
      <c r="J41" s="407" t="n">
        <v>39.1571640003823</v>
      </c>
      <c r="K41" s="407" t="n">
        <v>15.5367497888171</v>
      </c>
      <c r="L41" s="407" t="n">
        <v>179.0055338</v>
      </c>
      <c r="M41" s="407" t="n">
        <v>28.0020410948405</v>
      </c>
      <c r="N41" s="407" t="n">
        <v>11.9551912449377</v>
      </c>
      <c r="O41" s="407" t="n">
        <v>24.7765192732637</v>
      </c>
      <c r="P41" s="407" t="n">
        <v>12.4923905</v>
      </c>
      <c r="Q41" s="407" t="n">
        <v>100</v>
      </c>
      <c r="R41" s="407" t="n">
        <v>0.834325701354058</v>
      </c>
      <c r="S41" s="407" t="n">
        <v>101.388946493523</v>
      </c>
    </row>
    <row r="42">
      <c r="A42" s="407" t="s">
        <v>33</v>
      </c>
      <c r="B42" s="407" t="s">
        <v>34</v>
      </c>
      <c r="C42" s="407" t="s">
        <v>17</v>
      </c>
      <c r="D42" s="407" t="n">
        <v>1755.2360152</v>
      </c>
      <c r="E42" s="407" t="n">
        <v>11.0580808003861</v>
      </c>
      <c r="F42" s="407" t="n">
        <v>49.4552106313076</v>
      </c>
      <c r="G42" s="407" t="n">
        <v>8.25740441355524</v>
      </c>
      <c r="H42" s="407" t="n">
        <v>965.5437034</v>
      </c>
      <c r="I42" s="407" t="n">
        <v>12.3293755437176</v>
      </c>
      <c r="J42" s="407" t="n">
        <v>27.2049837240485</v>
      </c>
      <c r="K42" s="407" t="n">
        <v>11.3146669808286</v>
      </c>
      <c r="L42" s="407" t="n">
        <v>661.481384</v>
      </c>
      <c r="M42" s="407" t="n">
        <v>19.1138903436662</v>
      </c>
      <c r="N42" s="407" t="n">
        <v>18.6377791311907</v>
      </c>
      <c r="O42" s="407" t="n">
        <v>16.3828955891955</v>
      </c>
      <c r="P42" s="407" t="n">
        <v>166.8816324</v>
      </c>
      <c r="Q42" s="407" t="n">
        <v>36.6194741953079</v>
      </c>
      <c r="R42" s="407" t="n">
        <v>4.70202651345326</v>
      </c>
      <c r="S42" s="407" t="n">
        <v>36.1013292259188</v>
      </c>
    </row>
    <row r="43">
      <c r="A43" s="407" t="s">
        <v>35</v>
      </c>
      <c r="B43" s="407" t="s">
        <v>36</v>
      </c>
      <c r="C43" s="407" t="s">
        <v>16</v>
      </c>
      <c r="D43" s="407" t="n">
        <v>4030.2587255</v>
      </c>
      <c r="E43" s="407" t="n">
        <v>19.8848384498953</v>
      </c>
      <c r="F43" s="407" t="n">
        <v>67.1464891948712</v>
      </c>
      <c r="G43" s="407" t="n">
        <v>7.46457307448048</v>
      </c>
      <c r="H43" s="407" t="n">
        <v>1627.4398117</v>
      </c>
      <c r="I43" s="407" t="n">
        <v>23.5540261713067</v>
      </c>
      <c r="J43" s="407" t="n">
        <v>27.1141078462798</v>
      </c>
      <c r="K43" s="407" t="n">
        <v>17.6013116490465</v>
      </c>
      <c r="L43" s="407" t="n">
        <v>163.9139921</v>
      </c>
      <c r="M43" s="407" t="n">
        <v>53.439809636434</v>
      </c>
      <c r="N43" s="407" t="n">
        <v>2.7309038573114</v>
      </c>
      <c r="O43" s="407" t="n">
        <v>55.5434318454704</v>
      </c>
      <c r="P43" s="407" t="n">
        <v>180.5757814</v>
      </c>
      <c r="Q43" s="407" t="n">
        <v>64.7171711832159</v>
      </c>
      <c r="R43" s="407" t="n">
        <v>3.00849910153753</v>
      </c>
      <c r="S43" s="407" t="n">
        <v>57.7942746405754</v>
      </c>
    </row>
    <row r="44">
      <c r="A44" s="407" t="s">
        <v>35</v>
      </c>
      <c r="B44" s="407" t="s">
        <v>36</v>
      </c>
      <c r="C44" s="407" t="s">
        <v>17</v>
      </c>
      <c r="D44" s="407" t="n">
        <v>12427.1512236</v>
      </c>
      <c r="E44" s="407" t="n">
        <v>11.2718748291594</v>
      </c>
      <c r="F44" s="407" t="n">
        <v>73.0258722550646</v>
      </c>
      <c r="G44" s="407" t="n">
        <v>4.9668196937592</v>
      </c>
      <c r="H44" s="407" t="n">
        <v>3740.5982619</v>
      </c>
      <c r="I44" s="407" t="n">
        <v>15.942832990936</v>
      </c>
      <c r="J44" s="407" t="n">
        <v>21.9809388262916</v>
      </c>
      <c r="K44" s="407" t="n">
        <v>14.842466135598</v>
      </c>
      <c r="L44" s="407" t="n">
        <v>622.8734536</v>
      </c>
      <c r="M44" s="407" t="n">
        <v>36.9399366280004</v>
      </c>
      <c r="N44" s="407" t="n">
        <v>3.66020147620669</v>
      </c>
      <c r="O44" s="407" t="n">
        <v>36.5792963838529</v>
      </c>
      <c r="P44" s="407" t="n">
        <v>226.8406527</v>
      </c>
      <c r="Q44" s="407" t="n">
        <v>56.6950428204539</v>
      </c>
      <c r="R44" s="407" t="n">
        <v>1.3329874424371</v>
      </c>
      <c r="S44" s="407" t="n">
        <v>53.1493490285672</v>
      </c>
    </row>
    <row r="45">
      <c r="A45" s="407" t="s">
        <v>37</v>
      </c>
      <c r="B45" s="407" t="s">
        <v>38</v>
      </c>
      <c r="C45" s="407" t="s">
        <v>16</v>
      </c>
      <c r="D45" s="407" t="n">
        <v>19609.1464942</v>
      </c>
      <c r="E45" s="407" t="n">
        <v>16.7461421396313</v>
      </c>
      <c r="F45" s="407" t="n">
        <v>74.0129925313251</v>
      </c>
      <c r="G45" s="407" t="n">
        <v>8.90018170255776</v>
      </c>
      <c r="H45" s="407" t="n">
        <v>3827.8922146</v>
      </c>
      <c r="I45" s="407" t="n">
        <v>35.8913258956626</v>
      </c>
      <c r="J45" s="407" t="n">
        <v>14.4480412736835</v>
      </c>
      <c r="K45" s="407" t="n">
        <v>32.6985777862569</v>
      </c>
      <c r="L45" s="407" t="n">
        <v>1827.3457613</v>
      </c>
      <c r="M45" s="407" t="n">
        <v>52.6653661116715</v>
      </c>
      <c r="N45" s="407" t="n">
        <v>6.89715527512883</v>
      </c>
      <c r="O45" s="407" t="n">
        <v>52.5888632168461</v>
      </c>
      <c r="P45" s="407" t="n">
        <v>1229.8104321</v>
      </c>
      <c r="Q45" s="407" t="n">
        <v>75.0713579025851</v>
      </c>
      <c r="R45" s="407" t="n">
        <v>4.6418109198626</v>
      </c>
      <c r="S45" s="407" t="n">
        <v>74.6145280507749</v>
      </c>
    </row>
    <row r="46">
      <c r="A46" s="407" t="s">
        <v>37</v>
      </c>
      <c r="B46" s="407" t="s">
        <v>38</v>
      </c>
      <c r="C46" s="407" t="s">
        <v>17</v>
      </c>
      <c r="D46" s="407" t="n">
        <v>12466.7877367</v>
      </c>
      <c r="E46" s="407" t="n">
        <v>18.2333439969114</v>
      </c>
      <c r="F46" s="407" t="n">
        <v>54.4446663414456</v>
      </c>
      <c r="G46" s="407" t="n">
        <v>14.0525447661272</v>
      </c>
      <c r="H46" s="407" t="n">
        <v>6533.5905713</v>
      </c>
      <c r="I46" s="407" t="n">
        <v>28.0112603945467</v>
      </c>
      <c r="J46" s="407" t="n">
        <v>28.5333452513088</v>
      </c>
      <c r="K46" s="407" t="n">
        <v>21.7922813183041</v>
      </c>
      <c r="L46" s="407" t="n">
        <v>2044.2977787</v>
      </c>
      <c r="M46" s="407" t="n">
        <v>45.4286856105047</v>
      </c>
      <c r="N46" s="407" t="n">
        <v>8.92780985884834</v>
      </c>
      <c r="O46" s="407" t="n">
        <v>43.9661661490303</v>
      </c>
      <c r="P46" s="407" t="n">
        <v>1853.4121457</v>
      </c>
      <c r="Q46" s="407" t="n">
        <v>83.5478453066607</v>
      </c>
      <c r="R46" s="407" t="n">
        <v>8.09417854839727</v>
      </c>
      <c r="S46" s="407" t="n">
        <v>79.8945108436943</v>
      </c>
    </row>
    <row r="47">
      <c r="A47" s="407" t="s">
        <v>39</v>
      </c>
      <c r="B47" s="407" t="s">
        <v>40</v>
      </c>
      <c r="C47" s="407" t="s">
        <v>16</v>
      </c>
      <c r="D47" s="407" t="n">
        <v>372.3463198</v>
      </c>
      <c r="E47" s="407" t="n">
        <v>21.7568807436618</v>
      </c>
      <c r="F47" s="407" t="n">
        <v>46.1146847616921</v>
      </c>
      <c r="G47" s="407" t="n">
        <v>21.0925494636</v>
      </c>
      <c r="H47" s="407" t="n">
        <v>322.0532944</v>
      </c>
      <c r="I47" s="407" t="n">
        <v>28.2581887478756</v>
      </c>
      <c r="J47" s="407" t="n">
        <v>39.8859485322633</v>
      </c>
      <c r="K47" s="407" t="n">
        <v>16.3658301950369</v>
      </c>
      <c r="L47" s="407" t="n">
        <v>113.0358518</v>
      </c>
      <c r="M47" s="407" t="n">
        <v>62.3942709777133</v>
      </c>
      <c r="N47" s="407" t="n">
        <v>13.9993667060446</v>
      </c>
      <c r="O47" s="407" t="n">
        <v>49.6328251262886</v>
      </c>
      <c r="P47" s="407"/>
      <c r="Q47" s="407"/>
      <c r="R47" s="407"/>
      <c r="S47" s="407"/>
    </row>
    <row r="48">
      <c r="A48" s="407" t="s">
        <v>39</v>
      </c>
      <c r="B48" s="407" t="s">
        <v>40</v>
      </c>
      <c r="C48" s="407" t="s">
        <v>17</v>
      </c>
      <c r="D48" s="407" t="n">
        <v>1178.4037235</v>
      </c>
      <c r="E48" s="407" t="n">
        <v>15.0655212300454</v>
      </c>
      <c r="F48" s="407" t="n">
        <v>64.3704310868702</v>
      </c>
      <c r="G48" s="407" t="n">
        <v>8.18619010105536</v>
      </c>
      <c r="H48" s="407" t="n">
        <v>469.0504188</v>
      </c>
      <c r="I48" s="407" t="n">
        <v>20.5727195828806</v>
      </c>
      <c r="J48" s="407" t="n">
        <v>25.6219299527977</v>
      </c>
      <c r="K48" s="407" t="n">
        <v>18.6218783748877</v>
      </c>
      <c r="L48" s="407" t="n">
        <v>176.7551727</v>
      </c>
      <c r="M48" s="407" t="n">
        <v>25.9849195472625</v>
      </c>
      <c r="N48" s="407" t="n">
        <v>9.65527046175631</v>
      </c>
      <c r="O48" s="407" t="n">
        <v>27.1098946224622</v>
      </c>
      <c r="P48" s="407" t="n">
        <v>6.4506691</v>
      </c>
      <c r="Q48" s="407" t="n">
        <v>99.9999999999999</v>
      </c>
      <c r="R48" s="407" t="n">
        <v>0.352368498575737</v>
      </c>
      <c r="S48" s="407" t="n">
        <v>99.4241392450032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1010</v>
      </c>
    </row>
    <row r="58">
      <c r="A58" s="5" t="s">
        <v>26</v>
      </c>
      <c r="B58" s="5" t="s">
        <v>10</v>
      </c>
      <c r="C58" s="5" t="s">
        <v>11</v>
      </c>
      <c r="D58" s="5" t="s">
        <v>993</v>
      </c>
      <c r="E58" s="5" t="s">
        <v>994</v>
      </c>
      <c r="F58" s="5" t="s">
        <v>995</v>
      </c>
      <c r="G58" s="5" t="s">
        <v>996</v>
      </c>
      <c r="H58" s="5" t="s">
        <v>997</v>
      </c>
      <c r="I58" s="5" t="s">
        <v>998</v>
      </c>
      <c r="J58" s="5" t="s">
        <v>999</v>
      </c>
      <c r="K58" s="5" t="s">
        <v>1000</v>
      </c>
      <c r="L58" s="5" t="s">
        <v>1001</v>
      </c>
      <c r="M58" s="5" t="s">
        <v>1002</v>
      </c>
      <c r="N58" s="5" t="s">
        <v>1003</v>
      </c>
      <c r="O58" s="5" t="s">
        <v>1004</v>
      </c>
      <c r="P58" s="5" t="s">
        <v>1005</v>
      </c>
      <c r="Q58" s="5" t="s">
        <v>1006</v>
      </c>
      <c r="R58" s="5" t="s">
        <v>1007</v>
      </c>
      <c r="S58" s="5" t="s">
        <v>1008</v>
      </c>
    </row>
    <row r="59">
      <c r="A59" s="408" t="s">
        <v>14</v>
      </c>
      <c r="B59" s="408" t="s">
        <v>15</v>
      </c>
      <c r="C59" s="408" t="s">
        <v>16</v>
      </c>
      <c r="D59" s="408" t="n">
        <v>119227.1570856</v>
      </c>
      <c r="E59" s="408" t="n">
        <v>3.06202196590838</v>
      </c>
      <c r="F59" s="408" t="n">
        <v>52.3352050892061</v>
      </c>
      <c r="G59" s="408" t="n">
        <v>1.99905304445713</v>
      </c>
      <c r="H59" s="408" t="n">
        <v>76296.8287277</v>
      </c>
      <c r="I59" s="408" t="n">
        <v>3.79364637465225</v>
      </c>
      <c r="J59" s="408" t="n">
        <v>33.4907774094907</v>
      </c>
      <c r="K59" s="408" t="n">
        <v>2.83001339664522</v>
      </c>
      <c r="L59" s="408" t="n">
        <v>26918.0672803</v>
      </c>
      <c r="M59" s="408" t="n">
        <v>5.70412655280073</v>
      </c>
      <c r="N59" s="408" t="n">
        <v>11.8157859849675</v>
      </c>
      <c r="O59" s="408" t="n">
        <v>5.24898926544259</v>
      </c>
      <c r="P59" s="408" t="n">
        <v>5372.392044</v>
      </c>
      <c r="Q59" s="408" t="n">
        <v>14.0078018470604</v>
      </c>
      <c r="R59" s="408" t="n">
        <v>2.35823151633562</v>
      </c>
      <c r="S59" s="408" t="n">
        <v>13.6845389432102</v>
      </c>
    </row>
    <row r="60">
      <c r="A60" s="408" t="s">
        <v>14</v>
      </c>
      <c r="B60" s="408" t="s">
        <v>15</v>
      </c>
      <c r="C60" s="408" t="s">
        <v>17</v>
      </c>
      <c r="D60" s="408" t="n">
        <v>232497.3901487</v>
      </c>
      <c r="E60" s="408" t="n">
        <v>1.97955031012646</v>
      </c>
      <c r="F60" s="408" t="n">
        <v>45.8898489337313</v>
      </c>
      <c r="G60" s="408" t="n">
        <v>1.50152634375141</v>
      </c>
      <c r="H60" s="408" t="n">
        <v>165973.4631823</v>
      </c>
      <c r="I60" s="408" t="n">
        <v>2.45375864524588</v>
      </c>
      <c r="J60" s="408" t="n">
        <v>32.7594952681947</v>
      </c>
      <c r="K60" s="408" t="n">
        <v>1.95567001028131</v>
      </c>
      <c r="L60" s="408" t="n">
        <v>89735.8907648</v>
      </c>
      <c r="M60" s="408" t="n">
        <v>2.90590777980032</v>
      </c>
      <c r="N60" s="408" t="n">
        <v>17.7118825656354</v>
      </c>
      <c r="O60" s="408" t="n">
        <v>2.67336523960002</v>
      </c>
      <c r="P60" s="408" t="n">
        <v>18435.5647173</v>
      </c>
      <c r="Q60" s="408" t="n">
        <v>5.71191901708078</v>
      </c>
      <c r="R60" s="408" t="n">
        <v>3.6387732324386</v>
      </c>
      <c r="S60" s="408" t="n">
        <v>5.71542246866302</v>
      </c>
    </row>
    <row r="61">
      <c r="A61" s="408" t="s">
        <v>42</v>
      </c>
      <c r="B61" s="408" t="s">
        <v>43</v>
      </c>
      <c r="C61" s="408" t="s">
        <v>16</v>
      </c>
      <c r="D61" s="408" t="n">
        <v>331.6461041</v>
      </c>
      <c r="E61" s="408" t="n">
        <v>20.0902682228432</v>
      </c>
      <c r="F61" s="408" t="n">
        <v>66.1173671290938</v>
      </c>
      <c r="G61" s="408" t="n">
        <v>11.1765722750069</v>
      </c>
      <c r="H61" s="408" t="n">
        <v>145.7654703</v>
      </c>
      <c r="I61" s="408" t="n">
        <v>31.328506998491</v>
      </c>
      <c r="J61" s="408" t="n">
        <v>29.0599798864639</v>
      </c>
      <c r="K61" s="408" t="n">
        <v>25.7095025883134</v>
      </c>
      <c r="L61" s="408" t="n">
        <v>24.1905288</v>
      </c>
      <c r="M61" s="408" t="n">
        <v>49.1108013252969</v>
      </c>
      <c r="N61" s="408" t="n">
        <v>4.82265298444227</v>
      </c>
      <c r="O61" s="408" t="n">
        <v>49.7919177857819</v>
      </c>
      <c r="P61" s="408"/>
      <c r="Q61" s="408"/>
      <c r="R61" s="408"/>
      <c r="S61" s="408"/>
    </row>
    <row r="62">
      <c r="A62" s="408" t="s">
        <v>42</v>
      </c>
      <c r="B62" s="408" t="s">
        <v>43</v>
      </c>
      <c r="C62" s="408" t="s">
        <v>17</v>
      </c>
      <c r="D62" s="408" t="n">
        <v>597.2092146</v>
      </c>
      <c r="E62" s="408" t="n">
        <v>16.689099485881</v>
      </c>
      <c r="F62" s="408" t="n">
        <v>67.0354390383338</v>
      </c>
      <c r="G62" s="408" t="n">
        <v>11.1688021162583</v>
      </c>
      <c r="H62" s="408" t="n">
        <v>271.8744666</v>
      </c>
      <c r="I62" s="408" t="n">
        <v>27.9797338334289</v>
      </c>
      <c r="J62" s="408" t="n">
        <v>30.5173192011961</v>
      </c>
      <c r="K62" s="408" t="n">
        <v>24.18599816891</v>
      </c>
      <c r="L62" s="408" t="n">
        <v>15.8684601</v>
      </c>
      <c r="M62" s="408" t="n">
        <v>57.1766580609482</v>
      </c>
      <c r="N62" s="408" t="n">
        <v>1.78120022876449</v>
      </c>
      <c r="O62" s="408" t="n">
        <v>57.961237780198</v>
      </c>
      <c r="P62" s="408" t="n">
        <v>5.9336695</v>
      </c>
      <c r="Q62" s="408" t="n">
        <v>100</v>
      </c>
      <c r="R62" s="408" t="n">
        <v>0.66604153170558</v>
      </c>
      <c r="S62" s="408" t="n">
        <v>101.207639693448</v>
      </c>
    </row>
    <row r="63">
      <c r="A63" s="408" t="s">
        <v>44</v>
      </c>
      <c r="B63" s="408" t="s">
        <v>45</v>
      </c>
      <c r="C63" s="408" t="s">
        <v>16</v>
      </c>
      <c r="D63" s="408" t="n">
        <v>623.2149063</v>
      </c>
      <c r="E63" s="408" t="n">
        <v>30.4638482164549</v>
      </c>
      <c r="F63" s="408" t="n">
        <v>60.4647370069368</v>
      </c>
      <c r="G63" s="408" t="n">
        <v>18.6344348071577</v>
      </c>
      <c r="H63" s="408" t="n">
        <v>311.8706397</v>
      </c>
      <c r="I63" s="408" t="n">
        <v>52.7026042061874</v>
      </c>
      <c r="J63" s="408" t="n">
        <v>30.257903042788</v>
      </c>
      <c r="K63" s="408" t="n">
        <v>35.672351746721</v>
      </c>
      <c r="L63" s="408" t="n">
        <v>49.7926686</v>
      </c>
      <c r="M63" s="408" t="n">
        <v>75.6817638139877</v>
      </c>
      <c r="N63" s="408" t="n">
        <v>4.83091880720081</v>
      </c>
      <c r="O63" s="408" t="n">
        <v>69.6793693355579</v>
      </c>
      <c r="P63" s="408" t="n">
        <v>45.8298264</v>
      </c>
      <c r="Q63" s="408" t="n">
        <v>99.9999999999998</v>
      </c>
      <c r="R63" s="408" t="n">
        <v>4.44644114307438</v>
      </c>
      <c r="S63" s="408" t="n">
        <v>101.206031853357</v>
      </c>
    </row>
    <row r="64">
      <c r="A64" s="408" t="s">
        <v>44</v>
      </c>
      <c r="B64" s="408" t="s">
        <v>45</v>
      </c>
      <c r="C64" s="408" t="s">
        <v>17</v>
      </c>
      <c r="D64" s="408" t="n">
        <v>4296.6967172</v>
      </c>
      <c r="E64" s="408" t="n">
        <v>11.6771397984868</v>
      </c>
      <c r="F64" s="408" t="n">
        <v>57.2812421347067</v>
      </c>
      <c r="G64" s="408" t="n">
        <v>6.55824424965139</v>
      </c>
      <c r="H64" s="408" t="n">
        <v>2442.5501217</v>
      </c>
      <c r="I64" s="408" t="n">
        <v>12.7505565673268</v>
      </c>
      <c r="J64" s="408" t="n">
        <v>32.5627602216315</v>
      </c>
      <c r="K64" s="408" t="n">
        <v>10.3569851870079</v>
      </c>
      <c r="L64" s="408" t="n">
        <v>627.1421645</v>
      </c>
      <c r="M64" s="408" t="n">
        <v>24.296227495038</v>
      </c>
      <c r="N64" s="408" t="n">
        <v>8.36072093098965</v>
      </c>
      <c r="O64" s="408" t="n">
        <v>25.6480462278104</v>
      </c>
      <c r="P64" s="408" t="n">
        <v>134.6646698</v>
      </c>
      <c r="Q64" s="408" t="n">
        <v>50.0834138914884</v>
      </c>
      <c r="R64" s="408" t="n">
        <v>1.79527671267217</v>
      </c>
      <c r="S64" s="408" t="n">
        <v>51.8359257536806</v>
      </c>
    </row>
    <row r="65">
      <c r="A65" s="408" t="s">
        <v>27</v>
      </c>
      <c r="B65" s="408" t="s">
        <v>28</v>
      </c>
      <c r="C65" s="408" t="s">
        <v>16</v>
      </c>
      <c r="D65" s="408" t="n">
        <v>2221.3335892</v>
      </c>
      <c r="E65" s="408" t="n">
        <v>25.7814118130393</v>
      </c>
      <c r="F65" s="408" t="n">
        <v>54.5692873952046</v>
      </c>
      <c r="G65" s="408" t="n">
        <v>14.2131660125578</v>
      </c>
      <c r="H65" s="408" t="n">
        <v>1450.6069434</v>
      </c>
      <c r="I65" s="408" t="n">
        <v>24.7723363122318</v>
      </c>
      <c r="J65" s="408" t="n">
        <v>35.6356143790102</v>
      </c>
      <c r="K65" s="408" t="n">
        <v>18.9236681915941</v>
      </c>
      <c r="L65" s="408" t="n">
        <v>398.725762</v>
      </c>
      <c r="M65" s="408" t="n">
        <v>55.7426897767557</v>
      </c>
      <c r="N65" s="408" t="n">
        <v>9.79509822578518</v>
      </c>
      <c r="O65" s="408" t="n">
        <v>46.2254351534834</v>
      </c>
      <c r="P65" s="408"/>
      <c r="Q65" s="408"/>
      <c r="R65" s="408"/>
      <c r="S65" s="408"/>
    </row>
    <row r="66">
      <c r="A66" s="408" t="s">
        <v>27</v>
      </c>
      <c r="B66" s="408" t="s">
        <v>28</v>
      </c>
      <c r="C66" s="408" t="s">
        <v>17</v>
      </c>
      <c r="D66" s="408" t="n">
        <v>6726.6042675</v>
      </c>
      <c r="E66" s="408" t="n">
        <v>11.850651971476</v>
      </c>
      <c r="F66" s="408" t="n">
        <v>58.2216590824322</v>
      </c>
      <c r="G66" s="408" t="n">
        <v>9.80333721576399</v>
      </c>
      <c r="H66" s="408" t="n">
        <v>3267.7917571</v>
      </c>
      <c r="I66" s="408" t="n">
        <v>18.9661139247524</v>
      </c>
      <c r="J66" s="408" t="n">
        <v>28.2841460666109</v>
      </c>
      <c r="K66" s="408" t="n">
        <v>14.3897105984131</v>
      </c>
      <c r="L66" s="408" t="n">
        <v>1431.0710785</v>
      </c>
      <c r="M66" s="408" t="n">
        <v>38.2608732066143</v>
      </c>
      <c r="N66" s="408" t="n">
        <v>12.3865369719634</v>
      </c>
      <c r="O66" s="408" t="n">
        <v>34.254808410899</v>
      </c>
      <c r="P66" s="408" t="n">
        <v>127.972585</v>
      </c>
      <c r="Q66" s="408" t="n">
        <v>99.9999999999999</v>
      </c>
      <c r="R66" s="408" t="n">
        <v>1.10765787899349</v>
      </c>
      <c r="S66" s="408" t="n">
        <v>100.996178838197</v>
      </c>
    </row>
    <row r="67">
      <c r="A67" s="408" t="s">
        <v>29</v>
      </c>
      <c r="B67" s="408" t="s">
        <v>30</v>
      </c>
      <c r="C67" s="408" t="s">
        <v>16</v>
      </c>
      <c r="D67" s="408" t="n">
        <v>414.9499563</v>
      </c>
      <c r="E67" s="408" t="n">
        <v>30.2469462888318</v>
      </c>
      <c r="F67" s="408" t="n">
        <v>67.671823860175</v>
      </c>
      <c r="G67" s="408" t="n">
        <v>11.5347976112737</v>
      </c>
      <c r="H67" s="408" t="n">
        <v>166.7314855</v>
      </c>
      <c r="I67" s="408" t="n">
        <v>33.7937324040724</v>
      </c>
      <c r="J67" s="408" t="n">
        <v>27.1912878827825</v>
      </c>
      <c r="K67" s="408" t="n">
        <v>30.2244434686564</v>
      </c>
      <c r="L67" s="408" t="n">
        <v>31.4983613</v>
      </c>
      <c r="M67" s="408" t="n">
        <v>70.6689230830367</v>
      </c>
      <c r="N67" s="408" t="n">
        <v>5.13688825704246</v>
      </c>
      <c r="O67" s="408" t="n">
        <v>65.6657805902975</v>
      </c>
      <c r="P67" s="408"/>
      <c r="Q67" s="408"/>
      <c r="R67" s="408"/>
      <c r="S67" s="408"/>
    </row>
    <row r="68">
      <c r="A68" s="408" t="s">
        <v>29</v>
      </c>
      <c r="B68" s="408" t="s">
        <v>30</v>
      </c>
      <c r="C68" s="408" t="s">
        <v>17</v>
      </c>
      <c r="D68" s="408" t="n">
        <v>1359.6610902</v>
      </c>
      <c r="E68" s="408" t="n">
        <v>11.6404516406242</v>
      </c>
      <c r="F68" s="408" t="n">
        <v>60.0001033988862</v>
      </c>
      <c r="G68" s="408" t="n">
        <v>8.41907579773995</v>
      </c>
      <c r="H68" s="408" t="n">
        <v>704.3002</v>
      </c>
      <c r="I68" s="408" t="n">
        <v>17.3009938422148</v>
      </c>
      <c r="J68" s="408" t="n">
        <v>31.0798662464043</v>
      </c>
      <c r="K68" s="408" t="n">
        <v>14.6009364753757</v>
      </c>
      <c r="L68" s="408" t="n">
        <v>202.1366216</v>
      </c>
      <c r="M68" s="408" t="n">
        <v>31.3671705816494</v>
      </c>
      <c r="N68" s="408" t="n">
        <v>8.92003035470958</v>
      </c>
      <c r="O68" s="408" t="n">
        <v>29.9732230917039</v>
      </c>
      <c r="P68" s="408"/>
      <c r="Q68" s="408"/>
      <c r="R68" s="408"/>
      <c r="S68" s="408"/>
    </row>
    <row r="69">
      <c r="A69" s="408" t="s">
        <v>46</v>
      </c>
      <c r="B69" s="408" t="s">
        <v>47</v>
      </c>
      <c r="C69" s="408" t="s">
        <v>16</v>
      </c>
      <c r="D69" s="408" t="n">
        <v>633.3845629</v>
      </c>
      <c r="E69" s="408" t="n">
        <v>19.7256982728081</v>
      </c>
      <c r="F69" s="408" t="n">
        <v>74.0834659987399</v>
      </c>
      <c r="G69" s="408" t="n">
        <v>9.2049249211209</v>
      </c>
      <c r="H69" s="408" t="n">
        <v>182.699792</v>
      </c>
      <c r="I69" s="408" t="n">
        <v>29.9721163374491</v>
      </c>
      <c r="J69" s="408" t="n">
        <v>21.3693775020939</v>
      </c>
      <c r="K69" s="408" t="n">
        <v>28.2644604346448</v>
      </c>
      <c r="L69" s="408" t="n">
        <v>38.8764037</v>
      </c>
      <c r="M69" s="408" t="n">
        <v>86.3850873032789</v>
      </c>
      <c r="N69" s="408" t="n">
        <v>4.54715649916614</v>
      </c>
      <c r="O69" s="408" t="n">
        <v>84.2251954613568</v>
      </c>
      <c r="P69" s="408"/>
      <c r="Q69" s="408"/>
      <c r="R69" s="408"/>
      <c r="S69" s="408"/>
    </row>
    <row r="70">
      <c r="A70" s="408" t="s">
        <v>46</v>
      </c>
      <c r="B70" s="408" t="s">
        <v>47</v>
      </c>
      <c r="C70" s="408" t="s">
        <v>17</v>
      </c>
      <c r="D70" s="408" t="n">
        <v>1592.7819495</v>
      </c>
      <c r="E70" s="408" t="n">
        <v>9.86182175101154</v>
      </c>
      <c r="F70" s="408" t="n">
        <v>75.8667377373248</v>
      </c>
      <c r="G70" s="408" t="n">
        <v>5.69272196811857</v>
      </c>
      <c r="H70" s="408" t="n">
        <v>430.5104734</v>
      </c>
      <c r="I70" s="408" t="n">
        <v>22.9199165107661</v>
      </c>
      <c r="J70" s="408" t="n">
        <v>20.5058986189932</v>
      </c>
      <c r="K70" s="408" t="n">
        <v>20.8039709565567</v>
      </c>
      <c r="L70" s="408" t="n">
        <v>66.061773</v>
      </c>
      <c r="M70" s="408" t="n">
        <v>54.1481776624943</v>
      </c>
      <c r="N70" s="408" t="n">
        <v>3.14662732599839</v>
      </c>
      <c r="O70" s="408" t="n">
        <v>54.0509035233137</v>
      </c>
      <c r="P70" s="408" t="n">
        <v>10.0928042</v>
      </c>
      <c r="Q70" s="408" t="n">
        <v>100</v>
      </c>
      <c r="R70" s="408" t="n">
        <v>0.480736317683622</v>
      </c>
      <c r="S70" s="408" t="n">
        <v>100.285058028612</v>
      </c>
    </row>
    <row r="71">
      <c r="A71" s="408" t="s">
        <v>48</v>
      </c>
      <c r="B71" s="408" t="s">
        <v>49</v>
      </c>
      <c r="C71" s="408" t="s">
        <v>16</v>
      </c>
      <c r="D71" s="408" t="n">
        <v>2093.2613157</v>
      </c>
      <c r="E71" s="408" t="n">
        <v>25.3433280661439</v>
      </c>
      <c r="F71" s="408" t="n">
        <v>44.6676965822337</v>
      </c>
      <c r="G71" s="408" t="n">
        <v>16.8045849757287</v>
      </c>
      <c r="H71" s="408" t="n">
        <v>2493.9524186</v>
      </c>
      <c r="I71" s="408" t="n">
        <v>17.9813574391834</v>
      </c>
      <c r="J71" s="408" t="n">
        <v>53.2179661894245</v>
      </c>
      <c r="K71" s="408" t="n">
        <v>13.6860739970354</v>
      </c>
      <c r="L71" s="408" t="n">
        <v>99.0841406</v>
      </c>
      <c r="M71" s="408" t="n">
        <v>71.9871518464748</v>
      </c>
      <c r="N71" s="408" t="n">
        <v>2.11433722834177</v>
      </c>
      <c r="O71" s="408" t="n">
        <v>71.2416384716134</v>
      </c>
      <c r="P71" s="408"/>
      <c r="Q71" s="408"/>
      <c r="R71" s="408"/>
      <c r="S71" s="408"/>
    </row>
    <row r="72">
      <c r="A72" s="408" t="s">
        <v>48</v>
      </c>
      <c r="B72" s="408" t="s">
        <v>49</v>
      </c>
      <c r="C72" s="408" t="s">
        <v>17</v>
      </c>
      <c r="D72" s="408" t="n">
        <v>3273.3407873</v>
      </c>
      <c r="E72" s="408" t="n">
        <v>16.1841294384355</v>
      </c>
      <c r="F72" s="408" t="n">
        <v>54.7963610816162</v>
      </c>
      <c r="G72" s="408" t="n">
        <v>10.9014618611379</v>
      </c>
      <c r="H72" s="408" t="n">
        <v>2307.0250128</v>
      </c>
      <c r="I72" s="408" t="n">
        <v>21.2303127406785</v>
      </c>
      <c r="J72" s="408" t="n">
        <v>38.6200471751012</v>
      </c>
      <c r="K72" s="408" t="n">
        <v>16.3696417610976</v>
      </c>
      <c r="L72" s="408" t="n">
        <v>393.2804835</v>
      </c>
      <c r="M72" s="408" t="n">
        <v>52.8535531977546</v>
      </c>
      <c r="N72" s="408" t="n">
        <v>6.58359174328264</v>
      </c>
      <c r="O72" s="408" t="n">
        <v>52.1657050430299</v>
      </c>
      <c r="P72" s="408"/>
      <c r="Q72" s="408"/>
      <c r="R72" s="408"/>
      <c r="S72" s="408"/>
    </row>
    <row r="73">
      <c r="A73" s="408" t="s">
        <v>31</v>
      </c>
      <c r="B73" s="408" t="s">
        <v>32</v>
      </c>
      <c r="C73" s="408" t="s">
        <v>16</v>
      </c>
      <c r="D73" s="408" t="n">
        <v>1109.2713442</v>
      </c>
      <c r="E73" s="408" t="n">
        <v>24.5062328546906</v>
      </c>
      <c r="F73" s="408" t="n">
        <v>61.8757163662673</v>
      </c>
      <c r="G73" s="408" t="n">
        <v>15.1467847885929</v>
      </c>
      <c r="H73" s="408" t="n">
        <v>595.4284399</v>
      </c>
      <c r="I73" s="408" t="n">
        <v>35.7236673191933</v>
      </c>
      <c r="J73" s="408" t="n">
        <v>33.2132993936052</v>
      </c>
      <c r="K73" s="408" t="n">
        <v>28.5469392082326</v>
      </c>
      <c r="L73" s="408" t="n">
        <v>88.0412286</v>
      </c>
      <c r="M73" s="408" t="n">
        <v>70.161881191268</v>
      </c>
      <c r="N73" s="408" t="n">
        <v>4.91098424012755</v>
      </c>
      <c r="O73" s="408" t="n">
        <v>69.8631236954208</v>
      </c>
      <c r="P73" s="408"/>
      <c r="Q73" s="408"/>
      <c r="R73" s="408"/>
      <c r="S73" s="408"/>
    </row>
    <row r="74">
      <c r="A74" s="408" t="s">
        <v>31</v>
      </c>
      <c r="B74" s="408" t="s">
        <v>32</v>
      </c>
      <c r="C74" s="408" t="s">
        <v>17</v>
      </c>
      <c r="D74" s="408" t="n">
        <v>8406.6070311</v>
      </c>
      <c r="E74" s="408" t="n">
        <v>11.1657406920701</v>
      </c>
      <c r="F74" s="408" t="n">
        <v>73.8428195664527</v>
      </c>
      <c r="G74" s="408" t="n">
        <v>4.45901682367592</v>
      </c>
      <c r="H74" s="408" t="n">
        <v>2438.3071251</v>
      </c>
      <c r="I74" s="408" t="n">
        <v>18.8357136787542</v>
      </c>
      <c r="J74" s="408" t="n">
        <v>21.4178529364178</v>
      </c>
      <c r="K74" s="408" t="n">
        <v>15.4591876699851</v>
      </c>
      <c r="L74" s="408" t="n">
        <v>405.7743177</v>
      </c>
      <c r="M74" s="408" t="n">
        <v>41.9271242917122</v>
      </c>
      <c r="N74" s="408" t="n">
        <v>3.56428219087348</v>
      </c>
      <c r="O74" s="408" t="n">
        <v>40.7370551078426</v>
      </c>
      <c r="P74" s="408" t="n">
        <v>133.7725752</v>
      </c>
      <c r="Q74" s="408" t="n">
        <v>56.9592704121645</v>
      </c>
      <c r="R74" s="408" t="n">
        <v>1.17504530625607</v>
      </c>
      <c r="S74" s="408" t="n">
        <v>57.3481601949222</v>
      </c>
    </row>
    <row r="75">
      <c r="A75" s="408" t="s">
        <v>50</v>
      </c>
      <c r="B75" s="408" t="s">
        <v>51</v>
      </c>
      <c r="C75" s="408" t="s">
        <v>16</v>
      </c>
      <c r="D75" s="408" t="n">
        <v>1974.0320052</v>
      </c>
      <c r="E75" s="408" t="n">
        <v>26.9459222986041</v>
      </c>
      <c r="F75" s="408" t="n">
        <v>50.2951293179693</v>
      </c>
      <c r="G75" s="408" t="n">
        <v>19.3592094421429</v>
      </c>
      <c r="H75" s="408" t="n">
        <v>1623.9884652</v>
      </c>
      <c r="I75" s="408" t="n">
        <v>34.2857401731954</v>
      </c>
      <c r="J75" s="408" t="n">
        <v>41.37658845093</v>
      </c>
      <c r="K75" s="408" t="n">
        <v>25.001440992864</v>
      </c>
      <c r="L75" s="408" t="n">
        <v>326.8764967</v>
      </c>
      <c r="M75" s="408" t="n">
        <v>51.9581076585256</v>
      </c>
      <c r="N75" s="408" t="n">
        <v>8.32828223110071</v>
      </c>
      <c r="O75" s="408" t="n">
        <v>51.6401539333494</v>
      </c>
      <c r="P75" s="408"/>
      <c r="Q75" s="408"/>
      <c r="R75" s="408"/>
      <c r="S75" s="408"/>
    </row>
    <row r="76">
      <c r="A76" s="408" t="s">
        <v>50</v>
      </c>
      <c r="B76" s="408" t="s">
        <v>51</v>
      </c>
      <c r="C76" s="408" t="s">
        <v>17</v>
      </c>
      <c r="D76" s="408" t="n">
        <v>4735.8487931</v>
      </c>
      <c r="E76" s="408" t="n">
        <v>18.1203806488793</v>
      </c>
      <c r="F76" s="408" t="n">
        <v>58.1617862568118</v>
      </c>
      <c r="G76" s="408" t="n">
        <v>11.8280053091997</v>
      </c>
      <c r="H76" s="408" t="n">
        <v>2964.8805754</v>
      </c>
      <c r="I76" s="408" t="n">
        <v>22.5855005141891</v>
      </c>
      <c r="J76" s="408" t="n">
        <v>36.4122162334727</v>
      </c>
      <c r="K76" s="408" t="n">
        <v>18.8341059189973</v>
      </c>
      <c r="L76" s="408" t="n">
        <v>441.8142119</v>
      </c>
      <c r="M76" s="408" t="n">
        <v>46.5032227830358</v>
      </c>
      <c r="N76" s="408" t="n">
        <v>5.42599750971546</v>
      </c>
      <c r="O76" s="408" t="n">
        <v>47.01512280533</v>
      </c>
      <c r="P76" s="408"/>
      <c r="Q76" s="408"/>
      <c r="R76" s="408"/>
      <c r="S76" s="408"/>
    </row>
    <row r="77">
      <c r="A77" s="408" t="s">
        <v>52</v>
      </c>
      <c r="B77" s="408" t="s">
        <v>53</v>
      </c>
      <c r="C77" s="408" t="s">
        <v>16</v>
      </c>
      <c r="D77" s="408" t="n">
        <v>401.5840055</v>
      </c>
      <c r="E77" s="408" t="n">
        <v>23.4799192569897</v>
      </c>
      <c r="F77" s="408" t="n">
        <v>63.8821055154373</v>
      </c>
      <c r="G77" s="408" t="n">
        <v>13.0872476752539</v>
      </c>
      <c r="H77" s="408" t="n">
        <v>227.0490088</v>
      </c>
      <c r="I77" s="408" t="n">
        <v>31.6677086925871</v>
      </c>
      <c r="J77" s="408" t="n">
        <v>36.1178944845627</v>
      </c>
      <c r="K77" s="408" t="n">
        <v>23.1475546630927</v>
      </c>
      <c r="L77" s="408"/>
      <c r="M77" s="408"/>
      <c r="N77" s="408"/>
      <c r="O77" s="408"/>
      <c r="P77" s="408"/>
      <c r="Q77" s="408"/>
      <c r="R77" s="408"/>
      <c r="S77" s="408"/>
    </row>
    <row r="78">
      <c r="A78" s="408" t="s">
        <v>52</v>
      </c>
      <c r="B78" s="408" t="s">
        <v>53</v>
      </c>
      <c r="C78" s="408" t="s">
        <v>17</v>
      </c>
      <c r="D78" s="408" t="n">
        <v>1494.711627</v>
      </c>
      <c r="E78" s="408" t="n">
        <v>12.5155829915792</v>
      </c>
      <c r="F78" s="408" t="n">
        <v>74.5716600670473</v>
      </c>
      <c r="G78" s="408" t="n">
        <v>6.35973170702777</v>
      </c>
      <c r="H78" s="408" t="n">
        <v>481.9658328</v>
      </c>
      <c r="I78" s="408" t="n">
        <v>22.3818474165626</v>
      </c>
      <c r="J78" s="408" t="n">
        <v>24.0454356534506</v>
      </c>
      <c r="K78" s="408" t="n">
        <v>18.9007393868085</v>
      </c>
      <c r="L78" s="408" t="n">
        <v>27.7188828</v>
      </c>
      <c r="M78" s="408" t="n">
        <v>57.7480700353408</v>
      </c>
      <c r="N78" s="408" t="n">
        <v>1.38290427950215</v>
      </c>
      <c r="O78" s="408" t="n">
        <v>55.0682995048161</v>
      </c>
      <c r="P78" s="408"/>
      <c r="Q78" s="408"/>
      <c r="R78" s="408"/>
      <c r="S78" s="408"/>
    </row>
    <row r="79">
      <c r="A79" s="408" t="s">
        <v>33</v>
      </c>
      <c r="B79" s="408" t="s">
        <v>34</v>
      </c>
      <c r="C79" s="408" t="s">
        <v>16</v>
      </c>
      <c r="D79" s="408" t="n">
        <v>329.3445783</v>
      </c>
      <c r="E79" s="408" t="n">
        <v>24.0718116891317</v>
      </c>
      <c r="F79" s="408" t="n">
        <v>57.2053662295275</v>
      </c>
      <c r="G79" s="408" t="n">
        <v>14.403103049692</v>
      </c>
      <c r="H79" s="408" t="n">
        <v>246.3786449</v>
      </c>
      <c r="I79" s="408" t="n">
        <v>26.2905352257992</v>
      </c>
      <c r="J79" s="408" t="n">
        <v>42.7946337704725</v>
      </c>
      <c r="K79" s="408" t="n">
        <v>19.2532266830089</v>
      </c>
      <c r="L79" s="408"/>
      <c r="M79" s="408"/>
      <c r="N79" s="408"/>
      <c r="O79" s="408"/>
      <c r="P79" s="408"/>
      <c r="Q79" s="408"/>
      <c r="R79" s="408"/>
      <c r="S79" s="408"/>
    </row>
    <row r="80">
      <c r="A80" s="408" t="s">
        <v>33</v>
      </c>
      <c r="B80" s="408" t="s">
        <v>34</v>
      </c>
      <c r="C80" s="408" t="s">
        <v>17</v>
      </c>
      <c r="D80" s="408" t="n">
        <v>1245.3675245</v>
      </c>
      <c r="E80" s="408" t="n">
        <v>13.107259916482</v>
      </c>
      <c r="F80" s="408" t="n">
        <v>68.5323074780547</v>
      </c>
      <c r="G80" s="408" t="n">
        <v>7.21285175634544</v>
      </c>
      <c r="H80" s="408" t="n">
        <v>400.3037574</v>
      </c>
      <c r="I80" s="408" t="n">
        <v>19.2006551147321</v>
      </c>
      <c r="J80" s="408" t="n">
        <v>22.0286298197568</v>
      </c>
      <c r="K80" s="408" t="n">
        <v>17.9055319936847</v>
      </c>
      <c r="L80" s="408" t="n">
        <v>145.9708877</v>
      </c>
      <c r="M80" s="408" t="n">
        <v>38.0662003939068</v>
      </c>
      <c r="N80" s="408" t="n">
        <v>8.03274660844988</v>
      </c>
      <c r="O80" s="408" t="n">
        <v>34.9033723313824</v>
      </c>
      <c r="P80" s="408" t="n">
        <v>25.5555439</v>
      </c>
      <c r="Q80" s="408" t="n">
        <v>56.7934574247956</v>
      </c>
      <c r="R80" s="408" t="n">
        <v>1.40631609373858</v>
      </c>
      <c r="S80" s="408" t="n">
        <v>55.9294385447048</v>
      </c>
    </row>
    <row r="81">
      <c r="A81" s="408" t="s">
        <v>54</v>
      </c>
      <c r="B81" s="408" t="s">
        <v>55</v>
      </c>
      <c r="C81" s="408" t="s">
        <v>16</v>
      </c>
      <c r="D81" s="408" t="n">
        <v>1947.4045206</v>
      </c>
      <c r="E81" s="408" t="n">
        <v>22.1936698078088</v>
      </c>
      <c r="F81" s="408" t="n">
        <v>45.2564265609218</v>
      </c>
      <c r="G81" s="408" t="n">
        <v>15.71548072582</v>
      </c>
      <c r="H81" s="408" t="n">
        <v>2139.8035884</v>
      </c>
      <c r="I81" s="408" t="n">
        <v>22.0094382156261</v>
      </c>
      <c r="J81" s="408" t="n">
        <v>49.7276569551071</v>
      </c>
      <c r="K81" s="408" t="n">
        <v>13.6570520340846</v>
      </c>
      <c r="L81" s="408" t="n">
        <v>215.8371568</v>
      </c>
      <c r="M81" s="408" t="n">
        <v>60.7699617943116</v>
      </c>
      <c r="N81" s="408" t="n">
        <v>5.01591648397109</v>
      </c>
      <c r="O81" s="408" t="n">
        <v>54.2775058315607</v>
      </c>
      <c r="P81" s="408"/>
      <c r="Q81" s="408"/>
      <c r="R81" s="408"/>
      <c r="S81" s="408"/>
    </row>
    <row r="82">
      <c r="A82" s="408" t="s">
        <v>54</v>
      </c>
      <c r="B82" s="408" t="s">
        <v>55</v>
      </c>
      <c r="C82" s="408" t="s">
        <v>17</v>
      </c>
      <c r="D82" s="408" t="n">
        <v>5360.3768841</v>
      </c>
      <c r="E82" s="408" t="n">
        <v>14.6666664846472</v>
      </c>
      <c r="F82" s="408" t="n">
        <v>59.8708654618074</v>
      </c>
      <c r="G82" s="408" t="n">
        <v>8.49526399700304</v>
      </c>
      <c r="H82" s="408" t="n">
        <v>2941.8793776</v>
      </c>
      <c r="I82" s="408" t="n">
        <v>15.4400918737424</v>
      </c>
      <c r="J82" s="408" t="n">
        <v>32.8582986288897</v>
      </c>
      <c r="K82" s="408" t="n">
        <v>13.5388828085468</v>
      </c>
      <c r="L82" s="408" t="n">
        <v>597.0691059</v>
      </c>
      <c r="M82" s="408" t="n">
        <v>30.0986106748026</v>
      </c>
      <c r="N82" s="408" t="n">
        <v>6.66875573931635</v>
      </c>
      <c r="O82" s="408" t="n">
        <v>28.7161737391165</v>
      </c>
      <c r="P82" s="408" t="n">
        <v>53.9056284</v>
      </c>
      <c r="Q82" s="408" t="n">
        <v>99.9999999999998</v>
      </c>
      <c r="R82" s="408" t="n">
        <v>0.602080169986491</v>
      </c>
      <c r="S82" s="408" t="n">
        <v>98.0013095834106</v>
      </c>
    </row>
    <row r="83">
      <c r="A83" s="408" t="s">
        <v>35</v>
      </c>
      <c r="B83" s="408" t="s">
        <v>36</v>
      </c>
      <c r="C83" s="408" t="s">
        <v>16</v>
      </c>
      <c r="D83" s="408" t="n">
        <v>4013.4636522</v>
      </c>
      <c r="E83" s="408" t="n">
        <v>19.9667330871522</v>
      </c>
      <c r="F83" s="408" t="n">
        <v>68.240649756033</v>
      </c>
      <c r="G83" s="408" t="n">
        <v>7.46697572301438</v>
      </c>
      <c r="H83" s="408" t="n">
        <v>1583.694722</v>
      </c>
      <c r="I83" s="408" t="n">
        <v>24.1930576177002</v>
      </c>
      <c r="J83" s="408" t="n">
        <v>26.9274537431626</v>
      </c>
      <c r="K83" s="408" t="n">
        <v>18.0626879442243</v>
      </c>
      <c r="L83" s="408" t="n">
        <v>118.4800473</v>
      </c>
      <c r="M83" s="408" t="n">
        <v>73.2270349824951</v>
      </c>
      <c r="N83" s="408" t="n">
        <v>2.01450819330221</v>
      </c>
      <c r="O83" s="408" t="n">
        <v>74.6528101805362</v>
      </c>
      <c r="P83" s="408" t="n">
        <v>165.7001451</v>
      </c>
      <c r="Q83" s="408" t="n">
        <v>70.4371699977539</v>
      </c>
      <c r="R83" s="408" t="n">
        <v>2.8173883075021</v>
      </c>
      <c r="S83" s="408" t="n">
        <v>63.217646127701</v>
      </c>
    </row>
    <row r="84">
      <c r="A84" s="408" t="s">
        <v>35</v>
      </c>
      <c r="B84" s="408" t="s">
        <v>36</v>
      </c>
      <c r="C84" s="408" t="s">
        <v>17</v>
      </c>
      <c r="D84" s="408" t="n">
        <v>12398.4624963</v>
      </c>
      <c r="E84" s="408" t="n">
        <v>11.2977439499633</v>
      </c>
      <c r="F84" s="408" t="n">
        <v>73.1463244701118</v>
      </c>
      <c r="G84" s="408" t="n">
        <v>4.97563535149797</v>
      </c>
      <c r="H84" s="408" t="n">
        <v>3709.6520152</v>
      </c>
      <c r="I84" s="408" t="n">
        <v>16.0739173490359</v>
      </c>
      <c r="J84" s="408" t="n">
        <v>21.8855692837721</v>
      </c>
      <c r="K84" s="408" t="n">
        <v>14.9571095069287</v>
      </c>
      <c r="L84" s="408" t="n">
        <v>617.3207967</v>
      </c>
      <c r="M84" s="408" t="n">
        <v>37.2686886176261</v>
      </c>
      <c r="N84" s="408" t="n">
        <v>3.64196345402032</v>
      </c>
      <c r="O84" s="408" t="n">
        <v>36.9007964597563</v>
      </c>
      <c r="P84" s="408" t="n">
        <v>224.7841131</v>
      </c>
      <c r="Q84" s="408" t="n">
        <v>57.2064277437801</v>
      </c>
      <c r="R84" s="408" t="n">
        <v>1.32614279209585</v>
      </c>
      <c r="S84" s="408" t="n">
        <v>53.643099472727</v>
      </c>
    </row>
    <row r="85">
      <c r="A85" s="408" t="s">
        <v>56</v>
      </c>
      <c r="B85" s="408" t="s">
        <v>57</v>
      </c>
      <c r="C85" s="408" t="s">
        <v>16</v>
      </c>
      <c r="D85" s="408" t="n">
        <v>621.6710305</v>
      </c>
      <c r="E85" s="408" t="n">
        <v>22.2239865890788</v>
      </c>
      <c r="F85" s="408" t="n">
        <v>65.1193585206505</v>
      </c>
      <c r="G85" s="408" t="n">
        <v>14.0440681561487</v>
      </c>
      <c r="H85" s="408" t="n">
        <v>318.815208</v>
      </c>
      <c r="I85" s="408" t="n">
        <v>38.9658593191612</v>
      </c>
      <c r="J85" s="408" t="n">
        <v>33.3955433227924</v>
      </c>
      <c r="K85" s="408" t="n">
        <v>28.3700180232771</v>
      </c>
      <c r="L85" s="408"/>
      <c r="M85" s="408"/>
      <c r="N85" s="408"/>
      <c r="O85" s="408"/>
      <c r="P85" s="408" t="n">
        <v>14.1776965</v>
      </c>
      <c r="Q85" s="408" t="n">
        <v>100</v>
      </c>
      <c r="R85" s="408" t="n">
        <v>1.48509815655705</v>
      </c>
      <c r="S85" s="408" t="n">
        <v>96.9237210128202</v>
      </c>
    </row>
    <row r="86">
      <c r="A86" s="408" t="s">
        <v>56</v>
      </c>
      <c r="B86" s="408" t="s">
        <v>57</v>
      </c>
      <c r="C86" s="408" t="s">
        <v>17</v>
      </c>
      <c r="D86" s="408" t="n">
        <v>2395.0864817</v>
      </c>
      <c r="E86" s="408" t="n">
        <v>8.83482115908735</v>
      </c>
      <c r="F86" s="408" t="n">
        <v>83.1393471925942</v>
      </c>
      <c r="G86" s="408" t="n">
        <v>4.1856556531627</v>
      </c>
      <c r="H86" s="408" t="n">
        <v>459.4672155</v>
      </c>
      <c r="I86" s="408" t="n">
        <v>23.8002855210543</v>
      </c>
      <c r="J86" s="408" t="n">
        <v>15.9492380107942</v>
      </c>
      <c r="K86" s="408" t="n">
        <v>21.8147580185614</v>
      </c>
      <c r="L86" s="408" t="n">
        <v>26.256127</v>
      </c>
      <c r="M86" s="408" t="n">
        <v>71.9822718226547</v>
      </c>
      <c r="N86" s="408" t="n">
        <v>0.91141479661162</v>
      </c>
      <c r="O86" s="408" t="n">
        <v>71.4288688581345</v>
      </c>
      <c r="P86" s="408"/>
      <c r="Q86" s="408"/>
      <c r="R86" s="408"/>
      <c r="S86" s="408"/>
    </row>
    <row r="87">
      <c r="A87" s="408" t="s">
        <v>37</v>
      </c>
      <c r="B87" s="408" t="s">
        <v>38</v>
      </c>
      <c r="C87" s="408" t="s">
        <v>16</v>
      </c>
      <c r="D87" s="408" t="n">
        <v>19473.6465449</v>
      </c>
      <c r="E87" s="408" t="n">
        <v>16.8618748470472</v>
      </c>
      <c r="F87" s="408" t="n">
        <v>74.1643798790135</v>
      </c>
      <c r="G87" s="408" t="n">
        <v>8.95958273320051</v>
      </c>
      <c r="H87" s="408" t="n">
        <v>3743.8571711</v>
      </c>
      <c r="I87" s="408" t="n">
        <v>36.6904986382588</v>
      </c>
      <c r="J87" s="408" t="n">
        <v>14.2582872093335</v>
      </c>
      <c r="K87" s="408" t="n">
        <v>33.4351813758384</v>
      </c>
      <c r="L87" s="408" t="n">
        <v>1817.1706041</v>
      </c>
      <c r="M87" s="408" t="n">
        <v>52.9587183689506</v>
      </c>
      <c r="N87" s="408" t="n">
        <v>6.92060065261603</v>
      </c>
      <c r="O87" s="408" t="n">
        <v>52.8873272799862</v>
      </c>
      <c r="P87" s="408" t="n">
        <v>1222.7373601</v>
      </c>
      <c r="Q87" s="408" t="n">
        <v>75.5034013596456</v>
      </c>
      <c r="R87" s="408" t="n">
        <v>4.65673225903691</v>
      </c>
      <c r="S87" s="408" t="n">
        <v>75.0463801009808</v>
      </c>
    </row>
    <row r="88">
      <c r="A88" s="408" t="s">
        <v>37</v>
      </c>
      <c r="B88" s="408" t="s">
        <v>38</v>
      </c>
      <c r="C88" s="408" t="s">
        <v>17</v>
      </c>
      <c r="D88" s="408" t="n">
        <v>12248.9981174</v>
      </c>
      <c r="E88" s="408" t="n">
        <v>18.5540844994029</v>
      </c>
      <c r="F88" s="408" t="n">
        <v>54.3253530914001</v>
      </c>
      <c r="G88" s="408" t="n">
        <v>14.2940133727352</v>
      </c>
      <c r="H88" s="408" t="n">
        <v>6416.2323694</v>
      </c>
      <c r="I88" s="408" t="n">
        <v>28.5186977844887</v>
      </c>
      <c r="J88" s="408" t="n">
        <v>28.4565387016414</v>
      </c>
      <c r="K88" s="408" t="n">
        <v>22.1931096925559</v>
      </c>
      <c r="L88" s="408" t="n">
        <v>2028.8373568</v>
      </c>
      <c r="M88" s="408" t="n">
        <v>45.7737063322725</v>
      </c>
      <c r="N88" s="408" t="n">
        <v>8.99806700244459</v>
      </c>
      <c r="O88" s="408" t="n">
        <v>44.3080773350682</v>
      </c>
      <c r="P88" s="408" t="n">
        <v>1853.4121457</v>
      </c>
      <c r="Q88" s="408" t="n">
        <v>83.5478453066607</v>
      </c>
      <c r="R88" s="408" t="n">
        <v>8.22004120451396</v>
      </c>
      <c r="S88" s="408" t="n">
        <v>79.8578530329005</v>
      </c>
    </row>
    <row r="89">
      <c r="A89" s="408" t="s">
        <v>39</v>
      </c>
      <c r="B89" s="408" t="s">
        <v>40</v>
      </c>
      <c r="C89" s="408" t="s">
        <v>16</v>
      </c>
      <c r="D89" s="408" t="n">
        <v>354.8027726</v>
      </c>
      <c r="E89" s="408" t="n">
        <v>22.7096824122694</v>
      </c>
      <c r="F89" s="408" t="n">
        <v>47.3165469347473</v>
      </c>
      <c r="G89" s="408" t="n">
        <v>22.1948862113162</v>
      </c>
      <c r="H89" s="408" t="n">
        <v>295.2025989</v>
      </c>
      <c r="I89" s="408" t="n">
        <v>30.4586780577798</v>
      </c>
      <c r="J89" s="408" t="n">
        <v>39.3682595086666</v>
      </c>
      <c r="K89" s="408" t="n">
        <v>17.6803206341543</v>
      </c>
      <c r="L89" s="408" t="n">
        <v>99.8438791</v>
      </c>
      <c r="M89" s="408" t="n">
        <v>70.0035385931756</v>
      </c>
      <c r="N89" s="408" t="n">
        <v>13.3151935565861</v>
      </c>
      <c r="O89" s="408" t="n">
        <v>56.2226631360276</v>
      </c>
      <c r="P89" s="408"/>
      <c r="Q89" s="408"/>
      <c r="R89" s="408"/>
      <c r="S89" s="408"/>
    </row>
    <row r="90">
      <c r="A90" s="408" t="s">
        <v>39</v>
      </c>
      <c r="B90" s="408" t="s">
        <v>40</v>
      </c>
      <c r="C90" s="408" t="s">
        <v>17</v>
      </c>
      <c r="D90" s="408" t="n">
        <v>1084.0165766</v>
      </c>
      <c r="E90" s="408" t="n">
        <v>16.0684007426446</v>
      </c>
      <c r="F90" s="408" t="n">
        <v>70.9271130339935</v>
      </c>
      <c r="G90" s="408" t="n">
        <v>8.26062602897924</v>
      </c>
      <c r="H90" s="408" t="n">
        <v>354.5987887</v>
      </c>
      <c r="I90" s="408" t="n">
        <v>25.9205909943052</v>
      </c>
      <c r="J90" s="408" t="n">
        <v>23.2013687896976</v>
      </c>
      <c r="K90" s="408" t="n">
        <v>23.0758183637511</v>
      </c>
      <c r="L90" s="408" t="n">
        <v>89.7375173</v>
      </c>
      <c r="M90" s="408" t="n">
        <v>36.6171743393918</v>
      </c>
      <c r="N90" s="408" t="n">
        <v>5.8715181763089</v>
      </c>
      <c r="O90" s="408" t="n">
        <v>38.2373720668726</v>
      </c>
      <c r="P90" s="408"/>
      <c r="Q90" s="408"/>
      <c r="R90" s="408"/>
      <c r="S90" s="408"/>
    </row>
    <row r="91">
      <c r="A91" s="408" t="s">
        <v>58</v>
      </c>
      <c r="B91" s="408" t="s">
        <v>59</v>
      </c>
      <c r="C91" s="408" t="s">
        <v>16</v>
      </c>
      <c r="D91" s="408" t="n">
        <v>496.0478586</v>
      </c>
      <c r="E91" s="408" t="n">
        <v>12.0755526108647</v>
      </c>
      <c r="F91" s="408" t="n">
        <v>87.3880459959978</v>
      </c>
      <c r="G91" s="408" t="n">
        <v>3.94048762615595</v>
      </c>
      <c r="H91" s="408" t="n">
        <v>61.7913464</v>
      </c>
      <c r="I91" s="408" t="n">
        <v>32.8502822711864</v>
      </c>
      <c r="J91" s="408" t="n">
        <v>10.88569364375</v>
      </c>
      <c r="K91" s="408" t="n">
        <v>29.4209283216669</v>
      </c>
      <c r="L91" s="408" t="n">
        <v>9.7989118</v>
      </c>
      <c r="M91" s="408" t="n">
        <v>99.9999999999998</v>
      </c>
      <c r="N91" s="408" t="n">
        <v>1.72626036025211</v>
      </c>
      <c r="O91" s="408" t="n">
        <v>99.3209735701025</v>
      </c>
      <c r="P91" s="408"/>
      <c r="Q91" s="408"/>
      <c r="R91" s="408"/>
      <c r="S91" s="408"/>
    </row>
    <row r="92">
      <c r="A92" s="408" t="s">
        <v>58</v>
      </c>
      <c r="B92" s="408" t="s">
        <v>59</v>
      </c>
      <c r="C92" s="408" t="s">
        <v>17</v>
      </c>
      <c r="D92" s="408" t="n">
        <v>795.4303441</v>
      </c>
      <c r="E92" s="408" t="n">
        <v>11.0597083263852</v>
      </c>
      <c r="F92" s="408" t="n">
        <v>93.052459877744</v>
      </c>
      <c r="G92" s="408" t="n">
        <v>2.57547206332474</v>
      </c>
      <c r="H92" s="408" t="n">
        <v>54.0110986</v>
      </c>
      <c r="I92" s="408" t="n">
        <v>38.5363597745265</v>
      </c>
      <c r="J92" s="408" t="n">
        <v>6.31842325693013</v>
      </c>
      <c r="K92" s="408" t="n">
        <v>37.3889820892639</v>
      </c>
      <c r="L92" s="408" t="n">
        <v>5.3778121</v>
      </c>
      <c r="M92" s="408" t="n">
        <v>100</v>
      </c>
      <c r="N92" s="408" t="n">
        <v>0.629116865325903</v>
      </c>
      <c r="O92" s="408" t="n">
        <v>99.3790257277721</v>
      </c>
      <c r="P92" s="408"/>
      <c r="Q92" s="408"/>
      <c r="R92" s="408"/>
      <c r="S92" s="408"/>
    </row>
    <row r="93">
      <c r="A93" s="408" t="s">
        <v>60</v>
      </c>
      <c r="B93" s="408" t="s">
        <v>61</v>
      </c>
      <c r="C93" s="408" t="s">
        <v>16</v>
      </c>
      <c r="D93" s="408" t="n">
        <v>227.0926251</v>
      </c>
      <c r="E93" s="408" t="n">
        <v>18.6623607866772</v>
      </c>
      <c r="F93" s="408" t="n">
        <v>66.584858837591</v>
      </c>
      <c r="G93" s="408" t="n">
        <v>10.2487759303094</v>
      </c>
      <c r="H93" s="408" t="n">
        <v>101.128437</v>
      </c>
      <c r="I93" s="408" t="n">
        <v>26.4065581173167</v>
      </c>
      <c r="J93" s="408" t="n">
        <v>29.6514371576182</v>
      </c>
      <c r="K93" s="408" t="n">
        <v>23.4804274120744</v>
      </c>
      <c r="L93" s="408" t="n">
        <v>3.7593563</v>
      </c>
      <c r="M93" s="408" t="n">
        <v>99.9999999999999</v>
      </c>
      <c r="N93" s="408" t="n">
        <v>1.10226480690635</v>
      </c>
      <c r="O93" s="408" t="n">
        <v>100.495793542572</v>
      </c>
      <c r="P93" s="408" t="n">
        <v>9.0770368</v>
      </c>
      <c r="Q93" s="408" t="n">
        <v>100</v>
      </c>
      <c r="R93" s="408" t="n">
        <v>2.66143919788445</v>
      </c>
      <c r="S93" s="408" t="n">
        <v>97.0412428418511</v>
      </c>
    </row>
    <row r="94">
      <c r="A94" s="408" t="s">
        <v>60</v>
      </c>
      <c r="B94" s="408" t="s">
        <v>61</v>
      </c>
      <c r="C94" s="408" t="s">
        <v>17</v>
      </c>
      <c r="D94" s="408" t="n">
        <v>550.3213144</v>
      </c>
      <c r="E94" s="408" t="n">
        <v>9.72972178286514</v>
      </c>
      <c r="F94" s="408" t="n">
        <v>67.4693839848923</v>
      </c>
      <c r="G94" s="408" t="n">
        <v>5.58383479610661</v>
      </c>
      <c r="H94" s="408" t="n">
        <v>221.03947</v>
      </c>
      <c r="I94" s="408" t="n">
        <v>15.5355066574541</v>
      </c>
      <c r="J94" s="408" t="n">
        <v>27.0994353426175</v>
      </c>
      <c r="K94" s="408" t="n">
        <v>13.906390321057</v>
      </c>
      <c r="L94" s="408" t="n">
        <v>35.523696</v>
      </c>
      <c r="M94" s="408" t="n">
        <v>34.7211300336045</v>
      </c>
      <c r="N94" s="408" t="n">
        <v>4.35520453827907</v>
      </c>
      <c r="O94" s="408" t="n">
        <v>34.8969434870066</v>
      </c>
      <c r="P94" s="408" t="n">
        <v>8.7763155</v>
      </c>
      <c r="Q94" s="408" t="n">
        <v>70.2087567714465</v>
      </c>
      <c r="R94" s="408" t="n">
        <v>1.07597613421106</v>
      </c>
      <c r="S94" s="408" t="n">
        <v>70.2192822576495</v>
      </c>
    </row>
    <row r="95">
      <c r="A95" s="408" t="s">
        <v>62</v>
      </c>
      <c r="B95" s="408" t="s">
        <v>63</v>
      </c>
      <c r="C95" s="408" t="s">
        <v>16</v>
      </c>
      <c r="D95" s="408" t="n">
        <v>78.4555625</v>
      </c>
      <c r="E95" s="408" t="n">
        <v>35.4861315895932</v>
      </c>
      <c r="F95" s="408" t="n">
        <v>53.172040833148</v>
      </c>
      <c r="G95" s="408" t="n">
        <v>20.5853302964312</v>
      </c>
      <c r="H95" s="408" t="n">
        <v>38.8431337</v>
      </c>
      <c r="I95" s="408" t="n">
        <v>44.4861142228403</v>
      </c>
      <c r="J95" s="408" t="n">
        <v>26.3253315044912</v>
      </c>
      <c r="K95" s="408" t="n">
        <v>31.5573479012921</v>
      </c>
      <c r="L95" s="408" t="n">
        <v>20.4761927</v>
      </c>
      <c r="M95" s="408" t="n">
        <v>70.7344587021454</v>
      </c>
      <c r="N95" s="408" t="n">
        <v>13.8774220674513</v>
      </c>
      <c r="O95" s="408" t="n">
        <v>62.3852235599896</v>
      </c>
      <c r="P95" s="408" t="n">
        <v>9.7755178</v>
      </c>
      <c r="Q95" s="408" t="n">
        <v>100</v>
      </c>
      <c r="R95" s="408" t="n">
        <v>6.62520559490942</v>
      </c>
      <c r="S95" s="408" t="n">
        <v>99.3970977855283</v>
      </c>
    </row>
    <row r="96">
      <c r="A96" s="408" t="s">
        <v>62</v>
      </c>
      <c r="B96" s="408" t="s">
        <v>63</v>
      </c>
      <c r="C96" s="408" t="s">
        <v>17</v>
      </c>
      <c r="D96" s="408" t="n">
        <v>803.1202555</v>
      </c>
      <c r="E96" s="408" t="n">
        <v>11.7119984685591</v>
      </c>
      <c r="F96" s="408" t="n">
        <v>59.6783367134476</v>
      </c>
      <c r="G96" s="408" t="n">
        <v>8.90317844345444</v>
      </c>
      <c r="H96" s="408" t="n">
        <v>477.2227269</v>
      </c>
      <c r="I96" s="408" t="n">
        <v>20.4427984302383</v>
      </c>
      <c r="J96" s="408" t="n">
        <v>35.4615120067132</v>
      </c>
      <c r="K96" s="408" t="n">
        <v>14.336236817851</v>
      </c>
      <c r="L96" s="408" t="n">
        <v>65.4054076</v>
      </c>
      <c r="M96" s="408" t="n">
        <v>32.3523073802111</v>
      </c>
      <c r="N96" s="408" t="n">
        <v>4.86015127983917</v>
      </c>
      <c r="O96" s="408" t="n">
        <v>31.7593836715858</v>
      </c>
      <c r="P96" s="408"/>
      <c r="Q96" s="408"/>
      <c r="R96" s="408"/>
      <c r="S96" s="408"/>
    </row>
    <row r="97">
      <c r="A97" s="408" t="s">
        <v>64</v>
      </c>
      <c r="B97" s="408" t="s">
        <v>65</v>
      </c>
      <c r="C97" s="408" t="s">
        <v>16</v>
      </c>
      <c r="D97" s="408" t="n">
        <v>404.7177614</v>
      </c>
      <c r="E97" s="408" t="n">
        <v>29.8184014494347</v>
      </c>
      <c r="F97" s="408" t="n">
        <v>74.7893675914636</v>
      </c>
      <c r="G97" s="408" t="n">
        <v>13.2348210131467</v>
      </c>
      <c r="H97" s="408" t="n">
        <v>136.4256851</v>
      </c>
      <c r="I97" s="408" t="n">
        <v>64.3331281274646</v>
      </c>
      <c r="J97" s="408" t="n">
        <v>25.2106324085364</v>
      </c>
      <c r="K97" s="408" t="n">
        <v>39.2621604138853</v>
      </c>
      <c r="L97" s="408"/>
      <c r="M97" s="408"/>
      <c r="N97" s="408"/>
      <c r="O97" s="408"/>
      <c r="P97" s="408"/>
      <c r="Q97" s="408"/>
      <c r="R97" s="408"/>
      <c r="S97" s="408"/>
    </row>
    <row r="98">
      <c r="A98" s="408" t="s">
        <v>64</v>
      </c>
      <c r="B98" s="408" t="s">
        <v>65</v>
      </c>
      <c r="C98" s="408" t="s">
        <v>17</v>
      </c>
      <c r="D98" s="408" t="n">
        <v>879.9654668</v>
      </c>
      <c r="E98" s="408" t="n">
        <v>14.6776271465598</v>
      </c>
      <c r="F98" s="408" t="n">
        <v>44.5040370952789</v>
      </c>
      <c r="G98" s="408" t="n">
        <v>14.5764625776986</v>
      </c>
      <c r="H98" s="408" t="n">
        <v>1002.7466646</v>
      </c>
      <c r="I98" s="408" t="n">
        <v>17.3940354814717</v>
      </c>
      <c r="J98" s="408" t="n">
        <v>50.7136659814724</v>
      </c>
      <c r="K98" s="408" t="n">
        <v>12.1958733069349</v>
      </c>
      <c r="L98" s="408" t="n">
        <v>94.5589753</v>
      </c>
      <c r="M98" s="408" t="n">
        <v>48.3938634768189</v>
      </c>
      <c r="N98" s="408" t="n">
        <v>4.78229692324872</v>
      </c>
      <c r="O98" s="408" t="n">
        <v>46.6872574161734</v>
      </c>
      <c r="P98" s="408"/>
      <c r="Q98" s="408"/>
      <c r="R98" s="408"/>
      <c r="S98" s="408"/>
    </row>
    <row r="99">
      <c r="A99" s="408" t="s">
        <v>66</v>
      </c>
      <c r="B99" s="408" t="s">
        <v>67</v>
      </c>
      <c r="C99" s="408" t="s">
        <v>16</v>
      </c>
      <c r="D99" s="408" t="n">
        <v>135.4160591</v>
      </c>
      <c r="E99" s="408" t="n">
        <v>11.7760778737751</v>
      </c>
      <c r="F99" s="408" t="n">
        <v>87.531235047302</v>
      </c>
      <c r="G99" s="408" t="n">
        <v>4.10638089824723</v>
      </c>
      <c r="H99" s="408" t="n">
        <v>12.8619832</v>
      </c>
      <c r="I99" s="408" t="n">
        <v>38.2408744984836</v>
      </c>
      <c r="J99" s="408" t="n">
        <v>8.3138239447824</v>
      </c>
      <c r="K99" s="408" t="n">
        <v>39.0636145071795</v>
      </c>
      <c r="L99" s="408" t="n">
        <v>6.4279424</v>
      </c>
      <c r="M99" s="408" t="n">
        <v>48.3080531252854</v>
      </c>
      <c r="N99" s="408" t="n">
        <v>4.15494100791564</v>
      </c>
      <c r="O99" s="408" t="n">
        <v>46.2395610365704</v>
      </c>
      <c r="P99" s="408"/>
      <c r="Q99" s="408"/>
      <c r="R99" s="408"/>
      <c r="S99" s="408"/>
    </row>
    <row r="100">
      <c r="A100" s="408" t="s">
        <v>66</v>
      </c>
      <c r="B100" s="408" t="s">
        <v>67</v>
      </c>
      <c r="C100" s="408" t="s">
        <v>17</v>
      </c>
      <c r="D100" s="408" t="n">
        <v>101.7698086</v>
      </c>
      <c r="E100" s="408" t="n">
        <v>18.3066457175472</v>
      </c>
      <c r="F100" s="408" t="n">
        <v>76.7410090601584</v>
      </c>
      <c r="G100" s="408" t="n">
        <v>7.09260187968964</v>
      </c>
      <c r="H100" s="408" t="n">
        <v>13.0460622</v>
      </c>
      <c r="I100" s="408" t="n">
        <v>29.0052305003479</v>
      </c>
      <c r="J100" s="408" t="n">
        <v>9.83757355213883</v>
      </c>
      <c r="K100" s="408" t="n">
        <v>31.3170599050538</v>
      </c>
      <c r="L100" s="408" t="n">
        <v>13.965249</v>
      </c>
      <c r="M100" s="408" t="n">
        <v>41.9100156119756</v>
      </c>
      <c r="N100" s="408" t="n">
        <v>10.5306997701907</v>
      </c>
      <c r="O100" s="408" t="n">
        <v>36.4515136148604</v>
      </c>
      <c r="P100" s="408" t="n">
        <v>3.8335146</v>
      </c>
      <c r="Q100" s="408" t="n">
        <v>100</v>
      </c>
      <c r="R100" s="408" t="n">
        <v>2.89071761751205</v>
      </c>
      <c r="S100" s="408" t="n">
        <v>98.6106773489024</v>
      </c>
    </row>
    <row r="101">
      <c r="A101" s="408" t="s">
        <v>68</v>
      </c>
      <c r="B101" s="408" t="s">
        <v>69</v>
      </c>
      <c r="C101" s="408" t="s">
        <v>16</v>
      </c>
      <c r="D101" s="408" t="n">
        <v>4177.045444</v>
      </c>
      <c r="E101" s="408" t="n">
        <v>14.7785009112291</v>
      </c>
      <c r="F101" s="408" t="n">
        <v>51.7300097222648</v>
      </c>
      <c r="G101" s="408" t="n">
        <v>11.6276258726271</v>
      </c>
      <c r="H101" s="408" t="n">
        <v>2962.8316952</v>
      </c>
      <c r="I101" s="408" t="n">
        <v>22.1853069570143</v>
      </c>
      <c r="J101" s="408" t="n">
        <v>36.6927567470655</v>
      </c>
      <c r="K101" s="408" t="n">
        <v>15.2975945094281</v>
      </c>
      <c r="L101" s="408" t="n">
        <v>841.8518886</v>
      </c>
      <c r="M101" s="408" t="n">
        <v>26.4385757451732</v>
      </c>
      <c r="N101" s="408" t="n">
        <v>10.4257918583433</v>
      </c>
      <c r="O101" s="408" t="n">
        <v>22.7982155899685</v>
      </c>
      <c r="P101" s="408" t="n">
        <v>92.975513</v>
      </c>
      <c r="Q101" s="408" t="n">
        <v>70.283174418085</v>
      </c>
      <c r="R101" s="408" t="n">
        <v>1.15144167232636</v>
      </c>
      <c r="S101" s="408" t="n">
        <v>69.7763671192523</v>
      </c>
    </row>
    <row r="102">
      <c r="A102" s="408" t="s">
        <v>68</v>
      </c>
      <c r="B102" s="408" t="s">
        <v>69</v>
      </c>
      <c r="C102" s="408" t="s">
        <v>17</v>
      </c>
      <c r="D102" s="408" t="n">
        <v>4908.8260421</v>
      </c>
      <c r="E102" s="408" t="n">
        <v>12.6935133538196</v>
      </c>
      <c r="F102" s="408" t="n">
        <v>55.979735917188</v>
      </c>
      <c r="G102" s="408" t="n">
        <v>8.0827845430563</v>
      </c>
      <c r="H102" s="408" t="n">
        <v>3244.7506351</v>
      </c>
      <c r="I102" s="408" t="n">
        <v>13.5776922194696</v>
      </c>
      <c r="J102" s="408" t="n">
        <v>37.0027949884979</v>
      </c>
      <c r="K102" s="408" t="n">
        <v>10.9096658538815</v>
      </c>
      <c r="L102" s="408" t="n">
        <v>553.0416616</v>
      </c>
      <c r="M102" s="408" t="n">
        <v>33.8363176913899</v>
      </c>
      <c r="N102" s="408" t="n">
        <v>6.30682894485429</v>
      </c>
      <c r="O102" s="408" t="n">
        <v>32.2749604073238</v>
      </c>
      <c r="P102" s="408" t="n">
        <v>62.315565</v>
      </c>
      <c r="Q102" s="408" t="n">
        <v>100</v>
      </c>
      <c r="R102" s="408" t="n">
        <v>0.710640149459852</v>
      </c>
      <c r="S102" s="408" t="n">
        <v>97.6774700173727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1011</v>
      </c>
    </row>
    <row r="112">
      <c r="A112" s="5" t="s">
        <v>26</v>
      </c>
      <c r="B112" s="5" t="s">
        <v>71</v>
      </c>
      <c r="C112" s="5" t="s">
        <v>11</v>
      </c>
      <c r="D112" s="5" t="s">
        <v>993</v>
      </c>
      <c r="E112" s="5" t="s">
        <v>994</v>
      </c>
      <c r="F112" s="5" t="s">
        <v>995</v>
      </c>
      <c r="G112" s="5" t="s">
        <v>996</v>
      </c>
      <c r="H112" s="5" t="s">
        <v>997</v>
      </c>
      <c r="I112" s="5" t="s">
        <v>998</v>
      </c>
      <c r="J112" s="5" t="s">
        <v>999</v>
      </c>
      <c r="K112" s="5" t="s">
        <v>1000</v>
      </c>
      <c r="L112" s="5" t="s">
        <v>1001</v>
      </c>
      <c r="M112" s="5" t="s">
        <v>1002</v>
      </c>
      <c r="N112" s="5" t="s">
        <v>1003</v>
      </c>
      <c r="O112" s="5" t="s">
        <v>1004</v>
      </c>
      <c r="P112" s="5" t="s">
        <v>1005</v>
      </c>
      <c r="Q112" s="5" t="s">
        <v>1006</v>
      </c>
      <c r="R112" s="5" t="s">
        <v>1007</v>
      </c>
      <c r="S112" s="5" t="s">
        <v>1008</v>
      </c>
    </row>
    <row r="113">
      <c r="A113" s="409" t="s">
        <v>72</v>
      </c>
      <c r="B113" s="409" t="s">
        <v>73</v>
      </c>
      <c r="C113" s="409" t="s">
        <v>16</v>
      </c>
      <c r="D113" s="409" t="n">
        <v>4734.5443458</v>
      </c>
      <c r="E113" s="409" t="n">
        <v>13.8516816696773</v>
      </c>
      <c r="F113" s="409" t="n">
        <v>42.2626065592931</v>
      </c>
      <c r="G113" s="409" t="n">
        <v>10.5452364388236</v>
      </c>
      <c r="H113" s="409" t="n">
        <v>4806.8744282</v>
      </c>
      <c r="I113" s="409" t="n">
        <v>16.1450715610952</v>
      </c>
      <c r="J113" s="409" t="n">
        <v>42.9082564025741</v>
      </c>
      <c r="K113" s="409" t="n">
        <v>9.18435998404741</v>
      </c>
      <c r="L113" s="409" t="n">
        <v>1247.4545825</v>
      </c>
      <c r="M113" s="409" t="n">
        <v>25.5292980745953</v>
      </c>
      <c r="N113" s="409" t="n">
        <v>11.1353233532501</v>
      </c>
      <c r="O113" s="409" t="n">
        <v>24.2096350914392</v>
      </c>
      <c r="P113" s="409" t="n">
        <v>413.8061071</v>
      </c>
      <c r="Q113" s="409" t="n">
        <v>62.2162519735544</v>
      </c>
      <c r="R113" s="409" t="n">
        <v>3.69381368488269</v>
      </c>
      <c r="S113" s="409" t="n">
        <v>58.9345787693521</v>
      </c>
    </row>
    <row r="114">
      <c r="A114" s="409" t="s">
        <v>72</v>
      </c>
      <c r="B114" s="409" t="s">
        <v>73</v>
      </c>
      <c r="C114" s="409" t="s">
        <v>17</v>
      </c>
      <c r="D114" s="409" t="n">
        <v>13614.0801881</v>
      </c>
      <c r="E114" s="409" t="n">
        <v>7.17644956905458</v>
      </c>
      <c r="F114" s="409" t="n">
        <v>27.672318342835</v>
      </c>
      <c r="G114" s="409" t="n">
        <v>6.47794281216022</v>
      </c>
      <c r="H114" s="409" t="n">
        <v>17285.6680879</v>
      </c>
      <c r="I114" s="409" t="n">
        <v>7.17772743935557</v>
      </c>
      <c r="J114" s="409" t="n">
        <v>35.1352793202337</v>
      </c>
      <c r="K114" s="409" t="n">
        <v>5.83829368537924</v>
      </c>
      <c r="L114" s="409" t="n">
        <v>15676.4680531</v>
      </c>
      <c r="M114" s="409" t="n">
        <v>7.31590664803222</v>
      </c>
      <c r="N114" s="409" t="n">
        <v>31.8643792649211</v>
      </c>
      <c r="O114" s="409" t="n">
        <v>6.35191682429982</v>
      </c>
      <c r="P114" s="409" t="n">
        <v>2621.2524895</v>
      </c>
      <c r="Q114" s="409" t="n">
        <v>14.1096352521446</v>
      </c>
      <c r="R114" s="409" t="n">
        <v>5.32802307201013</v>
      </c>
      <c r="S114" s="409" t="n">
        <v>13.8950927626787</v>
      </c>
    </row>
    <row r="115">
      <c r="A115" s="409" t="s">
        <v>74</v>
      </c>
      <c r="B115" s="409" t="s">
        <v>75</v>
      </c>
      <c r="C115" s="409" t="s">
        <v>16</v>
      </c>
      <c r="D115" s="409" t="n">
        <v>277.834584</v>
      </c>
      <c r="E115" s="409" t="n">
        <v>24.554358760409</v>
      </c>
      <c r="F115" s="409" t="n">
        <v>23.9000256717379</v>
      </c>
      <c r="G115" s="409" t="n">
        <v>30.4495508595696</v>
      </c>
      <c r="H115" s="409" t="n">
        <v>529.2323977</v>
      </c>
      <c r="I115" s="409" t="n">
        <v>43.5192447234647</v>
      </c>
      <c r="J115" s="409" t="n">
        <v>45.5258942542063</v>
      </c>
      <c r="K115" s="409" t="n">
        <v>26.959648991554</v>
      </c>
      <c r="L115" s="409" t="n">
        <v>148.3878786</v>
      </c>
      <c r="M115" s="409" t="n">
        <v>32.2812003203917</v>
      </c>
      <c r="N115" s="409" t="n">
        <v>12.7646963774485</v>
      </c>
      <c r="O115" s="409" t="n">
        <v>29.9048955708502</v>
      </c>
      <c r="P115" s="409" t="n">
        <v>207.0316902</v>
      </c>
      <c r="Q115" s="409" t="n">
        <v>53.2273022643216</v>
      </c>
      <c r="R115" s="409" t="n">
        <v>17.8093836966073</v>
      </c>
      <c r="S115" s="409" t="n">
        <v>45.8935748557332</v>
      </c>
    </row>
    <row r="116">
      <c r="A116" s="409" t="s">
        <v>74</v>
      </c>
      <c r="B116" s="409" t="s">
        <v>75</v>
      </c>
      <c r="C116" s="409" t="s">
        <v>17</v>
      </c>
      <c r="D116" s="409" t="n">
        <v>2571.748768</v>
      </c>
      <c r="E116" s="409" t="n">
        <v>14.4983621217881</v>
      </c>
      <c r="F116" s="409" t="n">
        <v>17.9101928390491</v>
      </c>
      <c r="G116" s="409" t="n">
        <v>13.5964995819414</v>
      </c>
      <c r="H116" s="409" t="n">
        <v>4887.1197117</v>
      </c>
      <c r="I116" s="409" t="n">
        <v>12.3651688032151</v>
      </c>
      <c r="J116" s="409" t="n">
        <v>34.0349172334337</v>
      </c>
      <c r="K116" s="409" t="n">
        <v>10.3876523231748</v>
      </c>
      <c r="L116" s="409" t="n">
        <v>5630.8586987</v>
      </c>
      <c r="M116" s="409" t="n">
        <v>11.2456052723404</v>
      </c>
      <c r="N116" s="409" t="n">
        <v>39.2144700905536</v>
      </c>
      <c r="O116" s="409" t="n">
        <v>8.3728313523116</v>
      </c>
      <c r="P116" s="409" t="n">
        <v>1269.4078187</v>
      </c>
      <c r="Q116" s="409" t="n">
        <v>20.6910365763308</v>
      </c>
      <c r="R116" s="409" t="n">
        <v>8.84041983696352</v>
      </c>
      <c r="S116" s="409" t="n">
        <v>20.7190048997224</v>
      </c>
    </row>
    <row r="117">
      <c r="A117" s="409" t="s">
        <v>76</v>
      </c>
      <c r="B117" s="409" t="s">
        <v>77</v>
      </c>
      <c r="C117" s="409" t="s">
        <v>16</v>
      </c>
      <c r="D117" s="409" t="n">
        <v>2008.3367218</v>
      </c>
      <c r="E117" s="409" t="n">
        <v>12.0826685312295</v>
      </c>
      <c r="F117" s="409" t="n">
        <v>48.669758005295</v>
      </c>
      <c r="G117" s="409" t="n">
        <v>8.41311263358597</v>
      </c>
      <c r="H117" s="409" t="n">
        <v>1638.2776518</v>
      </c>
      <c r="I117" s="409" t="n">
        <v>14.2603509464426</v>
      </c>
      <c r="J117" s="409" t="n">
        <v>39.7017970109742</v>
      </c>
      <c r="K117" s="409" t="n">
        <v>10.2908780393525</v>
      </c>
      <c r="L117" s="409" t="n">
        <v>470.4703474</v>
      </c>
      <c r="M117" s="409" t="n">
        <v>30.3033953031876</v>
      </c>
      <c r="N117" s="409" t="n">
        <v>11.4013141860508</v>
      </c>
      <c r="O117" s="409" t="n">
        <v>28.0258175801978</v>
      </c>
      <c r="P117" s="409" t="n">
        <v>9.3724551</v>
      </c>
      <c r="Q117" s="409" t="n">
        <v>100</v>
      </c>
      <c r="R117" s="409" t="n">
        <v>0.227130797680011</v>
      </c>
      <c r="S117" s="409" t="n">
        <v>100.018628942891</v>
      </c>
    </row>
    <row r="118">
      <c r="A118" s="409" t="s">
        <v>76</v>
      </c>
      <c r="B118" s="409" t="s">
        <v>77</v>
      </c>
      <c r="C118" s="409" t="s">
        <v>17</v>
      </c>
      <c r="D118" s="409" t="n">
        <v>2128.4299371</v>
      </c>
      <c r="E118" s="409" t="n">
        <v>9.16941556230029</v>
      </c>
      <c r="F118" s="409" t="n">
        <v>42.8926206924583</v>
      </c>
      <c r="G118" s="409" t="n">
        <v>7.14491371616673</v>
      </c>
      <c r="H118" s="409" t="n">
        <v>2083.3210737</v>
      </c>
      <c r="I118" s="409" t="n">
        <v>9.32034417108221</v>
      </c>
      <c r="J118" s="409" t="n">
        <v>41.9835762677588</v>
      </c>
      <c r="K118" s="409" t="n">
        <v>6.72335076474926</v>
      </c>
      <c r="L118" s="409" t="n">
        <v>692.4633894</v>
      </c>
      <c r="M118" s="409" t="n">
        <v>16.2653731189841</v>
      </c>
      <c r="N118" s="409" t="n">
        <v>13.9546850883975</v>
      </c>
      <c r="O118" s="409" t="n">
        <v>15.0176147938585</v>
      </c>
      <c r="P118" s="409" t="n">
        <v>58.0143066</v>
      </c>
      <c r="Q118" s="409" t="n">
        <v>39.2746618082257</v>
      </c>
      <c r="R118" s="409" t="n">
        <v>1.16911795138543</v>
      </c>
      <c r="S118" s="409" t="n">
        <v>38.7338960623522</v>
      </c>
    </row>
    <row r="119">
      <c r="A119" s="409" t="s">
        <v>78</v>
      </c>
      <c r="B119" s="409" t="s">
        <v>79</v>
      </c>
      <c r="C119" s="409" t="s">
        <v>16</v>
      </c>
      <c r="D119" s="409" t="n">
        <v>10641.811032</v>
      </c>
      <c r="E119" s="409" t="n">
        <v>8.69089179606668</v>
      </c>
      <c r="F119" s="409" t="n">
        <v>56.3497376949522</v>
      </c>
      <c r="G119" s="409" t="n">
        <v>5.57340888300603</v>
      </c>
      <c r="H119" s="409" t="n">
        <v>5234.8546091</v>
      </c>
      <c r="I119" s="409" t="n">
        <v>12.2364855997305</v>
      </c>
      <c r="J119" s="409" t="n">
        <v>27.7192183930894</v>
      </c>
      <c r="K119" s="409" t="n">
        <v>9.9100431338494</v>
      </c>
      <c r="L119" s="409" t="n">
        <v>2487.7330676</v>
      </c>
      <c r="M119" s="409" t="n">
        <v>15.7672987350343</v>
      </c>
      <c r="N119" s="409" t="n">
        <v>13.1728617800849</v>
      </c>
      <c r="O119" s="409" t="n">
        <v>13.9412685250094</v>
      </c>
      <c r="P119" s="409" t="n">
        <v>520.8906774</v>
      </c>
      <c r="Q119" s="409" t="n">
        <v>38.2192692276773</v>
      </c>
      <c r="R119" s="409" t="n">
        <v>2.75818213187343</v>
      </c>
      <c r="S119" s="409" t="n">
        <v>37.3726319381593</v>
      </c>
    </row>
    <row r="120">
      <c r="A120" s="409" t="s">
        <v>78</v>
      </c>
      <c r="B120" s="409" t="s">
        <v>79</v>
      </c>
      <c r="C120" s="409" t="s">
        <v>17</v>
      </c>
      <c r="D120" s="409" t="n">
        <v>14443.3283206</v>
      </c>
      <c r="E120" s="409" t="n">
        <v>7.05611058855331</v>
      </c>
      <c r="F120" s="409" t="n">
        <v>59.1321541560718</v>
      </c>
      <c r="G120" s="409" t="n">
        <v>4.29755018467704</v>
      </c>
      <c r="H120" s="409" t="n">
        <v>7263.2453241</v>
      </c>
      <c r="I120" s="409" t="n">
        <v>10.2215294214587</v>
      </c>
      <c r="J120" s="409" t="n">
        <v>29.736313725243</v>
      </c>
      <c r="K120" s="409" t="n">
        <v>7.98806775524491</v>
      </c>
      <c r="L120" s="409" t="n">
        <v>2590.4385152</v>
      </c>
      <c r="M120" s="409" t="n">
        <v>13.4429492410752</v>
      </c>
      <c r="N120" s="409" t="n">
        <v>10.6054647663281</v>
      </c>
      <c r="O120" s="409" t="n">
        <v>12.8867904597932</v>
      </c>
      <c r="P120" s="409" t="n">
        <v>128.4946168</v>
      </c>
      <c r="Q120" s="409" t="n">
        <v>44.700681705668</v>
      </c>
      <c r="R120" s="409" t="n">
        <v>0.526067352357142</v>
      </c>
      <c r="S120" s="409" t="n">
        <v>45.0175686289128</v>
      </c>
    </row>
    <row r="121">
      <c r="A121" s="409" t="s">
        <v>80</v>
      </c>
      <c r="B121" s="409" t="s">
        <v>81</v>
      </c>
      <c r="C121" s="409" t="s">
        <v>16</v>
      </c>
      <c r="D121" s="409" t="n">
        <v>16025.3096762</v>
      </c>
      <c r="E121" s="409" t="n">
        <v>8.48783370817905</v>
      </c>
      <c r="F121" s="409" t="n">
        <v>63.1549548443533</v>
      </c>
      <c r="G121" s="409" t="n">
        <v>4.33590930027813</v>
      </c>
      <c r="H121" s="409" t="n">
        <v>7210.2553233</v>
      </c>
      <c r="I121" s="409" t="n">
        <v>10.5503485363221</v>
      </c>
      <c r="J121" s="409" t="n">
        <v>28.4152605197735</v>
      </c>
      <c r="K121" s="409" t="n">
        <v>8.73904297001491</v>
      </c>
      <c r="L121" s="409" t="n">
        <v>1667.6454913</v>
      </c>
      <c r="M121" s="409" t="n">
        <v>18.24381407721</v>
      </c>
      <c r="N121" s="409" t="n">
        <v>6.5721086099108</v>
      </c>
      <c r="O121" s="409" t="n">
        <v>17.8559149016392</v>
      </c>
      <c r="P121" s="409" t="n">
        <v>471.3776404</v>
      </c>
      <c r="Q121" s="409" t="n">
        <v>30.9290250655036</v>
      </c>
      <c r="R121" s="409" t="n">
        <v>1.85767602596239</v>
      </c>
      <c r="S121" s="409" t="n">
        <v>30.6997243855468</v>
      </c>
    </row>
    <row r="122">
      <c r="A122" s="409" t="s">
        <v>80</v>
      </c>
      <c r="B122" s="409" t="s">
        <v>81</v>
      </c>
      <c r="C122" s="409" t="s">
        <v>17</v>
      </c>
      <c r="D122" s="409" t="n">
        <v>17046.0098543</v>
      </c>
      <c r="E122" s="409" t="n">
        <v>7.27149392730705</v>
      </c>
      <c r="F122" s="409" t="n">
        <v>65.7353970794733</v>
      </c>
      <c r="G122" s="409" t="n">
        <v>3.96759279132325</v>
      </c>
      <c r="H122" s="409" t="n">
        <v>6632.1021232</v>
      </c>
      <c r="I122" s="409" t="n">
        <v>10.7253156009741</v>
      </c>
      <c r="J122" s="409" t="n">
        <v>25.5757136283829</v>
      </c>
      <c r="K122" s="409" t="n">
        <v>9.58523668919286</v>
      </c>
      <c r="L122" s="409" t="n">
        <v>1950.1245123</v>
      </c>
      <c r="M122" s="409" t="n">
        <v>16.5170266647714</v>
      </c>
      <c r="N122" s="409" t="n">
        <v>7.52036460533414</v>
      </c>
      <c r="O122" s="409" t="n">
        <v>16.4004254256079</v>
      </c>
      <c r="P122" s="409" t="n">
        <v>303.0130525</v>
      </c>
      <c r="Q122" s="409" t="n">
        <v>36.9741441116712</v>
      </c>
      <c r="R122" s="409" t="n">
        <v>1.16852468680969</v>
      </c>
      <c r="S122" s="409" t="n">
        <v>37.4002504093156</v>
      </c>
    </row>
    <row r="123">
      <c r="A123" s="409" t="s">
        <v>82</v>
      </c>
      <c r="B123" s="409" t="s">
        <v>83</v>
      </c>
      <c r="C123" s="409" t="s">
        <v>16</v>
      </c>
      <c r="D123" s="409" t="n">
        <v>3668.7874668</v>
      </c>
      <c r="E123" s="409" t="n">
        <v>17.7593798636073</v>
      </c>
      <c r="F123" s="409" t="n">
        <v>55.9814652093915</v>
      </c>
      <c r="G123" s="409" t="n">
        <v>12.3742814854064</v>
      </c>
      <c r="H123" s="409" t="n">
        <v>1745.855509</v>
      </c>
      <c r="I123" s="409" t="n">
        <v>23.0676747443221</v>
      </c>
      <c r="J123" s="409" t="n">
        <v>26.639741419242</v>
      </c>
      <c r="K123" s="409" t="n">
        <v>20.2437323832181</v>
      </c>
      <c r="L123" s="409" t="n">
        <v>1112.8916161</v>
      </c>
      <c r="M123" s="409" t="n">
        <v>43.10149977697</v>
      </c>
      <c r="N123" s="409" t="n">
        <v>16.9814424662943</v>
      </c>
      <c r="O123" s="409" t="n">
        <v>37.5168861587731</v>
      </c>
      <c r="P123" s="409" t="n">
        <v>26.0406907</v>
      </c>
      <c r="Q123" s="409" t="n">
        <v>100</v>
      </c>
      <c r="R123" s="409" t="n">
        <v>0.397350905072214</v>
      </c>
      <c r="S123" s="409" t="n">
        <v>99.1996010134123</v>
      </c>
    </row>
    <row r="124">
      <c r="A124" s="409" t="s">
        <v>82</v>
      </c>
      <c r="B124" s="409" t="s">
        <v>83</v>
      </c>
      <c r="C124" s="409" t="s">
        <v>17</v>
      </c>
      <c r="D124" s="409" t="n">
        <v>6118.3752044</v>
      </c>
      <c r="E124" s="409" t="n">
        <v>13.734333279542</v>
      </c>
      <c r="F124" s="409" t="n">
        <v>64.8029904887108</v>
      </c>
      <c r="G124" s="409" t="n">
        <v>7.82893003813876</v>
      </c>
      <c r="H124" s="409" t="n">
        <v>2496.0125018</v>
      </c>
      <c r="I124" s="409" t="n">
        <v>16.3019547084585</v>
      </c>
      <c r="J124" s="409" t="n">
        <v>26.4366059632184</v>
      </c>
      <c r="K124" s="409" t="n">
        <v>15.9214549106825</v>
      </c>
      <c r="L124" s="409" t="n">
        <v>776.579889</v>
      </c>
      <c r="M124" s="409" t="n">
        <v>36.4768073327589</v>
      </c>
      <c r="N124" s="409" t="n">
        <v>8.22517375599985</v>
      </c>
      <c r="O124" s="409" t="n">
        <v>33.6496398445668</v>
      </c>
      <c r="P124" s="409" t="n">
        <v>50.5337279</v>
      </c>
      <c r="Q124" s="409" t="n">
        <v>100</v>
      </c>
      <c r="R124" s="409" t="n">
        <v>0.535229792070906</v>
      </c>
      <c r="S124" s="409" t="n">
        <v>99.9077126516096</v>
      </c>
    </row>
    <row r="125">
      <c r="A125" s="409" t="s">
        <v>84</v>
      </c>
      <c r="B125" s="409" t="s">
        <v>85</v>
      </c>
      <c r="C125" s="409" t="s">
        <v>16</v>
      </c>
      <c r="D125" s="409" t="n">
        <v>17516.5166565</v>
      </c>
      <c r="E125" s="409" t="n">
        <v>10.4216940651704</v>
      </c>
      <c r="F125" s="409" t="n">
        <v>59.6010331606069</v>
      </c>
      <c r="G125" s="409" t="n">
        <v>5.49887639321774</v>
      </c>
      <c r="H125" s="409" t="n">
        <v>8666.2427019</v>
      </c>
      <c r="I125" s="409" t="n">
        <v>13.5417085644603</v>
      </c>
      <c r="J125" s="409" t="n">
        <v>29.4874277108138</v>
      </c>
      <c r="K125" s="409" t="n">
        <v>10.4506001302879</v>
      </c>
      <c r="L125" s="409" t="n">
        <v>2334.6091353</v>
      </c>
      <c r="M125" s="409" t="n">
        <v>18.074030962649</v>
      </c>
      <c r="N125" s="409" t="n">
        <v>7.94365222371067</v>
      </c>
      <c r="O125" s="409" t="n">
        <v>16.3359902088447</v>
      </c>
      <c r="P125" s="409" t="n">
        <v>872.2506582</v>
      </c>
      <c r="Q125" s="409" t="n">
        <v>37.993075300757</v>
      </c>
      <c r="R125" s="409" t="n">
        <v>2.96788690486862</v>
      </c>
      <c r="S125" s="409" t="n">
        <v>37.2759079466318</v>
      </c>
    </row>
    <row r="126">
      <c r="A126" s="409" t="s">
        <v>84</v>
      </c>
      <c r="B126" s="409" t="s">
        <v>85</v>
      </c>
      <c r="C126" s="409" t="s">
        <v>17</v>
      </c>
      <c r="D126" s="409" t="n">
        <v>22002.3793373</v>
      </c>
      <c r="E126" s="409" t="n">
        <v>7.63861867309542</v>
      </c>
      <c r="F126" s="409" t="n">
        <v>63.5543233062861</v>
      </c>
      <c r="G126" s="409" t="n">
        <v>4.34293013692426</v>
      </c>
      <c r="H126" s="409" t="n">
        <v>9388.8891808</v>
      </c>
      <c r="I126" s="409" t="n">
        <v>10.2779958570995</v>
      </c>
      <c r="J126" s="409" t="n">
        <v>27.1199986754105</v>
      </c>
      <c r="K126" s="409" t="n">
        <v>9.00801421079986</v>
      </c>
      <c r="L126" s="409" t="n">
        <v>2784.8856525</v>
      </c>
      <c r="M126" s="409" t="n">
        <v>19.7575347824339</v>
      </c>
      <c r="N126" s="409" t="n">
        <v>8.04419923939652</v>
      </c>
      <c r="O126" s="409" t="n">
        <v>17.9841748668513</v>
      </c>
      <c r="P126" s="409" t="n">
        <v>443.6453846</v>
      </c>
      <c r="Q126" s="409" t="n">
        <v>29.3794635384022</v>
      </c>
      <c r="R126" s="409" t="n">
        <v>1.28147877890692</v>
      </c>
      <c r="S126" s="409" t="n">
        <v>29.6256211161368</v>
      </c>
    </row>
    <row r="127">
      <c r="A127" s="409" t="s">
        <v>86</v>
      </c>
      <c r="B127" s="409" t="s">
        <v>87</v>
      </c>
      <c r="C127" s="409" t="s">
        <v>16</v>
      </c>
      <c r="D127" s="409" t="n">
        <v>14191.7529243</v>
      </c>
      <c r="E127" s="409" t="n">
        <v>7.17743567710837</v>
      </c>
      <c r="F127" s="409" t="n">
        <v>47.0701304533111</v>
      </c>
      <c r="G127" s="409" t="n">
        <v>5.26724173297986</v>
      </c>
      <c r="H127" s="409" t="n">
        <v>10159.9298968</v>
      </c>
      <c r="I127" s="409" t="n">
        <v>8.59869937347977</v>
      </c>
      <c r="J127" s="409" t="n">
        <v>33.6976854226385</v>
      </c>
      <c r="K127" s="409" t="n">
        <v>5.98598764055321</v>
      </c>
      <c r="L127" s="409" t="n">
        <v>4873.2324424</v>
      </c>
      <c r="M127" s="409" t="n">
        <v>11.4083631895986</v>
      </c>
      <c r="N127" s="409" t="n">
        <v>16.1631680044479</v>
      </c>
      <c r="O127" s="409" t="n">
        <v>9.70434211271076</v>
      </c>
      <c r="P127" s="409" t="n">
        <v>925.3154404</v>
      </c>
      <c r="Q127" s="409" t="n">
        <v>33.4902210012297</v>
      </c>
      <c r="R127" s="409" t="n">
        <v>3.06901611960239</v>
      </c>
      <c r="S127" s="409" t="n">
        <v>31.990026576811</v>
      </c>
    </row>
    <row r="128">
      <c r="A128" s="409" t="s">
        <v>86</v>
      </c>
      <c r="B128" s="409" t="s">
        <v>87</v>
      </c>
      <c r="C128" s="409" t="s">
        <v>17</v>
      </c>
      <c r="D128" s="409" t="n">
        <v>27522.4100041</v>
      </c>
      <c r="E128" s="409" t="n">
        <v>5.28118664656793</v>
      </c>
      <c r="F128" s="409" t="n">
        <v>45.7453603952706</v>
      </c>
      <c r="G128" s="409" t="n">
        <v>4.14057310394352</v>
      </c>
      <c r="H128" s="409" t="n">
        <v>19201.3857668</v>
      </c>
      <c r="I128" s="409" t="n">
        <v>6.5436542776965</v>
      </c>
      <c r="J128" s="409" t="n">
        <v>31.914876344769</v>
      </c>
      <c r="K128" s="409" t="n">
        <v>5.15746837837406</v>
      </c>
      <c r="L128" s="409" t="n">
        <v>10770.326524</v>
      </c>
      <c r="M128" s="409" t="n">
        <v>7.90642804346129</v>
      </c>
      <c r="N128" s="409" t="n">
        <v>17.9015016614361</v>
      </c>
      <c r="O128" s="409" t="n">
        <v>7.26500858658083</v>
      </c>
      <c r="P128" s="409" t="n">
        <v>2670.2523352</v>
      </c>
      <c r="Q128" s="409" t="n">
        <v>17.2100557825056</v>
      </c>
      <c r="R128" s="409" t="n">
        <v>4.43826159852426</v>
      </c>
      <c r="S128" s="409" t="n">
        <v>17.0929225823283</v>
      </c>
    </row>
    <row r="129">
      <c r="A129" s="409" t="s">
        <v>88</v>
      </c>
      <c r="B129" s="409" t="s">
        <v>89</v>
      </c>
      <c r="C129" s="409" t="s">
        <v>16</v>
      </c>
      <c r="D129" s="409" t="n">
        <v>2274.5092597</v>
      </c>
      <c r="E129" s="409" t="n">
        <v>16.7829207360552</v>
      </c>
      <c r="F129" s="409" t="n">
        <v>47.8272917829317</v>
      </c>
      <c r="G129" s="409" t="n">
        <v>15.3724289816081</v>
      </c>
      <c r="H129" s="409" t="n">
        <v>1944.9273158</v>
      </c>
      <c r="I129" s="409" t="n">
        <v>30.407094199166</v>
      </c>
      <c r="J129" s="409" t="n">
        <v>40.8970004552234</v>
      </c>
      <c r="K129" s="409" t="n">
        <v>18.3273077273364</v>
      </c>
      <c r="L129" s="409" t="n">
        <v>335.0968636</v>
      </c>
      <c r="M129" s="409" t="n">
        <v>51.2888901042759</v>
      </c>
      <c r="N129" s="409" t="n">
        <v>7.04625641887091</v>
      </c>
      <c r="O129" s="409" t="n">
        <v>49.1043707689461</v>
      </c>
      <c r="P129" s="409" t="n">
        <v>201.1388453</v>
      </c>
      <c r="Q129" s="409" t="n">
        <v>50.7321646766771</v>
      </c>
      <c r="R129" s="409" t="n">
        <v>4.22945134297404</v>
      </c>
      <c r="S129" s="409" t="n">
        <v>51.2295305239321</v>
      </c>
    </row>
    <row r="130">
      <c r="A130" s="409" t="s">
        <v>88</v>
      </c>
      <c r="B130" s="409" t="s">
        <v>89</v>
      </c>
      <c r="C130" s="409" t="s">
        <v>17</v>
      </c>
      <c r="D130" s="409" t="n">
        <v>10990.3540139</v>
      </c>
      <c r="E130" s="409" t="n">
        <v>6.91258306418277</v>
      </c>
      <c r="F130" s="409" t="n">
        <v>40.5332915806828</v>
      </c>
      <c r="G130" s="409" t="n">
        <v>5.3818587731639</v>
      </c>
      <c r="H130" s="409" t="n">
        <v>9037.2374773</v>
      </c>
      <c r="I130" s="409" t="n">
        <v>7.8433930910242</v>
      </c>
      <c r="J130" s="409" t="n">
        <v>33.3300438992218</v>
      </c>
      <c r="K130" s="409" t="n">
        <v>6.15295337703347</v>
      </c>
      <c r="L130" s="409" t="n">
        <v>5506.1544236</v>
      </c>
      <c r="M130" s="409" t="n">
        <v>7.69183393102193</v>
      </c>
      <c r="N130" s="409" t="n">
        <v>20.3071313679046</v>
      </c>
      <c r="O130" s="409" t="n">
        <v>7.141483503625</v>
      </c>
      <c r="P130" s="409" t="n">
        <v>1580.6422469</v>
      </c>
      <c r="Q130" s="409" t="n">
        <v>14.1065584447832</v>
      </c>
      <c r="R130" s="409" t="n">
        <v>5.8295331521908</v>
      </c>
      <c r="S130" s="409" t="n">
        <v>14.3553337169728</v>
      </c>
    </row>
    <row r="131">
      <c r="A131" s="409" t="s">
        <v>90</v>
      </c>
      <c r="B131" s="409" t="s">
        <v>91</v>
      </c>
      <c r="C131" s="409" t="s">
        <v>16</v>
      </c>
      <c r="D131" s="409" t="n">
        <v>8402.2158146</v>
      </c>
      <c r="E131" s="409" t="n">
        <v>11.773774521637</v>
      </c>
      <c r="F131" s="409" t="n">
        <v>54.5139056889523</v>
      </c>
      <c r="G131" s="409" t="n">
        <v>7.73337755900863</v>
      </c>
      <c r="H131" s="409" t="n">
        <v>4890.9972618</v>
      </c>
      <c r="I131" s="409" t="n">
        <v>15.6277837059249</v>
      </c>
      <c r="J131" s="409" t="n">
        <v>31.7329820297388</v>
      </c>
      <c r="K131" s="409" t="n">
        <v>11.7222390802222</v>
      </c>
      <c r="L131" s="409" t="n">
        <v>1952.5038231</v>
      </c>
      <c r="M131" s="409" t="n">
        <v>21.9248690317481</v>
      </c>
      <c r="N131" s="409" t="n">
        <v>12.6679213696035</v>
      </c>
      <c r="O131" s="409" t="n">
        <v>19.4357392429611</v>
      </c>
      <c r="P131" s="409" t="n">
        <v>167.260227</v>
      </c>
      <c r="Q131" s="409" t="n">
        <v>59.5308582600858</v>
      </c>
      <c r="R131" s="409" t="n">
        <v>1.08519091170533</v>
      </c>
      <c r="S131" s="409" t="n">
        <v>59.5733482113522</v>
      </c>
    </row>
    <row r="132">
      <c r="A132" s="409" t="s">
        <v>90</v>
      </c>
      <c r="B132" s="409" t="s">
        <v>91</v>
      </c>
      <c r="C132" s="409" t="s">
        <v>17</v>
      </c>
      <c r="D132" s="409" t="n">
        <v>27617.5797056</v>
      </c>
      <c r="E132" s="409" t="n">
        <v>6.4323987717702</v>
      </c>
      <c r="F132" s="409" t="n">
        <v>48.6613266734543</v>
      </c>
      <c r="G132" s="409" t="n">
        <v>4.6183288335875</v>
      </c>
      <c r="H132" s="409" t="n">
        <v>17727.6956703</v>
      </c>
      <c r="I132" s="409" t="n">
        <v>7.53198485488203</v>
      </c>
      <c r="J132" s="409" t="n">
        <v>31.2356549478929</v>
      </c>
      <c r="K132" s="409" t="n">
        <v>6.35194496503656</v>
      </c>
      <c r="L132" s="409" t="n">
        <v>9353.2442805</v>
      </c>
      <c r="M132" s="409" t="n">
        <v>10.1009700075867</v>
      </c>
      <c r="N132" s="409" t="n">
        <v>16.48012897009</v>
      </c>
      <c r="O132" s="409" t="n">
        <v>9.19591499117297</v>
      </c>
      <c r="P132" s="409" t="n">
        <v>2056.159251</v>
      </c>
      <c r="Q132" s="409" t="n">
        <v>19.8976706735253</v>
      </c>
      <c r="R132" s="409" t="n">
        <v>3.62288940856276</v>
      </c>
      <c r="S132" s="409" t="n">
        <v>20.2099129402596</v>
      </c>
    </row>
    <row r="133">
      <c r="A133" s="409" t="s">
        <v>92</v>
      </c>
      <c r="B133" s="409" t="s">
        <v>93</v>
      </c>
      <c r="C133" s="409" t="s">
        <v>16</v>
      </c>
      <c r="D133" s="409" t="n">
        <v>7695.3757909</v>
      </c>
      <c r="E133" s="409" t="n">
        <v>16.0690544877042</v>
      </c>
      <c r="F133" s="409" t="n">
        <v>37.1279227615961</v>
      </c>
      <c r="G133" s="409" t="n">
        <v>11.9076105730641</v>
      </c>
      <c r="H133" s="409" t="n">
        <v>8325.2586771</v>
      </c>
      <c r="I133" s="409" t="n">
        <v>14.5470216023679</v>
      </c>
      <c r="J133" s="409" t="n">
        <v>40.1669222572855</v>
      </c>
      <c r="K133" s="409" t="n">
        <v>10.696325937512</v>
      </c>
      <c r="L133" s="409" t="n">
        <v>3820.4983824</v>
      </c>
      <c r="M133" s="409" t="n">
        <v>20.4862227741039</v>
      </c>
      <c r="N133" s="409" t="n">
        <v>18.4327799846095</v>
      </c>
      <c r="O133" s="409" t="n">
        <v>18.2342598524111</v>
      </c>
      <c r="P133" s="409" t="n">
        <v>885.5203489</v>
      </c>
      <c r="Q133" s="409" t="n">
        <v>46.0334832592485</v>
      </c>
      <c r="R133" s="409" t="n">
        <v>4.27237499650887</v>
      </c>
      <c r="S133" s="409" t="n">
        <v>44.0279629578539</v>
      </c>
    </row>
    <row r="134">
      <c r="A134" s="409" t="s">
        <v>92</v>
      </c>
      <c r="B134" s="409" t="s">
        <v>93</v>
      </c>
      <c r="C134" s="409" t="s">
        <v>17</v>
      </c>
      <c r="D134" s="409" t="n">
        <v>38119.6063994</v>
      </c>
      <c r="E134" s="409" t="n">
        <v>5.96011776002374</v>
      </c>
      <c r="F134" s="409" t="n">
        <v>36.6055336150193</v>
      </c>
      <c r="G134" s="409" t="n">
        <v>4.94794095787827</v>
      </c>
      <c r="H134" s="409" t="n">
        <v>38653.767051</v>
      </c>
      <c r="I134" s="409" t="n">
        <v>6.59517825525811</v>
      </c>
      <c r="J134" s="409" t="n">
        <v>37.1184779377674</v>
      </c>
      <c r="K134" s="409" t="n">
        <v>4.78464183295157</v>
      </c>
      <c r="L134" s="409" t="n">
        <v>22846.2616998</v>
      </c>
      <c r="M134" s="409" t="n">
        <v>6.16927552819079</v>
      </c>
      <c r="N134" s="409" t="n">
        <v>21.9388309487561</v>
      </c>
      <c r="O134" s="409" t="n">
        <v>5.81105736098694</v>
      </c>
      <c r="P134" s="409" t="n">
        <v>4516.5503793</v>
      </c>
      <c r="Q134" s="409" t="n">
        <v>12.0239417937043</v>
      </c>
      <c r="R134" s="409" t="n">
        <v>4.33715749845719</v>
      </c>
      <c r="S134" s="409" t="n">
        <v>11.9926249924192</v>
      </c>
    </row>
    <row r="135">
      <c r="A135" s="409" t="s">
        <v>94</v>
      </c>
      <c r="B135" s="409" t="s">
        <v>95</v>
      </c>
      <c r="C135" s="409" t="s">
        <v>16</v>
      </c>
      <c r="D135" s="409" t="n">
        <v>921.6431721</v>
      </c>
      <c r="E135" s="409" t="n">
        <v>21.2695293180625</v>
      </c>
      <c r="F135" s="409" t="n">
        <v>56.9031623770242</v>
      </c>
      <c r="G135" s="409" t="n">
        <v>12.5337819963368</v>
      </c>
      <c r="H135" s="409" t="n">
        <v>514.8345695</v>
      </c>
      <c r="I135" s="409" t="n">
        <v>26.6457095967225</v>
      </c>
      <c r="J135" s="409" t="n">
        <v>31.7863962891543</v>
      </c>
      <c r="K135" s="409" t="n">
        <v>20.9986899389297</v>
      </c>
      <c r="L135" s="409" t="n">
        <v>165.3244953</v>
      </c>
      <c r="M135" s="409" t="n">
        <v>66.433577327068</v>
      </c>
      <c r="N135" s="409" t="n">
        <v>10.2072981016288</v>
      </c>
      <c r="O135" s="409" t="n">
        <v>60.8133755055679</v>
      </c>
      <c r="P135" s="409" t="n">
        <v>17.8672746</v>
      </c>
      <c r="Q135" s="409" t="n">
        <v>99.9999999999999</v>
      </c>
      <c r="R135" s="409" t="n">
        <v>1.10314323219265</v>
      </c>
      <c r="S135" s="409" t="n">
        <v>99.2823275349963</v>
      </c>
    </row>
    <row r="136">
      <c r="A136" s="409" t="s">
        <v>94</v>
      </c>
      <c r="B136" s="409" t="s">
        <v>95</v>
      </c>
      <c r="C136" s="409" t="s">
        <v>17</v>
      </c>
      <c r="D136" s="409" t="n">
        <v>4105.8368236</v>
      </c>
      <c r="E136" s="409" t="n">
        <v>9.17809474070194</v>
      </c>
      <c r="F136" s="409" t="n">
        <v>44.2751161567415</v>
      </c>
      <c r="G136" s="409" t="n">
        <v>7.32347283917533</v>
      </c>
      <c r="H136" s="409" t="n">
        <v>3515.061711</v>
      </c>
      <c r="I136" s="409" t="n">
        <v>8.29036254892727</v>
      </c>
      <c r="J136" s="409" t="n">
        <v>37.9045179433563</v>
      </c>
      <c r="K136" s="409" t="n">
        <v>7.26373384122093</v>
      </c>
      <c r="L136" s="409" t="n">
        <v>1503.3553069</v>
      </c>
      <c r="M136" s="409" t="n">
        <v>14.8174356327831</v>
      </c>
      <c r="N136" s="409" t="n">
        <v>16.211367791156</v>
      </c>
      <c r="O136" s="409" t="n">
        <v>13.2803817093699</v>
      </c>
      <c r="P136" s="409" t="n">
        <v>149.2098555</v>
      </c>
      <c r="Q136" s="409" t="n">
        <v>47.8015688363878</v>
      </c>
      <c r="R136" s="409" t="n">
        <v>1.60899810874625</v>
      </c>
      <c r="S136" s="409" t="n">
        <v>48.0161102826694</v>
      </c>
    </row>
    <row r="137">
      <c r="A137" s="409" t="s">
        <v>96</v>
      </c>
      <c r="B137" s="409" t="s">
        <v>97</v>
      </c>
      <c r="C137" s="409" t="s">
        <v>16</v>
      </c>
      <c r="D137" s="409" t="n">
        <v>303.0480471</v>
      </c>
      <c r="E137" s="409" t="n">
        <v>29.9683620414253</v>
      </c>
      <c r="F137" s="409" t="n">
        <v>38.8398553691306</v>
      </c>
      <c r="G137" s="409" t="n">
        <v>33.6841251738773</v>
      </c>
      <c r="H137" s="409" t="n">
        <v>400.661118</v>
      </c>
      <c r="I137" s="409" t="n">
        <v>53.6626075614158</v>
      </c>
      <c r="J137" s="409" t="n">
        <v>51.3503387468428</v>
      </c>
      <c r="K137" s="409" t="n">
        <v>29.1752024309728</v>
      </c>
      <c r="L137" s="409" t="n">
        <v>76.5410295</v>
      </c>
      <c r="M137" s="409" t="n">
        <v>53.3604076626066</v>
      </c>
      <c r="N137" s="409" t="n">
        <v>9.80980588402663</v>
      </c>
      <c r="O137" s="409" t="n">
        <v>57.1166196830405</v>
      </c>
      <c r="P137" s="409"/>
      <c r="Q137" s="409"/>
      <c r="R137" s="409"/>
      <c r="S137" s="409"/>
    </row>
    <row r="138">
      <c r="A138" s="409" t="s">
        <v>96</v>
      </c>
      <c r="B138" s="409" t="s">
        <v>97</v>
      </c>
      <c r="C138" s="409" t="s">
        <v>17</v>
      </c>
      <c r="D138" s="409" t="n">
        <v>2012.4387006</v>
      </c>
      <c r="E138" s="409" t="n">
        <v>10.38885064108</v>
      </c>
      <c r="F138" s="409" t="n">
        <v>37.7430674720529</v>
      </c>
      <c r="G138" s="409" t="n">
        <v>8.77736863975872</v>
      </c>
      <c r="H138" s="409" t="n">
        <v>1902.2787995</v>
      </c>
      <c r="I138" s="409" t="n">
        <v>10.3703555583055</v>
      </c>
      <c r="J138" s="409" t="n">
        <v>35.6770305891941</v>
      </c>
      <c r="K138" s="409" t="n">
        <v>8.87423785689902</v>
      </c>
      <c r="L138" s="409" t="n">
        <v>931.2686587</v>
      </c>
      <c r="M138" s="409" t="n">
        <v>14.0560709621976</v>
      </c>
      <c r="N138" s="409" t="n">
        <v>17.4658417220076</v>
      </c>
      <c r="O138" s="409" t="n">
        <v>13.8877826818719</v>
      </c>
      <c r="P138" s="409" t="n">
        <v>485.9564611</v>
      </c>
      <c r="Q138" s="409" t="n">
        <v>22.7224442818284</v>
      </c>
      <c r="R138" s="409" t="n">
        <v>9.11406021674543</v>
      </c>
      <c r="S138" s="409" t="n">
        <v>22.2656495845472</v>
      </c>
    </row>
    <row r="139">
      <c r="A139" s="409" t="s">
        <v>98</v>
      </c>
      <c r="B139" s="409" t="s">
        <v>99</v>
      </c>
      <c r="C139" s="409" t="s">
        <v>16</v>
      </c>
      <c r="D139" s="409" t="n">
        <v>1744.7834144</v>
      </c>
      <c r="E139" s="409" t="n">
        <v>12.9695741446998</v>
      </c>
      <c r="F139" s="409" t="n">
        <v>48.8491757713625</v>
      </c>
      <c r="G139" s="409" t="n">
        <v>10.2270652776084</v>
      </c>
      <c r="H139" s="409" t="n">
        <v>1589.8821312</v>
      </c>
      <c r="I139" s="409" t="n">
        <v>17.7580827558819</v>
      </c>
      <c r="J139" s="409" t="n">
        <v>44.512362418028</v>
      </c>
      <c r="K139" s="409" t="n">
        <v>11.3385046091701</v>
      </c>
      <c r="L139" s="409" t="n">
        <v>237.1110235</v>
      </c>
      <c r="M139" s="409" t="n">
        <v>29.7406882077698</v>
      </c>
      <c r="N139" s="409" t="n">
        <v>6.63846181060945</v>
      </c>
      <c r="O139" s="409" t="n">
        <v>29.1891436239072</v>
      </c>
      <c r="P139" s="409"/>
      <c r="Q139" s="409"/>
      <c r="R139" s="409"/>
      <c r="S139" s="409"/>
    </row>
    <row r="140">
      <c r="A140" s="409" t="s">
        <v>98</v>
      </c>
      <c r="B140" s="409" t="s">
        <v>99</v>
      </c>
      <c r="C140" s="409" t="s">
        <v>17</v>
      </c>
      <c r="D140" s="409" t="n">
        <v>2307.6246645</v>
      </c>
      <c r="E140" s="409" t="n">
        <v>9.91856040720438</v>
      </c>
      <c r="F140" s="409" t="n">
        <v>50.3524685431498</v>
      </c>
      <c r="G140" s="409" t="n">
        <v>7.23216426551474</v>
      </c>
      <c r="H140" s="409" t="n">
        <v>1827.0902494</v>
      </c>
      <c r="I140" s="409" t="n">
        <v>13.5032367477643</v>
      </c>
      <c r="J140" s="409" t="n">
        <v>39.8671871226263</v>
      </c>
      <c r="K140" s="409" t="n">
        <v>9.83358846464384</v>
      </c>
      <c r="L140" s="409" t="n">
        <v>420.7527675</v>
      </c>
      <c r="M140" s="409" t="n">
        <v>25.1435627828154</v>
      </c>
      <c r="N140" s="409" t="n">
        <v>9.18084332166617</v>
      </c>
      <c r="O140" s="409" t="n">
        <v>24.8662520074151</v>
      </c>
      <c r="P140" s="409" t="n">
        <v>27.4747865</v>
      </c>
      <c r="Q140" s="409" t="n">
        <v>70.1135842304464</v>
      </c>
      <c r="R140" s="409" t="n">
        <v>0.599501012557758</v>
      </c>
      <c r="S140" s="409" t="n">
        <v>70.0116779788808</v>
      </c>
    </row>
    <row r="141">
      <c r="A141" s="409" t="s">
        <v>100</v>
      </c>
      <c r="B141" s="409" t="s">
        <v>101</v>
      </c>
      <c r="C141" s="409" t="s">
        <v>16</v>
      </c>
      <c r="D141" s="409" t="n">
        <v>1859.0402909</v>
      </c>
      <c r="E141" s="409" t="n">
        <v>16.1906932449724</v>
      </c>
      <c r="F141" s="409" t="n">
        <v>69.2590235665673</v>
      </c>
      <c r="G141" s="409" t="n">
        <v>7.91948825162172</v>
      </c>
      <c r="H141" s="409" t="n">
        <v>740.649005</v>
      </c>
      <c r="I141" s="409" t="n">
        <v>27.7229015233804</v>
      </c>
      <c r="J141" s="409" t="n">
        <v>27.5930689307524</v>
      </c>
      <c r="K141" s="409" t="n">
        <v>19.0754727704019</v>
      </c>
      <c r="L141" s="409" t="n">
        <v>84.4956596</v>
      </c>
      <c r="M141" s="409" t="n">
        <v>56.0551034458902</v>
      </c>
      <c r="N141" s="409" t="n">
        <v>3.14790750268029</v>
      </c>
      <c r="O141" s="409" t="n">
        <v>55.7314705425905</v>
      </c>
      <c r="P141" s="409"/>
      <c r="Q141" s="409"/>
      <c r="R141" s="409"/>
      <c r="S141" s="409"/>
    </row>
    <row r="142">
      <c r="A142" s="409" t="s">
        <v>100</v>
      </c>
      <c r="B142" s="409" t="s">
        <v>101</v>
      </c>
      <c r="C142" s="409" t="s">
        <v>17</v>
      </c>
      <c r="D142" s="409" t="n">
        <v>3683.6413051</v>
      </c>
      <c r="E142" s="409" t="n">
        <v>8.79457988273998</v>
      </c>
      <c r="F142" s="409" t="n">
        <v>64.0954957842262</v>
      </c>
      <c r="G142" s="409" t="n">
        <v>5.89984966224487</v>
      </c>
      <c r="H142" s="409" t="n">
        <v>1429.8022272</v>
      </c>
      <c r="I142" s="409" t="n">
        <v>14.9225258769857</v>
      </c>
      <c r="J142" s="409" t="n">
        <v>24.8786119590129</v>
      </c>
      <c r="K142" s="409" t="n">
        <v>14.1723131874498</v>
      </c>
      <c r="L142" s="409" t="n">
        <v>540.9538234</v>
      </c>
      <c r="M142" s="409" t="n">
        <v>22.4444080142074</v>
      </c>
      <c r="N142" s="409" t="n">
        <v>9.41261665710811</v>
      </c>
      <c r="O142" s="409" t="n">
        <v>21.1936647764072</v>
      </c>
      <c r="P142" s="409" t="n">
        <v>92.7167902</v>
      </c>
      <c r="Q142" s="409" t="n">
        <v>48.7953858954171</v>
      </c>
      <c r="R142" s="409" t="n">
        <v>1.61327559965282</v>
      </c>
      <c r="S142" s="409" t="n">
        <v>49.4563954130759</v>
      </c>
    </row>
    <row r="143">
      <c r="A143" s="409" t="s">
        <v>102</v>
      </c>
      <c r="B143" s="409" t="s">
        <v>103</v>
      </c>
      <c r="C143" s="409" t="s">
        <v>16</v>
      </c>
      <c r="D143" s="409" t="n">
        <v>3348.5705671</v>
      </c>
      <c r="E143" s="409" t="n">
        <v>13.1978720859629</v>
      </c>
      <c r="F143" s="409" t="n">
        <v>65.9919186085926</v>
      </c>
      <c r="G143" s="409" t="n">
        <v>6.92268562795236</v>
      </c>
      <c r="H143" s="409" t="n">
        <v>1191.4289144</v>
      </c>
      <c r="I143" s="409" t="n">
        <v>19.4503316912051</v>
      </c>
      <c r="J143" s="409" t="n">
        <v>23.4800725776853</v>
      </c>
      <c r="K143" s="409" t="n">
        <v>17.5813524417271</v>
      </c>
      <c r="L143" s="409" t="n">
        <v>462.6800477</v>
      </c>
      <c r="M143" s="409" t="n">
        <v>27.9784171303612</v>
      </c>
      <c r="N143" s="409" t="n">
        <v>9.1182620875991</v>
      </c>
      <c r="O143" s="409" t="n">
        <v>27.1654896977532</v>
      </c>
      <c r="P143" s="409" t="n">
        <v>71.5335528</v>
      </c>
      <c r="Q143" s="409" t="n">
        <v>57.7266480379316</v>
      </c>
      <c r="R143" s="409" t="n">
        <v>1.409746726123</v>
      </c>
      <c r="S143" s="409" t="n">
        <v>57.4760859485624</v>
      </c>
    </row>
    <row r="144">
      <c r="A144" s="409" t="s">
        <v>102</v>
      </c>
      <c r="B144" s="409" t="s">
        <v>103</v>
      </c>
      <c r="C144" s="409" t="s">
        <v>17</v>
      </c>
      <c r="D144" s="409" t="n">
        <v>12782.7408763</v>
      </c>
      <c r="E144" s="409" t="n">
        <v>7.11792678212771</v>
      </c>
      <c r="F144" s="409" t="n">
        <v>67.6857874494615</v>
      </c>
      <c r="G144" s="409" t="n">
        <v>3.68038780769489</v>
      </c>
      <c r="H144" s="409" t="n">
        <v>4442.8633664</v>
      </c>
      <c r="I144" s="409" t="n">
        <v>10.2193774699146</v>
      </c>
      <c r="J144" s="409" t="n">
        <v>23.5253697462256</v>
      </c>
      <c r="K144" s="409" t="n">
        <v>9.59453057980955</v>
      </c>
      <c r="L144" s="409" t="n">
        <v>970.3004581</v>
      </c>
      <c r="M144" s="409" t="n">
        <v>21.3380332343988</v>
      </c>
      <c r="N144" s="409" t="n">
        <v>5.13783007921551</v>
      </c>
      <c r="O144" s="409" t="n">
        <v>21.4270002230102</v>
      </c>
      <c r="P144" s="409" t="n">
        <v>689.508852</v>
      </c>
      <c r="Q144" s="409" t="n">
        <v>31.0463312506811</v>
      </c>
      <c r="R144" s="409" t="n">
        <v>3.65101272509742</v>
      </c>
      <c r="S144" s="409" t="n">
        <v>30.2259584606744</v>
      </c>
    </row>
    <row r="145">
      <c r="A145" s="409" t="s">
        <v>104</v>
      </c>
      <c r="B145" s="409" t="s">
        <v>105</v>
      </c>
      <c r="C145" s="409" t="s">
        <v>16</v>
      </c>
      <c r="D145" s="409" t="n">
        <v>206.6384517</v>
      </c>
      <c r="E145" s="409" t="n">
        <v>21.2777737106442</v>
      </c>
      <c r="F145" s="409" t="n">
        <v>35.4221733782493</v>
      </c>
      <c r="G145" s="409" t="n">
        <v>18.302429766741</v>
      </c>
      <c r="H145" s="409" t="n">
        <v>306.8615082</v>
      </c>
      <c r="I145" s="409" t="n">
        <v>23.2377546233273</v>
      </c>
      <c r="J145" s="409" t="n">
        <v>52.602511571042</v>
      </c>
      <c r="K145" s="409" t="n">
        <v>12.9061526415275</v>
      </c>
      <c r="L145" s="409" t="n">
        <v>69.8590833</v>
      </c>
      <c r="M145" s="409" t="n">
        <v>49.4385008662282</v>
      </c>
      <c r="N145" s="409" t="n">
        <v>11.9753150507087</v>
      </c>
      <c r="O145" s="409" t="n">
        <v>41.8153348505783</v>
      </c>
      <c r="P145" s="409"/>
      <c r="Q145" s="409"/>
      <c r="R145" s="409"/>
      <c r="S145" s="409"/>
    </row>
    <row r="146">
      <c r="A146" s="409" t="s">
        <v>104</v>
      </c>
      <c r="B146" s="409" t="s">
        <v>105</v>
      </c>
      <c r="C146" s="409" t="s">
        <v>17</v>
      </c>
      <c r="D146" s="409" t="n">
        <v>522.9795292</v>
      </c>
      <c r="E146" s="409" t="n">
        <v>20.1212113866398</v>
      </c>
      <c r="F146" s="409" t="n">
        <v>58.6661087806134</v>
      </c>
      <c r="G146" s="409" t="n">
        <v>11.6194497718674</v>
      </c>
      <c r="H146" s="409" t="n">
        <v>297.2263662</v>
      </c>
      <c r="I146" s="409" t="n">
        <v>19.7787209256191</v>
      </c>
      <c r="J146" s="409" t="n">
        <v>33.3418678138877</v>
      </c>
      <c r="K146" s="409" t="n">
        <v>18.6835225753309</v>
      </c>
      <c r="L146" s="409" t="n">
        <v>64.4085589</v>
      </c>
      <c r="M146" s="409" t="n">
        <v>30.7053993092743</v>
      </c>
      <c r="N146" s="409" t="n">
        <v>7.22513848412013</v>
      </c>
      <c r="O146" s="409" t="n">
        <v>31.3135033296871</v>
      </c>
      <c r="P146" s="409" t="n">
        <v>6.8364022</v>
      </c>
      <c r="Q146" s="409" t="n">
        <v>100</v>
      </c>
      <c r="R146" s="409" t="n">
        <v>0.766884921378726</v>
      </c>
      <c r="S146" s="409" t="n">
        <v>101.630502026873</v>
      </c>
    </row>
    <row r="147">
      <c r="A147" s="409" t="s">
        <v>106</v>
      </c>
      <c r="B147" s="409" t="s">
        <v>107</v>
      </c>
      <c r="C147" s="409" t="s">
        <v>16</v>
      </c>
      <c r="D147" s="409" t="n">
        <v>6109.2661902</v>
      </c>
      <c r="E147" s="409" t="n">
        <v>10.8816478002859</v>
      </c>
      <c r="F147" s="409" t="n">
        <v>64.6650899932223</v>
      </c>
      <c r="G147" s="409" t="n">
        <v>4.49697871878878</v>
      </c>
      <c r="H147" s="409" t="n">
        <v>2474.0040229</v>
      </c>
      <c r="I147" s="409" t="n">
        <v>14.0200261086105</v>
      </c>
      <c r="J147" s="409" t="n">
        <v>26.1867281280119</v>
      </c>
      <c r="K147" s="409" t="n">
        <v>10.7750824833982</v>
      </c>
      <c r="L147" s="409" t="n">
        <v>792.4248468</v>
      </c>
      <c r="M147" s="409" t="n">
        <v>23.2752262286216</v>
      </c>
      <c r="N147" s="409" t="n">
        <v>8.38762339630676</v>
      </c>
      <c r="O147" s="409" t="n">
        <v>22.266051252423</v>
      </c>
      <c r="P147" s="409" t="n">
        <v>71.8541368</v>
      </c>
      <c r="Q147" s="409" t="n">
        <v>71.303958862155</v>
      </c>
      <c r="R147" s="409" t="n">
        <v>0.760558482459117</v>
      </c>
      <c r="S147" s="409" t="n">
        <v>72.1142165952091</v>
      </c>
    </row>
    <row r="148">
      <c r="A148" s="409" t="s">
        <v>106</v>
      </c>
      <c r="B148" s="409" t="s">
        <v>107</v>
      </c>
      <c r="C148" s="409" t="s">
        <v>17</v>
      </c>
      <c r="D148" s="409" t="n">
        <v>9108.8830681</v>
      </c>
      <c r="E148" s="409" t="n">
        <v>7.39660707252986</v>
      </c>
      <c r="F148" s="409" t="n">
        <v>59.5488378623762</v>
      </c>
      <c r="G148" s="409" t="n">
        <v>5.06080425619372</v>
      </c>
      <c r="H148" s="409" t="n">
        <v>4334.4051838</v>
      </c>
      <c r="I148" s="409" t="n">
        <v>10.2020448654885</v>
      </c>
      <c r="J148" s="409" t="n">
        <v>28.3359430119227</v>
      </c>
      <c r="K148" s="409" t="n">
        <v>8.74649033867324</v>
      </c>
      <c r="L148" s="409" t="n">
        <v>1579.5075597</v>
      </c>
      <c r="M148" s="409" t="n">
        <v>22.1397386127473</v>
      </c>
      <c r="N148" s="409" t="n">
        <v>10.3259465372182</v>
      </c>
      <c r="O148" s="409" t="n">
        <v>20.6430737659909</v>
      </c>
      <c r="P148" s="409" t="n">
        <v>273.6959338</v>
      </c>
      <c r="Q148" s="409" t="n">
        <v>45.7260788129443</v>
      </c>
      <c r="R148" s="409" t="n">
        <v>1.78927258848295</v>
      </c>
      <c r="S148" s="409" t="n">
        <v>44.6578396894026</v>
      </c>
    </row>
    <row r="149">
      <c r="A149" s="409" t="s">
        <v>108</v>
      </c>
      <c r="B149" s="409" t="s">
        <v>109</v>
      </c>
      <c r="C149" s="409" t="s">
        <v>16</v>
      </c>
      <c r="D149" s="409" t="n">
        <v>17911.0587238</v>
      </c>
      <c r="E149" s="409" t="n">
        <v>7.61680720619329</v>
      </c>
      <c r="F149" s="409" t="n">
        <v>46.9465271770926</v>
      </c>
      <c r="G149" s="409" t="n">
        <v>5.40685953729796</v>
      </c>
      <c r="H149" s="409" t="n">
        <v>14779.8113586</v>
      </c>
      <c r="I149" s="409" t="n">
        <v>8.61768381011736</v>
      </c>
      <c r="J149" s="409" t="n">
        <v>38.7392407293502</v>
      </c>
      <c r="K149" s="409" t="n">
        <v>6.14537952195026</v>
      </c>
      <c r="L149" s="409" t="n">
        <v>4833.5162316</v>
      </c>
      <c r="M149" s="409" t="n">
        <v>12.6600981092264</v>
      </c>
      <c r="N149" s="409" t="n">
        <v>12.6690892273276</v>
      </c>
      <c r="O149" s="409" t="n">
        <v>12.2114609935095</v>
      </c>
      <c r="P149" s="409" t="n">
        <v>627.6555958</v>
      </c>
      <c r="Q149" s="409" t="n">
        <v>28.2578983171104</v>
      </c>
      <c r="R149" s="409" t="n">
        <v>1.6451428662296</v>
      </c>
      <c r="S149" s="409" t="n">
        <v>28.2427625066617</v>
      </c>
    </row>
    <row r="150">
      <c r="A150" s="409" t="s">
        <v>108</v>
      </c>
      <c r="B150" s="409" t="s">
        <v>109</v>
      </c>
      <c r="C150" s="409" t="s">
        <v>17</v>
      </c>
      <c r="D150" s="409" t="n">
        <v>16343.348017</v>
      </c>
      <c r="E150" s="409" t="n">
        <v>6.99501191037725</v>
      </c>
      <c r="F150" s="409" t="n">
        <v>43.7858112523031</v>
      </c>
      <c r="G150" s="409" t="n">
        <v>5.70763216378525</v>
      </c>
      <c r="H150" s="409" t="n">
        <v>14313.9038434</v>
      </c>
      <c r="I150" s="409" t="n">
        <v>8.56725830476254</v>
      </c>
      <c r="J150" s="409" t="n">
        <v>38.34868420588</v>
      </c>
      <c r="K150" s="409" t="n">
        <v>6.42285249090562</v>
      </c>
      <c r="L150" s="409" t="n">
        <v>5560.4530543</v>
      </c>
      <c r="M150" s="409" t="n">
        <v>11.7131580473449</v>
      </c>
      <c r="N150" s="409" t="n">
        <v>14.8971280339635</v>
      </c>
      <c r="O150" s="409" t="n">
        <v>10.4928569893289</v>
      </c>
      <c r="P150" s="409" t="n">
        <v>1107.9664605</v>
      </c>
      <c r="Q150" s="409" t="n">
        <v>22.8455673077885</v>
      </c>
      <c r="R150" s="409" t="n">
        <v>2.96837650785341</v>
      </c>
      <c r="S150" s="409" t="n">
        <v>23.1193960868931</v>
      </c>
    </row>
    <row r="151">
      <c r="A151" s="409" t="s">
        <v>110</v>
      </c>
      <c r="B151" s="409" t="s">
        <v>111</v>
      </c>
      <c r="C151" s="409" t="s">
        <v>16</v>
      </c>
      <c r="D151" s="409" t="n">
        <v>129.9335328</v>
      </c>
      <c r="E151" s="409" t="n">
        <v>27.1391228032887</v>
      </c>
      <c r="F151" s="409" t="n">
        <v>42.1052631578947</v>
      </c>
      <c r="G151" s="409" t="n">
        <v>11.1077879134561</v>
      </c>
      <c r="H151" s="409" t="n">
        <v>95.6455172</v>
      </c>
      <c r="I151" s="409" t="n">
        <v>21.308683721474</v>
      </c>
      <c r="J151" s="409" t="n">
        <v>30.9941520467836</v>
      </c>
      <c r="K151" s="409" t="n">
        <v>13.9701537172697</v>
      </c>
      <c r="L151" s="409" t="n">
        <v>63.162134</v>
      </c>
      <c r="M151" s="409" t="n">
        <v>29.6798001683535</v>
      </c>
      <c r="N151" s="409" t="n">
        <v>20.4678362573099</v>
      </c>
      <c r="O151" s="409" t="n">
        <v>25.7472595181664</v>
      </c>
      <c r="P151" s="409" t="n">
        <v>19.8509564</v>
      </c>
      <c r="Q151" s="409" t="n">
        <v>43.425800513784</v>
      </c>
      <c r="R151" s="409" t="n">
        <v>6.4327485380117</v>
      </c>
      <c r="S151" s="409" t="n">
        <v>42.5090806477093</v>
      </c>
    </row>
    <row r="152">
      <c r="A152" s="409" t="s">
        <v>110</v>
      </c>
      <c r="B152" s="409" t="s">
        <v>111</v>
      </c>
      <c r="C152" s="409" t="s">
        <v>17</v>
      </c>
      <c r="D152" s="409" t="n">
        <v>97.4501496</v>
      </c>
      <c r="E152" s="409" t="n">
        <v>26.1653209030073</v>
      </c>
      <c r="F152" s="409" t="n">
        <v>42.8571428571429</v>
      </c>
      <c r="G152" s="409" t="n">
        <v>19.8022704743532</v>
      </c>
      <c r="H152" s="409" t="n">
        <v>63.162134</v>
      </c>
      <c r="I152" s="409" t="n">
        <v>25.4823595718813</v>
      </c>
      <c r="J152" s="409" t="n">
        <v>27.7777777777778</v>
      </c>
      <c r="K152" s="409" t="n">
        <v>21.2377263959585</v>
      </c>
      <c r="L152" s="409" t="n">
        <v>55.9436044</v>
      </c>
      <c r="M152" s="409" t="n">
        <v>23.5646511143241</v>
      </c>
      <c r="N152" s="409" t="n">
        <v>24.6031746031746</v>
      </c>
      <c r="O152" s="409" t="n">
        <v>19.7125059778716</v>
      </c>
      <c r="P152" s="409" t="n">
        <v>10.8277944</v>
      </c>
      <c r="Q152" s="409" t="n">
        <v>57.7350269189626</v>
      </c>
      <c r="R152" s="409" t="n">
        <v>4.76190476190476</v>
      </c>
      <c r="S152" s="409" t="n">
        <v>52.4006259787845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1012</v>
      </c>
    </row>
    <row r="162">
      <c r="A162" s="5" t="s">
        <v>26</v>
      </c>
      <c r="B162" s="5" t="s">
        <v>71</v>
      </c>
      <c r="C162" s="5" t="s">
        <v>11</v>
      </c>
      <c r="D162" s="5" t="s">
        <v>993</v>
      </c>
      <c r="E162" s="5" t="s">
        <v>994</v>
      </c>
      <c r="F162" s="5" t="s">
        <v>995</v>
      </c>
      <c r="G162" s="5" t="s">
        <v>996</v>
      </c>
      <c r="H162" s="5" t="s">
        <v>997</v>
      </c>
      <c r="I162" s="5" t="s">
        <v>998</v>
      </c>
      <c r="J162" s="5" t="s">
        <v>999</v>
      </c>
      <c r="K162" s="5" t="s">
        <v>1000</v>
      </c>
      <c r="L162" s="5" t="s">
        <v>1001</v>
      </c>
      <c r="M162" s="5" t="s">
        <v>1002</v>
      </c>
      <c r="N162" s="5" t="s">
        <v>1003</v>
      </c>
      <c r="O162" s="5" t="s">
        <v>1004</v>
      </c>
      <c r="P162" s="5" t="s">
        <v>1005</v>
      </c>
      <c r="Q162" s="5" t="s">
        <v>1006</v>
      </c>
      <c r="R162" s="5" t="s">
        <v>1007</v>
      </c>
      <c r="S162" s="5" t="s">
        <v>1008</v>
      </c>
    </row>
    <row r="163">
      <c r="A163" s="410" t="s">
        <v>72</v>
      </c>
      <c r="B163" s="410" t="s">
        <v>73</v>
      </c>
      <c r="C163" s="410" t="s">
        <v>16</v>
      </c>
      <c r="D163" s="410" t="n">
        <v>4732.1822058</v>
      </c>
      <c r="E163" s="410" t="n">
        <v>13.8585060491121</v>
      </c>
      <c r="F163" s="410" t="n">
        <v>42.4684536096843</v>
      </c>
      <c r="G163" s="410" t="n">
        <v>10.5490879869616</v>
      </c>
      <c r="H163" s="410" t="n">
        <v>4773.8353334</v>
      </c>
      <c r="I163" s="410" t="n">
        <v>16.2420710154477</v>
      </c>
      <c r="J163" s="410" t="n">
        <v>42.8422650650021</v>
      </c>
      <c r="K163" s="410" t="n">
        <v>9.24979639691302</v>
      </c>
      <c r="L163" s="410" t="n">
        <v>1222.9936771</v>
      </c>
      <c r="M163" s="410" t="n">
        <v>25.9629802774986</v>
      </c>
      <c r="N163" s="410" t="n">
        <v>10.9756235035075</v>
      </c>
      <c r="O163" s="410" t="n">
        <v>24.6291231236702</v>
      </c>
      <c r="P163" s="410" t="n">
        <v>413.8061071</v>
      </c>
      <c r="Q163" s="410" t="n">
        <v>62.2162519735544</v>
      </c>
      <c r="R163" s="410" t="n">
        <v>3.71365782180602</v>
      </c>
      <c r="S163" s="410" t="n">
        <v>58.9203227006626</v>
      </c>
    </row>
    <row r="164">
      <c r="A164" s="410" t="s">
        <v>72</v>
      </c>
      <c r="B164" s="410" t="s">
        <v>73</v>
      </c>
      <c r="C164" s="410" t="s">
        <v>17</v>
      </c>
      <c r="D164" s="410" t="n">
        <v>13605.2221633</v>
      </c>
      <c r="E164" s="410" t="n">
        <v>7.1810157243272</v>
      </c>
      <c r="F164" s="410" t="n">
        <v>27.6612858976352</v>
      </c>
      <c r="G164" s="410" t="n">
        <v>6.48196663270062</v>
      </c>
      <c r="H164" s="410" t="n">
        <v>17284.4870179</v>
      </c>
      <c r="I164" s="410" t="n">
        <v>7.1782146498844</v>
      </c>
      <c r="J164" s="410" t="n">
        <v>35.14173684615</v>
      </c>
      <c r="K164" s="410" t="n">
        <v>5.83861218623919</v>
      </c>
      <c r="L164" s="410" t="n">
        <v>15674.1059131</v>
      </c>
      <c r="M164" s="410" t="n">
        <v>7.31699365987319</v>
      </c>
      <c r="N164" s="410" t="n">
        <v>31.8676108076805</v>
      </c>
      <c r="O164" s="410" t="n">
        <v>6.35284837741258</v>
      </c>
      <c r="P164" s="410" t="n">
        <v>2621.2524895</v>
      </c>
      <c r="Q164" s="410" t="n">
        <v>14.1096352521446</v>
      </c>
      <c r="R164" s="410" t="n">
        <v>5.32936644853439</v>
      </c>
      <c r="S164" s="410" t="n">
        <v>13.8951567749823</v>
      </c>
    </row>
    <row r="165">
      <c r="A165" s="410" t="s">
        <v>74</v>
      </c>
      <c r="B165" s="410" t="s">
        <v>75</v>
      </c>
      <c r="C165" s="410" t="s">
        <v>16</v>
      </c>
      <c r="D165" s="410" t="n">
        <v>254.055689</v>
      </c>
      <c r="E165" s="410" t="n">
        <v>26.2337434479046</v>
      </c>
      <c r="F165" s="410" t="n">
        <v>22.8214859317857</v>
      </c>
      <c r="G165" s="410" t="n">
        <v>32.2291656351348</v>
      </c>
      <c r="H165" s="410" t="n">
        <v>517.3429502</v>
      </c>
      <c r="I165" s="410" t="n">
        <v>44.5054694567213</v>
      </c>
      <c r="J165" s="410" t="n">
        <v>46.4722317629258</v>
      </c>
      <c r="K165" s="410" t="n">
        <v>27.2776175695138</v>
      </c>
      <c r="L165" s="410" t="n">
        <v>138.1969236</v>
      </c>
      <c r="M165" s="410" t="n">
        <v>34.3662697814664</v>
      </c>
      <c r="N165" s="410" t="n">
        <v>12.4140465429745</v>
      </c>
      <c r="O165" s="410" t="n">
        <v>31.6726196518852</v>
      </c>
      <c r="P165" s="410" t="n">
        <v>203.6347052</v>
      </c>
      <c r="Q165" s="410" t="n">
        <v>54.1055844510803</v>
      </c>
      <c r="R165" s="410" t="n">
        <v>18.292235762314</v>
      </c>
      <c r="S165" s="410" t="n">
        <v>46.6086414711616</v>
      </c>
    </row>
    <row r="166">
      <c r="A166" s="410" t="s">
        <v>74</v>
      </c>
      <c r="B166" s="410" t="s">
        <v>75</v>
      </c>
      <c r="C166" s="410" t="s">
        <v>17</v>
      </c>
      <c r="D166" s="410" t="n">
        <v>2559.8593205</v>
      </c>
      <c r="E166" s="410" t="n">
        <v>14.5635848982565</v>
      </c>
      <c r="F166" s="410" t="n">
        <v>17.9142719684569</v>
      </c>
      <c r="G166" s="410" t="n">
        <v>13.658044224816</v>
      </c>
      <c r="H166" s="410" t="n">
        <v>4851.4513692</v>
      </c>
      <c r="I166" s="410" t="n">
        <v>12.4514775985413</v>
      </c>
      <c r="J166" s="410" t="n">
        <v>33.9511701184484</v>
      </c>
      <c r="K166" s="410" t="n">
        <v>10.4620265332698</v>
      </c>
      <c r="L166" s="410" t="n">
        <v>5618.9692512</v>
      </c>
      <c r="M166" s="410" t="n">
        <v>11.2692382288828</v>
      </c>
      <c r="N166" s="410" t="n">
        <v>39.3223731250716</v>
      </c>
      <c r="O166" s="410" t="n">
        <v>8.38736783697337</v>
      </c>
      <c r="P166" s="410" t="n">
        <v>1259.2168637</v>
      </c>
      <c r="Q166" s="410" t="n">
        <v>20.8547835788852</v>
      </c>
      <c r="R166" s="410" t="n">
        <v>8.81218478802304</v>
      </c>
      <c r="S166" s="410" t="n">
        <v>20.8812976432537</v>
      </c>
    </row>
    <row r="167">
      <c r="A167" s="410" t="s">
        <v>76</v>
      </c>
      <c r="B167" s="410" t="s">
        <v>77</v>
      </c>
      <c r="C167" s="410" t="s">
        <v>16</v>
      </c>
      <c r="D167" s="410" t="n">
        <v>2006.3070775</v>
      </c>
      <c r="E167" s="410" t="n">
        <v>12.0944686662868</v>
      </c>
      <c r="F167" s="410" t="n">
        <v>48.7888255639462</v>
      </c>
      <c r="G167" s="410" t="n">
        <v>8.42138916109988</v>
      </c>
      <c r="H167" s="410" t="n">
        <v>1626.0767504</v>
      </c>
      <c r="I167" s="410" t="n">
        <v>14.362061934476</v>
      </c>
      <c r="J167" s="410" t="n">
        <v>39.5424886940589</v>
      </c>
      <c r="K167" s="410" t="n">
        <v>10.365668161429</v>
      </c>
      <c r="L167" s="410" t="n">
        <v>470.4703474</v>
      </c>
      <c r="M167" s="410" t="n">
        <v>30.3033953031876</v>
      </c>
      <c r="N167" s="410" t="n">
        <v>11.4407689479467</v>
      </c>
      <c r="O167" s="410" t="n">
        <v>28.0230120983625</v>
      </c>
      <c r="P167" s="410" t="n">
        <v>9.3724551</v>
      </c>
      <c r="Q167" s="410" t="n">
        <v>100</v>
      </c>
      <c r="R167" s="410" t="n">
        <v>0.227916794048103</v>
      </c>
      <c r="S167" s="410" t="n">
        <v>100.020205544435</v>
      </c>
    </row>
    <row r="168">
      <c r="A168" s="410" t="s">
        <v>76</v>
      </c>
      <c r="B168" s="410" t="s">
        <v>77</v>
      </c>
      <c r="C168" s="410" t="s">
        <v>17</v>
      </c>
      <c r="D168" s="410" t="n">
        <v>2116.9312548</v>
      </c>
      <c r="E168" s="410" t="n">
        <v>9.20320638718927</v>
      </c>
      <c r="F168" s="410" t="n">
        <v>43.8488296085106</v>
      </c>
      <c r="G168" s="410" t="n">
        <v>6.9769989453437</v>
      </c>
      <c r="H168" s="410" t="n">
        <v>1991.6865057</v>
      </c>
      <c r="I168" s="410" t="n">
        <v>9.13413664475985</v>
      </c>
      <c r="J168" s="410" t="n">
        <v>41.2545858652647</v>
      </c>
      <c r="K168" s="410" t="n">
        <v>6.78348520724885</v>
      </c>
      <c r="L168" s="410" t="n">
        <v>671.7755881</v>
      </c>
      <c r="M168" s="410" t="n">
        <v>16.6593380176657</v>
      </c>
      <c r="N168" s="410" t="n">
        <v>13.9147519462255</v>
      </c>
      <c r="O168" s="410" t="n">
        <v>15.3542129468241</v>
      </c>
      <c r="P168" s="410" t="n">
        <v>47.4008564</v>
      </c>
      <c r="Q168" s="410" t="n">
        <v>42.5351558090787</v>
      </c>
      <c r="R168" s="410" t="n">
        <v>0.98183257999913</v>
      </c>
      <c r="S168" s="410" t="n">
        <v>42.5531143756187</v>
      </c>
    </row>
    <row r="169">
      <c r="A169" s="410" t="s">
        <v>78</v>
      </c>
      <c r="B169" s="410" t="s">
        <v>79</v>
      </c>
      <c r="C169" s="410" t="s">
        <v>16</v>
      </c>
      <c r="D169" s="410" t="n">
        <v>10641.811032</v>
      </c>
      <c r="E169" s="410" t="n">
        <v>8.69089179606668</v>
      </c>
      <c r="F169" s="410" t="n">
        <v>56.3497376949522</v>
      </c>
      <c r="G169" s="410" t="n">
        <v>5.57340888300603</v>
      </c>
      <c r="H169" s="410" t="n">
        <v>5234.8546091</v>
      </c>
      <c r="I169" s="410" t="n">
        <v>12.2364855997305</v>
      </c>
      <c r="J169" s="410" t="n">
        <v>27.7192183930894</v>
      </c>
      <c r="K169" s="410" t="n">
        <v>9.9100431338494</v>
      </c>
      <c r="L169" s="410" t="n">
        <v>2487.7330676</v>
      </c>
      <c r="M169" s="410" t="n">
        <v>15.7672987350343</v>
      </c>
      <c r="N169" s="410" t="n">
        <v>13.1728617800849</v>
      </c>
      <c r="O169" s="410" t="n">
        <v>13.9412685250094</v>
      </c>
      <c r="P169" s="410" t="n">
        <v>520.8906774</v>
      </c>
      <c r="Q169" s="410" t="n">
        <v>38.2192692276773</v>
      </c>
      <c r="R169" s="410" t="n">
        <v>2.75818213187343</v>
      </c>
      <c r="S169" s="410" t="n">
        <v>37.3726319381593</v>
      </c>
    </row>
    <row r="170">
      <c r="A170" s="410" t="s">
        <v>78</v>
      </c>
      <c r="B170" s="410" t="s">
        <v>79</v>
      </c>
      <c r="C170" s="410" t="s">
        <v>17</v>
      </c>
      <c r="D170" s="410" t="n">
        <v>14443.3283206</v>
      </c>
      <c r="E170" s="410" t="n">
        <v>7.05611058855331</v>
      </c>
      <c r="F170" s="410" t="n">
        <v>59.1321541560718</v>
      </c>
      <c r="G170" s="410" t="n">
        <v>4.29755018467704</v>
      </c>
      <c r="H170" s="410" t="n">
        <v>7263.2453241</v>
      </c>
      <c r="I170" s="410" t="n">
        <v>10.2215294214587</v>
      </c>
      <c r="J170" s="410" t="n">
        <v>29.736313725243</v>
      </c>
      <c r="K170" s="410" t="n">
        <v>7.98806775524491</v>
      </c>
      <c r="L170" s="410" t="n">
        <v>2590.4385152</v>
      </c>
      <c r="M170" s="410" t="n">
        <v>13.4429492410752</v>
      </c>
      <c r="N170" s="410" t="n">
        <v>10.6054647663281</v>
      </c>
      <c r="O170" s="410" t="n">
        <v>12.8867904597932</v>
      </c>
      <c r="P170" s="410" t="n">
        <v>128.4946168</v>
      </c>
      <c r="Q170" s="410" t="n">
        <v>44.700681705668</v>
      </c>
      <c r="R170" s="410" t="n">
        <v>0.526067352357142</v>
      </c>
      <c r="S170" s="410" t="n">
        <v>45.0175686289128</v>
      </c>
    </row>
    <row r="171">
      <c r="A171" s="410" t="s">
        <v>80</v>
      </c>
      <c r="B171" s="410" t="s">
        <v>81</v>
      </c>
      <c r="C171" s="410" t="s">
        <v>16</v>
      </c>
      <c r="D171" s="410" t="n">
        <v>15828.6944624</v>
      </c>
      <c r="E171" s="410" t="n">
        <v>8.58844239119321</v>
      </c>
      <c r="F171" s="410" t="n">
        <v>63.966639106849</v>
      </c>
      <c r="G171" s="410" t="n">
        <v>4.36559571704488</v>
      </c>
      <c r="H171" s="410" t="n">
        <v>6900.2524485</v>
      </c>
      <c r="I171" s="410" t="n">
        <v>10.9907809653695</v>
      </c>
      <c r="J171" s="410" t="n">
        <v>27.885177717457</v>
      </c>
      <c r="K171" s="410" t="n">
        <v>9.09553651068776</v>
      </c>
      <c r="L171" s="410" t="n">
        <v>1568.9258653</v>
      </c>
      <c r="M171" s="410" t="n">
        <v>19.2691426197664</v>
      </c>
      <c r="N171" s="410" t="n">
        <v>6.34031535888458</v>
      </c>
      <c r="O171" s="410" t="n">
        <v>18.835978977999</v>
      </c>
      <c r="P171" s="410" t="n">
        <v>447.3611198</v>
      </c>
      <c r="Q171" s="410" t="n">
        <v>32.4814675464739</v>
      </c>
      <c r="R171" s="410" t="n">
        <v>1.80786781680942</v>
      </c>
      <c r="S171" s="410" t="n">
        <v>32.2259530198763</v>
      </c>
    </row>
    <row r="172">
      <c r="A172" s="410" t="s">
        <v>80</v>
      </c>
      <c r="B172" s="410" t="s">
        <v>81</v>
      </c>
      <c r="C172" s="410" t="s">
        <v>17</v>
      </c>
      <c r="D172" s="410" t="n">
        <v>16874.4102183</v>
      </c>
      <c r="E172" s="410" t="n">
        <v>7.33956371962309</v>
      </c>
      <c r="F172" s="410" t="n">
        <v>66.4512951368494</v>
      </c>
      <c r="G172" s="410" t="n">
        <v>3.98977784451818</v>
      </c>
      <c r="H172" s="410" t="n">
        <v>6402.1693331</v>
      </c>
      <c r="I172" s="410" t="n">
        <v>11.0889289921215</v>
      </c>
      <c r="J172" s="410" t="n">
        <v>25.2116926379175</v>
      </c>
      <c r="K172" s="410" t="n">
        <v>9.91134182717054</v>
      </c>
      <c r="L172" s="410" t="n">
        <v>1838.7824458</v>
      </c>
      <c r="M172" s="410" t="n">
        <v>17.4223246477131</v>
      </c>
      <c r="N172" s="410" t="n">
        <v>7.24111085469531</v>
      </c>
      <c r="O172" s="410" t="n">
        <v>17.2882317996575</v>
      </c>
      <c r="P172" s="410" t="n">
        <v>278.2893734</v>
      </c>
      <c r="Q172" s="410" t="n">
        <v>39.7758236370182</v>
      </c>
      <c r="R172" s="410" t="n">
        <v>1.09590137053781</v>
      </c>
      <c r="S172" s="410" t="n">
        <v>40.196782551771</v>
      </c>
    </row>
    <row r="173">
      <c r="A173" s="410" t="s">
        <v>82</v>
      </c>
      <c r="B173" s="410" t="s">
        <v>83</v>
      </c>
      <c r="C173" s="410" t="s">
        <v>16</v>
      </c>
      <c r="D173" s="410" t="n">
        <v>3668.7874668</v>
      </c>
      <c r="E173" s="410" t="n">
        <v>17.7593798636073</v>
      </c>
      <c r="F173" s="410" t="n">
        <v>55.9814652093915</v>
      </c>
      <c r="G173" s="410" t="n">
        <v>12.3742814854064</v>
      </c>
      <c r="H173" s="410" t="n">
        <v>1745.855509</v>
      </c>
      <c r="I173" s="410" t="n">
        <v>23.0676747443221</v>
      </c>
      <c r="J173" s="410" t="n">
        <v>26.639741419242</v>
      </c>
      <c r="K173" s="410" t="n">
        <v>20.2437323832181</v>
      </c>
      <c r="L173" s="410" t="n">
        <v>1112.8916161</v>
      </c>
      <c r="M173" s="410" t="n">
        <v>43.10149977697</v>
      </c>
      <c r="N173" s="410" t="n">
        <v>16.9814424662943</v>
      </c>
      <c r="O173" s="410" t="n">
        <v>37.5168861587731</v>
      </c>
      <c r="P173" s="410" t="n">
        <v>26.0406907</v>
      </c>
      <c r="Q173" s="410" t="n">
        <v>100</v>
      </c>
      <c r="R173" s="410" t="n">
        <v>0.397350905072214</v>
      </c>
      <c r="S173" s="410" t="n">
        <v>99.1996010134123</v>
      </c>
    </row>
    <row r="174">
      <c r="A174" s="410" t="s">
        <v>82</v>
      </c>
      <c r="B174" s="410" t="s">
        <v>83</v>
      </c>
      <c r="C174" s="410" t="s">
        <v>17</v>
      </c>
      <c r="D174" s="410" t="n">
        <v>6118.3752044</v>
      </c>
      <c r="E174" s="410" t="n">
        <v>13.734333279542</v>
      </c>
      <c r="F174" s="410" t="n">
        <v>64.8029904887108</v>
      </c>
      <c r="G174" s="410" t="n">
        <v>7.82893003813876</v>
      </c>
      <c r="H174" s="410" t="n">
        <v>2496.0125018</v>
      </c>
      <c r="I174" s="410" t="n">
        <v>16.3019547084585</v>
      </c>
      <c r="J174" s="410" t="n">
        <v>26.4366059632184</v>
      </c>
      <c r="K174" s="410" t="n">
        <v>15.9214549106825</v>
      </c>
      <c r="L174" s="410" t="n">
        <v>776.579889</v>
      </c>
      <c r="M174" s="410" t="n">
        <v>36.4768073327589</v>
      </c>
      <c r="N174" s="410" t="n">
        <v>8.22517375599985</v>
      </c>
      <c r="O174" s="410" t="n">
        <v>33.6496398445668</v>
      </c>
      <c r="P174" s="410" t="n">
        <v>50.5337279</v>
      </c>
      <c r="Q174" s="410" t="n">
        <v>100</v>
      </c>
      <c r="R174" s="410" t="n">
        <v>0.535229792070906</v>
      </c>
      <c r="S174" s="410" t="n">
        <v>99.9077126516096</v>
      </c>
    </row>
    <row r="175">
      <c r="A175" s="410" t="s">
        <v>84</v>
      </c>
      <c r="B175" s="410" t="s">
        <v>85</v>
      </c>
      <c r="C175" s="410" t="s">
        <v>16</v>
      </c>
      <c r="D175" s="410" t="n">
        <v>17516.5166565</v>
      </c>
      <c r="E175" s="410" t="n">
        <v>10.4216940651704</v>
      </c>
      <c r="F175" s="410" t="n">
        <v>59.6010331606069</v>
      </c>
      <c r="G175" s="410" t="n">
        <v>5.49887639321774</v>
      </c>
      <c r="H175" s="410" t="n">
        <v>8666.2427019</v>
      </c>
      <c r="I175" s="410" t="n">
        <v>13.5417085644603</v>
      </c>
      <c r="J175" s="410" t="n">
        <v>29.4874277108138</v>
      </c>
      <c r="K175" s="410" t="n">
        <v>10.4506001302879</v>
      </c>
      <c r="L175" s="410" t="n">
        <v>2334.6091353</v>
      </c>
      <c r="M175" s="410" t="n">
        <v>18.074030962649</v>
      </c>
      <c r="N175" s="410" t="n">
        <v>7.94365222371067</v>
      </c>
      <c r="O175" s="410" t="n">
        <v>16.3359902088447</v>
      </c>
      <c r="P175" s="410" t="n">
        <v>872.2506582</v>
      </c>
      <c r="Q175" s="410" t="n">
        <v>37.993075300757</v>
      </c>
      <c r="R175" s="410" t="n">
        <v>2.96788690486862</v>
      </c>
      <c r="S175" s="410" t="n">
        <v>37.2759079466318</v>
      </c>
    </row>
    <row r="176">
      <c r="A176" s="410" t="s">
        <v>84</v>
      </c>
      <c r="B176" s="410" t="s">
        <v>85</v>
      </c>
      <c r="C176" s="410" t="s">
        <v>17</v>
      </c>
      <c r="D176" s="410" t="n">
        <v>22002.3793373</v>
      </c>
      <c r="E176" s="410" t="n">
        <v>7.63861867309542</v>
      </c>
      <c r="F176" s="410" t="n">
        <v>63.5543233062861</v>
      </c>
      <c r="G176" s="410" t="n">
        <v>4.34293013692426</v>
      </c>
      <c r="H176" s="410" t="n">
        <v>9388.8891808</v>
      </c>
      <c r="I176" s="410" t="n">
        <v>10.2779958570995</v>
      </c>
      <c r="J176" s="410" t="n">
        <v>27.1199986754105</v>
      </c>
      <c r="K176" s="410" t="n">
        <v>9.00801421079986</v>
      </c>
      <c r="L176" s="410" t="n">
        <v>2784.8856525</v>
      </c>
      <c r="M176" s="410" t="n">
        <v>19.7575347824339</v>
      </c>
      <c r="N176" s="410" t="n">
        <v>8.04419923939652</v>
      </c>
      <c r="O176" s="410" t="n">
        <v>17.9841748668513</v>
      </c>
      <c r="P176" s="410" t="n">
        <v>443.6453846</v>
      </c>
      <c r="Q176" s="410" t="n">
        <v>29.3794635384022</v>
      </c>
      <c r="R176" s="410" t="n">
        <v>1.28147877890692</v>
      </c>
      <c r="S176" s="410" t="n">
        <v>29.6256211161368</v>
      </c>
    </row>
    <row r="177">
      <c r="A177" s="410" t="s">
        <v>86</v>
      </c>
      <c r="B177" s="410" t="s">
        <v>87</v>
      </c>
      <c r="C177" s="410" t="s">
        <v>16</v>
      </c>
      <c r="D177" s="410" t="n">
        <v>14191.7529243</v>
      </c>
      <c r="E177" s="410" t="n">
        <v>7.17743567710837</v>
      </c>
      <c r="F177" s="410" t="n">
        <v>47.0701304533111</v>
      </c>
      <c r="G177" s="410" t="n">
        <v>5.26724173297986</v>
      </c>
      <c r="H177" s="410" t="n">
        <v>10159.9298968</v>
      </c>
      <c r="I177" s="410" t="n">
        <v>8.59869937347977</v>
      </c>
      <c r="J177" s="410" t="n">
        <v>33.6976854226385</v>
      </c>
      <c r="K177" s="410" t="n">
        <v>5.98598764055321</v>
      </c>
      <c r="L177" s="410" t="n">
        <v>4873.2324424</v>
      </c>
      <c r="M177" s="410" t="n">
        <v>11.4083631895986</v>
      </c>
      <c r="N177" s="410" t="n">
        <v>16.1631680044479</v>
      </c>
      <c r="O177" s="410" t="n">
        <v>9.70434211271076</v>
      </c>
      <c r="P177" s="410" t="n">
        <v>925.3154404</v>
      </c>
      <c r="Q177" s="410" t="n">
        <v>33.4902210012297</v>
      </c>
      <c r="R177" s="410" t="n">
        <v>3.06901611960239</v>
      </c>
      <c r="S177" s="410" t="n">
        <v>31.990026576811</v>
      </c>
    </row>
    <row r="178">
      <c r="A178" s="410" t="s">
        <v>86</v>
      </c>
      <c r="B178" s="410" t="s">
        <v>87</v>
      </c>
      <c r="C178" s="410" t="s">
        <v>17</v>
      </c>
      <c r="D178" s="410" t="n">
        <v>27522.4100041</v>
      </c>
      <c r="E178" s="410" t="n">
        <v>5.28118664656793</v>
      </c>
      <c r="F178" s="410" t="n">
        <v>45.7453603952706</v>
      </c>
      <c r="G178" s="410" t="n">
        <v>4.14057310394352</v>
      </c>
      <c r="H178" s="410" t="n">
        <v>19201.3857668</v>
      </c>
      <c r="I178" s="410" t="n">
        <v>6.5436542776965</v>
      </c>
      <c r="J178" s="410" t="n">
        <v>31.914876344769</v>
      </c>
      <c r="K178" s="410" t="n">
        <v>5.15746837837406</v>
      </c>
      <c r="L178" s="410" t="n">
        <v>10770.326524</v>
      </c>
      <c r="M178" s="410" t="n">
        <v>7.90642804346129</v>
      </c>
      <c r="N178" s="410" t="n">
        <v>17.9015016614361</v>
      </c>
      <c r="O178" s="410" t="n">
        <v>7.26500858658083</v>
      </c>
      <c r="P178" s="410" t="n">
        <v>2670.2523352</v>
      </c>
      <c r="Q178" s="410" t="n">
        <v>17.2100557825056</v>
      </c>
      <c r="R178" s="410" t="n">
        <v>4.43826159852426</v>
      </c>
      <c r="S178" s="410" t="n">
        <v>17.0929225823283</v>
      </c>
    </row>
    <row r="179">
      <c r="A179" s="410" t="s">
        <v>88</v>
      </c>
      <c r="B179" s="410" t="s">
        <v>89</v>
      </c>
      <c r="C179" s="410" t="s">
        <v>16</v>
      </c>
      <c r="D179" s="410" t="n">
        <v>2274.5092597</v>
      </c>
      <c r="E179" s="410" t="n">
        <v>16.7829207360552</v>
      </c>
      <c r="F179" s="410" t="n">
        <v>47.8272917829317</v>
      </c>
      <c r="G179" s="410" t="n">
        <v>15.3724289816081</v>
      </c>
      <c r="H179" s="410" t="n">
        <v>1944.9273158</v>
      </c>
      <c r="I179" s="410" t="n">
        <v>30.407094199166</v>
      </c>
      <c r="J179" s="410" t="n">
        <v>40.8970004552234</v>
      </c>
      <c r="K179" s="410" t="n">
        <v>18.3273077273364</v>
      </c>
      <c r="L179" s="410" t="n">
        <v>335.0968636</v>
      </c>
      <c r="M179" s="410" t="n">
        <v>51.2888901042759</v>
      </c>
      <c r="N179" s="410" t="n">
        <v>7.04625641887091</v>
      </c>
      <c r="O179" s="410" t="n">
        <v>49.1043707689461</v>
      </c>
      <c r="P179" s="410" t="n">
        <v>201.1388453</v>
      </c>
      <c r="Q179" s="410" t="n">
        <v>50.7321646766771</v>
      </c>
      <c r="R179" s="410" t="n">
        <v>4.22945134297404</v>
      </c>
      <c r="S179" s="410" t="n">
        <v>51.2295305239321</v>
      </c>
    </row>
    <row r="180">
      <c r="A180" s="410" t="s">
        <v>88</v>
      </c>
      <c r="B180" s="410" t="s">
        <v>89</v>
      </c>
      <c r="C180" s="410" t="s">
        <v>17</v>
      </c>
      <c r="D180" s="410" t="n">
        <v>10990.3540139</v>
      </c>
      <c r="E180" s="410" t="n">
        <v>6.91258306418277</v>
      </c>
      <c r="F180" s="410" t="n">
        <v>40.5332915806828</v>
      </c>
      <c r="G180" s="410" t="n">
        <v>5.3818587731639</v>
      </c>
      <c r="H180" s="410" t="n">
        <v>9037.2374773</v>
      </c>
      <c r="I180" s="410" t="n">
        <v>7.8433930910242</v>
      </c>
      <c r="J180" s="410" t="n">
        <v>33.3300438992218</v>
      </c>
      <c r="K180" s="410" t="n">
        <v>6.15295337703347</v>
      </c>
      <c r="L180" s="410" t="n">
        <v>5506.1544236</v>
      </c>
      <c r="M180" s="410" t="n">
        <v>7.69183393102193</v>
      </c>
      <c r="N180" s="410" t="n">
        <v>20.3071313679046</v>
      </c>
      <c r="O180" s="410" t="n">
        <v>7.141483503625</v>
      </c>
      <c r="P180" s="410" t="n">
        <v>1580.6422469</v>
      </c>
      <c r="Q180" s="410" t="n">
        <v>14.1065584447832</v>
      </c>
      <c r="R180" s="410" t="n">
        <v>5.8295331521908</v>
      </c>
      <c r="S180" s="410" t="n">
        <v>14.3553337169728</v>
      </c>
    </row>
    <row r="181">
      <c r="A181" s="410" t="s">
        <v>90</v>
      </c>
      <c r="B181" s="410" t="s">
        <v>91</v>
      </c>
      <c r="C181" s="410" t="s">
        <v>16</v>
      </c>
      <c r="D181" s="410" t="n">
        <v>8402.2158146</v>
      </c>
      <c r="E181" s="410" t="n">
        <v>11.773774521637</v>
      </c>
      <c r="F181" s="410" t="n">
        <v>54.5139056889523</v>
      </c>
      <c r="G181" s="410" t="n">
        <v>7.73337755900863</v>
      </c>
      <c r="H181" s="410" t="n">
        <v>4890.9972618</v>
      </c>
      <c r="I181" s="410" t="n">
        <v>15.6277837059249</v>
      </c>
      <c r="J181" s="410" t="n">
        <v>31.7329820297388</v>
      </c>
      <c r="K181" s="410" t="n">
        <v>11.7222390802222</v>
      </c>
      <c r="L181" s="410" t="n">
        <v>1952.5038231</v>
      </c>
      <c r="M181" s="410" t="n">
        <v>21.9248690317481</v>
      </c>
      <c r="N181" s="410" t="n">
        <v>12.6679213696035</v>
      </c>
      <c r="O181" s="410" t="n">
        <v>19.4357392429611</v>
      </c>
      <c r="P181" s="410" t="n">
        <v>167.260227</v>
      </c>
      <c r="Q181" s="410" t="n">
        <v>59.5308582600858</v>
      </c>
      <c r="R181" s="410" t="n">
        <v>1.08519091170533</v>
      </c>
      <c r="S181" s="410" t="n">
        <v>59.5733482113522</v>
      </c>
    </row>
    <row r="182">
      <c r="A182" s="410" t="s">
        <v>90</v>
      </c>
      <c r="B182" s="410" t="s">
        <v>91</v>
      </c>
      <c r="C182" s="410" t="s">
        <v>17</v>
      </c>
      <c r="D182" s="410" t="n">
        <v>27617.5797056</v>
      </c>
      <c r="E182" s="410" t="n">
        <v>6.4323987717702</v>
      </c>
      <c r="F182" s="410" t="n">
        <v>48.6613266734543</v>
      </c>
      <c r="G182" s="410" t="n">
        <v>4.6183288335875</v>
      </c>
      <c r="H182" s="410" t="n">
        <v>17727.6956703</v>
      </c>
      <c r="I182" s="410" t="n">
        <v>7.53198485488203</v>
      </c>
      <c r="J182" s="410" t="n">
        <v>31.2356549478929</v>
      </c>
      <c r="K182" s="410" t="n">
        <v>6.35194496503656</v>
      </c>
      <c r="L182" s="410" t="n">
        <v>9353.2442805</v>
      </c>
      <c r="M182" s="410" t="n">
        <v>10.1009700075867</v>
      </c>
      <c r="N182" s="410" t="n">
        <v>16.48012897009</v>
      </c>
      <c r="O182" s="410" t="n">
        <v>9.19591499117297</v>
      </c>
      <c r="P182" s="410" t="n">
        <v>2056.159251</v>
      </c>
      <c r="Q182" s="410" t="n">
        <v>19.8976706735253</v>
      </c>
      <c r="R182" s="410" t="n">
        <v>3.62288940856276</v>
      </c>
      <c r="S182" s="410" t="n">
        <v>20.2099129402596</v>
      </c>
    </row>
    <row r="183">
      <c r="A183" s="410" t="s">
        <v>92</v>
      </c>
      <c r="B183" s="410" t="s">
        <v>93</v>
      </c>
      <c r="C183" s="410" t="s">
        <v>16</v>
      </c>
      <c r="D183" s="410" t="n">
        <v>7649.832841</v>
      </c>
      <c r="E183" s="410" t="n">
        <v>16.1628291534686</v>
      </c>
      <c r="F183" s="410" t="n">
        <v>37.1434742731584</v>
      </c>
      <c r="G183" s="410" t="n">
        <v>11.9774404350316</v>
      </c>
      <c r="H183" s="410" t="n">
        <v>8271.6932477</v>
      </c>
      <c r="I183" s="410" t="n">
        <v>14.6381171309838</v>
      </c>
      <c r="J183" s="410" t="n">
        <v>40.1628939778559</v>
      </c>
      <c r="K183" s="410" t="n">
        <v>10.7641475002703</v>
      </c>
      <c r="L183" s="410" t="n">
        <v>3791.8741743</v>
      </c>
      <c r="M183" s="410" t="n">
        <v>20.6359919232478</v>
      </c>
      <c r="N183" s="410" t="n">
        <v>18.4113017588178</v>
      </c>
      <c r="O183" s="410" t="n">
        <v>18.3691451634359</v>
      </c>
      <c r="P183" s="410" t="n">
        <v>881.9613468</v>
      </c>
      <c r="Q183" s="410" t="n">
        <v>46.2174817771881</v>
      </c>
      <c r="R183" s="410" t="n">
        <v>4.28232999016794</v>
      </c>
      <c r="S183" s="410" t="n">
        <v>44.2014757300001</v>
      </c>
    </row>
    <row r="184">
      <c r="A184" s="410" t="s">
        <v>92</v>
      </c>
      <c r="B184" s="410" t="s">
        <v>93</v>
      </c>
      <c r="C184" s="410" t="s">
        <v>17</v>
      </c>
      <c r="D184" s="410" t="n">
        <v>38078.3398974</v>
      </c>
      <c r="E184" s="410" t="n">
        <v>5.96638813199769</v>
      </c>
      <c r="F184" s="410" t="n">
        <v>36.6802138757318</v>
      </c>
      <c r="G184" s="410" t="n">
        <v>4.9533158591334</v>
      </c>
      <c r="H184" s="410" t="n">
        <v>38494.9079124</v>
      </c>
      <c r="I184" s="410" t="n">
        <v>6.62120071507797</v>
      </c>
      <c r="J184" s="410" t="n">
        <v>37.0814867233706</v>
      </c>
      <c r="K184" s="410" t="n">
        <v>4.8047480535825</v>
      </c>
      <c r="L184" s="410" t="n">
        <v>22743.0836853</v>
      </c>
      <c r="M184" s="410" t="n">
        <v>6.19653057563788</v>
      </c>
      <c r="N184" s="410" t="n">
        <v>21.9080237221012</v>
      </c>
      <c r="O184" s="410" t="n">
        <v>5.83601785596883</v>
      </c>
      <c r="P184" s="410" t="n">
        <v>4495.3311806</v>
      </c>
      <c r="Q184" s="410" t="n">
        <v>12.0793804851813</v>
      </c>
      <c r="R184" s="410" t="n">
        <v>4.3302756787964</v>
      </c>
      <c r="S184" s="410" t="n">
        <v>12.0470077034721</v>
      </c>
    </row>
    <row r="185">
      <c r="A185" s="410" t="s">
        <v>94</v>
      </c>
      <c r="B185" s="410" t="s">
        <v>95</v>
      </c>
      <c r="C185" s="410" t="s">
        <v>16</v>
      </c>
      <c r="D185" s="410" t="n">
        <v>921.6431721</v>
      </c>
      <c r="E185" s="410" t="n">
        <v>21.2695293180625</v>
      </c>
      <c r="F185" s="410" t="n">
        <v>56.9031623770242</v>
      </c>
      <c r="G185" s="410" t="n">
        <v>12.5337819963368</v>
      </c>
      <c r="H185" s="410" t="n">
        <v>514.8345695</v>
      </c>
      <c r="I185" s="410" t="n">
        <v>26.6457095967225</v>
      </c>
      <c r="J185" s="410" t="n">
        <v>31.7863962891543</v>
      </c>
      <c r="K185" s="410" t="n">
        <v>20.9986899389297</v>
      </c>
      <c r="L185" s="410" t="n">
        <v>165.3244953</v>
      </c>
      <c r="M185" s="410" t="n">
        <v>66.433577327068</v>
      </c>
      <c r="N185" s="410" t="n">
        <v>10.2072981016288</v>
      </c>
      <c r="O185" s="410" t="n">
        <v>60.8133755055679</v>
      </c>
      <c r="P185" s="410" t="n">
        <v>17.8672746</v>
      </c>
      <c r="Q185" s="410" t="n">
        <v>99.9999999999999</v>
      </c>
      <c r="R185" s="410" t="n">
        <v>1.10314323219265</v>
      </c>
      <c r="S185" s="410" t="n">
        <v>99.2823275349963</v>
      </c>
    </row>
    <row r="186">
      <c r="A186" s="410" t="s">
        <v>94</v>
      </c>
      <c r="B186" s="410" t="s">
        <v>95</v>
      </c>
      <c r="C186" s="410" t="s">
        <v>17</v>
      </c>
      <c r="D186" s="410" t="n">
        <v>4105.8368236</v>
      </c>
      <c r="E186" s="410" t="n">
        <v>9.17809474070194</v>
      </c>
      <c r="F186" s="410" t="n">
        <v>44.2751161567415</v>
      </c>
      <c r="G186" s="410" t="n">
        <v>7.32347283917533</v>
      </c>
      <c r="H186" s="410" t="n">
        <v>3515.061711</v>
      </c>
      <c r="I186" s="410" t="n">
        <v>8.29036254892727</v>
      </c>
      <c r="J186" s="410" t="n">
        <v>37.9045179433563</v>
      </c>
      <c r="K186" s="410" t="n">
        <v>7.26373384122093</v>
      </c>
      <c r="L186" s="410" t="n">
        <v>1503.3553069</v>
      </c>
      <c r="M186" s="410" t="n">
        <v>14.8174356327831</v>
      </c>
      <c r="N186" s="410" t="n">
        <v>16.211367791156</v>
      </c>
      <c r="O186" s="410" t="n">
        <v>13.2803817093699</v>
      </c>
      <c r="P186" s="410" t="n">
        <v>149.2098555</v>
      </c>
      <c r="Q186" s="410" t="n">
        <v>47.8015688363878</v>
      </c>
      <c r="R186" s="410" t="n">
        <v>1.60899810874625</v>
      </c>
      <c r="S186" s="410" t="n">
        <v>48.0161102826694</v>
      </c>
    </row>
    <row r="187">
      <c r="A187" s="410" t="s">
        <v>96</v>
      </c>
      <c r="B187" s="410" t="s">
        <v>97</v>
      </c>
      <c r="C187" s="410" t="s">
        <v>16</v>
      </c>
      <c r="D187" s="410" t="n">
        <v>303.0480471</v>
      </c>
      <c r="E187" s="410" t="n">
        <v>29.9683620414253</v>
      </c>
      <c r="F187" s="410" t="n">
        <v>38.8398553691306</v>
      </c>
      <c r="G187" s="410" t="n">
        <v>33.6841251738773</v>
      </c>
      <c r="H187" s="410" t="n">
        <v>400.661118</v>
      </c>
      <c r="I187" s="410" t="n">
        <v>53.6626075614158</v>
      </c>
      <c r="J187" s="410" t="n">
        <v>51.3503387468428</v>
      </c>
      <c r="K187" s="410" t="n">
        <v>29.1752024309728</v>
      </c>
      <c r="L187" s="410" t="n">
        <v>76.5410295</v>
      </c>
      <c r="M187" s="410" t="n">
        <v>53.3604076626066</v>
      </c>
      <c r="N187" s="410" t="n">
        <v>9.80980588402663</v>
      </c>
      <c r="O187" s="410" t="n">
        <v>57.1166196830405</v>
      </c>
      <c r="P187" s="410"/>
      <c r="Q187" s="410"/>
      <c r="R187" s="410"/>
      <c r="S187" s="410"/>
    </row>
    <row r="188">
      <c r="A188" s="410" t="s">
        <v>96</v>
      </c>
      <c r="B188" s="410" t="s">
        <v>97</v>
      </c>
      <c r="C188" s="410" t="s">
        <v>17</v>
      </c>
      <c r="D188" s="410" t="n">
        <v>2012.4387006</v>
      </c>
      <c r="E188" s="410" t="n">
        <v>10.38885064108</v>
      </c>
      <c r="F188" s="410" t="n">
        <v>37.7430674720529</v>
      </c>
      <c r="G188" s="410" t="n">
        <v>8.77736863975872</v>
      </c>
      <c r="H188" s="410" t="n">
        <v>1902.2787995</v>
      </c>
      <c r="I188" s="410" t="n">
        <v>10.3703555583055</v>
      </c>
      <c r="J188" s="410" t="n">
        <v>35.6770305891941</v>
      </c>
      <c r="K188" s="410" t="n">
        <v>8.87423785689902</v>
      </c>
      <c r="L188" s="410" t="n">
        <v>931.2686587</v>
      </c>
      <c r="M188" s="410" t="n">
        <v>14.0560709621976</v>
      </c>
      <c r="N188" s="410" t="n">
        <v>17.4658417220076</v>
      </c>
      <c r="O188" s="410" t="n">
        <v>13.8877826818719</v>
      </c>
      <c r="P188" s="410" t="n">
        <v>485.9564611</v>
      </c>
      <c r="Q188" s="410" t="n">
        <v>22.7224442818284</v>
      </c>
      <c r="R188" s="410" t="n">
        <v>9.11406021674543</v>
      </c>
      <c r="S188" s="410" t="n">
        <v>22.2656495845472</v>
      </c>
    </row>
    <row r="189">
      <c r="A189" s="410" t="s">
        <v>98</v>
      </c>
      <c r="B189" s="410" t="s">
        <v>99</v>
      </c>
      <c r="C189" s="410" t="s">
        <v>16</v>
      </c>
      <c r="D189" s="410" t="n">
        <v>1744.7834144</v>
      </c>
      <c r="E189" s="410" t="n">
        <v>12.9695741446998</v>
      </c>
      <c r="F189" s="410" t="n">
        <v>48.8491757713625</v>
      </c>
      <c r="G189" s="410" t="n">
        <v>10.2270652776084</v>
      </c>
      <c r="H189" s="410" t="n">
        <v>1589.8821312</v>
      </c>
      <c r="I189" s="410" t="n">
        <v>17.7580827558819</v>
      </c>
      <c r="J189" s="410" t="n">
        <v>44.512362418028</v>
      </c>
      <c r="K189" s="410" t="n">
        <v>11.3385046091701</v>
      </c>
      <c r="L189" s="410" t="n">
        <v>237.1110235</v>
      </c>
      <c r="M189" s="410" t="n">
        <v>29.7406882077698</v>
      </c>
      <c r="N189" s="410" t="n">
        <v>6.63846181060945</v>
      </c>
      <c r="O189" s="410" t="n">
        <v>29.1891436239072</v>
      </c>
      <c r="P189" s="410"/>
      <c r="Q189" s="410"/>
      <c r="R189" s="410"/>
      <c r="S189" s="410"/>
    </row>
    <row r="190">
      <c r="A190" s="410" t="s">
        <v>98</v>
      </c>
      <c r="B190" s="410" t="s">
        <v>99</v>
      </c>
      <c r="C190" s="410" t="s">
        <v>17</v>
      </c>
      <c r="D190" s="410" t="n">
        <v>2307.6246645</v>
      </c>
      <c r="E190" s="410" t="n">
        <v>9.91856040720438</v>
      </c>
      <c r="F190" s="410" t="n">
        <v>50.3524685431498</v>
      </c>
      <c r="G190" s="410" t="n">
        <v>7.23216426551474</v>
      </c>
      <c r="H190" s="410" t="n">
        <v>1827.0902494</v>
      </c>
      <c r="I190" s="410" t="n">
        <v>13.5032367477643</v>
      </c>
      <c r="J190" s="410" t="n">
        <v>39.8671871226263</v>
      </c>
      <c r="K190" s="410" t="n">
        <v>9.83358846464384</v>
      </c>
      <c r="L190" s="410" t="n">
        <v>420.7527675</v>
      </c>
      <c r="M190" s="410" t="n">
        <v>25.1435627828154</v>
      </c>
      <c r="N190" s="410" t="n">
        <v>9.18084332166617</v>
      </c>
      <c r="O190" s="410" t="n">
        <v>24.8662520074151</v>
      </c>
      <c r="P190" s="410" t="n">
        <v>27.4747865</v>
      </c>
      <c r="Q190" s="410" t="n">
        <v>70.1135842304464</v>
      </c>
      <c r="R190" s="410" t="n">
        <v>0.599501012557758</v>
      </c>
      <c r="S190" s="410" t="n">
        <v>70.0116779788808</v>
      </c>
    </row>
    <row r="191">
      <c r="A191" s="410" t="s">
        <v>100</v>
      </c>
      <c r="B191" s="410" t="s">
        <v>101</v>
      </c>
      <c r="C191" s="410" t="s">
        <v>16</v>
      </c>
      <c r="D191" s="410" t="n">
        <v>1859.0402909</v>
      </c>
      <c r="E191" s="410" t="n">
        <v>16.1906932449724</v>
      </c>
      <c r="F191" s="410" t="n">
        <v>69.2590235665673</v>
      </c>
      <c r="G191" s="410" t="n">
        <v>7.91948825162172</v>
      </c>
      <c r="H191" s="410" t="n">
        <v>740.649005</v>
      </c>
      <c r="I191" s="410" t="n">
        <v>27.7229015233804</v>
      </c>
      <c r="J191" s="410" t="n">
        <v>27.5930689307524</v>
      </c>
      <c r="K191" s="410" t="n">
        <v>19.0754727704019</v>
      </c>
      <c r="L191" s="410" t="n">
        <v>84.4956596</v>
      </c>
      <c r="M191" s="410" t="n">
        <v>56.0551034458902</v>
      </c>
      <c r="N191" s="410" t="n">
        <v>3.14790750268029</v>
      </c>
      <c r="O191" s="410" t="n">
        <v>55.7314705425905</v>
      </c>
      <c r="P191" s="410"/>
      <c r="Q191" s="410"/>
      <c r="R191" s="410"/>
      <c r="S191" s="410"/>
    </row>
    <row r="192">
      <c r="A192" s="410" t="s">
        <v>100</v>
      </c>
      <c r="B192" s="410" t="s">
        <v>101</v>
      </c>
      <c r="C192" s="410" t="s">
        <v>17</v>
      </c>
      <c r="D192" s="410" t="n">
        <v>3683.6413051</v>
      </c>
      <c r="E192" s="410" t="n">
        <v>8.79457988273998</v>
      </c>
      <c r="F192" s="410" t="n">
        <v>64.0954957842262</v>
      </c>
      <c r="G192" s="410" t="n">
        <v>5.89984966224487</v>
      </c>
      <c r="H192" s="410" t="n">
        <v>1429.8022272</v>
      </c>
      <c r="I192" s="410" t="n">
        <v>14.9225258769857</v>
      </c>
      <c r="J192" s="410" t="n">
        <v>24.8786119590129</v>
      </c>
      <c r="K192" s="410" t="n">
        <v>14.1723131874498</v>
      </c>
      <c r="L192" s="410" t="n">
        <v>540.9538234</v>
      </c>
      <c r="M192" s="410" t="n">
        <v>22.4444080142074</v>
      </c>
      <c r="N192" s="410" t="n">
        <v>9.41261665710811</v>
      </c>
      <c r="O192" s="410" t="n">
        <v>21.1936647764072</v>
      </c>
      <c r="P192" s="410" t="n">
        <v>92.7167902</v>
      </c>
      <c r="Q192" s="410" t="n">
        <v>48.7953858954171</v>
      </c>
      <c r="R192" s="410" t="n">
        <v>1.61327559965282</v>
      </c>
      <c r="S192" s="410" t="n">
        <v>49.4563954130759</v>
      </c>
    </row>
    <row r="193">
      <c r="A193" s="410" t="s">
        <v>102</v>
      </c>
      <c r="B193" s="410" t="s">
        <v>103</v>
      </c>
      <c r="C193" s="410" t="s">
        <v>16</v>
      </c>
      <c r="D193" s="410" t="n">
        <v>3348.5705671</v>
      </c>
      <c r="E193" s="410" t="n">
        <v>13.1978720859629</v>
      </c>
      <c r="F193" s="410" t="n">
        <v>65.9919186085926</v>
      </c>
      <c r="G193" s="410" t="n">
        <v>6.92268562795236</v>
      </c>
      <c r="H193" s="410" t="n">
        <v>1191.4289144</v>
      </c>
      <c r="I193" s="410" t="n">
        <v>19.4503316912051</v>
      </c>
      <c r="J193" s="410" t="n">
        <v>23.4800725776853</v>
      </c>
      <c r="K193" s="410" t="n">
        <v>17.5813524417271</v>
      </c>
      <c r="L193" s="410" t="n">
        <v>462.6800477</v>
      </c>
      <c r="M193" s="410" t="n">
        <v>27.9784171303612</v>
      </c>
      <c r="N193" s="410" t="n">
        <v>9.1182620875991</v>
      </c>
      <c r="O193" s="410" t="n">
        <v>27.1654896977532</v>
      </c>
      <c r="P193" s="410" t="n">
        <v>71.5335528</v>
      </c>
      <c r="Q193" s="410" t="n">
        <v>57.7266480379316</v>
      </c>
      <c r="R193" s="410" t="n">
        <v>1.409746726123</v>
      </c>
      <c r="S193" s="410" t="n">
        <v>57.4760859485624</v>
      </c>
    </row>
    <row r="194">
      <c r="A194" s="410" t="s">
        <v>102</v>
      </c>
      <c r="B194" s="410" t="s">
        <v>103</v>
      </c>
      <c r="C194" s="410" t="s">
        <v>17</v>
      </c>
      <c r="D194" s="410" t="n">
        <v>12782.7408763</v>
      </c>
      <c r="E194" s="410" t="n">
        <v>7.11792678212771</v>
      </c>
      <c r="F194" s="410" t="n">
        <v>67.6857874494615</v>
      </c>
      <c r="G194" s="410" t="n">
        <v>3.68038780769489</v>
      </c>
      <c r="H194" s="410" t="n">
        <v>4442.8633664</v>
      </c>
      <c r="I194" s="410" t="n">
        <v>10.2193774699146</v>
      </c>
      <c r="J194" s="410" t="n">
        <v>23.5253697462256</v>
      </c>
      <c r="K194" s="410" t="n">
        <v>9.59453057980955</v>
      </c>
      <c r="L194" s="410" t="n">
        <v>970.3004581</v>
      </c>
      <c r="M194" s="410" t="n">
        <v>21.3380332343988</v>
      </c>
      <c r="N194" s="410" t="n">
        <v>5.13783007921551</v>
      </c>
      <c r="O194" s="410" t="n">
        <v>21.4270002230102</v>
      </c>
      <c r="P194" s="410" t="n">
        <v>689.508852</v>
      </c>
      <c r="Q194" s="410" t="n">
        <v>31.0463312506811</v>
      </c>
      <c r="R194" s="410" t="n">
        <v>3.65101272509742</v>
      </c>
      <c r="S194" s="410" t="n">
        <v>30.2259584606744</v>
      </c>
    </row>
    <row r="195">
      <c r="A195" s="410" t="s">
        <v>104</v>
      </c>
      <c r="B195" s="410" t="s">
        <v>105</v>
      </c>
      <c r="C195" s="410" t="s">
        <v>16</v>
      </c>
      <c r="D195" s="410" t="n">
        <v>206.6384517</v>
      </c>
      <c r="E195" s="410" t="n">
        <v>21.2777737106442</v>
      </c>
      <c r="F195" s="410" t="n">
        <v>35.4221733782493</v>
      </c>
      <c r="G195" s="410" t="n">
        <v>18.302429766741</v>
      </c>
      <c r="H195" s="410" t="n">
        <v>306.8615082</v>
      </c>
      <c r="I195" s="410" t="n">
        <v>23.2377546233273</v>
      </c>
      <c r="J195" s="410" t="n">
        <v>52.602511571042</v>
      </c>
      <c r="K195" s="410" t="n">
        <v>12.9061526415275</v>
      </c>
      <c r="L195" s="410" t="n">
        <v>69.8590833</v>
      </c>
      <c r="M195" s="410" t="n">
        <v>49.4385008662282</v>
      </c>
      <c r="N195" s="410" t="n">
        <v>11.9753150507087</v>
      </c>
      <c r="O195" s="410" t="n">
        <v>41.8153348505783</v>
      </c>
      <c r="P195" s="410"/>
      <c r="Q195" s="410"/>
      <c r="R195" s="410"/>
      <c r="S195" s="410"/>
    </row>
    <row r="196">
      <c r="A196" s="410" t="s">
        <v>104</v>
      </c>
      <c r="B196" s="410" t="s">
        <v>105</v>
      </c>
      <c r="C196" s="410" t="s">
        <v>17</v>
      </c>
      <c r="D196" s="410" t="n">
        <v>522.9795292</v>
      </c>
      <c r="E196" s="410" t="n">
        <v>20.1212113866398</v>
      </c>
      <c r="F196" s="410" t="n">
        <v>58.6661087806134</v>
      </c>
      <c r="G196" s="410" t="n">
        <v>11.6194497718674</v>
      </c>
      <c r="H196" s="410" t="n">
        <v>297.2263662</v>
      </c>
      <c r="I196" s="410" t="n">
        <v>19.7787209256191</v>
      </c>
      <c r="J196" s="410" t="n">
        <v>33.3418678138877</v>
      </c>
      <c r="K196" s="410" t="n">
        <v>18.6835225753309</v>
      </c>
      <c r="L196" s="410" t="n">
        <v>64.4085589</v>
      </c>
      <c r="M196" s="410" t="n">
        <v>30.7053993092743</v>
      </c>
      <c r="N196" s="410" t="n">
        <v>7.22513848412013</v>
      </c>
      <c r="O196" s="410" t="n">
        <v>31.3135033296871</v>
      </c>
      <c r="P196" s="410" t="n">
        <v>6.8364022</v>
      </c>
      <c r="Q196" s="410" t="n">
        <v>100</v>
      </c>
      <c r="R196" s="410" t="n">
        <v>0.766884921378726</v>
      </c>
      <c r="S196" s="410" t="n">
        <v>101.630502026873</v>
      </c>
    </row>
    <row r="197">
      <c r="A197" s="410" t="s">
        <v>106</v>
      </c>
      <c r="B197" s="410" t="s">
        <v>107</v>
      </c>
      <c r="C197" s="410" t="s">
        <v>16</v>
      </c>
      <c r="D197" s="410" t="n">
        <v>6109.2661902</v>
      </c>
      <c r="E197" s="410" t="n">
        <v>10.8816478002859</v>
      </c>
      <c r="F197" s="410" t="n">
        <v>64.6650899932223</v>
      </c>
      <c r="G197" s="410" t="n">
        <v>4.49697871878878</v>
      </c>
      <c r="H197" s="410" t="n">
        <v>2474.0040229</v>
      </c>
      <c r="I197" s="410" t="n">
        <v>14.0200261086105</v>
      </c>
      <c r="J197" s="410" t="n">
        <v>26.1867281280119</v>
      </c>
      <c r="K197" s="410" t="n">
        <v>10.7750824833982</v>
      </c>
      <c r="L197" s="410" t="n">
        <v>792.4248468</v>
      </c>
      <c r="M197" s="410" t="n">
        <v>23.2752262286216</v>
      </c>
      <c r="N197" s="410" t="n">
        <v>8.38762339630676</v>
      </c>
      <c r="O197" s="410" t="n">
        <v>22.266051252423</v>
      </c>
      <c r="P197" s="410" t="n">
        <v>71.8541368</v>
      </c>
      <c r="Q197" s="410" t="n">
        <v>71.303958862155</v>
      </c>
      <c r="R197" s="410" t="n">
        <v>0.760558482459117</v>
      </c>
      <c r="S197" s="410" t="n">
        <v>72.1142165952091</v>
      </c>
    </row>
    <row r="198">
      <c r="A198" s="410" t="s">
        <v>106</v>
      </c>
      <c r="B198" s="410" t="s">
        <v>107</v>
      </c>
      <c r="C198" s="410" t="s">
        <v>17</v>
      </c>
      <c r="D198" s="410" t="n">
        <v>9108.8830681</v>
      </c>
      <c r="E198" s="410" t="n">
        <v>7.39660707252986</v>
      </c>
      <c r="F198" s="410" t="n">
        <v>59.5488378623762</v>
      </c>
      <c r="G198" s="410" t="n">
        <v>5.06080425619372</v>
      </c>
      <c r="H198" s="410" t="n">
        <v>4334.4051838</v>
      </c>
      <c r="I198" s="410" t="n">
        <v>10.2020448654885</v>
      </c>
      <c r="J198" s="410" t="n">
        <v>28.3359430119227</v>
      </c>
      <c r="K198" s="410" t="n">
        <v>8.74649033867324</v>
      </c>
      <c r="L198" s="410" t="n">
        <v>1579.5075597</v>
      </c>
      <c r="M198" s="410" t="n">
        <v>22.1397386127473</v>
      </c>
      <c r="N198" s="410" t="n">
        <v>10.3259465372182</v>
      </c>
      <c r="O198" s="410" t="n">
        <v>20.6430737659909</v>
      </c>
      <c r="P198" s="410" t="n">
        <v>273.6959338</v>
      </c>
      <c r="Q198" s="410" t="n">
        <v>45.7260788129443</v>
      </c>
      <c r="R198" s="410" t="n">
        <v>1.78927258848295</v>
      </c>
      <c r="S198" s="410" t="n">
        <v>44.6578396894026</v>
      </c>
    </row>
    <row r="199">
      <c r="A199" s="410" t="s">
        <v>108</v>
      </c>
      <c r="B199" s="410" t="s">
        <v>109</v>
      </c>
      <c r="C199" s="410" t="s">
        <v>16</v>
      </c>
      <c r="D199" s="410" t="n">
        <v>17567.5015225</v>
      </c>
      <c r="E199" s="410" t="n">
        <v>7.7546026802993</v>
      </c>
      <c r="F199" s="410" t="n">
        <v>47.2280099276745</v>
      </c>
      <c r="G199" s="410" t="n">
        <v>5.50370845864099</v>
      </c>
      <c r="H199" s="410" t="n">
        <v>14346.4994339</v>
      </c>
      <c r="I199" s="410" t="n">
        <v>8.85748772283005</v>
      </c>
      <c r="J199" s="410" t="n">
        <v>38.568752467379</v>
      </c>
      <c r="K199" s="410" t="n">
        <v>6.31660354261964</v>
      </c>
      <c r="L199" s="410" t="n">
        <v>4741.1031588</v>
      </c>
      <c r="M199" s="410" t="n">
        <v>12.8937617093225</v>
      </c>
      <c r="N199" s="410" t="n">
        <v>12.7458572731674</v>
      </c>
      <c r="O199" s="410" t="n">
        <v>12.4388259864206</v>
      </c>
      <c r="P199" s="410" t="n">
        <v>542.1048068</v>
      </c>
      <c r="Q199" s="410" t="n">
        <v>31.6381532574733</v>
      </c>
      <c r="R199" s="410" t="n">
        <v>1.45738033177908</v>
      </c>
      <c r="S199" s="410" t="n">
        <v>31.6076022664671</v>
      </c>
    </row>
    <row r="200">
      <c r="A200" s="410" t="s">
        <v>108</v>
      </c>
      <c r="B200" s="410" t="s">
        <v>109</v>
      </c>
      <c r="C200" s="410" t="s">
        <v>17</v>
      </c>
      <c r="D200" s="410" t="n">
        <v>16044.0557411</v>
      </c>
      <c r="E200" s="410" t="n">
        <v>7.11779032451571</v>
      </c>
      <c r="F200" s="410" t="n">
        <v>43.829550350849</v>
      </c>
      <c r="G200" s="410" t="n">
        <v>5.80665680443054</v>
      </c>
      <c r="H200" s="410" t="n">
        <v>14085.5672194</v>
      </c>
      <c r="I200" s="410" t="n">
        <v>8.6970957374789</v>
      </c>
      <c r="J200" s="410" t="n">
        <v>38.4793027165482</v>
      </c>
      <c r="K200" s="410" t="n">
        <v>6.51565283786806</v>
      </c>
      <c r="L200" s="410" t="n">
        <v>5396.9974633</v>
      </c>
      <c r="M200" s="410" t="n">
        <v>12.0466082112356</v>
      </c>
      <c r="N200" s="410" t="n">
        <v>14.7436518470294</v>
      </c>
      <c r="O200" s="410" t="n">
        <v>10.7965523595882</v>
      </c>
      <c r="P200" s="410" t="n">
        <v>1078.94731</v>
      </c>
      <c r="Q200" s="410" t="n">
        <v>23.3053333440125</v>
      </c>
      <c r="R200" s="410" t="n">
        <v>2.94749508557341</v>
      </c>
      <c r="S200" s="410" t="n">
        <v>23.5913599367477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1013</v>
      </c>
    </row>
    <row r="210">
      <c r="A210" s="5" t="s">
        <v>26</v>
      </c>
      <c r="B210" s="5" t="s">
        <v>114</v>
      </c>
      <c r="C210" s="5" t="s">
        <v>11</v>
      </c>
      <c r="D210" s="5" t="s">
        <v>993</v>
      </c>
      <c r="E210" s="5" t="s">
        <v>994</v>
      </c>
      <c r="F210" s="5" t="s">
        <v>995</v>
      </c>
      <c r="G210" s="5" t="s">
        <v>996</v>
      </c>
      <c r="H210" s="5" t="s">
        <v>997</v>
      </c>
      <c r="I210" s="5" t="s">
        <v>998</v>
      </c>
      <c r="J210" s="5" t="s">
        <v>999</v>
      </c>
      <c r="K210" s="5" t="s">
        <v>1000</v>
      </c>
      <c r="L210" s="5" t="s">
        <v>1001</v>
      </c>
      <c r="M210" s="5" t="s">
        <v>1002</v>
      </c>
      <c r="N210" s="5" t="s">
        <v>1003</v>
      </c>
      <c r="O210" s="5" t="s">
        <v>1004</v>
      </c>
      <c r="P210" s="5" t="s">
        <v>1005</v>
      </c>
      <c r="Q210" s="5" t="s">
        <v>1006</v>
      </c>
      <c r="R210" s="5" t="s">
        <v>1007</v>
      </c>
      <c r="S210" s="5" t="s">
        <v>1008</v>
      </c>
    </row>
    <row r="211">
      <c r="A211" s="411" t="s">
        <v>88</v>
      </c>
      <c r="B211" s="411" t="s">
        <v>115</v>
      </c>
      <c r="C211" s="411" t="s">
        <v>16</v>
      </c>
      <c r="D211" s="411" t="n">
        <v>3074.8490471</v>
      </c>
      <c r="E211" s="411" t="n">
        <v>19.3123225591448</v>
      </c>
      <c r="F211" s="411" t="n">
        <v>47.4343683191611</v>
      </c>
      <c r="G211" s="411" t="n">
        <v>14.8063373947364</v>
      </c>
      <c r="H211" s="411" t="n">
        <v>2742.6914715</v>
      </c>
      <c r="I211" s="411" t="n">
        <v>25.2738705172937</v>
      </c>
      <c r="J211" s="411" t="n">
        <v>42.3103168487744</v>
      </c>
      <c r="K211" s="411" t="n">
        <v>13.0929124377326</v>
      </c>
      <c r="L211" s="411" t="n">
        <v>450.9089335</v>
      </c>
      <c r="M211" s="411" t="n">
        <v>49.9066800812846</v>
      </c>
      <c r="N211" s="411" t="n">
        <v>6.95597738373904</v>
      </c>
      <c r="O211" s="411" t="n">
        <v>46.5377450562563</v>
      </c>
      <c r="P211" s="411" t="n">
        <v>213.8737158</v>
      </c>
      <c r="Q211" s="411" t="n">
        <v>99.9999999999998</v>
      </c>
      <c r="R211" s="411" t="n">
        <v>3.29933744832543</v>
      </c>
      <c r="S211" s="411" t="n">
        <v>94.1019465231201</v>
      </c>
    </row>
    <row r="212">
      <c r="A212" s="411" t="s">
        <v>88</v>
      </c>
      <c r="B212" s="411" t="s">
        <v>115</v>
      </c>
      <c r="C212" s="411" t="s">
        <v>17</v>
      </c>
      <c r="D212" s="411" t="n">
        <v>5673.5671507</v>
      </c>
      <c r="E212" s="411" t="n">
        <v>13.2969448702726</v>
      </c>
      <c r="F212" s="411" t="n">
        <v>51.6495318272334</v>
      </c>
      <c r="G212" s="411" t="n">
        <v>10.0388345530553</v>
      </c>
      <c r="H212" s="411" t="n">
        <v>3278.6503481</v>
      </c>
      <c r="I212" s="411" t="n">
        <v>16.2345348949229</v>
      </c>
      <c r="J212" s="411" t="n">
        <v>29.847316689231</v>
      </c>
      <c r="K212" s="411" t="n">
        <v>15.1990876571541</v>
      </c>
      <c r="L212" s="411" t="n">
        <v>1849.4526591</v>
      </c>
      <c r="M212" s="411" t="n">
        <v>25.1477574981878</v>
      </c>
      <c r="N212" s="411" t="n">
        <v>16.8365618035139</v>
      </c>
      <c r="O212" s="411" t="n">
        <v>23.2941544707686</v>
      </c>
      <c r="P212" s="411" t="n">
        <v>183.0705551</v>
      </c>
      <c r="Q212" s="411" t="n">
        <v>58.6978519944566</v>
      </c>
      <c r="R212" s="411" t="n">
        <v>1.6665896800217</v>
      </c>
      <c r="S212" s="411" t="n">
        <v>58.2229231040427</v>
      </c>
    </row>
    <row r="213">
      <c r="A213" s="411" t="s">
        <v>92</v>
      </c>
      <c r="B213" s="411" t="s">
        <v>116</v>
      </c>
      <c r="C213" s="411" t="s">
        <v>16</v>
      </c>
      <c r="D213" s="411" t="n">
        <v>719.3517351</v>
      </c>
      <c r="E213" s="411" t="n">
        <v>27.2876585603917</v>
      </c>
      <c r="F213" s="411" t="n">
        <v>32.271617531116</v>
      </c>
      <c r="G213" s="411" t="n">
        <v>24.3910057739195</v>
      </c>
      <c r="H213" s="411" t="n">
        <v>982.217782</v>
      </c>
      <c r="I213" s="411" t="n">
        <v>26.2547310642261</v>
      </c>
      <c r="J213" s="411" t="n">
        <v>44.0643360491216</v>
      </c>
      <c r="K213" s="411" t="n">
        <v>19.9604632246234</v>
      </c>
      <c r="L213" s="411" t="n">
        <v>492.5257468</v>
      </c>
      <c r="M213" s="411" t="n">
        <v>40.031912031496</v>
      </c>
      <c r="N213" s="411" t="n">
        <v>22.0957311276205</v>
      </c>
      <c r="O213" s="411" t="n">
        <v>36.3046092916288</v>
      </c>
      <c r="P213" s="411" t="n">
        <v>34.9585925</v>
      </c>
      <c r="Q213" s="411" t="n">
        <v>99.9999999999999</v>
      </c>
      <c r="R213" s="411" t="n">
        <v>1.5683152921419</v>
      </c>
      <c r="S213" s="411" t="n">
        <v>100.8572635947</v>
      </c>
    </row>
    <row r="214">
      <c r="A214" s="411" t="s">
        <v>92</v>
      </c>
      <c r="B214" s="411" t="s">
        <v>116</v>
      </c>
      <c r="C214" s="411" t="s">
        <v>17</v>
      </c>
      <c r="D214" s="411" t="n">
        <v>1855.7568617</v>
      </c>
      <c r="E214" s="411" t="n">
        <v>17.0976064677646</v>
      </c>
      <c r="F214" s="411" t="n">
        <v>32.2438130507426</v>
      </c>
      <c r="G214" s="411" t="n">
        <v>13.7249283821114</v>
      </c>
      <c r="H214" s="411" t="n">
        <v>2540.1503719</v>
      </c>
      <c r="I214" s="411" t="n">
        <v>17.4305936441965</v>
      </c>
      <c r="J214" s="411" t="n">
        <v>44.1351641492992</v>
      </c>
      <c r="K214" s="411" t="n">
        <v>11.906315584162</v>
      </c>
      <c r="L214" s="411" t="n">
        <v>1245.9210265</v>
      </c>
      <c r="M214" s="411" t="n">
        <v>21.3133669289745</v>
      </c>
      <c r="N214" s="411" t="n">
        <v>21.647903065089</v>
      </c>
      <c r="O214" s="411" t="n">
        <v>20.5569524168852</v>
      </c>
      <c r="P214" s="411" t="n">
        <v>113.5607157</v>
      </c>
      <c r="Q214" s="411" t="n">
        <v>60.9262544287749</v>
      </c>
      <c r="R214" s="411" t="n">
        <v>1.97311973486927</v>
      </c>
      <c r="S214" s="411" t="n">
        <v>60.812759826538</v>
      </c>
    </row>
    <row r="215">
      <c r="A215" s="411" t="s">
        <v>94</v>
      </c>
      <c r="B215" s="411" t="s">
        <v>117</v>
      </c>
      <c r="C215" s="411" t="s">
        <v>16</v>
      </c>
      <c r="D215" s="411" t="n">
        <v>585.8826296</v>
      </c>
      <c r="E215" s="411" t="n">
        <v>28.0043299047421</v>
      </c>
      <c r="F215" s="411" t="n">
        <v>46.9143388028457</v>
      </c>
      <c r="G215" s="411" t="n">
        <v>19.042108343931</v>
      </c>
      <c r="H215" s="411" t="n">
        <v>508.8917284</v>
      </c>
      <c r="I215" s="411" t="n">
        <v>31.9642395172437</v>
      </c>
      <c r="J215" s="411" t="n">
        <v>40.7493203483828</v>
      </c>
      <c r="K215" s="411" t="n">
        <v>24.8117601129277</v>
      </c>
      <c r="L215" s="411" t="n">
        <v>125.0088714</v>
      </c>
      <c r="M215" s="411" t="n">
        <v>59.7844493290948</v>
      </c>
      <c r="N215" s="411" t="n">
        <v>10.0100399805759</v>
      </c>
      <c r="O215" s="411" t="n">
        <v>55.9176015463844</v>
      </c>
      <c r="P215" s="411" t="n">
        <v>29.0516568</v>
      </c>
      <c r="Q215" s="411" t="n">
        <v>99.9999999999999</v>
      </c>
      <c r="R215" s="411" t="n">
        <v>2.32630086819559</v>
      </c>
      <c r="S215" s="411" t="n">
        <v>96.0301623365281</v>
      </c>
    </row>
    <row r="216">
      <c r="A216" s="411" t="s">
        <v>94</v>
      </c>
      <c r="B216" s="411" t="s">
        <v>117</v>
      </c>
      <c r="C216" s="411" t="s">
        <v>17</v>
      </c>
      <c r="D216" s="411" t="n">
        <v>1160.6264676</v>
      </c>
      <c r="E216" s="411" t="n">
        <v>16.7831665698721</v>
      </c>
      <c r="F216" s="411" t="n">
        <v>26.9683427817027</v>
      </c>
      <c r="G216" s="411" t="n">
        <v>15.6243386347849</v>
      </c>
      <c r="H216" s="411" t="n">
        <v>1622.8827333</v>
      </c>
      <c r="I216" s="411" t="n">
        <v>15.752745374506</v>
      </c>
      <c r="J216" s="411" t="n">
        <v>37.7093397987411</v>
      </c>
      <c r="K216" s="411" t="n">
        <v>13.0034972483926</v>
      </c>
      <c r="L216" s="411" t="n">
        <v>1361.347258</v>
      </c>
      <c r="M216" s="411" t="n">
        <v>17.0010284014898</v>
      </c>
      <c r="N216" s="411" t="n">
        <v>31.6322955951474</v>
      </c>
      <c r="O216" s="411" t="n">
        <v>14.5203888762383</v>
      </c>
      <c r="P216" s="411" t="n">
        <v>158.8060872</v>
      </c>
      <c r="Q216" s="411" t="n">
        <v>40.5616719151417</v>
      </c>
      <c r="R216" s="411" t="n">
        <v>3.69002182440886</v>
      </c>
      <c r="S216" s="411" t="n">
        <v>40.2067958128278</v>
      </c>
    </row>
    <row r="217">
      <c r="A217" s="411" t="s">
        <v>96</v>
      </c>
      <c r="B217" s="411" t="s">
        <v>118</v>
      </c>
      <c r="C217" s="411" t="s">
        <v>16</v>
      </c>
      <c r="D217" s="411" t="n">
        <v>55.9641896</v>
      </c>
      <c r="E217" s="411" t="n">
        <v>100</v>
      </c>
      <c r="F217" s="411" t="n">
        <v>13.713549918741</v>
      </c>
      <c r="G217" s="411" t="n">
        <v>83.6014404633725</v>
      </c>
      <c r="H217" s="411" t="n">
        <v>163.5272101</v>
      </c>
      <c r="I217" s="411" t="n">
        <v>56.9487608909387</v>
      </c>
      <c r="J217" s="411" t="n">
        <v>40.0709556380102</v>
      </c>
      <c r="K217" s="411" t="n">
        <v>46.1570578799519</v>
      </c>
      <c r="L217" s="411" t="n">
        <v>52.6805691</v>
      </c>
      <c r="M217" s="411" t="n">
        <v>100</v>
      </c>
      <c r="N217" s="411" t="n">
        <v>12.9089265700817</v>
      </c>
      <c r="O217" s="411" t="n">
        <v>99.6710389033874</v>
      </c>
      <c r="P217" s="411" t="n">
        <v>135.922142</v>
      </c>
      <c r="Q217" s="411" t="n">
        <v>99.9999999999997</v>
      </c>
      <c r="R217" s="411" t="n">
        <v>33.3065678731672</v>
      </c>
      <c r="S217" s="411" t="n">
        <v>76.1348064968435</v>
      </c>
    </row>
    <row r="218">
      <c r="A218" s="411" t="s">
        <v>96</v>
      </c>
      <c r="B218" s="411" t="s">
        <v>118</v>
      </c>
      <c r="C218" s="411" t="s">
        <v>17</v>
      </c>
      <c r="D218" s="411" t="n">
        <v>1169.7672166</v>
      </c>
      <c r="E218" s="411" t="n">
        <v>22.4370471718243</v>
      </c>
      <c r="F218" s="411" t="n">
        <v>11.128492868768</v>
      </c>
      <c r="G218" s="411" t="n">
        <v>23.4940645436355</v>
      </c>
      <c r="H218" s="411" t="n">
        <v>4238.9685541</v>
      </c>
      <c r="I218" s="411" t="n">
        <v>20.4996425872236</v>
      </c>
      <c r="J218" s="411" t="n">
        <v>40.3271100914812</v>
      </c>
      <c r="K218" s="411" t="n">
        <v>14.8816202538451</v>
      </c>
      <c r="L218" s="411" t="n">
        <v>4605.6463945</v>
      </c>
      <c r="M218" s="411" t="n">
        <v>15.7569222824069</v>
      </c>
      <c r="N218" s="411" t="n">
        <v>43.8154722836506</v>
      </c>
      <c r="O218" s="411" t="n">
        <v>13.362564536585</v>
      </c>
      <c r="P218" s="411" t="n">
        <v>497.0790937</v>
      </c>
      <c r="Q218" s="411" t="n">
        <v>37.4804544972648</v>
      </c>
      <c r="R218" s="411" t="n">
        <v>4.72892475610016</v>
      </c>
      <c r="S218" s="411" t="n">
        <v>38.423521559493</v>
      </c>
    </row>
    <row r="219">
      <c r="A219" s="411" t="s">
        <v>98</v>
      </c>
      <c r="B219" s="411" t="s">
        <v>119</v>
      </c>
      <c r="C219" s="411" t="s">
        <v>16</v>
      </c>
      <c r="D219" s="411" t="n">
        <v>122.0605362</v>
      </c>
      <c r="E219" s="411" t="n">
        <v>58.9268208254657</v>
      </c>
      <c r="F219" s="411" t="n">
        <v>47.0336216818584</v>
      </c>
      <c r="G219" s="411" t="n">
        <v>50.7052542622359</v>
      </c>
      <c r="H219" s="411" t="n">
        <v>124.346131</v>
      </c>
      <c r="I219" s="411" t="n">
        <v>80.6606853388559</v>
      </c>
      <c r="J219" s="411" t="n">
        <v>47.9143305865373</v>
      </c>
      <c r="K219" s="411" t="n">
        <v>51.3199778019437</v>
      </c>
      <c r="L219" s="411" t="n">
        <v>13.1109541</v>
      </c>
      <c r="M219" s="411" t="n">
        <v>99.9999999999997</v>
      </c>
      <c r="N219" s="411" t="n">
        <v>5.05204773160427</v>
      </c>
      <c r="O219" s="411" t="n">
        <v>107.15326817233</v>
      </c>
      <c r="P219" s="411"/>
      <c r="Q219" s="411"/>
      <c r="R219" s="411"/>
      <c r="S219" s="411"/>
    </row>
    <row r="220">
      <c r="A220" s="411" t="s">
        <v>98</v>
      </c>
      <c r="B220" s="411" t="s">
        <v>119</v>
      </c>
      <c r="C220" s="411" t="s">
        <v>17</v>
      </c>
      <c r="D220" s="411" t="n">
        <v>873.749657</v>
      </c>
      <c r="E220" s="411" t="n">
        <v>23.3020220966371</v>
      </c>
      <c r="F220" s="411" t="n">
        <v>20.475291034809</v>
      </c>
      <c r="G220" s="411" t="n">
        <v>20.5943349092439</v>
      </c>
      <c r="H220" s="411" t="n">
        <v>1556.7240513</v>
      </c>
      <c r="I220" s="411" t="n">
        <v>15.3973515407643</v>
      </c>
      <c r="J220" s="411" t="n">
        <v>36.4799891546675</v>
      </c>
      <c r="K220" s="411" t="n">
        <v>12.3945225063277</v>
      </c>
      <c r="L220" s="411" t="n">
        <v>1587.9423549</v>
      </c>
      <c r="M220" s="411" t="n">
        <v>13.9031925494116</v>
      </c>
      <c r="N220" s="411" t="n">
        <v>37.2115532207613</v>
      </c>
      <c r="O220" s="411" t="n">
        <v>11.8637401058467</v>
      </c>
      <c r="P220" s="411" t="n">
        <v>248.9208724</v>
      </c>
      <c r="Q220" s="411" t="n">
        <v>41.3077467963844</v>
      </c>
      <c r="R220" s="411" t="n">
        <v>5.83316658976217</v>
      </c>
      <c r="S220" s="411" t="n">
        <v>39.7422241175787</v>
      </c>
    </row>
    <row r="221">
      <c r="A221" s="411" t="s">
        <v>106</v>
      </c>
      <c r="B221" s="411" t="s">
        <v>120</v>
      </c>
      <c r="C221" s="411" t="s">
        <v>16</v>
      </c>
      <c r="D221" s="411" t="n">
        <v>379.2704758</v>
      </c>
      <c r="E221" s="411" t="n">
        <v>37.7202568621114</v>
      </c>
      <c r="F221" s="411" t="n">
        <v>50.2449553291537</v>
      </c>
      <c r="G221" s="411" t="n">
        <v>28.4537442877235</v>
      </c>
      <c r="H221" s="411" t="n">
        <v>145.5483252</v>
      </c>
      <c r="I221" s="411" t="n">
        <v>75.5191396913651</v>
      </c>
      <c r="J221" s="411" t="n">
        <v>19.2819361498719</v>
      </c>
      <c r="K221" s="411" t="n">
        <v>64.1524927767175</v>
      </c>
      <c r="L221" s="411" t="n">
        <v>87.6256072</v>
      </c>
      <c r="M221" s="411" t="n">
        <v>70.4390375716391</v>
      </c>
      <c r="N221" s="411" t="n">
        <v>11.6084562347417</v>
      </c>
      <c r="O221" s="411" t="n">
        <v>70.2094597615139</v>
      </c>
      <c r="P221" s="411" t="n">
        <v>142.3984876</v>
      </c>
      <c r="Q221" s="411" t="n">
        <v>78.7057530391385</v>
      </c>
      <c r="R221" s="411" t="n">
        <v>18.8646522862327</v>
      </c>
      <c r="S221" s="411" t="n">
        <v>70.3923524702393</v>
      </c>
    </row>
    <row r="222">
      <c r="A222" s="411" t="s">
        <v>106</v>
      </c>
      <c r="B222" s="411" t="s">
        <v>120</v>
      </c>
      <c r="C222" s="411" t="s">
        <v>17</v>
      </c>
      <c r="D222" s="411" t="n">
        <v>2352.562745</v>
      </c>
      <c r="E222" s="411" t="n">
        <v>13.1962838286513</v>
      </c>
      <c r="F222" s="411" t="n">
        <v>34.7829476278024</v>
      </c>
      <c r="G222" s="411" t="n">
        <v>11.9121752587188</v>
      </c>
      <c r="H222" s="411" t="n">
        <v>2445.47572</v>
      </c>
      <c r="I222" s="411" t="n">
        <v>16.7373138797751</v>
      </c>
      <c r="J222" s="411" t="n">
        <v>36.1566781054429</v>
      </c>
      <c r="K222" s="411" t="n">
        <v>11.8627178503135</v>
      </c>
      <c r="L222" s="411" t="n">
        <v>1693.82396</v>
      </c>
      <c r="M222" s="411" t="n">
        <v>16.201962999707</v>
      </c>
      <c r="N222" s="411" t="n">
        <v>25.043408604771</v>
      </c>
      <c r="O222" s="411" t="n">
        <v>14.5309724493095</v>
      </c>
      <c r="P222" s="411" t="n">
        <v>271.6895608</v>
      </c>
      <c r="Q222" s="411" t="n">
        <v>43.8932214208706</v>
      </c>
      <c r="R222" s="411" t="n">
        <v>4.01696566198366</v>
      </c>
      <c r="S222" s="411" t="n">
        <v>42.5134617229266</v>
      </c>
    </row>
    <row r="223">
      <c r="A223" s="411" t="s">
        <v>108</v>
      </c>
      <c r="B223" s="411" t="s">
        <v>121</v>
      </c>
      <c r="C223" s="411" t="s">
        <v>16</v>
      </c>
      <c r="D223" s="411" t="n">
        <v>136.0103411</v>
      </c>
      <c r="E223" s="411" t="n">
        <v>57.0251992996833</v>
      </c>
      <c r="F223" s="411" t="n">
        <v>32.4717090365573</v>
      </c>
      <c r="G223" s="411" t="n">
        <v>52.7672988878588</v>
      </c>
      <c r="H223" s="411" t="n">
        <v>174.3654622</v>
      </c>
      <c r="I223" s="411" t="n">
        <v>75.687501257791</v>
      </c>
      <c r="J223" s="411" t="n">
        <v>41.6287799059363</v>
      </c>
      <c r="K223" s="411" t="n">
        <v>50.7938931782646</v>
      </c>
      <c r="L223" s="411" t="n">
        <v>37.5480848</v>
      </c>
      <c r="M223" s="411" t="n">
        <v>99.9999999999998</v>
      </c>
      <c r="N223" s="411" t="n">
        <v>8.96439546173286</v>
      </c>
      <c r="O223" s="411" t="n">
        <v>99.557964300568</v>
      </c>
      <c r="P223" s="411" t="n">
        <v>70.9340813</v>
      </c>
      <c r="Q223" s="411" t="n">
        <v>70.6179022783064</v>
      </c>
      <c r="R223" s="411" t="n">
        <v>16.9351155957736</v>
      </c>
      <c r="S223" s="411" t="n">
        <v>70.583618425423</v>
      </c>
    </row>
    <row r="224">
      <c r="A224" s="411" t="s">
        <v>108</v>
      </c>
      <c r="B224" s="411" t="s">
        <v>121</v>
      </c>
      <c r="C224" s="411" t="s">
        <v>17</v>
      </c>
      <c r="D224" s="411" t="n">
        <v>2574.0357594</v>
      </c>
      <c r="E224" s="411" t="n">
        <v>19.079182208369</v>
      </c>
      <c r="F224" s="411" t="n">
        <v>29.8282382146906</v>
      </c>
      <c r="G224" s="411" t="n">
        <v>16.4794401967335</v>
      </c>
      <c r="H224" s="411" t="n">
        <v>2721.2275078</v>
      </c>
      <c r="I224" s="411" t="n">
        <v>15.1247779421026</v>
      </c>
      <c r="J224" s="411" t="n">
        <v>31.5339140268773</v>
      </c>
      <c r="K224" s="411" t="n">
        <v>12.1304801597676</v>
      </c>
      <c r="L224" s="411" t="n">
        <v>2686.7247157</v>
      </c>
      <c r="M224" s="411" t="n">
        <v>14.6267170439597</v>
      </c>
      <c r="N224" s="411" t="n">
        <v>31.1340914921388</v>
      </c>
      <c r="O224" s="411" t="n">
        <v>14.1960876126101</v>
      </c>
      <c r="P224" s="411" t="n">
        <v>647.5386451</v>
      </c>
      <c r="Q224" s="411" t="n">
        <v>37.1002251330494</v>
      </c>
      <c r="R224" s="411" t="n">
        <v>7.50375626629331</v>
      </c>
      <c r="S224" s="411" t="n">
        <v>35.4041316046043</v>
      </c>
    </row>
    <row r="225">
      <c r="A225" s="411" t="s">
        <v>110</v>
      </c>
      <c r="B225" s="411" t="s">
        <v>122</v>
      </c>
      <c r="C225" s="411" t="s">
        <v>17</v>
      </c>
      <c r="D225" s="411" t="n">
        <v>523.9687797</v>
      </c>
      <c r="E225" s="411" t="n">
        <v>20.8725405300225</v>
      </c>
      <c r="F225" s="411" t="n">
        <v>17.2715197447614</v>
      </c>
      <c r="G225" s="411" t="n">
        <v>19.6188776265968</v>
      </c>
      <c r="H225" s="411" t="n">
        <v>841.8446416</v>
      </c>
      <c r="I225" s="411" t="n">
        <v>19.0565897169362</v>
      </c>
      <c r="J225" s="411" t="n">
        <v>27.7496234751636</v>
      </c>
      <c r="K225" s="411" t="n">
        <v>17.0307475720403</v>
      </c>
      <c r="L225" s="411" t="n">
        <v>1286.8506609</v>
      </c>
      <c r="M225" s="411" t="n">
        <v>13.0068463405721</v>
      </c>
      <c r="N225" s="411" t="n">
        <v>42.4183032642117</v>
      </c>
      <c r="O225" s="411" t="n">
        <v>11.2594871326263</v>
      </c>
      <c r="P225" s="411" t="n">
        <v>381.0514648</v>
      </c>
      <c r="Q225" s="411" t="n">
        <v>28.1520557584873</v>
      </c>
      <c r="R225" s="411" t="n">
        <v>12.5605535158633</v>
      </c>
      <c r="S225" s="411" t="n">
        <v>26.7595861364411</v>
      </c>
    </row>
    <row r="226">
      <c r="A226" s="411" t="s">
        <v>123</v>
      </c>
      <c r="B226" s="411" t="s">
        <v>124</v>
      </c>
      <c r="C226" s="411" t="s">
        <v>16</v>
      </c>
      <c r="D226" s="411" t="n">
        <v>34.8104775</v>
      </c>
      <c r="E226" s="411" t="n">
        <v>56.9124642629217</v>
      </c>
      <c r="F226" s="411" t="n">
        <v>47.5346045125722</v>
      </c>
      <c r="G226" s="411" t="n">
        <v>44.1995582604224</v>
      </c>
      <c r="H226" s="411" t="n">
        <v>38.4213877</v>
      </c>
      <c r="I226" s="411" t="n">
        <v>58.9988178738647</v>
      </c>
      <c r="J226" s="411" t="n">
        <v>52.4653954874278</v>
      </c>
      <c r="K226" s="411" t="n">
        <v>40.045605337008</v>
      </c>
      <c r="L226" s="411"/>
      <c r="M226" s="411"/>
      <c r="N226" s="411"/>
      <c r="O226" s="411"/>
      <c r="P226" s="411"/>
      <c r="Q226" s="411"/>
      <c r="R226" s="411"/>
      <c r="S226" s="411"/>
    </row>
    <row r="227">
      <c r="A227" s="411" t="s">
        <v>123</v>
      </c>
      <c r="B227" s="411" t="s">
        <v>124</v>
      </c>
      <c r="C227" s="411" t="s">
        <v>17</v>
      </c>
      <c r="D227" s="411" t="n">
        <v>483.9287395</v>
      </c>
      <c r="E227" s="411" t="n">
        <v>23.2950276910119</v>
      </c>
      <c r="F227" s="411" t="n">
        <v>26.5538838922368</v>
      </c>
      <c r="G227" s="411" t="n">
        <v>20.5545714054996</v>
      </c>
      <c r="H227" s="411" t="n">
        <v>978.5044137</v>
      </c>
      <c r="I227" s="411" t="n">
        <v>13.218667650811</v>
      </c>
      <c r="J227" s="411" t="n">
        <v>53.6919807992331</v>
      </c>
      <c r="K227" s="411" t="n">
        <v>10.6953499213845</v>
      </c>
      <c r="L227" s="411" t="n">
        <v>360.0073661</v>
      </c>
      <c r="M227" s="411" t="n">
        <v>20.9497091307211</v>
      </c>
      <c r="N227" s="411" t="n">
        <v>19.7541353085301</v>
      </c>
      <c r="O227" s="411" t="n">
        <v>20.3941721288421</v>
      </c>
      <c r="P227" s="411"/>
      <c r="Q227" s="411"/>
      <c r="R227" s="411"/>
      <c r="S227" s="411"/>
    </row>
    <row r="228">
      <c r="A228" s="411" t="s">
        <v>125</v>
      </c>
      <c r="B228" s="411" t="s">
        <v>126</v>
      </c>
      <c r="C228" s="411" t="s">
        <v>16</v>
      </c>
      <c r="D228" s="411" t="n">
        <v>46.6640602</v>
      </c>
      <c r="E228" s="411" t="n">
        <v>100</v>
      </c>
      <c r="F228" s="411" t="n">
        <v>19.9954780642919</v>
      </c>
      <c r="G228" s="411" t="n">
        <v>66.2903434187172</v>
      </c>
      <c r="H228" s="411" t="n">
        <v>186.7090057</v>
      </c>
      <c r="I228" s="411" t="n">
        <v>40.7256314837156</v>
      </c>
      <c r="J228" s="411" t="n">
        <v>80.0045219357081</v>
      </c>
      <c r="K228" s="411" t="n">
        <v>16.5679023589256</v>
      </c>
      <c r="L228" s="411"/>
      <c r="M228" s="411"/>
      <c r="N228" s="411"/>
      <c r="O228" s="411"/>
      <c r="P228" s="411"/>
      <c r="Q228" s="411"/>
      <c r="R228" s="411"/>
      <c r="S228" s="411"/>
    </row>
    <row r="229">
      <c r="A229" s="411" t="s">
        <v>125</v>
      </c>
      <c r="B229" s="411" t="s">
        <v>126</v>
      </c>
      <c r="C229" s="411" t="s">
        <v>17</v>
      </c>
      <c r="D229" s="411" t="n">
        <v>1790.8943017</v>
      </c>
      <c r="E229" s="411" t="n">
        <v>17.1382709586023</v>
      </c>
      <c r="F229" s="411" t="n">
        <v>23.8009264394024</v>
      </c>
      <c r="G229" s="411" t="n">
        <v>14.9274148443652</v>
      </c>
      <c r="H229" s="411" t="n">
        <v>2040.9772924</v>
      </c>
      <c r="I229" s="411" t="n">
        <v>14.3804775596603</v>
      </c>
      <c r="J229" s="411" t="n">
        <v>27.1245211706752</v>
      </c>
      <c r="K229" s="411" t="n">
        <v>12.7113513912217</v>
      </c>
      <c r="L229" s="411" t="n">
        <v>3318.9810088</v>
      </c>
      <c r="M229" s="411" t="n">
        <v>14.0124961220486</v>
      </c>
      <c r="N229" s="411" t="n">
        <v>44.1091485796995</v>
      </c>
      <c r="O229" s="411" t="n">
        <v>9.86229629442054</v>
      </c>
      <c r="P229" s="411" t="n">
        <v>373.6204728</v>
      </c>
      <c r="Q229" s="411" t="n">
        <v>36.4685633102339</v>
      </c>
      <c r="R229" s="411" t="n">
        <v>4.96540381022285</v>
      </c>
      <c r="S229" s="411" t="n">
        <v>34.4348638095854</v>
      </c>
    </row>
    <row r="230">
      <c r="A230" s="411" t="s">
        <v>127</v>
      </c>
      <c r="B230" s="411" t="s">
        <v>128</v>
      </c>
      <c r="C230" s="411" t="s">
        <v>16</v>
      </c>
      <c r="D230" s="411" t="n">
        <v>215.5700984</v>
      </c>
      <c r="E230" s="411" t="n">
        <v>67.0520770254222</v>
      </c>
      <c r="F230" s="411" t="n">
        <v>24.3245104006797</v>
      </c>
      <c r="G230" s="411" t="n">
        <v>49.1536870417067</v>
      </c>
      <c r="H230" s="411" t="n">
        <v>246.1363118</v>
      </c>
      <c r="I230" s="411" t="n">
        <v>48.5450759959639</v>
      </c>
      <c r="J230" s="411" t="n">
        <v>27.7735424384073</v>
      </c>
      <c r="K230" s="411" t="n">
        <v>44.3686570121073</v>
      </c>
      <c r="L230" s="411" t="n">
        <v>321.9451954</v>
      </c>
      <c r="M230" s="411" t="n">
        <v>50.050626083781</v>
      </c>
      <c r="N230" s="411" t="n">
        <v>36.3276693385605</v>
      </c>
      <c r="O230" s="411" t="n">
        <v>38.5830786006527</v>
      </c>
      <c r="P230" s="411" t="n">
        <v>102.5742417</v>
      </c>
      <c r="Q230" s="411" t="n">
        <v>70.5583868574401</v>
      </c>
      <c r="R230" s="411" t="n">
        <v>11.5742778223526</v>
      </c>
      <c r="S230" s="411" t="n">
        <v>68.4941702972905</v>
      </c>
    </row>
    <row r="231">
      <c r="A231" s="411" t="s">
        <v>127</v>
      </c>
      <c r="B231" s="411" t="s">
        <v>128</v>
      </c>
      <c r="C231" s="411" t="s">
        <v>17</v>
      </c>
      <c r="D231" s="411" t="n">
        <v>1405.8828626</v>
      </c>
      <c r="E231" s="411" t="n">
        <v>23.6623195131321</v>
      </c>
      <c r="F231" s="411" t="n">
        <v>21.3833346594133</v>
      </c>
      <c r="G231" s="411" t="n">
        <v>21.8771192339242</v>
      </c>
      <c r="H231" s="411" t="n">
        <v>1789.7044875</v>
      </c>
      <c r="I231" s="411" t="n">
        <v>16.5746179627843</v>
      </c>
      <c r="J231" s="411" t="n">
        <v>27.2212223477077</v>
      </c>
      <c r="K231" s="411" t="n">
        <v>13.5042577956531</v>
      </c>
      <c r="L231" s="411" t="n">
        <v>2585.6282189</v>
      </c>
      <c r="M231" s="411" t="n">
        <v>15.5776104379867</v>
      </c>
      <c r="N231" s="411" t="n">
        <v>39.3271409591771</v>
      </c>
      <c r="O231" s="411" t="n">
        <v>13.0336706451785</v>
      </c>
      <c r="P231" s="411" t="n">
        <v>793.450567</v>
      </c>
      <c r="Q231" s="411" t="n">
        <v>25.0480880731673</v>
      </c>
      <c r="R231" s="411" t="n">
        <v>12.0683020337019</v>
      </c>
      <c r="S231" s="411" t="n">
        <v>23.7538552468062</v>
      </c>
    </row>
    <row r="232">
      <c r="A232" s="411" t="s">
        <v>129</v>
      </c>
      <c r="B232" s="411" t="s">
        <v>130</v>
      </c>
      <c r="C232" s="411" t="s">
        <v>16</v>
      </c>
      <c r="D232" s="411" t="n">
        <v>71.1142511</v>
      </c>
      <c r="E232" s="411" t="n">
        <v>59.7374476303103</v>
      </c>
      <c r="F232" s="411" t="n">
        <v>43.3981872486065</v>
      </c>
      <c r="G232" s="411" t="n">
        <v>50.1931508114355</v>
      </c>
      <c r="H232" s="411" t="n">
        <v>76.839181</v>
      </c>
      <c r="I232" s="411" t="n">
        <v>74.1048340292621</v>
      </c>
      <c r="J232" s="411" t="n">
        <v>46.8918833213666</v>
      </c>
      <c r="K232" s="411" t="n">
        <v>48.7862318287826</v>
      </c>
      <c r="L232" s="411" t="n">
        <v>15.9111337</v>
      </c>
      <c r="M232" s="411" t="n">
        <v>100</v>
      </c>
      <c r="N232" s="411" t="n">
        <v>9.7099294300269</v>
      </c>
      <c r="O232" s="411" t="n">
        <v>100.981365606595</v>
      </c>
      <c r="P232" s="411"/>
      <c r="Q232" s="411"/>
      <c r="R232" s="411"/>
      <c r="S232" s="411"/>
    </row>
    <row r="233">
      <c r="A233" s="411" t="s">
        <v>129</v>
      </c>
      <c r="B233" s="411" t="s">
        <v>130</v>
      </c>
      <c r="C233" s="411" t="s">
        <v>17</v>
      </c>
      <c r="D233" s="411" t="n">
        <v>872.9941637</v>
      </c>
      <c r="E233" s="411" t="n">
        <v>20.382209787057</v>
      </c>
      <c r="F233" s="411" t="n">
        <v>21.2608469976489</v>
      </c>
      <c r="G233" s="411" t="n">
        <v>19.9888539780508</v>
      </c>
      <c r="H233" s="411" t="n">
        <v>848.8724394</v>
      </c>
      <c r="I233" s="411" t="n">
        <v>18.4991874925753</v>
      </c>
      <c r="J233" s="411" t="n">
        <v>20.6733879847637</v>
      </c>
      <c r="K233" s="411" t="n">
        <v>17.0675961788321</v>
      </c>
      <c r="L233" s="411" t="n">
        <v>1796.3329413</v>
      </c>
      <c r="M233" s="411" t="n">
        <v>14.2692846233883</v>
      </c>
      <c r="N233" s="411" t="n">
        <v>43.7477836735462</v>
      </c>
      <c r="O233" s="411" t="n">
        <v>10.6391670197553</v>
      </c>
      <c r="P233" s="411" t="n">
        <v>587.9123325</v>
      </c>
      <c r="Q233" s="411" t="n">
        <v>23.7126109711402</v>
      </c>
      <c r="R233" s="411" t="n">
        <v>14.3179813440412</v>
      </c>
      <c r="S233" s="411" t="n">
        <v>21.9693527489509</v>
      </c>
    </row>
    <row r="234">
      <c r="A234" s="411" t="s">
        <v>131</v>
      </c>
      <c r="B234" s="411" t="s">
        <v>132</v>
      </c>
      <c r="C234" s="411" t="s">
        <v>16</v>
      </c>
      <c r="D234" s="411" t="n">
        <v>723.0038991</v>
      </c>
      <c r="E234" s="411" t="n">
        <v>35.9670528783202</v>
      </c>
      <c r="F234" s="411" t="n">
        <v>50.8970150926087</v>
      </c>
      <c r="G234" s="411" t="n">
        <v>23.4230739224504</v>
      </c>
      <c r="H234" s="411" t="n">
        <v>449.9932744</v>
      </c>
      <c r="I234" s="411" t="n">
        <v>34.7722006058994</v>
      </c>
      <c r="J234" s="411" t="n">
        <v>31.6779957994962</v>
      </c>
      <c r="K234" s="411" t="n">
        <v>34.6350768459112</v>
      </c>
      <c r="L234" s="411" t="n">
        <v>247.52601</v>
      </c>
      <c r="M234" s="411" t="n">
        <v>60.0342639534926</v>
      </c>
      <c r="N234" s="411" t="n">
        <v>17.4249891078951</v>
      </c>
      <c r="O234" s="411" t="n">
        <v>52.9896909062755</v>
      </c>
      <c r="P234" s="411"/>
      <c r="Q234" s="411"/>
      <c r="R234" s="411"/>
      <c r="S234" s="411"/>
    </row>
    <row r="235">
      <c r="A235" s="411" t="s">
        <v>131</v>
      </c>
      <c r="B235" s="411" t="s">
        <v>132</v>
      </c>
      <c r="C235" s="411" t="s">
        <v>17</v>
      </c>
      <c r="D235" s="411" t="n">
        <v>2542.9076731</v>
      </c>
      <c r="E235" s="411" t="n">
        <v>13.6192992612041</v>
      </c>
      <c r="F235" s="411" t="n">
        <v>52.3443111994122</v>
      </c>
      <c r="G235" s="411" t="n">
        <v>9.6561346765233</v>
      </c>
      <c r="H235" s="411" t="n">
        <v>1383.181996</v>
      </c>
      <c r="I235" s="411" t="n">
        <v>16.3661172581737</v>
      </c>
      <c r="J235" s="411" t="n">
        <v>28.4720163496085</v>
      </c>
      <c r="K235" s="411" t="n">
        <v>15.8780638933966</v>
      </c>
      <c r="L235" s="411" t="n">
        <v>861.4783714</v>
      </c>
      <c r="M235" s="411" t="n">
        <v>25.9768539587258</v>
      </c>
      <c r="N235" s="411" t="n">
        <v>17.7330433350543</v>
      </c>
      <c r="O235" s="411" t="n">
        <v>23.7390986806588</v>
      </c>
      <c r="P235" s="411" t="n">
        <v>70.4721454</v>
      </c>
      <c r="Q235" s="411" t="n">
        <v>70.8922495457584</v>
      </c>
      <c r="R235" s="411" t="n">
        <v>1.45062911592495</v>
      </c>
      <c r="S235" s="411" t="n">
        <v>71.4182521546509</v>
      </c>
    </row>
    <row r="236">
      <c r="A236" s="411" t="s">
        <v>133</v>
      </c>
      <c r="B236" s="411" t="s">
        <v>134</v>
      </c>
      <c r="C236" s="411" t="s">
        <v>16</v>
      </c>
      <c r="D236" s="411" t="n">
        <v>1658.5916776</v>
      </c>
      <c r="E236" s="411" t="n">
        <v>41.3424477622553</v>
      </c>
      <c r="F236" s="411" t="n">
        <v>42.3439505944228</v>
      </c>
      <c r="G236" s="411" t="n">
        <v>26.8471536335121</v>
      </c>
      <c r="H236" s="411" t="n">
        <v>1323.1421139</v>
      </c>
      <c r="I236" s="411" t="n">
        <v>29.4604795644372</v>
      </c>
      <c r="J236" s="411" t="n">
        <v>33.7799019837441</v>
      </c>
      <c r="K236" s="411" t="n">
        <v>26.7899036319621</v>
      </c>
      <c r="L236" s="411" t="n">
        <v>824.1074053</v>
      </c>
      <c r="M236" s="411" t="n">
        <v>39.1611903521024</v>
      </c>
      <c r="N236" s="411" t="n">
        <v>21.0395142612894</v>
      </c>
      <c r="O236" s="411" t="n">
        <v>34.1302619781796</v>
      </c>
      <c r="P236" s="411" t="n">
        <v>111.109523</v>
      </c>
      <c r="Q236" s="411" t="n">
        <v>99.9999999999999</v>
      </c>
      <c r="R236" s="411" t="n">
        <v>2.83663316054365</v>
      </c>
      <c r="S236" s="411" t="n">
        <v>94.4626744670002</v>
      </c>
    </row>
    <row r="237">
      <c r="A237" s="411" t="s">
        <v>133</v>
      </c>
      <c r="B237" s="411" t="s">
        <v>134</v>
      </c>
      <c r="C237" s="411" t="s">
        <v>17</v>
      </c>
      <c r="D237" s="411" t="n">
        <v>7317.1506734</v>
      </c>
      <c r="E237" s="411" t="n">
        <v>13.706935219587</v>
      </c>
      <c r="F237" s="411" t="n">
        <v>55.4204463521369</v>
      </c>
      <c r="G237" s="411" t="n">
        <v>7.82552875192674</v>
      </c>
      <c r="H237" s="411" t="n">
        <v>3166.4062652</v>
      </c>
      <c r="I237" s="411" t="n">
        <v>16.9157883234198</v>
      </c>
      <c r="J237" s="411" t="n">
        <v>23.9825112782659</v>
      </c>
      <c r="K237" s="411" t="n">
        <v>15.4433183680428</v>
      </c>
      <c r="L237" s="411" t="n">
        <v>2145.2627216</v>
      </c>
      <c r="M237" s="411" t="n">
        <v>24.8311504596037</v>
      </c>
      <c r="N237" s="411" t="n">
        <v>16.2483216323367</v>
      </c>
      <c r="O237" s="411" t="n">
        <v>22.7162834711466</v>
      </c>
      <c r="P237" s="411" t="n">
        <v>574.1607469</v>
      </c>
      <c r="Q237" s="411" t="n">
        <v>36.5089542849482</v>
      </c>
      <c r="R237" s="411" t="n">
        <v>4.34872073726051</v>
      </c>
      <c r="S237" s="411" t="n">
        <v>35.1773621798754</v>
      </c>
    </row>
    <row r="238">
      <c r="A238" s="411" t="s">
        <v>135</v>
      </c>
      <c r="B238" s="411" t="s">
        <v>136</v>
      </c>
      <c r="C238" s="411" t="s">
        <v>16</v>
      </c>
      <c r="D238" s="411" t="n">
        <v>3030.7418022</v>
      </c>
      <c r="E238" s="411" t="n">
        <v>24.4952034933282</v>
      </c>
      <c r="F238" s="411" t="n">
        <v>39.0627525167443</v>
      </c>
      <c r="G238" s="411" t="n">
        <v>17.8300659736671</v>
      </c>
      <c r="H238" s="411" t="n">
        <v>3712.192809</v>
      </c>
      <c r="I238" s="411" t="n">
        <v>25.14018633387</v>
      </c>
      <c r="J238" s="411" t="n">
        <v>47.8458669383001</v>
      </c>
      <c r="K238" s="411" t="n">
        <v>16.3081483678061</v>
      </c>
      <c r="L238" s="411" t="n">
        <v>910.7431876</v>
      </c>
      <c r="M238" s="411" t="n">
        <v>52.1631463395522</v>
      </c>
      <c r="N238" s="411" t="n">
        <v>11.7384251333139</v>
      </c>
      <c r="O238" s="411" t="n">
        <v>47.3911353451314</v>
      </c>
      <c r="P238" s="411" t="n">
        <v>104.9710596</v>
      </c>
      <c r="Q238" s="411" t="n">
        <v>100</v>
      </c>
      <c r="R238" s="411" t="n">
        <v>1.3529554116417</v>
      </c>
      <c r="S238" s="411" t="n">
        <v>101.649578254743</v>
      </c>
    </row>
    <row r="239">
      <c r="A239" s="411" t="s">
        <v>135</v>
      </c>
      <c r="B239" s="411" t="s">
        <v>136</v>
      </c>
      <c r="C239" s="411" t="s">
        <v>17</v>
      </c>
      <c r="D239" s="411" t="n">
        <v>8911.0958813</v>
      </c>
      <c r="E239" s="411" t="n">
        <v>15.4392863119045</v>
      </c>
      <c r="F239" s="411" t="n">
        <v>41.82418036118</v>
      </c>
      <c r="G239" s="411" t="n">
        <v>12.5957513849225</v>
      </c>
      <c r="H239" s="411" t="n">
        <v>10355.6516147</v>
      </c>
      <c r="I239" s="411" t="n">
        <v>16.1904049567859</v>
      </c>
      <c r="J239" s="411" t="n">
        <v>48.6041948891669</v>
      </c>
      <c r="K239" s="411" t="n">
        <v>10.581190830149</v>
      </c>
      <c r="L239" s="411" t="n">
        <v>1675.0956103</v>
      </c>
      <c r="M239" s="411" t="n">
        <v>26.9423575243666</v>
      </c>
      <c r="N239" s="411" t="n">
        <v>7.86205219432421</v>
      </c>
      <c r="O239" s="411" t="n">
        <v>25.9649680827663</v>
      </c>
      <c r="P239" s="411" t="n">
        <v>364.2430007</v>
      </c>
      <c r="Q239" s="411" t="n">
        <v>57.3460792747049</v>
      </c>
      <c r="R239" s="411" t="n">
        <v>1.70957255532883</v>
      </c>
      <c r="S239" s="411" t="n">
        <v>57.4880516482087</v>
      </c>
    </row>
    <row r="240">
      <c r="A240" s="411" t="s">
        <v>137</v>
      </c>
      <c r="B240" s="411" t="s">
        <v>138</v>
      </c>
      <c r="C240" s="411" t="s">
        <v>16</v>
      </c>
      <c r="D240" s="411" t="n">
        <v>1142.2692574</v>
      </c>
      <c r="E240" s="411" t="n">
        <v>27.2698589077397</v>
      </c>
      <c r="F240" s="411" t="n">
        <v>49.8966118004246</v>
      </c>
      <c r="G240" s="411" t="n">
        <v>20.3529462196801</v>
      </c>
      <c r="H240" s="411" t="n">
        <v>849.9414368</v>
      </c>
      <c r="I240" s="411" t="n">
        <v>31.6244609496583</v>
      </c>
      <c r="J240" s="411" t="n">
        <v>37.127146380211</v>
      </c>
      <c r="K240" s="411" t="n">
        <v>25.2919128188294</v>
      </c>
      <c r="L240" s="411" t="n">
        <v>297.0614952</v>
      </c>
      <c r="M240" s="411" t="n">
        <v>65.9784979047608</v>
      </c>
      <c r="N240" s="411" t="n">
        <v>12.9762418193643</v>
      </c>
      <c r="O240" s="411" t="n">
        <v>61.3419326657271</v>
      </c>
      <c r="P240" s="411"/>
      <c r="Q240" s="411"/>
      <c r="R240" s="411"/>
      <c r="S240" s="411"/>
    </row>
    <row r="241">
      <c r="A241" s="411" t="s">
        <v>137</v>
      </c>
      <c r="B241" s="411" t="s">
        <v>138</v>
      </c>
      <c r="C241" s="411" t="s">
        <v>17</v>
      </c>
      <c r="D241" s="411" t="n">
        <v>3661.8122599</v>
      </c>
      <c r="E241" s="411" t="n">
        <v>14.5027774432581</v>
      </c>
      <c r="F241" s="411" t="n">
        <v>43.480864754334</v>
      </c>
      <c r="G241" s="411" t="n">
        <v>11.536666348938</v>
      </c>
      <c r="H241" s="411" t="n">
        <v>3168.5649289</v>
      </c>
      <c r="I241" s="411" t="n">
        <v>17.3461954752106</v>
      </c>
      <c r="J241" s="411" t="n">
        <v>37.6239777903275</v>
      </c>
      <c r="K241" s="411" t="n">
        <v>12.6402361012739</v>
      </c>
      <c r="L241" s="411" t="n">
        <v>1377.4154157</v>
      </c>
      <c r="M241" s="411" t="n">
        <v>21.477554425051</v>
      </c>
      <c r="N241" s="411" t="n">
        <v>16.3556209739223</v>
      </c>
      <c r="O241" s="411" t="n">
        <v>20.3010964416913</v>
      </c>
      <c r="P241" s="411" t="n">
        <v>213.8712253</v>
      </c>
      <c r="Q241" s="411" t="n">
        <v>66.4369187811535</v>
      </c>
      <c r="R241" s="411" t="n">
        <v>2.53953648141616</v>
      </c>
      <c r="S241" s="411" t="n">
        <v>66.6544541521427</v>
      </c>
    </row>
    <row r="242">
      <c r="A242" s="411" t="s">
        <v>139</v>
      </c>
      <c r="B242" s="411" t="s">
        <v>140</v>
      </c>
      <c r="C242" s="411" t="s">
        <v>16</v>
      </c>
      <c r="D242" s="411" t="n">
        <v>1191.1327487</v>
      </c>
      <c r="E242" s="411" t="n">
        <v>29.7297599491665</v>
      </c>
      <c r="F242" s="411" t="n">
        <v>59.1459031171726</v>
      </c>
      <c r="G242" s="411" t="n">
        <v>16.6091582315343</v>
      </c>
      <c r="H242" s="411" t="n">
        <v>629.4212455</v>
      </c>
      <c r="I242" s="411" t="n">
        <v>48.5187097056087</v>
      </c>
      <c r="J242" s="411" t="n">
        <v>31.2540210542136</v>
      </c>
      <c r="K242" s="411" t="n">
        <v>31.3327341368898</v>
      </c>
      <c r="L242" s="411" t="n">
        <v>193.3348568</v>
      </c>
      <c r="M242" s="411" t="n">
        <v>74.0610719507882</v>
      </c>
      <c r="N242" s="411" t="n">
        <v>9.60007582861384</v>
      </c>
      <c r="O242" s="411" t="n">
        <v>74.093247821817</v>
      </c>
      <c r="P242" s="411"/>
      <c r="Q242" s="411"/>
      <c r="R242" s="411"/>
      <c r="S242" s="411"/>
    </row>
    <row r="243">
      <c r="A243" s="411" t="s">
        <v>139</v>
      </c>
      <c r="B243" s="411" t="s">
        <v>140</v>
      </c>
      <c r="C243" s="411" t="s">
        <v>17</v>
      </c>
      <c r="D243" s="411" t="n">
        <v>5841.1531069</v>
      </c>
      <c r="E243" s="411" t="n">
        <v>14.0539545630173</v>
      </c>
      <c r="F243" s="411" t="n">
        <v>64.7897261177278</v>
      </c>
      <c r="G243" s="411" t="n">
        <v>9.84324787766869</v>
      </c>
      <c r="H243" s="411" t="n">
        <v>1800.1389931</v>
      </c>
      <c r="I243" s="411" t="n">
        <v>25.8041140018558</v>
      </c>
      <c r="J243" s="411" t="n">
        <v>19.9670356524329</v>
      </c>
      <c r="K243" s="411" t="n">
        <v>22.5391689430231</v>
      </c>
      <c r="L243" s="411" t="n">
        <v>1012.1847391</v>
      </c>
      <c r="M243" s="411" t="n">
        <v>41.2515334606647</v>
      </c>
      <c r="N243" s="411" t="n">
        <v>11.2270934910721</v>
      </c>
      <c r="O243" s="411" t="n">
        <v>33.126468380519</v>
      </c>
      <c r="P243" s="411" t="n">
        <v>362.0777201</v>
      </c>
      <c r="Q243" s="411" t="n">
        <v>45.5514409049326</v>
      </c>
      <c r="R243" s="411" t="n">
        <v>4.01614473876723</v>
      </c>
      <c r="S243" s="411" t="n">
        <v>47.9903568557087</v>
      </c>
    </row>
    <row r="244">
      <c r="A244" s="411" t="s">
        <v>141</v>
      </c>
      <c r="B244" s="411" t="s">
        <v>142</v>
      </c>
      <c r="C244" s="411" t="s">
        <v>16</v>
      </c>
      <c r="D244" s="411" t="n">
        <v>3272.3445634</v>
      </c>
      <c r="E244" s="411" t="n">
        <v>15.660412698795</v>
      </c>
      <c r="F244" s="411" t="n">
        <v>50.6034259325038</v>
      </c>
      <c r="G244" s="411" t="n">
        <v>10.506989298214</v>
      </c>
      <c r="H244" s="411" t="n">
        <v>1993.3006251</v>
      </c>
      <c r="I244" s="411" t="n">
        <v>21.3557564782845</v>
      </c>
      <c r="J244" s="411" t="n">
        <v>30.824333620497</v>
      </c>
      <c r="K244" s="411" t="n">
        <v>15.2308356209873</v>
      </c>
      <c r="L244" s="411" t="n">
        <v>964.0005276</v>
      </c>
      <c r="M244" s="411" t="n">
        <v>22.8910006964328</v>
      </c>
      <c r="N244" s="411" t="n">
        <v>14.9072716372558</v>
      </c>
      <c r="O244" s="411" t="n">
        <v>20.3561527639555</v>
      </c>
      <c r="P244" s="411" t="n">
        <v>237.0005694</v>
      </c>
      <c r="Q244" s="411" t="n">
        <v>45.3909374405941</v>
      </c>
      <c r="R244" s="411" t="n">
        <v>3.66496880974332</v>
      </c>
      <c r="S244" s="411" t="n">
        <v>42.2889781809349</v>
      </c>
    </row>
    <row r="245">
      <c r="A245" s="411" t="s">
        <v>141</v>
      </c>
      <c r="B245" s="411" t="s">
        <v>142</v>
      </c>
      <c r="C245" s="411" t="s">
        <v>17</v>
      </c>
      <c r="D245" s="411" t="n">
        <v>2614.1895542</v>
      </c>
      <c r="E245" s="411" t="n">
        <v>17.0457912209571</v>
      </c>
      <c r="F245" s="411" t="n">
        <v>61.5709361064474</v>
      </c>
      <c r="G245" s="411" t="n">
        <v>8.33603301462218</v>
      </c>
      <c r="H245" s="411" t="n">
        <v>1290.9308029</v>
      </c>
      <c r="I245" s="411" t="n">
        <v>19.1495141565393</v>
      </c>
      <c r="J245" s="411" t="n">
        <v>30.404764587748</v>
      </c>
      <c r="K245" s="411" t="n">
        <v>15.2019785549504</v>
      </c>
      <c r="L245" s="411" t="n">
        <v>340.6971008</v>
      </c>
      <c r="M245" s="411" t="n">
        <v>42.5008606502733</v>
      </c>
      <c r="N245" s="411" t="n">
        <v>8.0242993058046</v>
      </c>
      <c r="O245" s="411" t="n">
        <v>41.8734770839705</v>
      </c>
      <c r="P245" s="411"/>
      <c r="Q245" s="411"/>
      <c r="R245" s="411"/>
      <c r="S245" s="411"/>
    </row>
    <row r="246">
      <c r="A246" s="411" t="s">
        <v>143</v>
      </c>
      <c r="B246" s="411" t="s">
        <v>144</v>
      </c>
      <c r="C246" s="411" t="s">
        <v>16</v>
      </c>
      <c r="D246" s="411" t="n">
        <v>367.4484537</v>
      </c>
      <c r="E246" s="411" t="n">
        <v>29.4492406830466</v>
      </c>
      <c r="F246" s="411" t="n">
        <v>44.849894427103</v>
      </c>
      <c r="G246" s="411" t="n">
        <v>23.080322901772</v>
      </c>
      <c r="H246" s="411" t="n">
        <v>343.4103726</v>
      </c>
      <c r="I246" s="411" t="n">
        <v>29.4080548913426</v>
      </c>
      <c r="J246" s="411" t="n">
        <v>41.9158627589623</v>
      </c>
      <c r="K246" s="411" t="n">
        <v>20.2018225941278</v>
      </c>
      <c r="L246" s="411" t="n">
        <v>108.4261651</v>
      </c>
      <c r="M246" s="411" t="n">
        <v>54.1201306727553</v>
      </c>
      <c r="N246" s="411" t="n">
        <v>13.2342428139347</v>
      </c>
      <c r="O246" s="411" t="n">
        <v>46.7378897632136</v>
      </c>
      <c r="P246" s="411"/>
      <c r="Q246" s="411"/>
      <c r="R246" s="411"/>
      <c r="S246" s="411"/>
    </row>
    <row r="247">
      <c r="A247" s="411" t="s">
        <v>143</v>
      </c>
      <c r="B247" s="411" t="s">
        <v>144</v>
      </c>
      <c r="C247" s="411" t="s">
        <v>17</v>
      </c>
      <c r="D247" s="411" t="n">
        <v>1660.3611642</v>
      </c>
      <c r="E247" s="411" t="n">
        <v>15.3383387300224</v>
      </c>
      <c r="F247" s="411" t="n">
        <v>59.8794946110855</v>
      </c>
      <c r="G247" s="411" t="n">
        <v>8.20316453494748</v>
      </c>
      <c r="H247" s="411" t="n">
        <v>842.8573026</v>
      </c>
      <c r="I247" s="411" t="n">
        <v>16.4826204748853</v>
      </c>
      <c r="J247" s="411" t="n">
        <v>30.3969223065202</v>
      </c>
      <c r="K247" s="411" t="n">
        <v>13.0386586504225</v>
      </c>
      <c r="L247" s="411" t="n">
        <v>246.3198629</v>
      </c>
      <c r="M247" s="411" t="n">
        <v>33.5834594325721</v>
      </c>
      <c r="N247" s="411" t="n">
        <v>8.88331359534691</v>
      </c>
      <c r="O247" s="411" t="n">
        <v>31.1740123604321</v>
      </c>
      <c r="P247" s="411" t="n">
        <v>23.2993086</v>
      </c>
      <c r="Q247" s="411" t="n">
        <v>99.9999999999999</v>
      </c>
      <c r="R247" s="411" t="n">
        <v>0.840269487047376</v>
      </c>
      <c r="S247" s="411" t="n">
        <v>99.6767776378678</v>
      </c>
    </row>
    <row r="248">
      <c r="A248" s="411" t="s">
        <v>145</v>
      </c>
      <c r="B248" s="411" t="s">
        <v>146</v>
      </c>
      <c r="C248" s="411" t="s">
        <v>16</v>
      </c>
      <c r="D248" s="411" t="n">
        <v>562.8972527</v>
      </c>
      <c r="E248" s="411" t="n">
        <v>48.5418709650213</v>
      </c>
      <c r="F248" s="411" t="n">
        <v>69.7281584751643</v>
      </c>
      <c r="G248" s="411" t="n">
        <v>19.2333159651375</v>
      </c>
      <c r="H248" s="411" t="n">
        <v>93.1438022</v>
      </c>
      <c r="I248" s="411" t="n">
        <v>56.9336210521174</v>
      </c>
      <c r="J248" s="411" t="n">
        <v>11.538066262765</v>
      </c>
      <c r="K248" s="411" t="n">
        <v>62.6959362724487</v>
      </c>
      <c r="L248" s="411" t="n">
        <v>151.2328858</v>
      </c>
      <c r="M248" s="411" t="n">
        <v>48.653371150725</v>
      </c>
      <c r="N248" s="411" t="n">
        <v>18.7337752620707</v>
      </c>
      <c r="O248" s="411" t="n">
        <v>55.6773720725499</v>
      </c>
      <c r="P248" s="411"/>
      <c r="Q248" s="411"/>
      <c r="R248" s="411"/>
      <c r="S248" s="411"/>
    </row>
    <row r="249">
      <c r="A249" s="411" t="s">
        <v>145</v>
      </c>
      <c r="B249" s="411" t="s">
        <v>146</v>
      </c>
      <c r="C249" s="411" t="s">
        <v>17</v>
      </c>
      <c r="D249" s="411" t="n">
        <v>893.9727333</v>
      </c>
      <c r="E249" s="411" t="n">
        <v>19.500102116002</v>
      </c>
      <c r="F249" s="411" t="n">
        <v>53.2273737540258</v>
      </c>
      <c r="G249" s="411" t="n">
        <v>17.6444543445707</v>
      </c>
      <c r="H249" s="411" t="n">
        <v>600.6861314</v>
      </c>
      <c r="I249" s="411" t="n">
        <v>30.9766731093949</v>
      </c>
      <c r="J249" s="411" t="n">
        <v>35.7650116540614</v>
      </c>
      <c r="K249" s="411" t="n">
        <v>23.036233030932</v>
      </c>
      <c r="L249" s="411" t="n">
        <v>184.8768145</v>
      </c>
      <c r="M249" s="411" t="n">
        <v>38.7125283642226</v>
      </c>
      <c r="N249" s="411" t="n">
        <v>11.0076145919127</v>
      </c>
      <c r="O249" s="411" t="n">
        <v>34.7531913699909</v>
      </c>
      <c r="P249" s="411"/>
      <c r="Q249" s="411"/>
      <c r="R249" s="411"/>
      <c r="S249" s="411"/>
    </row>
    <row r="250">
      <c r="A250" s="411" t="s">
        <v>147</v>
      </c>
      <c r="B250" s="411" t="s">
        <v>148</v>
      </c>
      <c r="C250" s="411" t="s">
        <v>16</v>
      </c>
      <c r="D250" s="411" t="n">
        <v>474.8558288</v>
      </c>
      <c r="E250" s="411" t="n">
        <v>22.9430432626144</v>
      </c>
      <c r="F250" s="411" t="n">
        <v>60.6082499201063</v>
      </c>
      <c r="G250" s="411" t="n">
        <v>15.8225004085096</v>
      </c>
      <c r="H250" s="411" t="n">
        <v>264.0789469</v>
      </c>
      <c r="I250" s="411" t="n">
        <v>38.863573697837</v>
      </c>
      <c r="J250" s="411" t="n">
        <v>33.7057309642814</v>
      </c>
      <c r="K250" s="411" t="n">
        <v>25.8548283626827</v>
      </c>
      <c r="L250" s="411" t="n">
        <v>44.5490395</v>
      </c>
      <c r="M250" s="411" t="n">
        <v>57.1247829484743</v>
      </c>
      <c r="N250" s="411" t="n">
        <v>5.68601911561223</v>
      </c>
      <c r="O250" s="411" t="n">
        <v>46.2602816640619</v>
      </c>
      <c r="P250" s="411"/>
      <c r="Q250" s="411"/>
      <c r="R250" s="411"/>
      <c r="S250" s="411"/>
    </row>
    <row r="251">
      <c r="A251" s="411" t="s">
        <v>147</v>
      </c>
      <c r="B251" s="411" t="s">
        <v>148</v>
      </c>
      <c r="C251" s="411" t="s">
        <v>17</v>
      </c>
      <c r="D251" s="411" t="n">
        <v>1163.156089</v>
      </c>
      <c r="E251" s="411" t="n">
        <v>13.5212501325267</v>
      </c>
      <c r="F251" s="411" t="n">
        <v>62.063948965696</v>
      </c>
      <c r="G251" s="411" t="n">
        <v>7.9813802415983</v>
      </c>
      <c r="H251" s="411" t="n">
        <v>484.982912</v>
      </c>
      <c r="I251" s="411" t="n">
        <v>17.2355762034093</v>
      </c>
      <c r="J251" s="411" t="n">
        <v>25.877829282122</v>
      </c>
      <c r="K251" s="411" t="n">
        <v>15.9848515879795</v>
      </c>
      <c r="L251" s="411" t="n">
        <v>190.0556797</v>
      </c>
      <c r="M251" s="411" t="n">
        <v>27.8777349866801</v>
      </c>
      <c r="N251" s="411" t="n">
        <v>10.1410344811783</v>
      </c>
      <c r="O251" s="411" t="n">
        <v>26.8227058296766</v>
      </c>
      <c r="P251" s="411" t="n">
        <v>35.9304892</v>
      </c>
      <c r="Q251" s="411" t="n">
        <v>57.4904140603952</v>
      </c>
      <c r="R251" s="411" t="n">
        <v>1.91718727100374</v>
      </c>
      <c r="S251" s="411" t="n">
        <v>57.2757767705642</v>
      </c>
    </row>
    <row r="252">
      <c r="A252" s="411" t="s">
        <v>149</v>
      </c>
      <c r="B252" s="411" t="s">
        <v>150</v>
      </c>
      <c r="C252" s="411" t="s">
        <v>16</v>
      </c>
      <c r="D252" s="411" t="n">
        <v>974.1584399</v>
      </c>
      <c r="E252" s="411" t="n">
        <v>19.4655953066514</v>
      </c>
      <c r="F252" s="411" t="n">
        <v>69.6096461560151</v>
      </c>
      <c r="G252" s="411" t="n">
        <v>8.11078689455667</v>
      </c>
      <c r="H252" s="411" t="n">
        <v>367.4032493</v>
      </c>
      <c r="I252" s="411" t="n">
        <v>27.1460450312487</v>
      </c>
      <c r="J252" s="411" t="n">
        <v>26.2532347232639</v>
      </c>
      <c r="K252" s="411" t="n">
        <v>22.3567299583777</v>
      </c>
      <c r="L252" s="411" t="n">
        <v>57.8972848</v>
      </c>
      <c r="M252" s="411" t="n">
        <v>56.8720204496649</v>
      </c>
      <c r="N252" s="411" t="n">
        <v>4.13711912072101</v>
      </c>
      <c r="O252" s="411" t="n">
        <v>55.4750729586864</v>
      </c>
      <c r="P252" s="411"/>
      <c r="Q252" s="411"/>
      <c r="R252" s="411"/>
      <c r="S252" s="411"/>
    </row>
    <row r="253">
      <c r="A253" s="411" t="s">
        <v>149</v>
      </c>
      <c r="B253" s="411" t="s">
        <v>150</v>
      </c>
      <c r="C253" s="411" t="s">
        <v>17</v>
      </c>
      <c r="D253" s="411" t="n">
        <v>1896.8767797</v>
      </c>
      <c r="E253" s="411" t="n">
        <v>11.0089636884455</v>
      </c>
      <c r="F253" s="411" t="n">
        <v>58.5864144108861</v>
      </c>
      <c r="G253" s="411" t="n">
        <v>8.48059091085923</v>
      </c>
      <c r="H253" s="411" t="n">
        <v>1093.3209515</v>
      </c>
      <c r="I253" s="411" t="n">
        <v>16.662364244898</v>
      </c>
      <c r="J253" s="411" t="n">
        <v>33.7680101491957</v>
      </c>
      <c r="K253" s="411" t="n">
        <v>13.7244027352468</v>
      </c>
      <c r="L253" s="411" t="n">
        <v>179.0883505</v>
      </c>
      <c r="M253" s="411" t="n">
        <v>37.8715785799912</v>
      </c>
      <c r="N253" s="411" t="n">
        <v>5.53127352859178</v>
      </c>
      <c r="O253" s="411" t="n">
        <v>35.1315374382899</v>
      </c>
      <c r="P253" s="411" t="n">
        <v>68.455635</v>
      </c>
      <c r="Q253" s="411" t="n">
        <v>71.5507316039461</v>
      </c>
      <c r="R253" s="411" t="n">
        <v>2.11430191132639</v>
      </c>
      <c r="S253" s="411" t="n">
        <v>72.2901506051314</v>
      </c>
    </row>
    <row r="254">
      <c r="A254" s="411" t="s">
        <v>151</v>
      </c>
      <c r="B254" s="411" t="s">
        <v>152</v>
      </c>
      <c r="C254" s="411" t="s">
        <v>16</v>
      </c>
      <c r="D254" s="411" t="n">
        <v>974.9279706</v>
      </c>
      <c r="E254" s="411" t="n">
        <v>19.2874815338137</v>
      </c>
      <c r="F254" s="411" t="n">
        <v>59.1264030098825</v>
      </c>
      <c r="G254" s="411" t="n">
        <v>12.414420388216</v>
      </c>
      <c r="H254" s="411" t="n">
        <v>597.2816771</v>
      </c>
      <c r="I254" s="411" t="n">
        <v>24.2439287903995</v>
      </c>
      <c r="J254" s="411" t="n">
        <v>36.223309019331</v>
      </c>
      <c r="K254" s="411" t="n">
        <v>20.1266614076366</v>
      </c>
      <c r="L254" s="411" t="n">
        <v>76.6780251</v>
      </c>
      <c r="M254" s="411" t="n">
        <v>45.6575432278289</v>
      </c>
      <c r="N254" s="411" t="n">
        <v>4.65028797078651</v>
      </c>
      <c r="O254" s="411" t="n">
        <v>46.1375402268649</v>
      </c>
      <c r="P254" s="411"/>
      <c r="Q254" s="411"/>
      <c r="R254" s="411"/>
      <c r="S254" s="411"/>
    </row>
    <row r="255">
      <c r="A255" s="411" t="s">
        <v>151</v>
      </c>
      <c r="B255" s="411" t="s">
        <v>152</v>
      </c>
      <c r="C255" s="411" t="s">
        <v>17</v>
      </c>
      <c r="D255" s="411" t="n">
        <v>1533.6550986</v>
      </c>
      <c r="E255" s="411" t="n">
        <v>12.8214717712732</v>
      </c>
      <c r="F255" s="411" t="n">
        <v>48.9944425149208</v>
      </c>
      <c r="G255" s="411" t="n">
        <v>8.48741022900157</v>
      </c>
      <c r="H255" s="411" t="n">
        <v>1315.2636685</v>
      </c>
      <c r="I255" s="411" t="n">
        <v>15.5479570839069</v>
      </c>
      <c r="J255" s="411" t="n">
        <v>42.0176676340801</v>
      </c>
      <c r="K255" s="411" t="n">
        <v>11.130248428005</v>
      </c>
      <c r="L255" s="411" t="n">
        <v>281.3446258</v>
      </c>
      <c r="M255" s="411" t="n">
        <v>29.9961054444432</v>
      </c>
      <c r="N255" s="411" t="n">
        <v>8.98788985099913</v>
      </c>
      <c r="O255" s="411" t="n">
        <v>29.7750525639252</v>
      </c>
      <c r="P255" s="411"/>
      <c r="Q255" s="411"/>
      <c r="R255" s="411"/>
      <c r="S255" s="411"/>
    </row>
    <row r="256">
      <c r="A256" s="411" t="s">
        <v>153</v>
      </c>
      <c r="B256" s="411" t="s">
        <v>154</v>
      </c>
      <c r="C256" s="411" t="s">
        <v>16</v>
      </c>
      <c r="D256" s="411" t="n">
        <v>1384.1844621</v>
      </c>
      <c r="E256" s="411" t="n">
        <v>20.2706050749585</v>
      </c>
      <c r="F256" s="411" t="n">
        <v>72.8249398472779</v>
      </c>
      <c r="G256" s="411" t="n">
        <v>9.02890601354083</v>
      </c>
      <c r="H256" s="411" t="n">
        <v>476.5700581</v>
      </c>
      <c r="I256" s="411" t="n">
        <v>37.3166963815168</v>
      </c>
      <c r="J256" s="411" t="n">
        <v>25.0733820270545</v>
      </c>
      <c r="K256" s="411" t="n">
        <v>26.0094539487751</v>
      </c>
      <c r="L256" s="411" t="n">
        <v>39.9466201</v>
      </c>
      <c r="M256" s="411" t="n">
        <v>100</v>
      </c>
      <c r="N256" s="411" t="n">
        <v>2.10167812566761</v>
      </c>
      <c r="O256" s="411" t="n">
        <v>101.530235103536</v>
      </c>
      <c r="P256" s="411"/>
      <c r="Q256" s="411"/>
      <c r="R256" s="411"/>
      <c r="S256" s="411"/>
    </row>
    <row r="257">
      <c r="A257" s="411" t="s">
        <v>153</v>
      </c>
      <c r="B257" s="411" t="s">
        <v>154</v>
      </c>
      <c r="C257" s="411" t="s">
        <v>17</v>
      </c>
      <c r="D257" s="411" t="n">
        <v>2520.4852161</v>
      </c>
      <c r="E257" s="411" t="n">
        <v>11.2368754294757</v>
      </c>
      <c r="F257" s="411" t="n">
        <v>65.0785538435264</v>
      </c>
      <c r="G257" s="411" t="n">
        <v>7.80106191839263</v>
      </c>
      <c r="H257" s="411" t="n">
        <v>944.8193152</v>
      </c>
      <c r="I257" s="411" t="n">
        <v>20.7771847224766</v>
      </c>
      <c r="J257" s="411" t="n">
        <v>24.395094358771</v>
      </c>
      <c r="K257" s="411" t="n">
        <v>19.8163174657059</v>
      </c>
      <c r="L257" s="411" t="n">
        <v>350.8981437</v>
      </c>
      <c r="M257" s="411" t="n">
        <v>31.1324959362576</v>
      </c>
      <c r="N257" s="411" t="n">
        <v>9.06013794189534</v>
      </c>
      <c r="O257" s="411" t="n">
        <v>29.3068414857654</v>
      </c>
      <c r="P257" s="411" t="n">
        <v>56.786301</v>
      </c>
      <c r="Q257" s="411" t="n">
        <v>70.8805942859696</v>
      </c>
      <c r="R257" s="411" t="n">
        <v>1.46621385580727</v>
      </c>
      <c r="S257" s="411" t="n">
        <v>72.0234767138111</v>
      </c>
    </row>
    <row r="258">
      <c r="A258" s="411" t="s">
        <v>155</v>
      </c>
      <c r="B258" s="411" t="s">
        <v>156</v>
      </c>
      <c r="C258" s="411" t="s">
        <v>16</v>
      </c>
      <c r="D258" s="411" t="n">
        <v>1184.7571831</v>
      </c>
      <c r="E258" s="411" t="n">
        <v>20.3491848408259</v>
      </c>
      <c r="F258" s="411" t="n">
        <v>58.3272826621489</v>
      </c>
      <c r="G258" s="411" t="n">
        <v>12.4930711922844</v>
      </c>
      <c r="H258" s="411" t="n">
        <v>731.3174495</v>
      </c>
      <c r="I258" s="411" t="n">
        <v>31.8359744293116</v>
      </c>
      <c r="J258" s="411" t="n">
        <v>36.0037990916726</v>
      </c>
      <c r="K258" s="411" t="n">
        <v>23.2413629942342</v>
      </c>
      <c r="L258" s="411" t="n">
        <v>115.1483715</v>
      </c>
      <c r="M258" s="411" t="n">
        <v>57.6692273290598</v>
      </c>
      <c r="N258" s="411" t="n">
        <v>5.6689182461785</v>
      </c>
      <c r="O258" s="411" t="n">
        <v>53.5646532026402</v>
      </c>
      <c r="P258" s="411"/>
      <c r="Q258" s="411"/>
      <c r="R258" s="411"/>
      <c r="S258" s="411"/>
    </row>
    <row r="259">
      <c r="A259" s="411" t="s">
        <v>155</v>
      </c>
      <c r="B259" s="411" t="s">
        <v>156</v>
      </c>
      <c r="C259" s="411" t="s">
        <v>17</v>
      </c>
      <c r="D259" s="411" t="n">
        <v>2674.3239751</v>
      </c>
      <c r="E259" s="411" t="n">
        <v>16.0313515301905</v>
      </c>
      <c r="F259" s="411" t="n">
        <v>59.5939553153819</v>
      </c>
      <c r="G259" s="411" t="n">
        <v>11.7293272646205</v>
      </c>
      <c r="H259" s="411" t="n">
        <v>1349.4354124</v>
      </c>
      <c r="I259" s="411" t="n">
        <v>22.7534637693328</v>
      </c>
      <c r="J259" s="411" t="n">
        <v>30.0704755356174</v>
      </c>
      <c r="K259" s="411" t="n">
        <v>18.9843277676032</v>
      </c>
      <c r="L259" s="411" t="n">
        <v>463.81651</v>
      </c>
      <c r="M259" s="411" t="n">
        <v>37.0181966767089</v>
      </c>
      <c r="N259" s="411" t="n">
        <v>10.3355691490007</v>
      </c>
      <c r="O259" s="411" t="n">
        <v>32.6714910988533</v>
      </c>
      <c r="P259" s="411"/>
      <c r="Q259" s="411"/>
      <c r="R259" s="411"/>
      <c r="S259" s="411"/>
    </row>
    <row r="260">
      <c r="A260" s="411" t="s">
        <v>157</v>
      </c>
      <c r="B260" s="411" t="s">
        <v>158</v>
      </c>
      <c r="C260" s="411" t="s">
        <v>16</v>
      </c>
      <c r="D260" s="411" t="n">
        <v>1361.863816</v>
      </c>
      <c r="E260" s="411" t="n">
        <v>25.463501179236</v>
      </c>
      <c r="F260" s="411" t="n">
        <v>61.7990873954771</v>
      </c>
      <c r="G260" s="411" t="n">
        <v>13.6716360967852</v>
      </c>
      <c r="H260" s="411" t="n">
        <v>634.2798221</v>
      </c>
      <c r="I260" s="411" t="n">
        <v>29.6662485104051</v>
      </c>
      <c r="J260" s="411" t="n">
        <v>28.7825505741652</v>
      </c>
      <c r="K260" s="411" t="n">
        <v>26.8760820716708</v>
      </c>
      <c r="L260" s="411" t="n">
        <v>207.5520367</v>
      </c>
      <c r="M260" s="411" t="n">
        <v>49.5463013407517</v>
      </c>
      <c r="N260" s="411" t="n">
        <v>9.41836203035779</v>
      </c>
      <c r="O260" s="411" t="n">
        <v>47.4274387774468</v>
      </c>
      <c r="P260" s="411"/>
      <c r="Q260" s="411"/>
      <c r="R260" s="411"/>
      <c r="S260" s="411"/>
    </row>
    <row r="261">
      <c r="A261" s="411" t="s">
        <v>157</v>
      </c>
      <c r="B261" s="411" t="s">
        <v>158</v>
      </c>
      <c r="C261" s="411" t="s">
        <v>17</v>
      </c>
      <c r="D261" s="411" t="n">
        <v>5523.9610926</v>
      </c>
      <c r="E261" s="411" t="n">
        <v>13.6417981661321</v>
      </c>
      <c r="F261" s="411" t="n">
        <v>63.3142238131777</v>
      </c>
      <c r="G261" s="411" t="n">
        <v>7.32918307724499</v>
      </c>
      <c r="H261" s="411" t="n">
        <v>2209.7485538</v>
      </c>
      <c r="I261" s="411" t="n">
        <v>16.3699879165686</v>
      </c>
      <c r="J261" s="411" t="n">
        <v>25.3275705894386</v>
      </c>
      <c r="K261" s="411" t="n">
        <v>16.6991970264109</v>
      </c>
      <c r="L261" s="411" t="n">
        <v>493.6618473</v>
      </c>
      <c r="M261" s="411" t="n">
        <v>36.325007468833</v>
      </c>
      <c r="N261" s="411" t="n">
        <v>5.65822535025633</v>
      </c>
      <c r="O261" s="411" t="n">
        <v>36.098646762377</v>
      </c>
      <c r="P261" s="411" t="n">
        <v>497.3048269</v>
      </c>
      <c r="Q261" s="411" t="n">
        <v>39.733833549044</v>
      </c>
      <c r="R261" s="411" t="n">
        <v>5.69998024712738</v>
      </c>
      <c r="S261" s="411" t="n">
        <v>38.2692282207814</v>
      </c>
    </row>
    <row r="262">
      <c r="A262" s="411" t="s">
        <v>159</v>
      </c>
      <c r="B262" s="411" t="s">
        <v>160</v>
      </c>
      <c r="C262" s="411" t="s">
        <v>16</v>
      </c>
      <c r="D262" s="411" t="n">
        <v>722.2002352</v>
      </c>
      <c r="E262" s="411" t="n">
        <v>26.5415257216273</v>
      </c>
      <c r="F262" s="411" t="n">
        <v>71.8297153277795</v>
      </c>
      <c r="G262" s="411" t="n">
        <v>12.207188539803</v>
      </c>
      <c r="H262" s="411" t="n">
        <v>209.3868462</v>
      </c>
      <c r="I262" s="411" t="n">
        <v>35.7943898650876</v>
      </c>
      <c r="J262" s="411" t="n">
        <v>20.825522926841</v>
      </c>
      <c r="K262" s="411" t="n">
        <v>33.8667962937717</v>
      </c>
      <c r="L262" s="411" t="n">
        <v>47.9371698</v>
      </c>
      <c r="M262" s="411" t="n">
        <v>70.3679905422603</v>
      </c>
      <c r="N262" s="411" t="n">
        <v>4.76780966347908</v>
      </c>
      <c r="O262" s="411" t="n">
        <v>69.3761167897509</v>
      </c>
      <c r="P262" s="411" t="n">
        <v>25.9095472</v>
      </c>
      <c r="Q262" s="411" t="n">
        <v>100</v>
      </c>
      <c r="R262" s="411" t="n">
        <v>2.57695208190049</v>
      </c>
      <c r="S262" s="411" t="n">
        <v>100.815349039991</v>
      </c>
    </row>
    <row r="263">
      <c r="A263" s="411" t="s">
        <v>159</v>
      </c>
      <c r="B263" s="411" t="s">
        <v>160</v>
      </c>
      <c r="C263" s="411" t="s">
        <v>17</v>
      </c>
      <c r="D263" s="411" t="n">
        <v>4412.4760153</v>
      </c>
      <c r="E263" s="411" t="n">
        <v>9.10251127017618</v>
      </c>
      <c r="F263" s="411" t="n">
        <v>73.8062603887916</v>
      </c>
      <c r="G263" s="411" t="n">
        <v>4.24699084463189</v>
      </c>
      <c r="H263" s="411" t="n">
        <v>1224.2035501</v>
      </c>
      <c r="I263" s="411" t="n">
        <v>18.3082367964864</v>
      </c>
      <c r="J263" s="411" t="n">
        <v>20.4769126617951</v>
      </c>
      <c r="K263" s="411" t="n">
        <v>14.0771848957314</v>
      </c>
      <c r="L263" s="411" t="n">
        <v>279.1382494</v>
      </c>
      <c r="M263" s="411" t="n">
        <v>28.8005309219443</v>
      </c>
      <c r="N263" s="411" t="n">
        <v>4.66906794467576</v>
      </c>
      <c r="O263" s="411" t="n">
        <v>29.663451192074</v>
      </c>
      <c r="P263" s="411" t="n">
        <v>62.6398283</v>
      </c>
      <c r="Q263" s="411" t="n">
        <v>57.6411399161885</v>
      </c>
      <c r="R263" s="411" t="n">
        <v>1.04775900473754</v>
      </c>
      <c r="S263" s="411" t="n">
        <v>58.2321487552835</v>
      </c>
    </row>
    <row r="264">
      <c r="A264" s="411" t="s">
        <v>161</v>
      </c>
      <c r="B264" s="411" t="s">
        <v>162</v>
      </c>
      <c r="C264" s="411" t="s">
        <v>16</v>
      </c>
      <c r="D264" s="411" t="n">
        <v>3205.1088614</v>
      </c>
      <c r="E264" s="411" t="n">
        <v>19.777068794521</v>
      </c>
      <c r="F264" s="411" t="n">
        <v>54.6048947300016</v>
      </c>
      <c r="G264" s="411" t="n">
        <v>13.9522700803338</v>
      </c>
      <c r="H264" s="411" t="n">
        <v>1569.6479137</v>
      </c>
      <c r="I264" s="411" t="n">
        <v>25.3756493059606</v>
      </c>
      <c r="J264" s="411" t="n">
        <v>26.7418246297309</v>
      </c>
      <c r="K264" s="411" t="n">
        <v>22.0925012178178</v>
      </c>
      <c r="L264" s="411" t="n">
        <v>1068.8390883</v>
      </c>
      <c r="M264" s="411" t="n">
        <v>44.7819211868356</v>
      </c>
      <c r="N264" s="411" t="n">
        <v>18.2096298203235</v>
      </c>
      <c r="O264" s="411" t="n">
        <v>38.7724254680184</v>
      </c>
      <c r="P264" s="411" t="n">
        <v>26.0406907</v>
      </c>
      <c r="Q264" s="411" t="n">
        <v>100</v>
      </c>
      <c r="R264" s="411" t="n">
        <v>0.443650819944044</v>
      </c>
      <c r="S264" s="411" t="n">
        <v>99.1927872041128</v>
      </c>
    </row>
    <row r="265">
      <c r="A265" s="411" t="s">
        <v>161</v>
      </c>
      <c r="B265" s="411" t="s">
        <v>162</v>
      </c>
      <c r="C265" s="411" t="s">
        <v>17</v>
      </c>
      <c r="D265" s="411" t="n">
        <v>5028.7902986</v>
      </c>
      <c r="E265" s="411" t="n">
        <v>15.8484672130701</v>
      </c>
      <c r="F265" s="411" t="n">
        <v>64.2312732366935</v>
      </c>
      <c r="G265" s="411" t="n">
        <v>9.11862647200649</v>
      </c>
      <c r="H265" s="411" t="n">
        <v>2036.7743611</v>
      </c>
      <c r="I265" s="411" t="n">
        <v>19.0053284992897</v>
      </c>
      <c r="J265" s="411" t="n">
        <v>26.015125455863</v>
      </c>
      <c r="K265" s="411" t="n">
        <v>18.4536709306907</v>
      </c>
      <c r="L265" s="411" t="n">
        <v>713.0945354</v>
      </c>
      <c r="M265" s="411" t="n">
        <v>39.3758422711408</v>
      </c>
      <c r="N265" s="411" t="n">
        <v>9.10814872507645</v>
      </c>
      <c r="O265" s="411" t="n">
        <v>35.9987827192149</v>
      </c>
      <c r="P265" s="411" t="n">
        <v>50.5337279</v>
      </c>
      <c r="Q265" s="411" t="n">
        <v>100</v>
      </c>
      <c r="R265" s="411" t="n">
        <v>0.645452582367027</v>
      </c>
      <c r="S265" s="411" t="n">
        <v>99.9554233989871</v>
      </c>
    </row>
    <row r="266">
      <c r="A266" s="411" t="s">
        <v>163</v>
      </c>
      <c r="B266" s="411" t="s">
        <v>164</v>
      </c>
      <c r="C266" s="411" t="s">
        <v>16</v>
      </c>
      <c r="D266" s="411" t="n">
        <v>1016.345397</v>
      </c>
      <c r="E266" s="411" t="n">
        <v>18.3115659555735</v>
      </c>
      <c r="F266" s="411" t="n">
        <v>66.6943617961748</v>
      </c>
      <c r="G266" s="411" t="n">
        <v>10.2412566626245</v>
      </c>
      <c r="H266" s="411" t="n">
        <v>317.3260229</v>
      </c>
      <c r="I266" s="411" t="n">
        <v>35.027765197782</v>
      </c>
      <c r="J266" s="411" t="n">
        <v>20.8234883939105</v>
      </c>
      <c r="K266" s="411" t="n">
        <v>31.5416906833294</v>
      </c>
      <c r="L266" s="411" t="n">
        <v>144.5896071</v>
      </c>
      <c r="M266" s="411" t="n">
        <v>44.1195988572429</v>
      </c>
      <c r="N266" s="411" t="n">
        <v>9.4882227994133</v>
      </c>
      <c r="O266" s="411" t="n">
        <v>44.2596780351537</v>
      </c>
      <c r="P266" s="411" t="n">
        <v>45.6240056</v>
      </c>
      <c r="Q266" s="411" t="n">
        <v>70.4761814254546</v>
      </c>
      <c r="R266" s="411" t="n">
        <v>2.99392701050143</v>
      </c>
      <c r="S266" s="411" t="n">
        <v>67.7102238515674</v>
      </c>
    </row>
    <row r="267">
      <c r="A267" s="411" t="s">
        <v>163</v>
      </c>
      <c r="B267" s="411" t="s">
        <v>164</v>
      </c>
      <c r="C267" s="411" t="s">
        <v>17</v>
      </c>
      <c r="D267" s="411" t="n">
        <v>2149.8191153</v>
      </c>
      <c r="E267" s="411" t="n">
        <v>13.1834296348045</v>
      </c>
      <c r="F267" s="411" t="n">
        <v>72.3447277916755</v>
      </c>
      <c r="G267" s="411" t="n">
        <v>7.51201853042128</v>
      </c>
      <c r="H267" s="411" t="n">
        <v>581.4435463</v>
      </c>
      <c r="I267" s="411" t="n">
        <v>24.5881148929078</v>
      </c>
      <c r="J267" s="411" t="n">
        <v>19.5664717947352</v>
      </c>
      <c r="K267" s="411" t="n">
        <v>22.0265474513055</v>
      </c>
      <c r="L267" s="411" t="n">
        <v>110.8051885</v>
      </c>
      <c r="M267" s="411" t="n">
        <v>52.659825902114</v>
      </c>
      <c r="N267" s="411" t="n">
        <v>3.72876543095542</v>
      </c>
      <c r="O267" s="411" t="n">
        <v>54.4781787001363</v>
      </c>
      <c r="P267" s="411" t="n">
        <v>129.5641968</v>
      </c>
      <c r="Q267" s="411" t="n">
        <v>57.1146700496333</v>
      </c>
      <c r="R267" s="411" t="n">
        <v>4.36003498263391</v>
      </c>
      <c r="S267" s="411" t="n">
        <v>54.4188610713684</v>
      </c>
    </row>
    <row r="268">
      <c r="A268" s="411" t="s">
        <v>165</v>
      </c>
      <c r="B268" s="411" t="s">
        <v>166</v>
      </c>
      <c r="C268" s="411" t="s">
        <v>16</v>
      </c>
      <c r="D268" s="411" t="n">
        <v>866.4099273</v>
      </c>
      <c r="E268" s="411" t="n">
        <v>31.8138825284772</v>
      </c>
      <c r="F268" s="411" t="n">
        <v>50.9460470517001</v>
      </c>
      <c r="G268" s="411" t="n">
        <v>15.8934000089092</v>
      </c>
      <c r="H268" s="411" t="n">
        <v>528.1925014</v>
      </c>
      <c r="I268" s="411" t="n">
        <v>29.296989229135</v>
      </c>
      <c r="J268" s="411" t="n">
        <v>31.0584160924117</v>
      </c>
      <c r="K268" s="411" t="n">
        <v>19.6644143494283</v>
      </c>
      <c r="L268" s="411" t="n">
        <v>306.0396769</v>
      </c>
      <c r="M268" s="411" t="n">
        <v>49.2863560430696</v>
      </c>
      <c r="N268" s="411" t="n">
        <v>17.9955368558881</v>
      </c>
      <c r="O268" s="411" t="n">
        <v>48.2245417062737</v>
      </c>
      <c r="P268" s="411"/>
      <c r="Q268" s="411"/>
      <c r="R268" s="411"/>
      <c r="S268" s="411"/>
    </row>
    <row r="269">
      <c r="A269" s="411" t="s">
        <v>165</v>
      </c>
      <c r="B269" s="411" t="s">
        <v>166</v>
      </c>
      <c r="C269" s="411" t="s">
        <v>17</v>
      </c>
      <c r="D269" s="411" t="n">
        <v>3409.8664478</v>
      </c>
      <c r="E269" s="411" t="n">
        <v>13.9022183914772</v>
      </c>
      <c r="F269" s="411" t="n">
        <v>50.3696779934889</v>
      </c>
      <c r="G269" s="411" t="n">
        <v>9.44690773030774</v>
      </c>
      <c r="H269" s="411" t="n">
        <v>1749.9234248</v>
      </c>
      <c r="I269" s="411" t="n">
        <v>19.9320508304528</v>
      </c>
      <c r="J269" s="411" t="n">
        <v>25.8494227764574</v>
      </c>
      <c r="K269" s="411" t="n">
        <v>17.7027541280271</v>
      </c>
      <c r="L269" s="411" t="n">
        <v>1451.4377554</v>
      </c>
      <c r="M269" s="411" t="n">
        <v>18.1338787094819</v>
      </c>
      <c r="N269" s="411" t="n">
        <v>21.4402685519425</v>
      </c>
      <c r="O269" s="411" t="n">
        <v>17.0782218840903</v>
      </c>
      <c r="P269" s="411" t="n">
        <v>158.4532269</v>
      </c>
      <c r="Q269" s="411" t="n">
        <v>49.3876846455584</v>
      </c>
      <c r="R269" s="411" t="n">
        <v>2.34063067811105</v>
      </c>
      <c r="S269" s="411" t="n">
        <v>50.7698862678006</v>
      </c>
    </row>
    <row r="270">
      <c r="A270" s="411" t="s">
        <v>167</v>
      </c>
      <c r="B270" s="411" t="s">
        <v>168</v>
      </c>
      <c r="C270" s="411" t="s">
        <v>16</v>
      </c>
      <c r="D270" s="411" t="n">
        <v>1804.1589696</v>
      </c>
      <c r="E270" s="411" t="n">
        <v>17.0253456398399</v>
      </c>
      <c r="F270" s="411" t="n">
        <v>59.4481872084621</v>
      </c>
      <c r="G270" s="411" t="n">
        <v>13.7530194227034</v>
      </c>
      <c r="H270" s="411" t="n">
        <v>926.6217243</v>
      </c>
      <c r="I270" s="411" t="n">
        <v>32.4632310146816</v>
      </c>
      <c r="J270" s="411" t="n">
        <v>30.5327760279503</v>
      </c>
      <c r="K270" s="411" t="n">
        <v>23.8300751422051</v>
      </c>
      <c r="L270" s="411" t="n">
        <v>304.0620058</v>
      </c>
      <c r="M270" s="411" t="n">
        <v>35.0680477618857</v>
      </c>
      <c r="N270" s="411" t="n">
        <v>10.0190367635877</v>
      </c>
      <c r="O270" s="411" t="n">
        <v>33.0330510290596</v>
      </c>
      <c r="P270" s="411"/>
      <c r="Q270" s="411"/>
      <c r="R270" s="411"/>
      <c r="S270" s="411"/>
    </row>
    <row r="271">
      <c r="A271" s="411" t="s">
        <v>167</v>
      </c>
      <c r="B271" s="411" t="s">
        <v>168</v>
      </c>
      <c r="C271" s="411" t="s">
        <v>17</v>
      </c>
      <c r="D271" s="411" t="n">
        <v>3389.857797</v>
      </c>
      <c r="E271" s="411" t="n">
        <v>12.0981039415069</v>
      </c>
      <c r="F271" s="411" t="n">
        <v>56.0398371587936</v>
      </c>
      <c r="G271" s="411" t="n">
        <v>8.24453515642456</v>
      </c>
      <c r="H271" s="411" t="n">
        <v>1604.8988405</v>
      </c>
      <c r="I271" s="411" t="n">
        <v>18.0764468439201</v>
      </c>
      <c r="J271" s="411" t="n">
        <v>26.5315759727595</v>
      </c>
      <c r="K271" s="411" t="n">
        <v>15.7619544663849</v>
      </c>
      <c r="L271" s="411" t="n">
        <v>803.6481585</v>
      </c>
      <c r="M271" s="411" t="n">
        <v>23.2129889360721</v>
      </c>
      <c r="N271" s="411" t="n">
        <v>13.2856050702661</v>
      </c>
      <c r="O271" s="411" t="n">
        <v>21.8047186576204</v>
      </c>
      <c r="P271" s="411" t="n">
        <v>250.6095639</v>
      </c>
      <c r="Q271" s="411" t="n">
        <v>47.0485971922204</v>
      </c>
      <c r="R271" s="411" t="n">
        <v>4.1429817981808</v>
      </c>
      <c r="S271" s="411" t="n">
        <v>47.2503537592394</v>
      </c>
    </row>
    <row r="272">
      <c r="A272" s="411" t="s">
        <v>169</v>
      </c>
      <c r="B272" s="411" t="s">
        <v>170</v>
      </c>
      <c r="C272" s="411" t="s">
        <v>16</v>
      </c>
      <c r="D272" s="411" t="n">
        <v>1531.9687453</v>
      </c>
      <c r="E272" s="411" t="n">
        <v>21.7614090297566</v>
      </c>
      <c r="F272" s="411" t="n">
        <v>71.5243638718155</v>
      </c>
      <c r="G272" s="411" t="n">
        <v>10.0368671548453</v>
      </c>
      <c r="H272" s="411" t="n">
        <v>413.5857271</v>
      </c>
      <c r="I272" s="411" t="n">
        <v>32.1385791797019</v>
      </c>
      <c r="J272" s="411" t="n">
        <v>19.3094383472536</v>
      </c>
      <c r="K272" s="411" t="n">
        <v>31.2490708122672</v>
      </c>
      <c r="L272" s="411" t="n">
        <v>110.1127127</v>
      </c>
      <c r="M272" s="411" t="n">
        <v>56.8886074924885</v>
      </c>
      <c r="N272" s="411" t="n">
        <v>5.14092846491147</v>
      </c>
      <c r="O272" s="411" t="n">
        <v>57.1070229136679</v>
      </c>
      <c r="P272" s="411" t="n">
        <v>86.2165904</v>
      </c>
      <c r="Q272" s="411" t="n">
        <v>99.9999999999998</v>
      </c>
      <c r="R272" s="411" t="n">
        <v>4.02526931601943</v>
      </c>
      <c r="S272" s="411" t="n">
        <v>99.0445035396318</v>
      </c>
    </row>
    <row r="273">
      <c r="A273" s="411" t="s">
        <v>169</v>
      </c>
      <c r="B273" s="411" t="s">
        <v>170</v>
      </c>
      <c r="C273" s="411" t="s">
        <v>17</v>
      </c>
      <c r="D273" s="411" t="n">
        <v>3180.023861</v>
      </c>
      <c r="E273" s="411" t="n">
        <v>15.803574002127</v>
      </c>
      <c r="F273" s="411" t="n">
        <v>60.5238646867093</v>
      </c>
      <c r="G273" s="411" t="n">
        <v>10.3000979568701</v>
      </c>
      <c r="H273" s="411" t="n">
        <v>1510.3159747</v>
      </c>
      <c r="I273" s="411" t="n">
        <v>22.0741166928094</v>
      </c>
      <c r="J273" s="411" t="n">
        <v>28.7451175470655</v>
      </c>
      <c r="K273" s="411" t="n">
        <v>16.3159569856754</v>
      </c>
      <c r="L273" s="411" t="n">
        <v>512.447566</v>
      </c>
      <c r="M273" s="411" t="n">
        <v>38.9234793220669</v>
      </c>
      <c r="N273" s="411" t="n">
        <v>9.75316805763349</v>
      </c>
      <c r="O273" s="411" t="n">
        <v>36.1343499261774</v>
      </c>
      <c r="P273" s="411" t="n">
        <v>51.3778395</v>
      </c>
      <c r="Q273" s="411" t="n">
        <v>100</v>
      </c>
      <c r="R273" s="411" t="n">
        <v>0.977849708591689</v>
      </c>
      <c r="S273" s="411" t="n">
        <v>101.556525322473</v>
      </c>
    </row>
    <row r="274">
      <c r="A274" s="411" t="s">
        <v>171</v>
      </c>
      <c r="B274" s="411" t="s">
        <v>172</v>
      </c>
      <c r="C274" s="411" t="s">
        <v>16</v>
      </c>
      <c r="D274" s="411" t="n">
        <v>1349.7301169</v>
      </c>
      <c r="E274" s="411" t="n">
        <v>30.214670526567</v>
      </c>
      <c r="F274" s="411" t="n">
        <v>53.4201960728267</v>
      </c>
      <c r="G274" s="411" t="n">
        <v>18.705345831219</v>
      </c>
      <c r="H274" s="411" t="n">
        <v>744.5053584</v>
      </c>
      <c r="I274" s="411" t="n">
        <v>31.2853923096205</v>
      </c>
      <c r="J274" s="411" t="n">
        <v>29.4663516246817</v>
      </c>
      <c r="K274" s="411" t="n">
        <v>28.8597657241113</v>
      </c>
      <c r="L274" s="411" t="n">
        <v>432.3934331</v>
      </c>
      <c r="M274" s="411" t="n">
        <v>38.9251023743817</v>
      </c>
      <c r="N274" s="411" t="n">
        <v>17.1134523024917</v>
      </c>
      <c r="O274" s="411" t="n">
        <v>31.6441121325286</v>
      </c>
      <c r="P274" s="411"/>
      <c r="Q274" s="411"/>
      <c r="R274" s="411"/>
      <c r="S274" s="411"/>
    </row>
    <row r="275">
      <c r="A275" s="411" t="s">
        <v>171</v>
      </c>
      <c r="B275" s="411" t="s">
        <v>172</v>
      </c>
      <c r="C275" s="411" t="s">
        <v>17</v>
      </c>
      <c r="D275" s="411" t="n">
        <v>3053.8213992</v>
      </c>
      <c r="E275" s="411" t="n">
        <v>19.9641431107778</v>
      </c>
      <c r="F275" s="411" t="n">
        <v>43.4338336746645</v>
      </c>
      <c r="G275" s="411" t="n">
        <v>16.0825365415103</v>
      </c>
      <c r="H275" s="411" t="n">
        <v>2542.9920337</v>
      </c>
      <c r="I275" s="411" t="n">
        <v>19.2507160274999</v>
      </c>
      <c r="J275" s="411" t="n">
        <v>36.1684193635742</v>
      </c>
      <c r="K275" s="411" t="n">
        <v>16.2644572794919</v>
      </c>
      <c r="L275" s="411" t="n">
        <v>1382.8712053</v>
      </c>
      <c r="M275" s="411" t="n">
        <v>24.3888029197293</v>
      </c>
      <c r="N275" s="411" t="n">
        <v>19.6682746215013</v>
      </c>
      <c r="O275" s="411" t="n">
        <v>23.1298867534401</v>
      </c>
      <c r="P275" s="411" t="n">
        <v>51.289008</v>
      </c>
      <c r="Q275" s="411" t="n">
        <v>100</v>
      </c>
      <c r="R275" s="411" t="n">
        <v>0.729472340260014</v>
      </c>
      <c r="S275" s="411" t="n">
        <v>101.458177896639</v>
      </c>
    </row>
    <row r="276">
      <c r="A276" s="411" t="s">
        <v>173</v>
      </c>
      <c r="B276" s="411" t="s">
        <v>174</v>
      </c>
      <c r="C276" s="411" t="s">
        <v>16</v>
      </c>
      <c r="D276" s="411" t="n">
        <v>598.4587251</v>
      </c>
      <c r="E276" s="411" t="n">
        <v>21.2262993959328</v>
      </c>
      <c r="F276" s="411" t="n">
        <v>78.1425508399769</v>
      </c>
      <c r="G276" s="411" t="n">
        <v>10.0349825760325</v>
      </c>
      <c r="H276" s="411" t="n">
        <v>105.5892051</v>
      </c>
      <c r="I276" s="411" t="n">
        <v>46.0999225665396</v>
      </c>
      <c r="J276" s="411" t="n">
        <v>13.7870992294427</v>
      </c>
      <c r="K276" s="411" t="n">
        <v>45.4860354439412</v>
      </c>
      <c r="L276" s="411" t="n">
        <v>61.807188</v>
      </c>
      <c r="M276" s="411" t="n">
        <v>66.104251901739</v>
      </c>
      <c r="N276" s="411" t="n">
        <v>8.07034993058038</v>
      </c>
      <c r="O276" s="411" t="n">
        <v>65.2048734174764</v>
      </c>
      <c r="P276" s="411"/>
      <c r="Q276" s="411"/>
      <c r="R276" s="411"/>
      <c r="S276" s="411"/>
    </row>
    <row r="277">
      <c r="A277" s="411" t="s">
        <v>173</v>
      </c>
      <c r="B277" s="411" t="s">
        <v>174</v>
      </c>
      <c r="C277" s="411" t="s">
        <v>17</v>
      </c>
      <c r="D277" s="411" t="n">
        <v>819.8140709</v>
      </c>
      <c r="E277" s="411" t="n">
        <v>13.2946754223489</v>
      </c>
      <c r="F277" s="411" t="n">
        <v>62.8410417927457</v>
      </c>
      <c r="G277" s="411" t="n">
        <v>9.20336145062172</v>
      </c>
      <c r="H277" s="411" t="n">
        <v>212.4870307</v>
      </c>
      <c r="I277" s="411" t="n">
        <v>26.5449144569744</v>
      </c>
      <c r="J277" s="411" t="n">
        <v>16.2877252911458</v>
      </c>
      <c r="K277" s="411" t="n">
        <v>24.1033248644062</v>
      </c>
      <c r="L277" s="411" t="n">
        <v>233.1832196</v>
      </c>
      <c r="M277" s="411" t="n">
        <v>30.1283298594029</v>
      </c>
      <c r="N277" s="411" t="n">
        <v>17.8741460635872</v>
      </c>
      <c r="O277" s="411" t="n">
        <v>24.7087849814597</v>
      </c>
      <c r="P277" s="411" t="n">
        <v>39.0995105</v>
      </c>
      <c r="Q277" s="411" t="n">
        <v>57.0349782625907</v>
      </c>
      <c r="R277" s="411" t="n">
        <v>2.99708685252135</v>
      </c>
      <c r="S277" s="411" t="n">
        <v>56.6611425800598</v>
      </c>
    </row>
    <row r="278">
      <c r="A278" s="411" t="s">
        <v>175</v>
      </c>
      <c r="B278" s="411" t="s">
        <v>176</v>
      </c>
      <c r="C278" s="411" t="s">
        <v>16</v>
      </c>
      <c r="D278" s="411" t="n">
        <v>4183.1137796</v>
      </c>
      <c r="E278" s="411" t="n">
        <v>13.4363641491399</v>
      </c>
      <c r="F278" s="411" t="n">
        <v>58.7750497847592</v>
      </c>
      <c r="G278" s="411" t="n">
        <v>8.99316456326781</v>
      </c>
      <c r="H278" s="411" t="n">
        <v>1837.1094965</v>
      </c>
      <c r="I278" s="411" t="n">
        <v>20.0433224575886</v>
      </c>
      <c r="J278" s="411" t="n">
        <v>25.8123990419324</v>
      </c>
      <c r="K278" s="411" t="n">
        <v>17.7576332838751</v>
      </c>
      <c r="L278" s="411" t="n">
        <v>912.2401728</v>
      </c>
      <c r="M278" s="411" t="n">
        <v>29.9423336280991</v>
      </c>
      <c r="N278" s="411" t="n">
        <v>12.8174762621695</v>
      </c>
      <c r="O278" s="411" t="n">
        <v>25.2960567559421</v>
      </c>
      <c r="P278" s="411" t="n">
        <v>184.6956091</v>
      </c>
      <c r="Q278" s="411" t="n">
        <v>80.331028548905</v>
      </c>
      <c r="R278" s="411" t="n">
        <v>2.59507491113879</v>
      </c>
      <c r="S278" s="411" t="n">
        <v>79.183896367896</v>
      </c>
    </row>
    <row r="279">
      <c r="A279" s="411" t="s">
        <v>175</v>
      </c>
      <c r="B279" s="411" t="s">
        <v>176</v>
      </c>
      <c r="C279" s="411" t="s">
        <v>17</v>
      </c>
      <c r="D279" s="411" t="n">
        <v>3375.5649536</v>
      </c>
      <c r="E279" s="411" t="n">
        <v>19.3631314975337</v>
      </c>
      <c r="F279" s="411" t="n">
        <v>59.778498436022</v>
      </c>
      <c r="G279" s="411" t="n">
        <v>12.5295829830833</v>
      </c>
      <c r="H279" s="411" t="n">
        <v>1882.5718302</v>
      </c>
      <c r="I279" s="411" t="n">
        <v>27.8284023482015</v>
      </c>
      <c r="J279" s="411" t="n">
        <v>33.3388095783167</v>
      </c>
      <c r="K279" s="411" t="n">
        <v>21.2030076839278</v>
      </c>
      <c r="L279" s="411" t="n">
        <v>388.651011</v>
      </c>
      <c r="M279" s="411" t="n">
        <v>33.0010968500458</v>
      </c>
      <c r="N279" s="411" t="n">
        <v>6.8826919856613</v>
      </c>
      <c r="O279" s="411" t="n">
        <v>32.69397112262</v>
      </c>
      <c r="P279" s="411"/>
      <c r="Q279" s="411"/>
      <c r="R279" s="411"/>
      <c r="S279" s="411"/>
    </row>
    <row r="280">
      <c r="A280" s="411" t="s">
        <v>177</v>
      </c>
      <c r="B280" s="411" t="s">
        <v>178</v>
      </c>
      <c r="C280" s="411" t="s">
        <v>16</v>
      </c>
      <c r="D280" s="411" t="n">
        <v>2256.0069826</v>
      </c>
      <c r="E280" s="411" t="n">
        <v>19.3458726548462</v>
      </c>
      <c r="F280" s="411" t="n">
        <v>61.3891960996466</v>
      </c>
      <c r="G280" s="411" t="n">
        <v>10.8543263990826</v>
      </c>
      <c r="H280" s="411" t="n">
        <v>967.8903127</v>
      </c>
      <c r="I280" s="411" t="n">
        <v>29.3169036568915</v>
      </c>
      <c r="J280" s="411" t="n">
        <v>26.3376880779024</v>
      </c>
      <c r="K280" s="411" t="n">
        <v>23.8862336317207</v>
      </c>
      <c r="L280" s="411" t="n">
        <v>351.8333163</v>
      </c>
      <c r="M280" s="411" t="n">
        <v>41.866752711402</v>
      </c>
      <c r="N280" s="411" t="n">
        <v>9.57389077929075</v>
      </c>
      <c r="O280" s="411" t="n">
        <v>39.9628974148482</v>
      </c>
      <c r="P280" s="411" t="n">
        <v>99.1944989</v>
      </c>
      <c r="Q280" s="411" t="n">
        <v>78.3958494335005</v>
      </c>
      <c r="R280" s="411" t="n">
        <v>2.69922504316024</v>
      </c>
      <c r="S280" s="411" t="n">
        <v>79.2478331381046</v>
      </c>
    </row>
    <row r="281">
      <c r="A281" s="411" t="s">
        <v>177</v>
      </c>
      <c r="B281" s="411" t="s">
        <v>178</v>
      </c>
      <c r="C281" s="411" t="s">
        <v>17</v>
      </c>
      <c r="D281" s="411" t="n">
        <v>5899.2399153</v>
      </c>
      <c r="E281" s="411" t="n">
        <v>9.55329561971862</v>
      </c>
      <c r="F281" s="411" t="n">
        <v>58.5211389170671</v>
      </c>
      <c r="G281" s="411" t="n">
        <v>5.68849775355911</v>
      </c>
      <c r="H281" s="411" t="n">
        <v>2646.199257</v>
      </c>
      <c r="I281" s="411" t="n">
        <v>15.1953995144654</v>
      </c>
      <c r="J281" s="411" t="n">
        <v>26.2506011866889</v>
      </c>
      <c r="K281" s="411" t="n">
        <v>12.1371972511422</v>
      </c>
      <c r="L281" s="411" t="n">
        <v>1429.893726</v>
      </c>
      <c r="M281" s="411" t="n">
        <v>18.7502794467792</v>
      </c>
      <c r="N281" s="411" t="n">
        <v>14.1847103317264</v>
      </c>
      <c r="O281" s="411" t="n">
        <v>17.2774167465314</v>
      </c>
      <c r="P281" s="411" t="n">
        <v>105.1953082</v>
      </c>
      <c r="Q281" s="411" t="n">
        <v>49.907282642469</v>
      </c>
      <c r="R281" s="411" t="n">
        <v>1.04354956451755</v>
      </c>
      <c r="S281" s="411" t="n">
        <v>50.5588769485062</v>
      </c>
    </row>
    <row r="282">
      <c r="A282" s="411" t="s">
        <v>179</v>
      </c>
      <c r="B282" s="411" t="s">
        <v>180</v>
      </c>
      <c r="C282" s="411" t="s">
        <v>16</v>
      </c>
      <c r="D282" s="411" t="n">
        <v>555.7153758</v>
      </c>
      <c r="E282" s="411" t="n">
        <v>21.3782409745637</v>
      </c>
      <c r="F282" s="411" t="n">
        <v>40.4014202517003</v>
      </c>
      <c r="G282" s="411" t="n">
        <v>14.3341063839705</v>
      </c>
      <c r="H282" s="411" t="n">
        <v>587.4607278</v>
      </c>
      <c r="I282" s="411" t="n">
        <v>19.4216048062125</v>
      </c>
      <c r="J282" s="411" t="n">
        <v>42.709359464906</v>
      </c>
      <c r="K282" s="411" t="n">
        <v>12.9651407734306</v>
      </c>
      <c r="L282" s="411" t="n">
        <v>148.1271656</v>
      </c>
      <c r="M282" s="411" t="n">
        <v>35.0653841003703</v>
      </c>
      <c r="N282" s="411" t="n">
        <v>10.7690881496369</v>
      </c>
      <c r="O282" s="411" t="n">
        <v>37.1015506243125</v>
      </c>
      <c r="P282" s="411" t="n">
        <v>84.1814844</v>
      </c>
      <c r="Q282" s="411" t="n">
        <v>55.3123317099827</v>
      </c>
      <c r="R282" s="411" t="n">
        <v>6.12013213375686</v>
      </c>
      <c r="S282" s="411" t="n">
        <v>52.1754713991301</v>
      </c>
    </row>
    <row r="283">
      <c r="A283" s="411" t="s">
        <v>179</v>
      </c>
      <c r="B283" s="411" t="s">
        <v>180</v>
      </c>
      <c r="C283" s="411" t="s">
        <v>17</v>
      </c>
      <c r="D283" s="411" t="n">
        <v>518.7292724</v>
      </c>
      <c r="E283" s="411" t="n">
        <v>20.6382327957937</v>
      </c>
      <c r="F283" s="411" t="n">
        <v>52.432478073288</v>
      </c>
      <c r="G283" s="411" t="n">
        <v>14.6246031287126</v>
      </c>
      <c r="H283" s="411" t="n">
        <v>337.5070176</v>
      </c>
      <c r="I283" s="411" t="n">
        <v>26.6252107686243</v>
      </c>
      <c r="J283" s="411" t="n">
        <v>34.1147689969709</v>
      </c>
      <c r="K283" s="411" t="n">
        <v>19.8051248887783</v>
      </c>
      <c r="L283" s="411" t="n">
        <v>76.8732832</v>
      </c>
      <c r="M283" s="411" t="n">
        <v>38.2190057175635</v>
      </c>
      <c r="N283" s="411" t="n">
        <v>7.77025117005072</v>
      </c>
      <c r="O283" s="411" t="n">
        <v>38.1943375833908</v>
      </c>
      <c r="P283" s="411" t="n">
        <v>56.2185903</v>
      </c>
      <c r="Q283" s="411" t="n">
        <v>57.0765514786888</v>
      </c>
      <c r="R283" s="411" t="n">
        <v>5.68250175969038</v>
      </c>
      <c r="S283" s="411" t="n">
        <v>57.5356789161376</v>
      </c>
    </row>
    <row r="284">
      <c r="A284" s="411" t="s">
        <v>181</v>
      </c>
      <c r="B284" s="411" t="s">
        <v>182</v>
      </c>
      <c r="C284" s="411" t="s">
        <v>16</v>
      </c>
      <c r="D284" s="411" t="n">
        <v>1457.5621152</v>
      </c>
      <c r="E284" s="411" t="n">
        <v>14.4912908586813</v>
      </c>
      <c r="F284" s="411" t="n">
        <v>57.5906598822911</v>
      </c>
      <c r="G284" s="411" t="n">
        <v>8.45859992364863</v>
      </c>
      <c r="H284" s="411" t="n">
        <v>799.5637465</v>
      </c>
      <c r="I284" s="411" t="n">
        <v>18.9539083386454</v>
      </c>
      <c r="J284" s="411" t="n">
        <v>31.59206959257</v>
      </c>
      <c r="K284" s="411" t="n">
        <v>14.2106119621033</v>
      </c>
      <c r="L284" s="411" t="n">
        <v>273.7743193</v>
      </c>
      <c r="M284" s="411" t="n">
        <v>35.1353861990548</v>
      </c>
      <c r="N284" s="411" t="n">
        <v>10.8172705251389</v>
      </c>
      <c r="O284" s="411" t="n">
        <v>34.9064994231994</v>
      </c>
      <c r="P284" s="411"/>
      <c r="Q284" s="411"/>
      <c r="R284" s="411"/>
      <c r="S284" s="411"/>
    </row>
    <row r="285">
      <c r="A285" s="411" t="s">
        <v>181</v>
      </c>
      <c r="B285" s="411" t="s">
        <v>182</v>
      </c>
      <c r="C285" s="411" t="s">
        <v>17</v>
      </c>
      <c r="D285" s="411" t="n">
        <v>1448.5934072</v>
      </c>
      <c r="E285" s="411" t="n">
        <v>15.8220629139609</v>
      </c>
      <c r="F285" s="411" t="n">
        <v>58.799622697527</v>
      </c>
      <c r="G285" s="411" t="n">
        <v>9.86431796796535</v>
      </c>
      <c r="H285" s="411" t="n">
        <v>842.9669996</v>
      </c>
      <c r="I285" s="411" t="n">
        <v>19.757683530955</v>
      </c>
      <c r="J285" s="411" t="n">
        <v>34.2167383039201</v>
      </c>
      <c r="K285" s="411" t="n">
        <v>16.2854959202252</v>
      </c>
      <c r="L285" s="411" t="n">
        <v>172.0496314</v>
      </c>
      <c r="M285" s="411" t="n">
        <v>46.7092931566047</v>
      </c>
      <c r="N285" s="411" t="n">
        <v>6.98363899855293</v>
      </c>
      <c r="O285" s="411" t="n">
        <v>45.3032769579998</v>
      </c>
      <c r="P285" s="411"/>
      <c r="Q285" s="411"/>
      <c r="R285" s="411"/>
      <c r="S285" s="411"/>
    </row>
    <row r="286">
      <c r="A286" s="411" t="s">
        <v>183</v>
      </c>
      <c r="B286" s="411" t="s">
        <v>184</v>
      </c>
      <c r="C286" s="411" t="s">
        <v>16</v>
      </c>
      <c r="D286" s="411" t="n">
        <v>1763.8718836</v>
      </c>
      <c r="E286" s="411" t="n">
        <v>29.2174392326767</v>
      </c>
      <c r="F286" s="411" t="n">
        <v>72.7234546604936</v>
      </c>
      <c r="G286" s="411" t="n">
        <v>6.36247403175591</v>
      </c>
      <c r="H286" s="411" t="n">
        <v>393.926479</v>
      </c>
      <c r="I286" s="411" t="n">
        <v>42.7158933050087</v>
      </c>
      <c r="J286" s="411" t="n">
        <v>16.241369172831</v>
      </c>
      <c r="K286" s="411" t="n">
        <v>26.9723619341452</v>
      </c>
      <c r="L286" s="411" t="n">
        <v>195.7986729</v>
      </c>
      <c r="M286" s="411" t="n">
        <v>50.3597399508276</v>
      </c>
      <c r="N286" s="411" t="n">
        <v>8.07267015457287</v>
      </c>
      <c r="O286" s="411" t="n">
        <v>46.2410642830003</v>
      </c>
      <c r="P286" s="411" t="n">
        <v>71.8541368</v>
      </c>
      <c r="Q286" s="411" t="n">
        <v>71.303958862155</v>
      </c>
      <c r="R286" s="411" t="n">
        <v>2.96250601210258</v>
      </c>
      <c r="S286" s="411" t="n">
        <v>77.2744287393704</v>
      </c>
    </row>
    <row r="287">
      <c r="A287" s="411" t="s">
        <v>183</v>
      </c>
      <c r="B287" s="411" t="s">
        <v>184</v>
      </c>
      <c r="C287" s="411" t="s">
        <v>17</v>
      </c>
      <c r="D287" s="411" t="n">
        <v>2530.2655621</v>
      </c>
      <c r="E287" s="411" t="n">
        <v>15.225159579434</v>
      </c>
      <c r="F287" s="411" t="n">
        <v>64.9988565075373</v>
      </c>
      <c r="G287" s="411" t="n">
        <v>8.98431466266154</v>
      </c>
      <c r="H287" s="411" t="n">
        <v>676.1404662</v>
      </c>
      <c r="I287" s="411" t="n">
        <v>26.5449607308733</v>
      </c>
      <c r="J287" s="411" t="n">
        <v>17.3690690019897</v>
      </c>
      <c r="K287" s="411" t="n">
        <v>23.6036440468117</v>
      </c>
      <c r="L287" s="411" t="n">
        <v>529.7985033</v>
      </c>
      <c r="M287" s="411" t="n">
        <v>50.6944409293731</v>
      </c>
      <c r="N287" s="411" t="n">
        <v>13.6097559915111</v>
      </c>
      <c r="O287" s="411" t="n">
        <v>48.3428025420609</v>
      </c>
      <c r="P287" s="411" t="n">
        <v>156.5802004</v>
      </c>
      <c r="Q287" s="411" t="n">
        <v>66.6639986490573</v>
      </c>
      <c r="R287" s="411" t="n">
        <v>4.02231849896189</v>
      </c>
      <c r="S287" s="411" t="n">
        <v>62.5820884375162</v>
      </c>
    </row>
    <row r="288">
      <c r="A288" s="411" t="s">
        <v>185</v>
      </c>
      <c r="B288" s="411" t="s">
        <v>186</v>
      </c>
      <c r="C288" s="411" t="s">
        <v>16</v>
      </c>
      <c r="D288" s="411" t="n">
        <v>728.9165684</v>
      </c>
      <c r="E288" s="411" t="n">
        <v>26.6215113794268</v>
      </c>
      <c r="F288" s="411" t="n">
        <v>68.7322643866156</v>
      </c>
      <c r="G288" s="411" t="n">
        <v>15.2769369093916</v>
      </c>
      <c r="H288" s="411" t="n">
        <v>181.7930986</v>
      </c>
      <c r="I288" s="411" t="n">
        <v>38.4043203874768</v>
      </c>
      <c r="J288" s="411" t="n">
        <v>17.1419499272247</v>
      </c>
      <c r="K288" s="411" t="n">
        <v>38.7939135067097</v>
      </c>
      <c r="L288" s="411" t="n">
        <v>149.8061983</v>
      </c>
      <c r="M288" s="411" t="n">
        <v>65.2276740206743</v>
      </c>
      <c r="N288" s="411" t="n">
        <v>14.1257856861597</v>
      </c>
      <c r="O288" s="411" t="n">
        <v>62.4068256744708</v>
      </c>
      <c r="P288" s="411"/>
      <c r="Q288" s="411"/>
      <c r="R288" s="411"/>
      <c r="S288" s="411"/>
    </row>
    <row r="289">
      <c r="A289" s="411" t="s">
        <v>185</v>
      </c>
      <c r="B289" s="411" t="s">
        <v>186</v>
      </c>
      <c r="C289" s="411" t="s">
        <v>17</v>
      </c>
      <c r="D289" s="411" t="n">
        <v>558.823344</v>
      </c>
      <c r="E289" s="411" t="n">
        <v>28.6202099790066</v>
      </c>
      <c r="F289" s="411" t="n">
        <v>46.0020446461965</v>
      </c>
      <c r="G289" s="411" t="n">
        <v>22.0175889624297</v>
      </c>
      <c r="H289" s="411" t="n">
        <v>372.5413541</v>
      </c>
      <c r="I289" s="411" t="n">
        <v>24.1937733733127</v>
      </c>
      <c r="J289" s="411" t="n">
        <v>30.6674089188777</v>
      </c>
      <c r="K289" s="411" t="n">
        <v>21.7539827913606</v>
      </c>
      <c r="L289" s="411" t="n">
        <v>234.7545645</v>
      </c>
      <c r="M289" s="411" t="n">
        <v>41.7738906738527</v>
      </c>
      <c r="N289" s="411" t="n">
        <v>19.3248726506805</v>
      </c>
      <c r="O289" s="411" t="n">
        <v>32.9007084019178</v>
      </c>
      <c r="P289" s="411" t="n">
        <v>48.6600984</v>
      </c>
      <c r="Q289" s="411" t="n">
        <v>100</v>
      </c>
      <c r="R289" s="411" t="n">
        <v>4.00567378424534</v>
      </c>
      <c r="S289" s="411" t="n">
        <v>91.0661479788931</v>
      </c>
    </row>
    <row r="290">
      <c r="A290" s="411" t="s">
        <v>187</v>
      </c>
      <c r="B290" s="411" t="s">
        <v>188</v>
      </c>
      <c r="C290" s="411" t="s">
        <v>16</v>
      </c>
      <c r="D290" s="411" t="n">
        <v>7470.9001959</v>
      </c>
      <c r="E290" s="411" t="n">
        <v>15.2428697273853</v>
      </c>
      <c r="F290" s="411" t="n">
        <v>68.5499343401354</v>
      </c>
      <c r="G290" s="411" t="n">
        <v>6.78224293257292</v>
      </c>
      <c r="H290" s="411" t="n">
        <v>2682.9072871</v>
      </c>
      <c r="I290" s="411" t="n">
        <v>18.9869847071369</v>
      </c>
      <c r="J290" s="411" t="n">
        <v>24.6172634553874</v>
      </c>
      <c r="K290" s="411" t="n">
        <v>16.6001204900836</v>
      </c>
      <c r="L290" s="411" t="n">
        <v>666.3383283</v>
      </c>
      <c r="M290" s="411" t="n">
        <v>33.1102463115813</v>
      </c>
      <c r="N290" s="411" t="n">
        <v>6.11404883689227</v>
      </c>
      <c r="O290" s="411" t="n">
        <v>32.9010608318953</v>
      </c>
      <c r="P290" s="411" t="n">
        <v>78.3331848</v>
      </c>
      <c r="Q290" s="411" t="n">
        <v>100</v>
      </c>
      <c r="R290" s="411" t="n">
        <v>0.718753367584884</v>
      </c>
      <c r="S290" s="411" t="n">
        <v>98.1171411862273</v>
      </c>
    </row>
    <row r="291">
      <c r="A291" s="411" t="s">
        <v>187</v>
      </c>
      <c r="B291" s="411" t="s">
        <v>188</v>
      </c>
      <c r="C291" s="411" t="s">
        <v>17</v>
      </c>
      <c r="D291" s="411" t="n">
        <v>7891.161385</v>
      </c>
      <c r="E291" s="411" t="n">
        <v>12.4202675716704</v>
      </c>
      <c r="F291" s="411" t="n">
        <v>66.9489068197208</v>
      </c>
      <c r="G291" s="411" t="n">
        <v>6.86366269878136</v>
      </c>
      <c r="H291" s="411" t="n">
        <v>2810.8392503</v>
      </c>
      <c r="I291" s="411" t="n">
        <v>20.1522384283071</v>
      </c>
      <c r="J291" s="411" t="n">
        <v>23.8472647906121</v>
      </c>
      <c r="K291" s="411" t="n">
        <v>18.2713540673423</v>
      </c>
      <c r="L291" s="411" t="n">
        <v>957.6385489</v>
      </c>
      <c r="M291" s="411" t="n">
        <v>27.8076456015179</v>
      </c>
      <c r="N291" s="411" t="n">
        <v>8.12464108250889</v>
      </c>
      <c r="O291" s="411" t="n">
        <v>27.7418505833373</v>
      </c>
      <c r="P291" s="411" t="n">
        <v>127.202095</v>
      </c>
      <c r="Q291" s="411" t="n">
        <v>70.8299830807127</v>
      </c>
      <c r="R291" s="411" t="n">
        <v>1.07918730715812</v>
      </c>
      <c r="S291" s="411" t="n">
        <v>71.5662580279932</v>
      </c>
    </row>
    <row r="292">
      <c r="A292" s="411" t="s">
        <v>189</v>
      </c>
      <c r="B292" s="411" t="s">
        <v>190</v>
      </c>
      <c r="C292" s="411" t="s">
        <v>16</v>
      </c>
      <c r="D292" s="411" t="n">
        <v>3169.936976</v>
      </c>
      <c r="E292" s="411" t="n">
        <v>15.1712636696338</v>
      </c>
      <c r="F292" s="411" t="n">
        <v>67.7346943069861</v>
      </c>
      <c r="G292" s="411" t="n">
        <v>7.99076637023089</v>
      </c>
      <c r="H292" s="411" t="n">
        <v>1003.2322223</v>
      </c>
      <c r="I292" s="411" t="n">
        <v>26.3376283773853</v>
      </c>
      <c r="J292" s="411" t="n">
        <v>21.4369018724645</v>
      </c>
      <c r="K292" s="411" t="n">
        <v>22.0863292918533</v>
      </c>
      <c r="L292" s="411" t="n">
        <v>394.0125117</v>
      </c>
      <c r="M292" s="411" t="n">
        <v>39.0655226438977</v>
      </c>
      <c r="N292" s="411" t="n">
        <v>8.41919484052458</v>
      </c>
      <c r="O292" s="411" t="n">
        <v>36.869652657605</v>
      </c>
      <c r="P292" s="411" t="n">
        <v>112.7493186</v>
      </c>
      <c r="Q292" s="411" t="n">
        <v>73.228012322912</v>
      </c>
      <c r="R292" s="411" t="n">
        <v>2.40920898002484</v>
      </c>
      <c r="S292" s="411" t="n">
        <v>72.0590573790426</v>
      </c>
    </row>
    <row r="293">
      <c r="A293" s="411" t="s">
        <v>189</v>
      </c>
      <c r="B293" s="411" t="s">
        <v>190</v>
      </c>
      <c r="C293" s="411" t="s">
        <v>17</v>
      </c>
      <c r="D293" s="411" t="n">
        <v>4829.5596372</v>
      </c>
      <c r="E293" s="411" t="n">
        <v>11.7670449748633</v>
      </c>
      <c r="F293" s="411" t="n">
        <v>74.6713517576173</v>
      </c>
      <c r="G293" s="411" t="n">
        <v>5.45921263850488</v>
      </c>
      <c r="H293" s="411" t="n">
        <v>1347.7136371</v>
      </c>
      <c r="I293" s="411" t="n">
        <v>20.8978367974309</v>
      </c>
      <c r="J293" s="411" t="n">
        <v>20.8374275553571</v>
      </c>
      <c r="K293" s="411" t="n">
        <v>18.864652157612</v>
      </c>
      <c r="L293" s="411" t="n">
        <v>290.4811235</v>
      </c>
      <c r="M293" s="411" t="n">
        <v>35.4836878690863</v>
      </c>
      <c r="N293" s="411" t="n">
        <v>4.49122068702558</v>
      </c>
      <c r="O293" s="411" t="n">
        <v>37.2069032605123</v>
      </c>
      <c r="P293" s="411"/>
      <c r="Q293" s="411"/>
      <c r="R293" s="411"/>
      <c r="S293" s="411"/>
    </row>
    <row r="294">
      <c r="A294" s="411" t="s">
        <v>191</v>
      </c>
      <c r="B294" s="411" t="s">
        <v>192</v>
      </c>
      <c r="C294" s="411" t="s">
        <v>16</v>
      </c>
      <c r="D294" s="411" t="n">
        <v>463.6786054</v>
      </c>
      <c r="E294" s="411" t="n">
        <v>32.5098847349565</v>
      </c>
      <c r="F294" s="411" t="n">
        <v>67.7953427812065</v>
      </c>
      <c r="G294" s="411" t="n">
        <v>12.7242305523621</v>
      </c>
      <c r="H294" s="411" t="n">
        <v>176.2075953</v>
      </c>
      <c r="I294" s="411" t="n">
        <v>33.7682679394859</v>
      </c>
      <c r="J294" s="411" t="n">
        <v>25.763652204117</v>
      </c>
      <c r="K294" s="411" t="n">
        <v>38.6104250207352</v>
      </c>
      <c r="L294" s="411" t="n">
        <v>44.0525278</v>
      </c>
      <c r="M294" s="411" t="n">
        <v>71.190391158405</v>
      </c>
      <c r="N294" s="411" t="n">
        <v>6.44100501467654</v>
      </c>
      <c r="O294" s="411" t="n">
        <v>54.3583371528034</v>
      </c>
      <c r="P294" s="411"/>
      <c r="Q294" s="411"/>
      <c r="R294" s="411"/>
      <c r="S294" s="411"/>
    </row>
    <row r="295">
      <c r="A295" s="411" t="s">
        <v>191</v>
      </c>
      <c r="B295" s="411" t="s">
        <v>192</v>
      </c>
      <c r="C295" s="411" t="s">
        <v>17</v>
      </c>
      <c r="D295" s="411" t="n">
        <v>1089.5849058</v>
      </c>
      <c r="E295" s="411" t="n">
        <v>24.445970275467</v>
      </c>
      <c r="F295" s="411" t="n">
        <v>67.5791868188754</v>
      </c>
      <c r="G295" s="411" t="n">
        <v>12.6662606806878</v>
      </c>
      <c r="H295" s="411" t="n">
        <v>459.2381407</v>
      </c>
      <c r="I295" s="411" t="n">
        <v>27.304746251758</v>
      </c>
      <c r="J295" s="411" t="n">
        <v>28.4832691234206</v>
      </c>
      <c r="K295" s="411" t="n">
        <v>27.8048029654055</v>
      </c>
      <c r="L295" s="411" t="n">
        <v>63.4853536</v>
      </c>
      <c r="M295" s="411" t="n">
        <v>58.9677008978517</v>
      </c>
      <c r="N295" s="411" t="n">
        <v>3.937544057704</v>
      </c>
      <c r="O295" s="411" t="n">
        <v>59.7676385605143</v>
      </c>
      <c r="P295" s="411"/>
      <c r="Q295" s="411"/>
      <c r="R295" s="411"/>
      <c r="S295" s="411"/>
    </row>
    <row r="296">
      <c r="A296" s="411" t="s">
        <v>193</v>
      </c>
      <c r="B296" s="411" t="s">
        <v>194</v>
      </c>
      <c r="C296" s="411" t="s">
        <v>16</v>
      </c>
      <c r="D296" s="411" t="n">
        <v>1262.8414464</v>
      </c>
      <c r="E296" s="411" t="n">
        <v>26.164976874434</v>
      </c>
      <c r="F296" s="411" t="n">
        <v>51.9541353275994</v>
      </c>
      <c r="G296" s="411" t="n">
        <v>12.8987758753219</v>
      </c>
      <c r="H296" s="411" t="n">
        <v>869.0105554</v>
      </c>
      <c r="I296" s="411" t="n">
        <v>28.0682217609949</v>
      </c>
      <c r="J296" s="411" t="n">
        <v>35.7516710629588</v>
      </c>
      <c r="K296" s="411" t="n">
        <v>15.8164272780276</v>
      </c>
      <c r="L296" s="411" t="n">
        <v>298.833137</v>
      </c>
      <c r="M296" s="411" t="n">
        <v>44.4553201498473</v>
      </c>
      <c r="N296" s="411" t="n">
        <v>12.2941936094418</v>
      </c>
      <c r="O296" s="411" t="n">
        <v>42.568768890522</v>
      </c>
      <c r="P296" s="411"/>
      <c r="Q296" s="411"/>
      <c r="R296" s="411"/>
      <c r="S296" s="411"/>
    </row>
    <row r="297">
      <c r="A297" s="411" t="s">
        <v>193</v>
      </c>
      <c r="B297" s="411" t="s">
        <v>194</v>
      </c>
      <c r="C297" s="411" t="s">
        <v>17</v>
      </c>
      <c r="D297" s="411" t="n">
        <v>1237.7732177</v>
      </c>
      <c r="E297" s="411" t="n">
        <v>15.2747622922273</v>
      </c>
      <c r="F297" s="411" t="n">
        <v>31.2157073431724</v>
      </c>
      <c r="G297" s="411" t="n">
        <v>16.5202202517855</v>
      </c>
      <c r="H297" s="411" t="n">
        <v>1754.0970443</v>
      </c>
      <c r="I297" s="411" t="n">
        <v>20.4098398406866</v>
      </c>
      <c r="J297" s="411" t="n">
        <v>44.2370049726375</v>
      </c>
      <c r="K297" s="411" t="n">
        <v>13.5265504975072</v>
      </c>
      <c r="L297" s="411" t="n">
        <v>927.3734028</v>
      </c>
      <c r="M297" s="411" t="n">
        <v>29.4736872159939</v>
      </c>
      <c r="N297" s="411" t="n">
        <v>23.3876580343516</v>
      </c>
      <c r="O297" s="411" t="n">
        <v>22.4515006105578</v>
      </c>
      <c r="P297" s="411" t="n">
        <v>45.9819317</v>
      </c>
      <c r="Q297" s="411" t="n">
        <v>100</v>
      </c>
      <c r="R297" s="411" t="n">
        <v>1.15962964983851</v>
      </c>
      <c r="S297" s="411" t="n">
        <v>100.247327827092</v>
      </c>
    </row>
    <row r="298">
      <c r="A298" s="411" t="s">
        <v>195</v>
      </c>
      <c r="B298" s="411" t="s">
        <v>196</v>
      </c>
      <c r="C298" s="411" t="s">
        <v>16</v>
      </c>
      <c r="D298" s="411" t="n">
        <v>2434.9750387</v>
      </c>
      <c r="E298" s="411" t="n">
        <v>13.1330451120506</v>
      </c>
      <c r="F298" s="411" t="n">
        <v>67.9347025958705</v>
      </c>
      <c r="G298" s="411" t="n">
        <v>6.78739982362867</v>
      </c>
      <c r="H298" s="411" t="n">
        <v>908.6259444</v>
      </c>
      <c r="I298" s="411" t="n">
        <v>23.2146632085216</v>
      </c>
      <c r="J298" s="411" t="n">
        <v>25.3502530098466</v>
      </c>
      <c r="K298" s="411" t="n">
        <v>18.3797816092809</v>
      </c>
      <c r="L298" s="411" t="n">
        <v>240.6864954</v>
      </c>
      <c r="M298" s="411" t="n">
        <v>40.2071913435295</v>
      </c>
      <c r="N298" s="411" t="n">
        <v>6.71504439428295</v>
      </c>
      <c r="O298" s="411" t="n">
        <v>38.8835506762067</v>
      </c>
      <c r="P298" s="411"/>
      <c r="Q298" s="411"/>
      <c r="R298" s="411"/>
      <c r="S298" s="411"/>
    </row>
    <row r="299">
      <c r="A299" s="411" t="s">
        <v>195</v>
      </c>
      <c r="B299" s="411" t="s">
        <v>196</v>
      </c>
      <c r="C299" s="411" t="s">
        <v>17</v>
      </c>
      <c r="D299" s="411" t="n">
        <v>1874.5318864</v>
      </c>
      <c r="E299" s="411" t="n">
        <v>12.4312583035702</v>
      </c>
      <c r="F299" s="411" t="n">
        <v>57.2577249922516</v>
      </c>
      <c r="G299" s="411" t="n">
        <v>9.78386739296421</v>
      </c>
      <c r="H299" s="411" t="n">
        <v>1008.1269299</v>
      </c>
      <c r="I299" s="411" t="n">
        <v>26.0233156377059</v>
      </c>
      <c r="J299" s="411" t="n">
        <v>30.7933169493067</v>
      </c>
      <c r="K299" s="411" t="n">
        <v>17.8301187721483</v>
      </c>
      <c r="L299" s="411" t="n">
        <v>344.6973823</v>
      </c>
      <c r="M299" s="411" t="n">
        <v>34.7137593175242</v>
      </c>
      <c r="N299" s="411" t="n">
        <v>10.5288088532792</v>
      </c>
      <c r="O299" s="411" t="n">
        <v>30.8451078118118</v>
      </c>
      <c r="P299" s="411" t="n">
        <v>46.4935512</v>
      </c>
      <c r="Q299" s="411" t="n">
        <v>70.7119398912716</v>
      </c>
      <c r="R299" s="411" t="n">
        <v>1.42014920516252</v>
      </c>
      <c r="S299" s="411" t="n">
        <v>72.3302967405585</v>
      </c>
    </row>
    <row r="300">
      <c r="A300" s="411" t="s">
        <v>197</v>
      </c>
      <c r="B300" s="411" t="s">
        <v>198</v>
      </c>
      <c r="C300" s="411" t="s">
        <v>16</v>
      </c>
      <c r="D300" s="411" t="n">
        <v>6208.6331036</v>
      </c>
      <c r="E300" s="411" t="n">
        <v>15.6612894750336</v>
      </c>
      <c r="F300" s="411" t="n">
        <v>52.2815992118996</v>
      </c>
      <c r="G300" s="411" t="n">
        <v>11.4484689819729</v>
      </c>
      <c r="H300" s="411" t="n">
        <v>4483.2522531</v>
      </c>
      <c r="I300" s="411" t="n">
        <v>16.5658998979519</v>
      </c>
      <c r="J300" s="411" t="n">
        <v>37.7525283828595</v>
      </c>
      <c r="K300" s="411" t="n">
        <v>13.7746929885584</v>
      </c>
      <c r="L300" s="411" t="n">
        <v>1050.7385328</v>
      </c>
      <c r="M300" s="411" t="n">
        <v>30.2791031231477</v>
      </c>
      <c r="N300" s="411" t="n">
        <v>8.84804914893362</v>
      </c>
      <c r="O300" s="411" t="n">
        <v>30.2623293345097</v>
      </c>
      <c r="P300" s="411" t="n">
        <v>132.7456424</v>
      </c>
      <c r="Q300" s="411" t="n">
        <v>73.1747967378713</v>
      </c>
      <c r="R300" s="411" t="n">
        <v>1.11782325630722</v>
      </c>
      <c r="S300" s="411" t="n">
        <v>74.0753499567777</v>
      </c>
    </row>
    <row r="301">
      <c r="A301" s="411" t="s">
        <v>197</v>
      </c>
      <c r="B301" s="411" t="s">
        <v>198</v>
      </c>
      <c r="C301" s="411" t="s">
        <v>17</v>
      </c>
      <c r="D301" s="411" t="n">
        <v>3636.7964485</v>
      </c>
      <c r="E301" s="411" t="n">
        <v>18.1849863115748</v>
      </c>
      <c r="F301" s="411" t="n">
        <v>36.7096780194981</v>
      </c>
      <c r="G301" s="411" t="n">
        <v>16.5335199991987</v>
      </c>
      <c r="H301" s="411" t="n">
        <v>4480.6810052</v>
      </c>
      <c r="I301" s="411" t="n">
        <v>18.5666230290765</v>
      </c>
      <c r="J301" s="411" t="n">
        <v>45.227815011977</v>
      </c>
      <c r="K301" s="411" t="n">
        <v>13.1103845990259</v>
      </c>
      <c r="L301" s="411" t="n">
        <v>1456.0680218</v>
      </c>
      <c r="M301" s="411" t="n">
        <v>28.7981977449569</v>
      </c>
      <c r="N301" s="411" t="n">
        <v>14.6974924254592</v>
      </c>
      <c r="O301" s="411" t="n">
        <v>26.5305389549452</v>
      </c>
      <c r="P301" s="411" t="n">
        <v>333.3691168</v>
      </c>
      <c r="Q301" s="411" t="n">
        <v>56.132265843368</v>
      </c>
      <c r="R301" s="411" t="n">
        <v>3.36501454306577</v>
      </c>
      <c r="S301" s="411" t="n">
        <v>57.011454988614</v>
      </c>
    </row>
    <row r="302">
      <c r="A302" s="411" t="s">
        <v>199</v>
      </c>
      <c r="B302" s="411" t="s">
        <v>200</v>
      </c>
      <c r="C302" s="411" t="s">
        <v>16</v>
      </c>
      <c r="D302" s="411" t="n">
        <v>3262.6305075</v>
      </c>
      <c r="E302" s="411" t="n">
        <v>20.8048559794609</v>
      </c>
      <c r="F302" s="411" t="n">
        <v>40.5715523862168</v>
      </c>
      <c r="G302" s="411" t="n">
        <v>13.010000730757</v>
      </c>
      <c r="H302" s="411" t="n">
        <v>3172.2962151</v>
      </c>
      <c r="I302" s="411" t="n">
        <v>23.5489854927953</v>
      </c>
      <c r="J302" s="411" t="n">
        <v>39.4482249153452</v>
      </c>
      <c r="K302" s="411" t="n">
        <v>14.7613143315415</v>
      </c>
      <c r="L302" s="411" t="n">
        <v>1522.2994821</v>
      </c>
      <c r="M302" s="411" t="n">
        <v>26.2659886159431</v>
      </c>
      <c r="N302" s="411" t="n">
        <v>18.9301402790034</v>
      </c>
      <c r="O302" s="411" t="n">
        <v>26.5689422750729</v>
      </c>
      <c r="P302" s="411" t="n">
        <v>84.4441668</v>
      </c>
      <c r="Q302" s="411" t="n">
        <v>99.9999999999998</v>
      </c>
      <c r="R302" s="411" t="n">
        <v>1.05008241943457</v>
      </c>
      <c r="S302" s="411" t="n">
        <v>98.8734003039868</v>
      </c>
    </row>
    <row r="303">
      <c r="A303" s="411" t="s">
        <v>199</v>
      </c>
      <c r="B303" s="411" t="s">
        <v>200</v>
      </c>
      <c r="C303" s="411" t="s">
        <v>17</v>
      </c>
      <c r="D303" s="411" t="n">
        <v>4110.4660005</v>
      </c>
      <c r="E303" s="411" t="n">
        <v>15.8255189776619</v>
      </c>
      <c r="F303" s="411" t="n">
        <v>53.1669353673394</v>
      </c>
      <c r="G303" s="411" t="n">
        <v>10.7901985362667</v>
      </c>
      <c r="H303" s="411" t="n">
        <v>2623.0250586</v>
      </c>
      <c r="I303" s="411" t="n">
        <v>23.0172212369625</v>
      </c>
      <c r="J303" s="411" t="n">
        <v>33.9275896554148</v>
      </c>
      <c r="K303" s="411" t="n">
        <v>18.2264185644069</v>
      </c>
      <c r="L303" s="411" t="n">
        <v>947.6541542</v>
      </c>
      <c r="M303" s="411" t="n">
        <v>28.4613571844036</v>
      </c>
      <c r="N303" s="411" t="n">
        <v>12.2574586824981</v>
      </c>
      <c r="O303" s="411" t="n">
        <v>26.5611728063458</v>
      </c>
      <c r="P303" s="411" t="n">
        <v>50.099727</v>
      </c>
      <c r="Q303" s="411" t="n">
        <v>100</v>
      </c>
      <c r="R303" s="411" t="n">
        <v>0.648016294747686</v>
      </c>
      <c r="S303" s="411" t="n">
        <v>99.4161191367995</v>
      </c>
    </row>
    <row r="304">
      <c r="A304" s="411" t="s">
        <v>201</v>
      </c>
      <c r="B304" s="411" t="s">
        <v>202</v>
      </c>
      <c r="C304" s="411" t="s">
        <v>16</v>
      </c>
      <c r="D304" s="411" t="n">
        <v>2061.0464236</v>
      </c>
      <c r="E304" s="411" t="n">
        <v>17.1832427126951</v>
      </c>
      <c r="F304" s="411" t="n">
        <v>43.2463125638022</v>
      </c>
      <c r="G304" s="411" t="n">
        <v>12.5193804360919</v>
      </c>
      <c r="H304" s="411" t="n">
        <v>1831.843008</v>
      </c>
      <c r="I304" s="411" t="n">
        <v>21.2406843130326</v>
      </c>
      <c r="J304" s="411" t="n">
        <v>38.4370067479656</v>
      </c>
      <c r="K304" s="411" t="n">
        <v>13.807890481248</v>
      </c>
      <c r="L304" s="411" t="n">
        <v>710.4547006</v>
      </c>
      <c r="M304" s="411" t="n">
        <v>33.5120278326294</v>
      </c>
      <c r="N304" s="411" t="n">
        <v>14.907255699221</v>
      </c>
      <c r="O304" s="411" t="n">
        <v>27.7062267175983</v>
      </c>
      <c r="P304" s="411" t="n">
        <v>162.487453</v>
      </c>
      <c r="Q304" s="411" t="n">
        <v>53.7720800967036</v>
      </c>
      <c r="R304" s="411" t="n">
        <v>3.40942498901125</v>
      </c>
      <c r="S304" s="411" t="n">
        <v>55.520459048759</v>
      </c>
    </row>
    <row r="305">
      <c r="A305" s="411" t="s">
        <v>201</v>
      </c>
      <c r="B305" s="411" t="s">
        <v>202</v>
      </c>
      <c r="C305" s="411" t="s">
        <v>17</v>
      </c>
      <c r="D305" s="411" t="n">
        <v>2581.1669307</v>
      </c>
      <c r="E305" s="411" t="n">
        <v>17.5249641428854</v>
      </c>
      <c r="F305" s="411" t="n">
        <v>45.4841406915686</v>
      </c>
      <c r="G305" s="411" t="n">
        <v>12.417065062351</v>
      </c>
      <c r="H305" s="411" t="n">
        <v>1777.618129</v>
      </c>
      <c r="I305" s="411" t="n">
        <v>18.2625988847898</v>
      </c>
      <c r="J305" s="411" t="n">
        <v>31.3243719782943</v>
      </c>
      <c r="K305" s="411" t="n">
        <v>14.4237937889051</v>
      </c>
      <c r="L305" s="411" t="n">
        <v>914.3895689</v>
      </c>
      <c r="M305" s="411" t="n">
        <v>24.6405892992908</v>
      </c>
      <c r="N305" s="411" t="n">
        <v>16.1129539140157</v>
      </c>
      <c r="O305" s="411" t="n">
        <v>22.0442169498526</v>
      </c>
      <c r="P305" s="411" t="n">
        <v>401.6977367</v>
      </c>
      <c r="Q305" s="411" t="n">
        <v>32.9983111300254</v>
      </c>
      <c r="R305" s="411" t="n">
        <v>7.07853341612141</v>
      </c>
      <c r="S305" s="411" t="n">
        <v>33.1139834286155</v>
      </c>
    </row>
    <row r="306">
      <c r="A306" s="411" t="s">
        <v>203</v>
      </c>
      <c r="B306" s="411" t="s">
        <v>204</v>
      </c>
      <c r="C306" s="411" t="s">
        <v>16</v>
      </c>
      <c r="D306" s="411" t="n">
        <v>1953.1535593</v>
      </c>
      <c r="E306" s="411" t="n">
        <v>34.1737974423844</v>
      </c>
      <c r="F306" s="411" t="n">
        <v>31.6067925295717</v>
      </c>
      <c r="G306" s="411" t="n">
        <v>27.9004982412146</v>
      </c>
      <c r="H306" s="411" t="n">
        <v>2347.2556991</v>
      </c>
      <c r="I306" s="411" t="n">
        <v>26.5580119655237</v>
      </c>
      <c r="J306" s="411" t="n">
        <v>37.9843272138303</v>
      </c>
      <c r="K306" s="411" t="n">
        <v>20.1376934303033</v>
      </c>
      <c r="L306" s="411" t="n">
        <v>1529.154169</v>
      </c>
      <c r="M306" s="411" t="n">
        <v>32.6278292637323</v>
      </c>
      <c r="N306" s="411" t="n">
        <v>24.745447348561</v>
      </c>
      <c r="O306" s="411" t="n">
        <v>28.8557658158504</v>
      </c>
      <c r="P306" s="411" t="n">
        <v>349.9739536</v>
      </c>
      <c r="Q306" s="411" t="n">
        <v>99.9999999999998</v>
      </c>
      <c r="R306" s="411" t="n">
        <v>5.66343290803697</v>
      </c>
      <c r="S306" s="411" t="n">
        <v>91.9898825177949</v>
      </c>
    </row>
    <row r="307">
      <c r="A307" s="411" t="s">
        <v>203</v>
      </c>
      <c r="B307" s="411" t="s">
        <v>204</v>
      </c>
      <c r="C307" s="411" t="s">
        <v>17</v>
      </c>
      <c r="D307" s="411" t="n">
        <v>11528.0205501</v>
      </c>
      <c r="E307" s="411" t="n">
        <v>11.1218588356932</v>
      </c>
      <c r="F307" s="411" t="n">
        <v>39.2421058103602</v>
      </c>
      <c r="G307" s="411" t="n">
        <v>10.1852154885411</v>
      </c>
      <c r="H307" s="411" t="n">
        <v>13112.7708351</v>
      </c>
      <c r="I307" s="411" t="n">
        <v>12.7391731152036</v>
      </c>
      <c r="J307" s="411" t="n">
        <v>44.636695288814</v>
      </c>
      <c r="K307" s="411" t="n">
        <v>8.40804701756235</v>
      </c>
      <c r="L307" s="411" t="n">
        <v>4336.1458362</v>
      </c>
      <c r="M307" s="411" t="n">
        <v>19.4694246660873</v>
      </c>
      <c r="N307" s="411" t="n">
        <v>14.7605126980657</v>
      </c>
      <c r="O307" s="411" t="n">
        <v>17.7573583585306</v>
      </c>
      <c r="P307" s="411" t="n">
        <v>399.7241785</v>
      </c>
      <c r="Q307" s="411" t="n">
        <v>50.3408652051538</v>
      </c>
      <c r="R307" s="411" t="n">
        <v>1.36068620276013</v>
      </c>
      <c r="S307" s="411" t="n">
        <v>50.2696906599206</v>
      </c>
    </row>
    <row r="308">
      <c r="A308" s="411" t="s">
        <v>205</v>
      </c>
      <c r="B308" s="411" t="s">
        <v>206</v>
      </c>
      <c r="C308" s="411" t="s">
        <v>16</v>
      </c>
      <c r="D308" s="411" t="n">
        <v>128.6348194</v>
      </c>
      <c r="E308" s="411" t="n">
        <v>56.2783221619654</v>
      </c>
      <c r="F308" s="411" t="n">
        <v>26.7646277149828</v>
      </c>
      <c r="G308" s="411" t="n">
        <v>30.2858241249588</v>
      </c>
      <c r="H308" s="411" t="n">
        <v>125.0957979</v>
      </c>
      <c r="I308" s="411" t="n">
        <v>56.346678299546</v>
      </c>
      <c r="J308" s="411" t="n">
        <v>26.0282750434073</v>
      </c>
      <c r="K308" s="411" t="n">
        <v>51.2823015147089</v>
      </c>
      <c r="L308" s="411" t="n">
        <v>185.233361</v>
      </c>
      <c r="M308" s="411" t="n">
        <v>42.4685419011749</v>
      </c>
      <c r="N308" s="411" t="n">
        <v>38.5409018388998</v>
      </c>
      <c r="O308" s="411" t="n">
        <v>30.5384391600951</v>
      </c>
      <c r="P308" s="411" t="n">
        <v>41.6510363</v>
      </c>
      <c r="Q308" s="411" t="n">
        <v>100</v>
      </c>
      <c r="R308" s="411" t="n">
        <v>8.66619540271017</v>
      </c>
      <c r="S308" s="411" t="n">
        <v>81.359039280495</v>
      </c>
    </row>
    <row r="309">
      <c r="A309" s="411" t="s">
        <v>205</v>
      </c>
      <c r="B309" s="411" t="s">
        <v>206</v>
      </c>
      <c r="C309" s="411" t="s">
        <v>17</v>
      </c>
      <c r="D309" s="411" t="n">
        <v>1093.0570983</v>
      </c>
      <c r="E309" s="411" t="n">
        <v>20.3619382736415</v>
      </c>
      <c r="F309" s="411" t="n">
        <v>33.7513246589831</v>
      </c>
      <c r="G309" s="411" t="n">
        <v>17.5581943435998</v>
      </c>
      <c r="H309" s="411" t="n">
        <v>1120.8643162</v>
      </c>
      <c r="I309" s="411" t="n">
        <v>22.3896333952483</v>
      </c>
      <c r="J309" s="411" t="n">
        <v>34.6099535820884</v>
      </c>
      <c r="K309" s="411" t="n">
        <v>19.0356940901309</v>
      </c>
      <c r="L309" s="411" t="n">
        <v>797.1904662</v>
      </c>
      <c r="M309" s="411" t="n">
        <v>20.8905078683252</v>
      </c>
      <c r="N309" s="411" t="n">
        <v>24.6155798096996</v>
      </c>
      <c r="O309" s="411" t="n">
        <v>20.9487930558987</v>
      </c>
      <c r="P309" s="411" t="n">
        <v>227.4487072</v>
      </c>
      <c r="Q309" s="411" t="n">
        <v>52.2705405185483</v>
      </c>
      <c r="R309" s="411" t="n">
        <v>7.02314194922893</v>
      </c>
      <c r="S309" s="411" t="n">
        <v>51.8449464338891</v>
      </c>
    </row>
    <row r="310">
      <c r="A310" s="411" t="s">
        <v>207</v>
      </c>
      <c r="B310" s="411" t="s">
        <v>208</v>
      </c>
      <c r="C310" s="411" t="s">
        <v>16</v>
      </c>
      <c r="D310" s="411" t="n">
        <v>2311.238178</v>
      </c>
      <c r="E310" s="411" t="n">
        <v>27.0108324931114</v>
      </c>
      <c r="F310" s="411" t="n">
        <v>58.1760260320549</v>
      </c>
      <c r="G310" s="411" t="n">
        <v>18.2369125411425</v>
      </c>
      <c r="H310" s="411" t="n">
        <v>867.2958491</v>
      </c>
      <c r="I310" s="411" t="n">
        <v>51.6766022782665</v>
      </c>
      <c r="J310" s="411" t="n">
        <v>21.830647475024</v>
      </c>
      <c r="K310" s="411" t="n">
        <v>37.2473103662532</v>
      </c>
      <c r="L310" s="411" t="n">
        <v>668.6929067</v>
      </c>
      <c r="M310" s="411" t="n">
        <v>39.7096543202847</v>
      </c>
      <c r="N310" s="411" t="n">
        <v>16.8316257138383</v>
      </c>
      <c r="O310" s="411" t="n">
        <v>29.0318170110723</v>
      </c>
      <c r="P310" s="411" t="n">
        <v>125.6091907</v>
      </c>
      <c r="Q310" s="411" t="n">
        <v>72.0022933934921</v>
      </c>
      <c r="R310" s="411" t="n">
        <v>3.16170077908281</v>
      </c>
      <c r="S310" s="411" t="n">
        <v>74.5636597340204</v>
      </c>
    </row>
    <row r="311">
      <c r="A311" s="411" t="s">
        <v>207</v>
      </c>
      <c r="B311" s="411" t="s">
        <v>208</v>
      </c>
      <c r="C311" s="411" t="s">
        <v>17</v>
      </c>
      <c r="D311" s="411" t="n">
        <v>5557.403885</v>
      </c>
      <c r="E311" s="411" t="n">
        <v>16.8925845698804</v>
      </c>
      <c r="F311" s="411" t="n">
        <v>44.4777651643602</v>
      </c>
      <c r="G311" s="411" t="n">
        <v>12.2000387907691</v>
      </c>
      <c r="H311" s="411" t="n">
        <v>3956.6949559</v>
      </c>
      <c r="I311" s="411" t="n">
        <v>18.6225736124796</v>
      </c>
      <c r="J311" s="411" t="n">
        <v>31.6667553262649</v>
      </c>
      <c r="K311" s="411" t="n">
        <v>15.2564424028144</v>
      </c>
      <c r="L311" s="411" t="n">
        <v>2289.3889441</v>
      </c>
      <c r="M311" s="411" t="n">
        <v>23.2226611536425</v>
      </c>
      <c r="N311" s="411" t="n">
        <v>18.3227467235922</v>
      </c>
      <c r="O311" s="411" t="n">
        <v>21.5331731469395</v>
      </c>
      <c r="P311" s="411" t="n">
        <v>691.3034089</v>
      </c>
      <c r="Q311" s="411" t="n">
        <v>38.9567847205143</v>
      </c>
      <c r="R311" s="411" t="n">
        <v>5.53273278578274</v>
      </c>
      <c r="S311" s="411" t="n">
        <v>39.6666804422768</v>
      </c>
    </row>
    <row r="312">
      <c r="A312" s="411" t="s">
        <v>209</v>
      </c>
      <c r="B312" s="411" t="s">
        <v>210</v>
      </c>
      <c r="C312" s="411" t="s">
        <v>16</v>
      </c>
      <c r="D312" s="411" t="n">
        <v>2077.7969944</v>
      </c>
      <c r="E312" s="411" t="n">
        <v>23.2844407933597</v>
      </c>
      <c r="F312" s="411" t="n">
        <v>50.6953862459276</v>
      </c>
      <c r="G312" s="411" t="n">
        <v>16.1308041621229</v>
      </c>
      <c r="H312" s="411" t="n">
        <v>1751.5356579</v>
      </c>
      <c r="I312" s="411" t="n">
        <v>24.3911884602874</v>
      </c>
      <c r="J312" s="411" t="n">
        <v>42.7350587858543</v>
      </c>
      <c r="K312" s="411" t="n">
        <v>19.0073409727486</v>
      </c>
      <c r="L312" s="411" t="n">
        <v>269.2592478</v>
      </c>
      <c r="M312" s="411" t="n">
        <v>52.6051669801852</v>
      </c>
      <c r="N312" s="411" t="n">
        <v>6.569554968218</v>
      </c>
      <c r="O312" s="411" t="n">
        <v>50.8577477850937</v>
      </c>
      <c r="P312" s="411"/>
      <c r="Q312" s="411"/>
      <c r="R312" s="411"/>
      <c r="S312" s="411"/>
    </row>
    <row r="313">
      <c r="A313" s="411" t="s">
        <v>209</v>
      </c>
      <c r="B313" s="411" t="s">
        <v>210</v>
      </c>
      <c r="C313" s="411" t="s">
        <v>17</v>
      </c>
      <c r="D313" s="411" t="n">
        <v>7111.7020156</v>
      </c>
      <c r="E313" s="411" t="n">
        <v>14.5935582194386</v>
      </c>
      <c r="F313" s="411" t="n">
        <v>51.5442649128628</v>
      </c>
      <c r="G313" s="411" t="n">
        <v>9.84633837543755</v>
      </c>
      <c r="H313" s="411" t="n">
        <v>4843.1373942</v>
      </c>
      <c r="I313" s="411" t="n">
        <v>15.492348464377</v>
      </c>
      <c r="J313" s="411" t="n">
        <v>35.1021395874635</v>
      </c>
      <c r="K313" s="411" t="n">
        <v>13.3931435917035</v>
      </c>
      <c r="L313" s="411" t="n">
        <v>1544.0821093</v>
      </c>
      <c r="M313" s="411" t="n">
        <v>26.1555786046966</v>
      </c>
      <c r="N313" s="411" t="n">
        <v>11.1912137367944</v>
      </c>
      <c r="O313" s="411" t="n">
        <v>26.0346617477587</v>
      </c>
      <c r="P313" s="411" t="n">
        <v>298.3496761</v>
      </c>
      <c r="Q313" s="411" t="n">
        <v>49.4510485768302</v>
      </c>
      <c r="R313" s="411" t="n">
        <v>2.16238176287927</v>
      </c>
      <c r="S313" s="411" t="n">
        <v>50.3469985201344</v>
      </c>
    </row>
    <row r="314">
      <c r="A314" s="411" t="s">
        <v>211</v>
      </c>
      <c r="B314" s="411" t="s">
        <v>212</v>
      </c>
      <c r="C314" s="411" t="s">
        <v>16</v>
      </c>
      <c r="D314" s="411" t="n">
        <v>1537.4755161</v>
      </c>
      <c r="E314" s="411" t="n">
        <v>22.8548533650605</v>
      </c>
      <c r="F314" s="411" t="n">
        <v>45.042702605651</v>
      </c>
      <c r="G314" s="411" t="n">
        <v>21.0288124771074</v>
      </c>
      <c r="H314" s="411" t="n">
        <v>1475.6932315</v>
      </c>
      <c r="I314" s="411" t="n">
        <v>38.9846031569459</v>
      </c>
      <c r="J314" s="411" t="n">
        <v>43.2326958495144</v>
      </c>
      <c r="K314" s="411" t="n">
        <v>22.5243946854604</v>
      </c>
      <c r="L314" s="411" t="n">
        <v>225.2439272</v>
      </c>
      <c r="M314" s="411" t="n">
        <v>72.0435101133207</v>
      </c>
      <c r="N314" s="411" t="n">
        <v>6.59886620655533</v>
      </c>
      <c r="O314" s="411" t="n">
        <v>68.7762628072797</v>
      </c>
      <c r="P314" s="411" t="n">
        <v>174.9604737</v>
      </c>
      <c r="Q314" s="411" t="n">
        <v>57.2910456105541</v>
      </c>
      <c r="R314" s="411" t="n">
        <v>5.12573533827926</v>
      </c>
      <c r="S314" s="411" t="n">
        <v>58.5572809564744</v>
      </c>
    </row>
    <row r="315">
      <c r="A315" s="411" t="s">
        <v>211</v>
      </c>
      <c r="B315" s="411" t="s">
        <v>212</v>
      </c>
      <c r="C315" s="411" t="s">
        <v>17</v>
      </c>
      <c r="D315" s="411" t="n">
        <v>5677.1150969</v>
      </c>
      <c r="E315" s="411" t="n">
        <v>11.0401468617223</v>
      </c>
      <c r="F315" s="411" t="n">
        <v>54.5541509050708</v>
      </c>
      <c r="G315" s="411" t="n">
        <v>8.04160402755078</v>
      </c>
      <c r="H315" s="411" t="n">
        <v>3593.3749938</v>
      </c>
      <c r="I315" s="411" t="n">
        <v>15.9260606648015</v>
      </c>
      <c r="J315" s="411" t="n">
        <v>34.5304821769982</v>
      </c>
      <c r="K315" s="411" t="n">
        <v>11.9446664664525</v>
      </c>
      <c r="L315" s="411" t="n">
        <v>928.9913421</v>
      </c>
      <c r="M315" s="411" t="n">
        <v>23.5963283915643</v>
      </c>
      <c r="N315" s="411" t="n">
        <v>8.92712812782354</v>
      </c>
      <c r="O315" s="411" t="n">
        <v>21.1903546997889</v>
      </c>
      <c r="P315" s="411" t="n">
        <v>206.9037876</v>
      </c>
      <c r="Q315" s="411" t="n">
        <v>51.6777325526527</v>
      </c>
      <c r="R315" s="411" t="n">
        <v>1.98823879010744</v>
      </c>
      <c r="S315" s="411" t="n">
        <v>53.2721580268858</v>
      </c>
    </row>
    <row r="316">
      <c r="A316" s="411" t="s">
        <v>213</v>
      </c>
      <c r="B316" s="411" t="s">
        <v>214</v>
      </c>
      <c r="C316" s="411" t="s">
        <v>16</v>
      </c>
      <c r="D316" s="411" t="n">
        <v>317.3870904</v>
      </c>
      <c r="E316" s="411" t="n">
        <v>22.8558832449725</v>
      </c>
      <c r="F316" s="411" t="n">
        <v>61.6083051258342</v>
      </c>
      <c r="G316" s="411" t="n">
        <v>16.5892080341963</v>
      </c>
      <c r="H316" s="411" t="n">
        <v>102.361464</v>
      </c>
      <c r="I316" s="411" t="n">
        <v>45.1043278861851</v>
      </c>
      <c r="J316" s="411" t="n">
        <v>19.8694795660759</v>
      </c>
      <c r="K316" s="411" t="n">
        <v>38.1350859428467</v>
      </c>
      <c r="L316" s="411" t="n">
        <v>95.4207718</v>
      </c>
      <c r="M316" s="411" t="n">
        <v>57.3759432791928</v>
      </c>
      <c r="N316" s="411" t="n">
        <v>18.5222153080899</v>
      </c>
      <c r="O316" s="411" t="n">
        <v>52.330127794793</v>
      </c>
      <c r="P316" s="411"/>
      <c r="Q316" s="411"/>
      <c r="R316" s="411"/>
      <c r="S316" s="411"/>
    </row>
    <row r="317">
      <c r="A317" s="411" t="s">
        <v>213</v>
      </c>
      <c r="B317" s="411" t="s">
        <v>214</v>
      </c>
      <c r="C317" s="411" t="s">
        <v>17</v>
      </c>
      <c r="D317" s="411" t="n">
        <v>758.2512685</v>
      </c>
      <c r="E317" s="411" t="n">
        <v>22.5800653832927</v>
      </c>
      <c r="F317" s="411" t="n">
        <v>52.430660909397</v>
      </c>
      <c r="G317" s="411" t="n">
        <v>15.7773642069731</v>
      </c>
      <c r="H317" s="411" t="n">
        <v>515.2228211</v>
      </c>
      <c r="I317" s="411" t="n">
        <v>25.0153233828797</v>
      </c>
      <c r="J317" s="411" t="n">
        <v>35.6260175855901</v>
      </c>
      <c r="K317" s="411" t="n">
        <v>19.7873080622256</v>
      </c>
      <c r="L317" s="411" t="n">
        <v>172.7240993</v>
      </c>
      <c r="M317" s="411" t="n">
        <v>28.3749813757414</v>
      </c>
      <c r="N317" s="411" t="n">
        <v>11.9433215050128</v>
      </c>
      <c r="O317" s="411" t="n">
        <v>29.6531906073076</v>
      </c>
      <c r="P317" s="411"/>
      <c r="Q317" s="411"/>
      <c r="R317" s="411"/>
      <c r="S317" s="411"/>
    </row>
    <row r="318">
      <c r="A318" s="411" t="s">
        <v>215</v>
      </c>
      <c r="B318" s="411" t="s">
        <v>216</v>
      </c>
      <c r="C318" s="411" t="s">
        <v>16</v>
      </c>
      <c r="D318" s="411" t="n">
        <v>119.2442378</v>
      </c>
      <c r="E318" s="411" t="n">
        <v>60.4334438224401</v>
      </c>
      <c r="F318" s="411" t="n">
        <v>32.9823325052062</v>
      </c>
      <c r="G318" s="411" t="n">
        <v>51.0151346354633</v>
      </c>
      <c r="H318" s="411" t="n">
        <v>242.295498</v>
      </c>
      <c r="I318" s="411" t="n">
        <v>48.0939092880593</v>
      </c>
      <c r="J318" s="411" t="n">
        <v>67.0176674947938</v>
      </c>
      <c r="K318" s="411" t="n">
        <v>25.1067844680721</v>
      </c>
      <c r="L318" s="411"/>
      <c r="M318" s="411"/>
      <c r="N318" s="411"/>
      <c r="O318" s="411"/>
      <c r="P318" s="411"/>
      <c r="Q318" s="411"/>
      <c r="R318" s="411"/>
      <c r="S318" s="411"/>
    </row>
    <row r="319">
      <c r="A319" s="411" t="s">
        <v>215</v>
      </c>
      <c r="B319" s="411" t="s">
        <v>216</v>
      </c>
      <c r="C319" s="411" t="s">
        <v>17</v>
      </c>
      <c r="D319" s="411" t="n">
        <v>1064.6595083</v>
      </c>
      <c r="E319" s="411" t="n">
        <v>20.6791805341742</v>
      </c>
      <c r="F319" s="411" t="n">
        <v>46.4189710305523</v>
      </c>
      <c r="G319" s="411" t="n">
        <v>16.011106785244</v>
      </c>
      <c r="H319" s="411" t="n">
        <v>907.2691779</v>
      </c>
      <c r="I319" s="411" t="n">
        <v>18.8981480726727</v>
      </c>
      <c r="J319" s="411" t="n">
        <v>39.5567797568442</v>
      </c>
      <c r="K319" s="411" t="n">
        <v>16.1670910275644</v>
      </c>
      <c r="L319" s="411" t="n">
        <v>226.8095486</v>
      </c>
      <c r="M319" s="411" t="n">
        <v>36.0145846122569</v>
      </c>
      <c r="N319" s="411" t="n">
        <v>9.88885722039632</v>
      </c>
      <c r="O319" s="411" t="n">
        <v>34.7721087060974</v>
      </c>
      <c r="P319" s="411" t="n">
        <v>94.8488152</v>
      </c>
      <c r="Q319" s="411" t="n">
        <v>56.9761845648258</v>
      </c>
      <c r="R319" s="411" t="n">
        <v>4.13539199220714</v>
      </c>
      <c r="S319" s="411" t="n">
        <v>58.1875319101299</v>
      </c>
    </row>
    <row r="320">
      <c r="A320" s="411" t="s">
        <v>217</v>
      </c>
      <c r="B320" s="411" t="s">
        <v>218</v>
      </c>
      <c r="C320" s="411" t="s">
        <v>16</v>
      </c>
      <c r="D320" s="411" t="n">
        <v>154.9468714</v>
      </c>
      <c r="E320" s="411" t="n">
        <v>41.6225931592271</v>
      </c>
      <c r="F320" s="411" t="n">
        <v>33.777562636991</v>
      </c>
      <c r="G320" s="411" t="n">
        <v>33.3529172763539</v>
      </c>
      <c r="H320" s="411" t="n">
        <v>182.2798981</v>
      </c>
      <c r="I320" s="411" t="n">
        <v>37.8891430942215</v>
      </c>
      <c r="J320" s="411" t="n">
        <v>39.7360115754947</v>
      </c>
      <c r="K320" s="411" t="n">
        <v>26.3499716467774</v>
      </c>
      <c r="L320" s="411" t="n">
        <v>111.0000211</v>
      </c>
      <c r="M320" s="411" t="n">
        <v>43.8462383703079</v>
      </c>
      <c r="N320" s="411" t="n">
        <v>24.1973918642966</v>
      </c>
      <c r="O320" s="411" t="n">
        <v>40.4642525793307</v>
      </c>
      <c r="P320" s="411" t="n">
        <v>10.5004215</v>
      </c>
      <c r="Q320" s="411" t="n">
        <v>100</v>
      </c>
      <c r="R320" s="411" t="n">
        <v>2.28903392321774</v>
      </c>
      <c r="S320" s="411" t="n">
        <v>92.7491480132833</v>
      </c>
    </row>
    <row r="321">
      <c r="A321" s="411" t="s">
        <v>217</v>
      </c>
      <c r="B321" s="411" t="s">
        <v>218</v>
      </c>
      <c r="C321" s="411" t="s">
        <v>17</v>
      </c>
      <c r="D321" s="411" t="n">
        <v>1158.6966691</v>
      </c>
      <c r="E321" s="411" t="n">
        <v>15.5987125811213</v>
      </c>
      <c r="F321" s="411" t="n">
        <v>35.0732984200767</v>
      </c>
      <c r="G321" s="411" t="n">
        <v>11.6483051409085</v>
      </c>
      <c r="H321" s="411" t="n">
        <v>992.2318185</v>
      </c>
      <c r="I321" s="411" t="n">
        <v>13.8746867548811</v>
      </c>
      <c r="J321" s="411" t="n">
        <v>30.034472006532</v>
      </c>
      <c r="K321" s="411" t="n">
        <v>11.3484259255362</v>
      </c>
      <c r="L321" s="411" t="n">
        <v>875.098587</v>
      </c>
      <c r="M321" s="411" t="n">
        <v>15.7988132825625</v>
      </c>
      <c r="N321" s="411" t="n">
        <v>26.4888945548436</v>
      </c>
      <c r="O321" s="411" t="n">
        <v>12.7270416424179</v>
      </c>
      <c r="P321" s="411" t="n">
        <v>277.6162133</v>
      </c>
      <c r="Q321" s="411" t="n">
        <v>22.7838312131906</v>
      </c>
      <c r="R321" s="411" t="n">
        <v>8.40333501854766</v>
      </c>
      <c r="S321" s="411" t="n">
        <v>21.834542246221</v>
      </c>
    </row>
    <row r="322">
      <c r="A322" s="411" t="s">
        <v>219</v>
      </c>
      <c r="B322" s="411" t="s">
        <v>220</v>
      </c>
      <c r="C322" s="411" t="s">
        <v>16</v>
      </c>
      <c r="D322" s="411" t="n">
        <v>770.1150654</v>
      </c>
      <c r="E322" s="411" t="n">
        <v>35.8564867125042</v>
      </c>
      <c r="F322" s="411" t="n">
        <v>36.3662534694921</v>
      </c>
      <c r="G322" s="411" t="n">
        <v>27.1997904979617</v>
      </c>
      <c r="H322" s="411" t="n">
        <v>773.8078736</v>
      </c>
      <c r="I322" s="411" t="n">
        <v>41.2686483037104</v>
      </c>
      <c r="J322" s="411" t="n">
        <v>36.5406346821823</v>
      </c>
      <c r="K322" s="411" t="n">
        <v>17.2065810673329</v>
      </c>
      <c r="L322" s="411" t="n">
        <v>374.0452843</v>
      </c>
      <c r="M322" s="411" t="n">
        <v>60.3862917698678</v>
      </c>
      <c r="N322" s="411" t="n">
        <v>17.6631080588675</v>
      </c>
      <c r="O322" s="411" t="n">
        <v>37.1311041812534</v>
      </c>
      <c r="P322" s="411" t="n">
        <v>199.6957974</v>
      </c>
      <c r="Q322" s="411" t="n">
        <v>75.6893349568244</v>
      </c>
      <c r="R322" s="411" t="n">
        <v>9.43000378945806</v>
      </c>
      <c r="S322" s="411" t="n">
        <v>70.5450939794919</v>
      </c>
    </row>
    <row r="323">
      <c r="A323" s="411" t="s">
        <v>219</v>
      </c>
      <c r="B323" s="411" t="s">
        <v>220</v>
      </c>
      <c r="C323" s="411" t="s">
        <v>17</v>
      </c>
      <c r="D323" s="411" t="n">
        <v>1330.3475087</v>
      </c>
      <c r="E323" s="411" t="n">
        <v>22.7877158665003</v>
      </c>
      <c r="F323" s="411" t="n">
        <v>35.5719131588282</v>
      </c>
      <c r="G323" s="411" t="n">
        <v>21.6077589207594</v>
      </c>
      <c r="H323" s="411" t="n">
        <v>1129.8665996</v>
      </c>
      <c r="I323" s="411" t="n">
        <v>26.5641072840474</v>
      </c>
      <c r="J323" s="411" t="n">
        <v>30.2112916356016</v>
      </c>
      <c r="K323" s="411" t="n">
        <v>21.6515601345861</v>
      </c>
      <c r="L323" s="411" t="n">
        <v>993.0890722</v>
      </c>
      <c r="M323" s="411" t="n">
        <v>30.1936234578665</v>
      </c>
      <c r="N323" s="411" t="n">
        <v>26.5540229182674</v>
      </c>
      <c r="O323" s="411" t="n">
        <v>24.1279064045674</v>
      </c>
      <c r="P323" s="411" t="n">
        <v>286.5786267</v>
      </c>
      <c r="Q323" s="411" t="n">
        <v>51.4443817735435</v>
      </c>
      <c r="R323" s="411" t="n">
        <v>7.66277228730278</v>
      </c>
      <c r="S323" s="411" t="n">
        <v>49.54431853244</v>
      </c>
    </row>
    <row r="324">
      <c r="A324" s="411" t="s">
        <v>221</v>
      </c>
      <c r="B324" s="411" t="s">
        <v>222</v>
      </c>
      <c r="C324" s="411" t="s">
        <v>16</v>
      </c>
      <c r="D324" s="411" t="n">
        <v>2571.3576679</v>
      </c>
      <c r="E324" s="411" t="n">
        <v>13.6804490545088</v>
      </c>
      <c r="F324" s="411" t="n">
        <v>47.757365895911</v>
      </c>
      <c r="G324" s="411" t="n">
        <v>11.0828293244407</v>
      </c>
      <c r="H324" s="411" t="n">
        <v>1982.370082</v>
      </c>
      <c r="I324" s="411" t="n">
        <v>17.4605828324174</v>
      </c>
      <c r="J324" s="411" t="n">
        <v>36.8182048452635</v>
      </c>
      <c r="K324" s="411" t="n">
        <v>12.6232991288412</v>
      </c>
      <c r="L324" s="411" t="n">
        <v>830.4839202</v>
      </c>
      <c r="M324" s="411" t="n">
        <v>25.3952133919876</v>
      </c>
      <c r="N324" s="411" t="n">
        <v>15.4244292588255</v>
      </c>
      <c r="O324" s="411" t="n">
        <v>22.6485074997186</v>
      </c>
      <c r="P324" s="411"/>
      <c r="Q324" s="411"/>
      <c r="R324" s="411"/>
      <c r="S324" s="411"/>
    </row>
    <row r="325">
      <c r="A325" s="411" t="s">
        <v>221</v>
      </c>
      <c r="B325" s="411" t="s">
        <v>222</v>
      </c>
      <c r="C325" s="411" t="s">
        <v>17</v>
      </c>
      <c r="D325" s="411" t="n">
        <v>1437.437006</v>
      </c>
      <c r="E325" s="411" t="n">
        <v>12.4938418951756</v>
      </c>
      <c r="F325" s="411" t="n">
        <v>48.639510799305</v>
      </c>
      <c r="G325" s="411" t="n">
        <v>11.7656329481888</v>
      </c>
      <c r="H325" s="411" t="n">
        <v>1013.4855267</v>
      </c>
      <c r="I325" s="411" t="n">
        <v>22.5159951022769</v>
      </c>
      <c r="J325" s="411" t="n">
        <v>34.2939829815846</v>
      </c>
      <c r="K325" s="411" t="n">
        <v>16.6967902017017</v>
      </c>
      <c r="L325" s="411" t="n">
        <v>504.3641928</v>
      </c>
      <c r="M325" s="411" t="n">
        <v>28.444519928208</v>
      </c>
      <c r="N325" s="411" t="n">
        <v>17.0665062191103</v>
      </c>
      <c r="O325" s="411" t="n">
        <v>25.0983363697936</v>
      </c>
      <c r="P325" s="411"/>
      <c r="Q325" s="411"/>
      <c r="R325" s="411"/>
      <c r="S325" s="411"/>
    </row>
    <row r="326">
      <c r="A326" s="411" t="s">
        <v>223</v>
      </c>
      <c r="B326" s="411" t="s">
        <v>224</v>
      </c>
      <c r="C326" s="411" t="s">
        <v>16</v>
      </c>
      <c r="D326" s="411" t="n">
        <v>1127.7119749</v>
      </c>
      <c r="E326" s="411" t="n">
        <v>20.216164850587</v>
      </c>
      <c r="F326" s="411" t="n">
        <v>58.8925856942503</v>
      </c>
      <c r="G326" s="411" t="n">
        <v>14.2937982811004</v>
      </c>
      <c r="H326" s="411" t="n">
        <v>503.3587649</v>
      </c>
      <c r="I326" s="411" t="n">
        <v>35.2222349255144</v>
      </c>
      <c r="J326" s="411" t="n">
        <v>26.286941928992</v>
      </c>
      <c r="K326" s="411" t="n">
        <v>26.984311748786</v>
      </c>
      <c r="L326" s="411" t="n">
        <v>273.0768447</v>
      </c>
      <c r="M326" s="411" t="n">
        <v>36.9139115453171</v>
      </c>
      <c r="N326" s="411" t="n">
        <v>14.2609122147845</v>
      </c>
      <c r="O326" s="411" t="n">
        <v>34.7490277299103</v>
      </c>
      <c r="P326" s="411" t="n">
        <v>10.7148071</v>
      </c>
      <c r="Q326" s="411" t="n">
        <v>99.9999999999999</v>
      </c>
      <c r="R326" s="411" t="n">
        <v>0.559560161973156</v>
      </c>
      <c r="S326" s="411" t="n">
        <v>97.7585501467879</v>
      </c>
    </row>
    <row r="327">
      <c r="A327" s="411" t="s">
        <v>223</v>
      </c>
      <c r="B327" s="411" t="s">
        <v>224</v>
      </c>
      <c r="C327" s="411" t="s">
        <v>17</v>
      </c>
      <c r="D327" s="411" t="n">
        <v>2100.7022313</v>
      </c>
      <c r="E327" s="411" t="n">
        <v>13.0962813581509</v>
      </c>
      <c r="F327" s="411" t="n">
        <v>59.0139860849106</v>
      </c>
      <c r="G327" s="411" t="n">
        <v>10.7887295514822</v>
      </c>
      <c r="H327" s="411" t="n">
        <v>1006.4335575</v>
      </c>
      <c r="I327" s="411" t="n">
        <v>24.3590999208897</v>
      </c>
      <c r="J327" s="411" t="n">
        <v>28.2732388592441</v>
      </c>
      <c r="K327" s="411" t="n">
        <v>18.2337170413871</v>
      </c>
      <c r="L327" s="411" t="n">
        <v>411.6800859</v>
      </c>
      <c r="M327" s="411" t="n">
        <v>37.8373604725864</v>
      </c>
      <c r="N327" s="411" t="n">
        <v>11.5651245087233</v>
      </c>
      <c r="O327" s="411" t="n">
        <v>34.6914999010485</v>
      </c>
      <c r="P327" s="411" t="n">
        <v>40.8525542</v>
      </c>
      <c r="Q327" s="411" t="n">
        <v>70.2304330683092</v>
      </c>
      <c r="R327" s="411" t="n">
        <v>1.147650547122</v>
      </c>
      <c r="S327" s="411" t="n">
        <v>71.0210855133273</v>
      </c>
    </row>
    <row r="328">
      <c r="A328" s="411" t="s">
        <v>225</v>
      </c>
      <c r="B328" s="411" t="s">
        <v>226</v>
      </c>
      <c r="C328" s="411" t="s">
        <v>16</v>
      </c>
      <c r="D328" s="411" t="n">
        <v>2134.9768617</v>
      </c>
      <c r="E328" s="411" t="n">
        <v>18.8624313927317</v>
      </c>
      <c r="F328" s="411" t="n">
        <v>37.5084803530459</v>
      </c>
      <c r="G328" s="411" t="n">
        <v>14.5403859943</v>
      </c>
      <c r="H328" s="411" t="n">
        <v>1918.3163786</v>
      </c>
      <c r="I328" s="411" t="n">
        <v>17.5468260422815</v>
      </c>
      <c r="J328" s="411" t="n">
        <v>33.7020665134285</v>
      </c>
      <c r="K328" s="411" t="n">
        <v>12.1040789037693</v>
      </c>
      <c r="L328" s="411" t="n">
        <v>1405.9834776</v>
      </c>
      <c r="M328" s="411" t="n">
        <v>20.1008129595236</v>
      </c>
      <c r="N328" s="411" t="n">
        <v>24.7011125002427</v>
      </c>
      <c r="O328" s="411" t="n">
        <v>17.0648884693002</v>
      </c>
      <c r="P328" s="411" t="n">
        <v>232.7077123</v>
      </c>
      <c r="Q328" s="411" t="n">
        <v>45.6529011590927</v>
      </c>
      <c r="R328" s="411" t="n">
        <v>4.08834063328285</v>
      </c>
      <c r="S328" s="411" t="n">
        <v>42.0687627784462</v>
      </c>
    </row>
    <row r="329">
      <c r="A329" s="411" t="s">
        <v>225</v>
      </c>
      <c r="B329" s="411" t="s">
        <v>226</v>
      </c>
      <c r="C329" s="411" t="s">
        <v>17</v>
      </c>
      <c r="D329" s="411" t="n">
        <v>2227.5305192</v>
      </c>
      <c r="E329" s="411" t="n">
        <v>14.8141326799023</v>
      </c>
      <c r="F329" s="411" t="n">
        <v>46.9614480514549</v>
      </c>
      <c r="G329" s="411" t="n">
        <v>14.4673647710144</v>
      </c>
      <c r="H329" s="411" t="n">
        <v>1629.8366006</v>
      </c>
      <c r="I329" s="411" t="n">
        <v>22.1150985729995</v>
      </c>
      <c r="J329" s="411" t="n">
        <v>34.3606905457463</v>
      </c>
      <c r="K329" s="411" t="n">
        <v>13.9612336116948</v>
      </c>
      <c r="L329" s="411" t="n">
        <v>583.8585226</v>
      </c>
      <c r="M329" s="411" t="n">
        <v>33.1426960391038</v>
      </c>
      <c r="N329" s="411" t="n">
        <v>12.3090756522278</v>
      </c>
      <c r="O329" s="411" t="n">
        <v>28.4908894364252</v>
      </c>
      <c r="P329" s="411" t="n">
        <v>302.0917203</v>
      </c>
      <c r="Q329" s="411" t="n">
        <v>55.6573785237603</v>
      </c>
      <c r="R329" s="411" t="n">
        <v>6.36878575057105</v>
      </c>
      <c r="S329" s="411" t="n">
        <v>52.6199715870165</v>
      </c>
    </row>
    <row r="330">
      <c r="A330" s="411" t="s">
        <v>227</v>
      </c>
      <c r="B330" s="411" t="s">
        <v>228</v>
      </c>
      <c r="C330" s="411" t="s">
        <v>16</v>
      </c>
      <c r="D330" s="411" t="n">
        <v>489.3231543</v>
      </c>
      <c r="E330" s="411" t="n">
        <v>21.5952413514532</v>
      </c>
      <c r="F330" s="411" t="n">
        <v>48.6842746832594</v>
      </c>
      <c r="G330" s="411" t="n">
        <v>13.5177191929966</v>
      </c>
      <c r="H330" s="411" t="n">
        <v>293.8781388</v>
      </c>
      <c r="I330" s="411" t="n">
        <v>26.4886869537377</v>
      </c>
      <c r="J330" s="411" t="n">
        <v>29.2388453458971</v>
      </c>
      <c r="K330" s="411" t="n">
        <v>19.8837879548238</v>
      </c>
      <c r="L330" s="411" t="n">
        <v>195.673984</v>
      </c>
      <c r="M330" s="411" t="n">
        <v>37.4622316698819</v>
      </c>
      <c r="N330" s="411" t="n">
        <v>19.4682101219008</v>
      </c>
      <c r="O330" s="411" t="n">
        <v>29.8342980454846</v>
      </c>
      <c r="P330" s="411" t="n">
        <v>26.2196072</v>
      </c>
      <c r="Q330" s="411" t="n">
        <v>100</v>
      </c>
      <c r="R330" s="411" t="n">
        <v>2.60866984894274</v>
      </c>
      <c r="S330" s="411" t="n">
        <v>96.2967243363794</v>
      </c>
    </row>
    <row r="331">
      <c r="A331" s="411" t="s">
        <v>227</v>
      </c>
      <c r="B331" s="411" t="s">
        <v>228</v>
      </c>
      <c r="C331" s="411" t="s">
        <v>17</v>
      </c>
      <c r="D331" s="411" t="n">
        <v>958.1211232</v>
      </c>
      <c r="E331" s="411" t="n">
        <v>18.5437480901722</v>
      </c>
      <c r="F331" s="411" t="n">
        <v>48.9593662094365</v>
      </c>
      <c r="G331" s="411" t="n">
        <v>12.5694225830044</v>
      </c>
      <c r="H331" s="411" t="n">
        <v>779.5993474</v>
      </c>
      <c r="I331" s="411" t="n">
        <v>17.0069452293029</v>
      </c>
      <c r="J331" s="411" t="n">
        <v>39.8370195811109</v>
      </c>
      <c r="K331" s="411" t="n">
        <v>13.3781003462116</v>
      </c>
      <c r="L331" s="411" t="n">
        <v>202.0651121</v>
      </c>
      <c r="M331" s="411" t="n">
        <v>26.8444456594333</v>
      </c>
      <c r="N331" s="411" t="n">
        <v>10.3253958000774</v>
      </c>
      <c r="O331" s="411" t="n">
        <v>22.5495481520991</v>
      </c>
      <c r="P331" s="411" t="n">
        <v>17.186489</v>
      </c>
      <c r="Q331" s="411" t="n">
        <v>99.9999999999998</v>
      </c>
      <c r="R331" s="411" t="n">
        <v>0.878218409375167</v>
      </c>
      <c r="S331" s="411" t="n">
        <v>101.679204407143</v>
      </c>
    </row>
    <row r="332">
      <c r="A332" s="411" t="s">
        <v>229</v>
      </c>
      <c r="B332" s="411" t="s">
        <v>230</v>
      </c>
      <c r="C332" s="411" t="s">
        <v>16</v>
      </c>
      <c r="D332" s="411" t="n">
        <v>3891.266026</v>
      </c>
      <c r="E332" s="411" t="n">
        <v>22.9167549361815</v>
      </c>
      <c r="F332" s="411" t="n">
        <v>57.19242796718</v>
      </c>
      <c r="G332" s="411" t="n">
        <v>9.33116847356744</v>
      </c>
      <c r="H332" s="411" t="n">
        <v>2097.1231422</v>
      </c>
      <c r="I332" s="411" t="n">
        <v>28.8786153717039</v>
      </c>
      <c r="J332" s="411" t="n">
        <v>30.8227613962109</v>
      </c>
      <c r="K332" s="411" t="n">
        <v>18.9140069718725</v>
      </c>
      <c r="L332" s="411" t="n">
        <v>724.4374953</v>
      </c>
      <c r="M332" s="411" t="n">
        <v>34.6992301836344</v>
      </c>
      <c r="N332" s="411" t="n">
        <v>10.6475216522936</v>
      </c>
      <c r="O332" s="411" t="n">
        <v>29.5422498648465</v>
      </c>
      <c r="P332" s="411" t="n">
        <v>90.9866459</v>
      </c>
      <c r="Q332" s="411" t="n">
        <v>99.9999999999999</v>
      </c>
      <c r="R332" s="411" t="n">
        <v>1.33728898431553</v>
      </c>
      <c r="S332" s="411" t="n">
        <v>98.3429006852001</v>
      </c>
    </row>
    <row r="333">
      <c r="A333" s="411" t="s">
        <v>229</v>
      </c>
      <c r="B333" s="411" t="s">
        <v>230</v>
      </c>
      <c r="C333" s="411" t="s">
        <v>17</v>
      </c>
      <c r="D333" s="411" t="n">
        <v>7822.9415457</v>
      </c>
      <c r="E333" s="411" t="n">
        <v>11.7645846489547</v>
      </c>
      <c r="F333" s="411" t="n">
        <v>70.5164659086149</v>
      </c>
      <c r="G333" s="411" t="n">
        <v>6.29341730320349</v>
      </c>
      <c r="H333" s="411" t="n">
        <v>2672.2857301</v>
      </c>
      <c r="I333" s="411" t="n">
        <v>17.0002446256853</v>
      </c>
      <c r="J333" s="411" t="n">
        <v>24.0881443998842</v>
      </c>
      <c r="K333" s="411" t="n">
        <v>15.2674748735599</v>
      </c>
      <c r="L333" s="411" t="n">
        <v>598.552659</v>
      </c>
      <c r="M333" s="411" t="n">
        <v>46.6179990332681</v>
      </c>
      <c r="N333" s="411" t="n">
        <v>5.39538969150095</v>
      </c>
      <c r="O333" s="411" t="n">
        <v>43.1976989541982</v>
      </c>
      <c r="P333" s="411"/>
      <c r="Q333" s="411"/>
      <c r="R333" s="411"/>
      <c r="S333" s="411"/>
    </row>
    <row r="334">
      <c r="A334" s="411" t="s">
        <v>231</v>
      </c>
      <c r="B334" s="411" t="s">
        <v>232</v>
      </c>
      <c r="C334" s="411" t="s">
        <v>16</v>
      </c>
      <c r="D334" s="411" t="n">
        <v>8895.1197805</v>
      </c>
      <c r="E334" s="411" t="n">
        <v>14.9290374829392</v>
      </c>
      <c r="F334" s="411" t="n">
        <v>67.0558060111048</v>
      </c>
      <c r="G334" s="411" t="n">
        <v>8.74820467445791</v>
      </c>
      <c r="H334" s="411" t="n">
        <v>3734.2352474</v>
      </c>
      <c r="I334" s="411" t="n">
        <v>23.9150191561518</v>
      </c>
      <c r="J334" s="411" t="n">
        <v>28.1505095522625</v>
      </c>
      <c r="K334" s="411" t="n">
        <v>19.49473113511</v>
      </c>
      <c r="L334" s="411" t="n">
        <v>409.7836781</v>
      </c>
      <c r="M334" s="411" t="n">
        <v>49.5144036273034</v>
      </c>
      <c r="N334" s="411" t="n">
        <v>3.08915174874082</v>
      </c>
      <c r="O334" s="411" t="n">
        <v>45.4031616055687</v>
      </c>
      <c r="P334" s="411" t="n">
        <v>226.110509</v>
      </c>
      <c r="Q334" s="411" t="n">
        <v>77.0216011458573</v>
      </c>
      <c r="R334" s="411" t="n">
        <v>1.70453268789191</v>
      </c>
      <c r="S334" s="411" t="n">
        <v>75.9756639487806</v>
      </c>
    </row>
    <row r="335">
      <c r="A335" s="411" t="s">
        <v>231</v>
      </c>
      <c r="B335" s="411" t="s">
        <v>232</v>
      </c>
      <c r="C335" s="411" t="s">
        <v>17</v>
      </c>
      <c r="D335" s="411" t="n">
        <v>8107.6151205</v>
      </c>
      <c r="E335" s="411" t="n">
        <v>13.853231379486</v>
      </c>
      <c r="F335" s="411" t="n">
        <v>61.9748340296258</v>
      </c>
      <c r="G335" s="411" t="n">
        <v>8.47531395024171</v>
      </c>
      <c r="H335" s="411" t="n">
        <v>4444.1165297</v>
      </c>
      <c r="I335" s="411" t="n">
        <v>16.85730297762</v>
      </c>
      <c r="J335" s="411" t="n">
        <v>33.9709495632161</v>
      </c>
      <c r="K335" s="411" t="n">
        <v>15.0165545391084</v>
      </c>
      <c r="L335" s="411" t="n">
        <v>530.3769951</v>
      </c>
      <c r="M335" s="411" t="n">
        <v>61.4816832668931</v>
      </c>
      <c r="N335" s="411" t="n">
        <v>4.05421640715809</v>
      </c>
      <c r="O335" s="411" t="n">
        <v>56.1920326425455</v>
      </c>
      <c r="P335" s="411"/>
      <c r="Q335" s="411"/>
      <c r="R335" s="411"/>
      <c r="S335" s="411"/>
    </row>
    <row r="336">
      <c r="A336" s="411" t="s">
        <v>233</v>
      </c>
      <c r="B336" s="411" t="s">
        <v>234</v>
      </c>
      <c r="C336" s="411" t="s">
        <v>16</v>
      </c>
      <c r="D336" s="411" t="n">
        <v>2372.7662295</v>
      </c>
      <c r="E336" s="411" t="n">
        <v>30.978055000987</v>
      </c>
      <c r="F336" s="411" t="n">
        <v>51.7952496918527</v>
      </c>
      <c r="G336" s="411" t="n">
        <v>15.7858223726643</v>
      </c>
      <c r="H336" s="411" t="n">
        <v>1415.9342725</v>
      </c>
      <c r="I336" s="411" t="n">
        <v>23.144244708627</v>
      </c>
      <c r="J336" s="411" t="n">
        <v>30.9085101935405</v>
      </c>
      <c r="K336" s="411" t="n">
        <v>19.5105569637093</v>
      </c>
      <c r="L336" s="411" t="n">
        <v>497.46853</v>
      </c>
      <c r="M336" s="411" t="n">
        <v>41.4170340060227</v>
      </c>
      <c r="N336" s="411" t="n">
        <v>10.8592689852209</v>
      </c>
      <c r="O336" s="411" t="n">
        <v>39.8114109793396</v>
      </c>
      <c r="P336" s="411" t="n">
        <v>294.8808589</v>
      </c>
      <c r="Q336" s="411" t="n">
        <v>69.1168734955182</v>
      </c>
      <c r="R336" s="411" t="n">
        <v>6.43697112938596</v>
      </c>
      <c r="S336" s="411" t="n">
        <v>67.075540321119</v>
      </c>
    </row>
    <row r="337">
      <c r="A337" s="411" t="s">
        <v>233</v>
      </c>
      <c r="B337" s="411" t="s">
        <v>234</v>
      </c>
      <c r="C337" s="411" t="s">
        <v>17</v>
      </c>
      <c r="D337" s="411" t="n">
        <v>2296.5323304</v>
      </c>
      <c r="E337" s="411" t="n">
        <v>30.2382638088588</v>
      </c>
      <c r="F337" s="411" t="n">
        <v>61.8475855214522</v>
      </c>
      <c r="G337" s="411" t="n">
        <v>13.429531991544</v>
      </c>
      <c r="H337" s="411" t="n">
        <v>1032.4734578</v>
      </c>
      <c r="I337" s="411" t="n">
        <v>28.1930777447745</v>
      </c>
      <c r="J337" s="411" t="n">
        <v>27.8053958285851</v>
      </c>
      <c r="K337" s="411" t="n">
        <v>23.6461652617433</v>
      </c>
      <c r="L337" s="411" t="n">
        <v>384.2067989</v>
      </c>
      <c r="M337" s="411" t="n">
        <v>44.0238928183156</v>
      </c>
      <c r="N337" s="411" t="n">
        <v>10.3470186499627</v>
      </c>
      <c r="O337" s="411" t="n">
        <v>44.2707494633038</v>
      </c>
      <c r="P337" s="411"/>
      <c r="Q337" s="411"/>
      <c r="R337" s="411"/>
      <c r="S337" s="411"/>
    </row>
    <row r="338">
      <c r="A338" s="411" t="s">
        <v>235</v>
      </c>
      <c r="B338" s="411" t="s">
        <v>236</v>
      </c>
      <c r="C338" s="411" t="s">
        <v>16</v>
      </c>
      <c r="D338" s="411" t="n">
        <v>1758.9058954</v>
      </c>
      <c r="E338" s="411" t="n">
        <v>26.5093096017127</v>
      </c>
      <c r="F338" s="411" t="n">
        <v>44.264220025112</v>
      </c>
      <c r="G338" s="411" t="n">
        <v>14.4722749661149</v>
      </c>
      <c r="H338" s="411" t="n">
        <v>1313.3608347</v>
      </c>
      <c r="I338" s="411" t="n">
        <v>24.4568409796005</v>
      </c>
      <c r="J338" s="411" t="n">
        <v>33.051735804379</v>
      </c>
      <c r="K338" s="411" t="n">
        <v>18.1783425379355</v>
      </c>
      <c r="L338" s="411" t="n">
        <v>641.1122439</v>
      </c>
      <c r="M338" s="411" t="n">
        <v>26.8219793691471</v>
      </c>
      <c r="N338" s="411" t="n">
        <v>16.134082840361</v>
      </c>
      <c r="O338" s="411" t="n">
        <v>25.3409103452251</v>
      </c>
      <c r="P338" s="411" t="n">
        <v>260.2726444</v>
      </c>
      <c r="Q338" s="411" t="n">
        <v>66.1859700416538</v>
      </c>
      <c r="R338" s="411" t="n">
        <v>6.54996133014799</v>
      </c>
      <c r="S338" s="411" t="n">
        <v>62.3805650792171</v>
      </c>
    </row>
    <row r="339">
      <c r="A339" s="411" t="s">
        <v>235</v>
      </c>
      <c r="B339" s="411" t="s">
        <v>236</v>
      </c>
      <c r="C339" s="411" t="s">
        <v>17</v>
      </c>
      <c r="D339" s="411" t="n">
        <v>2955.4762698</v>
      </c>
      <c r="E339" s="411" t="n">
        <v>15.9436982102999</v>
      </c>
      <c r="F339" s="411" t="n">
        <v>54.4676349740633</v>
      </c>
      <c r="G339" s="411" t="n">
        <v>10.2810202107877</v>
      </c>
      <c r="H339" s="411" t="n">
        <v>1027.5264325</v>
      </c>
      <c r="I339" s="411" t="n">
        <v>26.7713367076793</v>
      </c>
      <c r="J339" s="411" t="n">
        <v>18.9366888929204</v>
      </c>
      <c r="K339" s="411" t="n">
        <v>22.2262656294771</v>
      </c>
      <c r="L339" s="411" t="n">
        <v>1038.5659799</v>
      </c>
      <c r="M339" s="411" t="n">
        <v>28.0740355168521</v>
      </c>
      <c r="N339" s="411" t="n">
        <v>19.1401410553371</v>
      </c>
      <c r="O339" s="411" t="n">
        <v>26.3561757641923</v>
      </c>
      <c r="P339" s="411" t="n">
        <v>404.5458741</v>
      </c>
      <c r="Q339" s="411" t="n">
        <v>31.743925636816</v>
      </c>
      <c r="R339" s="411" t="n">
        <v>7.45553507767913</v>
      </c>
      <c r="S339" s="411" t="n">
        <v>31.5705694654227</v>
      </c>
    </row>
    <row r="340">
      <c r="A340" s="411" t="s">
        <v>237</v>
      </c>
      <c r="B340" s="411" t="s">
        <v>238</v>
      </c>
      <c r="C340" s="411" t="s">
        <v>16</v>
      </c>
      <c r="D340" s="411" t="n">
        <v>217.5705948</v>
      </c>
      <c r="E340" s="411" t="n">
        <v>25.6352979502217</v>
      </c>
      <c r="F340" s="411" t="n">
        <v>48.6738679301916</v>
      </c>
      <c r="G340" s="411" t="n">
        <v>15.0739657930497</v>
      </c>
      <c r="H340" s="411" t="n">
        <v>116.5258205</v>
      </c>
      <c r="I340" s="411" t="n">
        <v>25.8713677212955</v>
      </c>
      <c r="J340" s="411" t="n">
        <v>26.0686073073796</v>
      </c>
      <c r="K340" s="411" t="n">
        <v>25.4627854008699</v>
      </c>
      <c r="L340" s="411" t="n">
        <v>98.94098</v>
      </c>
      <c r="M340" s="411" t="n">
        <v>27.0175269012128</v>
      </c>
      <c r="N340" s="411" t="n">
        <v>22.1346096784386</v>
      </c>
      <c r="O340" s="411" t="n">
        <v>21.627311918877</v>
      </c>
      <c r="P340" s="411" t="n">
        <v>13.9593281</v>
      </c>
      <c r="Q340" s="411" t="n">
        <v>70.0541239330723</v>
      </c>
      <c r="R340" s="411" t="n">
        <v>3.12291508399008</v>
      </c>
      <c r="S340" s="411" t="n">
        <v>71.2914624724122</v>
      </c>
    </row>
    <row r="341">
      <c r="A341" s="411" t="s">
        <v>237</v>
      </c>
      <c r="B341" s="411" t="s">
        <v>238</v>
      </c>
      <c r="C341" s="411" t="s">
        <v>17</v>
      </c>
      <c r="D341" s="411" t="n">
        <v>157.9910443</v>
      </c>
      <c r="E341" s="411" t="n">
        <v>35.4793641007479</v>
      </c>
      <c r="F341" s="411" t="n">
        <v>28.5287918691817</v>
      </c>
      <c r="G341" s="411" t="n">
        <v>25.9021745027201</v>
      </c>
      <c r="H341" s="411" t="n">
        <v>151.041972</v>
      </c>
      <c r="I341" s="411" t="n">
        <v>26.9713737659719</v>
      </c>
      <c r="J341" s="411" t="n">
        <v>27.2739825335706</v>
      </c>
      <c r="K341" s="411" t="n">
        <v>23.5678214965657</v>
      </c>
      <c r="L341" s="411" t="n">
        <v>200.2594895</v>
      </c>
      <c r="M341" s="411" t="n">
        <v>25.0620542208142</v>
      </c>
      <c r="N341" s="411" t="n">
        <v>36.1612983893295</v>
      </c>
      <c r="O341" s="411" t="n">
        <v>19.9374074424714</v>
      </c>
      <c r="P341" s="411" t="n">
        <v>44.5025691</v>
      </c>
      <c r="Q341" s="411" t="n">
        <v>62.2063287839699</v>
      </c>
      <c r="R341" s="411" t="n">
        <v>8.03592720791819</v>
      </c>
      <c r="S341" s="411" t="n">
        <v>59.4862344271607</v>
      </c>
    </row>
    <row r="342">
      <c r="A342" s="411" t="s">
        <v>239</v>
      </c>
      <c r="B342" s="411" t="s">
        <v>240</v>
      </c>
      <c r="C342" s="411" t="s">
        <v>16</v>
      </c>
      <c r="D342" s="411" t="n">
        <v>264.3405726</v>
      </c>
      <c r="E342" s="411" t="n">
        <v>25.4695329097125</v>
      </c>
      <c r="F342" s="411" t="n">
        <v>58.8136701643947</v>
      </c>
      <c r="G342" s="411" t="n">
        <v>14.1953683764453</v>
      </c>
      <c r="H342" s="411" t="n">
        <v>156.3282563</v>
      </c>
      <c r="I342" s="411" t="n">
        <v>26.4173616468813</v>
      </c>
      <c r="J342" s="411" t="n">
        <v>34.7817908275317</v>
      </c>
      <c r="K342" s="411" t="n">
        <v>17.4055873728112</v>
      </c>
      <c r="L342" s="411" t="n">
        <v>19.4130212</v>
      </c>
      <c r="M342" s="411" t="n">
        <v>99.9999999999999</v>
      </c>
      <c r="N342" s="411" t="n">
        <v>4.31924246255946</v>
      </c>
      <c r="O342" s="411" t="n">
        <v>94.9345566708149</v>
      </c>
      <c r="P342" s="411" t="n">
        <v>9.3724551</v>
      </c>
      <c r="Q342" s="411" t="n">
        <v>100</v>
      </c>
      <c r="R342" s="411" t="n">
        <v>2.0852965455141</v>
      </c>
      <c r="S342" s="411" t="n">
        <v>98.2555782711062</v>
      </c>
    </row>
    <row r="343">
      <c r="A343" s="411" t="s">
        <v>239</v>
      </c>
      <c r="B343" s="411" t="s">
        <v>240</v>
      </c>
      <c r="C343" s="411" t="s">
        <v>17</v>
      </c>
      <c r="D343" s="411" t="n">
        <v>519.0350883</v>
      </c>
      <c r="E343" s="411" t="n">
        <v>17.0133589669219</v>
      </c>
      <c r="F343" s="411" t="n">
        <v>54.4713389512191</v>
      </c>
      <c r="G343" s="411" t="n">
        <v>9.83226424696866</v>
      </c>
      <c r="H343" s="411" t="n">
        <v>340.8979502</v>
      </c>
      <c r="I343" s="411" t="n">
        <v>16.0431640420863</v>
      </c>
      <c r="J343" s="411" t="n">
        <v>35.7763245909631</v>
      </c>
      <c r="K343" s="411" t="n">
        <v>14.0768842694847</v>
      </c>
      <c r="L343" s="411" t="n">
        <v>81.0985275</v>
      </c>
      <c r="M343" s="411" t="n">
        <v>28.1647309312779</v>
      </c>
      <c r="N343" s="411" t="n">
        <v>8.51107271835144</v>
      </c>
      <c r="O343" s="411" t="n">
        <v>29.0965126467682</v>
      </c>
      <c r="P343" s="411" t="n">
        <v>11.827494</v>
      </c>
      <c r="Q343" s="411" t="n">
        <v>77.7903631479267</v>
      </c>
      <c r="R343" s="411" t="n">
        <v>1.24126373946636</v>
      </c>
      <c r="S343" s="411" t="n">
        <v>78.0620932658134</v>
      </c>
    </row>
    <row r="344">
      <c r="A344" s="411" t="s">
        <v>241</v>
      </c>
      <c r="B344" s="411" t="s">
        <v>242</v>
      </c>
      <c r="C344" s="411" t="s">
        <v>16</v>
      </c>
      <c r="D344" s="411" t="n">
        <v>206.6384517</v>
      </c>
      <c r="E344" s="411" t="n">
        <v>21.2777737106442</v>
      </c>
      <c r="F344" s="411" t="n">
        <v>35.4221733782493</v>
      </c>
      <c r="G344" s="411" t="n">
        <v>18.302429766741</v>
      </c>
      <c r="H344" s="411" t="n">
        <v>306.8615082</v>
      </c>
      <c r="I344" s="411" t="n">
        <v>23.2377546233273</v>
      </c>
      <c r="J344" s="411" t="n">
        <v>52.602511571042</v>
      </c>
      <c r="K344" s="411" t="n">
        <v>12.9061526415275</v>
      </c>
      <c r="L344" s="411" t="n">
        <v>69.8590833</v>
      </c>
      <c r="M344" s="411" t="n">
        <v>49.4385008662282</v>
      </c>
      <c r="N344" s="411" t="n">
        <v>11.9753150507087</v>
      </c>
      <c r="O344" s="411" t="n">
        <v>41.8153348505783</v>
      </c>
      <c r="P344" s="411"/>
      <c r="Q344" s="411"/>
      <c r="R344" s="411"/>
      <c r="S344" s="411"/>
    </row>
    <row r="345">
      <c r="A345" s="411" t="s">
        <v>241</v>
      </c>
      <c r="B345" s="411" t="s">
        <v>242</v>
      </c>
      <c r="C345" s="411" t="s">
        <v>17</v>
      </c>
      <c r="D345" s="411" t="n">
        <v>522.9795292</v>
      </c>
      <c r="E345" s="411" t="n">
        <v>20.1212113866398</v>
      </c>
      <c r="F345" s="411" t="n">
        <v>58.6661087806134</v>
      </c>
      <c r="G345" s="411" t="n">
        <v>11.6194497718674</v>
      </c>
      <c r="H345" s="411" t="n">
        <v>297.2263662</v>
      </c>
      <c r="I345" s="411" t="n">
        <v>19.7787209256191</v>
      </c>
      <c r="J345" s="411" t="n">
        <v>33.3418678138877</v>
      </c>
      <c r="K345" s="411" t="n">
        <v>18.6835225753309</v>
      </c>
      <c r="L345" s="411" t="n">
        <v>64.4085589</v>
      </c>
      <c r="M345" s="411" t="n">
        <v>30.7053993092743</v>
      </c>
      <c r="N345" s="411" t="n">
        <v>7.22513848412013</v>
      </c>
      <c r="O345" s="411" t="n">
        <v>31.3135033296871</v>
      </c>
      <c r="P345" s="411" t="n">
        <v>6.8364022</v>
      </c>
      <c r="Q345" s="411" t="n">
        <v>100</v>
      </c>
      <c r="R345" s="411" t="n">
        <v>0.766884921378726</v>
      </c>
      <c r="S345" s="411" t="n">
        <v>101.630502026873</v>
      </c>
    </row>
    <row r="346">
      <c r="A346" s="411" t="s">
        <v>243</v>
      </c>
      <c r="B346" s="411" t="s">
        <v>244</v>
      </c>
      <c r="C346" s="411" t="s">
        <v>16</v>
      </c>
      <c r="D346" s="411" t="n">
        <v>378.8326952</v>
      </c>
      <c r="E346" s="411" t="n">
        <v>21.0950792963783</v>
      </c>
      <c r="F346" s="411" t="n">
        <v>42.4563940442193</v>
      </c>
      <c r="G346" s="411" t="n">
        <v>15.2863623346644</v>
      </c>
      <c r="H346" s="411" t="n">
        <v>386.9649676</v>
      </c>
      <c r="I346" s="411" t="n">
        <v>18.1698497724278</v>
      </c>
      <c r="J346" s="411" t="n">
        <v>43.3677909903225</v>
      </c>
      <c r="K346" s="411" t="n">
        <v>14.8731330448522</v>
      </c>
      <c r="L346" s="411" t="n">
        <v>126.4888908</v>
      </c>
      <c r="M346" s="411" t="n">
        <v>29.7188605170994</v>
      </c>
      <c r="N346" s="411" t="n">
        <v>14.1758149654582</v>
      </c>
      <c r="O346" s="411" t="n">
        <v>28.0443257713348</v>
      </c>
      <c r="P346" s="411"/>
      <c r="Q346" s="411"/>
      <c r="R346" s="411"/>
      <c r="S346" s="411"/>
    </row>
    <row r="347">
      <c r="A347" s="411" t="s">
        <v>243</v>
      </c>
      <c r="B347" s="411" t="s">
        <v>244</v>
      </c>
      <c r="C347" s="411" t="s">
        <v>17</v>
      </c>
      <c r="D347" s="411" t="n">
        <v>580.5697166</v>
      </c>
      <c r="E347" s="411" t="n">
        <v>14.1701837235197</v>
      </c>
      <c r="F347" s="411" t="n">
        <v>43.858156209737</v>
      </c>
      <c r="G347" s="411" t="n">
        <v>10.9402647076843</v>
      </c>
      <c r="H347" s="411" t="n">
        <v>595.0551705</v>
      </c>
      <c r="I347" s="411" t="n">
        <v>17.0359566228433</v>
      </c>
      <c r="J347" s="411" t="n">
        <v>44.9524352975883</v>
      </c>
      <c r="K347" s="411" t="n">
        <v>10.4694645657989</v>
      </c>
      <c r="L347" s="411" t="n">
        <v>148.1191249</v>
      </c>
      <c r="M347" s="411" t="n">
        <v>28.5445601644986</v>
      </c>
      <c r="N347" s="411" t="n">
        <v>11.1894084926746</v>
      </c>
      <c r="O347" s="411" t="n">
        <v>28.3341865062336</v>
      </c>
      <c r="P347" s="411"/>
      <c r="Q347" s="411"/>
      <c r="R347" s="411"/>
      <c r="S347" s="411"/>
    </row>
    <row r="348">
      <c r="A348" s="411" t="s">
        <v>245</v>
      </c>
      <c r="B348" s="411" t="s">
        <v>246</v>
      </c>
      <c r="C348" s="411" t="s">
        <v>16</v>
      </c>
      <c r="D348" s="411" t="n">
        <v>1010.9700709</v>
      </c>
      <c r="E348" s="411" t="n">
        <v>17.6982439188776</v>
      </c>
      <c r="F348" s="411" t="n">
        <v>46.1800530043417</v>
      </c>
      <c r="G348" s="411" t="n">
        <v>13.847082618729</v>
      </c>
      <c r="H348" s="411" t="n">
        <v>926.9132533</v>
      </c>
      <c r="I348" s="411" t="n">
        <v>22.8505137333462</v>
      </c>
      <c r="J348" s="411" t="n">
        <v>42.3404256959995</v>
      </c>
      <c r="K348" s="411" t="n">
        <v>15.650524610486</v>
      </c>
      <c r="L348" s="411" t="n">
        <v>251.3087731</v>
      </c>
      <c r="M348" s="411" t="n">
        <v>52.6205466441176</v>
      </c>
      <c r="N348" s="411" t="n">
        <v>11.4795212996588</v>
      </c>
      <c r="O348" s="411" t="n">
        <v>48.7515205323564</v>
      </c>
      <c r="P348" s="411"/>
      <c r="Q348" s="411"/>
      <c r="R348" s="411"/>
      <c r="S348" s="411"/>
    </row>
    <row r="349">
      <c r="A349" s="411" t="s">
        <v>245</v>
      </c>
      <c r="B349" s="411" t="s">
        <v>246</v>
      </c>
      <c r="C349" s="411" t="s">
        <v>17</v>
      </c>
      <c r="D349" s="411" t="n">
        <v>438.3284235</v>
      </c>
      <c r="E349" s="411" t="n">
        <v>22.0966486394714</v>
      </c>
      <c r="F349" s="411" t="n">
        <v>49.2285267213657</v>
      </c>
      <c r="G349" s="411" t="n">
        <v>17.7073390920955</v>
      </c>
      <c r="H349" s="411" t="n">
        <v>240.5302882</v>
      </c>
      <c r="I349" s="411" t="n">
        <v>38.811008102483</v>
      </c>
      <c r="J349" s="411" t="n">
        <v>27.013880654608</v>
      </c>
      <c r="K349" s="411" t="n">
        <v>32.6211549675795</v>
      </c>
      <c r="L349" s="411" t="n">
        <v>211.5364569</v>
      </c>
      <c r="M349" s="411" t="n">
        <v>40.5258702771168</v>
      </c>
      <c r="N349" s="411" t="n">
        <v>23.7575926240263</v>
      </c>
      <c r="O349" s="411" t="n">
        <v>34.5181649683313</v>
      </c>
      <c r="P349" s="411"/>
      <c r="Q349" s="411"/>
      <c r="R349" s="411"/>
      <c r="S349" s="411"/>
    </row>
    <row r="350">
      <c r="A350" s="411" t="s">
        <v>247</v>
      </c>
      <c r="B350" s="411" t="s">
        <v>248</v>
      </c>
      <c r="C350" s="411" t="s">
        <v>16</v>
      </c>
      <c r="D350" s="411" t="n">
        <v>531.3036633</v>
      </c>
      <c r="E350" s="411" t="n">
        <v>27.341481268093</v>
      </c>
      <c r="F350" s="411" t="n">
        <v>62.6732832731648</v>
      </c>
      <c r="G350" s="411" t="n">
        <v>14.3086367966302</v>
      </c>
      <c r="H350" s="411" t="n">
        <v>269.3004661</v>
      </c>
      <c r="I350" s="411" t="n">
        <v>31.1545156470604</v>
      </c>
      <c r="J350" s="411" t="n">
        <v>31.7670393850654</v>
      </c>
      <c r="K350" s="411" t="n">
        <v>24.5828694311945</v>
      </c>
      <c r="L350" s="411" t="n">
        <v>29.2640832</v>
      </c>
      <c r="M350" s="411" t="n">
        <v>99.9999999999999</v>
      </c>
      <c r="N350" s="411" t="n">
        <v>3.45202998362813</v>
      </c>
      <c r="O350" s="411" t="n">
        <v>98.5169325568898</v>
      </c>
      <c r="P350" s="411" t="n">
        <v>17.8672746</v>
      </c>
      <c r="Q350" s="411" t="n">
        <v>99.9999999999999</v>
      </c>
      <c r="R350" s="411" t="n">
        <v>2.10764735814164</v>
      </c>
      <c r="S350" s="411" t="n">
        <v>97.85448929734</v>
      </c>
    </row>
    <row r="351">
      <c r="A351" s="411" t="s">
        <v>247</v>
      </c>
      <c r="B351" s="411" t="s">
        <v>248</v>
      </c>
      <c r="C351" s="411" t="s">
        <v>17</v>
      </c>
      <c r="D351" s="411" t="n">
        <v>1390.4974501</v>
      </c>
      <c r="E351" s="411" t="n">
        <v>14.0865733784488</v>
      </c>
      <c r="F351" s="411" t="n">
        <v>48.3637290006644</v>
      </c>
      <c r="G351" s="411" t="n">
        <v>9.96470554767846</v>
      </c>
      <c r="H351" s="411" t="n">
        <v>1100.1596935</v>
      </c>
      <c r="I351" s="411" t="n">
        <v>13.2211518849804</v>
      </c>
      <c r="J351" s="411" t="n">
        <v>38.2653166822144</v>
      </c>
      <c r="K351" s="411" t="n">
        <v>11.4987943964986</v>
      </c>
      <c r="L351" s="411" t="n">
        <v>320.6716593</v>
      </c>
      <c r="M351" s="411" t="n">
        <v>25.9579084628178</v>
      </c>
      <c r="N351" s="411" t="n">
        <v>11.153474051652</v>
      </c>
      <c r="O351" s="411" t="n">
        <v>23.5481080663413</v>
      </c>
      <c r="P351" s="411" t="n">
        <v>63.7544027</v>
      </c>
      <c r="Q351" s="411" t="n">
        <v>58.9381687347943</v>
      </c>
      <c r="R351" s="411" t="n">
        <v>2.21748026546923</v>
      </c>
      <c r="S351" s="411" t="n">
        <v>58.0161984567444</v>
      </c>
    </row>
    <row r="352">
      <c r="A352" s="411" t="s">
        <v>249</v>
      </c>
      <c r="B352" s="411" t="s">
        <v>250</v>
      </c>
      <c r="C352" s="411" t="s">
        <v>16</v>
      </c>
      <c r="D352" s="411" t="n">
        <v>134.0053402</v>
      </c>
      <c r="E352" s="411" t="n">
        <v>46.1914166069965</v>
      </c>
      <c r="F352" s="411" t="n">
        <v>39.7436139021204</v>
      </c>
      <c r="G352" s="411" t="n">
        <v>67.6343060766173</v>
      </c>
      <c r="H352" s="411" t="n">
        <v>203.1691818</v>
      </c>
      <c r="I352" s="411" t="n">
        <v>100</v>
      </c>
      <c r="J352" s="411" t="n">
        <v>60.2563860978796</v>
      </c>
      <c r="K352" s="411" t="n">
        <v>44.6099064567283</v>
      </c>
      <c r="L352" s="411"/>
      <c r="M352" s="411"/>
      <c r="N352" s="411"/>
      <c r="O352" s="411"/>
      <c r="P352" s="411"/>
      <c r="Q352" s="411"/>
      <c r="R352" s="411"/>
      <c r="S352" s="411"/>
    </row>
    <row r="353">
      <c r="A353" s="411" t="s">
        <v>249</v>
      </c>
      <c r="B353" s="411" t="s">
        <v>250</v>
      </c>
      <c r="C353" s="411" t="s">
        <v>17</v>
      </c>
      <c r="D353" s="411" t="n">
        <v>452.4437544</v>
      </c>
      <c r="E353" s="411" t="n">
        <v>21.8848874022763</v>
      </c>
      <c r="F353" s="411" t="n">
        <v>32.897184087827</v>
      </c>
      <c r="G353" s="411" t="n">
        <v>20.8408101698625</v>
      </c>
      <c r="H353" s="411" t="n">
        <v>668.1358413</v>
      </c>
      <c r="I353" s="411" t="n">
        <v>17.6111009361198</v>
      </c>
      <c r="J353" s="411" t="n">
        <v>48.5801551091569</v>
      </c>
      <c r="K353" s="411" t="n">
        <v>13.6385419119816</v>
      </c>
      <c r="L353" s="411" t="n">
        <v>206.6876103</v>
      </c>
      <c r="M353" s="411" t="n">
        <v>29.2217574985501</v>
      </c>
      <c r="N353" s="411" t="n">
        <v>15.0282555535088</v>
      </c>
      <c r="O353" s="411" t="n">
        <v>30.3457497062752</v>
      </c>
      <c r="P353" s="411" t="n">
        <v>48.0594882</v>
      </c>
      <c r="Q353" s="411" t="n">
        <v>56.824520736866</v>
      </c>
      <c r="R353" s="411" t="n">
        <v>3.4944052495073</v>
      </c>
      <c r="S353" s="411" t="n">
        <v>54.9904886813655</v>
      </c>
    </row>
    <row r="354">
      <c r="A354" s="411" t="s">
        <v>251</v>
      </c>
      <c r="B354" s="411" t="s">
        <v>252</v>
      </c>
      <c r="C354" s="411" t="s">
        <v>16</v>
      </c>
      <c r="D354" s="411" t="n">
        <v>99.1942461</v>
      </c>
      <c r="E354" s="411" t="n">
        <v>50.6668905692099</v>
      </c>
      <c r="F354" s="411" t="n">
        <v>40.6244458365431</v>
      </c>
      <c r="G354" s="411" t="n">
        <v>35.3239273792851</v>
      </c>
      <c r="H354" s="411" t="n">
        <v>118.1915488</v>
      </c>
      <c r="I354" s="411" t="n">
        <v>39.9171799313649</v>
      </c>
      <c r="J354" s="411" t="n">
        <v>48.4046843576217</v>
      </c>
      <c r="K354" s="411" t="n">
        <v>29.0303089808075</v>
      </c>
      <c r="L354" s="411" t="n">
        <v>26.7879878</v>
      </c>
      <c r="M354" s="411" t="n">
        <v>70.5990217598923</v>
      </c>
      <c r="N354" s="411" t="n">
        <v>10.9708698058352</v>
      </c>
      <c r="O354" s="411" t="n">
        <v>71.0790892656825</v>
      </c>
      <c r="P354" s="411"/>
      <c r="Q354" s="411"/>
      <c r="R354" s="411"/>
      <c r="S354" s="411"/>
    </row>
    <row r="355">
      <c r="A355" s="411" t="s">
        <v>251</v>
      </c>
      <c r="B355" s="411" t="s">
        <v>252</v>
      </c>
      <c r="C355" s="411" t="s">
        <v>17</v>
      </c>
      <c r="D355" s="411" t="n">
        <v>1051.8680198</v>
      </c>
      <c r="E355" s="411" t="n">
        <v>15.1198619200653</v>
      </c>
      <c r="F355" s="411" t="n">
        <v>52.2190891153809</v>
      </c>
      <c r="G355" s="411" t="n">
        <v>11.1246444236596</v>
      </c>
      <c r="H355" s="411" t="n">
        <v>647.1973475</v>
      </c>
      <c r="I355" s="411" t="n">
        <v>18.7962120951756</v>
      </c>
      <c r="J355" s="411" t="n">
        <v>32.1295593441148</v>
      </c>
      <c r="K355" s="411" t="n">
        <v>16.1077913785508</v>
      </c>
      <c r="L355" s="411" t="n">
        <v>178.6827648</v>
      </c>
      <c r="M355" s="411" t="n">
        <v>31.5131626562117</v>
      </c>
      <c r="N355" s="411" t="n">
        <v>8.87055318997906</v>
      </c>
      <c r="O355" s="411" t="n">
        <v>32.5174171474386</v>
      </c>
      <c r="P355" s="411" t="n">
        <v>136.5880764</v>
      </c>
      <c r="Q355" s="411" t="n">
        <v>41.5280507473632</v>
      </c>
      <c r="R355" s="411" t="n">
        <v>6.78079835052521</v>
      </c>
      <c r="S355" s="411" t="n">
        <v>41.3170866165244</v>
      </c>
    </row>
    <row r="356">
      <c r="A356" s="411" t="s">
        <v>253</v>
      </c>
      <c r="B356" s="411" t="s">
        <v>254</v>
      </c>
      <c r="C356" s="411" t="s">
        <v>16</v>
      </c>
      <c r="D356" s="411" t="n">
        <v>769.8554438</v>
      </c>
      <c r="E356" s="411" t="n">
        <v>16.3527454407332</v>
      </c>
      <c r="F356" s="411" t="n">
        <v>40.0363975932955</v>
      </c>
      <c r="G356" s="411" t="n">
        <v>14.6790242667623</v>
      </c>
      <c r="H356" s="411" t="n">
        <v>992.6004541</v>
      </c>
      <c r="I356" s="411" t="n">
        <v>24.4177037083797</v>
      </c>
      <c r="J356" s="411" t="n">
        <v>51.6202707296272</v>
      </c>
      <c r="K356" s="411" t="n">
        <v>12.1540980431792</v>
      </c>
      <c r="L356" s="411" t="n">
        <v>160.4329984</v>
      </c>
      <c r="M356" s="411" t="n">
        <v>38.1557301727514</v>
      </c>
      <c r="N356" s="411" t="n">
        <v>8.3433316770773</v>
      </c>
      <c r="O356" s="411" t="n">
        <v>36.9840671551876</v>
      </c>
      <c r="P356" s="411"/>
      <c r="Q356" s="411"/>
      <c r="R356" s="411"/>
      <c r="S356" s="411"/>
    </row>
    <row r="357">
      <c r="A357" s="411" t="s">
        <v>253</v>
      </c>
      <c r="B357" s="411" t="s">
        <v>254</v>
      </c>
      <c r="C357" s="411" t="s">
        <v>17</v>
      </c>
      <c r="D357" s="411" t="n">
        <v>773.9695659</v>
      </c>
      <c r="E357" s="411" t="n">
        <v>15.134710629458</v>
      </c>
      <c r="F357" s="411" t="n">
        <v>53.2787715621222</v>
      </c>
      <c r="G357" s="411" t="n">
        <v>13.6484419193805</v>
      </c>
      <c r="H357" s="411" t="n">
        <v>511.8265809</v>
      </c>
      <c r="I357" s="411" t="n">
        <v>26.9665550353297</v>
      </c>
      <c r="J357" s="411" t="n">
        <v>35.2332865330218</v>
      </c>
      <c r="K357" s="411" t="n">
        <v>20.5989204898397</v>
      </c>
      <c r="L357" s="411" t="n">
        <v>139.4081417</v>
      </c>
      <c r="M357" s="411" t="n">
        <v>45.7619504415494</v>
      </c>
      <c r="N357" s="411" t="n">
        <v>9.59662351438497</v>
      </c>
      <c r="O357" s="411" t="n">
        <v>44.9067348722748</v>
      </c>
      <c r="P357" s="411" t="n">
        <v>27.4747865</v>
      </c>
      <c r="Q357" s="411" t="n">
        <v>70.1135842304464</v>
      </c>
      <c r="R357" s="411" t="n">
        <v>1.89131839047107</v>
      </c>
      <c r="S357" s="411" t="n">
        <v>69.457601477135</v>
      </c>
    </row>
    <row r="358">
      <c r="A358" s="411" t="s">
        <v>255</v>
      </c>
      <c r="B358" s="411" t="s">
        <v>256</v>
      </c>
      <c r="C358" s="411" t="s">
        <v>16</v>
      </c>
      <c r="D358" s="411" t="n">
        <v>69.8484608</v>
      </c>
      <c r="E358" s="411" t="n">
        <v>62.2504166040477</v>
      </c>
      <c r="F358" s="411" t="n">
        <v>35.1170422941265</v>
      </c>
      <c r="G358" s="411" t="n">
        <v>49.5037813235629</v>
      </c>
      <c r="H358" s="411" t="n">
        <v>79.3003874</v>
      </c>
      <c r="I358" s="411" t="n">
        <v>65.8117417744091</v>
      </c>
      <c r="J358" s="411" t="n">
        <v>39.8690969904153</v>
      </c>
      <c r="K358" s="411" t="n">
        <v>47.0615905781804</v>
      </c>
      <c r="L358" s="411" t="n">
        <v>49.7530417</v>
      </c>
      <c r="M358" s="411" t="n">
        <v>72.7597176476136</v>
      </c>
      <c r="N358" s="411" t="n">
        <v>25.0138607154582</v>
      </c>
      <c r="O358" s="411" t="n">
        <v>66.4794087890244</v>
      </c>
      <c r="P358" s="411"/>
      <c r="Q358" s="411"/>
      <c r="R358" s="411"/>
      <c r="S358" s="411"/>
    </row>
    <row r="359">
      <c r="A359" s="411" t="s">
        <v>255</v>
      </c>
      <c r="B359" s="411" t="s">
        <v>256</v>
      </c>
      <c r="C359" s="411" t="s">
        <v>17</v>
      </c>
      <c r="D359" s="411" t="n">
        <v>508.1269264</v>
      </c>
      <c r="E359" s="411" t="n">
        <v>18.262884641358</v>
      </c>
      <c r="F359" s="411" t="n">
        <v>26.1613670729424</v>
      </c>
      <c r="G359" s="411" t="n">
        <v>16.2552133211973</v>
      </c>
      <c r="H359" s="411" t="n">
        <v>586.9456107</v>
      </c>
      <c r="I359" s="411" t="n">
        <v>17.2683325223672</v>
      </c>
      <c r="J359" s="411" t="n">
        <v>30.2194171880734</v>
      </c>
      <c r="K359" s="411" t="n">
        <v>15.5984418317645</v>
      </c>
      <c r="L359" s="411" t="n">
        <v>545.8982836</v>
      </c>
      <c r="M359" s="411" t="n">
        <v>18.6057981778288</v>
      </c>
      <c r="N359" s="411" t="n">
        <v>28.1060590174401</v>
      </c>
      <c r="O359" s="411" t="n">
        <v>16.6923881116206</v>
      </c>
      <c r="P359" s="411" t="n">
        <v>301.3088965</v>
      </c>
      <c r="Q359" s="411" t="n">
        <v>30.107685824706</v>
      </c>
      <c r="R359" s="411" t="n">
        <v>15.5131567215441</v>
      </c>
      <c r="S359" s="411" t="n">
        <v>29.0987936449518</v>
      </c>
    </row>
    <row r="360">
      <c r="A360" s="411" t="s">
        <v>259</v>
      </c>
      <c r="B360" s="411" t="s">
        <v>260</v>
      </c>
      <c r="C360" s="411" t="s">
        <v>16</v>
      </c>
      <c r="D360" s="411"/>
      <c r="E360" s="411"/>
      <c r="F360" s="411"/>
      <c r="G360" s="411"/>
      <c r="H360" s="411" t="n">
        <v>55.9007596</v>
      </c>
      <c r="I360" s="411" t="n">
        <v>70.2649524406884</v>
      </c>
      <c r="J360" s="411" t="n">
        <v>100</v>
      </c>
      <c r="K360" s="411" t="n">
        <v>0.00000000000000780097680238438</v>
      </c>
      <c r="L360" s="411"/>
      <c r="M360" s="411"/>
      <c r="N360" s="411"/>
      <c r="O360" s="411"/>
      <c r="P360" s="411"/>
      <c r="Q360" s="411"/>
      <c r="R360" s="411"/>
      <c r="S360" s="411"/>
    </row>
    <row r="361">
      <c r="A361" s="411" t="s">
        <v>259</v>
      </c>
      <c r="B361" s="411" t="s">
        <v>260</v>
      </c>
      <c r="C361" s="411" t="s">
        <v>17</v>
      </c>
      <c r="D361" s="411" t="n">
        <v>868.6787227</v>
      </c>
      <c r="E361" s="411" t="n">
        <v>24.4283476954084</v>
      </c>
      <c r="F361" s="411" t="n">
        <v>24.0791400838485</v>
      </c>
      <c r="G361" s="411" t="n">
        <v>23.2902849242513</v>
      </c>
      <c r="H361" s="411" t="n">
        <v>1241.3763615</v>
      </c>
      <c r="I361" s="411" t="n">
        <v>17.454867430681</v>
      </c>
      <c r="J361" s="411" t="n">
        <v>34.4100465732941</v>
      </c>
      <c r="K361" s="411" t="n">
        <v>15.6585829589176</v>
      </c>
      <c r="L361" s="411" t="n">
        <v>1036.6542192</v>
      </c>
      <c r="M361" s="411" t="n">
        <v>19.3181727018958</v>
      </c>
      <c r="N361" s="411" t="n">
        <v>28.7352982297576</v>
      </c>
      <c r="O361" s="411" t="n">
        <v>16.4097262032851</v>
      </c>
      <c r="P361" s="411" t="n">
        <v>460.8893055</v>
      </c>
      <c r="Q361" s="411" t="n">
        <v>26.7466520847447</v>
      </c>
      <c r="R361" s="411" t="n">
        <v>12.7755151130999</v>
      </c>
      <c r="S361" s="411" t="n">
        <v>24.8316877785144</v>
      </c>
    </row>
    <row r="362">
      <c r="A362" s="411" t="s">
        <v>261</v>
      </c>
      <c r="B362" s="411" t="s">
        <v>262</v>
      </c>
      <c r="C362" s="411" t="s">
        <v>16</v>
      </c>
      <c r="D362" s="411" t="n">
        <v>19.9609517</v>
      </c>
      <c r="E362" s="411" t="n">
        <v>100</v>
      </c>
      <c r="F362" s="411" t="n">
        <v>28.9362288245576</v>
      </c>
      <c r="G362" s="411" t="n">
        <v>89.1960662459833</v>
      </c>
      <c r="H362" s="411" t="n">
        <v>32.57522</v>
      </c>
      <c r="I362" s="411" t="n">
        <v>100</v>
      </c>
      <c r="J362" s="411" t="n">
        <v>47.2223987161045</v>
      </c>
      <c r="K362" s="411" t="n">
        <v>65.1813252385618</v>
      </c>
      <c r="L362" s="411"/>
      <c r="M362" s="411"/>
      <c r="N362" s="411"/>
      <c r="O362" s="411"/>
      <c r="P362" s="411" t="n">
        <v>16.4463893</v>
      </c>
      <c r="Q362" s="411" t="n">
        <v>100</v>
      </c>
      <c r="R362" s="411" t="n">
        <v>23.8413724593379</v>
      </c>
      <c r="S362" s="411" t="n">
        <v>94.809640951706</v>
      </c>
    </row>
    <row r="363">
      <c r="A363" s="411" t="s">
        <v>261</v>
      </c>
      <c r="B363" s="411" t="s">
        <v>262</v>
      </c>
      <c r="C363" s="411" t="s">
        <v>17</v>
      </c>
      <c r="D363" s="411" t="n">
        <v>917.1265261</v>
      </c>
      <c r="E363" s="411" t="n">
        <v>18.2189393327658</v>
      </c>
      <c r="F363" s="411" t="n">
        <v>19.7653897747038</v>
      </c>
      <c r="G363" s="411" t="n">
        <v>16.4130888336441</v>
      </c>
      <c r="H363" s="411" t="n">
        <v>1656.0678136</v>
      </c>
      <c r="I363" s="411" t="n">
        <v>15.1430409862016</v>
      </c>
      <c r="J363" s="411" t="n">
        <v>35.6906325328295</v>
      </c>
      <c r="K363" s="411" t="n">
        <v>11.6558037372664</v>
      </c>
      <c r="L363" s="411" t="n">
        <v>1635.3510871</v>
      </c>
      <c r="M363" s="411" t="n">
        <v>11.9967605342488</v>
      </c>
      <c r="N363" s="411" t="n">
        <v>35.2441574146474</v>
      </c>
      <c r="O363" s="411" t="n">
        <v>12.2259547128963</v>
      </c>
      <c r="P363" s="411" t="n">
        <v>431.5175143</v>
      </c>
      <c r="Q363" s="411" t="n">
        <v>26.3798216942111</v>
      </c>
      <c r="R363" s="411" t="n">
        <v>9.29982027781938</v>
      </c>
      <c r="S363" s="411" t="n">
        <v>24.9588053021505</v>
      </c>
    </row>
    <row r="364">
      <c r="A364" s="411" t="s">
        <v>263</v>
      </c>
      <c r="B364" s="411" t="s">
        <v>264</v>
      </c>
      <c r="C364" s="411" t="s">
        <v>16</v>
      </c>
      <c r="D364" s="411" t="n">
        <v>92.0198555</v>
      </c>
      <c r="E364" s="411" t="n">
        <v>64.0829327893725</v>
      </c>
      <c r="F364" s="411" t="n">
        <v>67.7213347948742</v>
      </c>
      <c r="G364" s="411" t="n">
        <v>30.4817455737192</v>
      </c>
      <c r="H364" s="411" t="n">
        <v>29.4281361</v>
      </c>
      <c r="I364" s="411" t="n">
        <v>70.2743270561561</v>
      </c>
      <c r="J364" s="411" t="n">
        <v>21.6574199816824</v>
      </c>
      <c r="K364" s="411" t="n">
        <v>60.2079653698537</v>
      </c>
      <c r="L364" s="411" t="n">
        <v>14.4321646</v>
      </c>
      <c r="M364" s="411" t="n">
        <v>100</v>
      </c>
      <c r="N364" s="411" t="n">
        <v>10.6212452234435</v>
      </c>
      <c r="O364" s="411" t="n">
        <v>92.3547875649979</v>
      </c>
      <c r="P364" s="411"/>
      <c r="Q364" s="411"/>
      <c r="R364" s="411"/>
      <c r="S364" s="411"/>
    </row>
    <row r="365">
      <c r="A365" s="411" t="s">
        <v>263</v>
      </c>
      <c r="B365" s="411" t="s">
        <v>264</v>
      </c>
      <c r="C365" s="411" t="s">
        <v>17</v>
      </c>
      <c r="D365" s="411" t="n">
        <v>1126.825213</v>
      </c>
      <c r="E365" s="411" t="n">
        <v>13.8572158012065</v>
      </c>
      <c r="F365" s="411" t="n">
        <v>33.0987866675704</v>
      </c>
      <c r="G365" s="411" t="n">
        <v>11.596160550177</v>
      </c>
      <c r="H365" s="411" t="n">
        <v>717.7727837</v>
      </c>
      <c r="I365" s="411" t="n">
        <v>16.6248598738017</v>
      </c>
      <c r="J365" s="411" t="n">
        <v>21.0834901184222</v>
      </c>
      <c r="K365" s="411" t="n">
        <v>14.2503726283255</v>
      </c>
      <c r="L365" s="411" t="n">
        <v>1288.220497</v>
      </c>
      <c r="M365" s="411" t="n">
        <v>15.5981448611965</v>
      </c>
      <c r="N365" s="411" t="n">
        <v>37.8395290760986</v>
      </c>
      <c r="O365" s="411" t="n">
        <v>12.1680117030834</v>
      </c>
      <c r="P365" s="411" t="n">
        <v>271.6120805</v>
      </c>
      <c r="Q365" s="411" t="n">
        <v>25.9366504683703</v>
      </c>
      <c r="R365" s="411" t="n">
        <v>7.97819413790882</v>
      </c>
      <c r="S365" s="411" t="n">
        <v>26.4217646271533</v>
      </c>
    </row>
    <row r="366">
      <c r="A366" s="411" t="s">
        <v>265</v>
      </c>
      <c r="B366" s="411" t="s">
        <v>266</v>
      </c>
      <c r="C366" s="411" t="s">
        <v>16</v>
      </c>
      <c r="D366" s="411" t="n">
        <v>70.0028594</v>
      </c>
      <c r="E366" s="411" t="n">
        <v>45.2931018250857</v>
      </c>
      <c r="F366" s="411" t="n">
        <v>56.1652853337538</v>
      </c>
      <c r="G366" s="411" t="n">
        <v>19.4331644063213</v>
      </c>
      <c r="H366" s="411" t="n">
        <v>36.1704187</v>
      </c>
      <c r="I366" s="411" t="n">
        <v>48.6943306085391</v>
      </c>
      <c r="J366" s="411" t="n">
        <v>29.0205557935658</v>
      </c>
      <c r="K366" s="411" t="n">
        <v>45.8361138666925</v>
      </c>
      <c r="L366" s="411" t="n">
        <v>18.4639582</v>
      </c>
      <c r="M366" s="411" t="n">
        <v>72.0880833736698</v>
      </c>
      <c r="N366" s="411" t="n">
        <v>14.8141588726803</v>
      </c>
      <c r="O366" s="411" t="n">
        <v>55.1090647446209</v>
      </c>
      <c r="P366" s="411"/>
      <c r="Q366" s="411"/>
      <c r="R366" s="411"/>
      <c r="S366" s="411"/>
    </row>
    <row r="367">
      <c r="A367" s="411" t="s">
        <v>265</v>
      </c>
      <c r="B367" s="411" t="s">
        <v>266</v>
      </c>
      <c r="C367" s="411" t="s">
        <v>17</v>
      </c>
      <c r="D367" s="411" t="n">
        <v>270.2780936</v>
      </c>
      <c r="E367" s="411" t="n">
        <v>19.1930162853826</v>
      </c>
      <c r="F367" s="411" t="n">
        <v>40.3698981487754</v>
      </c>
      <c r="G367" s="411" t="n">
        <v>16.4630125208049</v>
      </c>
      <c r="H367" s="411" t="n">
        <v>193.1730845</v>
      </c>
      <c r="I367" s="411" t="n">
        <v>26.3141781606633</v>
      </c>
      <c r="J367" s="411" t="n">
        <v>28.8531624686203</v>
      </c>
      <c r="K367" s="411" t="n">
        <v>21.8322510197107</v>
      </c>
      <c r="L367" s="411" t="n">
        <v>169.3712727</v>
      </c>
      <c r="M367" s="411" t="n">
        <v>25.8369098241111</v>
      </c>
      <c r="N367" s="411" t="n">
        <v>25.2980215198153</v>
      </c>
      <c r="O367" s="411" t="n">
        <v>23.9943454072046</v>
      </c>
      <c r="P367" s="411" t="n">
        <v>36.6815757</v>
      </c>
      <c r="Q367" s="411" t="n">
        <v>55.3331227788518</v>
      </c>
      <c r="R367" s="411" t="n">
        <v>5.47891786278899</v>
      </c>
      <c r="S367" s="411" t="n">
        <v>53.5715488564888</v>
      </c>
    </row>
    <row r="368">
      <c r="A368" s="411" t="s">
        <v>267</v>
      </c>
      <c r="B368" s="411" t="s">
        <v>268</v>
      </c>
      <c r="C368" s="411" t="s">
        <v>16</v>
      </c>
      <c r="D368" s="411" t="n">
        <v>1391.0535696</v>
      </c>
      <c r="E368" s="411" t="n">
        <v>28.7822982826266</v>
      </c>
      <c r="F368" s="411" t="n">
        <v>33.3291172633301</v>
      </c>
      <c r="G368" s="411" t="n">
        <v>20.7183191175408</v>
      </c>
      <c r="H368" s="411" t="n">
        <v>1893.0134496</v>
      </c>
      <c r="I368" s="411" t="n">
        <v>23.595484473457</v>
      </c>
      <c r="J368" s="411" t="n">
        <v>45.3558860863437</v>
      </c>
      <c r="K368" s="411" t="n">
        <v>14.8062807137858</v>
      </c>
      <c r="L368" s="411" t="n">
        <v>530.361082</v>
      </c>
      <c r="M368" s="411" t="n">
        <v>41.9250657744369</v>
      </c>
      <c r="N368" s="411" t="n">
        <v>12.7072508781725</v>
      </c>
      <c r="O368" s="411" t="n">
        <v>35.7424224345566</v>
      </c>
      <c r="P368" s="411" t="n">
        <v>359.2605045</v>
      </c>
      <c r="Q368" s="411" t="n">
        <v>64.4147850621243</v>
      </c>
      <c r="R368" s="411" t="n">
        <v>8.60774577215364</v>
      </c>
      <c r="S368" s="411" t="n">
        <v>56.4734178963575</v>
      </c>
    </row>
    <row r="369">
      <c r="A369" s="411" t="s">
        <v>267</v>
      </c>
      <c r="B369" s="411" t="s">
        <v>268</v>
      </c>
      <c r="C369" s="411" t="s">
        <v>17</v>
      </c>
      <c r="D369" s="411" t="n">
        <v>5276.0054416</v>
      </c>
      <c r="E369" s="411" t="n">
        <v>16.111218019528</v>
      </c>
      <c r="F369" s="411" t="n">
        <v>35.6444205035012</v>
      </c>
      <c r="G369" s="411" t="n">
        <v>12.783757008741</v>
      </c>
      <c r="H369" s="411" t="n">
        <v>5241.8020428</v>
      </c>
      <c r="I369" s="411" t="n">
        <v>15.4207692373809</v>
      </c>
      <c r="J369" s="411" t="n">
        <v>35.4133441062209</v>
      </c>
      <c r="K369" s="411" t="n">
        <v>11.7587750121479</v>
      </c>
      <c r="L369" s="411" t="n">
        <v>3049.7662662</v>
      </c>
      <c r="M369" s="411" t="n">
        <v>17.1406434414914</v>
      </c>
      <c r="N369" s="411" t="n">
        <v>20.604063516064</v>
      </c>
      <c r="O369" s="411" t="n">
        <v>16.2052717009084</v>
      </c>
      <c r="P369" s="411" t="n">
        <v>1234.1970934</v>
      </c>
      <c r="Q369" s="411" t="n">
        <v>29.2997896485826</v>
      </c>
      <c r="R369" s="411" t="n">
        <v>8.33817187421389</v>
      </c>
      <c r="S369" s="411" t="n">
        <v>29.2569088541814</v>
      </c>
    </row>
    <row r="370">
      <c r="A370" s="411" t="s">
        <v>269</v>
      </c>
      <c r="B370" s="411" t="s">
        <v>270</v>
      </c>
      <c r="C370" s="411" t="s">
        <v>16</v>
      </c>
      <c r="D370" s="411"/>
      <c r="E370" s="411"/>
      <c r="F370" s="411"/>
      <c r="G370" s="411"/>
      <c r="H370" s="411"/>
      <c r="I370" s="411"/>
      <c r="J370" s="411"/>
      <c r="K370" s="411"/>
      <c r="L370" s="411" t="n">
        <v>70.3112675</v>
      </c>
      <c r="M370" s="411" t="n">
        <v>70.1738630973289</v>
      </c>
      <c r="N370" s="411" t="n">
        <v>100</v>
      </c>
      <c r="O370" s="411" t="n">
        <v>0</v>
      </c>
      <c r="P370" s="411"/>
      <c r="Q370" s="411"/>
      <c r="R370" s="411"/>
      <c r="S370" s="411"/>
    </row>
    <row r="371">
      <c r="A371" s="411" t="s">
        <v>269</v>
      </c>
      <c r="B371" s="411" t="s">
        <v>270</v>
      </c>
      <c r="C371" s="411" t="s">
        <v>17</v>
      </c>
      <c r="D371" s="411" t="n">
        <v>1434.8993634</v>
      </c>
      <c r="E371" s="411" t="n">
        <v>22.0587962366274</v>
      </c>
      <c r="F371" s="411" t="n">
        <v>15.5516650545692</v>
      </c>
      <c r="G371" s="411" t="n">
        <v>20.9180845217923</v>
      </c>
      <c r="H371" s="411" t="n">
        <v>2606.2344789</v>
      </c>
      <c r="I371" s="411" t="n">
        <v>14.2811382987976</v>
      </c>
      <c r="J371" s="411" t="n">
        <v>28.246779323592</v>
      </c>
      <c r="K371" s="411" t="n">
        <v>13.2020335034662</v>
      </c>
      <c r="L371" s="411" t="n">
        <v>4070.1392844</v>
      </c>
      <c r="M371" s="411" t="n">
        <v>14.8295860468401</v>
      </c>
      <c r="N371" s="411" t="n">
        <v>44.112809923094</v>
      </c>
      <c r="O371" s="411" t="n">
        <v>11.6264495166001</v>
      </c>
      <c r="P371" s="411" t="n">
        <v>1115.3875451</v>
      </c>
      <c r="Q371" s="411" t="n">
        <v>21.6286322609064</v>
      </c>
      <c r="R371" s="411" t="n">
        <v>12.0887456987448</v>
      </c>
      <c r="S371" s="411" t="n">
        <v>20.0427152860326</v>
      </c>
    </row>
    <row r="372">
      <c r="A372" s="411" t="s">
        <v>271</v>
      </c>
      <c r="B372" s="411" t="s">
        <v>272</v>
      </c>
      <c r="C372" s="411" t="s">
        <v>16</v>
      </c>
      <c r="D372" s="411" t="n">
        <v>174.0740682</v>
      </c>
      <c r="E372" s="411" t="n">
        <v>34.9528352563818</v>
      </c>
      <c r="F372" s="411" t="n">
        <v>39.1457055628064</v>
      </c>
      <c r="G372" s="411" t="n">
        <v>18.718414586323</v>
      </c>
      <c r="H372" s="411" t="n">
        <v>252.1610104</v>
      </c>
      <c r="I372" s="411" t="n">
        <v>37.6234244383822</v>
      </c>
      <c r="J372" s="411" t="n">
        <v>56.7058653227832</v>
      </c>
      <c r="K372" s="411" t="n">
        <v>13.7107914469725</v>
      </c>
      <c r="L372" s="411" t="n">
        <v>18.4473347</v>
      </c>
      <c r="M372" s="411" t="n">
        <v>99.9999999999998</v>
      </c>
      <c r="N372" s="411" t="n">
        <v>4.1484291144104</v>
      </c>
      <c r="O372" s="411" t="n">
        <v>102.834173252387</v>
      </c>
      <c r="P372" s="411"/>
      <c r="Q372" s="411"/>
      <c r="R372" s="411"/>
      <c r="S372" s="411"/>
    </row>
    <row r="373">
      <c r="A373" s="411" t="s">
        <v>271</v>
      </c>
      <c r="B373" s="411" t="s">
        <v>272</v>
      </c>
      <c r="C373" s="411" t="s">
        <v>17</v>
      </c>
      <c r="D373" s="411" t="n">
        <v>1436.8554463</v>
      </c>
      <c r="E373" s="411" t="n">
        <v>13.2486041040838</v>
      </c>
      <c r="F373" s="411" t="n">
        <v>34.7417602387598</v>
      </c>
      <c r="G373" s="411" t="n">
        <v>11.043708524207</v>
      </c>
      <c r="H373" s="411" t="n">
        <v>1440.8764803</v>
      </c>
      <c r="I373" s="411" t="n">
        <v>14.4863587279277</v>
      </c>
      <c r="J373" s="411" t="n">
        <v>34.8389849105245</v>
      </c>
      <c r="K373" s="411" t="n">
        <v>11.8294123891223</v>
      </c>
      <c r="L373" s="411" t="n">
        <v>953.6569357</v>
      </c>
      <c r="M373" s="411" t="n">
        <v>19.6774259949107</v>
      </c>
      <c r="N373" s="411" t="n">
        <v>23.058492554304</v>
      </c>
      <c r="O373" s="411" t="n">
        <v>17.2204375556808</v>
      </c>
      <c r="P373" s="411" t="n">
        <v>304.4276203</v>
      </c>
      <c r="Q373" s="411" t="n">
        <v>37.1978913302213</v>
      </c>
      <c r="R373" s="411" t="n">
        <v>7.36076229641167</v>
      </c>
      <c r="S373" s="411" t="n">
        <v>33.7983962513025</v>
      </c>
    </row>
    <row r="374">
      <c r="A374" s="411" t="s">
        <v>273</v>
      </c>
      <c r="B374" s="411" t="s">
        <v>274</v>
      </c>
      <c r="C374" s="411" t="s">
        <v>16</v>
      </c>
      <c r="D374" s="411" t="n">
        <v>158.7165753</v>
      </c>
      <c r="E374" s="411" t="n">
        <v>64.7547263730001</v>
      </c>
      <c r="F374" s="411" t="n">
        <v>56.0716468227493</v>
      </c>
      <c r="G374" s="411" t="n">
        <v>36.6717775517018</v>
      </c>
      <c r="H374" s="411" t="n">
        <v>59.5043398</v>
      </c>
      <c r="I374" s="411" t="n">
        <v>70.7140287797086</v>
      </c>
      <c r="J374" s="411" t="n">
        <v>21.0217888042249</v>
      </c>
      <c r="K374" s="411" t="n">
        <v>69.9064494433786</v>
      </c>
      <c r="L374" s="411" t="n">
        <v>64.8393913</v>
      </c>
      <c r="M374" s="411" t="n">
        <v>70.2550110720959</v>
      </c>
      <c r="N374" s="411" t="n">
        <v>22.9065643730258</v>
      </c>
      <c r="O374" s="411" t="n">
        <v>68.2356524404251</v>
      </c>
      <c r="P374" s="411"/>
      <c r="Q374" s="411"/>
      <c r="R374" s="411"/>
      <c r="S374" s="411"/>
    </row>
    <row r="375">
      <c r="A375" s="411" t="s">
        <v>273</v>
      </c>
      <c r="B375" s="411" t="s">
        <v>274</v>
      </c>
      <c r="C375" s="411" t="s">
        <v>17</v>
      </c>
      <c r="D375" s="411" t="n">
        <v>801.7341805</v>
      </c>
      <c r="E375" s="411" t="n">
        <v>22.6058453205421</v>
      </c>
      <c r="F375" s="411" t="n">
        <v>24.3400447254279</v>
      </c>
      <c r="G375" s="411" t="n">
        <v>23.2907871352994</v>
      </c>
      <c r="H375" s="411" t="n">
        <v>1171.9771087</v>
      </c>
      <c r="I375" s="411" t="n">
        <v>18.4314771149785</v>
      </c>
      <c r="J375" s="411" t="n">
        <v>35.5803406375234</v>
      </c>
      <c r="K375" s="411" t="n">
        <v>16.3358044735093</v>
      </c>
      <c r="L375" s="411" t="n">
        <v>1218.2380116</v>
      </c>
      <c r="M375" s="411" t="n">
        <v>23.7813879753087</v>
      </c>
      <c r="N375" s="411" t="n">
        <v>36.9847867407474</v>
      </c>
      <c r="O375" s="411" t="n">
        <v>18.171948276955</v>
      </c>
      <c r="P375" s="411" t="n">
        <v>101.9402115</v>
      </c>
      <c r="Q375" s="411" t="n">
        <v>75.0463630063737</v>
      </c>
      <c r="R375" s="411" t="n">
        <v>3.0948278963012</v>
      </c>
      <c r="S375" s="411" t="n">
        <v>75.3577287717223</v>
      </c>
    </row>
    <row r="376">
      <c r="A376" s="411" t="s">
        <v>275</v>
      </c>
      <c r="B376" s="411" t="s">
        <v>276</v>
      </c>
      <c r="C376" s="411" t="s">
        <v>16</v>
      </c>
      <c r="D376" s="411" t="n">
        <v>355.5290313</v>
      </c>
      <c r="E376" s="411" t="n">
        <v>36.600523621716</v>
      </c>
      <c r="F376" s="411" t="n">
        <v>50.8842039014103</v>
      </c>
      <c r="G376" s="411" t="n">
        <v>22.6935027101781</v>
      </c>
      <c r="H376" s="411" t="n">
        <v>207.1127157</v>
      </c>
      <c r="I376" s="411" t="n">
        <v>51.2476510943066</v>
      </c>
      <c r="J376" s="411" t="n">
        <v>29.642489722199</v>
      </c>
      <c r="K376" s="411" t="n">
        <v>40.3298484410744</v>
      </c>
      <c r="L376" s="411" t="n">
        <v>136.0604121</v>
      </c>
      <c r="M376" s="411" t="n">
        <v>77.8040812949823</v>
      </c>
      <c r="N376" s="411" t="n">
        <v>19.4733063763907</v>
      </c>
      <c r="O376" s="411" t="n">
        <v>66.0402202574804</v>
      </c>
      <c r="P376" s="411"/>
      <c r="Q376" s="411"/>
      <c r="R376" s="411"/>
      <c r="S376" s="411"/>
    </row>
    <row r="377">
      <c r="A377" s="411" t="s">
        <v>275</v>
      </c>
      <c r="B377" s="411" t="s">
        <v>276</v>
      </c>
      <c r="C377" s="411" t="s">
        <v>17</v>
      </c>
      <c r="D377" s="411" t="n">
        <v>2231.410634</v>
      </c>
      <c r="E377" s="411" t="n">
        <v>13.5138291853593</v>
      </c>
      <c r="F377" s="411" t="n">
        <v>48.7639839596925</v>
      </c>
      <c r="G377" s="411" t="n">
        <v>11.0633059563841</v>
      </c>
      <c r="H377" s="411" t="n">
        <v>1436.3976038</v>
      </c>
      <c r="I377" s="411" t="n">
        <v>15.0983457716684</v>
      </c>
      <c r="J377" s="411" t="n">
        <v>31.3902195517833</v>
      </c>
      <c r="K377" s="411" t="n">
        <v>13.3381320071593</v>
      </c>
      <c r="L377" s="411" t="n">
        <v>822.6762815</v>
      </c>
      <c r="M377" s="411" t="n">
        <v>23.38284809788</v>
      </c>
      <c r="N377" s="411" t="n">
        <v>17.9783014313113</v>
      </c>
      <c r="O377" s="411" t="n">
        <v>20.487627485872</v>
      </c>
      <c r="P377" s="411" t="n">
        <v>85.4554528</v>
      </c>
      <c r="Q377" s="411" t="n">
        <v>70.9422741258237</v>
      </c>
      <c r="R377" s="411" t="n">
        <v>1.86749505721297</v>
      </c>
      <c r="S377" s="411" t="n">
        <v>71.8750379333652</v>
      </c>
    </row>
    <row r="378">
      <c r="A378" s="411" t="s">
        <v>279</v>
      </c>
      <c r="B378" s="411" t="s">
        <v>280</v>
      </c>
      <c r="C378" s="411" t="s">
        <v>16</v>
      </c>
      <c r="D378" s="411" t="n">
        <v>248.1611189</v>
      </c>
      <c r="E378" s="411" t="n">
        <v>24.435251673665</v>
      </c>
      <c r="F378" s="411" t="n">
        <v>72.7321671924374</v>
      </c>
      <c r="G378" s="411" t="n">
        <v>11.6546726558344</v>
      </c>
      <c r="H378" s="411" t="n">
        <v>30.4362232</v>
      </c>
      <c r="I378" s="411" t="n">
        <v>59.0505568787537</v>
      </c>
      <c r="J378" s="411" t="n">
        <v>8.92038400012526</v>
      </c>
      <c r="K378" s="411" t="n">
        <v>59.33447663803</v>
      </c>
      <c r="L378" s="411" t="n">
        <v>62.6012341</v>
      </c>
      <c r="M378" s="411" t="n">
        <v>49.8843050917783</v>
      </c>
      <c r="N378" s="411" t="n">
        <v>18.3474488074373</v>
      </c>
      <c r="O378" s="411" t="n">
        <v>42.6105940139272</v>
      </c>
      <c r="P378" s="411"/>
      <c r="Q378" s="411"/>
      <c r="R378" s="411"/>
      <c r="S378" s="411"/>
    </row>
    <row r="379">
      <c r="A379" s="411" t="s">
        <v>279</v>
      </c>
      <c r="B379" s="411" t="s">
        <v>280</v>
      </c>
      <c r="C379" s="411" t="s">
        <v>17</v>
      </c>
      <c r="D379" s="411" t="n">
        <v>696.4846531</v>
      </c>
      <c r="E379" s="411" t="n">
        <v>19.4471748660638</v>
      </c>
      <c r="F379" s="411" t="n">
        <v>57.5299274828033</v>
      </c>
      <c r="G379" s="411" t="n">
        <v>10.0667049778417</v>
      </c>
      <c r="H379" s="411" t="n">
        <v>427.4677162</v>
      </c>
      <c r="I379" s="411" t="n">
        <v>15.9003173489414</v>
      </c>
      <c r="J379" s="411" t="n">
        <v>35.3090144984065</v>
      </c>
      <c r="K379" s="411" t="n">
        <v>15.3195546527204</v>
      </c>
      <c r="L379" s="411" t="n">
        <v>86.6951729</v>
      </c>
      <c r="M379" s="411" t="n">
        <v>33.4784161519207</v>
      </c>
      <c r="N379" s="411" t="n">
        <v>7.16105801879024</v>
      </c>
      <c r="O379" s="411" t="n">
        <v>34.2447484966153</v>
      </c>
      <c r="P379" s="411"/>
      <c r="Q379" s="411"/>
      <c r="R379" s="411"/>
      <c r="S379" s="411"/>
    </row>
    <row r="380">
      <c r="A380" s="411" t="s">
        <v>281</v>
      </c>
      <c r="B380" s="411" t="s">
        <v>282</v>
      </c>
      <c r="C380" s="411" t="s">
        <v>16</v>
      </c>
      <c r="D380" s="411" t="n">
        <v>758.1370582</v>
      </c>
      <c r="E380" s="411" t="n">
        <v>31.9123686342596</v>
      </c>
      <c r="F380" s="411" t="n">
        <v>74.8694059219084</v>
      </c>
      <c r="G380" s="411" t="n">
        <v>12.931236503695</v>
      </c>
      <c r="H380" s="411" t="n">
        <v>181.5435815</v>
      </c>
      <c r="I380" s="411" t="n">
        <v>41.1312322827443</v>
      </c>
      <c r="J380" s="411" t="n">
        <v>17.9282359948363</v>
      </c>
      <c r="K380" s="411" t="n">
        <v>41.1835233041812</v>
      </c>
      <c r="L380" s="411" t="n">
        <v>72.9319874</v>
      </c>
      <c r="M380" s="411" t="n">
        <v>99.9999999999998</v>
      </c>
      <c r="N380" s="411" t="n">
        <v>7.20235808325523</v>
      </c>
      <c r="O380" s="411" t="n">
        <v>97.5733355698907</v>
      </c>
      <c r="P380" s="411"/>
      <c r="Q380" s="411"/>
      <c r="R380" s="411"/>
      <c r="S380" s="411"/>
    </row>
    <row r="381">
      <c r="A381" s="411" t="s">
        <v>281</v>
      </c>
      <c r="B381" s="411" t="s">
        <v>282</v>
      </c>
      <c r="C381" s="411" t="s">
        <v>17</v>
      </c>
      <c r="D381" s="411" t="n">
        <v>1539.2655732</v>
      </c>
      <c r="E381" s="411" t="n">
        <v>17.1023107535607</v>
      </c>
      <c r="F381" s="411" t="n">
        <v>36.1389895999811</v>
      </c>
      <c r="G381" s="411" t="n">
        <v>16.1123922375107</v>
      </c>
      <c r="H381" s="411" t="n">
        <v>1261.9400015</v>
      </c>
      <c r="I381" s="411" t="n">
        <v>16.3007822116014</v>
      </c>
      <c r="J381" s="411" t="n">
        <v>29.6279195637432</v>
      </c>
      <c r="K381" s="411" t="n">
        <v>15.0420815539716</v>
      </c>
      <c r="L381" s="411" t="n">
        <v>1302.132962</v>
      </c>
      <c r="M381" s="411" t="n">
        <v>24.9127482831477</v>
      </c>
      <c r="N381" s="411" t="n">
        <v>30.5715728272163</v>
      </c>
      <c r="O381" s="411" t="n">
        <v>19.9435532207222</v>
      </c>
      <c r="P381" s="411" t="n">
        <v>155.9547923</v>
      </c>
      <c r="Q381" s="411" t="n">
        <v>59.6583644099642</v>
      </c>
      <c r="R381" s="411" t="n">
        <v>3.66151800905938</v>
      </c>
      <c r="S381" s="411" t="n">
        <v>58.3623150062131</v>
      </c>
    </row>
    <row r="382">
      <c r="A382" s="411" t="s">
        <v>283</v>
      </c>
      <c r="B382" s="411" t="s">
        <v>284</v>
      </c>
      <c r="C382" s="411" t="s">
        <v>16</v>
      </c>
      <c r="D382" s="411" t="n">
        <v>2633.1836482</v>
      </c>
      <c r="E382" s="411" t="n">
        <v>14.5449485915199</v>
      </c>
      <c r="F382" s="411" t="n">
        <v>58.846771395571</v>
      </c>
      <c r="G382" s="411" t="n">
        <v>11.6198226562126</v>
      </c>
      <c r="H382" s="411" t="n">
        <v>1565.1336964</v>
      </c>
      <c r="I382" s="411" t="n">
        <v>25.4744931338972</v>
      </c>
      <c r="J382" s="411" t="n">
        <v>34.9778356319795</v>
      </c>
      <c r="K382" s="411" t="n">
        <v>19.1456052583626</v>
      </c>
      <c r="L382" s="411" t="n">
        <v>104.229732</v>
      </c>
      <c r="M382" s="411" t="n">
        <v>60.3916986676498</v>
      </c>
      <c r="N382" s="411" t="n">
        <v>2.32934122001648</v>
      </c>
      <c r="O382" s="411" t="n">
        <v>57.4285398013245</v>
      </c>
      <c r="P382" s="411" t="n">
        <v>172.097132</v>
      </c>
      <c r="Q382" s="411" t="n">
        <v>44.9861368789187</v>
      </c>
      <c r="R382" s="411" t="n">
        <v>3.84605175243295</v>
      </c>
      <c r="S382" s="411" t="n">
        <v>46.4387592961873</v>
      </c>
    </row>
    <row r="383">
      <c r="A383" s="411" t="s">
        <v>283</v>
      </c>
      <c r="B383" s="411" t="s">
        <v>284</v>
      </c>
      <c r="C383" s="411" t="s">
        <v>17</v>
      </c>
      <c r="D383" s="411" t="n">
        <v>1345.2284919</v>
      </c>
      <c r="E383" s="411" t="n">
        <v>22.1549383908981</v>
      </c>
      <c r="F383" s="411" t="n">
        <v>67.2317608361566</v>
      </c>
      <c r="G383" s="411" t="n">
        <v>11.9332749724857</v>
      </c>
      <c r="H383" s="411" t="n">
        <v>582.9602339</v>
      </c>
      <c r="I383" s="411" t="n">
        <v>33.7128275457011</v>
      </c>
      <c r="J383" s="411" t="n">
        <v>29.1351567845533</v>
      </c>
      <c r="K383" s="411" t="n">
        <v>28.2182428381756</v>
      </c>
      <c r="L383" s="411" t="n">
        <v>34.1875343</v>
      </c>
      <c r="M383" s="411" t="n">
        <v>100</v>
      </c>
      <c r="N383" s="411" t="n">
        <v>1.70862284249505</v>
      </c>
      <c r="O383" s="411" t="n">
        <v>91.5777394663951</v>
      </c>
      <c r="P383" s="411" t="n">
        <v>38.5061728</v>
      </c>
      <c r="Q383" s="411" t="n">
        <v>100</v>
      </c>
      <c r="R383" s="411" t="n">
        <v>1.92445953679501</v>
      </c>
      <c r="S383" s="411" t="n">
        <v>101.718355709596</v>
      </c>
    </row>
    <row r="384">
      <c r="A384" s="411" t="s">
        <v>285</v>
      </c>
      <c r="B384" s="411" t="s">
        <v>286</v>
      </c>
      <c r="C384" s="411" t="s">
        <v>16</v>
      </c>
      <c r="D384" s="411" t="n">
        <v>1998.9582665</v>
      </c>
      <c r="E384" s="411" t="n">
        <v>19.9584981404637</v>
      </c>
      <c r="F384" s="411" t="n">
        <v>60.269585273444</v>
      </c>
      <c r="G384" s="411" t="n">
        <v>9.13251776216357</v>
      </c>
      <c r="H384" s="411" t="n">
        <v>1061.5185149</v>
      </c>
      <c r="I384" s="411" t="n">
        <v>25.602701844898</v>
      </c>
      <c r="J384" s="411" t="n">
        <v>32.0053108287867</v>
      </c>
      <c r="K384" s="411" t="n">
        <v>16.6492575509764</v>
      </c>
      <c r="L384" s="411" t="n">
        <v>256.2181277</v>
      </c>
      <c r="M384" s="411" t="n">
        <v>43.4052659176214</v>
      </c>
      <c r="N384" s="411" t="n">
        <v>7.7251038977693</v>
      </c>
      <c r="O384" s="411" t="n">
        <v>41.8311439819733</v>
      </c>
      <c r="P384" s="411"/>
      <c r="Q384" s="411"/>
      <c r="R384" s="411"/>
      <c r="S384" s="411"/>
    </row>
    <row r="385">
      <c r="A385" s="411" t="s">
        <v>285</v>
      </c>
      <c r="B385" s="411" t="s">
        <v>286</v>
      </c>
      <c r="C385" s="411" t="s">
        <v>17</v>
      </c>
      <c r="D385" s="411" t="n">
        <v>2289.7314318</v>
      </c>
      <c r="E385" s="411" t="n">
        <v>16.9175706699941</v>
      </c>
      <c r="F385" s="411" t="n">
        <v>55.1896100759536</v>
      </c>
      <c r="G385" s="411" t="n">
        <v>9.94698792621971</v>
      </c>
      <c r="H385" s="411" t="n">
        <v>1323.1491942</v>
      </c>
      <c r="I385" s="411" t="n">
        <v>18.062540170983</v>
      </c>
      <c r="J385" s="411" t="n">
        <v>31.8919883293058</v>
      </c>
      <c r="K385" s="411" t="n">
        <v>15.2657788590418</v>
      </c>
      <c r="L385" s="411" t="n">
        <v>479.6019559</v>
      </c>
      <c r="M385" s="411" t="n">
        <v>28.7856433929164</v>
      </c>
      <c r="N385" s="411" t="n">
        <v>11.5598906361599</v>
      </c>
      <c r="O385" s="411" t="n">
        <v>26.348802095998</v>
      </c>
      <c r="P385" s="411" t="n">
        <v>56.3625153</v>
      </c>
      <c r="Q385" s="411" t="n">
        <v>71.4739802300896</v>
      </c>
      <c r="R385" s="411" t="n">
        <v>1.3585109585807</v>
      </c>
      <c r="S385" s="411" t="n">
        <v>72.507144479355</v>
      </c>
    </row>
    <row r="386">
      <c r="A386" s="411" t="s">
        <v>287</v>
      </c>
      <c r="B386" s="411" t="s">
        <v>288</v>
      </c>
      <c r="C386" s="411" t="s">
        <v>16</v>
      </c>
      <c r="D386" s="411" t="n">
        <v>188.4216082</v>
      </c>
      <c r="E386" s="411" t="n">
        <v>47.2092106394458</v>
      </c>
      <c r="F386" s="411" t="n">
        <v>91.9907916587655</v>
      </c>
      <c r="G386" s="411" t="n">
        <v>7.03657138473023</v>
      </c>
      <c r="H386" s="411" t="n">
        <v>6.6730066</v>
      </c>
      <c r="I386" s="411" t="n">
        <v>99.9999999999999</v>
      </c>
      <c r="J386" s="411" t="n">
        <v>3.25788090730332</v>
      </c>
      <c r="K386" s="411" t="n">
        <v>107.885880450684</v>
      </c>
      <c r="L386" s="411"/>
      <c r="M386" s="411"/>
      <c r="N386" s="411"/>
      <c r="O386" s="411"/>
      <c r="P386" s="411" t="n">
        <v>9.7319823</v>
      </c>
      <c r="Q386" s="411" t="n">
        <v>99.9999999999999</v>
      </c>
      <c r="R386" s="411" t="n">
        <v>4.75132743393119</v>
      </c>
      <c r="S386" s="411" t="n">
        <v>106.463379626202</v>
      </c>
    </row>
    <row r="387">
      <c r="A387" s="411" t="s">
        <v>287</v>
      </c>
      <c r="B387" s="411" t="s">
        <v>288</v>
      </c>
      <c r="C387" s="411" t="s">
        <v>17</v>
      </c>
      <c r="D387" s="411" t="n">
        <v>577.6976784</v>
      </c>
      <c r="E387" s="411" t="n">
        <v>16.6237278242167</v>
      </c>
      <c r="F387" s="411" t="n">
        <v>43.8938113481609</v>
      </c>
      <c r="G387" s="411" t="n">
        <v>13.6923301160659</v>
      </c>
      <c r="H387" s="411" t="n">
        <v>406.1535257</v>
      </c>
      <c r="I387" s="411" t="n">
        <v>17.12500055939</v>
      </c>
      <c r="J387" s="411" t="n">
        <v>30.8597851472104</v>
      </c>
      <c r="K387" s="411" t="n">
        <v>15.5482813344082</v>
      </c>
      <c r="L387" s="411" t="n">
        <v>217.4036303</v>
      </c>
      <c r="M387" s="411" t="n">
        <v>26.3221508037027</v>
      </c>
      <c r="N387" s="411" t="n">
        <v>16.51845643767</v>
      </c>
      <c r="O387" s="411" t="n">
        <v>23.217435295632</v>
      </c>
      <c r="P387" s="411" t="n">
        <v>114.8707438</v>
      </c>
      <c r="Q387" s="411" t="n">
        <v>41.2706935852098</v>
      </c>
      <c r="R387" s="411" t="n">
        <v>8.72794706695869</v>
      </c>
      <c r="S387" s="411" t="n">
        <v>39.3005559214885</v>
      </c>
    </row>
    <row r="388">
      <c r="A388" s="411" t="s">
        <v>289</v>
      </c>
      <c r="B388" s="411" t="s">
        <v>290</v>
      </c>
      <c r="C388" s="411" t="s">
        <v>16</v>
      </c>
      <c r="D388" s="411" t="n">
        <v>352.1637388</v>
      </c>
      <c r="E388" s="411" t="n">
        <v>35.8587860284015</v>
      </c>
      <c r="F388" s="411" t="n">
        <v>60.5827577986427</v>
      </c>
      <c r="G388" s="411" t="n">
        <v>14.3855515711969</v>
      </c>
      <c r="H388" s="411" t="n">
        <v>155.8702732</v>
      </c>
      <c r="I388" s="411" t="n">
        <v>35.3137846263268</v>
      </c>
      <c r="J388" s="411" t="n">
        <v>26.8143762939964</v>
      </c>
      <c r="K388" s="411" t="n">
        <v>28.5342782162821</v>
      </c>
      <c r="L388" s="411" t="n">
        <v>73.2596623</v>
      </c>
      <c r="M388" s="411" t="n">
        <v>44.197385425769</v>
      </c>
      <c r="N388" s="411" t="n">
        <v>12.6028659073609</v>
      </c>
      <c r="O388" s="411" t="n">
        <v>38.0504212675849</v>
      </c>
      <c r="P388" s="411"/>
      <c r="Q388" s="411"/>
      <c r="R388" s="411"/>
      <c r="S388" s="411"/>
    </row>
    <row r="389">
      <c r="A389" s="411" t="s">
        <v>289</v>
      </c>
      <c r="B389" s="411" t="s">
        <v>290</v>
      </c>
      <c r="C389" s="411" t="s">
        <v>17</v>
      </c>
      <c r="D389" s="411" t="n">
        <v>578.9980264</v>
      </c>
      <c r="E389" s="411" t="n">
        <v>20.4429597777443</v>
      </c>
      <c r="F389" s="411" t="n">
        <v>34.8626826420051</v>
      </c>
      <c r="G389" s="411" t="n">
        <v>16.3741775996639</v>
      </c>
      <c r="H389" s="411" t="n">
        <v>815.2030968</v>
      </c>
      <c r="I389" s="411" t="n">
        <v>12.9320123780616</v>
      </c>
      <c r="J389" s="411" t="n">
        <v>49.0850841568916</v>
      </c>
      <c r="K389" s="411" t="n">
        <v>9.11737870190922</v>
      </c>
      <c r="L389" s="411" t="n">
        <v>231.0214788</v>
      </c>
      <c r="M389" s="411" t="n">
        <v>23.1738751128942</v>
      </c>
      <c r="N389" s="411" t="n">
        <v>13.9102866187095</v>
      </c>
      <c r="O389" s="411" t="n">
        <v>20.8300200310966</v>
      </c>
      <c r="P389" s="411" t="n">
        <v>35.5733624</v>
      </c>
      <c r="Q389" s="411" t="n">
        <v>50.4319183777017</v>
      </c>
      <c r="R389" s="411" t="n">
        <v>2.1419465823938</v>
      </c>
      <c r="S389" s="411" t="n">
        <v>50.2897476635454</v>
      </c>
    </row>
    <row r="390">
      <c r="A390" s="411" t="s">
        <v>291</v>
      </c>
      <c r="B390" s="411" t="s">
        <v>292</v>
      </c>
      <c r="C390" s="411" t="s">
        <v>16</v>
      </c>
      <c r="D390" s="411" t="n">
        <v>2337.3750027</v>
      </c>
      <c r="E390" s="411" t="n">
        <v>14.3656741232364</v>
      </c>
      <c r="F390" s="411" t="n">
        <v>35.9631297647723</v>
      </c>
      <c r="G390" s="411" t="n">
        <v>12.7116180702009</v>
      </c>
      <c r="H390" s="411" t="n">
        <v>3081.4714579</v>
      </c>
      <c r="I390" s="411" t="n">
        <v>16.217269021781</v>
      </c>
      <c r="J390" s="411" t="n">
        <v>47.4118863164395</v>
      </c>
      <c r="K390" s="411" t="n">
        <v>9.89170800813953</v>
      </c>
      <c r="L390" s="411" t="n">
        <v>918.0908109</v>
      </c>
      <c r="M390" s="411" t="n">
        <v>18.5156358044372</v>
      </c>
      <c r="N390" s="411" t="n">
        <v>14.1258544008137</v>
      </c>
      <c r="O390" s="411" t="n">
        <v>17.0902855691568</v>
      </c>
      <c r="P390" s="411" t="n">
        <v>162.4275446</v>
      </c>
      <c r="Q390" s="411" t="n">
        <v>44.4642281412441</v>
      </c>
      <c r="R390" s="411" t="n">
        <v>2.49912951797444</v>
      </c>
      <c r="S390" s="411" t="n">
        <v>41.3825775697931</v>
      </c>
    </row>
    <row r="391">
      <c r="A391" s="411" t="s">
        <v>291</v>
      </c>
      <c r="B391" s="411" t="s">
        <v>292</v>
      </c>
      <c r="C391" s="411" t="s">
        <v>17</v>
      </c>
      <c r="D391" s="411" t="n">
        <v>2603.3212573</v>
      </c>
      <c r="E391" s="411" t="n">
        <v>14.8232946132349</v>
      </c>
      <c r="F391" s="411" t="n">
        <v>43.0055050623123</v>
      </c>
      <c r="G391" s="411" t="n">
        <v>11.8839239158514</v>
      </c>
      <c r="H391" s="411" t="n">
        <v>2442.0190524</v>
      </c>
      <c r="I391" s="411" t="n">
        <v>15.4167435491781</v>
      </c>
      <c r="J391" s="411" t="n">
        <v>40.3408770338132</v>
      </c>
      <c r="K391" s="411" t="n">
        <v>12.4407403195511</v>
      </c>
      <c r="L391" s="411" t="n">
        <v>806.8149333</v>
      </c>
      <c r="M391" s="411" t="n">
        <v>22.9655387084521</v>
      </c>
      <c r="N391" s="411" t="n">
        <v>13.3281605568605</v>
      </c>
      <c r="O391" s="411" t="n">
        <v>18.7095878618914</v>
      </c>
      <c r="P391" s="411" t="n">
        <v>201.3052466</v>
      </c>
      <c r="Q391" s="411" t="n">
        <v>34.9001529267025</v>
      </c>
      <c r="R391" s="411" t="n">
        <v>3.32545734701412</v>
      </c>
      <c r="S391" s="411" t="n">
        <v>36.3752532698423</v>
      </c>
    </row>
    <row r="392">
      <c r="A392" s="411" t="s">
        <v>293</v>
      </c>
      <c r="B392" s="411" t="s">
        <v>294</v>
      </c>
      <c r="C392" s="411" t="s">
        <v>16</v>
      </c>
      <c r="D392" s="411" t="n">
        <v>36.4850942</v>
      </c>
      <c r="E392" s="411" t="n">
        <v>99.9999999999999</v>
      </c>
      <c r="F392" s="411" t="n">
        <v>6.23462613048411</v>
      </c>
      <c r="G392" s="411" t="n">
        <v>106.039316772731</v>
      </c>
      <c r="H392" s="411" t="n">
        <v>378.2316795</v>
      </c>
      <c r="I392" s="411" t="n">
        <v>60.0541092055185</v>
      </c>
      <c r="J392" s="411" t="n">
        <v>64.6327812520103</v>
      </c>
      <c r="K392" s="411" t="n">
        <v>29.955244732746</v>
      </c>
      <c r="L392" s="411" t="n">
        <v>39.2559436</v>
      </c>
      <c r="M392" s="411" t="n">
        <v>100</v>
      </c>
      <c r="N392" s="411" t="n">
        <v>6.70811291876479</v>
      </c>
      <c r="O392" s="411" t="n">
        <v>86.8494592236972</v>
      </c>
      <c r="P392" s="411" t="n">
        <v>131.2282785</v>
      </c>
      <c r="Q392" s="411" t="n">
        <v>70.7804952592826</v>
      </c>
      <c r="R392" s="411" t="n">
        <v>22.4244796987408</v>
      </c>
      <c r="S392" s="411" t="n">
        <v>61.9689695743242</v>
      </c>
    </row>
    <row r="393">
      <c r="A393" s="411" t="s">
        <v>293</v>
      </c>
      <c r="B393" s="411" t="s">
        <v>294</v>
      </c>
      <c r="C393" s="411" t="s">
        <v>17</v>
      </c>
      <c r="D393" s="411" t="n">
        <v>1196.0690911</v>
      </c>
      <c r="E393" s="411" t="n">
        <v>19.8075626664908</v>
      </c>
      <c r="F393" s="411" t="n">
        <v>23.1350304986639</v>
      </c>
      <c r="G393" s="411" t="n">
        <v>16.6650675331553</v>
      </c>
      <c r="H393" s="411" t="n">
        <v>1857.7110627</v>
      </c>
      <c r="I393" s="411" t="n">
        <v>21.0962145802327</v>
      </c>
      <c r="J393" s="411" t="n">
        <v>35.9328757954473</v>
      </c>
      <c r="K393" s="411" t="n">
        <v>16.3231312769227</v>
      </c>
      <c r="L393" s="411" t="n">
        <v>1827.9095406</v>
      </c>
      <c r="M393" s="411" t="n">
        <v>23.393505219246</v>
      </c>
      <c r="N393" s="411" t="n">
        <v>35.3564382569971</v>
      </c>
      <c r="O393" s="411" t="n">
        <v>17.0828606873832</v>
      </c>
      <c r="P393" s="411" t="n">
        <v>288.2584981</v>
      </c>
      <c r="Q393" s="411" t="n">
        <v>54.5311736231833</v>
      </c>
      <c r="R393" s="411" t="n">
        <v>5.57565544889162</v>
      </c>
      <c r="S393" s="411" t="n">
        <v>54.7541143043735</v>
      </c>
    </row>
    <row r="394">
      <c r="A394" s="411" t="s">
        <v>295</v>
      </c>
      <c r="B394" s="411" t="s">
        <v>296</v>
      </c>
      <c r="C394" s="411" t="s">
        <v>16</v>
      </c>
      <c r="D394" s="411"/>
      <c r="E394" s="411"/>
      <c r="F394" s="411"/>
      <c r="G394" s="411"/>
      <c r="H394" s="411" t="n">
        <v>22.5854502</v>
      </c>
      <c r="I394" s="411" t="n">
        <v>100</v>
      </c>
      <c r="J394" s="411" t="n">
        <v>27.8720718210952</v>
      </c>
      <c r="K394" s="411" t="n">
        <v>102.798113966129</v>
      </c>
      <c r="L394" s="411"/>
      <c r="M394" s="411"/>
      <c r="N394" s="411"/>
      <c r="O394" s="411"/>
      <c r="P394" s="411" t="n">
        <v>58.4470986</v>
      </c>
      <c r="Q394" s="411" t="n">
        <v>100</v>
      </c>
      <c r="R394" s="411" t="n">
        <v>72.1279281789048</v>
      </c>
      <c r="S394" s="411" t="n">
        <v>39.7238141712636</v>
      </c>
    </row>
    <row r="395">
      <c r="A395" s="411" t="s">
        <v>295</v>
      </c>
      <c r="B395" s="411" t="s">
        <v>296</v>
      </c>
      <c r="C395" s="411" t="s">
        <v>17</v>
      </c>
      <c r="D395" s="411" t="n">
        <v>1205.7991851</v>
      </c>
      <c r="E395" s="411" t="n">
        <v>23.4151702336865</v>
      </c>
      <c r="F395" s="411" t="n">
        <v>14.0769773477998</v>
      </c>
      <c r="G395" s="411" t="n">
        <v>23.2986487962875</v>
      </c>
      <c r="H395" s="411" t="n">
        <v>2842.6983345</v>
      </c>
      <c r="I395" s="411" t="n">
        <v>16.1074205861609</v>
      </c>
      <c r="J395" s="411" t="n">
        <v>33.1867864532235</v>
      </c>
      <c r="K395" s="411" t="n">
        <v>14.2537926531412</v>
      </c>
      <c r="L395" s="411" t="n">
        <v>3590.8002211</v>
      </c>
      <c r="M395" s="411" t="n">
        <v>12.930736745248</v>
      </c>
      <c r="N395" s="411" t="n">
        <v>41.9204242277764</v>
      </c>
      <c r="O395" s="411" t="n">
        <v>9.77186022539085</v>
      </c>
      <c r="P395" s="411" t="n">
        <v>926.4557965</v>
      </c>
      <c r="Q395" s="411" t="n">
        <v>22.5089673839446</v>
      </c>
      <c r="R395" s="411" t="n">
        <v>10.8158119712004</v>
      </c>
      <c r="S395" s="411" t="n">
        <v>22.2560690768124</v>
      </c>
    </row>
    <row r="396">
      <c r="A396" t="s">
        <v>20</v>
      </c>
    </row>
    <row r="397">
      <c r="A397" t="s">
        <v>21</v>
      </c>
    </row>
    <row r="398">
      <c r="A398" t="s">
        <v>22</v>
      </c>
    </row>
    <row r="399">
      <c r="A399" t="s">
        <v>23</v>
      </c>
    </row>
    <row r="400">
      <c r="A400" t="s">
        <v>24</v>
      </c>
    </row>
    <row r="403">
      <c r="L403" s="7" t="str">
        <f>=HYPERLINK("#'Indice'!A1", "Ir al índice")</f>
      </c>
    </row>
    <row r="404">
      <c r="A404" s="4" t="s">
        <v>1014</v>
      </c>
    </row>
    <row r="405">
      <c r="A405" s="5" t="s">
        <v>26</v>
      </c>
      <c r="B405" s="5" t="s">
        <v>71</v>
      </c>
      <c r="C405" s="5" t="s">
        <v>11</v>
      </c>
      <c r="D405" s="5" t="s">
        <v>993</v>
      </c>
      <c r="E405" s="5" t="s">
        <v>994</v>
      </c>
      <c r="F405" s="5" t="s">
        <v>995</v>
      </c>
      <c r="G405" s="5" t="s">
        <v>996</v>
      </c>
      <c r="H405" s="5" t="s">
        <v>997</v>
      </c>
      <c r="I405" s="5" t="s">
        <v>998</v>
      </c>
      <c r="J405" s="5" t="s">
        <v>999</v>
      </c>
      <c r="K405" s="5" t="s">
        <v>1000</v>
      </c>
      <c r="L405" s="5" t="s">
        <v>1001</v>
      </c>
      <c r="M405" s="5" t="s">
        <v>1002</v>
      </c>
      <c r="N405" s="5" t="s">
        <v>1003</v>
      </c>
      <c r="O405" s="5" t="s">
        <v>1004</v>
      </c>
      <c r="P405" s="5" t="s">
        <v>1005</v>
      </c>
      <c r="Q405" s="5" t="s">
        <v>1006</v>
      </c>
      <c r="R405" s="5" t="s">
        <v>1007</v>
      </c>
      <c r="S405" s="5" t="s">
        <v>1008</v>
      </c>
    </row>
    <row r="406">
      <c r="A406" s="412" t="s">
        <v>72</v>
      </c>
      <c r="B406" s="412" t="s">
        <v>73</v>
      </c>
      <c r="C406" s="412" t="s">
        <v>16</v>
      </c>
      <c r="D406" s="412" t="n">
        <v>2.36214</v>
      </c>
      <c r="E406" s="412"/>
      <c r="F406" s="412" t="n">
        <v>3.94596650254747</v>
      </c>
      <c r="G406" s="412"/>
      <c r="H406" s="412" t="n">
        <v>33.0390948</v>
      </c>
      <c r="I406" s="412"/>
      <c r="J406" s="412" t="n">
        <v>55.1919705670664</v>
      </c>
      <c r="K406" s="412"/>
      <c r="L406" s="412" t="n">
        <v>24.4609054</v>
      </c>
      <c r="M406" s="412"/>
      <c r="N406" s="412" t="n">
        <v>40.8620629303862</v>
      </c>
      <c r="O406" s="412"/>
      <c r="P406" s="412"/>
      <c r="Q406" s="412"/>
      <c r="R406" s="412"/>
      <c r="S406" s="412"/>
    </row>
    <row r="407">
      <c r="A407" s="412" t="s">
        <v>72</v>
      </c>
      <c r="B407" s="412" t="s">
        <v>73</v>
      </c>
      <c r="C407" s="412" t="s">
        <v>17</v>
      </c>
      <c r="D407" s="412" t="n">
        <v>8.8580248</v>
      </c>
      <c r="E407" s="412"/>
      <c r="F407" s="412" t="n">
        <v>71.4285709677878</v>
      </c>
      <c r="G407" s="412"/>
      <c r="H407" s="412" t="n">
        <v>1.18107</v>
      </c>
      <c r="I407" s="412"/>
      <c r="J407" s="412" t="n">
        <v>9.52380967740406</v>
      </c>
      <c r="K407" s="412"/>
      <c r="L407" s="412" t="n">
        <v>2.36214</v>
      </c>
      <c r="M407" s="412"/>
      <c r="N407" s="412" t="n">
        <v>19.0476193548081</v>
      </c>
      <c r="O407" s="412"/>
      <c r="P407" s="412"/>
      <c r="Q407" s="412"/>
      <c r="R407" s="412"/>
      <c r="S407" s="412"/>
    </row>
    <row r="408">
      <c r="A408" s="412" t="s">
        <v>74</v>
      </c>
      <c r="B408" s="412" t="s">
        <v>75</v>
      </c>
      <c r="C408" s="412" t="s">
        <v>16</v>
      </c>
      <c r="D408" s="412" t="n">
        <v>23.778895</v>
      </c>
      <c r="E408" s="412"/>
      <c r="F408" s="412" t="n">
        <v>48.2758620689655</v>
      </c>
      <c r="G408" s="412"/>
      <c r="H408" s="412" t="n">
        <v>11.8894475</v>
      </c>
      <c r="I408" s="412"/>
      <c r="J408" s="412" t="n">
        <v>24.1379310344828</v>
      </c>
      <c r="K408" s="412"/>
      <c r="L408" s="412" t="n">
        <v>10.190955</v>
      </c>
      <c r="M408" s="412"/>
      <c r="N408" s="412" t="n">
        <v>20.6896551724138</v>
      </c>
      <c r="O408" s="412"/>
      <c r="P408" s="412" t="n">
        <v>3.396985</v>
      </c>
      <c r="Q408" s="412"/>
      <c r="R408" s="412" t="n">
        <v>6.89655172413793</v>
      </c>
      <c r="S408" s="412"/>
    </row>
    <row r="409">
      <c r="A409" s="412" t="s">
        <v>74</v>
      </c>
      <c r="B409" s="412" t="s">
        <v>75</v>
      </c>
      <c r="C409" s="412" t="s">
        <v>17</v>
      </c>
      <c r="D409" s="412" t="n">
        <v>11.8894475</v>
      </c>
      <c r="E409" s="412"/>
      <c r="F409" s="412" t="n">
        <v>17.0731707317073</v>
      </c>
      <c r="G409" s="412"/>
      <c r="H409" s="412" t="n">
        <v>35.6683425</v>
      </c>
      <c r="I409" s="412"/>
      <c r="J409" s="412" t="n">
        <v>51.2195121951219</v>
      </c>
      <c r="K409" s="412"/>
      <c r="L409" s="412" t="n">
        <v>11.8894475</v>
      </c>
      <c r="M409" s="412"/>
      <c r="N409" s="412" t="n">
        <v>17.0731707317073</v>
      </c>
      <c r="O409" s="412"/>
      <c r="P409" s="412" t="n">
        <v>10.190955</v>
      </c>
      <c r="Q409" s="412"/>
      <c r="R409" s="412" t="n">
        <v>14.6341463414634</v>
      </c>
      <c r="S409" s="412"/>
    </row>
    <row r="410">
      <c r="A410" s="412" t="s">
        <v>76</v>
      </c>
      <c r="B410" s="412" t="s">
        <v>77</v>
      </c>
      <c r="C410" s="412" t="s">
        <v>16</v>
      </c>
      <c r="D410" s="412" t="n">
        <v>2.0296443</v>
      </c>
      <c r="E410" s="412"/>
      <c r="F410" s="412" t="n">
        <v>14.2625893819378</v>
      </c>
      <c r="G410" s="412"/>
      <c r="H410" s="412" t="n">
        <v>12.2009014</v>
      </c>
      <c r="I410" s="412"/>
      <c r="J410" s="412" t="n">
        <v>85.7374106180622</v>
      </c>
      <c r="K410" s="412"/>
      <c r="L410" s="412"/>
      <c r="M410" s="412"/>
      <c r="N410" s="412"/>
      <c r="O410" s="412"/>
      <c r="P410" s="412"/>
      <c r="Q410" s="412"/>
      <c r="R410" s="412"/>
      <c r="S410" s="412"/>
    </row>
    <row r="411">
      <c r="A411" s="412" t="s">
        <v>76</v>
      </c>
      <c r="B411" s="412" t="s">
        <v>77</v>
      </c>
      <c r="C411" s="412" t="s">
        <v>17</v>
      </c>
      <c r="D411" s="412" t="n">
        <v>11.4986823</v>
      </c>
      <c r="E411" s="412"/>
      <c r="F411" s="412" t="n">
        <v>8.55337145304168</v>
      </c>
      <c r="G411" s="412"/>
      <c r="H411" s="412" t="n">
        <v>91.634568</v>
      </c>
      <c r="I411" s="412"/>
      <c r="J411" s="412" t="n">
        <v>68.1629840353974</v>
      </c>
      <c r="K411" s="412"/>
      <c r="L411" s="412" t="n">
        <v>20.6878013</v>
      </c>
      <c r="M411" s="412"/>
      <c r="N411" s="412" t="n">
        <v>15.3887588550575</v>
      </c>
      <c r="O411" s="412"/>
      <c r="P411" s="412" t="n">
        <v>10.6134502</v>
      </c>
      <c r="Q411" s="412"/>
      <c r="R411" s="412" t="n">
        <v>7.8948856565034</v>
      </c>
      <c r="S411" s="412"/>
    </row>
    <row r="412">
      <c r="A412" s="412" t="s">
        <v>80</v>
      </c>
      <c r="B412" s="412" t="s">
        <v>81</v>
      </c>
      <c r="C412" s="412" t="s">
        <v>16</v>
      </c>
      <c r="D412" s="412" t="n">
        <v>196.6152138</v>
      </c>
      <c r="E412" s="412"/>
      <c r="F412" s="412" t="n">
        <v>31.24078663545</v>
      </c>
      <c r="G412" s="412"/>
      <c r="H412" s="412" t="n">
        <v>310.0028748</v>
      </c>
      <c r="I412" s="412"/>
      <c r="J412" s="412" t="n">
        <v>49.257295408759</v>
      </c>
      <c r="K412" s="412"/>
      <c r="L412" s="412" t="n">
        <v>98.719626</v>
      </c>
      <c r="M412" s="412"/>
      <c r="N412" s="412" t="n">
        <v>15.6858602800422</v>
      </c>
      <c r="O412" s="412"/>
      <c r="P412" s="412" t="n">
        <v>24.0165206</v>
      </c>
      <c r="Q412" s="412"/>
      <c r="R412" s="412" t="n">
        <v>3.81605767574884</v>
      </c>
      <c r="S412" s="412"/>
    </row>
    <row r="413">
      <c r="A413" s="412" t="s">
        <v>80</v>
      </c>
      <c r="B413" s="412" t="s">
        <v>81</v>
      </c>
      <c r="C413" s="412" t="s">
        <v>17</v>
      </c>
      <c r="D413" s="412" t="n">
        <v>171.599636</v>
      </c>
      <c r="E413" s="412"/>
      <c r="F413" s="412" t="n">
        <v>31.9196837030463</v>
      </c>
      <c r="G413" s="412"/>
      <c r="H413" s="412" t="n">
        <v>229.9327901</v>
      </c>
      <c r="I413" s="412"/>
      <c r="J413" s="412" t="n">
        <v>42.7703817096147</v>
      </c>
      <c r="K413" s="412"/>
      <c r="L413" s="412" t="n">
        <v>111.3420665</v>
      </c>
      <c r="M413" s="412"/>
      <c r="N413" s="412" t="n">
        <v>20.7110203049822</v>
      </c>
      <c r="O413" s="412"/>
      <c r="P413" s="412" t="n">
        <v>24.7236791</v>
      </c>
      <c r="Q413" s="412"/>
      <c r="R413" s="412" t="n">
        <v>4.59891428235674</v>
      </c>
      <c r="S413" s="412"/>
    </row>
    <row r="414">
      <c r="A414" s="412" t="s">
        <v>92</v>
      </c>
      <c r="B414" s="412" t="s">
        <v>93</v>
      </c>
      <c r="C414" s="412" t="s">
        <v>16</v>
      </c>
      <c r="D414" s="412" t="n">
        <v>45.5429499</v>
      </c>
      <c r="E414" s="412"/>
      <c r="F414" s="412" t="n">
        <v>34.6883986045428</v>
      </c>
      <c r="G414" s="412"/>
      <c r="H414" s="412" t="n">
        <v>53.5654294</v>
      </c>
      <c r="I414" s="412"/>
      <c r="J414" s="412" t="n">
        <v>40.7988277116563</v>
      </c>
      <c r="K414" s="412"/>
      <c r="L414" s="412" t="n">
        <v>28.6242081</v>
      </c>
      <c r="M414" s="412"/>
      <c r="N414" s="412" t="n">
        <v>21.8020120016903</v>
      </c>
      <c r="O414" s="412"/>
      <c r="P414" s="412" t="n">
        <v>3.5590021</v>
      </c>
      <c r="Q414" s="412"/>
      <c r="R414" s="412" t="n">
        <v>2.71076168211064</v>
      </c>
      <c r="S414" s="412"/>
    </row>
    <row r="415">
      <c r="A415" s="412" t="s">
        <v>92</v>
      </c>
      <c r="B415" s="412" t="s">
        <v>93</v>
      </c>
      <c r="C415" s="412" t="s">
        <v>17</v>
      </c>
      <c r="D415" s="412" t="n">
        <v>41.266502</v>
      </c>
      <c r="E415" s="412"/>
      <c r="F415" s="412" t="n">
        <v>12.7160542059796</v>
      </c>
      <c r="G415" s="412"/>
      <c r="H415" s="412" t="n">
        <v>158.8591386</v>
      </c>
      <c r="I415" s="412"/>
      <c r="J415" s="412" t="n">
        <v>48.9516028655113</v>
      </c>
      <c r="K415" s="412"/>
      <c r="L415" s="412" t="n">
        <v>103.1780145</v>
      </c>
      <c r="M415" s="412"/>
      <c r="N415" s="412" t="n">
        <v>31.7937591426419</v>
      </c>
      <c r="O415" s="412"/>
      <c r="P415" s="412" t="n">
        <v>21.2191987</v>
      </c>
      <c r="Q415" s="412"/>
      <c r="R415" s="412" t="n">
        <v>6.5385837858671</v>
      </c>
      <c r="S415" s="412"/>
    </row>
    <row r="416">
      <c r="A416" s="412" t="s">
        <v>108</v>
      </c>
      <c r="B416" s="412" t="s">
        <v>109</v>
      </c>
      <c r="C416" s="412" t="s">
        <v>16</v>
      </c>
      <c r="D416" s="412" t="n">
        <v>343.5572013</v>
      </c>
      <c r="E416" s="412"/>
      <c r="F416" s="412" t="n">
        <v>35.9808684544487</v>
      </c>
      <c r="G416" s="412"/>
      <c r="H416" s="412" t="n">
        <v>433.3119247</v>
      </c>
      <c r="I416" s="412"/>
      <c r="J416" s="412" t="n">
        <v>45.380912707926</v>
      </c>
      <c r="K416" s="412"/>
      <c r="L416" s="412" t="n">
        <v>92.4130728</v>
      </c>
      <c r="M416" s="412"/>
      <c r="N416" s="412" t="n">
        <v>9.67845413603964</v>
      </c>
      <c r="O416" s="412"/>
      <c r="P416" s="412" t="n">
        <v>85.550789</v>
      </c>
      <c r="Q416" s="412"/>
      <c r="R416" s="412" t="n">
        <v>8.95976470158565</v>
      </c>
      <c r="S416" s="412"/>
    </row>
    <row r="417">
      <c r="A417" s="412" t="s">
        <v>108</v>
      </c>
      <c r="B417" s="412" t="s">
        <v>109</v>
      </c>
      <c r="C417" s="412" t="s">
        <v>17</v>
      </c>
      <c r="D417" s="412" t="n">
        <v>299.2922759</v>
      </c>
      <c r="E417" s="412"/>
      <c r="F417" s="412" t="n">
        <v>41.5623888969825</v>
      </c>
      <c r="G417" s="412"/>
      <c r="H417" s="412" t="n">
        <v>228.336624</v>
      </c>
      <c r="I417" s="412"/>
      <c r="J417" s="412" t="n">
        <v>31.708855624737</v>
      </c>
      <c r="K417" s="412"/>
      <c r="L417" s="412" t="n">
        <v>163.455591</v>
      </c>
      <c r="M417" s="412"/>
      <c r="N417" s="412" t="n">
        <v>22.6988979922689</v>
      </c>
      <c r="O417" s="412"/>
      <c r="P417" s="412" t="n">
        <v>29.0191505</v>
      </c>
      <c r="Q417" s="412"/>
      <c r="R417" s="412" t="n">
        <v>4.0298574860116</v>
      </c>
      <c r="S417" s="412"/>
    </row>
    <row r="418">
      <c r="A418" s="412" t="s">
        <v>110</v>
      </c>
      <c r="B418" s="412" t="s">
        <v>111</v>
      </c>
      <c r="C418" s="412" t="s">
        <v>16</v>
      </c>
      <c r="D418" s="412" t="n">
        <v>129.9335328</v>
      </c>
      <c r="E418" s="412"/>
      <c r="F418" s="412" t="n">
        <v>42.1052631578947</v>
      </c>
      <c r="G418" s="412"/>
      <c r="H418" s="412" t="n">
        <v>95.6455172</v>
      </c>
      <c r="I418" s="412"/>
      <c r="J418" s="412" t="n">
        <v>30.9941520467836</v>
      </c>
      <c r="K418" s="412"/>
      <c r="L418" s="412" t="n">
        <v>63.162134</v>
      </c>
      <c r="M418" s="412"/>
      <c r="N418" s="412" t="n">
        <v>20.4678362573099</v>
      </c>
      <c r="O418" s="412"/>
      <c r="P418" s="412" t="n">
        <v>19.8509564</v>
      </c>
      <c r="Q418" s="412"/>
      <c r="R418" s="412" t="n">
        <v>6.4327485380117</v>
      </c>
      <c r="S418" s="412"/>
    </row>
    <row r="419">
      <c r="A419" s="412" t="s">
        <v>110</v>
      </c>
      <c r="B419" s="412" t="s">
        <v>111</v>
      </c>
      <c r="C419" s="412" t="s">
        <v>17</v>
      </c>
      <c r="D419" s="412" t="n">
        <v>97.4501496</v>
      </c>
      <c r="E419" s="412"/>
      <c r="F419" s="412" t="n">
        <v>42.8571428571429</v>
      </c>
      <c r="G419" s="412"/>
      <c r="H419" s="412" t="n">
        <v>63.162134</v>
      </c>
      <c r="I419" s="412"/>
      <c r="J419" s="412" t="n">
        <v>27.7777777777778</v>
      </c>
      <c r="K419" s="412"/>
      <c r="L419" s="412" t="n">
        <v>55.9436044</v>
      </c>
      <c r="M419" s="412"/>
      <c r="N419" s="412" t="n">
        <v>24.6031746031746</v>
      </c>
      <c r="O419" s="412"/>
      <c r="P419" s="412" t="n">
        <v>10.8277944</v>
      </c>
      <c r="Q419" s="412"/>
      <c r="R419" s="412" t="n">
        <v>4.76190476190476</v>
      </c>
      <c r="S419" s="412"/>
    </row>
    <row r="420">
      <c r="A420" t="s">
        <v>20</v>
      </c>
    </row>
    <row r="421">
      <c r="A421" t="s">
        <v>21</v>
      </c>
    </row>
    <row r="422">
      <c r="A422" t="s">
        <v>22</v>
      </c>
    </row>
    <row r="423">
      <c r="A423" t="s">
        <v>23</v>
      </c>
    </row>
    <row r="424">
      <c r="A424" t="s">
        <v>24</v>
      </c>
    </row>
    <row r="427">
      <c r="L427" s="7" t="str">
        <f>=HYPERLINK("#'Indice'!A1", "Ir al índice")</f>
      </c>
    </row>
    <row r="428">
      <c r="A428" s="14" t="s">
        <v>1015</v>
      </c>
    </row>
    <row r="429">
      <c r="A429" s="5" t="s">
        <v>26</v>
      </c>
      <c r="B429" s="5" t="s">
        <v>10</v>
      </c>
      <c r="C429" s="5" t="s">
        <v>11</v>
      </c>
      <c r="D429" s="5" t="s">
        <v>993</v>
      </c>
      <c r="E429" s="5" t="s">
        <v>994</v>
      </c>
      <c r="F429" s="5" t="s">
        <v>995</v>
      </c>
      <c r="G429" s="5" t="s">
        <v>996</v>
      </c>
      <c r="H429" s="5" t="s">
        <v>997</v>
      </c>
      <c r="I429" s="5" t="s">
        <v>998</v>
      </c>
      <c r="J429" s="5" t="s">
        <v>999</v>
      </c>
      <c r="K429" s="5" t="s">
        <v>1000</v>
      </c>
      <c r="L429" s="5" t="s">
        <v>1001</v>
      </c>
      <c r="M429" s="5" t="s">
        <v>1002</v>
      </c>
      <c r="N429" s="5" t="s">
        <v>1003</v>
      </c>
      <c r="O429" s="5" t="s">
        <v>1004</v>
      </c>
      <c r="P429" s="5" t="s">
        <v>1005</v>
      </c>
      <c r="Q429" s="5" t="s">
        <v>1006</v>
      </c>
      <c r="R429" s="5" t="s">
        <v>1007</v>
      </c>
      <c r="S429" s="5" t="s">
        <v>1008</v>
      </c>
    </row>
    <row r="430">
      <c r="A430" s="413" t="s">
        <v>14</v>
      </c>
      <c r="B430" s="413" t="s">
        <v>15</v>
      </c>
      <c r="C430" s="413" t="s">
        <v>16</v>
      </c>
      <c r="D430" s="413" t="n">
        <v>743.8195771</v>
      </c>
      <c r="E430" s="413"/>
      <c r="F430" s="413" t="n">
        <v>34.6378260591766</v>
      </c>
      <c r="G430" s="413"/>
      <c r="H430" s="413" t="n">
        <v>949.6551898</v>
      </c>
      <c r="I430" s="413"/>
      <c r="J430" s="413" t="n">
        <v>44.2230781404459</v>
      </c>
      <c r="K430" s="413"/>
      <c r="L430" s="413" t="n">
        <v>317.5709013</v>
      </c>
      <c r="M430" s="413"/>
      <c r="N430" s="413" t="n">
        <v>14.7884863202605</v>
      </c>
      <c r="O430" s="413"/>
      <c r="P430" s="413" t="n">
        <v>136.3742531</v>
      </c>
      <c r="Q430" s="413"/>
      <c r="R430" s="413" t="n">
        <v>6.35060948011705</v>
      </c>
      <c r="S430" s="413"/>
    </row>
    <row r="431">
      <c r="A431" s="413" t="s">
        <v>14</v>
      </c>
      <c r="B431" s="413" t="s">
        <v>15</v>
      </c>
      <c r="C431" s="413" t="s">
        <v>17</v>
      </c>
      <c r="D431" s="413" t="n">
        <v>641.8547181</v>
      </c>
      <c r="E431" s="413"/>
      <c r="F431" s="413" t="n">
        <v>31.6795978595141</v>
      </c>
      <c r="G431" s="413"/>
      <c r="H431" s="413" t="n">
        <v>808.7746672</v>
      </c>
      <c r="I431" s="413"/>
      <c r="J431" s="413" t="n">
        <v>39.9181551421836</v>
      </c>
      <c r="K431" s="413"/>
      <c r="L431" s="413" t="n">
        <v>468.8586652</v>
      </c>
      <c r="M431" s="413"/>
      <c r="N431" s="413" t="n">
        <v>23.1411463492123</v>
      </c>
      <c r="O431" s="413"/>
      <c r="P431" s="413" t="n">
        <v>106.5942279</v>
      </c>
      <c r="Q431" s="413"/>
      <c r="R431" s="413" t="n">
        <v>5.26110064909001</v>
      </c>
      <c r="S431" s="413"/>
    </row>
    <row r="432">
      <c r="A432" s="413" t="s">
        <v>27</v>
      </c>
      <c r="B432" s="413" t="s">
        <v>28</v>
      </c>
      <c r="C432" s="413" t="s">
        <v>16</v>
      </c>
      <c r="D432" s="413" t="n">
        <v>733.8633558</v>
      </c>
      <c r="E432" s="413" t="n">
        <v>21.7489795730388</v>
      </c>
      <c r="F432" s="413" t="n">
        <v>47.9403190103486</v>
      </c>
      <c r="G432" s="413" t="n">
        <v>14.8349218138702</v>
      </c>
      <c r="H432" s="413" t="n">
        <v>725.9768645</v>
      </c>
      <c r="I432" s="413" t="n">
        <v>19.3805233633454</v>
      </c>
      <c r="J432" s="413" t="n">
        <v>47.4251264941858</v>
      </c>
      <c r="K432" s="413" t="n">
        <v>14.4259228040163</v>
      </c>
      <c r="L432" s="413" t="n">
        <v>70.9450789</v>
      </c>
      <c r="M432" s="413" t="n">
        <v>40.3969792815539</v>
      </c>
      <c r="N432" s="413" t="n">
        <v>4.63455449546559</v>
      </c>
      <c r="O432" s="413" t="n">
        <v>37.6407234798849</v>
      </c>
      <c r="P432" s="413"/>
      <c r="Q432" s="413"/>
      <c r="R432" s="413"/>
      <c r="S432" s="413"/>
    </row>
    <row r="433">
      <c r="A433" s="413" t="s">
        <v>27</v>
      </c>
      <c r="B433" s="413" t="s">
        <v>28</v>
      </c>
      <c r="C433" s="413" t="s">
        <v>17</v>
      </c>
      <c r="D433" s="413" t="n">
        <v>1216.1488871</v>
      </c>
      <c r="E433" s="413" t="n">
        <v>13.0641587242946</v>
      </c>
      <c r="F433" s="413" t="n">
        <v>53.1665051923838</v>
      </c>
      <c r="G433" s="413" t="n">
        <v>7.51707113468938</v>
      </c>
      <c r="H433" s="413" t="n">
        <v>775.2465241</v>
      </c>
      <c r="I433" s="413" t="n">
        <v>14.6609168693797</v>
      </c>
      <c r="J433" s="413" t="n">
        <v>33.8915315272175</v>
      </c>
      <c r="K433" s="413" t="n">
        <v>11.4104968948933</v>
      </c>
      <c r="L433" s="413" t="n">
        <v>266.7760366</v>
      </c>
      <c r="M433" s="413" t="n">
        <v>25.7830357501193</v>
      </c>
      <c r="N433" s="413" t="n">
        <v>11.6626752575659</v>
      </c>
      <c r="O433" s="413" t="n">
        <v>25.5367129170945</v>
      </c>
      <c r="P433" s="413" t="n">
        <v>29.2628733</v>
      </c>
      <c r="Q433" s="413" t="n">
        <v>71.4171972912555</v>
      </c>
      <c r="R433" s="413" t="n">
        <v>1.27928802283284</v>
      </c>
      <c r="S433" s="413" t="n">
        <v>71.4740208052028</v>
      </c>
    </row>
    <row r="434">
      <c r="A434" s="413" t="s">
        <v>29</v>
      </c>
      <c r="B434" s="413" t="s">
        <v>30</v>
      </c>
      <c r="C434" s="413" t="s">
        <v>16</v>
      </c>
      <c r="D434" s="413" t="n">
        <v>297.7729452</v>
      </c>
      <c r="E434" s="413" t="n">
        <v>24.3124286424307</v>
      </c>
      <c r="F434" s="413" t="n">
        <v>57.6950125515879</v>
      </c>
      <c r="G434" s="413" t="n">
        <v>12.9906688241605</v>
      </c>
      <c r="H434" s="413" t="n">
        <v>184.9008703</v>
      </c>
      <c r="I434" s="413" t="n">
        <v>26.7806495241275</v>
      </c>
      <c r="J434" s="413" t="n">
        <v>35.8254777833928</v>
      </c>
      <c r="K434" s="413" t="n">
        <v>19.4020134421332</v>
      </c>
      <c r="L434" s="413" t="n">
        <v>21.8684858</v>
      </c>
      <c r="M434" s="413" t="n">
        <v>59.8153831856853</v>
      </c>
      <c r="N434" s="413" t="n">
        <v>4.23712960849346</v>
      </c>
      <c r="O434" s="413" t="n">
        <v>62.3773181262367</v>
      </c>
      <c r="P434" s="413" t="n">
        <v>11.5732727</v>
      </c>
      <c r="Q434" s="413" t="n">
        <v>99.9999999999999</v>
      </c>
      <c r="R434" s="413" t="n">
        <v>2.24238005652587</v>
      </c>
      <c r="S434" s="413" t="n">
        <v>101.596378888914</v>
      </c>
    </row>
    <row r="435">
      <c r="A435" s="413" t="s">
        <v>29</v>
      </c>
      <c r="B435" s="413" t="s">
        <v>30</v>
      </c>
      <c r="C435" s="413" t="s">
        <v>17</v>
      </c>
      <c r="D435" s="413" t="n">
        <v>682.4608492</v>
      </c>
      <c r="E435" s="413" t="n">
        <v>14.9508145679353</v>
      </c>
      <c r="F435" s="413" t="n">
        <v>49.296470531992</v>
      </c>
      <c r="G435" s="413" t="n">
        <v>9.08884856334997</v>
      </c>
      <c r="H435" s="413" t="n">
        <v>482.0060203</v>
      </c>
      <c r="I435" s="413" t="n">
        <v>18.7324090931394</v>
      </c>
      <c r="J435" s="413" t="n">
        <v>34.8169358049113</v>
      </c>
      <c r="K435" s="413" t="n">
        <v>12.9900291661461</v>
      </c>
      <c r="L435" s="413" t="n">
        <v>161.0324963</v>
      </c>
      <c r="M435" s="413" t="n">
        <v>31.3141690076741</v>
      </c>
      <c r="N435" s="413" t="n">
        <v>11.6319254325748</v>
      </c>
      <c r="O435" s="413" t="n">
        <v>30.3671207020849</v>
      </c>
      <c r="P435" s="413" t="n">
        <v>58.9016711</v>
      </c>
      <c r="Q435" s="413" t="n">
        <v>47.3962884683743</v>
      </c>
      <c r="R435" s="413" t="n">
        <v>4.25466823052189</v>
      </c>
      <c r="S435" s="413" t="n">
        <v>46.3305272835382</v>
      </c>
    </row>
    <row r="436">
      <c r="A436" s="413" t="s">
        <v>31</v>
      </c>
      <c r="B436" s="413" t="s">
        <v>32</v>
      </c>
      <c r="C436" s="413" t="s">
        <v>16</v>
      </c>
      <c r="D436" s="413" t="n">
        <v>11.31677</v>
      </c>
      <c r="E436" s="413" t="n">
        <v>31.6227766016838</v>
      </c>
      <c r="F436" s="413" t="n">
        <v>17.8571428571429</v>
      </c>
      <c r="G436" s="413" t="n">
        <v>29.4044551923293</v>
      </c>
      <c r="H436" s="413" t="n">
        <v>33.95031</v>
      </c>
      <c r="I436" s="413" t="n">
        <v>20.2259958738973</v>
      </c>
      <c r="J436" s="413" t="n">
        <v>53.5714285714286</v>
      </c>
      <c r="K436" s="413" t="n">
        <v>14.5889091734778</v>
      </c>
      <c r="L436" s="413" t="n">
        <v>15.843478</v>
      </c>
      <c r="M436" s="413" t="n">
        <v>26.6827023523433</v>
      </c>
      <c r="N436" s="413" t="n">
        <v>25</v>
      </c>
      <c r="O436" s="413" t="n">
        <v>22.5555899550183</v>
      </c>
      <c r="P436" s="413" t="n">
        <v>2.263354</v>
      </c>
      <c r="Q436" s="413" t="n">
        <v>69.9025295419531</v>
      </c>
      <c r="R436" s="413" t="n">
        <v>3.57142857142857</v>
      </c>
      <c r="S436" s="413" t="n">
        <v>70.4992302488274</v>
      </c>
    </row>
    <row r="437">
      <c r="A437" s="413" t="s">
        <v>31</v>
      </c>
      <c r="B437" s="413" t="s">
        <v>32</v>
      </c>
      <c r="C437" s="413" t="s">
        <v>17</v>
      </c>
      <c r="D437" s="413" t="n">
        <v>32.818633</v>
      </c>
      <c r="E437" s="413" t="n">
        <v>25.2219635143583</v>
      </c>
      <c r="F437" s="413" t="n">
        <v>26.605504587156</v>
      </c>
      <c r="G437" s="413" t="n">
        <v>21.6911352525361</v>
      </c>
      <c r="H437" s="413" t="n">
        <v>52.057142</v>
      </c>
      <c r="I437" s="413" t="n">
        <v>15.6968510376124</v>
      </c>
      <c r="J437" s="413" t="n">
        <v>42.2018348623853</v>
      </c>
      <c r="K437" s="413" t="n">
        <v>12.6191911472162</v>
      </c>
      <c r="L437" s="413" t="n">
        <v>36.213664</v>
      </c>
      <c r="M437" s="413" t="n">
        <v>22.6231635367181</v>
      </c>
      <c r="N437" s="413" t="n">
        <v>29.3577981651376</v>
      </c>
      <c r="O437" s="413" t="n">
        <v>19.9279664555577</v>
      </c>
      <c r="P437" s="413" t="n">
        <v>2.263354</v>
      </c>
      <c r="Q437" s="413" t="n">
        <v>100</v>
      </c>
      <c r="R437" s="413" t="n">
        <v>1.8348623853211</v>
      </c>
      <c r="S437" s="413" t="n">
        <v>100.946807461454</v>
      </c>
    </row>
    <row r="438">
      <c r="A438" s="413" t="s">
        <v>33</v>
      </c>
      <c r="B438" s="413" t="s">
        <v>34</v>
      </c>
      <c r="C438" s="413" t="s">
        <v>16</v>
      </c>
      <c r="D438" s="413" t="n">
        <v>390.1595979</v>
      </c>
      <c r="E438" s="413" t="n">
        <v>28.2234962097748</v>
      </c>
      <c r="F438" s="413" t="n">
        <v>42.3359176840367</v>
      </c>
      <c r="G438" s="413" t="n">
        <v>18.1173271313815</v>
      </c>
      <c r="H438" s="413" t="n">
        <v>339.9230629</v>
      </c>
      <c r="I438" s="413" t="n">
        <v>36.5787316241405</v>
      </c>
      <c r="J438" s="413" t="n">
        <v>36.8847899354472</v>
      </c>
      <c r="K438" s="413" t="n">
        <v>23.2123305199722</v>
      </c>
      <c r="L438" s="413" t="n">
        <v>179.0055338</v>
      </c>
      <c r="M438" s="413" t="n">
        <v>28.0020410948405</v>
      </c>
      <c r="N438" s="413" t="n">
        <v>19.4237527020577</v>
      </c>
      <c r="O438" s="413" t="n">
        <v>24.9433756944548</v>
      </c>
      <c r="P438" s="413" t="n">
        <v>12.4923905</v>
      </c>
      <c r="Q438" s="413" t="n">
        <v>100</v>
      </c>
      <c r="R438" s="413" t="n">
        <v>1.35553967845845</v>
      </c>
      <c r="S438" s="413" t="n">
        <v>102.806169016163</v>
      </c>
    </row>
    <row r="439">
      <c r="A439" s="413" t="s">
        <v>33</v>
      </c>
      <c r="B439" s="413" t="s">
        <v>34</v>
      </c>
      <c r="C439" s="413" t="s">
        <v>17</v>
      </c>
      <c r="D439" s="413" t="n">
        <v>509.8684907</v>
      </c>
      <c r="E439" s="413" t="n">
        <v>20.5961943126704</v>
      </c>
      <c r="F439" s="413" t="n">
        <v>29.4390690449524</v>
      </c>
      <c r="G439" s="413" t="n">
        <v>19.0379800941274</v>
      </c>
      <c r="H439" s="413" t="n">
        <v>565.239946</v>
      </c>
      <c r="I439" s="413" t="n">
        <v>16.0830463688957</v>
      </c>
      <c r="J439" s="413" t="n">
        <v>32.6361367701186</v>
      </c>
      <c r="K439" s="413" t="n">
        <v>14.3955102213482</v>
      </c>
      <c r="L439" s="413" t="n">
        <v>515.5104963</v>
      </c>
      <c r="M439" s="413" t="n">
        <v>22.0306642221</v>
      </c>
      <c r="N439" s="413" t="n">
        <v>29.7648302862136</v>
      </c>
      <c r="O439" s="413" t="n">
        <v>17.0854561004488</v>
      </c>
      <c r="P439" s="413" t="n">
        <v>141.3260885</v>
      </c>
      <c r="Q439" s="413" t="n">
        <v>42.0040223797056</v>
      </c>
      <c r="R439" s="413" t="n">
        <v>8.15996389871548</v>
      </c>
      <c r="S439" s="413" t="n">
        <v>41.0316035465026</v>
      </c>
    </row>
    <row r="440">
      <c r="A440" s="413" t="s">
        <v>35</v>
      </c>
      <c r="B440" s="413" t="s">
        <v>36</v>
      </c>
      <c r="C440" s="413" t="s">
        <v>16</v>
      </c>
      <c r="D440" s="413" t="n">
        <v>16.7950733</v>
      </c>
      <c r="E440" s="413" t="n">
        <v>54.8054776314695</v>
      </c>
      <c r="F440" s="413" t="n">
        <v>13.8974835446093</v>
      </c>
      <c r="G440" s="413" t="n">
        <v>50.370718689978</v>
      </c>
      <c r="H440" s="413" t="n">
        <v>43.7450897</v>
      </c>
      <c r="I440" s="413" t="n">
        <v>27.1047359487846</v>
      </c>
      <c r="J440" s="413" t="n">
        <v>36.1979166987744</v>
      </c>
      <c r="K440" s="413" t="n">
        <v>23.0798994095346</v>
      </c>
      <c r="L440" s="413" t="n">
        <v>45.4339448</v>
      </c>
      <c r="M440" s="413" t="n">
        <v>26.5713439925281</v>
      </c>
      <c r="N440" s="413" t="n">
        <v>37.5954000882324</v>
      </c>
      <c r="O440" s="413" t="n">
        <v>22.2666217219389</v>
      </c>
      <c r="P440" s="413" t="n">
        <v>14.8756363</v>
      </c>
      <c r="Q440" s="413" t="n">
        <v>39.6641977277741</v>
      </c>
      <c r="R440" s="413" t="n">
        <v>12.3091996683839</v>
      </c>
      <c r="S440" s="413" t="n">
        <v>38.3862160627378</v>
      </c>
    </row>
    <row r="441">
      <c r="A441" s="413" t="s">
        <v>35</v>
      </c>
      <c r="B441" s="413" t="s">
        <v>36</v>
      </c>
      <c r="C441" s="413" t="s">
        <v>17</v>
      </c>
      <c r="D441" s="413" t="n">
        <v>28.6887273</v>
      </c>
      <c r="E441" s="413" t="n">
        <v>29.9679769802206</v>
      </c>
      <c r="F441" s="413" t="n">
        <v>42.6635157913057</v>
      </c>
      <c r="G441" s="413" t="n">
        <v>20.3179404516401</v>
      </c>
      <c r="H441" s="413" t="n">
        <v>30.9462467</v>
      </c>
      <c r="I441" s="413" t="n">
        <v>29.7219535702107</v>
      </c>
      <c r="J441" s="413" t="n">
        <v>46.0207129776402</v>
      </c>
      <c r="K441" s="413" t="n">
        <v>19.2933408926269</v>
      </c>
      <c r="L441" s="413" t="n">
        <v>5.5526569</v>
      </c>
      <c r="M441" s="413" t="n">
        <v>56.9006338511293</v>
      </c>
      <c r="N441" s="413" t="n">
        <v>8.25745467408212</v>
      </c>
      <c r="O441" s="413" t="n">
        <v>54.8365316704122</v>
      </c>
      <c r="P441" s="413" t="n">
        <v>2.0565396</v>
      </c>
      <c r="Q441" s="413" t="n">
        <v>100</v>
      </c>
      <c r="R441" s="413" t="n">
        <v>3.05831655697203</v>
      </c>
      <c r="S441" s="413" t="n">
        <v>92.3791826928655</v>
      </c>
    </row>
    <row r="442">
      <c r="A442" s="413" t="s">
        <v>37</v>
      </c>
      <c r="B442" s="413" t="s">
        <v>38</v>
      </c>
      <c r="C442" s="413" t="s">
        <v>16</v>
      </c>
      <c r="D442" s="413" t="n">
        <v>135.4999493</v>
      </c>
      <c r="E442" s="413" t="n">
        <v>23.4424841688817</v>
      </c>
      <c r="F442" s="413" t="n">
        <v>57.2253169610134</v>
      </c>
      <c r="G442" s="413" t="n">
        <v>13.869397157237</v>
      </c>
      <c r="H442" s="413" t="n">
        <v>84.0350435</v>
      </c>
      <c r="I442" s="413" t="n">
        <v>30.6466838630669</v>
      </c>
      <c r="J442" s="413" t="n">
        <v>35.4902863430079</v>
      </c>
      <c r="K442" s="413" t="n">
        <v>21.5127110184994</v>
      </c>
      <c r="L442" s="413" t="n">
        <v>10.1751572</v>
      </c>
      <c r="M442" s="413" t="n">
        <v>72.241463390231</v>
      </c>
      <c r="N442" s="413" t="n">
        <v>4.29724585807013</v>
      </c>
      <c r="O442" s="413" t="n">
        <v>73.6674772863675</v>
      </c>
      <c r="P442" s="413" t="n">
        <v>7.073072</v>
      </c>
      <c r="Q442" s="413" t="n">
        <v>100</v>
      </c>
      <c r="R442" s="413" t="n">
        <v>2.98715083790861</v>
      </c>
      <c r="S442" s="413" t="n">
        <v>99.8349970637049</v>
      </c>
    </row>
    <row r="443">
      <c r="A443" s="413" t="s">
        <v>37</v>
      </c>
      <c r="B443" s="413" t="s">
        <v>38</v>
      </c>
      <c r="C443" s="413" t="s">
        <v>17</v>
      </c>
      <c r="D443" s="413" t="n">
        <v>217.7896193</v>
      </c>
      <c r="E443" s="413" t="n">
        <v>20.1303896421325</v>
      </c>
      <c r="F443" s="413" t="n">
        <v>62.1176551282288</v>
      </c>
      <c r="G443" s="413" t="n">
        <v>11.787353520141</v>
      </c>
      <c r="H443" s="413" t="n">
        <v>117.3582019</v>
      </c>
      <c r="I443" s="413" t="n">
        <v>28.9389934343502</v>
      </c>
      <c r="J443" s="413" t="n">
        <v>33.4727446400989</v>
      </c>
      <c r="K443" s="413" t="n">
        <v>20.4684595944421</v>
      </c>
      <c r="L443" s="413" t="n">
        <v>15.4604219</v>
      </c>
      <c r="M443" s="413" t="n">
        <v>42.7848090249164</v>
      </c>
      <c r="N443" s="413" t="n">
        <v>4.40960023167236</v>
      </c>
      <c r="O443" s="413" t="n">
        <v>41.6275437994477</v>
      </c>
      <c r="P443" s="413"/>
      <c r="Q443" s="413"/>
      <c r="R443" s="413"/>
      <c r="S443" s="413"/>
    </row>
    <row r="444">
      <c r="A444" s="413" t="s">
        <v>39</v>
      </c>
      <c r="B444" s="413" t="s">
        <v>40</v>
      </c>
      <c r="C444" s="413" t="s">
        <v>16</v>
      </c>
      <c r="D444" s="413" t="n">
        <v>17.5435472</v>
      </c>
      <c r="E444" s="413" t="n">
        <v>47.8638066146835</v>
      </c>
      <c r="F444" s="413" t="n">
        <v>30.4648379445335</v>
      </c>
      <c r="G444" s="413" t="n">
        <v>49.5421172296047</v>
      </c>
      <c r="H444" s="413" t="n">
        <v>26.8506955</v>
      </c>
      <c r="I444" s="413" t="n">
        <v>52.3389125337913</v>
      </c>
      <c r="J444" s="413" t="n">
        <v>46.6269493723319</v>
      </c>
      <c r="K444" s="413" t="n">
        <v>28.936544692269</v>
      </c>
      <c r="L444" s="413" t="n">
        <v>13.1919727</v>
      </c>
      <c r="M444" s="413" t="n">
        <v>71.5042454814626</v>
      </c>
      <c r="N444" s="413" t="n">
        <v>22.9082126831346</v>
      </c>
      <c r="O444" s="413" t="n">
        <v>53.4653060702759</v>
      </c>
      <c r="P444" s="413"/>
      <c r="Q444" s="413"/>
      <c r="R444" s="413"/>
      <c r="S444" s="413"/>
    </row>
    <row r="445">
      <c r="A445" s="413" t="s">
        <v>39</v>
      </c>
      <c r="B445" s="413" t="s">
        <v>40</v>
      </c>
      <c r="C445" s="413" t="s">
        <v>17</v>
      </c>
      <c r="D445" s="413" t="n">
        <v>94.3871469</v>
      </c>
      <c r="E445" s="413" t="n">
        <v>36.3589343342561</v>
      </c>
      <c r="F445" s="413" t="n">
        <v>31.2222724612376</v>
      </c>
      <c r="G445" s="413" t="n">
        <v>29.905588312357</v>
      </c>
      <c r="H445" s="413" t="n">
        <v>114.4516301</v>
      </c>
      <c r="I445" s="413" t="n">
        <v>25.6728201205801</v>
      </c>
      <c r="J445" s="413" t="n">
        <v>37.8593918343662</v>
      </c>
      <c r="K445" s="413" t="n">
        <v>27.4050197306387</v>
      </c>
      <c r="L445" s="413" t="n">
        <v>87.0176554</v>
      </c>
      <c r="M445" s="413" t="n">
        <v>36.8781437702476</v>
      </c>
      <c r="N445" s="413" t="n">
        <v>28.7845224171818</v>
      </c>
      <c r="O445" s="413" t="n">
        <v>32.6214175457112</v>
      </c>
      <c r="P445" s="413" t="n">
        <v>6.4506691</v>
      </c>
      <c r="Q445" s="413" t="n">
        <v>99.9999999999999</v>
      </c>
      <c r="R445" s="413" t="n">
        <v>2.13381328721449</v>
      </c>
      <c r="S445" s="413" t="n">
        <v>93.8310569079936</v>
      </c>
    </row>
    <row r="446">
      <c r="A446" t="s">
        <v>20</v>
      </c>
    </row>
    <row r="447">
      <c r="A447" t="s">
        <v>21</v>
      </c>
    </row>
    <row r="448">
      <c r="A448" t="s">
        <v>22</v>
      </c>
    </row>
    <row r="449">
      <c r="A449" t="s">
        <v>23</v>
      </c>
    </row>
    <row r="450">
      <c r="A450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1016</v>
      </c>
    </row>
    <row r="9">
      <c r="A9" t="s">
        <v>3</v>
      </c>
    </row>
    <row r="10">
      <c r="A10" t="s">
        <v>4</v>
      </c>
    </row>
    <row r="11">
      <c r="A11" t="s">
        <v>1017</v>
      </c>
    </row>
    <row r="12">
      <c r="A12" s="3" t="s">
        <v>6</v>
      </c>
    </row>
    <row r="13">
      <c r="A13" s="3" t="s">
        <v>1018</v>
      </c>
    </row>
    <row r="15">
      <c r="A15" s="4" t="s">
        <v>1019</v>
      </c>
    </row>
    <row r="16">
      <c r="A16" s="5" t="s">
        <v>9</v>
      </c>
      <c r="B16" s="5" t="s">
        <v>10</v>
      </c>
      <c r="C16" s="5" t="s">
        <v>11</v>
      </c>
      <c r="D16" s="5" t="s">
        <v>993</v>
      </c>
      <c r="E16" s="5" t="s">
        <v>994</v>
      </c>
      <c r="F16" s="5" t="s">
        <v>995</v>
      </c>
      <c r="G16" s="5" t="s">
        <v>996</v>
      </c>
      <c r="H16" s="5" t="s">
        <v>997</v>
      </c>
      <c r="I16" s="5" t="s">
        <v>998</v>
      </c>
      <c r="J16" s="5" t="s">
        <v>999</v>
      </c>
      <c r="K16" s="5" t="s">
        <v>1000</v>
      </c>
      <c r="L16" s="5" t="s">
        <v>1001</v>
      </c>
      <c r="M16" s="5" t="s">
        <v>1002</v>
      </c>
      <c r="N16" s="5" t="s">
        <v>1003</v>
      </c>
      <c r="O16" s="5" t="s">
        <v>1004</v>
      </c>
      <c r="P16" s="5" t="s">
        <v>1005</v>
      </c>
      <c r="Q16" s="5" t="s">
        <v>1006</v>
      </c>
      <c r="R16" s="5" t="s">
        <v>1007</v>
      </c>
      <c r="S16" s="5" t="s">
        <v>1008</v>
      </c>
    </row>
    <row r="17">
      <c r="A17" s="414" t="s">
        <v>14</v>
      </c>
      <c r="B17" s="414" t="s">
        <v>15</v>
      </c>
      <c r="C17" s="414" t="s">
        <v>16</v>
      </c>
      <c r="D17" s="414" t="n">
        <v>2237.2537246</v>
      </c>
      <c r="E17" s="414" t="n">
        <v>13.2859660538488</v>
      </c>
      <c r="F17" s="414" t="n">
        <v>5.29811073556603</v>
      </c>
      <c r="G17" s="414" t="n">
        <v>13.0175577837897</v>
      </c>
      <c r="H17" s="414" t="n">
        <v>6290.1452786</v>
      </c>
      <c r="I17" s="414" t="n">
        <v>8.65166561918837</v>
      </c>
      <c r="J17" s="414" t="n">
        <v>14.8958903777349</v>
      </c>
      <c r="K17" s="414" t="n">
        <v>7.93613442454763</v>
      </c>
      <c r="L17" s="414" t="n">
        <v>21164.3752247</v>
      </c>
      <c r="M17" s="414" t="n">
        <v>5.2771890868053</v>
      </c>
      <c r="N17" s="414" t="n">
        <v>50.1200209688237</v>
      </c>
      <c r="O17" s="414" t="n">
        <v>3.81754875998136</v>
      </c>
      <c r="P17" s="414" t="n">
        <v>12535.6127835</v>
      </c>
      <c r="Q17" s="414" t="n">
        <v>7.47931093082799</v>
      </c>
      <c r="R17" s="414" t="n">
        <v>29.6859779178754</v>
      </c>
      <c r="S17" s="414" t="n">
        <v>5.98096446878895</v>
      </c>
    </row>
    <row r="18">
      <c r="A18" s="414" t="s">
        <v>14</v>
      </c>
      <c r="B18" s="414" t="s">
        <v>15</v>
      </c>
      <c r="C18" s="414" t="s">
        <v>17</v>
      </c>
      <c r="D18" s="414" t="n">
        <v>16588.5172686</v>
      </c>
      <c r="E18" s="414" t="n">
        <v>5.42764621958864</v>
      </c>
      <c r="F18" s="414" t="n">
        <v>8.56752260641904</v>
      </c>
      <c r="G18" s="414" t="n">
        <v>5.27661638861508</v>
      </c>
      <c r="H18" s="414" t="n">
        <v>40689.859402</v>
      </c>
      <c r="I18" s="414" t="n">
        <v>3.17781504965365</v>
      </c>
      <c r="J18" s="414" t="n">
        <v>21.0152170102945</v>
      </c>
      <c r="K18" s="414" t="n">
        <v>3.02346370418376</v>
      </c>
      <c r="L18" s="414" t="n">
        <v>102861.012582</v>
      </c>
      <c r="M18" s="414" t="n">
        <v>2.19312868670475</v>
      </c>
      <c r="N18" s="414" t="n">
        <v>53.1249439805908</v>
      </c>
      <c r="O18" s="414" t="n">
        <v>1.56382871999767</v>
      </c>
      <c r="P18" s="414" t="n">
        <v>33481.5444835</v>
      </c>
      <c r="Q18" s="414" t="n">
        <v>4.14610792238506</v>
      </c>
      <c r="R18" s="414" t="n">
        <v>17.2923164026956</v>
      </c>
      <c r="S18" s="414" t="n">
        <v>3.77241468082887</v>
      </c>
    </row>
    <row r="19">
      <c r="A19" s="414" t="s">
        <v>14</v>
      </c>
      <c r="B19" s="414" t="s">
        <v>18</v>
      </c>
      <c r="C19" s="414" t="s">
        <v>16</v>
      </c>
      <c r="D19" s="414"/>
      <c r="E19" s="414"/>
      <c r="F19" s="414"/>
      <c r="G19" s="414"/>
      <c r="H19" s="414" t="n">
        <v>10.0124167</v>
      </c>
      <c r="I19" s="414"/>
      <c r="J19" s="414" t="n">
        <v>6.97836782138312</v>
      </c>
      <c r="K19" s="414"/>
      <c r="L19" s="414" t="n">
        <v>47.451612</v>
      </c>
      <c r="M19" s="414"/>
      <c r="N19" s="414" t="n">
        <v>33.0724151995749</v>
      </c>
      <c r="O19" s="414"/>
      <c r="P19" s="414" t="n">
        <v>86.013887</v>
      </c>
      <c r="Q19" s="414"/>
      <c r="R19" s="414" t="n">
        <v>59.949216979042</v>
      </c>
      <c r="S19" s="414"/>
    </row>
    <row r="20">
      <c r="A20" s="414" t="s">
        <v>14</v>
      </c>
      <c r="B20" s="414" t="s">
        <v>18</v>
      </c>
      <c r="C20" s="414" t="s">
        <v>17</v>
      </c>
      <c r="D20" s="414" t="n">
        <v>12.1981007</v>
      </c>
      <c r="E20" s="414"/>
      <c r="F20" s="414" t="n">
        <v>3.90602897479773</v>
      </c>
      <c r="G20" s="414"/>
      <c r="H20" s="414" t="n">
        <v>24.5724407</v>
      </c>
      <c r="I20" s="414"/>
      <c r="J20" s="414" t="n">
        <v>7.86849262161765</v>
      </c>
      <c r="K20" s="414"/>
      <c r="L20" s="414" t="n">
        <v>96.7472411</v>
      </c>
      <c r="M20" s="414"/>
      <c r="N20" s="414" t="n">
        <v>30.9800301097975</v>
      </c>
      <c r="O20" s="414"/>
      <c r="P20" s="414" t="n">
        <v>178.7712655</v>
      </c>
      <c r="Q20" s="414"/>
      <c r="R20" s="414" t="n">
        <v>57.2454482937871</v>
      </c>
      <c r="S20" s="414"/>
    </row>
    <row r="21">
      <c r="A21" s="414" t="s">
        <v>14</v>
      </c>
      <c r="B21" s="414" t="s">
        <v>19</v>
      </c>
      <c r="C21" s="414" t="s">
        <v>16</v>
      </c>
      <c r="D21" s="414" t="n">
        <v>2237.2537246</v>
      </c>
      <c r="E21" s="414" t="n">
        <v>13.2859660538488</v>
      </c>
      <c r="F21" s="414" t="n">
        <v>5.31617374116179</v>
      </c>
      <c r="G21" s="414" t="n">
        <v>13.0184915292127</v>
      </c>
      <c r="H21" s="414" t="n">
        <v>6280.1328619</v>
      </c>
      <c r="I21" s="414" t="n">
        <v>8.66481303794333</v>
      </c>
      <c r="J21" s="414" t="n">
        <v>14.9228838215072</v>
      </c>
      <c r="K21" s="414" t="n">
        <v>7.94837941555261</v>
      </c>
      <c r="L21" s="414" t="n">
        <v>21116.9236127</v>
      </c>
      <c r="M21" s="414" t="n">
        <v>5.28872641339039</v>
      </c>
      <c r="N21" s="414" t="n">
        <v>50.17814187527</v>
      </c>
      <c r="O21" s="414" t="n">
        <v>3.82597033384867</v>
      </c>
      <c r="P21" s="414" t="n">
        <v>12449.5988965</v>
      </c>
      <c r="Q21" s="414" t="n">
        <v>7.52967598925044</v>
      </c>
      <c r="R21" s="414" t="n">
        <v>29.582800562061</v>
      </c>
      <c r="S21" s="414" t="n">
        <v>6.02285476211364</v>
      </c>
    </row>
    <row r="22">
      <c r="A22" s="414" t="s">
        <v>14</v>
      </c>
      <c r="B22" s="414" t="s">
        <v>19</v>
      </c>
      <c r="C22" s="414" t="s">
        <v>17</v>
      </c>
      <c r="D22" s="414" t="n">
        <v>16576.3191679</v>
      </c>
      <c r="E22" s="414" t="n">
        <v>5.43154061637685</v>
      </c>
      <c r="F22" s="414" t="n">
        <v>8.57505322363911</v>
      </c>
      <c r="G22" s="414" t="n">
        <v>5.28041412202772</v>
      </c>
      <c r="H22" s="414" t="n">
        <v>40665.2869613</v>
      </c>
      <c r="I22" s="414" t="n">
        <v>3.1796462096099</v>
      </c>
      <c r="J22" s="414" t="n">
        <v>21.0364554709453</v>
      </c>
      <c r="K22" s="414" t="n">
        <v>3.02535727476346</v>
      </c>
      <c r="L22" s="414" t="n">
        <v>102764.2653409</v>
      </c>
      <c r="M22" s="414" t="n">
        <v>2.19506313906341</v>
      </c>
      <c r="N22" s="414" t="n">
        <v>53.1607189666599</v>
      </c>
      <c r="O22" s="414" t="n">
        <v>1.56514441118239</v>
      </c>
      <c r="P22" s="414" t="n">
        <v>33302.773218</v>
      </c>
      <c r="Q22" s="414" t="n">
        <v>4.16768336404677</v>
      </c>
      <c r="R22" s="414" t="n">
        <v>17.2277723387557</v>
      </c>
      <c r="S22" s="414" t="n">
        <v>3.79259623300117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1020</v>
      </c>
    </row>
    <row r="32">
      <c r="A32" s="5" t="s">
        <v>26</v>
      </c>
      <c r="B32" s="5" t="s">
        <v>10</v>
      </c>
      <c r="C32" s="5" t="s">
        <v>11</v>
      </c>
      <c r="D32" s="5" t="s">
        <v>993</v>
      </c>
      <c r="E32" s="5" t="s">
        <v>994</v>
      </c>
      <c r="F32" s="5" t="s">
        <v>995</v>
      </c>
      <c r="G32" s="5" t="s">
        <v>996</v>
      </c>
      <c r="H32" s="5" t="s">
        <v>997</v>
      </c>
      <c r="I32" s="5" t="s">
        <v>998</v>
      </c>
      <c r="J32" s="5" t="s">
        <v>999</v>
      </c>
      <c r="K32" s="5" t="s">
        <v>1000</v>
      </c>
      <c r="L32" s="5" t="s">
        <v>1001</v>
      </c>
      <c r="M32" s="5" t="s">
        <v>1002</v>
      </c>
      <c r="N32" s="5" t="s">
        <v>1003</v>
      </c>
      <c r="O32" s="5" t="s">
        <v>1004</v>
      </c>
      <c r="P32" s="5" t="s">
        <v>1005</v>
      </c>
      <c r="Q32" s="5" t="s">
        <v>1006</v>
      </c>
      <c r="R32" s="5" t="s">
        <v>1007</v>
      </c>
      <c r="S32" s="5" t="s">
        <v>1008</v>
      </c>
    </row>
    <row r="33">
      <c r="A33" s="415" t="s">
        <v>14</v>
      </c>
      <c r="B33" s="415" t="s">
        <v>15</v>
      </c>
      <c r="C33" s="415" t="s">
        <v>16</v>
      </c>
      <c r="D33" s="415" t="n">
        <v>2237.2537246</v>
      </c>
      <c r="E33" s="415" t="n">
        <v>13.2859660538488</v>
      </c>
      <c r="F33" s="415" t="n">
        <v>5.29811073556603</v>
      </c>
      <c r="G33" s="415" t="n">
        <v>13.0175577837897</v>
      </c>
      <c r="H33" s="415" t="n">
        <v>6290.1452786</v>
      </c>
      <c r="I33" s="415" t="n">
        <v>8.65166561918837</v>
      </c>
      <c r="J33" s="415" t="n">
        <v>14.8958903777349</v>
      </c>
      <c r="K33" s="415" t="n">
        <v>7.93613442454763</v>
      </c>
      <c r="L33" s="415" t="n">
        <v>21164.3752247</v>
      </c>
      <c r="M33" s="415" t="n">
        <v>5.2771890868053</v>
      </c>
      <c r="N33" s="415" t="n">
        <v>50.1200209688237</v>
      </c>
      <c r="O33" s="415" t="n">
        <v>3.81754875998136</v>
      </c>
      <c r="P33" s="415" t="n">
        <v>12535.6127835</v>
      </c>
      <c r="Q33" s="415" t="n">
        <v>7.47931093082799</v>
      </c>
      <c r="R33" s="415" t="n">
        <v>29.6859779178754</v>
      </c>
      <c r="S33" s="415" t="n">
        <v>5.98096446878895</v>
      </c>
    </row>
    <row r="34">
      <c r="A34" s="415" t="s">
        <v>14</v>
      </c>
      <c r="B34" s="415" t="s">
        <v>15</v>
      </c>
      <c r="C34" s="415" t="s">
        <v>17</v>
      </c>
      <c r="D34" s="415" t="n">
        <v>16588.5172686</v>
      </c>
      <c r="E34" s="415" t="n">
        <v>5.42764621958864</v>
      </c>
      <c r="F34" s="415" t="n">
        <v>8.56752260641904</v>
      </c>
      <c r="G34" s="415" t="n">
        <v>5.27661638861508</v>
      </c>
      <c r="H34" s="415" t="n">
        <v>40689.859402</v>
      </c>
      <c r="I34" s="415" t="n">
        <v>3.17781504965365</v>
      </c>
      <c r="J34" s="415" t="n">
        <v>21.0152170102945</v>
      </c>
      <c r="K34" s="415" t="n">
        <v>3.02346370418376</v>
      </c>
      <c r="L34" s="415" t="n">
        <v>102861.012582</v>
      </c>
      <c r="M34" s="415" t="n">
        <v>2.19312868670475</v>
      </c>
      <c r="N34" s="415" t="n">
        <v>53.1249439805908</v>
      </c>
      <c r="O34" s="415" t="n">
        <v>1.56382871999767</v>
      </c>
      <c r="P34" s="415" t="n">
        <v>33481.5444835</v>
      </c>
      <c r="Q34" s="415" t="n">
        <v>4.14610792238506</v>
      </c>
      <c r="R34" s="415" t="n">
        <v>17.2923164026956</v>
      </c>
      <c r="S34" s="415" t="n">
        <v>3.77241468082887</v>
      </c>
    </row>
    <row r="35">
      <c r="A35" s="415" t="s">
        <v>27</v>
      </c>
      <c r="B35" s="415" t="s">
        <v>28</v>
      </c>
      <c r="C35" s="415" t="s">
        <v>16</v>
      </c>
      <c r="D35" s="415" t="n">
        <v>77.5287473</v>
      </c>
      <c r="E35" s="415" t="n">
        <v>72.622221129874</v>
      </c>
      <c r="F35" s="415" t="n">
        <v>10.2603773050076</v>
      </c>
      <c r="G35" s="415" t="n">
        <v>74.5477905990213</v>
      </c>
      <c r="H35" s="415" t="n">
        <v>176.7095623</v>
      </c>
      <c r="I35" s="415" t="n">
        <v>47.9581113122182</v>
      </c>
      <c r="J35" s="415" t="n">
        <v>23.386251496943</v>
      </c>
      <c r="K35" s="415" t="n">
        <v>33.4280771556078</v>
      </c>
      <c r="L35" s="415" t="n">
        <v>212.0736292</v>
      </c>
      <c r="M35" s="415" t="n">
        <v>45.7574512223349</v>
      </c>
      <c r="N35" s="415" t="n">
        <v>28.066433778613</v>
      </c>
      <c r="O35" s="415" t="n">
        <v>41.3108293699981</v>
      </c>
      <c r="P35" s="415" t="n">
        <v>289.3010859</v>
      </c>
      <c r="Q35" s="415" t="n">
        <v>51.549918353904</v>
      </c>
      <c r="R35" s="415" t="n">
        <v>38.2869374194365</v>
      </c>
      <c r="S35" s="415" t="n">
        <v>26.0075034954815</v>
      </c>
    </row>
    <row r="36">
      <c r="A36" s="415" t="s">
        <v>27</v>
      </c>
      <c r="B36" s="415" t="s">
        <v>28</v>
      </c>
      <c r="C36" s="415" t="s">
        <v>17</v>
      </c>
      <c r="D36" s="415" t="n">
        <v>545.6940209</v>
      </c>
      <c r="E36" s="415" t="n">
        <v>28.2990500972488</v>
      </c>
      <c r="F36" s="415" t="n">
        <v>9.98989002423047</v>
      </c>
      <c r="G36" s="415" t="n">
        <v>26.1275048075979</v>
      </c>
      <c r="H36" s="415" t="n">
        <v>1497.3021871</v>
      </c>
      <c r="I36" s="415" t="n">
        <v>20.8535799777884</v>
      </c>
      <c r="J36" s="415" t="n">
        <v>27.4107532963236</v>
      </c>
      <c r="K36" s="415" t="n">
        <v>19.5274257866685</v>
      </c>
      <c r="L36" s="415" t="n">
        <v>1179.5148817</v>
      </c>
      <c r="M36" s="415" t="n">
        <v>22.5137256941859</v>
      </c>
      <c r="N36" s="415" t="n">
        <v>21.5930970449198</v>
      </c>
      <c r="O36" s="415" t="n">
        <v>21.0447307107734</v>
      </c>
      <c r="P36" s="415" t="n">
        <v>2239.9516559</v>
      </c>
      <c r="Q36" s="415" t="n">
        <v>14.2574961376429</v>
      </c>
      <c r="R36" s="415" t="n">
        <v>41.0062596345261</v>
      </c>
      <c r="S36" s="415" t="n">
        <v>13.2220934061714</v>
      </c>
    </row>
    <row r="37">
      <c r="A37" s="415" t="s">
        <v>29</v>
      </c>
      <c r="B37" s="415" t="s">
        <v>30</v>
      </c>
      <c r="C37" s="415" t="s">
        <v>16</v>
      </c>
      <c r="D37" s="415" t="n">
        <v>14.3516559</v>
      </c>
      <c r="E37" s="415" t="n">
        <v>99.9999999999999</v>
      </c>
      <c r="F37" s="415" t="n">
        <v>7.31207044998265</v>
      </c>
      <c r="G37" s="415" t="n">
        <v>88.186130249006</v>
      </c>
      <c r="H37" s="415" t="n">
        <v>41.1114101</v>
      </c>
      <c r="I37" s="415" t="n">
        <v>51.1198260632354</v>
      </c>
      <c r="J37" s="415" t="n">
        <v>20.9459820555848</v>
      </c>
      <c r="K37" s="415" t="n">
        <v>50.0882244811249</v>
      </c>
      <c r="L37" s="415" t="n">
        <v>91.8881667</v>
      </c>
      <c r="M37" s="415" t="n">
        <v>38.5278182489073</v>
      </c>
      <c r="N37" s="415" t="n">
        <v>46.8163919976753</v>
      </c>
      <c r="O37" s="415" t="n">
        <v>24.3470005838437</v>
      </c>
      <c r="P37" s="415" t="n">
        <v>48.9222578</v>
      </c>
      <c r="Q37" s="415" t="n">
        <v>50.1660162527028</v>
      </c>
      <c r="R37" s="415" t="n">
        <v>24.9255554967572</v>
      </c>
      <c r="S37" s="415" t="n">
        <v>45.8073489808345</v>
      </c>
    </row>
    <row r="38">
      <c r="A38" s="415" t="s">
        <v>29</v>
      </c>
      <c r="B38" s="415" t="s">
        <v>30</v>
      </c>
      <c r="C38" s="415" t="s">
        <v>17</v>
      </c>
      <c r="D38" s="415" t="n">
        <v>32.1667178</v>
      </c>
      <c r="E38" s="415" t="n">
        <v>63.0963091836313</v>
      </c>
      <c r="F38" s="415" t="n">
        <v>3.30102781542439</v>
      </c>
      <c r="G38" s="415" t="n">
        <v>59.8648821935089</v>
      </c>
      <c r="H38" s="415" t="n">
        <v>116.3706451</v>
      </c>
      <c r="I38" s="415" t="n">
        <v>30.808846444474</v>
      </c>
      <c r="J38" s="415" t="n">
        <v>11.9422422505905</v>
      </c>
      <c r="K38" s="415" t="n">
        <v>29.1104305169243</v>
      </c>
      <c r="L38" s="415" t="n">
        <v>288.7768487</v>
      </c>
      <c r="M38" s="415" t="n">
        <v>18.3981017744911</v>
      </c>
      <c r="N38" s="415" t="n">
        <v>29.6349915442508</v>
      </c>
      <c r="O38" s="415" t="n">
        <v>18.5710881058455</v>
      </c>
      <c r="P38" s="415" t="n">
        <v>537.1313126</v>
      </c>
      <c r="Q38" s="415" t="n">
        <v>15.7903145661626</v>
      </c>
      <c r="R38" s="415" t="n">
        <v>55.1217383897344</v>
      </c>
      <c r="S38" s="415" t="n">
        <v>10.1231280809381</v>
      </c>
    </row>
    <row r="39">
      <c r="A39" s="415" t="s">
        <v>31</v>
      </c>
      <c r="B39" s="415" t="s">
        <v>32</v>
      </c>
      <c r="C39" s="415" t="s">
        <v>16</v>
      </c>
      <c r="D39" s="415" t="n">
        <v>41.3577935</v>
      </c>
      <c r="E39" s="415" t="n">
        <v>99.9999999999999</v>
      </c>
      <c r="F39" s="415" t="n">
        <v>39.0982741691897</v>
      </c>
      <c r="G39" s="415" t="n">
        <v>85.2918319364624</v>
      </c>
      <c r="H39" s="415"/>
      <c r="I39" s="415"/>
      <c r="J39" s="415"/>
      <c r="K39" s="415"/>
      <c r="L39" s="415" t="n">
        <v>1.131677</v>
      </c>
      <c r="M39" s="415" t="n">
        <v>100</v>
      </c>
      <c r="N39" s="415" t="n">
        <v>1.06984957060067</v>
      </c>
      <c r="O39" s="415" t="n">
        <v>120.497059862766</v>
      </c>
      <c r="P39" s="415" t="n">
        <v>63.2896064</v>
      </c>
      <c r="Q39" s="415" t="n">
        <v>96.45512541871</v>
      </c>
      <c r="R39" s="415" t="n">
        <v>59.8318762602096</v>
      </c>
      <c r="S39" s="415" t="n">
        <v>55.9648150072179</v>
      </c>
    </row>
    <row r="40">
      <c r="A40" s="415" t="s">
        <v>31</v>
      </c>
      <c r="B40" s="415" t="s">
        <v>32</v>
      </c>
      <c r="C40" s="415" t="s">
        <v>17</v>
      </c>
      <c r="D40" s="415" t="n">
        <v>273.9174614</v>
      </c>
      <c r="E40" s="415" t="n">
        <v>47.6643082092608</v>
      </c>
      <c r="F40" s="415" t="n">
        <v>11.79708721385</v>
      </c>
      <c r="G40" s="415" t="n">
        <v>42.7544453449542</v>
      </c>
      <c r="H40" s="415" t="n">
        <v>812.9762383</v>
      </c>
      <c r="I40" s="415" t="n">
        <v>23.7887236237773</v>
      </c>
      <c r="J40" s="415" t="n">
        <v>35.0132902699746</v>
      </c>
      <c r="K40" s="415" t="n">
        <v>22.5862942662297</v>
      </c>
      <c r="L40" s="415" t="n">
        <v>598.5956467</v>
      </c>
      <c r="M40" s="415" t="n">
        <v>27.0248705891976</v>
      </c>
      <c r="N40" s="415" t="n">
        <v>25.7803391352211</v>
      </c>
      <c r="O40" s="415" t="n">
        <v>29.8152089044075</v>
      </c>
      <c r="P40" s="415" t="n">
        <v>636.4182265</v>
      </c>
      <c r="Q40" s="415" t="n">
        <v>32.0832991395725</v>
      </c>
      <c r="R40" s="415" t="n">
        <v>27.4092833809543</v>
      </c>
      <c r="S40" s="415" t="n">
        <v>26.0004001556013</v>
      </c>
    </row>
    <row r="41">
      <c r="A41" s="415" t="s">
        <v>33</v>
      </c>
      <c r="B41" s="415" t="s">
        <v>34</v>
      </c>
      <c r="C41" s="415" t="s">
        <v>16</v>
      </c>
      <c r="D41" s="415" t="n">
        <v>43.8797461</v>
      </c>
      <c r="E41" s="415" t="n">
        <v>45.8804082360473</v>
      </c>
      <c r="F41" s="415" t="n">
        <v>15.1503513076918</v>
      </c>
      <c r="G41" s="415" t="n">
        <v>39.0835400781778</v>
      </c>
      <c r="H41" s="415" t="n">
        <v>121.3215139</v>
      </c>
      <c r="I41" s="415" t="n">
        <v>32.3994332235463</v>
      </c>
      <c r="J41" s="415" t="n">
        <v>41.888655248304</v>
      </c>
      <c r="K41" s="415" t="n">
        <v>18.0352885464892</v>
      </c>
      <c r="L41" s="415" t="n">
        <v>59.1236821</v>
      </c>
      <c r="M41" s="415" t="n">
        <v>34.8888465084431</v>
      </c>
      <c r="N41" s="415" t="n">
        <v>20.4136220929339</v>
      </c>
      <c r="O41" s="415" t="n">
        <v>31.9708804887744</v>
      </c>
      <c r="P41" s="415" t="n">
        <v>65.3036296</v>
      </c>
      <c r="Q41" s="415" t="n">
        <v>36.5955799745696</v>
      </c>
      <c r="R41" s="415" t="n">
        <v>22.5473713510703</v>
      </c>
      <c r="S41" s="415" t="n">
        <v>35.5558820333417</v>
      </c>
    </row>
    <row r="42">
      <c r="A42" s="415" t="s">
        <v>33</v>
      </c>
      <c r="B42" s="415" t="s">
        <v>34</v>
      </c>
      <c r="C42" s="415" t="s">
        <v>17</v>
      </c>
      <c r="D42" s="415" t="n">
        <v>67.560955</v>
      </c>
      <c r="E42" s="415" t="n">
        <v>33.9960788835889</v>
      </c>
      <c r="F42" s="415" t="n">
        <v>5.25313791152978</v>
      </c>
      <c r="G42" s="415" t="n">
        <v>33.8421812482433</v>
      </c>
      <c r="H42" s="415" t="n">
        <v>132.0203913</v>
      </c>
      <c r="I42" s="415" t="n">
        <v>32.9939137632824</v>
      </c>
      <c r="J42" s="415" t="n">
        <v>10.2651201812204</v>
      </c>
      <c r="K42" s="415" t="n">
        <v>32.7519438300537</v>
      </c>
      <c r="L42" s="415" t="n">
        <v>504.2726892</v>
      </c>
      <c r="M42" s="415" t="n">
        <v>17.1421507013809</v>
      </c>
      <c r="N42" s="415" t="n">
        <v>39.2092441763973</v>
      </c>
      <c r="O42" s="415" t="n">
        <v>12.2955633686256</v>
      </c>
      <c r="P42" s="415" t="n">
        <v>582.2525952</v>
      </c>
      <c r="Q42" s="415" t="n">
        <v>14.3462476315314</v>
      </c>
      <c r="R42" s="415" t="n">
        <v>45.2724977308524</v>
      </c>
      <c r="S42" s="415" t="n">
        <v>10.1691698976458</v>
      </c>
    </row>
    <row r="43">
      <c r="A43" s="415" t="s">
        <v>35</v>
      </c>
      <c r="B43" s="415" t="s">
        <v>36</v>
      </c>
      <c r="C43" s="415" t="s">
        <v>16</v>
      </c>
      <c r="D43" s="415" t="n">
        <v>134.4501808</v>
      </c>
      <c r="E43" s="415" t="n">
        <v>70.8714874337867</v>
      </c>
      <c r="F43" s="415" t="n">
        <v>8.40878512266231</v>
      </c>
      <c r="G43" s="415" t="n">
        <v>70.8048757636768</v>
      </c>
      <c r="H43" s="415" t="n">
        <v>272.9266809</v>
      </c>
      <c r="I43" s="415" t="n">
        <v>49.499856903231</v>
      </c>
      <c r="J43" s="415" t="n">
        <v>17.0693843643349</v>
      </c>
      <c r="K43" s="415" t="n">
        <v>49.1236678897918</v>
      </c>
      <c r="L43" s="415" t="n">
        <v>642.5893955</v>
      </c>
      <c r="M43" s="415" t="n">
        <v>37.1701006528585</v>
      </c>
      <c r="N43" s="415" t="n">
        <v>40.1888351262148</v>
      </c>
      <c r="O43" s="415" t="n">
        <v>25.8044755586047</v>
      </c>
      <c r="P43" s="415" t="n">
        <v>548.9589007</v>
      </c>
      <c r="Q43" s="415" t="n">
        <v>36.0830296637949</v>
      </c>
      <c r="R43" s="415" t="n">
        <v>34.332995386788</v>
      </c>
      <c r="S43" s="415" t="n">
        <v>27.7769405302025</v>
      </c>
    </row>
    <row r="44">
      <c r="A44" s="415" t="s">
        <v>35</v>
      </c>
      <c r="B44" s="415" t="s">
        <v>36</v>
      </c>
      <c r="C44" s="415" t="s">
        <v>17</v>
      </c>
      <c r="D44" s="415" t="n">
        <v>481.0627868</v>
      </c>
      <c r="E44" s="415" t="n">
        <v>43.4243131603996</v>
      </c>
      <c r="F44" s="415" t="n">
        <v>9.53706591387996</v>
      </c>
      <c r="G44" s="415" t="n">
        <v>38.5012276788803</v>
      </c>
      <c r="H44" s="415" t="n">
        <v>751.8425556</v>
      </c>
      <c r="I44" s="415" t="n">
        <v>27.541587147746</v>
      </c>
      <c r="J44" s="415" t="n">
        <v>14.9052726720228</v>
      </c>
      <c r="K44" s="415" t="n">
        <v>23.8488194993168</v>
      </c>
      <c r="L44" s="415" t="n">
        <v>1544.7792283</v>
      </c>
      <c r="M44" s="415" t="n">
        <v>19.2317923691788</v>
      </c>
      <c r="N44" s="415" t="n">
        <v>30.6252358880022</v>
      </c>
      <c r="O44" s="415" t="n">
        <v>15.2317248542507</v>
      </c>
      <c r="P44" s="415" t="n">
        <v>2266.453649</v>
      </c>
      <c r="Q44" s="415" t="n">
        <v>15.0877260975359</v>
      </c>
      <c r="R44" s="415" t="n">
        <v>44.9324255260951</v>
      </c>
      <c r="S44" s="415" t="n">
        <v>13.6136588702588</v>
      </c>
    </row>
    <row r="45">
      <c r="A45" s="415" t="s">
        <v>37</v>
      </c>
      <c r="B45" s="415" t="s">
        <v>38</v>
      </c>
      <c r="C45" s="415" t="s">
        <v>16</v>
      </c>
      <c r="D45" s="415"/>
      <c r="E45" s="415"/>
      <c r="F45" s="415"/>
      <c r="G45" s="415"/>
      <c r="H45" s="415" t="n">
        <v>1416.1862899</v>
      </c>
      <c r="I45" s="415" t="n">
        <v>48.6221417183696</v>
      </c>
      <c r="J45" s="415" t="n">
        <v>49.4082719520838</v>
      </c>
      <c r="K45" s="415" t="n">
        <v>36.8523872763427</v>
      </c>
      <c r="L45" s="415" t="n">
        <v>663.2533471</v>
      </c>
      <c r="M45" s="415" t="n">
        <v>70.7074847052181</v>
      </c>
      <c r="N45" s="415" t="n">
        <v>23.1397535623372</v>
      </c>
      <c r="O45" s="415" t="n">
        <v>64.6535419825844</v>
      </c>
      <c r="P45" s="415" t="n">
        <v>786.8542728</v>
      </c>
      <c r="Q45" s="415" t="n">
        <v>69.5970545353753</v>
      </c>
      <c r="R45" s="415" t="n">
        <v>27.451974485579</v>
      </c>
      <c r="S45" s="415" t="n">
        <v>60.4291903254638</v>
      </c>
    </row>
    <row r="46">
      <c r="A46" s="415" t="s">
        <v>37</v>
      </c>
      <c r="B46" s="415" t="s">
        <v>38</v>
      </c>
      <c r="C46" s="415" t="s">
        <v>17</v>
      </c>
      <c r="D46" s="415" t="n">
        <v>1099.0502711</v>
      </c>
      <c r="E46" s="415" t="n">
        <v>49.772215754476</v>
      </c>
      <c r="F46" s="415" t="n">
        <v>9.11170607345702</v>
      </c>
      <c r="G46" s="415" t="n">
        <v>50.5937441359175</v>
      </c>
      <c r="H46" s="415" t="n">
        <v>2900.4328474</v>
      </c>
      <c r="I46" s="415" t="n">
        <v>30.5429102008975</v>
      </c>
      <c r="J46" s="415" t="n">
        <v>24.0461171670137</v>
      </c>
      <c r="K46" s="415" t="n">
        <v>31.7002532623496</v>
      </c>
      <c r="L46" s="415" t="n">
        <v>4590.6250692</v>
      </c>
      <c r="M46" s="415" t="n">
        <v>28.0854096643068</v>
      </c>
      <c r="N46" s="415" t="n">
        <v>38.0587016116461</v>
      </c>
      <c r="O46" s="415" t="n">
        <v>23.2816302969199</v>
      </c>
      <c r="P46" s="415" t="n">
        <v>3471.8510353</v>
      </c>
      <c r="Q46" s="415" t="n">
        <v>29.4406353524057</v>
      </c>
      <c r="R46" s="415" t="n">
        <v>28.7834751478831</v>
      </c>
      <c r="S46" s="415" t="n">
        <v>28.4874833771428</v>
      </c>
    </row>
    <row r="47">
      <c r="A47" s="415" t="s">
        <v>39</v>
      </c>
      <c r="B47" s="415" t="s">
        <v>40</v>
      </c>
      <c r="C47" s="415" t="s">
        <v>16</v>
      </c>
      <c r="D47" s="415" t="n">
        <v>16.7357195</v>
      </c>
      <c r="E47" s="415" t="n">
        <v>69.4369869153334</v>
      </c>
      <c r="F47" s="415" t="n">
        <v>19.4876382090256</v>
      </c>
      <c r="G47" s="415" t="n">
        <v>63.4527275093554</v>
      </c>
      <c r="H47" s="415" t="n">
        <v>18.0062296</v>
      </c>
      <c r="I47" s="415" t="n">
        <v>70.8722004915322</v>
      </c>
      <c r="J47" s="415" t="n">
        <v>20.9670631700924</v>
      </c>
      <c r="K47" s="415" t="n">
        <v>63.664408442648</v>
      </c>
      <c r="L47" s="415" t="n">
        <v>34.7155185</v>
      </c>
      <c r="M47" s="415" t="n">
        <v>48.1928518259097</v>
      </c>
      <c r="N47" s="415" t="n">
        <v>40.42392469393</v>
      </c>
      <c r="O47" s="415" t="n">
        <v>38.6613575246365</v>
      </c>
      <c r="P47" s="415" t="n">
        <v>16.4211767</v>
      </c>
      <c r="Q47" s="415" t="n">
        <v>63.4167846345569</v>
      </c>
      <c r="R47" s="415" t="n">
        <v>19.1213739269519</v>
      </c>
      <c r="S47" s="415" t="n">
        <v>60.3066136861141</v>
      </c>
    </row>
    <row r="48">
      <c r="A48" s="415" t="s">
        <v>39</v>
      </c>
      <c r="B48" s="415" t="s">
        <v>40</v>
      </c>
      <c r="C48" s="415" t="s">
        <v>17</v>
      </c>
      <c r="D48" s="415" t="n">
        <v>43.3431049</v>
      </c>
      <c r="E48" s="415" t="n">
        <v>43.07921602056</v>
      </c>
      <c r="F48" s="415" t="n">
        <v>9.0180352247207</v>
      </c>
      <c r="G48" s="415" t="n">
        <v>45.763909488416</v>
      </c>
      <c r="H48" s="415" t="n">
        <v>186.6088946</v>
      </c>
      <c r="I48" s="415" t="n">
        <v>27.0287738970196</v>
      </c>
      <c r="J48" s="415" t="n">
        <v>38.8261429039661</v>
      </c>
      <c r="K48" s="415" t="n">
        <v>19.9490346449777</v>
      </c>
      <c r="L48" s="415" t="n">
        <v>140.3494133</v>
      </c>
      <c r="M48" s="415" t="n">
        <v>21.1987256348432</v>
      </c>
      <c r="N48" s="415" t="n">
        <v>29.2013217749032</v>
      </c>
      <c r="O48" s="415" t="n">
        <v>21.0982889262078</v>
      </c>
      <c r="P48" s="415" t="n">
        <v>110.3255067</v>
      </c>
      <c r="Q48" s="415" t="n">
        <v>30.4266751020604</v>
      </c>
      <c r="R48" s="415" t="n">
        <v>22.95450009641</v>
      </c>
      <c r="S48" s="415" t="n">
        <v>28.8113723461715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1021</v>
      </c>
    </row>
    <row r="58">
      <c r="A58" s="5" t="s">
        <v>26</v>
      </c>
      <c r="B58" s="5" t="s">
        <v>10</v>
      </c>
      <c r="C58" s="5" t="s">
        <v>11</v>
      </c>
      <c r="D58" s="5" t="s">
        <v>993</v>
      </c>
      <c r="E58" s="5" t="s">
        <v>994</v>
      </c>
      <c r="F58" s="5" t="s">
        <v>995</v>
      </c>
      <c r="G58" s="5" t="s">
        <v>996</v>
      </c>
      <c r="H58" s="5" t="s">
        <v>997</v>
      </c>
      <c r="I58" s="5" t="s">
        <v>998</v>
      </c>
      <c r="J58" s="5" t="s">
        <v>999</v>
      </c>
      <c r="K58" s="5" t="s">
        <v>1000</v>
      </c>
      <c r="L58" s="5" t="s">
        <v>1001</v>
      </c>
      <c r="M58" s="5" t="s">
        <v>1002</v>
      </c>
      <c r="N58" s="5" t="s">
        <v>1003</v>
      </c>
      <c r="O58" s="5" t="s">
        <v>1004</v>
      </c>
      <c r="P58" s="5" t="s">
        <v>1005</v>
      </c>
      <c r="Q58" s="5" t="s">
        <v>1006</v>
      </c>
      <c r="R58" s="5" t="s">
        <v>1007</v>
      </c>
      <c r="S58" s="5" t="s">
        <v>1008</v>
      </c>
    </row>
    <row r="59">
      <c r="A59" s="416" t="s">
        <v>14</v>
      </c>
      <c r="B59" s="416" t="s">
        <v>15</v>
      </c>
      <c r="C59" s="416" t="s">
        <v>16</v>
      </c>
      <c r="D59" s="416" t="n">
        <v>2237.2537246</v>
      </c>
      <c r="E59" s="416" t="n">
        <v>13.2859660538488</v>
      </c>
      <c r="F59" s="416" t="n">
        <v>5.31617374116179</v>
      </c>
      <c r="G59" s="416" t="n">
        <v>13.0184915292127</v>
      </c>
      <c r="H59" s="416" t="n">
        <v>6280.1328619</v>
      </c>
      <c r="I59" s="416" t="n">
        <v>8.66481303794333</v>
      </c>
      <c r="J59" s="416" t="n">
        <v>14.9228838215072</v>
      </c>
      <c r="K59" s="416" t="n">
        <v>7.94837941555261</v>
      </c>
      <c r="L59" s="416" t="n">
        <v>21116.9236127</v>
      </c>
      <c r="M59" s="416" t="n">
        <v>5.28872641339039</v>
      </c>
      <c r="N59" s="416" t="n">
        <v>50.17814187527</v>
      </c>
      <c r="O59" s="416" t="n">
        <v>3.82597033384867</v>
      </c>
      <c r="P59" s="416" t="n">
        <v>12449.5988965</v>
      </c>
      <c r="Q59" s="416" t="n">
        <v>7.52967598925044</v>
      </c>
      <c r="R59" s="416" t="n">
        <v>29.582800562061</v>
      </c>
      <c r="S59" s="416" t="n">
        <v>6.02285476211364</v>
      </c>
    </row>
    <row r="60">
      <c r="A60" s="416" t="s">
        <v>14</v>
      </c>
      <c r="B60" s="416" t="s">
        <v>15</v>
      </c>
      <c r="C60" s="416" t="s">
        <v>17</v>
      </c>
      <c r="D60" s="416" t="n">
        <v>16576.3191679</v>
      </c>
      <c r="E60" s="416" t="n">
        <v>5.43154061637685</v>
      </c>
      <c r="F60" s="416" t="n">
        <v>8.57505322363911</v>
      </c>
      <c r="G60" s="416" t="n">
        <v>5.28041412202772</v>
      </c>
      <c r="H60" s="416" t="n">
        <v>40665.2869613</v>
      </c>
      <c r="I60" s="416" t="n">
        <v>3.1796462096099</v>
      </c>
      <c r="J60" s="416" t="n">
        <v>21.0364554709453</v>
      </c>
      <c r="K60" s="416" t="n">
        <v>3.02535727476346</v>
      </c>
      <c r="L60" s="416" t="n">
        <v>102764.2653409</v>
      </c>
      <c r="M60" s="416" t="n">
        <v>2.19506313906341</v>
      </c>
      <c r="N60" s="416" t="n">
        <v>53.1607189666599</v>
      </c>
      <c r="O60" s="416" t="n">
        <v>1.56514441118239</v>
      </c>
      <c r="P60" s="416" t="n">
        <v>33302.773218</v>
      </c>
      <c r="Q60" s="416" t="n">
        <v>4.16768336404677</v>
      </c>
      <c r="R60" s="416" t="n">
        <v>17.2277723387557</v>
      </c>
      <c r="S60" s="416" t="n">
        <v>3.79259623300117</v>
      </c>
    </row>
    <row r="61">
      <c r="A61" s="416" t="s">
        <v>42</v>
      </c>
      <c r="B61" s="416" t="s">
        <v>43</v>
      </c>
      <c r="C61" s="416" t="s">
        <v>16</v>
      </c>
      <c r="D61" s="416"/>
      <c r="E61" s="416"/>
      <c r="F61" s="416"/>
      <c r="G61" s="416"/>
      <c r="H61" s="416" t="n">
        <v>2.4325171</v>
      </c>
      <c r="I61" s="416" t="n">
        <v>100</v>
      </c>
      <c r="J61" s="416" t="n">
        <v>20.7422778960849</v>
      </c>
      <c r="K61" s="416" t="n">
        <v>104.619443164644</v>
      </c>
      <c r="L61" s="416" t="n">
        <v>9.2948212</v>
      </c>
      <c r="M61" s="416" t="n">
        <v>78.5732154031811</v>
      </c>
      <c r="N61" s="416" t="n">
        <v>79.2577221039151</v>
      </c>
      <c r="O61" s="416" t="n">
        <v>27.37961053952</v>
      </c>
      <c r="P61" s="416"/>
      <c r="Q61" s="416"/>
      <c r="R61" s="416"/>
      <c r="S61" s="416"/>
    </row>
    <row r="62">
      <c r="A62" s="416" t="s">
        <v>42</v>
      </c>
      <c r="B62" s="416" t="s">
        <v>43</v>
      </c>
      <c r="C62" s="416" t="s">
        <v>17</v>
      </c>
      <c r="D62" s="416" t="n">
        <v>9.4481735</v>
      </c>
      <c r="E62" s="416" t="n">
        <v>100</v>
      </c>
      <c r="F62" s="416" t="n">
        <v>7.79151364099724</v>
      </c>
      <c r="G62" s="416" t="n">
        <v>96.6922422372224</v>
      </c>
      <c r="H62" s="416" t="n">
        <v>25.146688</v>
      </c>
      <c r="I62" s="416" t="n">
        <v>43.9294730037337</v>
      </c>
      <c r="J62" s="416" t="n">
        <v>20.7374221671418</v>
      </c>
      <c r="K62" s="416" t="n">
        <v>38.8536018841168</v>
      </c>
      <c r="L62" s="416" t="n">
        <v>31.0544732</v>
      </c>
      <c r="M62" s="416" t="n">
        <v>34.3623097917564</v>
      </c>
      <c r="N62" s="416" t="n">
        <v>25.6093256068788</v>
      </c>
      <c r="O62" s="416" t="n">
        <v>34.0549413153998</v>
      </c>
      <c r="P62" s="416" t="n">
        <v>55.6130276</v>
      </c>
      <c r="Q62" s="416" t="n">
        <v>34.8995250928339</v>
      </c>
      <c r="R62" s="416" t="n">
        <v>45.8617385849822</v>
      </c>
      <c r="S62" s="416" t="n">
        <v>20.739872081964</v>
      </c>
    </row>
    <row r="63">
      <c r="A63" s="416" t="s">
        <v>44</v>
      </c>
      <c r="B63" s="416" t="s">
        <v>45</v>
      </c>
      <c r="C63" s="416" t="s">
        <v>16</v>
      </c>
      <c r="D63" s="416" t="n">
        <v>81.2036967</v>
      </c>
      <c r="E63" s="416" t="n">
        <v>59.7321564473748</v>
      </c>
      <c r="F63" s="416" t="n">
        <v>31.5806770072445</v>
      </c>
      <c r="G63" s="416" t="n">
        <v>52.0052640425282</v>
      </c>
      <c r="H63" s="416" t="n">
        <v>37.7515293</v>
      </c>
      <c r="I63" s="416" t="n">
        <v>71.4398161351481</v>
      </c>
      <c r="J63" s="416" t="n">
        <v>14.6818297910424</v>
      </c>
      <c r="K63" s="416" t="n">
        <v>71.2180654073034</v>
      </c>
      <c r="L63" s="416" t="n">
        <v>84.8610355</v>
      </c>
      <c r="M63" s="416" t="n">
        <v>56.5715552443206</v>
      </c>
      <c r="N63" s="416" t="n">
        <v>33.0030412596451</v>
      </c>
      <c r="O63" s="416" t="n">
        <v>49.7154516931872</v>
      </c>
      <c r="P63" s="416" t="n">
        <v>53.3146945</v>
      </c>
      <c r="Q63" s="416" t="n">
        <v>99.9999999999999</v>
      </c>
      <c r="R63" s="416" t="n">
        <v>20.734451942068</v>
      </c>
      <c r="S63" s="416" t="n">
        <v>85.3966090177792</v>
      </c>
    </row>
    <row r="64">
      <c r="A64" s="416" t="s">
        <v>44</v>
      </c>
      <c r="B64" s="416" t="s">
        <v>45</v>
      </c>
      <c r="C64" s="416" t="s">
        <v>17</v>
      </c>
      <c r="D64" s="416" t="n">
        <v>379.8327283</v>
      </c>
      <c r="E64" s="416" t="n">
        <v>32.0641412639589</v>
      </c>
      <c r="F64" s="416" t="n">
        <v>16.52600740234</v>
      </c>
      <c r="G64" s="416" t="n">
        <v>29.7371623563869</v>
      </c>
      <c r="H64" s="416" t="n">
        <v>890.6531174</v>
      </c>
      <c r="I64" s="416" t="n">
        <v>16.138105336532</v>
      </c>
      <c r="J64" s="416" t="n">
        <v>38.7511104610351</v>
      </c>
      <c r="K64" s="416" t="n">
        <v>15.346870397813</v>
      </c>
      <c r="L64" s="416" t="n">
        <v>551.2385682</v>
      </c>
      <c r="M64" s="416" t="n">
        <v>31.1265440224354</v>
      </c>
      <c r="N64" s="416" t="n">
        <v>23.9836432718705</v>
      </c>
      <c r="O64" s="416" t="n">
        <v>28.7770047546168</v>
      </c>
      <c r="P64" s="416" t="n">
        <v>476.6693787</v>
      </c>
      <c r="Q64" s="416" t="n">
        <v>28.1852435225538</v>
      </c>
      <c r="R64" s="416" t="n">
        <v>20.7392388647543</v>
      </c>
      <c r="S64" s="416" t="n">
        <v>25.1979829476003</v>
      </c>
    </row>
    <row r="65">
      <c r="A65" s="416" t="s">
        <v>27</v>
      </c>
      <c r="B65" s="416" t="s">
        <v>28</v>
      </c>
      <c r="C65" s="416" t="s">
        <v>16</v>
      </c>
      <c r="D65" s="416" t="n">
        <v>53.3760713</v>
      </c>
      <c r="E65" s="416" t="n">
        <v>99.9999999999998</v>
      </c>
      <c r="F65" s="416" t="n">
        <v>8.97510312929313</v>
      </c>
      <c r="G65" s="416" t="n">
        <v>101.719414462188</v>
      </c>
      <c r="H65" s="416" t="n">
        <v>107.4696852</v>
      </c>
      <c r="I65" s="416" t="n">
        <v>74.3646887078461</v>
      </c>
      <c r="J65" s="416" t="n">
        <v>18.0708599275022</v>
      </c>
      <c r="K65" s="416" t="n">
        <v>52.2990468636242</v>
      </c>
      <c r="L65" s="416" t="n">
        <v>162.1773616</v>
      </c>
      <c r="M65" s="416" t="n">
        <v>57.501471082888</v>
      </c>
      <c r="N65" s="416" t="n">
        <v>27.2698703772277</v>
      </c>
      <c r="O65" s="416" t="n">
        <v>52.2486479360264</v>
      </c>
      <c r="P65" s="416" t="n">
        <v>271.6895056</v>
      </c>
      <c r="Q65" s="416" t="n">
        <v>54.69953613152</v>
      </c>
      <c r="R65" s="416" t="n">
        <v>45.684166565977</v>
      </c>
      <c r="S65" s="416" t="n">
        <v>24.3073818705893</v>
      </c>
    </row>
    <row r="66">
      <c r="A66" s="416" t="s">
        <v>27</v>
      </c>
      <c r="B66" s="416" t="s">
        <v>28</v>
      </c>
      <c r="C66" s="416" t="s">
        <v>17</v>
      </c>
      <c r="D66" s="416" t="n">
        <v>481.4777815</v>
      </c>
      <c r="E66" s="416" t="n">
        <v>31.6521277056401</v>
      </c>
      <c r="F66" s="416" t="n">
        <v>9.79602173568913</v>
      </c>
      <c r="G66" s="416" t="n">
        <v>29.2026539524324</v>
      </c>
      <c r="H66" s="416" t="n">
        <v>1347.5284348</v>
      </c>
      <c r="I66" s="416" t="n">
        <v>23.0239465211848</v>
      </c>
      <c r="J66" s="416" t="n">
        <v>27.4164631141135</v>
      </c>
      <c r="K66" s="416" t="n">
        <v>21.5696485810379</v>
      </c>
      <c r="L66" s="416" t="n">
        <v>1022.1549447</v>
      </c>
      <c r="M66" s="416" t="n">
        <v>25.7826931111842</v>
      </c>
      <c r="N66" s="416" t="n">
        <v>20.7964986968424</v>
      </c>
      <c r="O66" s="416" t="n">
        <v>24.0874692069654</v>
      </c>
      <c r="P66" s="416" t="n">
        <v>2063.8726608</v>
      </c>
      <c r="Q66" s="416" t="n">
        <v>15.332396898923</v>
      </c>
      <c r="R66" s="416" t="n">
        <v>41.991016453355</v>
      </c>
      <c r="S66" s="416" t="n">
        <v>14.2805080912702</v>
      </c>
    </row>
    <row r="67">
      <c r="A67" s="416" t="s">
        <v>29</v>
      </c>
      <c r="B67" s="416" t="s">
        <v>30</v>
      </c>
      <c r="C67" s="416" t="s">
        <v>16</v>
      </c>
      <c r="D67" s="416" t="n">
        <v>14.3516559</v>
      </c>
      <c r="E67" s="416" t="n">
        <v>99.9999999999999</v>
      </c>
      <c r="F67" s="416" t="n">
        <v>10.7468342101549</v>
      </c>
      <c r="G67" s="416" t="n">
        <v>82.8596026153106</v>
      </c>
      <c r="H67" s="416" t="n">
        <v>23.8576106</v>
      </c>
      <c r="I67" s="416" t="n">
        <v>71.3483402782289</v>
      </c>
      <c r="J67" s="416" t="n">
        <v>17.8651012506949</v>
      </c>
      <c r="K67" s="416" t="n">
        <v>70.918600498304</v>
      </c>
      <c r="L67" s="416" t="n">
        <v>46.4115789</v>
      </c>
      <c r="M67" s="416" t="n">
        <v>58.2581179271479</v>
      </c>
      <c r="N67" s="416" t="n">
        <v>34.7540066000204</v>
      </c>
      <c r="O67" s="416" t="n">
        <v>39.1495376216921</v>
      </c>
      <c r="P67" s="416" t="n">
        <v>48.9222578</v>
      </c>
      <c r="Q67" s="416" t="n">
        <v>50.1660162527028</v>
      </c>
      <c r="R67" s="416" t="n">
        <v>36.6340579391299</v>
      </c>
      <c r="S67" s="416" t="n">
        <v>45.111646146025</v>
      </c>
    </row>
    <row r="68">
      <c r="A68" s="416" t="s">
        <v>29</v>
      </c>
      <c r="B68" s="416" t="s">
        <v>30</v>
      </c>
      <c r="C68" s="416" t="s">
        <v>17</v>
      </c>
      <c r="D68" s="416" t="n">
        <v>16.882951</v>
      </c>
      <c r="E68" s="416" t="n">
        <v>100</v>
      </c>
      <c r="F68" s="416" t="n">
        <v>2.44629712718409</v>
      </c>
      <c r="G68" s="416" t="n">
        <v>94.1214619314089</v>
      </c>
      <c r="H68" s="416" t="n">
        <v>71.8065824</v>
      </c>
      <c r="I68" s="416" t="n">
        <v>42.6727324505069</v>
      </c>
      <c r="J68" s="416" t="n">
        <v>10.4045931447664</v>
      </c>
      <c r="K68" s="416" t="n">
        <v>40.195319587705</v>
      </c>
      <c r="L68" s="416" t="n">
        <v>190.2455834</v>
      </c>
      <c r="M68" s="416" t="n">
        <v>24.9140371725994</v>
      </c>
      <c r="N68" s="416" t="n">
        <v>27.5661064307348</v>
      </c>
      <c r="O68" s="416" t="n">
        <v>25.2124479866273</v>
      </c>
      <c r="P68" s="416" t="n">
        <v>411.2079902</v>
      </c>
      <c r="Q68" s="416" t="n">
        <v>19.0818302309318</v>
      </c>
      <c r="R68" s="416" t="n">
        <v>59.5830032973147</v>
      </c>
      <c r="S68" s="416" t="n">
        <v>11.6429248506929</v>
      </c>
    </row>
    <row r="69">
      <c r="A69" s="416" t="s">
        <v>46</v>
      </c>
      <c r="B69" s="416" t="s">
        <v>47</v>
      </c>
      <c r="C69" s="416" t="s">
        <v>16</v>
      </c>
      <c r="D69" s="416"/>
      <c r="E69" s="416"/>
      <c r="F69" s="416"/>
      <c r="G69" s="416"/>
      <c r="H69" s="416"/>
      <c r="I69" s="416"/>
      <c r="J69" s="416"/>
      <c r="K69" s="416"/>
      <c r="L69" s="416" t="n">
        <v>26.7127974</v>
      </c>
      <c r="M69" s="416" t="n">
        <v>54.8698320700208</v>
      </c>
      <c r="N69" s="416" t="n">
        <v>100</v>
      </c>
      <c r="O69" s="416" t="n">
        <v>0</v>
      </c>
      <c r="P69" s="416"/>
      <c r="Q69" s="416"/>
      <c r="R69" s="416"/>
      <c r="S69" s="416"/>
    </row>
    <row r="70">
      <c r="A70" s="416" t="s">
        <v>46</v>
      </c>
      <c r="B70" s="416" t="s">
        <v>47</v>
      </c>
      <c r="C70" s="416" t="s">
        <v>17</v>
      </c>
      <c r="D70" s="416" t="n">
        <v>12.4458313</v>
      </c>
      <c r="E70" s="416" t="n">
        <v>100</v>
      </c>
      <c r="F70" s="416" t="n">
        <v>7.70428162762102</v>
      </c>
      <c r="G70" s="416" t="n">
        <v>100.527152657518</v>
      </c>
      <c r="H70" s="416" t="n">
        <v>55.0152868</v>
      </c>
      <c r="I70" s="416" t="n">
        <v>49.5279780646365</v>
      </c>
      <c r="J70" s="416" t="n">
        <v>34.0558419212657</v>
      </c>
      <c r="K70" s="416" t="n">
        <v>41.7375236480228</v>
      </c>
      <c r="L70" s="416" t="n">
        <v>39.6102226</v>
      </c>
      <c r="M70" s="416" t="n">
        <v>47.793860958565</v>
      </c>
      <c r="N70" s="416" t="n">
        <v>24.5197209320328</v>
      </c>
      <c r="O70" s="416" t="n">
        <v>50.6992340924056</v>
      </c>
      <c r="P70" s="416" t="n">
        <v>54.4730044</v>
      </c>
      <c r="Q70" s="416" t="n">
        <v>46.3451072841017</v>
      </c>
      <c r="R70" s="416" t="n">
        <v>33.7201555190804</v>
      </c>
      <c r="S70" s="416" t="n">
        <v>40.7534002507384</v>
      </c>
    </row>
    <row r="71">
      <c r="A71" s="416" t="s">
        <v>48</v>
      </c>
      <c r="B71" s="416" t="s">
        <v>49</v>
      </c>
      <c r="C71" s="416" t="s">
        <v>16</v>
      </c>
      <c r="D71" s="416" t="n">
        <v>53.3331704</v>
      </c>
      <c r="E71" s="416" t="n">
        <v>100</v>
      </c>
      <c r="F71" s="416" t="n">
        <v>3.01870833820185</v>
      </c>
      <c r="G71" s="416" t="n">
        <v>97.7889053283571</v>
      </c>
      <c r="H71" s="416" t="n">
        <v>734.4730498</v>
      </c>
      <c r="I71" s="416" t="n">
        <v>23.1573737086792</v>
      </c>
      <c r="J71" s="416" t="n">
        <v>41.5718754948759</v>
      </c>
      <c r="K71" s="416" t="n">
        <v>21.2764039538375</v>
      </c>
      <c r="L71" s="416" t="n">
        <v>164.8099106</v>
      </c>
      <c r="M71" s="416" t="n">
        <v>56.4122955389443</v>
      </c>
      <c r="N71" s="416" t="n">
        <v>9.32839821100381</v>
      </c>
      <c r="O71" s="416" t="n">
        <v>56.4239670790153</v>
      </c>
      <c r="P71" s="416" t="n">
        <v>814.1385346</v>
      </c>
      <c r="Q71" s="416" t="n">
        <v>25.2400897576029</v>
      </c>
      <c r="R71" s="416" t="n">
        <v>46.0810179559184</v>
      </c>
      <c r="S71" s="416" t="n">
        <v>19.8223580270554</v>
      </c>
    </row>
    <row r="72">
      <c r="A72" s="416" t="s">
        <v>48</v>
      </c>
      <c r="B72" s="416" t="s">
        <v>49</v>
      </c>
      <c r="C72" s="416" t="s">
        <v>17</v>
      </c>
      <c r="D72" s="416" t="n">
        <v>121.1296529</v>
      </c>
      <c r="E72" s="416" t="n">
        <v>70.3107336107913</v>
      </c>
      <c r="F72" s="416" t="n">
        <v>12.588137521676</v>
      </c>
      <c r="G72" s="416" t="n">
        <v>69.5074784271153</v>
      </c>
      <c r="H72" s="416" t="n">
        <v>199.1180752</v>
      </c>
      <c r="I72" s="416" t="n">
        <v>56.8375985709996</v>
      </c>
      <c r="J72" s="416" t="n">
        <v>20.6929158439702</v>
      </c>
      <c r="K72" s="416" t="n">
        <v>51.1317088902583</v>
      </c>
      <c r="L72" s="416" t="n">
        <v>149.2766035</v>
      </c>
      <c r="M72" s="416" t="n">
        <v>60.3004871849784</v>
      </c>
      <c r="N72" s="416" t="n">
        <v>15.5132485616715</v>
      </c>
      <c r="O72" s="416" t="n">
        <v>60.1729413362674</v>
      </c>
      <c r="P72" s="416" t="n">
        <v>492.7280484</v>
      </c>
      <c r="Q72" s="416" t="n">
        <v>38.5565350284955</v>
      </c>
      <c r="R72" s="416" t="n">
        <v>51.2056980726823</v>
      </c>
      <c r="S72" s="416" t="n">
        <v>26.3551218358228</v>
      </c>
    </row>
    <row r="73">
      <c r="A73" s="416" t="s">
        <v>31</v>
      </c>
      <c r="B73" s="416" t="s">
        <v>32</v>
      </c>
      <c r="C73" s="416" t="s">
        <v>16</v>
      </c>
      <c r="D73" s="416" t="n">
        <v>41.3577935</v>
      </c>
      <c r="E73" s="416" t="n">
        <v>99.9999999999999</v>
      </c>
      <c r="F73" s="416" t="n">
        <v>40.3947637900487</v>
      </c>
      <c r="G73" s="416" t="n">
        <v>85.6879259067332</v>
      </c>
      <c r="H73" s="416"/>
      <c r="I73" s="416"/>
      <c r="J73" s="416"/>
      <c r="K73" s="416"/>
      <c r="L73" s="416"/>
      <c r="M73" s="416"/>
      <c r="N73" s="416"/>
      <c r="O73" s="416"/>
      <c r="P73" s="416" t="n">
        <v>61.0262524</v>
      </c>
      <c r="Q73" s="416" t="n">
        <v>100</v>
      </c>
      <c r="R73" s="416" t="n">
        <v>59.6052362099513</v>
      </c>
      <c r="S73" s="416" t="n">
        <v>58.071131778919</v>
      </c>
    </row>
    <row r="74">
      <c r="A74" s="416" t="s">
        <v>31</v>
      </c>
      <c r="B74" s="416" t="s">
        <v>32</v>
      </c>
      <c r="C74" s="416" t="s">
        <v>17</v>
      </c>
      <c r="D74" s="416" t="n">
        <v>272.7857844</v>
      </c>
      <c r="E74" s="416" t="n">
        <v>47.8602499958133</v>
      </c>
      <c r="F74" s="416" t="n">
        <v>11.8756863825567</v>
      </c>
      <c r="G74" s="416" t="n">
        <v>42.904924264382</v>
      </c>
      <c r="H74" s="416" t="n">
        <v>806.1861763</v>
      </c>
      <c r="I74" s="416" t="n">
        <v>23.9873031462531</v>
      </c>
      <c r="J74" s="416" t="n">
        <v>35.097188868363</v>
      </c>
      <c r="K74" s="416" t="n">
        <v>22.7786069002196</v>
      </c>
      <c r="L74" s="416" t="n">
        <v>588.4105537</v>
      </c>
      <c r="M74" s="416" t="n">
        <v>27.4878733744483</v>
      </c>
      <c r="N74" s="416" t="n">
        <v>25.616361260531</v>
      </c>
      <c r="O74" s="416" t="n">
        <v>30.2969330609227</v>
      </c>
      <c r="P74" s="416" t="n">
        <v>629.6281645</v>
      </c>
      <c r="Q74" s="416" t="n">
        <v>32.4271347076654</v>
      </c>
      <c r="R74" s="416" t="n">
        <v>27.4107634885493</v>
      </c>
      <c r="S74" s="416" t="n">
        <v>26.277692625882</v>
      </c>
    </row>
    <row r="75">
      <c r="A75" s="416" t="s">
        <v>50</v>
      </c>
      <c r="B75" s="416" t="s">
        <v>51</v>
      </c>
      <c r="C75" s="416" t="s">
        <v>16</v>
      </c>
      <c r="D75" s="416" t="n">
        <v>360.7704434</v>
      </c>
      <c r="E75" s="416" t="n">
        <v>48.9824766264104</v>
      </c>
      <c r="F75" s="416" t="n">
        <v>36.2869512862599</v>
      </c>
      <c r="G75" s="416" t="n">
        <v>41.5696996020685</v>
      </c>
      <c r="H75" s="416" t="n">
        <v>399.2948919</v>
      </c>
      <c r="I75" s="416" t="n">
        <v>42.2853818538941</v>
      </c>
      <c r="J75" s="416" t="n">
        <v>40.1618108032286</v>
      </c>
      <c r="K75" s="416" t="n">
        <v>36.1332081973772</v>
      </c>
      <c r="L75" s="416" t="n">
        <v>165.7953297</v>
      </c>
      <c r="M75" s="416" t="n">
        <v>57.5769094225641</v>
      </c>
      <c r="N75" s="416" t="n">
        <v>16.6759976111538</v>
      </c>
      <c r="O75" s="416" t="n">
        <v>50.6925677011826</v>
      </c>
      <c r="P75" s="416" t="n">
        <v>68.3546951</v>
      </c>
      <c r="Q75" s="416" t="n">
        <v>99.9999999999999</v>
      </c>
      <c r="R75" s="416" t="n">
        <v>6.87524029935775</v>
      </c>
      <c r="S75" s="416" t="n">
        <v>91.6379666246456</v>
      </c>
    </row>
    <row r="76">
      <c r="A76" s="416" t="s">
        <v>50</v>
      </c>
      <c r="B76" s="416" t="s">
        <v>51</v>
      </c>
      <c r="C76" s="416" t="s">
        <v>17</v>
      </c>
      <c r="D76" s="416" t="n">
        <v>775.5657223</v>
      </c>
      <c r="E76" s="416" t="n">
        <v>36.3089500182097</v>
      </c>
      <c r="F76" s="416" t="n">
        <v>31.7093154702939</v>
      </c>
      <c r="G76" s="416" t="n">
        <v>30.0133771241269</v>
      </c>
      <c r="H76" s="416" t="n">
        <v>1184.3845478</v>
      </c>
      <c r="I76" s="416" t="n">
        <v>22.7512846629784</v>
      </c>
      <c r="J76" s="416" t="n">
        <v>48.4240370409309</v>
      </c>
      <c r="K76" s="416" t="n">
        <v>19.3172084328416</v>
      </c>
      <c r="L76" s="416" t="n">
        <v>418.2546456</v>
      </c>
      <c r="M76" s="416" t="n">
        <v>39.0160412122704</v>
      </c>
      <c r="N76" s="416" t="n">
        <v>17.1005088581213</v>
      </c>
      <c r="O76" s="416" t="n">
        <v>41.1841802749389</v>
      </c>
      <c r="P76" s="416" t="n">
        <v>67.6559009</v>
      </c>
      <c r="Q76" s="416" t="n">
        <v>100</v>
      </c>
      <c r="R76" s="416" t="n">
        <v>2.76613863065392</v>
      </c>
      <c r="S76" s="416" t="n">
        <v>99.3162866884408</v>
      </c>
    </row>
    <row r="77">
      <c r="A77" s="416" t="s">
        <v>52</v>
      </c>
      <c r="B77" s="416" t="s">
        <v>53</v>
      </c>
      <c r="C77" s="416" t="s">
        <v>16</v>
      </c>
      <c r="D77" s="416"/>
      <c r="E77" s="416"/>
      <c r="F77" s="416"/>
      <c r="G77" s="416"/>
      <c r="H77" s="416" t="n">
        <v>36.0258766</v>
      </c>
      <c r="I77" s="416" t="n">
        <v>51.1407946548385</v>
      </c>
      <c r="J77" s="416" t="n">
        <v>100</v>
      </c>
      <c r="K77" s="416" t="n">
        <v>0.00000000000000567776877234289</v>
      </c>
      <c r="L77" s="416"/>
      <c r="M77" s="416"/>
      <c r="N77" s="416"/>
      <c r="O77" s="416"/>
      <c r="P77" s="416"/>
      <c r="Q77" s="416"/>
      <c r="R77" s="416"/>
      <c r="S77" s="416"/>
    </row>
    <row r="78">
      <c r="A78" s="416" t="s">
        <v>52</v>
      </c>
      <c r="B78" s="416" t="s">
        <v>53</v>
      </c>
      <c r="C78" s="416" t="s">
        <v>17</v>
      </c>
      <c r="D78" s="416" t="n">
        <v>11.2060294</v>
      </c>
      <c r="E78" s="416" t="n">
        <v>100</v>
      </c>
      <c r="F78" s="416" t="n">
        <v>3.35647524288792</v>
      </c>
      <c r="G78" s="416" t="n">
        <v>97.3428379623868</v>
      </c>
      <c r="H78" s="416" t="n">
        <v>89.1534856</v>
      </c>
      <c r="I78" s="416" t="n">
        <v>34.0521220181044</v>
      </c>
      <c r="J78" s="416" t="n">
        <v>26.703612542152</v>
      </c>
      <c r="K78" s="416" t="n">
        <v>31.791369673481</v>
      </c>
      <c r="L78" s="416" t="n">
        <v>85.7396215</v>
      </c>
      <c r="M78" s="416" t="n">
        <v>30.9981414704951</v>
      </c>
      <c r="N78" s="416" t="n">
        <v>25.6810781613094</v>
      </c>
      <c r="O78" s="416" t="n">
        <v>29.4791540163932</v>
      </c>
      <c r="P78" s="416" t="n">
        <v>147.7638772</v>
      </c>
      <c r="Q78" s="416" t="n">
        <v>21.3154393717239</v>
      </c>
      <c r="R78" s="416" t="n">
        <v>44.2588340536507</v>
      </c>
      <c r="S78" s="416" t="n">
        <v>18.7035881674809</v>
      </c>
    </row>
    <row r="79">
      <c r="A79" s="416" t="s">
        <v>33</v>
      </c>
      <c r="B79" s="416" t="s">
        <v>34</v>
      </c>
      <c r="C79" s="416" t="s">
        <v>16</v>
      </c>
      <c r="D79" s="416" t="n">
        <v>39.1637718</v>
      </c>
      <c r="E79" s="416" t="n">
        <v>49.9748975713475</v>
      </c>
      <c r="F79" s="416" t="n">
        <v>19.5018109280297</v>
      </c>
      <c r="G79" s="416" t="n">
        <v>40.3711619569854</v>
      </c>
      <c r="H79" s="416" t="n">
        <v>111.952221</v>
      </c>
      <c r="I79" s="416" t="n">
        <v>34.0989462342476</v>
      </c>
      <c r="J79" s="416" t="n">
        <v>55.7472109189186</v>
      </c>
      <c r="K79" s="416" t="n">
        <v>14.5320432566581</v>
      </c>
      <c r="L79" s="416" t="n">
        <v>29.7259414</v>
      </c>
      <c r="M79" s="416" t="n">
        <v>50.0124550814313</v>
      </c>
      <c r="N79" s="416" t="n">
        <v>14.8021924905734</v>
      </c>
      <c r="O79" s="416" t="n">
        <v>43.9589457469479</v>
      </c>
      <c r="P79" s="416" t="n">
        <v>19.9792713</v>
      </c>
      <c r="Q79" s="416" t="n">
        <v>69.8638147565579</v>
      </c>
      <c r="R79" s="416" t="n">
        <v>9.94878566247826</v>
      </c>
      <c r="S79" s="416" t="n">
        <v>71.4185119148315</v>
      </c>
    </row>
    <row r="80">
      <c r="A80" s="416" t="s">
        <v>33</v>
      </c>
      <c r="B80" s="416" t="s">
        <v>34</v>
      </c>
      <c r="C80" s="416" t="s">
        <v>17</v>
      </c>
      <c r="D80" s="416" t="n">
        <v>52.9044621</v>
      </c>
      <c r="E80" s="416" t="n">
        <v>38.7517691764958</v>
      </c>
      <c r="F80" s="416" t="n">
        <v>6.05936937498214</v>
      </c>
      <c r="G80" s="416" t="n">
        <v>38.5458857508574</v>
      </c>
      <c r="H80" s="416" t="n">
        <v>102.1135589</v>
      </c>
      <c r="I80" s="416" t="n">
        <v>38.5941528339323</v>
      </c>
      <c r="J80" s="416" t="n">
        <v>11.6954931022556</v>
      </c>
      <c r="K80" s="416" t="n">
        <v>38.6452879250768</v>
      </c>
      <c r="L80" s="416" t="n">
        <v>367.3653183</v>
      </c>
      <c r="M80" s="416" t="n">
        <v>21.3235825426518</v>
      </c>
      <c r="N80" s="416" t="n">
        <v>42.0758868113997</v>
      </c>
      <c r="O80" s="416" t="n">
        <v>14.8843805259487</v>
      </c>
      <c r="P80" s="416" t="n">
        <v>350.7184445</v>
      </c>
      <c r="Q80" s="416" t="n">
        <v>20.3424491643633</v>
      </c>
      <c r="R80" s="416" t="n">
        <v>40.1692507113625</v>
      </c>
      <c r="S80" s="416" t="n">
        <v>14.2365236149374</v>
      </c>
    </row>
    <row r="81">
      <c r="A81" s="416" t="s">
        <v>54</v>
      </c>
      <c r="B81" s="416" t="s">
        <v>55</v>
      </c>
      <c r="C81" s="416" t="s">
        <v>16</v>
      </c>
      <c r="D81" s="416" t="n">
        <v>68.3444092</v>
      </c>
      <c r="E81" s="416" t="n">
        <v>100</v>
      </c>
      <c r="F81" s="416" t="n">
        <v>11.3498333775421</v>
      </c>
      <c r="G81" s="416" t="n">
        <v>94.5068487247298</v>
      </c>
      <c r="H81" s="416" t="n">
        <v>199.9415982</v>
      </c>
      <c r="I81" s="416" t="n">
        <v>56.9078304037057</v>
      </c>
      <c r="J81" s="416" t="n">
        <v>33.2039423761595</v>
      </c>
      <c r="K81" s="416" t="n">
        <v>46.5243113965705</v>
      </c>
      <c r="L81" s="416" t="n">
        <v>190.9882018</v>
      </c>
      <c r="M81" s="416" t="n">
        <v>48.174564921671</v>
      </c>
      <c r="N81" s="416" t="n">
        <v>31.7170679047494</v>
      </c>
      <c r="O81" s="416" t="n">
        <v>43.9743491168578</v>
      </c>
      <c r="P81" s="416" t="n">
        <v>142.8880158</v>
      </c>
      <c r="Q81" s="416" t="n">
        <v>56.7456912327188</v>
      </c>
      <c r="R81" s="416" t="n">
        <v>23.729156341549</v>
      </c>
      <c r="S81" s="416" t="n">
        <v>53.1286464991487</v>
      </c>
    </row>
    <row r="82">
      <c r="A82" s="416" t="s">
        <v>54</v>
      </c>
      <c r="B82" s="416" t="s">
        <v>55</v>
      </c>
      <c r="C82" s="416" t="s">
        <v>17</v>
      </c>
      <c r="D82" s="416" t="n">
        <v>204.2231071</v>
      </c>
      <c r="E82" s="416" t="n">
        <v>47.8808729277</v>
      </c>
      <c r="F82" s="416" t="n">
        <v>7.81254278121708</v>
      </c>
      <c r="G82" s="416" t="n">
        <v>51.8031129319916</v>
      </c>
      <c r="H82" s="416" t="n">
        <v>483.2267861</v>
      </c>
      <c r="I82" s="416" t="n">
        <v>30.0867396246076</v>
      </c>
      <c r="J82" s="416" t="n">
        <v>18.4858118801792</v>
      </c>
      <c r="K82" s="416" t="n">
        <v>29.992599550962</v>
      </c>
      <c r="L82" s="416" t="n">
        <v>760.5460615</v>
      </c>
      <c r="M82" s="416" t="n">
        <v>27.9721399100374</v>
      </c>
      <c r="N82" s="416" t="n">
        <v>29.0946442198896</v>
      </c>
      <c r="O82" s="416" t="n">
        <v>20.7914545384041</v>
      </c>
      <c r="P82" s="416" t="n">
        <v>1166.0455017</v>
      </c>
      <c r="Q82" s="416" t="n">
        <v>24.4857150360965</v>
      </c>
      <c r="R82" s="416" t="n">
        <v>44.6070011187142</v>
      </c>
      <c r="S82" s="416" t="n">
        <v>16.2231488098136</v>
      </c>
    </row>
    <row r="83">
      <c r="A83" s="416" t="s">
        <v>35</v>
      </c>
      <c r="B83" s="416" t="s">
        <v>36</v>
      </c>
      <c r="C83" s="416" t="s">
        <v>16</v>
      </c>
      <c r="D83" s="416" t="n">
        <v>134.4501808</v>
      </c>
      <c r="E83" s="416" t="n">
        <v>70.8714874337867</v>
      </c>
      <c r="F83" s="416" t="n">
        <v>8.42594443527645</v>
      </c>
      <c r="G83" s="416" t="n">
        <v>70.8114879204036</v>
      </c>
      <c r="H83" s="416" t="n">
        <v>270.8701413</v>
      </c>
      <c r="I83" s="416" t="n">
        <v>49.8698978271698</v>
      </c>
      <c r="J83" s="416" t="n">
        <v>16.975334255328</v>
      </c>
      <c r="K83" s="416" t="n">
        <v>49.4677128374844</v>
      </c>
      <c r="L83" s="416" t="n">
        <v>642.5893955</v>
      </c>
      <c r="M83" s="416" t="n">
        <v>37.1701006528585</v>
      </c>
      <c r="N83" s="416" t="n">
        <v>40.2708461153731</v>
      </c>
      <c r="O83" s="416" t="n">
        <v>25.7946899002589</v>
      </c>
      <c r="P83" s="416" t="n">
        <v>547.7592526</v>
      </c>
      <c r="Q83" s="416" t="n">
        <v>36.1613919368903</v>
      </c>
      <c r="R83" s="416" t="n">
        <v>34.3278751940225</v>
      </c>
      <c r="S83" s="416" t="n">
        <v>27.8371540260277</v>
      </c>
    </row>
    <row r="84">
      <c r="A84" s="416" t="s">
        <v>35</v>
      </c>
      <c r="B84" s="416" t="s">
        <v>36</v>
      </c>
      <c r="C84" s="416" t="s">
        <v>17</v>
      </c>
      <c r="D84" s="416" t="n">
        <v>481.0627868</v>
      </c>
      <c r="E84" s="416" t="n">
        <v>43.4243131603996</v>
      </c>
      <c r="F84" s="416" t="n">
        <v>9.56442741481157</v>
      </c>
      <c r="G84" s="416" t="n">
        <v>38.4909474171627</v>
      </c>
      <c r="H84" s="416" t="n">
        <v>747.7637521</v>
      </c>
      <c r="I84" s="416" t="n">
        <v>27.6889943543061</v>
      </c>
      <c r="J84" s="416" t="n">
        <v>14.8669411283334</v>
      </c>
      <c r="K84" s="416" t="n">
        <v>23.9794433370225</v>
      </c>
      <c r="L84" s="416" t="n">
        <v>1542.3799321</v>
      </c>
      <c r="M84" s="416" t="n">
        <v>19.2614397639868</v>
      </c>
      <c r="N84" s="416" t="n">
        <v>30.6653961009159</v>
      </c>
      <c r="O84" s="416" t="n">
        <v>15.2545744997759</v>
      </c>
      <c r="P84" s="416" t="n">
        <v>2258.5016959</v>
      </c>
      <c r="Q84" s="416" t="n">
        <v>15.1402281290347</v>
      </c>
      <c r="R84" s="416" t="n">
        <v>44.9032353559392</v>
      </c>
      <c r="S84" s="416" t="n">
        <v>13.6589022849991</v>
      </c>
    </row>
    <row r="85">
      <c r="A85" s="416" t="s">
        <v>56</v>
      </c>
      <c r="B85" s="416" t="s">
        <v>57</v>
      </c>
      <c r="C85" s="416" t="s">
        <v>16</v>
      </c>
      <c r="D85" s="416" t="n">
        <v>45.0399186</v>
      </c>
      <c r="E85" s="416" t="n">
        <v>57.0800868295038</v>
      </c>
      <c r="F85" s="416" t="n">
        <v>67.9729293395825</v>
      </c>
      <c r="G85" s="416" t="n">
        <v>30.390509859232</v>
      </c>
      <c r="H85" s="416" t="n">
        <v>13.3434724</v>
      </c>
      <c r="I85" s="416" t="n">
        <v>99.9999999999999</v>
      </c>
      <c r="J85" s="416" t="n">
        <v>20.1375787253281</v>
      </c>
      <c r="K85" s="416" t="n">
        <v>91.2458321331499</v>
      </c>
      <c r="L85" s="416" t="n">
        <v>7.878162</v>
      </c>
      <c r="M85" s="416" t="n">
        <v>100</v>
      </c>
      <c r="N85" s="416" t="n">
        <v>11.8894919350894</v>
      </c>
      <c r="O85" s="416" t="n">
        <v>100.099967495694</v>
      </c>
      <c r="P85" s="416"/>
      <c r="Q85" s="416"/>
      <c r="R85" s="416"/>
      <c r="S85" s="416"/>
    </row>
    <row r="86">
      <c r="A86" s="416" t="s">
        <v>56</v>
      </c>
      <c r="B86" s="416" t="s">
        <v>57</v>
      </c>
      <c r="C86" s="416" t="s">
        <v>17</v>
      </c>
      <c r="D86" s="416" t="n">
        <v>63.3159308</v>
      </c>
      <c r="E86" s="416" t="n">
        <v>52.3319805560843</v>
      </c>
      <c r="F86" s="416" t="n">
        <v>7.44811770211675</v>
      </c>
      <c r="G86" s="416" t="n">
        <v>53.179495438652</v>
      </c>
      <c r="H86" s="416" t="n">
        <v>73.6846353</v>
      </c>
      <c r="I86" s="416" t="n">
        <v>44.3042786071681</v>
      </c>
      <c r="J86" s="416" t="n">
        <v>8.66783177026195</v>
      </c>
      <c r="K86" s="416" t="n">
        <v>44.2503162872004</v>
      </c>
      <c r="L86" s="416" t="n">
        <v>131.632278</v>
      </c>
      <c r="M86" s="416" t="n">
        <v>30.2320124863973</v>
      </c>
      <c r="N86" s="416" t="n">
        <v>15.4844552951238</v>
      </c>
      <c r="O86" s="416" t="n">
        <v>29.070890199793</v>
      </c>
      <c r="P86" s="416" t="n">
        <v>581.460204</v>
      </c>
      <c r="Q86" s="416" t="n">
        <v>14.2638979838325</v>
      </c>
      <c r="R86" s="416" t="n">
        <v>68.3995952324975</v>
      </c>
      <c r="S86" s="416" t="n">
        <v>9.25007381162042</v>
      </c>
    </row>
    <row r="87">
      <c r="A87" s="416" t="s">
        <v>37</v>
      </c>
      <c r="B87" s="416" t="s">
        <v>38</v>
      </c>
      <c r="C87" s="416" t="s">
        <v>16</v>
      </c>
      <c r="D87" s="416"/>
      <c r="E87" s="416"/>
      <c r="F87" s="416"/>
      <c r="G87" s="416"/>
      <c r="H87" s="416" t="n">
        <v>1416.1862899</v>
      </c>
      <c r="I87" s="416" t="n">
        <v>48.6221417183696</v>
      </c>
      <c r="J87" s="416" t="n">
        <v>49.4082719520838</v>
      </c>
      <c r="K87" s="416" t="n">
        <v>36.8523872763427</v>
      </c>
      <c r="L87" s="416" t="n">
        <v>663.2533471</v>
      </c>
      <c r="M87" s="416" t="n">
        <v>70.7074847052181</v>
      </c>
      <c r="N87" s="416" t="n">
        <v>23.1397535623372</v>
      </c>
      <c r="O87" s="416" t="n">
        <v>64.6535419825844</v>
      </c>
      <c r="P87" s="416" t="n">
        <v>786.8542728</v>
      </c>
      <c r="Q87" s="416" t="n">
        <v>69.5970545353753</v>
      </c>
      <c r="R87" s="416" t="n">
        <v>27.451974485579</v>
      </c>
      <c r="S87" s="416" t="n">
        <v>60.4291903254638</v>
      </c>
    </row>
    <row r="88">
      <c r="A88" s="416" t="s">
        <v>37</v>
      </c>
      <c r="B88" s="416" t="s">
        <v>38</v>
      </c>
      <c r="C88" s="416" t="s">
        <v>17</v>
      </c>
      <c r="D88" s="416" t="n">
        <v>1099.0502711</v>
      </c>
      <c r="E88" s="416" t="n">
        <v>49.772215754476</v>
      </c>
      <c r="F88" s="416" t="n">
        <v>9.11170607345702</v>
      </c>
      <c r="G88" s="416" t="n">
        <v>50.5937441359175</v>
      </c>
      <c r="H88" s="416" t="n">
        <v>2900.4328474</v>
      </c>
      <c r="I88" s="416" t="n">
        <v>30.5429102008975</v>
      </c>
      <c r="J88" s="416" t="n">
        <v>24.0461171670137</v>
      </c>
      <c r="K88" s="416" t="n">
        <v>31.7002532623496</v>
      </c>
      <c r="L88" s="416" t="n">
        <v>4590.6250692</v>
      </c>
      <c r="M88" s="416" t="n">
        <v>28.0854096643068</v>
      </c>
      <c r="N88" s="416" t="n">
        <v>38.0587016116461</v>
      </c>
      <c r="O88" s="416" t="n">
        <v>23.2816302969199</v>
      </c>
      <c r="P88" s="416" t="n">
        <v>3471.8510353</v>
      </c>
      <c r="Q88" s="416" t="n">
        <v>29.4406353524057</v>
      </c>
      <c r="R88" s="416" t="n">
        <v>28.7834751478831</v>
      </c>
      <c r="S88" s="416" t="n">
        <v>28.4874833771428</v>
      </c>
    </row>
    <row r="89">
      <c r="A89" s="416" t="s">
        <v>39</v>
      </c>
      <c r="B89" s="416" t="s">
        <v>40</v>
      </c>
      <c r="C89" s="416" t="s">
        <v>16</v>
      </c>
      <c r="D89" s="416" t="n">
        <v>16.7357195</v>
      </c>
      <c r="E89" s="416" t="n">
        <v>69.4369869153334</v>
      </c>
      <c r="F89" s="416" t="n">
        <v>30.4844187755524</v>
      </c>
      <c r="G89" s="416" t="n">
        <v>61.7842321341358</v>
      </c>
      <c r="H89" s="416" t="n">
        <v>8.3942379</v>
      </c>
      <c r="I89" s="416" t="n">
        <v>100</v>
      </c>
      <c r="J89" s="416" t="n">
        <v>15.2902576698428</v>
      </c>
      <c r="K89" s="416" t="n">
        <v>94.7939023536002</v>
      </c>
      <c r="L89" s="416" t="n">
        <v>20.6056574</v>
      </c>
      <c r="M89" s="416" t="n">
        <v>72.1689856456957</v>
      </c>
      <c r="N89" s="416" t="n">
        <v>37.533581351382</v>
      </c>
      <c r="O89" s="416" t="n">
        <v>56.4238169500931</v>
      </c>
      <c r="P89" s="416" t="n">
        <v>9.1636425</v>
      </c>
      <c r="Q89" s="416" t="n">
        <v>100</v>
      </c>
      <c r="R89" s="416" t="n">
        <v>16.6917422032228</v>
      </c>
      <c r="S89" s="416" t="n">
        <v>93.2500746001741</v>
      </c>
    </row>
    <row r="90">
      <c r="A90" s="416" t="s">
        <v>39</v>
      </c>
      <c r="B90" s="416" t="s">
        <v>40</v>
      </c>
      <c r="C90" s="416" t="s">
        <v>17</v>
      </c>
      <c r="D90" s="416" t="n">
        <v>43.3431049</v>
      </c>
      <c r="E90" s="416" t="n">
        <v>43.07921602056</v>
      </c>
      <c r="F90" s="416" t="n">
        <v>9.97714043153696</v>
      </c>
      <c r="G90" s="416" t="n">
        <v>46.1299895010677</v>
      </c>
      <c r="H90" s="416" t="n">
        <v>169.4536331</v>
      </c>
      <c r="I90" s="416" t="n">
        <v>29.3833912331741</v>
      </c>
      <c r="J90" s="416" t="n">
        <v>39.0064970650693</v>
      </c>
      <c r="K90" s="416" t="n">
        <v>21.6002412921694</v>
      </c>
      <c r="L90" s="416" t="n">
        <v>111.3018791</v>
      </c>
      <c r="M90" s="416" t="n">
        <v>25.3294536511512</v>
      </c>
      <c r="N90" s="416" t="n">
        <v>25.6205567329961</v>
      </c>
      <c r="O90" s="416" t="n">
        <v>25.2830580715143</v>
      </c>
      <c r="P90" s="416" t="n">
        <v>110.3255067</v>
      </c>
      <c r="Q90" s="416" t="n">
        <v>30.4266751020604</v>
      </c>
      <c r="R90" s="416" t="n">
        <v>25.3958057703977</v>
      </c>
      <c r="S90" s="416" t="n">
        <v>28.7783204860511</v>
      </c>
    </row>
    <row r="91">
      <c r="A91" s="416" t="s">
        <v>58</v>
      </c>
      <c r="B91" s="416" t="s">
        <v>59</v>
      </c>
      <c r="C91" s="416" t="s">
        <v>16</v>
      </c>
      <c r="D91" s="416" t="n">
        <v>5.4315721</v>
      </c>
      <c r="E91" s="416" t="n">
        <v>100</v>
      </c>
      <c r="F91" s="416" t="n">
        <v>27.5424264492219</v>
      </c>
      <c r="G91" s="416" t="n">
        <v>85.9195712274606</v>
      </c>
      <c r="H91" s="416" t="n">
        <v>5.1281017</v>
      </c>
      <c r="I91" s="416" t="n">
        <v>100</v>
      </c>
      <c r="J91" s="416" t="n">
        <v>26.0035881501747</v>
      </c>
      <c r="K91" s="416" t="n">
        <v>87.7846152671686</v>
      </c>
      <c r="L91" s="416" t="n">
        <v>4.9697687</v>
      </c>
      <c r="M91" s="416" t="n">
        <v>99.9999999999999</v>
      </c>
      <c r="N91" s="416" t="n">
        <v>25.2007128634811</v>
      </c>
      <c r="O91" s="416" t="n">
        <v>88.7421267141533</v>
      </c>
      <c r="P91" s="416" t="n">
        <v>4.191304</v>
      </c>
      <c r="Q91" s="416" t="n">
        <v>100</v>
      </c>
      <c r="R91" s="416" t="n">
        <v>21.2532725371223</v>
      </c>
      <c r="S91" s="416" t="n">
        <v>93.3070475497857</v>
      </c>
    </row>
    <row r="92">
      <c r="A92" s="416" t="s">
        <v>58</v>
      </c>
      <c r="B92" s="416" t="s">
        <v>59</v>
      </c>
      <c r="C92" s="416" t="s">
        <v>17</v>
      </c>
      <c r="D92" s="416" t="n">
        <v>15.258294</v>
      </c>
      <c r="E92" s="416" t="n">
        <v>70.544698901857</v>
      </c>
      <c r="F92" s="416" t="n">
        <v>10.5634432403024</v>
      </c>
      <c r="G92" s="416" t="n">
        <v>64.2276210324649</v>
      </c>
      <c r="H92" s="416" t="n">
        <v>43.9547785</v>
      </c>
      <c r="I92" s="416" t="n">
        <v>39.990435904969</v>
      </c>
      <c r="J92" s="416" t="n">
        <v>30.4302570015242</v>
      </c>
      <c r="K92" s="416" t="n">
        <v>34.8325898074016</v>
      </c>
      <c r="L92" s="416" t="n">
        <v>31.9011135</v>
      </c>
      <c r="M92" s="416" t="n">
        <v>33.9578969243573</v>
      </c>
      <c r="N92" s="416" t="n">
        <v>22.085404944989</v>
      </c>
      <c r="O92" s="416" t="n">
        <v>35.1082612117487</v>
      </c>
      <c r="P92" s="416" t="n">
        <v>53.3301363</v>
      </c>
      <c r="Q92" s="416" t="n">
        <v>27.0519674952494</v>
      </c>
      <c r="R92" s="416" t="n">
        <v>36.9208948131844</v>
      </c>
      <c r="S92" s="416" t="n">
        <v>17.7638343235626</v>
      </c>
    </row>
    <row r="93">
      <c r="A93" s="416" t="s">
        <v>60</v>
      </c>
      <c r="B93" s="416" t="s">
        <v>61</v>
      </c>
      <c r="C93" s="416" t="s">
        <v>16</v>
      </c>
      <c r="D93" s="416" t="n">
        <v>6.4319986</v>
      </c>
      <c r="E93" s="416" t="n">
        <v>99.9999999999999</v>
      </c>
      <c r="F93" s="416" t="n">
        <v>9.25536581352815</v>
      </c>
      <c r="G93" s="416" t="n">
        <v>96.0280434518587</v>
      </c>
      <c r="H93" s="416" t="n">
        <v>8.2593504</v>
      </c>
      <c r="I93" s="416" t="n">
        <v>70.1872773269265</v>
      </c>
      <c r="J93" s="416" t="n">
        <v>11.8848454559847</v>
      </c>
      <c r="K93" s="416" t="n">
        <v>69.4031749998477</v>
      </c>
      <c r="L93" s="416" t="n">
        <v>25.7117609</v>
      </c>
      <c r="M93" s="416" t="n">
        <v>38.9281575993937</v>
      </c>
      <c r="N93" s="416" t="n">
        <v>36.9981039547287</v>
      </c>
      <c r="O93" s="416" t="n">
        <v>33.7304379920981</v>
      </c>
      <c r="P93" s="416" t="n">
        <v>29.091697</v>
      </c>
      <c r="Q93" s="416" t="n">
        <v>47.2587702566281</v>
      </c>
      <c r="R93" s="416" t="n">
        <v>41.8616847757584</v>
      </c>
      <c r="S93" s="416" t="n">
        <v>33.3422344357841</v>
      </c>
    </row>
    <row r="94">
      <c r="A94" s="416" t="s">
        <v>60</v>
      </c>
      <c r="B94" s="416" t="s">
        <v>61</v>
      </c>
      <c r="C94" s="416" t="s">
        <v>17</v>
      </c>
      <c r="D94" s="416" t="n">
        <v>9.4065234</v>
      </c>
      <c r="E94" s="416" t="n">
        <v>72.7920750884061</v>
      </c>
      <c r="F94" s="416" t="n">
        <v>2.6663771182679</v>
      </c>
      <c r="G94" s="416" t="n">
        <v>69.9162672491885</v>
      </c>
      <c r="H94" s="416" t="n">
        <v>30.7997106</v>
      </c>
      <c r="I94" s="416" t="n">
        <v>35.7140199009674</v>
      </c>
      <c r="J94" s="416" t="n">
        <v>8.73049904847027</v>
      </c>
      <c r="K94" s="416" t="n">
        <v>35.0155574935667</v>
      </c>
      <c r="L94" s="416" t="n">
        <v>121.648943</v>
      </c>
      <c r="M94" s="416" t="n">
        <v>16.4908922239779</v>
      </c>
      <c r="N94" s="416" t="n">
        <v>34.4826610516566</v>
      </c>
      <c r="O94" s="416" t="n">
        <v>13.458697985389</v>
      </c>
      <c r="P94" s="416" t="n">
        <v>190.9277559</v>
      </c>
      <c r="Q94" s="416" t="n">
        <v>12.4790519222106</v>
      </c>
      <c r="R94" s="416" t="n">
        <v>54.1204627816053</v>
      </c>
      <c r="S94" s="416" t="n">
        <v>9.7312681997953</v>
      </c>
    </row>
    <row r="95">
      <c r="A95" s="416" t="s">
        <v>62</v>
      </c>
      <c r="B95" s="416" t="s">
        <v>63</v>
      </c>
      <c r="C95" s="416" t="s">
        <v>17</v>
      </c>
      <c r="D95" s="416" t="n">
        <v>42.0252745</v>
      </c>
      <c r="E95" s="416" t="n">
        <v>32.1672839750095</v>
      </c>
      <c r="F95" s="416" t="n">
        <v>11.4309387922982</v>
      </c>
      <c r="G95" s="416" t="n">
        <v>29.349256590923</v>
      </c>
      <c r="H95" s="416" t="n">
        <v>38.442388</v>
      </c>
      <c r="I95" s="416" t="n">
        <v>42.8259554511458</v>
      </c>
      <c r="J95" s="416" t="n">
        <v>10.456388197007</v>
      </c>
      <c r="K95" s="416" t="n">
        <v>41.8974669504898</v>
      </c>
      <c r="L95" s="416" t="n">
        <v>108.7192528</v>
      </c>
      <c r="M95" s="416" t="n">
        <v>27.7443158110511</v>
      </c>
      <c r="N95" s="416" t="n">
        <v>29.5718026613055</v>
      </c>
      <c r="O95" s="416" t="n">
        <v>26.3650989505002</v>
      </c>
      <c r="P95" s="416" t="n">
        <v>178.458081</v>
      </c>
      <c r="Q95" s="416" t="n">
        <v>19.796503482744</v>
      </c>
      <c r="R95" s="416" t="n">
        <v>48.5408703493893</v>
      </c>
      <c r="S95" s="416" t="n">
        <v>16.9582630060593</v>
      </c>
    </row>
    <row r="96">
      <c r="A96" s="416" t="s">
        <v>64</v>
      </c>
      <c r="B96" s="416" t="s">
        <v>65</v>
      </c>
      <c r="C96" s="416" t="s">
        <v>16</v>
      </c>
      <c r="D96" s="416" t="n">
        <v>25.4003721</v>
      </c>
      <c r="E96" s="416" t="n">
        <v>69.842761262505</v>
      </c>
      <c r="F96" s="416" t="n">
        <v>28.4199159552375</v>
      </c>
      <c r="G96" s="416" t="n">
        <v>40.8659362743096</v>
      </c>
      <c r="H96" s="416" t="n">
        <v>4.8601593</v>
      </c>
      <c r="I96" s="416" t="n">
        <v>100</v>
      </c>
      <c r="J96" s="416" t="n">
        <v>5.43792501508536</v>
      </c>
      <c r="K96" s="416" t="n">
        <v>114.055330901651</v>
      </c>
      <c r="L96" s="416" t="n">
        <v>37.5484252</v>
      </c>
      <c r="M96" s="416" t="n">
        <v>88.2632674737696</v>
      </c>
      <c r="N96" s="416" t="n">
        <v>42.012104556355</v>
      </c>
      <c r="O96" s="416" t="n">
        <v>36.7473385886306</v>
      </c>
      <c r="P96" s="416" t="n">
        <v>21.5662975</v>
      </c>
      <c r="Q96" s="416" t="n">
        <v>56.7897748027093</v>
      </c>
      <c r="R96" s="416" t="n">
        <v>24.1300544733221</v>
      </c>
      <c r="S96" s="416" t="n">
        <v>50.217704402503</v>
      </c>
    </row>
    <row r="97">
      <c r="A97" s="416" t="s">
        <v>64</v>
      </c>
      <c r="B97" s="416" t="s">
        <v>65</v>
      </c>
      <c r="C97" s="416" t="s">
        <v>17</v>
      </c>
      <c r="D97" s="416" t="n">
        <v>41.878514</v>
      </c>
      <c r="E97" s="416" t="n">
        <v>48.7235338927293</v>
      </c>
      <c r="F97" s="416" t="n">
        <v>5.99284109839066</v>
      </c>
      <c r="G97" s="416" t="n">
        <v>48.1790266529804</v>
      </c>
      <c r="H97" s="416" t="n">
        <v>206.5113937</v>
      </c>
      <c r="I97" s="416" t="n">
        <v>23.0133880263199</v>
      </c>
      <c r="J97" s="416" t="n">
        <v>29.5519073922082</v>
      </c>
      <c r="K97" s="416" t="n">
        <v>23.7972545749342</v>
      </c>
      <c r="L97" s="416" t="n">
        <v>192.8926021</v>
      </c>
      <c r="M97" s="416" t="n">
        <v>19.2764395908519</v>
      </c>
      <c r="N97" s="416" t="n">
        <v>27.6030499420394</v>
      </c>
      <c r="O97" s="416" t="n">
        <v>18.8743905688223</v>
      </c>
      <c r="P97" s="416" t="n">
        <v>257.5265077</v>
      </c>
      <c r="Q97" s="416" t="n">
        <v>27.5538435895904</v>
      </c>
      <c r="R97" s="416" t="n">
        <v>36.8522015673617</v>
      </c>
      <c r="S97" s="416" t="n">
        <v>20.6773818024366</v>
      </c>
    </row>
    <row r="98">
      <c r="A98" s="416" t="s">
        <v>66</v>
      </c>
      <c r="B98" s="416" t="s">
        <v>67</v>
      </c>
      <c r="C98" s="416" t="s">
        <v>16</v>
      </c>
      <c r="D98" s="416"/>
      <c r="E98" s="416"/>
      <c r="F98" s="416"/>
      <c r="G98" s="416"/>
      <c r="H98" s="416" t="n">
        <v>10.0566362</v>
      </c>
      <c r="I98" s="416" t="n">
        <v>37.018130905147</v>
      </c>
      <c r="J98" s="416" t="n">
        <v>63.036993523202</v>
      </c>
      <c r="K98" s="416" t="n">
        <v>23.3305267537392</v>
      </c>
      <c r="L98" s="416" t="n">
        <v>1.8576445</v>
      </c>
      <c r="M98" s="416" t="n">
        <v>100</v>
      </c>
      <c r="N98" s="416" t="n">
        <v>11.6440847601618</v>
      </c>
      <c r="O98" s="416" t="n">
        <v>97.1079017841911</v>
      </c>
      <c r="P98" s="416" t="n">
        <v>4.039266</v>
      </c>
      <c r="Q98" s="416" t="n">
        <v>54.2682295651139</v>
      </c>
      <c r="R98" s="416" t="n">
        <v>25.3189217166362</v>
      </c>
      <c r="S98" s="416" t="n">
        <v>49.2230227310983</v>
      </c>
    </row>
    <row r="99">
      <c r="A99" s="416" t="s">
        <v>66</v>
      </c>
      <c r="B99" s="416" t="s">
        <v>67</v>
      </c>
      <c r="C99" s="416" t="s">
        <v>17</v>
      </c>
      <c r="D99" s="416"/>
      <c r="E99" s="416"/>
      <c r="F99" s="416"/>
      <c r="G99" s="416"/>
      <c r="H99" s="416" t="n">
        <v>8.1785597</v>
      </c>
      <c r="I99" s="416" t="n">
        <v>51.2190536742837</v>
      </c>
      <c r="J99" s="416" t="n">
        <v>26.8932324204858</v>
      </c>
      <c r="K99" s="416" t="n">
        <v>37.3668359985982</v>
      </c>
      <c r="L99" s="416" t="n">
        <v>9.7911072</v>
      </c>
      <c r="M99" s="416" t="n">
        <v>43.9232186609867</v>
      </c>
      <c r="N99" s="416" t="n">
        <v>32.1957081982897</v>
      </c>
      <c r="O99" s="416" t="n">
        <v>33.607982015909</v>
      </c>
      <c r="P99" s="416" t="n">
        <v>12.4415517</v>
      </c>
      <c r="Q99" s="416" t="n">
        <v>36.7405261091875</v>
      </c>
      <c r="R99" s="416" t="n">
        <v>40.9110593812245</v>
      </c>
      <c r="S99" s="416" t="n">
        <v>37.5629595565455</v>
      </c>
    </row>
    <row r="100">
      <c r="A100" s="416" t="s">
        <v>68</v>
      </c>
      <c r="B100" s="416" t="s">
        <v>69</v>
      </c>
      <c r="C100" s="416" t="s">
        <v>16</v>
      </c>
      <c r="D100" s="416" t="n">
        <v>105.2715284</v>
      </c>
      <c r="E100" s="416" t="n">
        <v>70.8057363850565</v>
      </c>
      <c r="F100" s="416" t="n">
        <v>9.70770429728319</v>
      </c>
      <c r="G100" s="416" t="n">
        <v>56.8526114343621</v>
      </c>
      <c r="H100" s="416" t="n">
        <v>437.42213</v>
      </c>
      <c r="I100" s="416" t="n">
        <v>35.4170434141648</v>
      </c>
      <c r="J100" s="416" t="n">
        <v>40.3372569551082</v>
      </c>
      <c r="K100" s="416" t="n">
        <v>24.596181237019</v>
      </c>
      <c r="L100" s="416" t="n">
        <v>405.2785353</v>
      </c>
      <c r="M100" s="416" t="n">
        <v>36.1291384089977</v>
      </c>
      <c r="N100" s="416" t="n">
        <v>37.3731077958629</v>
      </c>
      <c r="O100" s="416" t="n">
        <v>28.7950327539667</v>
      </c>
      <c r="P100" s="416" t="n">
        <v>136.4399925</v>
      </c>
      <c r="Q100" s="416" t="n">
        <v>59.7581532869395</v>
      </c>
      <c r="R100" s="416" t="n">
        <v>12.5819309517457</v>
      </c>
      <c r="S100" s="416" t="n">
        <v>58.1993258751074</v>
      </c>
    </row>
    <row r="101">
      <c r="A101" s="416" t="s">
        <v>68</v>
      </c>
      <c r="B101" s="416" t="s">
        <v>69</v>
      </c>
      <c r="C101" s="416" t="s">
        <v>17</v>
      </c>
      <c r="D101" s="416" t="n">
        <v>488.143934</v>
      </c>
      <c r="E101" s="416" t="n">
        <v>32.5076397374652</v>
      </c>
      <c r="F101" s="416" t="n">
        <v>19.1281325607296</v>
      </c>
      <c r="G101" s="416" t="n">
        <v>33.1543748752774</v>
      </c>
      <c r="H101" s="416" t="n">
        <v>935.7796923</v>
      </c>
      <c r="I101" s="416" t="n">
        <v>25.8130945883246</v>
      </c>
      <c r="J101" s="416" t="n">
        <v>36.6689346219616</v>
      </c>
      <c r="K101" s="416" t="n">
        <v>23.0567623210315</v>
      </c>
      <c r="L101" s="416" t="n">
        <v>447.4450039</v>
      </c>
      <c r="M101" s="416" t="n">
        <v>37.2457694603687</v>
      </c>
      <c r="N101" s="416" t="n">
        <v>17.5333272670256</v>
      </c>
      <c r="O101" s="416" t="n">
        <v>35.2212515580952</v>
      </c>
      <c r="P101" s="416" t="n">
        <v>680.5999556</v>
      </c>
      <c r="Q101" s="416" t="n">
        <v>34.6337250920968</v>
      </c>
      <c r="R101" s="416" t="n">
        <v>26.6696055502832</v>
      </c>
      <c r="S101" s="416" t="n">
        <v>31.0036936607636</v>
      </c>
    </row>
    <row r="102">
      <c r="A102" t="s">
        <v>20</v>
      </c>
    </row>
    <row r="103">
      <c r="A103" t="s">
        <v>21</v>
      </c>
    </row>
    <row r="104">
      <c r="A104" t="s">
        <v>22</v>
      </c>
    </row>
    <row r="105">
      <c r="A105" t="s">
        <v>23</v>
      </c>
    </row>
    <row r="106">
      <c r="A106" t="s">
        <v>24</v>
      </c>
    </row>
    <row r="109">
      <c r="L109" s="7" t="str">
        <f>=HYPERLINK("#'Indice'!A1", "Ir al índice")</f>
      </c>
    </row>
    <row r="110">
      <c r="A110" s="4" t="s">
        <v>1022</v>
      </c>
    </row>
    <row r="111">
      <c r="A111" s="5" t="s">
        <v>26</v>
      </c>
      <c r="B111" s="5" t="s">
        <v>71</v>
      </c>
      <c r="C111" s="5" t="s">
        <v>11</v>
      </c>
      <c r="D111" s="5" t="s">
        <v>993</v>
      </c>
      <c r="E111" s="5" t="s">
        <v>994</v>
      </c>
      <c r="F111" s="5" t="s">
        <v>995</v>
      </c>
      <c r="G111" s="5" t="s">
        <v>996</v>
      </c>
      <c r="H111" s="5" t="s">
        <v>997</v>
      </c>
      <c r="I111" s="5" t="s">
        <v>998</v>
      </c>
      <c r="J111" s="5" t="s">
        <v>999</v>
      </c>
      <c r="K111" s="5" t="s">
        <v>1000</v>
      </c>
      <c r="L111" s="5" t="s">
        <v>1001</v>
      </c>
      <c r="M111" s="5" t="s">
        <v>1002</v>
      </c>
      <c r="N111" s="5" t="s">
        <v>1003</v>
      </c>
      <c r="O111" s="5" t="s">
        <v>1004</v>
      </c>
      <c r="P111" s="5" t="s">
        <v>1005</v>
      </c>
      <c r="Q111" s="5" t="s">
        <v>1006</v>
      </c>
      <c r="R111" s="5" t="s">
        <v>1007</v>
      </c>
      <c r="S111" s="5" t="s">
        <v>1008</v>
      </c>
    </row>
    <row r="112">
      <c r="A112" s="417" t="s">
        <v>72</v>
      </c>
      <c r="B112" s="417" t="s">
        <v>73</v>
      </c>
      <c r="C112" s="417" t="s">
        <v>16</v>
      </c>
      <c r="D112" s="417" t="n">
        <v>88.6149715</v>
      </c>
      <c r="E112" s="417" t="n">
        <v>53.3535699929249</v>
      </c>
      <c r="F112" s="417" t="n">
        <v>5.87874782339192</v>
      </c>
      <c r="G112" s="417" t="n">
        <v>53.3299132637733</v>
      </c>
      <c r="H112" s="417" t="n">
        <v>193.2221674</v>
      </c>
      <c r="I112" s="417" t="n">
        <v>43.091356087017</v>
      </c>
      <c r="J112" s="417" t="n">
        <v>12.8184253383619</v>
      </c>
      <c r="K112" s="417" t="n">
        <v>41.893495833741</v>
      </c>
      <c r="L112" s="417" t="n">
        <v>682.2519317</v>
      </c>
      <c r="M112" s="417" t="n">
        <v>24.0300618018735</v>
      </c>
      <c r="N112" s="417" t="n">
        <v>45.260828848614</v>
      </c>
      <c r="O112" s="417" t="n">
        <v>15.9434342227751</v>
      </c>
      <c r="P112" s="417" t="n">
        <v>543.2892719</v>
      </c>
      <c r="Q112" s="417" t="n">
        <v>30.9741801161501</v>
      </c>
      <c r="R112" s="417" t="n">
        <v>36.0419979896321</v>
      </c>
      <c r="S112" s="417" t="n">
        <v>21.1373156610011</v>
      </c>
    </row>
    <row r="113">
      <c r="A113" s="417" t="s">
        <v>72</v>
      </c>
      <c r="B113" s="417" t="s">
        <v>73</v>
      </c>
      <c r="C113" s="417" t="s">
        <v>17</v>
      </c>
      <c r="D113" s="417" t="n">
        <v>1090.6043454</v>
      </c>
      <c r="E113" s="417" t="n">
        <v>18.305869787157</v>
      </c>
      <c r="F113" s="417" t="n">
        <v>6.19612224752149</v>
      </c>
      <c r="G113" s="417" t="n">
        <v>17.992656176062</v>
      </c>
      <c r="H113" s="417" t="n">
        <v>4077.7095167</v>
      </c>
      <c r="I113" s="417" t="n">
        <v>9.2258163505663</v>
      </c>
      <c r="J113" s="417" t="n">
        <v>23.1669594586919</v>
      </c>
      <c r="K113" s="417" t="n">
        <v>8.26417809202402</v>
      </c>
      <c r="L113" s="417" t="n">
        <v>9936.0033278</v>
      </c>
      <c r="M113" s="417" t="n">
        <v>6.12339912591518</v>
      </c>
      <c r="N113" s="417" t="n">
        <v>56.4500696613758</v>
      </c>
      <c r="O113" s="417" t="n">
        <v>4.38595111996453</v>
      </c>
      <c r="P113" s="417" t="n">
        <v>2497.0841678</v>
      </c>
      <c r="Q113" s="417" t="n">
        <v>12.7549077491873</v>
      </c>
      <c r="R113" s="417" t="n">
        <v>14.1868486324108</v>
      </c>
      <c r="S113" s="417" t="n">
        <v>12.1014328863865</v>
      </c>
    </row>
    <row r="114">
      <c r="A114" s="417" t="s">
        <v>74</v>
      </c>
      <c r="B114" s="417" t="s">
        <v>75</v>
      </c>
      <c r="C114" s="417" t="s">
        <v>16</v>
      </c>
      <c r="D114" s="417" t="n">
        <v>47.5584824</v>
      </c>
      <c r="E114" s="417" t="n">
        <v>70.5761855515384</v>
      </c>
      <c r="F114" s="417" t="n">
        <v>24.8106913448424</v>
      </c>
      <c r="G114" s="417" t="n">
        <v>47.4490646605633</v>
      </c>
      <c r="H114" s="417" t="n">
        <v>82.1274877</v>
      </c>
      <c r="I114" s="417" t="n">
        <v>52.3000795788281</v>
      </c>
      <c r="J114" s="417" t="n">
        <v>42.8449278745708</v>
      </c>
      <c r="K114" s="417" t="n">
        <v>28.90344942193</v>
      </c>
      <c r="L114" s="417" t="n">
        <v>61.999468</v>
      </c>
      <c r="M114" s="417" t="n">
        <v>35.9412500520822</v>
      </c>
      <c r="N114" s="417" t="n">
        <v>32.3443807805868</v>
      </c>
      <c r="O114" s="417" t="n">
        <v>43.1350866277169</v>
      </c>
      <c r="P114" s="417"/>
      <c r="Q114" s="417"/>
      <c r="R114" s="417"/>
      <c r="S114" s="417"/>
    </row>
    <row r="115">
      <c r="A115" s="417" t="s">
        <v>74</v>
      </c>
      <c r="B115" s="417" t="s">
        <v>75</v>
      </c>
      <c r="C115" s="417" t="s">
        <v>17</v>
      </c>
      <c r="D115" s="417" t="n">
        <v>3203.9618302</v>
      </c>
      <c r="E115" s="417" t="n">
        <v>14.8530577343969</v>
      </c>
      <c r="F115" s="417" t="n">
        <v>42.789814824623</v>
      </c>
      <c r="G115" s="417" t="n">
        <v>11.000780883582</v>
      </c>
      <c r="H115" s="417" t="n">
        <v>2732.3783001</v>
      </c>
      <c r="I115" s="417" t="n">
        <v>10.8214726384406</v>
      </c>
      <c r="J115" s="417" t="n">
        <v>36.4916836368175</v>
      </c>
      <c r="K115" s="417" t="n">
        <v>9.96301046079854</v>
      </c>
      <c r="L115" s="417" t="n">
        <v>1297.3568696</v>
      </c>
      <c r="M115" s="417" t="n">
        <v>19.2777945983503</v>
      </c>
      <c r="N115" s="417" t="n">
        <v>17.3265672794146</v>
      </c>
      <c r="O115" s="417" t="n">
        <v>17.0416746699493</v>
      </c>
      <c r="P115" s="417" t="n">
        <v>253.9769789</v>
      </c>
      <c r="Q115" s="417" t="n">
        <v>69.3273430402052</v>
      </c>
      <c r="R115" s="417" t="n">
        <v>3.39193425914496</v>
      </c>
      <c r="S115" s="417" t="n">
        <v>66.4010200464014</v>
      </c>
    </row>
    <row r="116">
      <c r="A116" s="417" t="s">
        <v>76</v>
      </c>
      <c r="B116" s="417" t="s">
        <v>77</v>
      </c>
      <c r="C116" s="417" t="s">
        <v>16</v>
      </c>
      <c r="D116" s="417" t="n">
        <v>188.6771939</v>
      </c>
      <c r="E116" s="417" t="n">
        <v>37.1304338724257</v>
      </c>
      <c r="F116" s="417" t="n">
        <v>29.2212778321523</v>
      </c>
      <c r="G116" s="417" t="n">
        <v>28.7917308147905</v>
      </c>
      <c r="H116" s="417" t="n">
        <v>168.8198479</v>
      </c>
      <c r="I116" s="417" t="n">
        <v>29.4318845285241</v>
      </c>
      <c r="J116" s="417" t="n">
        <v>26.1458821657173</v>
      </c>
      <c r="K116" s="417" t="n">
        <v>18.8191622385418</v>
      </c>
      <c r="L116" s="417" t="n">
        <v>253.2841984</v>
      </c>
      <c r="M116" s="417" t="n">
        <v>29.2983905345023</v>
      </c>
      <c r="N116" s="417" t="n">
        <v>39.2272525309185</v>
      </c>
      <c r="O116" s="417" t="n">
        <v>22.0808945404623</v>
      </c>
      <c r="P116" s="417" t="n">
        <v>34.9030279</v>
      </c>
      <c r="Q116" s="417" t="n">
        <v>47.3109072716625</v>
      </c>
      <c r="R116" s="417" t="n">
        <v>5.40558747121192</v>
      </c>
      <c r="S116" s="417" t="n">
        <v>49.6218967209884</v>
      </c>
    </row>
    <row r="117">
      <c r="A117" s="417" t="s">
        <v>76</v>
      </c>
      <c r="B117" s="417" t="s">
        <v>77</v>
      </c>
      <c r="C117" s="417" t="s">
        <v>17</v>
      </c>
      <c r="D117" s="417" t="n">
        <v>1222.0444917</v>
      </c>
      <c r="E117" s="417" t="n">
        <v>12.9626573364227</v>
      </c>
      <c r="F117" s="417" t="n">
        <v>29.3655468744289</v>
      </c>
      <c r="G117" s="417" t="n">
        <v>10.1127744397234</v>
      </c>
      <c r="H117" s="417" t="n">
        <v>1900.3483379</v>
      </c>
      <c r="I117" s="417" t="n">
        <v>8.52001181159162</v>
      </c>
      <c r="J117" s="417" t="n">
        <v>45.6650871333783</v>
      </c>
      <c r="K117" s="417" t="n">
        <v>6.65331017611897</v>
      </c>
      <c r="L117" s="417" t="n">
        <v>880.805139</v>
      </c>
      <c r="M117" s="417" t="n">
        <v>12.7751012373365</v>
      </c>
      <c r="N117" s="417" t="n">
        <v>21.1656161229947</v>
      </c>
      <c r="O117" s="417" t="n">
        <v>11.9933269105711</v>
      </c>
      <c r="P117" s="417" t="n">
        <v>158.2926957</v>
      </c>
      <c r="Q117" s="417" t="n">
        <v>33.3361831361201</v>
      </c>
      <c r="R117" s="417" t="n">
        <v>3.80374986919804</v>
      </c>
      <c r="S117" s="417" t="n">
        <v>33.5262824714881</v>
      </c>
    </row>
    <row r="118">
      <c r="A118" s="417" t="s">
        <v>78</v>
      </c>
      <c r="B118" s="417" t="s">
        <v>79</v>
      </c>
      <c r="C118" s="417" t="s">
        <v>16</v>
      </c>
      <c r="D118" s="417" t="n">
        <v>190.9348646</v>
      </c>
      <c r="E118" s="417" t="n">
        <v>43.8712175769098</v>
      </c>
      <c r="F118" s="417" t="n">
        <v>7.92204308124937</v>
      </c>
      <c r="G118" s="417" t="n">
        <v>39.9827414354216</v>
      </c>
      <c r="H118" s="417" t="n">
        <v>296.425145</v>
      </c>
      <c r="I118" s="417" t="n">
        <v>36.8831695421686</v>
      </c>
      <c r="J118" s="417" t="n">
        <v>12.2989207548614</v>
      </c>
      <c r="K118" s="417" t="n">
        <v>27.7466883154973</v>
      </c>
      <c r="L118" s="417" t="n">
        <v>1388.1526404</v>
      </c>
      <c r="M118" s="417" t="n">
        <v>14.555872557326</v>
      </c>
      <c r="N118" s="417" t="n">
        <v>57.5955839371563</v>
      </c>
      <c r="O118" s="417" t="n">
        <v>12.5690475413703</v>
      </c>
      <c r="P118" s="417" t="n">
        <v>534.6593554</v>
      </c>
      <c r="Q118" s="417" t="n">
        <v>35.5042059429962</v>
      </c>
      <c r="R118" s="417" t="n">
        <v>22.1834522267329</v>
      </c>
      <c r="S118" s="417" t="n">
        <v>24.5417581696241</v>
      </c>
    </row>
    <row r="119">
      <c r="A119" s="417" t="s">
        <v>78</v>
      </c>
      <c r="B119" s="417" t="s">
        <v>79</v>
      </c>
      <c r="C119" s="417" t="s">
        <v>17</v>
      </c>
      <c r="D119" s="417" t="n">
        <v>98.7435186</v>
      </c>
      <c r="E119" s="417" t="n">
        <v>59.1414416300107</v>
      </c>
      <c r="F119" s="417" t="n">
        <v>1.77492431013144</v>
      </c>
      <c r="G119" s="417" t="n">
        <v>57.8153932080286</v>
      </c>
      <c r="H119" s="417" t="n">
        <v>851.6628855</v>
      </c>
      <c r="I119" s="417" t="n">
        <v>20.6983611197547</v>
      </c>
      <c r="J119" s="417" t="n">
        <v>15.308722850298</v>
      </c>
      <c r="K119" s="417" t="n">
        <v>19.7426181137903</v>
      </c>
      <c r="L119" s="417" t="n">
        <v>3443.2047958</v>
      </c>
      <c r="M119" s="417" t="n">
        <v>8.51198267333661</v>
      </c>
      <c r="N119" s="417" t="n">
        <v>61.8919396784245</v>
      </c>
      <c r="O119" s="417" t="n">
        <v>5.94365632842007</v>
      </c>
      <c r="P119" s="417" t="n">
        <v>1169.6411617</v>
      </c>
      <c r="Q119" s="417" t="n">
        <v>16.9660368414974</v>
      </c>
      <c r="R119" s="417" t="n">
        <v>21.0244131611461</v>
      </c>
      <c r="S119" s="417" t="n">
        <v>15.5906652691306</v>
      </c>
    </row>
    <row r="120">
      <c r="A120" s="417" t="s">
        <v>80</v>
      </c>
      <c r="B120" s="417" t="s">
        <v>81</v>
      </c>
      <c r="C120" s="417" t="s">
        <v>16</v>
      </c>
      <c r="D120" s="417" t="n">
        <v>49.6482829</v>
      </c>
      <c r="E120" s="417" t="n">
        <v>100</v>
      </c>
      <c r="F120" s="417" t="n">
        <v>2.0087955305432</v>
      </c>
      <c r="G120" s="417" t="n">
        <v>99.2599521553023</v>
      </c>
      <c r="H120" s="417" t="n">
        <v>252.0726001</v>
      </c>
      <c r="I120" s="417" t="n">
        <v>44.6727984867798</v>
      </c>
      <c r="J120" s="417" t="n">
        <v>10.1989894287619</v>
      </c>
      <c r="K120" s="417" t="n">
        <v>43.7575249746218</v>
      </c>
      <c r="L120" s="417" t="n">
        <v>813.8687513</v>
      </c>
      <c r="M120" s="417" t="n">
        <v>21.7908211533093</v>
      </c>
      <c r="N120" s="417" t="n">
        <v>32.9295559597331</v>
      </c>
      <c r="O120" s="417" t="n">
        <v>17.134695759995</v>
      </c>
      <c r="P120" s="417" t="n">
        <v>1355.9552365</v>
      </c>
      <c r="Q120" s="417" t="n">
        <v>16.8502890961682</v>
      </c>
      <c r="R120" s="417" t="n">
        <v>54.8626590809617</v>
      </c>
      <c r="S120" s="417" t="n">
        <v>11.0305641744925</v>
      </c>
    </row>
    <row r="121">
      <c r="A121" s="417" t="s">
        <v>80</v>
      </c>
      <c r="B121" s="417" t="s">
        <v>81</v>
      </c>
      <c r="C121" s="417" t="s">
        <v>17</v>
      </c>
      <c r="D121" s="417" t="n">
        <v>3.3862741</v>
      </c>
      <c r="E121" s="417" t="n">
        <v>100</v>
      </c>
      <c r="F121" s="417" t="n">
        <v>0.0510271165946966</v>
      </c>
      <c r="G121" s="417" t="n">
        <v>100.088866852633</v>
      </c>
      <c r="H121" s="417" t="n">
        <v>240.8700231</v>
      </c>
      <c r="I121" s="417" t="n">
        <v>36.9745447305563</v>
      </c>
      <c r="J121" s="417" t="n">
        <v>3.6296242979536</v>
      </c>
      <c r="K121" s="417" t="n">
        <v>36.6640800393347</v>
      </c>
      <c r="L121" s="417" t="n">
        <v>3496.4685249</v>
      </c>
      <c r="M121" s="417" t="n">
        <v>11.5831978186073</v>
      </c>
      <c r="N121" s="417" t="n">
        <v>52.6876153025412</v>
      </c>
      <c r="O121" s="417" t="n">
        <v>8.33148452527454</v>
      </c>
      <c r="P121" s="417" t="n">
        <v>2895.4998482</v>
      </c>
      <c r="Q121" s="417" t="n">
        <v>11.9770950883724</v>
      </c>
      <c r="R121" s="417" t="n">
        <v>43.6317332829105</v>
      </c>
      <c r="S121" s="417" t="n">
        <v>10.030635141158</v>
      </c>
    </row>
    <row r="122">
      <c r="A122" s="417" t="s">
        <v>82</v>
      </c>
      <c r="B122" s="417" t="s">
        <v>83</v>
      </c>
      <c r="C122" s="417" t="s">
        <v>16</v>
      </c>
      <c r="D122" s="417" t="n">
        <v>70.7767284</v>
      </c>
      <c r="E122" s="417" t="n">
        <v>74.2925770668159</v>
      </c>
      <c r="F122" s="417" t="n">
        <v>4.78332676614883</v>
      </c>
      <c r="G122" s="417" t="n">
        <v>75.9424717678933</v>
      </c>
      <c r="H122" s="417" t="n">
        <v>331.1216675</v>
      </c>
      <c r="I122" s="417" t="n">
        <v>46.5437617301404</v>
      </c>
      <c r="J122" s="417" t="n">
        <v>22.3783038692218</v>
      </c>
      <c r="K122" s="417" t="n">
        <v>38.3332597847616</v>
      </c>
      <c r="L122" s="417" t="n">
        <v>934.2015975</v>
      </c>
      <c r="M122" s="417" t="n">
        <v>26.130980605812</v>
      </c>
      <c r="N122" s="417" t="n">
        <v>63.1364518722335</v>
      </c>
      <c r="O122" s="417" t="n">
        <v>18.3802958694871</v>
      </c>
      <c r="P122" s="417" t="n">
        <v>143.5548966</v>
      </c>
      <c r="Q122" s="417" t="n">
        <v>72.8372101549179</v>
      </c>
      <c r="R122" s="417" t="n">
        <v>9.70191749239581</v>
      </c>
      <c r="S122" s="417" t="n">
        <v>64.2672940350491</v>
      </c>
    </row>
    <row r="123">
      <c r="A123" s="417" t="s">
        <v>82</v>
      </c>
      <c r="B123" s="417" t="s">
        <v>83</v>
      </c>
      <c r="C123" s="417" t="s">
        <v>17</v>
      </c>
      <c r="D123" s="417" t="n">
        <v>41.2026086</v>
      </c>
      <c r="E123" s="417" t="n">
        <v>99.9999999999999</v>
      </c>
      <c r="F123" s="417" t="n">
        <v>1.51439698639022</v>
      </c>
      <c r="G123" s="417" t="n">
        <v>101.166604431117</v>
      </c>
      <c r="H123" s="417" t="n">
        <v>342.0471342</v>
      </c>
      <c r="I123" s="417" t="n">
        <v>40.2672285027269</v>
      </c>
      <c r="J123" s="417" t="n">
        <v>12.571901800312</v>
      </c>
      <c r="K123" s="417" t="n">
        <v>40.571546776226</v>
      </c>
      <c r="L123" s="417" t="n">
        <v>1882.7974842</v>
      </c>
      <c r="M123" s="417" t="n">
        <v>17.2010918034322</v>
      </c>
      <c r="N123" s="417" t="n">
        <v>69.2019979544588</v>
      </c>
      <c r="O123" s="417" t="n">
        <v>10.1836729580729</v>
      </c>
      <c r="P123" s="417" t="n">
        <v>454.6798327</v>
      </c>
      <c r="Q123" s="417" t="n">
        <v>30.8985599995075</v>
      </c>
      <c r="R123" s="417" t="n">
        <v>16.711703258839</v>
      </c>
      <c r="S123" s="417" t="n">
        <v>31.0443527632391</v>
      </c>
    </row>
    <row r="124">
      <c r="A124" s="417" t="s">
        <v>84</v>
      </c>
      <c r="B124" s="417" t="s">
        <v>85</v>
      </c>
      <c r="C124" s="417" t="s">
        <v>16</v>
      </c>
      <c r="D124" s="417" t="n">
        <v>72.7412921</v>
      </c>
      <c r="E124" s="417" t="n">
        <v>99.9999999999999</v>
      </c>
      <c r="F124" s="417" t="n">
        <v>1.21655662687903</v>
      </c>
      <c r="G124" s="417" t="n">
        <v>100.670335716329</v>
      </c>
      <c r="H124" s="417" t="n">
        <v>528.7781554</v>
      </c>
      <c r="I124" s="417" t="n">
        <v>35.5849862206909</v>
      </c>
      <c r="J124" s="417" t="n">
        <v>8.84351309317396</v>
      </c>
      <c r="K124" s="417" t="n">
        <v>33.3460048842835</v>
      </c>
      <c r="L124" s="417" t="n">
        <v>2336.8636013</v>
      </c>
      <c r="M124" s="417" t="n">
        <v>17.1249414099347</v>
      </c>
      <c r="N124" s="417" t="n">
        <v>39.0827110462328</v>
      </c>
      <c r="O124" s="417" t="n">
        <v>15.9903776992854</v>
      </c>
      <c r="P124" s="417" t="n">
        <v>3040.8940759</v>
      </c>
      <c r="Q124" s="417" t="n">
        <v>19.3080760553112</v>
      </c>
      <c r="R124" s="417" t="n">
        <v>50.8572192337142</v>
      </c>
      <c r="S124" s="417" t="n">
        <v>11.8572616034922</v>
      </c>
    </row>
    <row r="125">
      <c r="A125" s="417" t="s">
        <v>84</v>
      </c>
      <c r="B125" s="417" t="s">
        <v>85</v>
      </c>
      <c r="C125" s="417" t="s">
        <v>17</v>
      </c>
      <c r="D125" s="417" t="n">
        <v>10.4933993</v>
      </c>
      <c r="E125" s="417" t="n">
        <v>100</v>
      </c>
      <c r="F125" s="417" t="n">
        <v>0.120727481635622</v>
      </c>
      <c r="G125" s="417" t="n">
        <v>100.327105085103</v>
      </c>
      <c r="H125" s="417" t="n">
        <v>565.2697946</v>
      </c>
      <c r="I125" s="417" t="n">
        <v>35.9724311920725</v>
      </c>
      <c r="J125" s="417" t="n">
        <v>6.5034786912896</v>
      </c>
      <c r="K125" s="417" t="n">
        <v>35.8290188421693</v>
      </c>
      <c r="L125" s="417" t="n">
        <v>4635.4712879</v>
      </c>
      <c r="M125" s="417" t="n">
        <v>12.5738878678308</v>
      </c>
      <c r="N125" s="417" t="n">
        <v>53.3315047662772</v>
      </c>
      <c r="O125" s="417" t="n">
        <v>8.39189892632389</v>
      </c>
      <c r="P125" s="417" t="n">
        <v>3480.5721871</v>
      </c>
      <c r="Q125" s="417" t="n">
        <v>14.3169592299288</v>
      </c>
      <c r="R125" s="417" t="n">
        <v>40.0442890607976</v>
      </c>
      <c r="S125" s="417" t="n">
        <v>10.8518505781412</v>
      </c>
    </row>
    <row r="126">
      <c r="A126" s="417" t="s">
        <v>86</v>
      </c>
      <c r="B126" s="417" t="s">
        <v>87</v>
      </c>
      <c r="C126" s="417" t="s">
        <v>16</v>
      </c>
      <c r="D126" s="417" t="n">
        <v>396.9140601</v>
      </c>
      <c r="E126" s="417" t="n">
        <v>37.8814158514118</v>
      </c>
      <c r="F126" s="417" t="n">
        <v>6.3920726528465</v>
      </c>
      <c r="G126" s="417" t="n">
        <v>35.1602077730633</v>
      </c>
      <c r="H126" s="417" t="n">
        <v>828.3767178</v>
      </c>
      <c r="I126" s="417" t="n">
        <v>22.4598647448802</v>
      </c>
      <c r="J126" s="417" t="n">
        <v>13.3405305994201</v>
      </c>
      <c r="K126" s="417" t="n">
        <v>21.2668410662784</v>
      </c>
      <c r="L126" s="417" t="n">
        <v>2952.4103466</v>
      </c>
      <c r="M126" s="417" t="n">
        <v>13.9607389967288</v>
      </c>
      <c r="N126" s="417" t="n">
        <v>47.5468705536111</v>
      </c>
      <c r="O126" s="417" t="n">
        <v>9.88322501544459</v>
      </c>
      <c r="P126" s="417" t="n">
        <v>2031.7724165</v>
      </c>
      <c r="Q126" s="417" t="n">
        <v>16.3607312662546</v>
      </c>
      <c r="R126" s="417" t="n">
        <v>32.7205261941223</v>
      </c>
      <c r="S126" s="417" t="n">
        <v>13.1315803502887</v>
      </c>
    </row>
    <row r="127">
      <c r="A127" s="417" t="s">
        <v>86</v>
      </c>
      <c r="B127" s="417" t="s">
        <v>87</v>
      </c>
      <c r="C127" s="417" t="s">
        <v>17</v>
      </c>
      <c r="D127" s="417" t="n">
        <v>1009.2879276</v>
      </c>
      <c r="E127" s="417" t="n">
        <v>25.8807837850249</v>
      </c>
      <c r="F127" s="417" t="n">
        <v>4.16549179873979</v>
      </c>
      <c r="G127" s="417" t="n">
        <v>25.5214644966509</v>
      </c>
      <c r="H127" s="417" t="n">
        <v>3274.7362167</v>
      </c>
      <c r="I127" s="417" t="n">
        <v>11.7873887929927</v>
      </c>
      <c r="J127" s="417" t="n">
        <v>13.5153571945885</v>
      </c>
      <c r="K127" s="417" t="n">
        <v>11.6914913281229</v>
      </c>
      <c r="L127" s="417" t="n">
        <v>13558.4650071</v>
      </c>
      <c r="M127" s="417" t="n">
        <v>5.68962322317412</v>
      </c>
      <c r="N127" s="417" t="n">
        <v>55.9579414814507</v>
      </c>
      <c r="O127" s="417" t="n">
        <v>3.99911689909948</v>
      </c>
      <c r="P127" s="417" t="n">
        <v>6387.2531303</v>
      </c>
      <c r="Q127" s="417" t="n">
        <v>10.0013015641264</v>
      </c>
      <c r="R127" s="417" t="n">
        <v>26.361209525221</v>
      </c>
      <c r="S127" s="417" t="n">
        <v>7.97310830738687</v>
      </c>
    </row>
    <row r="128">
      <c r="A128" s="417" t="s">
        <v>88</v>
      </c>
      <c r="B128" s="417" t="s">
        <v>89</v>
      </c>
      <c r="C128" s="417" t="s">
        <v>16</v>
      </c>
      <c r="D128" s="417" t="n">
        <v>30.8974692</v>
      </c>
      <c r="E128" s="417" t="n">
        <v>71.4329092952722</v>
      </c>
      <c r="F128" s="417" t="n">
        <v>2.9304655153512</v>
      </c>
      <c r="G128" s="417" t="n">
        <v>73.1299751243893</v>
      </c>
      <c r="H128" s="417" t="n">
        <v>175.5649272</v>
      </c>
      <c r="I128" s="417" t="n">
        <v>51.626304412391</v>
      </c>
      <c r="J128" s="417" t="n">
        <v>16.6514273882582</v>
      </c>
      <c r="K128" s="417" t="n">
        <v>42.3754935432942</v>
      </c>
      <c r="L128" s="417" t="n">
        <v>458.4716352</v>
      </c>
      <c r="M128" s="417" t="n">
        <v>28.9076851512984</v>
      </c>
      <c r="N128" s="417" t="n">
        <v>43.4836687763499</v>
      </c>
      <c r="O128" s="417" t="n">
        <v>23.4002144646287</v>
      </c>
      <c r="P128" s="417" t="n">
        <v>389.4195869</v>
      </c>
      <c r="Q128" s="417" t="n">
        <v>34.3278467982794</v>
      </c>
      <c r="R128" s="417" t="n">
        <v>36.9344383200407</v>
      </c>
      <c r="S128" s="417" t="n">
        <v>21.6715705059097</v>
      </c>
    </row>
    <row r="129">
      <c r="A129" s="417" t="s">
        <v>88</v>
      </c>
      <c r="B129" s="417" t="s">
        <v>89</v>
      </c>
      <c r="C129" s="417" t="s">
        <v>17</v>
      </c>
      <c r="D129" s="417" t="n">
        <v>425.675811</v>
      </c>
      <c r="E129" s="417" t="n">
        <v>27.9451519089009</v>
      </c>
      <c r="F129" s="417" t="n">
        <v>3.80502605486884</v>
      </c>
      <c r="G129" s="417" t="n">
        <v>27.4812205087411</v>
      </c>
      <c r="H129" s="417" t="n">
        <v>2606.6683814</v>
      </c>
      <c r="I129" s="417" t="n">
        <v>10.6004049605989</v>
      </c>
      <c r="J129" s="417" t="n">
        <v>23.3004574169468</v>
      </c>
      <c r="K129" s="417" t="n">
        <v>10.1551080763779</v>
      </c>
      <c r="L129" s="417" t="n">
        <v>6622.5777782</v>
      </c>
      <c r="M129" s="417" t="n">
        <v>6.51959309180938</v>
      </c>
      <c r="N129" s="417" t="n">
        <v>59.1978222517473</v>
      </c>
      <c r="O129" s="417" t="n">
        <v>4.67208844645789</v>
      </c>
      <c r="P129" s="417" t="n">
        <v>1532.2763524</v>
      </c>
      <c r="Q129" s="417" t="n">
        <v>15.5407368574435</v>
      </c>
      <c r="R129" s="417" t="n">
        <v>13.696694276437</v>
      </c>
      <c r="S129" s="417" t="n">
        <v>14.8803777421095</v>
      </c>
    </row>
    <row r="130">
      <c r="A130" s="417" t="s">
        <v>90</v>
      </c>
      <c r="B130" s="417" t="s">
        <v>91</v>
      </c>
      <c r="C130" s="417" t="s">
        <v>16</v>
      </c>
      <c r="D130" s="417" t="n">
        <v>229.8297743</v>
      </c>
      <c r="E130" s="417" t="n">
        <v>50.3847690943976</v>
      </c>
      <c r="F130" s="417" t="n">
        <v>4.83320758017456</v>
      </c>
      <c r="G130" s="417" t="n">
        <v>49.2953385456876</v>
      </c>
      <c r="H130" s="417" t="n">
        <v>798.9253135</v>
      </c>
      <c r="I130" s="417" t="n">
        <v>25.6798204844447</v>
      </c>
      <c r="J130" s="417" t="n">
        <v>16.8010080197931</v>
      </c>
      <c r="K130" s="417" t="n">
        <v>23.339428378407</v>
      </c>
      <c r="L130" s="417" t="n">
        <v>2992.5317132</v>
      </c>
      <c r="M130" s="417" t="n">
        <v>14.2185029727999</v>
      </c>
      <c r="N130" s="417" t="n">
        <v>62.9314761510036</v>
      </c>
      <c r="O130" s="417" t="n">
        <v>8.65968850898265</v>
      </c>
      <c r="P130" s="417" t="n">
        <v>733.9356985</v>
      </c>
      <c r="Q130" s="417" t="n">
        <v>31.1049554084511</v>
      </c>
      <c r="R130" s="417" t="n">
        <v>15.4343082490288</v>
      </c>
      <c r="S130" s="417" t="n">
        <v>27.1526136468239</v>
      </c>
    </row>
    <row r="131">
      <c r="A131" s="417" t="s">
        <v>90</v>
      </c>
      <c r="B131" s="417" t="s">
        <v>91</v>
      </c>
      <c r="C131" s="417" t="s">
        <v>17</v>
      </c>
      <c r="D131" s="417" t="n">
        <v>1390.6852086</v>
      </c>
      <c r="E131" s="417" t="n">
        <v>18.9899873752463</v>
      </c>
      <c r="F131" s="417" t="n">
        <v>5.12632913700184</v>
      </c>
      <c r="G131" s="417" t="n">
        <v>18.7871549043742</v>
      </c>
      <c r="H131" s="417" t="n">
        <v>5037.1426705</v>
      </c>
      <c r="I131" s="417" t="n">
        <v>11.0383606275536</v>
      </c>
      <c r="J131" s="417" t="n">
        <v>18.567862144025</v>
      </c>
      <c r="K131" s="417" t="n">
        <v>10.5233183710157</v>
      </c>
      <c r="L131" s="417" t="n">
        <v>16919.6122025</v>
      </c>
      <c r="M131" s="417" t="n">
        <v>5.90192640266878</v>
      </c>
      <c r="N131" s="417" t="n">
        <v>62.3688959112207</v>
      </c>
      <c r="O131" s="417" t="n">
        <v>3.65023312786442</v>
      </c>
      <c r="P131" s="417" t="n">
        <v>3780.845509</v>
      </c>
      <c r="Q131" s="417" t="n">
        <v>11.7307673002356</v>
      </c>
      <c r="R131" s="417" t="n">
        <v>13.9369128077525</v>
      </c>
      <c r="S131" s="417" t="n">
        <v>11.2280975840828</v>
      </c>
    </row>
    <row r="132">
      <c r="A132" s="417" t="s">
        <v>92</v>
      </c>
      <c r="B132" s="417" t="s">
        <v>93</v>
      </c>
      <c r="C132" s="417" t="s">
        <v>16</v>
      </c>
      <c r="D132" s="417" t="n">
        <v>92.9189261</v>
      </c>
      <c r="E132" s="417" t="n">
        <v>73.0792875609639</v>
      </c>
      <c r="F132" s="417" t="n">
        <v>2.02411432830859</v>
      </c>
      <c r="G132" s="417" t="n">
        <v>73.6046340169447</v>
      </c>
      <c r="H132" s="417" t="n">
        <v>492.9374451</v>
      </c>
      <c r="I132" s="417" t="n">
        <v>40.0948984577755</v>
      </c>
      <c r="J132" s="417" t="n">
        <v>10.7379818887806</v>
      </c>
      <c r="K132" s="417" t="n">
        <v>37.5074129277115</v>
      </c>
      <c r="L132" s="417" t="n">
        <v>2869.4262589</v>
      </c>
      <c r="M132" s="417" t="n">
        <v>20.0235453532141</v>
      </c>
      <c r="N132" s="417" t="n">
        <v>62.5066070868464</v>
      </c>
      <c r="O132" s="417" t="n">
        <v>11.232589024005</v>
      </c>
      <c r="P132" s="417" t="n">
        <v>1135.3140966</v>
      </c>
      <c r="Q132" s="417" t="n">
        <v>29.5026943085497</v>
      </c>
      <c r="R132" s="417" t="n">
        <v>24.7312966960645</v>
      </c>
      <c r="S132" s="417" t="n">
        <v>26.5728648241819</v>
      </c>
    </row>
    <row r="133">
      <c r="A133" s="417" t="s">
        <v>92</v>
      </c>
      <c r="B133" s="417" t="s">
        <v>93</v>
      </c>
      <c r="C133" s="417" t="s">
        <v>17</v>
      </c>
      <c r="D133" s="417" t="n">
        <v>2036.0849608</v>
      </c>
      <c r="E133" s="417" t="n">
        <v>21.970935998122</v>
      </c>
      <c r="F133" s="417" t="n">
        <v>5.30565019714378</v>
      </c>
      <c r="G133" s="417" t="n">
        <v>21.844843339712</v>
      </c>
      <c r="H133" s="417" t="n">
        <v>6671.158431</v>
      </c>
      <c r="I133" s="417" t="n">
        <v>9.97208148500798</v>
      </c>
      <c r="J133" s="417" t="n">
        <v>17.3837701893862</v>
      </c>
      <c r="K133" s="417" t="n">
        <v>9.40416581857095</v>
      </c>
      <c r="L133" s="417" t="n">
        <v>23221.0980765</v>
      </c>
      <c r="M133" s="417" t="n">
        <v>5.43430744337108</v>
      </c>
      <c r="N133" s="417" t="n">
        <v>60.5097655350636</v>
      </c>
      <c r="O133" s="417" t="n">
        <v>3.74664914406782</v>
      </c>
      <c r="P133" s="417" t="n">
        <v>6447.4444419</v>
      </c>
      <c r="Q133" s="417" t="n">
        <v>10.7936158542791</v>
      </c>
      <c r="R133" s="417" t="n">
        <v>16.8008140784064</v>
      </c>
      <c r="S133" s="417" t="n">
        <v>10.1943455649195</v>
      </c>
    </row>
    <row r="134">
      <c r="A134" s="417" t="s">
        <v>94</v>
      </c>
      <c r="B134" s="417" t="s">
        <v>95</v>
      </c>
      <c r="C134" s="417" t="s">
        <v>16</v>
      </c>
      <c r="D134" s="417"/>
      <c r="E134" s="417"/>
      <c r="F134" s="417"/>
      <c r="G134" s="417"/>
      <c r="H134" s="417" t="n">
        <v>208.9750965</v>
      </c>
      <c r="I134" s="417" t="n">
        <v>32.8587531003448</v>
      </c>
      <c r="J134" s="417" t="n">
        <v>53.6676134227678</v>
      </c>
      <c r="K134" s="417" t="n">
        <v>24.7235646164662</v>
      </c>
      <c r="L134" s="417" t="n">
        <v>180.4126239</v>
      </c>
      <c r="M134" s="417" t="n">
        <v>39.2526684741618</v>
      </c>
      <c r="N134" s="417" t="n">
        <v>46.3323865772322</v>
      </c>
      <c r="O134" s="417" t="n">
        <v>28.6377371486698</v>
      </c>
      <c r="P134" s="417"/>
      <c r="Q134" s="417"/>
      <c r="R134" s="417"/>
      <c r="S134" s="417"/>
    </row>
    <row r="135">
      <c r="A135" s="417" t="s">
        <v>94</v>
      </c>
      <c r="B135" s="417" t="s">
        <v>95</v>
      </c>
      <c r="C135" s="417" t="s">
        <v>17</v>
      </c>
      <c r="D135" s="417" t="n">
        <v>376.3850158</v>
      </c>
      <c r="E135" s="417" t="n">
        <v>25.1501019916102</v>
      </c>
      <c r="F135" s="417" t="n">
        <v>13.0251674033023</v>
      </c>
      <c r="G135" s="417" t="n">
        <v>23.8006228585479</v>
      </c>
      <c r="H135" s="417" t="n">
        <v>1050.0101619</v>
      </c>
      <c r="I135" s="417" t="n">
        <v>15.9552830837818</v>
      </c>
      <c r="J135" s="417" t="n">
        <v>36.3366169209653</v>
      </c>
      <c r="K135" s="417" t="n">
        <v>13.944573118091</v>
      </c>
      <c r="L135" s="417" t="n">
        <v>1336.2031943</v>
      </c>
      <c r="M135" s="417" t="n">
        <v>13.9960304193054</v>
      </c>
      <c r="N135" s="417" t="n">
        <v>46.2406035309145</v>
      </c>
      <c r="O135" s="417" t="n">
        <v>11.135162620563</v>
      </c>
      <c r="P135" s="417" t="n">
        <v>127.076702</v>
      </c>
      <c r="Q135" s="417" t="n">
        <v>36.687976546559</v>
      </c>
      <c r="R135" s="417" t="n">
        <v>4.39761214481791</v>
      </c>
      <c r="S135" s="417" t="n">
        <v>35.4311000648381</v>
      </c>
    </row>
    <row r="136">
      <c r="A136" s="417" t="s">
        <v>96</v>
      </c>
      <c r="B136" s="417" t="s">
        <v>97</v>
      </c>
      <c r="C136" s="417" t="s">
        <v>16</v>
      </c>
      <c r="D136" s="417" t="n">
        <v>329.1561903</v>
      </c>
      <c r="E136" s="417" t="n">
        <v>25.0759562044034</v>
      </c>
      <c r="F136" s="417" t="n">
        <v>53.3154055448266</v>
      </c>
      <c r="G136" s="417" t="n">
        <v>15.6693894876668</v>
      </c>
      <c r="H136" s="417" t="n">
        <v>164.3969403</v>
      </c>
      <c r="I136" s="417" t="n">
        <v>35.5700188479144</v>
      </c>
      <c r="J136" s="417" t="n">
        <v>26.6283600330732</v>
      </c>
      <c r="K136" s="417" t="n">
        <v>29.0842194567001</v>
      </c>
      <c r="L136" s="417" t="n">
        <v>102.8730573</v>
      </c>
      <c r="M136" s="417" t="n">
        <v>40.8406737670181</v>
      </c>
      <c r="N136" s="417" t="n">
        <v>16.6629670995608</v>
      </c>
      <c r="O136" s="417" t="n">
        <v>37.9603948208771</v>
      </c>
      <c r="P136" s="417" t="n">
        <v>20.9491972</v>
      </c>
      <c r="Q136" s="417" t="n">
        <v>99.9999999999997</v>
      </c>
      <c r="R136" s="417" t="n">
        <v>3.39326732253939</v>
      </c>
      <c r="S136" s="417" t="n">
        <v>98.7165175754553</v>
      </c>
    </row>
    <row r="137">
      <c r="A137" s="417" t="s">
        <v>96</v>
      </c>
      <c r="B137" s="417" t="s">
        <v>97</v>
      </c>
      <c r="C137" s="417" t="s">
        <v>17</v>
      </c>
      <c r="D137" s="417" t="n">
        <v>3179.0089043</v>
      </c>
      <c r="E137" s="417" t="n">
        <v>7.77855885757531</v>
      </c>
      <c r="F137" s="417" t="n">
        <v>35.6079464010838</v>
      </c>
      <c r="G137" s="417" t="n">
        <v>6.11050287392142</v>
      </c>
      <c r="H137" s="417" t="n">
        <v>3477.2752209</v>
      </c>
      <c r="I137" s="417" t="n">
        <v>6.43814674776182</v>
      </c>
      <c r="J137" s="417" t="n">
        <v>38.9488149970716</v>
      </c>
      <c r="K137" s="417" t="n">
        <v>5.41057719682795</v>
      </c>
      <c r="L137" s="417" t="n">
        <v>2011.7063159</v>
      </c>
      <c r="M137" s="417" t="n">
        <v>10.7809972774369</v>
      </c>
      <c r="N137" s="417" t="n">
        <v>22.5330387009602</v>
      </c>
      <c r="O137" s="417" t="n">
        <v>9.64067966896138</v>
      </c>
      <c r="P137" s="417" t="n">
        <v>259.8170446</v>
      </c>
      <c r="Q137" s="417" t="n">
        <v>25.1944421709281</v>
      </c>
      <c r="R137" s="417" t="n">
        <v>2.9101999008845</v>
      </c>
      <c r="S137" s="417" t="n">
        <v>24.760482844688</v>
      </c>
    </row>
    <row r="138">
      <c r="A138" s="417" t="s">
        <v>98</v>
      </c>
      <c r="B138" s="417" t="s">
        <v>99</v>
      </c>
      <c r="C138" s="417" t="s">
        <v>16</v>
      </c>
      <c r="D138" s="417" t="n">
        <v>78.6275454</v>
      </c>
      <c r="E138" s="417" t="n">
        <v>45.6868421461124</v>
      </c>
      <c r="F138" s="417" t="n">
        <v>9.53617222356169</v>
      </c>
      <c r="G138" s="417" t="n">
        <v>43.8315271449786</v>
      </c>
      <c r="H138" s="417" t="n">
        <v>156.7724584</v>
      </c>
      <c r="I138" s="417" t="n">
        <v>33.6002262332843</v>
      </c>
      <c r="J138" s="417" t="n">
        <v>19.0138094176543</v>
      </c>
      <c r="K138" s="417" t="n">
        <v>32.2840137563895</v>
      </c>
      <c r="L138" s="417" t="n">
        <v>572.0815646</v>
      </c>
      <c r="M138" s="417" t="n">
        <v>24.9245453556786</v>
      </c>
      <c r="N138" s="417" t="n">
        <v>69.3836784322436</v>
      </c>
      <c r="O138" s="417" t="n">
        <v>10.7298975983957</v>
      </c>
      <c r="P138" s="417" t="n">
        <v>17.0373639</v>
      </c>
      <c r="Q138" s="417" t="n">
        <v>99.9999999999999</v>
      </c>
      <c r="R138" s="417" t="n">
        <v>2.06633992654046</v>
      </c>
      <c r="S138" s="417" t="n">
        <v>98.786171393773</v>
      </c>
    </row>
    <row r="139">
      <c r="A139" s="417" t="s">
        <v>98</v>
      </c>
      <c r="B139" s="417" t="s">
        <v>99</v>
      </c>
      <c r="C139" s="417" t="s">
        <v>17</v>
      </c>
      <c r="D139" s="417" t="n">
        <v>415.3593702</v>
      </c>
      <c r="E139" s="417" t="n">
        <v>21.8535764537179</v>
      </c>
      <c r="F139" s="417" t="n">
        <v>15.9258225088622</v>
      </c>
      <c r="G139" s="417" t="n">
        <v>20.2051043884557</v>
      </c>
      <c r="H139" s="417" t="n">
        <v>1090.8797637</v>
      </c>
      <c r="I139" s="417" t="n">
        <v>12.9200650504319</v>
      </c>
      <c r="J139" s="417" t="n">
        <v>41.8268100869626</v>
      </c>
      <c r="K139" s="417" t="n">
        <v>11.3441339743994</v>
      </c>
      <c r="L139" s="417" t="n">
        <v>1036.9402935</v>
      </c>
      <c r="M139" s="417" t="n">
        <v>17.6620044722375</v>
      </c>
      <c r="N139" s="417" t="n">
        <v>39.7586481764376</v>
      </c>
      <c r="O139" s="417" t="n">
        <v>13.01257644893</v>
      </c>
      <c r="P139" s="417" t="n">
        <v>64.9079726</v>
      </c>
      <c r="Q139" s="417" t="n">
        <v>51.9538904635153</v>
      </c>
      <c r="R139" s="417" t="n">
        <v>2.48871922773754</v>
      </c>
      <c r="S139" s="417" t="n">
        <v>49.7212659807983</v>
      </c>
    </row>
    <row r="140">
      <c r="A140" s="417" t="s">
        <v>100</v>
      </c>
      <c r="B140" s="417" t="s">
        <v>101</v>
      </c>
      <c r="C140" s="417" t="s">
        <v>16</v>
      </c>
      <c r="D140" s="417" t="n">
        <v>14.4085488</v>
      </c>
      <c r="E140" s="417" t="n">
        <v>99.9999999999999</v>
      </c>
      <c r="F140" s="417" t="n">
        <v>2.14981366047965</v>
      </c>
      <c r="G140" s="417" t="n">
        <v>100.765312262547</v>
      </c>
      <c r="H140" s="417" t="n">
        <v>135.3724222</v>
      </c>
      <c r="I140" s="417" t="n">
        <v>43.0077071073393</v>
      </c>
      <c r="J140" s="417" t="n">
        <v>20.1981120054074</v>
      </c>
      <c r="K140" s="417" t="n">
        <v>32.8831726845968</v>
      </c>
      <c r="L140" s="417" t="n">
        <v>370.8104269</v>
      </c>
      <c r="M140" s="417" t="n">
        <v>24.1941455229305</v>
      </c>
      <c r="N140" s="417" t="n">
        <v>55.3264129693554</v>
      </c>
      <c r="O140" s="417" t="n">
        <v>12.8105569228482</v>
      </c>
      <c r="P140" s="417" t="n">
        <v>149.6317505</v>
      </c>
      <c r="Q140" s="417" t="n">
        <v>39.1456051462782</v>
      </c>
      <c r="R140" s="417" t="n">
        <v>22.3256613647575</v>
      </c>
      <c r="S140" s="417" t="n">
        <v>35.6205333847263</v>
      </c>
    </row>
    <row r="141">
      <c r="A141" s="417" t="s">
        <v>100</v>
      </c>
      <c r="B141" s="417" t="s">
        <v>101</v>
      </c>
      <c r="C141" s="417" t="s">
        <v>17</v>
      </c>
      <c r="D141" s="417" t="n">
        <v>243.0903741</v>
      </c>
      <c r="E141" s="417" t="n">
        <v>28.4841541874237</v>
      </c>
      <c r="F141" s="417" t="n">
        <v>8.55888428034426</v>
      </c>
      <c r="G141" s="417" t="n">
        <v>28.7862122189821</v>
      </c>
      <c r="H141" s="417" t="n">
        <v>923.5619034</v>
      </c>
      <c r="I141" s="417" t="n">
        <v>12.9676824489027</v>
      </c>
      <c r="J141" s="417" t="n">
        <v>32.517369254956</v>
      </c>
      <c r="K141" s="417" t="n">
        <v>13.1901434880005</v>
      </c>
      <c r="L141" s="417" t="n">
        <v>1434.3801721</v>
      </c>
      <c r="M141" s="417" t="n">
        <v>15.8955371809789</v>
      </c>
      <c r="N141" s="417" t="n">
        <v>50.5025916903395</v>
      </c>
      <c r="O141" s="417" t="n">
        <v>9.95684063246154</v>
      </c>
      <c r="P141" s="417" t="n">
        <v>239.1785655</v>
      </c>
      <c r="Q141" s="417" t="n">
        <v>35.1508091393108</v>
      </c>
      <c r="R141" s="417" t="n">
        <v>8.42115477436027</v>
      </c>
      <c r="S141" s="417" t="n">
        <v>33.4789143450385</v>
      </c>
    </row>
    <row r="142">
      <c r="A142" s="417" t="s">
        <v>102</v>
      </c>
      <c r="B142" s="417" t="s">
        <v>103</v>
      </c>
      <c r="C142" s="417" t="s">
        <v>16</v>
      </c>
      <c r="D142" s="417" t="n">
        <v>90.9089088</v>
      </c>
      <c r="E142" s="417" t="n">
        <v>60.2368387390243</v>
      </c>
      <c r="F142" s="417" t="n">
        <v>6.78948429352961</v>
      </c>
      <c r="G142" s="417" t="n">
        <v>59.1626486340755</v>
      </c>
      <c r="H142" s="417" t="n">
        <v>249.3251578</v>
      </c>
      <c r="I142" s="417" t="n">
        <v>35.0375537931124</v>
      </c>
      <c r="J142" s="417" t="n">
        <v>18.620718972538</v>
      </c>
      <c r="K142" s="417" t="n">
        <v>33.3677136344557</v>
      </c>
      <c r="L142" s="417" t="n">
        <v>851.3209626</v>
      </c>
      <c r="M142" s="417" t="n">
        <v>27.1767638986069</v>
      </c>
      <c r="N142" s="417" t="n">
        <v>63.5804607119562</v>
      </c>
      <c r="O142" s="417" t="n">
        <v>13.6778861331743</v>
      </c>
      <c r="P142" s="417" t="n">
        <v>147.4113027</v>
      </c>
      <c r="Q142" s="417" t="n">
        <v>51.603682918236</v>
      </c>
      <c r="R142" s="417" t="n">
        <v>11.0093360219762</v>
      </c>
      <c r="S142" s="417" t="n">
        <v>49.3904618606657</v>
      </c>
    </row>
    <row r="143">
      <c r="A143" s="417" t="s">
        <v>102</v>
      </c>
      <c r="B143" s="417" t="s">
        <v>103</v>
      </c>
      <c r="C143" s="417" t="s">
        <v>17</v>
      </c>
      <c r="D143" s="417" t="n">
        <v>585.1824189</v>
      </c>
      <c r="E143" s="417" t="n">
        <v>29.896275684792</v>
      </c>
      <c r="F143" s="417" t="n">
        <v>7.7273304852694</v>
      </c>
      <c r="G143" s="417" t="n">
        <v>28.3945325557115</v>
      </c>
      <c r="H143" s="417" t="n">
        <v>2603.9837398</v>
      </c>
      <c r="I143" s="417" t="n">
        <v>12.1492848852347</v>
      </c>
      <c r="J143" s="417" t="n">
        <v>34.3855903489488</v>
      </c>
      <c r="K143" s="417" t="n">
        <v>10.4183030790283</v>
      </c>
      <c r="L143" s="417" t="n">
        <v>3954.0196927</v>
      </c>
      <c r="M143" s="417" t="n">
        <v>8.68170170120822</v>
      </c>
      <c r="N143" s="417" t="n">
        <v>52.2128073638821</v>
      </c>
      <c r="O143" s="417" t="n">
        <v>6.99972608574334</v>
      </c>
      <c r="P143" s="417" t="n">
        <v>429.706495</v>
      </c>
      <c r="Q143" s="417" t="n">
        <v>30.3784952385864</v>
      </c>
      <c r="R143" s="417" t="n">
        <v>5.67427180189976</v>
      </c>
      <c r="S143" s="417" t="n">
        <v>30.6012021315717</v>
      </c>
    </row>
    <row r="144">
      <c r="A144" s="417" t="s">
        <v>104</v>
      </c>
      <c r="B144" s="417" t="s">
        <v>105</v>
      </c>
      <c r="C144" s="417" t="s">
        <v>16</v>
      </c>
      <c r="D144" s="417" t="n">
        <v>23.7038871</v>
      </c>
      <c r="E144" s="417" t="n">
        <v>50.4984941011587</v>
      </c>
      <c r="F144" s="417" t="n">
        <v>16.6163873565225</v>
      </c>
      <c r="G144" s="417" t="n">
        <v>45.7791811192026</v>
      </c>
      <c r="H144" s="417" t="n">
        <v>66.401114</v>
      </c>
      <c r="I144" s="417" t="n">
        <v>39.9033246632058</v>
      </c>
      <c r="J144" s="417" t="n">
        <v>46.5470758645577</v>
      </c>
      <c r="K144" s="417" t="n">
        <v>28.0571189894258</v>
      </c>
      <c r="L144" s="417" t="n">
        <v>52.5486732</v>
      </c>
      <c r="M144" s="417" t="n">
        <v>41.9865224768771</v>
      </c>
      <c r="N144" s="417" t="n">
        <v>36.8365367789198</v>
      </c>
      <c r="O144" s="417" t="n">
        <v>32.8806757618303</v>
      </c>
      <c r="P144" s="417"/>
      <c r="Q144" s="417"/>
      <c r="R144" s="417"/>
      <c r="S144" s="417"/>
    </row>
    <row r="145">
      <c r="A145" s="417" t="s">
        <v>104</v>
      </c>
      <c r="B145" s="417" t="s">
        <v>105</v>
      </c>
      <c r="C145" s="417" t="s">
        <v>17</v>
      </c>
      <c r="D145" s="417" t="n">
        <v>656.3015392</v>
      </c>
      <c r="E145" s="417" t="n">
        <v>23.9089118415244</v>
      </c>
      <c r="F145" s="417" t="n">
        <v>47.5986226425468</v>
      </c>
      <c r="G145" s="417" t="n">
        <v>15.0965698941484</v>
      </c>
      <c r="H145" s="417" t="n">
        <v>439.1411499</v>
      </c>
      <c r="I145" s="417" t="n">
        <v>20.3911575637508</v>
      </c>
      <c r="J145" s="417" t="n">
        <v>31.8489484366948</v>
      </c>
      <c r="K145" s="417" t="n">
        <v>17.2833262379249</v>
      </c>
      <c r="L145" s="417" t="n">
        <v>249.7212385</v>
      </c>
      <c r="M145" s="417" t="n">
        <v>24.9674750004697</v>
      </c>
      <c r="N145" s="417" t="n">
        <v>18.1111673327475</v>
      </c>
      <c r="O145" s="417" t="n">
        <v>26.1716942528831</v>
      </c>
      <c r="P145" s="417" t="n">
        <v>33.6607164</v>
      </c>
      <c r="Q145" s="417" t="n">
        <v>70.3848369215312</v>
      </c>
      <c r="R145" s="417" t="n">
        <v>2.4412615880109</v>
      </c>
      <c r="S145" s="417" t="n">
        <v>71.4440450051115</v>
      </c>
    </row>
    <row r="146">
      <c r="A146" s="417" t="s">
        <v>106</v>
      </c>
      <c r="B146" s="417" t="s">
        <v>107</v>
      </c>
      <c r="C146" s="417" t="s">
        <v>16</v>
      </c>
      <c r="D146" s="417" t="n">
        <v>23.2371463</v>
      </c>
      <c r="E146" s="417" t="n">
        <v>100</v>
      </c>
      <c r="F146" s="417" t="n">
        <v>1.1830613214073</v>
      </c>
      <c r="G146" s="417" t="n">
        <v>100.566627687265</v>
      </c>
      <c r="H146" s="417" t="n">
        <v>282.2532962</v>
      </c>
      <c r="I146" s="417" t="n">
        <v>41.0456643500992</v>
      </c>
      <c r="J146" s="417" t="n">
        <v>14.3702222838756</v>
      </c>
      <c r="K146" s="417" t="n">
        <v>37.0193152568818</v>
      </c>
      <c r="L146" s="417" t="n">
        <v>924.3778621</v>
      </c>
      <c r="M146" s="417" t="n">
        <v>17.2074314015671</v>
      </c>
      <c r="N146" s="417" t="n">
        <v>47.0623922962381</v>
      </c>
      <c r="O146" s="417" t="n">
        <v>14.9082020935017</v>
      </c>
      <c r="P146" s="417" t="n">
        <v>734.2856982</v>
      </c>
      <c r="Q146" s="417" t="n">
        <v>23.2783966540453</v>
      </c>
      <c r="R146" s="417" t="n">
        <v>37.384324098479</v>
      </c>
      <c r="S146" s="417" t="n">
        <v>16.9883312148077</v>
      </c>
    </row>
    <row r="147">
      <c r="A147" s="417" t="s">
        <v>106</v>
      </c>
      <c r="B147" s="417" t="s">
        <v>107</v>
      </c>
      <c r="C147" s="417" t="s">
        <v>17</v>
      </c>
      <c r="D147" s="417" t="n">
        <v>122.2005308</v>
      </c>
      <c r="E147" s="417" t="n">
        <v>46.6819046343527</v>
      </c>
      <c r="F147" s="417" t="n">
        <v>2.80877685096725</v>
      </c>
      <c r="G147" s="417" t="n">
        <v>45.2520530815836</v>
      </c>
      <c r="H147" s="417" t="n">
        <v>1166.5052304</v>
      </c>
      <c r="I147" s="417" t="n">
        <v>16.9924941737306</v>
      </c>
      <c r="J147" s="417" t="n">
        <v>26.8121002931007</v>
      </c>
      <c r="K147" s="417" t="n">
        <v>15.8914746202558</v>
      </c>
      <c r="L147" s="417" t="n">
        <v>2602.6045356</v>
      </c>
      <c r="M147" s="417" t="n">
        <v>10.7927933577597</v>
      </c>
      <c r="N147" s="417" t="n">
        <v>59.8208152121681</v>
      </c>
      <c r="O147" s="417" t="n">
        <v>7.32745784988609</v>
      </c>
      <c r="P147" s="417" t="n">
        <v>459.3568186</v>
      </c>
      <c r="Q147" s="417" t="n">
        <v>26.6234973261317</v>
      </c>
      <c r="R147" s="417" t="n">
        <v>10.5583076437639</v>
      </c>
      <c r="S147" s="417" t="n">
        <v>26.2593930013647</v>
      </c>
    </row>
    <row r="148">
      <c r="A148" s="417" t="s">
        <v>108</v>
      </c>
      <c r="B148" s="417" t="s">
        <v>109</v>
      </c>
      <c r="C148" s="417" t="s">
        <v>16</v>
      </c>
      <c r="D148" s="417" t="n">
        <v>217.6994524</v>
      </c>
      <c r="E148" s="417" t="n">
        <v>44.6231481866755</v>
      </c>
      <c r="F148" s="417" t="n">
        <v>4.38130843447806</v>
      </c>
      <c r="G148" s="417" t="n">
        <v>43.6822730707888</v>
      </c>
      <c r="H148" s="417" t="n">
        <v>876.4726862</v>
      </c>
      <c r="I148" s="417" t="n">
        <v>23.1234658965343</v>
      </c>
      <c r="J148" s="417" t="n">
        <v>17.6394434175329</v>
      </c>
      <c r="K148" s="417" t="n">
        <v>21.182856406889</v>
      </c>
      <c r="L148" s="417" t="n">
        <v>2362.8786468</v>
      </c>
      <c r="M148" s="417" t="n">
        <v>13.9995873508824</v>
      </c>
      <c r="N148" s="417" t="n">
        <v>47.5540936403061</v>
      </c>
      <c r="O148" s="417" t="n">
        <v>10.3537967217486</v>
      </c>
      <c r="P148" s="417" t="n">
        <v>1511.7720139</v>
      </c>
      <c r="Q148" s="417" t="n">
        <v>18.0783971003723</v>
      </c>
      <c r="R148" s="417" t="n">
        <v>30.4251545076829</v>
      </c>
      <c r="S148" s="417" t="n">
        <v>15.8905272081749</v>
      </c>
    </row>
    <row r="149">
      <c r="A149" s="417" t="s">
        <v>108</v>
      </c>
      <c r="B149" s="417" t="s">
        <v>109</v>
      </c>
      <c r="C149" s="417" t="s">
        <v>17</v>
      </c>
      <c r="D149" s="417" t="n">
        <v>475.2094746</v>
      </c>
      <c r="E149" s="417" t="n">
        <v>29.858839465273</v>
      </c>
      <c r="F149" s="417" t="n">
        <v>5.14278955216177</v>
      </c>
      <c r="G149" s="417" t="n">
        <v>29.562928419066</v>
      </c>
      <c r="H149" s="417" t="n">
        <v>1636.7059079</v>
      </c>
      <c r="I149" s="417" t="n">
        <v>17.347524309822</v>
      </c>
      <c r="J149" s="417" t="n">
        <v>17.7126814447347</v>
      </c>
      <c r="K149" s="417" t="n">
        <v>16.0218632840473</v>
      </c>
      <c r="L149" s="417" t="n">
        <v>4334.3581163</v>
      </c>
      <c r="M149" s="417" t="n">
        <v>10.5668107452983</v>
      </c>
      <c r="N149" s="417" t="n">
        <v>46.9070858795441</v>
      </c>
      <c r="O149" s="417" t="n">
        <v>8.43716930651247</v>
      </c>
      <c r="P149" s="417" t="n">
        <v>2794.0321715</v>
      </c>
      <c r="Q149" s="417" t="n">
        <v>14.8042917470675</v>
      </c>
      <c r="R149" s="417" t="n">
        <v>30.2374431235594</v>
      </c>
      <c r="S149" s="417" t="n">
        <v>11.8313187908121</v>
      </c>
    </row>
    <row r="150">
      <c r="A150" s="417" t="s">
        <v>110</v>
      </c>
      <c r="B150" s="417" t="s">
        <v>111</v>
      </c>
      <c r="C150" s="417" t="s">
        <v>16</v>
      </c>
      <c r="D150" s="417"/>
      <c r="E150" s="417"/>
      <c r="F150" s="417"/>
      <c r="G150" s="417"/>
      <c r="H150" s="417" t="n">
        <v>1.8046324</v>
      </c>
      <c r="I150" s="417" t="n">
        <v>100</v>
      </c>
      <c r="J150" s="417" t="n">
        <v>11.1111111111111</v>
      </c>
      <c r="K150" s="417" t="n">
        <v>104.23146132941</v>
      </c>
      <c r="L150" s="417" t="n">
        <v>3.6092648</v>
      </c>
      <c r="M150" s="417" t="n">
        <v>67.0820393249937</v>
      </c>
      <c r="N150" s="417" t="n">
        <v>22.2222222222222</v>
      </c>
      <c r="O150" s="417" t="n">
        <v>54.0347396257237</v>
      </c>
      <c r="P150" s="417" t="n">
        <v>10.8277944</v>
      </c>
      <c r="Q150" s="417" t="n">
        <v>45.3382350291181</v>
      </c>
      <c r="R150" s="417" t="n">
        <v>66.6666666666667</v>
      </c>
      <c r="S150" s="417" t="n">
        <v>21.8015743003873</v>
      </c>
    </row>
    <row r="151">
      <c r="A151" s="417" t="s">
        <v>110</v>
      </c>
      <c r="B151" s="417" t="s">
        <v>111</v>
      </c>
      <c r="C151" s="417" t="s">
        <v>17</v>
      </c>
      <c r="D151" s="417" t="n">
        <v>3.6092648</v>
      </c>
      <c r="E151" s="417" t="n">
        <v>67.0820393249937</v>
      </c>
      <c r="F151" s="417" t="n">
        <v>12.5</v>
      </c>
      <c r="G151" s="417" t="n">
        <v>65.5505530106345</v>
      </c>
      <c r="H151" s="417" t="n">
        <v>1.8046324</v>
      </c>
      <c r="I151" s="417" t="n">
        <v>100</v>
      </c>
      <c r="J151" s="417" t="n">
        <v>6.25</v>
      </c>
      <c r="K151" s="417" t="n">
        <v>83.9456669519041</v>
      </c>
      <c r="L151" s="417" t="n">
        <v>7.2185296</v>
      </c>
      <c r="M151" s="417" t="n">
        <v>55.9016994374947</v>
      </c>
      <c r="N151" s="417" t="n">
        <v>25</v>
      </c>
      <c r="O151" s="417" t="n">
        <v>43.4813178273152</v>
      </c>
      <c r="P151" s="417" t="n">
        <v>16.2416916</v>
      </c>
      <c r="Q151" s="417" t="n">
        <v>22.2222222222222</v>
      </c>
      <c r="R151" s="417" t="n">
        <v>56.25</v>
      </c>
      <c r="S151" s="417" t="n">
        <v>21.058963371249</v>
      </c>
    </row>
    <row r="152">
      <c r="A152" t="s">
        <v>20</v>
      </c>
    </row>
    <row r="153">
      <c r="A153" t="s">
        <v>21</v>
      </c>
    </row>
    <row r="154">
      <c r="A154" t="s">
        <v>22</v>
      </c>
    </row>
    <row r="155">
      <c r="A155" t="s">
        <v>23</v>
      </c>
    </row>
    <row r="156">
      <c r="A156" t="s">
        <v>24</v>
      </c>
    </row>
    <row r="159">
      <c r="L159" s="7" t="str">
        <f>=HYPERLINK("#'Indice'!A1", "Ir al índice")</f>
      </c>
    </row>
    <row r="160">
      <c r="A160" s="4" t="s">
        <v>1023</v>
      </c>
    </row>
    <row r="161">
      <c r="A161" s="5" t="s">
        <v>26</v>
      </c>
      <c r="B161" s="5" t="s">
        <v>71</v>
      </c>
      <c r="C161" s="5" t="s">
        <v>11</v>
      </c>
      <c r="D161" s="5" t="s">
        <v>993</v>
      </c>
      <c r="E161" s="5" t="s">
        <v>994</v>
      </c>
      <c r="F161" s="5" t="s">
        <v>995</v>
      </c>
      <c r="G161" s="5" t="s">
        <v>996</v>
      </c>
      <c r="H161" s="5" t="s">
        <v>997</v>
      </c>
      <c r="I161" s="5" t="s">
        <v>998</v>
      </c>
      <c r="J161" s="5" t="s">
        <v>999</v>
      </c>
      <c r="K161" s="5" t="s">
        <v>1000</v>
      </c>
      <c r="L161" s="5" t="s">
        <v>1001</v>
      </c>
      <c r="M161" s="5" t="s">
        <v>1002</v>
      </c>
      <c r="N161" s="5" t="s">
        <v>1003</v>
      </c>
      <c r="O161" s="5" t="s">
        <v>1004</v>
      </c>
      <c r="P161" s="5" t="s">
        <v>1005</v>
      </c>
      <c r="Q161" s="5" t="s">
        <v>1006</v>
      </c>
      <c r="R161" s="5" t="s">
        <v>1007</v>
      </c>
      <c r="S161" s="5" t="s">
        <v>1008</v>
      </c>
    </row>
    <row r="162">
      <c r="A162" s="418" t="s">
        <v>72</v>
      </c>
      <c r="B162" s="418" t="s">
        <v>73</v>
      </c>
      <c r="C162" s="418" t="s">
        <v>16</v>
      </c>
      <c r="D162" s="418" t="n">
        <v>88.6149715</v>
      </c>
      <c r="E162" s="418" t="n">
        <v>53.3535699929249</v>
      </c>
      <c r="F162" s="418" t="n">
        <v>5.87874782339192</v>
      </c>
      <c r="G162" s="418" t="n">
        <v>53.3299132637733</v>
      </c>
      <c r="H162" s="418" t="n">
        <v>193.2221674</v>
      </c>
      <c r="I162" s="418" t="n">
        <v>43.091356087017</v>
      </c>
      <c r="J162" s="418" t="n">
        <v>12.8184253383619</v>
      </c>
      <c r="K162" s="418" t="n">
        <v>41.893495833741</v>
      </c>
      <c r="L162" s="418" t="n">
        <v>682.2519317</v>
      </c>
      <c r="M162" s="418" t="n">
        <v>24.0300618018735</v>
      </c>
      <c r="N162" s="418" t="n">
        <v>45.260828848614</v>
      </c>
      <c r="O162" s="418" t="n">
        <v>15.9434342227751</v>
      </c>
      <c r="P162" s="418" t="n">
        <v>543.2892719</v>
      </c>
      <c r="Q162" s="418" t="n">
        <v>30.9741801161501</v>
      </c>
      <c r="R162" s="418" t="n">
        <v>36.0419979896321</v>
      </c>
      <c r="S162" s="418" t="n">
        <v>21.1373156610011</v>
      </c>
    </row>
    <row r="163">
      <c r="A163" s="418" t="s">
        <v>72</v>
      </c>
      <c r="B163" s="418" t="s">
        <v>73</v>
      </c>
      <c r="C163" s="418" t="s">
        <v>17</v>
      </c>
      <c r="D163" s="418" t="n">
        <v>1090.6043454</v>
      </c>
      <c r="E163" s="418" t="n">
        <v>18.305869787157</v>
      </c>
      <c r="F163" s="418" t="n">
        <v>6.19612224752149</v>
      </c>
      <c r="G163" s="418" t="n">
        <v>17.992656176062</v>
      </c>
      <c r="H163" s="418" t="n">
        <v>4077.7095167</v>
      </c>
      <c r="I163" s="418" t="n">
        <v>9.2258163505663</v>
      </c>
      <c r="J163" s="418" t="n">
        <v>23.1669594586919</v>
      </c>
      <c r="K163" s="418" t="n">
        <v>8.26417809202402</v>
      </c>
      <c r="L163" s="418" t="n">
        <v>9936.0033278</v>
      </c>
      <c r="M163" s="418" t="n">
        <v>6.12339912591518</v>
      </c>
      <c r="N163" s="418" t="n">
        <v>56.4500696613758</v>
      </c>
      <c r="O163" s="418" t="n">
        <v>4.38595111996453</v>
      </c>
      <c r="P163" s="418" t="n">
        <v>2497.0841678</v>
      </c>
      <c r="Q163" s="418" t="n">
        <v>12.7549077491873</v>
      </c>
      <c r="R163" s="418" t="n">
        <v>14.1868486324108</v>
      </c>
      <c r="S163" s="418" t="n">
        <v>12.1014328863865</v>
      </c>
    </row>
    <row r="164">
      <c r="A164" s="418" t="s">
        <v>74</v>
      </c>
      <c r="B164" s="418" t="s">
        <v>75</v>
      </c>
      <c r="C164" s="418" t="s">
        <v>16</v>
      </c>
      <c r="D164" s="418" t="n">
        <v>47.5584824</v>
      </c>
      <c r="E164" s="418" t="n">
        <v>70.5761855515384</v>
      </c>
      <c r="F164" s="418" t="n">
        <v>24.8106913448424</v>
      </c>
      <c r="G164" s="418" t="n">
        <v>47.4490646605633</v>
      </c>
      <c r="H164" s="418" t="n">
        <v>82.1274877</v>
      </c>
      <c r="I164" s="418" t="n">
        <v>52.3000795788281</v>
      </c>
      <c r="J164" s="418" t="n">
        <v>42.8449278745708</v>
      </c>
      <c r="K164" s="418" t="n">
        <v>28.90344942193</v>
      </c>
      <c r="L164" s="418" t="n">
        <v>61.999468</v>
      </c>
      <c r="M164" s="418" t="n">
        <v>35.9412500520822</v>
      </c>
      <c r="N164" s="418" t="n">
        <v>32.3443807805868</v>
      </c>
      <c r="O164" s="418" t="n">
        <v>43.1350866277169</v>
      </c>
      <c r="P164" s="418"/>
      <c r="Q164" s="418"/>
      <c r="R164" s="418"/>
      <c r="S164" s="418"/>
    </row>
    <row r="165">
      <c r="A165" s="418" t="s">
        <v>74</v>
      </c>
      <c r="B165" s="418" t="s">
        <v>75</v>
      </c>
      <c r="C165" s="418" t="s">
        <v>17</v>
      </c>
      <c r="D165" s="418" t="n">
        <v>3203.9618302</v>
      </c>
      <c r="E165" s="418" t="n">
        <v>14.8530577343969</v>
      </c>
      <c r="F165" s="418" t="n">
        <v>42.789814824623</v>
      </c>
      <c r="G165" s="418" t="n">
        <v>11.000780883582</v>
      </c>
      <c r="H165" s="418" t="n">
        <v>2732.3783001</v>
      </c>
      <c r="I165" s="418" t="n">
        <v>10.8214726384406</v>
      </c>
      <c r="J165" s="418" t="n">
        <v>36.4916836368175</v>
      </c>
      <c r="K165" s="418" t="n">
        <v>9.96301046079854</v>
      </c>
      <c r="L165" s="418" t="n">
        <v>1297.3568696</v>
      </c>
      <c r="M165" s="418" t="n">
        <v>19.2777945983503</v>
      </c>
      <c r="N165" s="418" t="n">
        <v>17.3265672794146</v>
      </c>
      <c r="O165" s="418" t="n">
        <v>17.0416746699493</v>
      </c>
      <c r="P165" s="418" t="n">
        <v>253.9769789</v>
      </c>
      <c r="Q165" s="418" t="n">
        <v>69.3273430402052</v>
      </c>
      <c r="R165" s="418" t="n">
        <v>3.39193425914496</v>
      </c>
      <c r="S165" s="418" t="n">
        <v>66.4010200464014</v>
      </c>
    </row>
    <row r="166">
      <c r="A166" s="418" t="s">
        <v>76</v>
      </c>
      <c r="B166" s="418" t="s">
        <v>77</v>
      </c>
      <c r="C166" s="418" t="s">
        <v>16</v>
      </c>
      <c r="D166" s="418" t="n">
        <v>188.6771939</v>
      </c>
      <c r="E166" s="418" t="n">
        <v>37.1304338724257</v>
      </c>
      <c r="F166" s="418" t="n">
        <v>29.2212778321523</v>
      </c>
      <c r="G166" s="418" t="n">
        <v>28.7917308147905</v>
      </c>
      <c r="H166" s="418" t="n">
        <v>168.8198479</v>
      </c>
      <c r="I166" s="418" t="n">
        <v>29.4318845285241</v>
      </c>
      <c r="J166" s="418" t="n">
        <v>26.1458821657173</v>
      </c>
      <c r="K166" s="418" t="n">
        <v>18.8191622385418</v>
      </c>
      <c r="L166" s="418" t="n">
        <v>253.2841984</v>
      </c>
      <c r="M166" s="418" t="n">
        <v>29.2983905345023</v>
      </c>
      <c r="N166" s="418" t="n">
        <v>39.2272525309185</v>
      </c>
      <c r="O166" s="418" t="n">
        <v>22.0808945404623</v>
      </c>
      <c r="P166" s="418" t="n">
        <v>34.9030279</v>
      </c>
      <c r="Q166" s="418" t="n">
        <v>47.3109072716625</v>
      </c>
      <c r="R166" s="418" t="n">
        <v>5.40558747121192</v>
      </c>
      <c r="S166" s="418" t="n">
        <v>49.6218967209884</v>
      </c>
    </row>
    <row r="167">
      <c r="A167" s="418" t="s">
        <v>76</v>
      </c>
      <c r="B167" s="418" t="s">
        <v>77</v>
      </c>
      <c r="C167" s="418" t="s">
        <v>17</v>
      </c>
      <c r="D167" s="418" t="n">
        <v>1222.0444917</v>
      </c>
      <c r="E167" s="418" t="n">
        <v>12.9626573364227</v>
      </c>
      <c r="F167" s="418" t="n">
        <v>29.4894946156047</v>
      </c>
      <c r="G167" s="418" t="n">
        <v>10.106066416703</v>
      </c>
      <c r="H167" s="418" t="n">
        <v>1900.3483379</v>
      </c>
      <c r="I167" s="418" t="n">
        <v>8.52001181159162</v>
      </c>
      <c r="J167" s="418" t="n">
        <v>45.8578328848871</v>
      </c>
      <c r="K167" s="418" t="n">
        <v>6.65499279885458</v>
      </c>
      <c r="L167" s="418" t="n">
        <v>867.3732032</v>
      </c>
      <c r="M167" s="418" t="n">
        <v>12.9640832476896</v>
      </c>
      <c r="N167" s="418" t="n">
        <v>20.9308233695353</v>
      </c>
      <c r="O167" s="418" t="n">
        <v>12.1655927480948</v>
      </c>
      <c r="P167" s="418" t="n">
        <v>154.2334071</v>
      </c>
      <c r="Q167" s="418" t="n">
        <v>34.2135623674835</v>
      </c>
      <c r="R167" s="418" t="n">
        <v>3.7218491299729</v>
      </c>
      <c r="S167" s="418" t="n">
        <v>34.3927622244512</v>
      </c>
    </row>
    <row r="168">
      <c r="A168" s="418" t="s">
        <v>78</v>
      </c>
      <c r="B168" s="418" t="s">
        <v>79</v>
      </c>
      <c r="C168" s="418" t="s">
        <v>16</v>
      </c>
      <c r="D168" s="418" t="n">
        <v>190.9348646</v>
      </c>
      <c r="E168" s="418" t="n">
        <v>43.8712175769098</v>
      </c>
      <c r="F168" s="418" t="n">
        <v>7.92204308124937</v>
      </c>
      <c r="G168" s="418" t="n">
        <v>39.9827414354216</v>
      </c>
      <c r="H168" s="418" t="n">
        <v>296.425145</v>
      </c>
      <c r="I168" s="418" t="n">
        <v>36.8831695421686</v>
      </c>
      <c r="J168" s="418" t="n">
        <v>12.2989207548614</v>
      </c>
      <c r="K168" s="418" t="n">
        <v>27.7466883154973</v>
      </c>
      <c r="L168" s="418" t="n">
        <v>1388.1526404</v>
      </c>
      <c r="M168" s="418" t="n">
        <v>14.555872557326</v>
      </c>
      <c r="N168" s="418" t="n">
        <v>57.5955839371563</v>
      </c>
      <c r="O168" s="418" t="n">
        <v>12.5690475413703</v>
      </c>
      <c r="P168" s="418" t="n">
        <v>534.6593554</v>
      </c>
      <c r="Q168" s="418" t="n">
        <v>35.5042059429962</v>
      </c>
      <c r="R168" s="418" t="n">
        <v>22.1834522267329</v>
      </c>
      <c r="S168" s="418" t="n">
        <v>24.5417581696241</v>
      </c>
    </row>
    <row r="169">
      <c r="A169" s="418" t="s">
        <v>78</v>
      </c>
      <c r="B169" s="418" t="s">
        <v>79</v>
      </c>
      <c r="C169" s="418" t="s">
        <v>17</v>
      </c>
      <c r="D169" s="418" t="n">
        <v>98.7435186</v>
      </c>
      <c r="E169" s="418" t="n">
        <v>59.1414416300107</v>
      </c>
      <c r="F169" s="418" t="n">
        <v>1.77492431013144</v>
      </c>
      <c r="G169" s="418" t="n">
        <v>57.8153932080286</v>
      </c>
      <c r="H169" s="418" t="n">
        <v>851.6628855</v>
      </c>
      <c r="I169" s="418" t="n">
        <v>20.6983611197547</v>
      </c>
      <c r="J169" s="418" t="n">
        <v>15.308722850298</v>
      </c>
      <c r="K169" s="418" t="n">
        <v>19.7426181137903</v>
      </c>
      <c r="L169" s="418" t="n">
        <v>3443.2047958</v>
      </c>
      <c r="M169" s="418" t="n">
        <v>8.51198267333661</v>
      </c>
      <c r="N169" s="418" t="n">
        <v>61.8919396784245</v>
      </c>
      <c r="O169" s="418" t="n">
        <v>5.94365632842007</v>
      </c>
      <c r="P169" s="418" t="n">
        <v>1169.6411617</v>
      </c>
      <c r="Q169" s="418" t="n">
        <v>16.9660368414974</v>
      </c>
      <c r="R169" s="418" t="n">
        <v>21.0244131611461</v>
      </c>
      <c r="S169" s="418" t="n">
        <v>15.5906652691306</v>
      </c>
    </row>
    <row r="170">
      <c r="A170" s="418" t="s">
        <v>80</v>
      </c>
      <c r="B170" s="418" t="s">
        <v>81</v>
      </c>
      <c r="C170" s="418" t="s">
        <v>16</v>
      </c>
      <c r="D170" s="418" t="n">
        <v>49.6482829</v>
      </c>
      <c r="E170" s="418" t="n">
        <v>100</v>
      </c>
      <c r="F170" s="418" t="n">
        <v>2.04945780550585</v>
      </c>
      <c r="G170" s="418" t="n">
        <v>99.2602128859321</v>
      </c>
      <c r="H170" s="418" t="n">
        <v>243.8648158</v>
      </c>
      <c r="I170" s="418" t="n">
        <v>46.1018388023515</v>
      </c>
      <c r="J170" s="418" t="n">
        <v>10.0666250882477</v>
      </c>
      <c r="K170" s="418" t="n">
        <v>45.146923127253</v>
      </c>
      <c r="L170" s="418" t="n">
        <v>810.5995307</v>
      </c>
      <c r="M170" s="418" t="n">
        <v>21.8749879030457</v>
      </c>
      <c r="N170" s="418" t="n">
        <v>33.4611680061245</v>
      </c>
      <c r="O170" s="418" t="n">
        <v>17.1828638940048</v>
      </c>
      <c r="P170" s="418" t="n">
        <v>1318.3955465</v>
      </c>
      <c r="Q170" s="418" t="n">
        <v>17.3034729604677</v>
      </c>
      <c r="R170" s="418" t="n">
        <v>54.422749100122</v>
      </c>
      <c r="S170" s="418" t="n">
        <v>11.3306299019393</v>
      </c>
    </row>
    <row r="171">
      <c r="A171" s="418" t="s">
        <v>80</v>
      </c>
      <c r="B171" s="418" t="s">
        <v>81</v>
      </c>
      <c r="C171" s="418" t="s">
        <v>17</v>
      </c>
      <c r="D171" s="418"/>
      <c r="E171" s="418"/>
      <c r="F171" s="418"/>
      <c r="G171" s="418"/>
      <c r="H171" s="418" t="n">
        <v>240.8700231</v>
      </c>
      <c r="I171" s="418" t="n">
        <v>36.9745447305563</v>
      </c>
      <c r="J171" s="418" t="n">
        <v>3.65023854737004</v>
      </c>
      <c r="K171" s="418" t="n">
        <v>36.6658176819274</v>
      </c>
      <c r="L171" s="418" t="n">
        <v>3492.7472912</v>
      </c>
      <c r="M171" s="418" t="n">
        <v>11.5950492870449</v>
      </c>
      <c r="N171" s="418" t="n">
        <v>52.9304586534933</v>
      </c>
      <c r="O171" s="418" t="n">
        <v>8.33403679507947</v>
      </c>
      <c r="P171" s="418" t="n">
        <v>2865.1301367</v>
      </c>
      <c r="Q171" s="418" t="n">
        <v>12.0967616609441</v>
      </c>
      <c r="R171" s="418" t="n">
        <v>43.4193027991366</v>
      </c>
      <c r="S171" s="418" t="n">
        <v>10.1319846479374</v>
      </c>
    </row>
    <row r="172">
      <c r="A172" s="418" t="s">
        <v>82</v>
      </c>
      <c r="B172" s="418" t="s">
        <v>83</v>
      </c>
      <c r="C172" s="418" t="s">
        <v>16</v>
      </c>
      <c r="D172" s="418" t="n">
        <v>70.7767284</v>
      </c>
      <c r="E172" s="418" t="n">
        <v>74.2925770668159</v>
      </c>
      <c r="F172" s="418" t="n">
        <v>4.78332676614883</v>
      </c>
      <c r="G172" s="418" t="n">
        <v>75.9424717678933</v>
      </c>
      <c r="H172" s="418" t="n">
        <v>331.1216675</v>
      </c>
      <c r="I172" s="418" t="n">
        <v>46.5437617301404</v>
      </c>
      <c r="J172" s="418" t="n">
        <v>22.3783038692218</v>
      </c>
      <c r="K172" s="418" t="n">
        <v>38.3332597847616</v>
      </c>
      <c r="L172" s="418" t="n">
        <v>934.2015975</v>
      </c>
      <c r="M172" s="418" t="n">
        <v>26.130980605812</v>
      </c>
      <c r="N172" s="418" t="n">
        <v>63.1364518722335</v>
      </c>
      <c r="O172" s="418" t="n">
        <v>18.3802958694871</v>
      </c>
      <c r="P172" s="418" t="n">
        <v>143.5548966</v>
      </c>
      <c r="Q172" s="418" t="n">
        <v>72.8372101549179</v>
      </c>
      <c r="R172" s="418" t="n">
        <v>9.70191749239581</v>
      </c>
      <c r="S172" s="418" t="n">
        <v>64.2672940350491</v>
      </c>
    </row>
    <row r="173">
      <c r="A173" s="418" t="s">
        <v>82</v>
      </c>
      <c r="B173" s="418" t="s">
        <v>83</v>
      </c>
      <c r="C173" s="418" t="s">
        <v>17</v>
      </c>
      <c r="D173" s="418" t="n">
        <v>41.2026086</v>
      </c>
      <c r="E173" s="418" t="n">
        <v>99.9999999999999</v>
      </c>
      <c r="F173" s="418" t="n">
        <v>1.51439698639022</v>
      </c>
      <c r="G173" s="418" t="n">
        <v>101.166604431117</v>
      </c>
      <c r="H173" s="418" t="n">
        <v>342.0471342</v>
      </c>
      <c r="I173" s="418" t="n">
        <v>40.2672285027269</v>
      </c>
      <c r="J173" s="418" t="n">
        <v>12.571901800312</v>
      </c>
      <c r="K173" s="418" t="n">
        <v>40.571546776226</v>
      </c>
      <c r="L173" s="418" t="n">
        <v>1882.7974842</v>
      </c>
      <c r="M173" s="418" t="n">
        <v>17.2010918034322</v>
      </c>
      <c r="N173" s="418" t="n">
        <v>69.2019979544588</v>
      </c>
      <c r="O173" s="418" t="n">
        <v>10.1836729580729</v>
      </c>
      <c r="P173" s="418" t="n">
        <v>454.6798327</v>
      </c>
      <c r="Q173" s="418" t="n">
        <v>30.8985599995075</v>
      </c>
      <c r="R173" s="418" t="n">
        <v>16.711703258839</v>
      </c>
      <c r="S173" s="418" t="n">
        <v>31.0443527632391</v>
      </c>
    </row>
    <row r="174">
      <c r="A174" s="418" t="s">
        <v>84</v>
      </c>
      <c r="B174" s="418" t="s">
        <v>85</v>
      </c>
      <c r="C174" s="418" t="s">
        <v>16</v>
      </c>
      <c r="D174" s="418" t="n">
        <v>72.7412921</v>
      </c>
      <c r="E174" s="418" t="n">
        <v>99.9999999999999</v>
      </c>
      <c r="F174" s="418" t="n">
        <v>1.21655662687903</v>
      </c>
      <c r="G174" s="418" t="n">
        <v>100.670335716329</v>
      </c>
      <c r="H174" s="418" t="n">
        <v>528.7781554</v>
      </c>
      <c r="I174" s="418" t="n">
        <v>35.5849862206909</v>
      </c>
      <c r="J174" s="418" t="n">
        <v>8.84351309317396</v>
      </c>
      <c r="K174" s="418" t="n">
        <v>33.3460048842835</v>
      </c>
      <c r="L174" s="418" t="n">
        <v>2336.8636013</v>
      </c>
      <c r="M174" s="418" t="n">
        <v>17.1249414099347</v>
      </c>
      <c r="N174" s="418" t="n">
        <v>39.0827110462328</v>
      </c>
      <c r="O174" s="418" t="n">
        <v>15.9903776992854</v>
      </c>
      <c r="P174" s="418" t="n">
        <v>3040.8940759</v>
      </c>
      <c r="Q174" s="418" t="n">
        <v>19.3080760553112</v>
      </c>
      <c r="R174" s="418" t="n">
        <v>50.8572192337142</v>
      </c>
      <c r="S174" s="418" t="n">
        <v>11.8572616034922</v>
      </c>
    </row>
    <row r="175">
      <c r="A175" s="418" t="s">
        <v>84</v>
      </c>
      <c r="B175" s="418" t="s">
        <v>85</v>
      </c>
      <c r="C175" s="418" t="s">
        <v>17</v>
      </c>
      <c r="D175" s="418" t="n">
        <v>10.4933993</v>
      </c>
      <c r="E175" s="418" t="n">
        <v>100</v>
      </c>
      <c r="F175" s="418" t="n">
        <v>0.120727481635622</v>
      </c>
      <c r="G175" s="418" t="n">
        <v>100.327105085103</v>
      </c>
      <c r="H175" s="418" t="n">
        <v>565.2697946</v>
      </c>
      <c r="I175" s="418" t="n">
        <v>35.9724311920725</v>
      </c>
      <c r="J175" s="418" t="n">
        <v>6.5034786912896</v>
      </c>
      <c r="K175" s="418" t="n">
        <v>35.8290188421693</v>
      </c>
      <c r="L175" s="418" t="n">
        <v>4635.4712879</v>
      </c>
      <c r="M175" s="418" t="n">
        <v>12.5738878678308</v>
      </c>
      <c r="N175" s="418" t="n">
        <v>53.3315047662772</v>
      </c>
      <c r="O175" s="418" t="n">
        <v>8.39189892632389</v>
      </c>
      <c r="P175" s="418" t="n">
        <v>3480.5721871</v>
      </c>
      <c r="Q175" s="418" t="n">
        <v>14.3169592299288</v>
      </c>
      <c r="R175" s="418" t="n">
        <v>40.0442890607976</v>
      </c>
      <c r="S175" s="418" t="n">
        <v>10.8518505781412</v>
      </c>
    </row>
    <row r="176">
      <c r="A176" s="418" t="s">
        <v>86</v>
      </c>
      <c r="B176" s="418" t="s">
        <v>87</v>
      </c>
      <c r="C176" s="418" t="s">
        <v>16</v>
      </c>
      <c r="D176" s="418" t="n">
        <v>396.9140601</v>
      </c>
      <c r="E176" s="418" t="n">
        <v>37.8814158514118</v>
      </c>
      <c r="F176" s="418" t="n">
        <v>6.3920726528465</v>
      </c>
      <c r="G176" s="418" t="n">
        <v>35.1602077730633</v>
      </c>
      <c r="H176" s="418" t="n">
        <v>828.3767178</v>
      </c>
      <c r="I176" s="418" t="n">
        <v>22.4598647448802</v>
      </c>
      <c r="J176" s="418" t="n">
        <v>13.3405305994201</v>
      </c>
      <c r="K176" s="418" t="n">
        <v>21.2668410662784</v>
      </c>
      <c r="L176" s="418" t="n">
        <v>2952.4103466</v>
      </c>
      <c r="M176" s="418" t="n">
        <v>13.9607389967288</v>
      </c>
      <c r="N176" s="418" t="n">
        <v>47.5468705536111</v>
      </c>
      <c r="O176" s="418" t="n">
        <v>9.88322501544459</v>
      </c>
      <c r="P176" s="418" t="n">
        <v>2031.7724165</v>
      </c>
      <c r="Q176" s="418" t="n">
        <v>16.3607312662546</v>
      </c>
      <c r="R176" s="418" t="n">
        <v>32.7205261941223</v>
      </c>
      <c r="S176" s="418" t="n">
        <v>13.1315803502887</v>
      </c>
    </row>
    <row r="177">
      <c r="A177" s="418" t="s">
        <v>86</v>
      </c>
      <c r="B177" s="418" t="s">
        <v>87</v>
      </c>
      <c r="C177" s="418" t="s">
        <v>17</v>
      </c>
      <c r="D177" s="418" t="n">
        <v>1009.2879276</v>
      </c>
      <c r="E177" s="418" t="n">
        <v>25.8807837850249</v>
      </c>
      <c r="F177" s="418" t="n">
        <v>4.16549179873979</v>
      </c>
      <c r="G177" s="418" t="n">
        <v>25.5214644966509</v>
      </c>
      <c r="H177" s="418" t="n">
        <v>3274.7362167</v>
      </c>
      <c r="I177" s="418" t="n">
        <v>11.7873887929927</v>
      </c>
      <c r="J177" s="418" t="n">
        <v>13.5153571945885</v>
      </c>
      <c r="K177" s="418" t="n">
        <v>11.6914913281229</v>
      </c>
      <c r="L177" s="418" t="n">
        <v>13558.4650071</v>
      </c>
      <c r="M177" s="418" t="n">
        <v>5.68962322317412</v>
      </c>
      <c r="N177" s="418" t="n">
        <v>55.9579414814507</v>
      </c>
      <c r="O177" s="418" t="n">
        <v>3.99911689909948</v>
      </c>
      <c r="P177" s="418" t="n">
        <v>6387.2531303</v>
      </c>
      <c r="Q177" s="418" t="n">
        <v>10.0013015641264</v>
      </c>
      <c r="R177" s="418" t="n">
        <v>26.361209525221</v>
      </c>
      <c r="S177" s="418" t="n">
        <v>7.97310830738687</v>
      </c>
    </row>
    <row r="178">
      <c r="A178" s="418" t="s">
        <v>88</v>
      </c>
      <c r="B178" s="418" t="s">
        <v>89</v>
      </c>
      <c r="C178" s="418" t="s">
        <v>16</v>
      </c>
      <c r="D178" s="418" t="n">
        <v>30.8974692</v>
      </c>
      <c r="E178" s="418" t="n">
        <v>71.4329092952722</v>
      </c>
      <c r="F178" s="418" t="n">
        <v>2.9304655153512</v>
      </c>
      <c r="G178" s="418" t="n">
        <v>73.1299751243893</v>
      </c>
      <c r="H178" s="418" t="n">
        <v>175.5649272</v>
      </c>
      <c r="I178" s="418" t="n">
        <v>51.626304412391</v>
      </c>
      <c r="J178" s="418" t="n">
        <v>16.6514273882582</v>
      </c>
      <c r="K178" s="418" t="n">
        <v>42.3754935432942</v>
      </c>
      <c r="L178" s="418" t="n">
        <v>458.4716352</v>
      </c>
      <c r="M178" s="418" t="n">
        <v>28.9076851512984</v>
      </c>
      <c r="N178" s="418" t="n">
        <v>43.4836687763499</v>
      </c>
      <c r="O178" s="418" t="n">
        <v>23.4002144646287</v>
      </c>
      <c r="P178" s="418" t="n">
        <v>389.4195869</v>
      </c>
      <c r="Q178" s="418" t="n">
        <v>34.3278467982794</v>
      </c>
      <c r="R178" s="418" t="n">
        <v>36.9344383200407</v>
      </c>
      <c r="S178" s="418" t="n">
        <v>21.6715705059097</v>
      </c>
    </row>
    <row r="179">
      <c r="A179" s="418" t="s">
        <v>88</v>
      </c>
      <c r="B179" s="418" t="s">
        <v>89</v>
      </c>
      <c r="C179" s="418" t="s">
        <v>17</v>
      </c>
      <c r="D179" s="418" t="n">
        <v>425.675811</v>
      </c>
      <c r="E179" s="418" t="n">
        <v>27.9451519089009</v>
      </c>
      <c r="F179" s="418" t="n">
        <v>3.80502605486884</v>
      </c>
      <c r="G179" s="418" t="n">
        <v>27.4812205087411</v>
      </c>
      <c r="H179" s="418" t="n">
        <v>2606.6683814</v>
      </c>
      <c r="I179" s="418" t="n">
        <v>10.6004049605989</v>
      </c>
      <c r="J179" s="418" t="n">
        <v>23.3004574169468</v>
      </c>
      <c r="K179" s="418" t="n">
        <v>10.1551080763779</v>
      </c>
      <c r="L179" s="418" t="n">
        <v>6622.5777782</v>
      </c>
      <c r="M179" s="418" t="n">
        <v>6.51959309180938</v>
      </c>
      <c r="N179" s="418" t="n">
        <v>59.1978222517473</v>
      </c>
      <c r="O179" s="418" t="n">
        <v>4.67208844645789</v>
      </c>
      <c r="P179" s="418" t="n">
        <v>1532.2763524</v>
      </c>
      <c r="Q179" s="418" t="n">
        <v>15.5407368574435</v>
      </c>
      <c r="R179" s="418" t="n">
        <v>13.696694276437</v>
      </c>
      <c r="S179" s="418" t="n">
        <v>14.8803777421095</v>
      </c>
    </row>
    <row r="180">
      <c r="A180" s="418" t="s">
        <v>90</v>
      </c>
      <c r="B180" s="418" t="s">
        <v>91</v>
      </c>
      <c r="C180" s="418" t="s">
        <v>16</v>
      </c>
      <c r="D180" s="418" t="n">
        <v>229.8297743</v>
      </c>
      <c r="E180" s="418" t="n">
        <v>50.3847690943976</v>
      </c>
      <c r="F180" s="418" t="n">
        <v>4.83320758017456</v>
      </c>
      <c r="G180" s="418" t="n">
        <v>49.2953385456876</v>
      </c>
      <c r="H180" s="418" t="n">
        <v>798.9253135</v>
      </c>
      <c r="I180" s="418" t="n">
        <v>25.6798204844447</v>
      </c>
      <c r="J180" s="418" t="n">
        <v>16.8010080197931</v>
      </c>
      <c r="K180" s="418" t="n">
        <v>23.339428378407</v>
      </c>
      <c r="L180" s="418" t="n">
        <v>2992.5317132</v>
      </c>
      <c r="M180" s="418" t="n">
        <v>14.2185029727999</v>
      </c>
      <c r="N180" s="418" t="n">
        <v>62.9314761510036</v>
      </c>
      <c r="O180" s="418" t="n">
        <v>8.65968850898265</v>
      </c>
      <c r="P180" s="418" t="n">
        <v>733.9356985</v>
      </c>
      <c r="Q180" s="418" t="n">
        <v>31.1049554084511</v>
      </c>
      <c r="R180" s="418" t="n">
        <v>15.4343082490288</v>
      </c>
      <c r="S180" s="418" t="n">
        <v>27.1526136468239</v>
      </c>
    </row>
    <row r="181">
      <c r="A181" s="418" t="s">
        <v>90</v>
      </c>
      <c r="B181" s="418" t="s">
        <v>91</v>
      </c>
      <c r="C181" s="418" t="s">
        <v>17</v>
      </c>
      <c r="D181" s="418" t="n">
        <v>1390.6852086</v>
      </c>
      <c r="E181" s="418" t="n">
        <v>18.9899873752463</v>
      </c>
      <c r="F181" s="418" t="n">
        <v>5.12632913700184</v>
      </c>
      <c r="G181" s="418" t="n">
        <v>18.7871549043742</v>
      </c>
      <c r="H181" s="418" t="n">
        <v>5037.1426705</v>
      </c>
      <c r="I181" s="418" t="n">
        <v>11.0383606275536</v>
      </c>
      <c r="J181" s="418" t="n">
        <v>18.567862144025</v>
      </c>
      <c r="K181" s="418" t="n">
        <v>10.5233183710157</v>
      </c>
      <c r="L181" s="418" t="n">
        <v>16919.6122025</v>
      </c>
      <c r="M181" s="418" t="n">
        <v>5.90192640266878</v>
      </c>
      <c r="N181" s="418" t="n">
        <v>62.3688959112207</v>
      </c>
      <c r="O181" s="418" t="n">
        <v>3.65023312786442</v>
      </c>
      <c r="P181" s="418" t="n">
        <v>3780.845509</v>
      </c>
      <c r="Q181" s="418" t="n">
        <v>11.7307673002356</v>
      </c>
      <c r="R181" s="418" t="n">
        <v>13.9369128077525</v>
      </c>
      <c r="S181" s="418" t="n">
        <v>11.2280975840828</v>
      </c>
    </row>
    <row r="182">
      <c r="A182" s="418" t="s">
        <v>92</v>
      </c>
      <c r="B182" s="418" t="s">
        <v>93</v>
      </c>
      <c r="C182" s="418" t="s">
        <v>16</v>
      </c>
      <c r="D182" s="418" t="n">
        <v>92.9189261</v>
      </c>
      <c r="E182" s="418" t="n">
        <v>73.0792875609639</v>
      </c>
      <c r="F182" s="418" t="n">
        <v>2.03173961574973</v>
      </c>
      <c r="G182" s="418" t="n">
        <v>73.6123728036805</v>
      </c>
      <c r="H182" s="418" t="n">
        <v>492.9374451</v>
      </c>
      <c r="I182" s="418" t="n">
        <v>40.0948984577755</v>
      </c>
      <c r="J182" s="418" t="n">
        <v>10.7784342472736</v>
      </c>
      <c r="K182" s="418" t="n">
        <v>37.5086465385681</v>
      </c>
      <c r="L182" s="418" t="n">
        <v>2855.5561751</v>
      </c>
      <c r="M182" s="418" t="n">
        <v>20.1199246821649</v>
      </c>
      <c r="N182" s="418" t="n">
        <v>62.4388039063815</v>
      </c>
      <c r="O182" s="418" t="n">
        <v>11.2890383829999</v>
      </c>
      <c r="P182" s="418" t="n">
        <v>1131.9552898</v>
      </c>
      <c r="Q182" s="418" t="n">
        <v>29.5887487050962</v>
      </c>
      <c r="R182" s="418" t="n">
        <v>24.7510222305952</v>
      </c>
      <c r="S182" s="418" t="n">
        <v>26.6521495676062</v>
      </c>
    </row>
    <row r="183">
      <c r="A183" s="418" t="s">
        <v>92</v>
      </c>
      <c r="B183" s="418" t="s">
        <v>93</v>
      </c>
      <c r="C183" s="418" t="s">
        <v>17</v>
      </c>
      <c r="D183" s="418" t="n">
        <v>2030.882399</v>
      </c>
      <c r="E183" s="418" t="n">
        <v>22.0265357922773</v>
      </c>
      <c r="F183" s="418" t="n">
        <v>5.30751749922861</v>
      </c>
      <c r="G183" s="418" t="n">
        <v>21.8999896773067</v>
      </c>
      <c r="H183" s="418" t="n">
        <v>6655.1350348</v>
      </c>
      <c r="I183" s="418" t="n">
        <v>9.99558364786889</v>
      </c>
      <c r="J183" s="418" t="n">
        <v>17.3925608269208</v>
      </c>
      <c r="K183" s="418" t="n">
        <v>9.42641126812781</v>
      </c>
      <c r="L183" s="418" t="n">
        <v>23175.1992343</v>
      </c>
      <c r="M183" s="418" t="n">
        <v>5.44441706083444</v>
      </c>
      <c r="N183" s="418" t="n">
        <v>60.5661733760275</v>
      </c>
      <c r="O183" s="418" t="n">
        <v>3.75340347647496</v>
      </c>
      <c r="P183" s="418" t="n">
        <v>6403.0452829</v>
      </c>
      <c r="Q183" s="418" t="n">
        <v>10.8668596480248</v>
      </c>
      <c r="R183" s="418" t="n">
        <v>16.733748297823</v>
      </c>
      <c r="S183" s="418" t="n">
        <v>10.2634844293727</v>
      </c>
    </row>
    <row r="184">
      <c r="A184" s="418" t="s">
        <v>94</v>
      </c>
      <c r="B184" s="418" t="s">
        <v>95</v>
      </c>
      <c r="C184" s="418" t="s">
        <v>16</v>
      </c>
      <c r="D184" s="418"/>
      <c r="E184" s="418"/>
      <c r="F184" s="418"/>
      <c r="G184" s="418"/>
      <c r="H184" s="418" t="n">
        <v>208.9750965</v>
      </c>
      <c r="I184" s="418" t="n">
        <v>32.8587531003448</v>
      </c>
      <c r="J184" s="418" t="n">
        <v>53.6676134227678</v>
      </c>
      <c r="K184" s="418" t="n">
        <v>24.7235646164662</v>
      </c>
      <c r="L184" s="418" t="n">
        <v>180.4126239</v>
      </c>
      <c r="M184" s="418" t="n">
        <v>39.2526684741618</v>
      </c>
      <c r="N184" s="418" t="n">
        <v>46.3323865772322</v>
      </c>
      <c r="O184" s="418" t="n">
        <v>28.6377371486698</v>
      </c>
      <c r="P184" s="418"/>
      <c r="Q184" s="418"/>
      <c r="R184" s="418"/>
      <c r="S184" s="418"/>
    </row>
    <row r="185">
      <c r="A185" s="418" t="s">
        <v>94</v>
      </c>
      <c r="B185" s="418" t="s">
        <v>95</v>
      </c>
      <c r="C185" s="418" t="s">
        <v>17</v>
      </c>
      <c r="D185" s="418" t="n">
        <v>376.3850158</v>
      </c>
      <c r="E185" s="418" t="n">
        <v>25.1501019916102</v>
      </c>
      <c r="F185" s="418" t="n">
        <v>13.0251674033023</v>
      </c>
      <c r="G185" s="418" t="n">
        <v>23.8006228585479</v>
      </c>
      <c r="H185" s="418" t="n">
        <v>1050.0101619</v>
      </c>
      <c r="I185" s="418" t="n">
        <v>15.9552830837818</v>
      </c>
      <c r="J185" s="418" t="n">
        <v>36.3366169209653</v>
      </c>
      <c r="K185" s="418" t="n">
        <v>13.944573118091</v>
      </c>
      <c r="L185" s="418" t="n">
        <v>1336.2031943</v>
      </c>
      <c r="M185" s="418" t="n">
        <v>13.9960304193054</v>
      </c>
      <c r="N185" s="418" t="n">
        <v>46.2406035309145</v>
      </c>
      <c r="O185" s="418" t="n">
        <v>11.135162620563</v>
      </c>
      <c r="P185" s="418" t="n">
        <v>127.076702</v>
      </c>
      <c r="Q185" s="418" t="n">
        <v>36.687976546559</v>
      </c>
      <c r="R185" s="418" t="n">
        <v>4.39761214481791</v>
      </c>
      <c r="S185" s="418" t="n">
        <v>35.4311000648381</v>
      </c>
    </row>
    <row r="186">
      <c r="A186" s="418" t="s">
        <v>96</v>
      </c>
      <c r="B186" s="418" t="s">
        <v>97</v>
      </c>
      <c r="C186" s="418" t="s">
        <v>16</v>
      </c>
      <c r="D186" s="418" t="n">
        <v>329.1561903</v>
      </c>
      <c r="E186" s="418" t="n">
        <v>25.0759562044034</v>
      </c>
      <c r="F186" s="418" t="n">
        <v>53.3154055448266</v>
      </c>
      <c r="G186" s="418" t="n">
        <v>15.6693894876668</v>
      </c>
      <c r="H186" s="418" t="n">
        <v>164.3969403</v>
      </c>
      <c r="I186" s="418" t="n">
        <v>35.5700188479144</v>
      </c>
      <c r="J186" s="418" t="n">
        <v>26.6283600330732</v>
      </c>
      <c r="K186" s="418" t="n">
        <v>29.0842194567001</v>
      </c>
      <c r="L186" s="418" t="n">
        <v>102.8730573</v>
      </c>
      <c r="M186" s="418" t="n">
        <v>40.8406737670181</v>
      </c>
      <c r="N186" s="418" t="n">
        <v>16.6629670995608</v>
      </c>
      <c r="O186" s="418" t="n">
        <v>37.9603948208771</v>
      </c>
      <c r="P186" s="418" t="n">
        <v>20.9491972</v>
      </c>
      <c r="Q186" s="418" t="n">
        <v>99.9999999999997</v>
      </c>
      <c r="R186" s="418" t="n">
        <v>3.39326732253939</v>
      </c>
      <c r="S186" s="418" t="n">
        <v>98.7165175754553</v>
      </c>
    </row>
    <row r="187">
      <c r="A187" s="418" t="s">
        <v>96</v>
      </c>
      <c r="B187" s="418" t="s">
        <v>97</v>
      </c>
      <c r="C187" s="418" t="s">
        <v>17</v>
      </c>
      <c r="D187" s="418" t="n">
        <v>3179.0089043</v>
      </c>
      <c r="E187" s="418" t="n">
        <v>7.77855885757531</v>
      </c>
      <c r="F187" s="418" t="n">
        <v>35.6079464010838</v>
      </c>
      <c r="G187" s="418" t="n">
        <v>6.11050287392142</v>
      </c>
      <c r="H187" s="418" t="n">
        <v>3477.2752209</v>
      </c>
      <c r="I187" s="418" t="n">
        <v>6.43814674776182</v>
      </c>
      <c r="J187" s="418" t="n">
        <v>38.9488149970716</v>
      </c>
      <c r="K187" s="418" t="n">
        <v>5.41057719682795</v>
      </c>
      <c r="L187" s="418" t="n">
        <v>2011.7063159</v>
      </c>
      <c r="M187" s="418" t="n">
        <v>10.7809972774369</v>
      </c>
      <c r="N187" s="418" t="n">
        <v>22.5330387009602</v>
      </c>
      <c r="O187" s="418" t="n">
        <v>9.64067966896138</v>
      </c>
      <c r="P187" s="418" t="n">
        <v>259.8170446</v>
      </c>
      <c r="Q187" s="418" t="n">
        <v>25.1944421709281</v>
      </c>
      <c r="R187" s="418" t="n">
        <v>2.9101999008845</v>
      </c>
      <c r="S187" s="418" t="n">
        <v>24.760482844688</v>
      </c>
    </row>
    <row r="188">
      <c r="A188" s="418" t="s">
        <v>98</v>
      </c>
      <c r="B188" s="418" t="s">
        <v>99</v>
      </c>
      <c r="C188" s="418" t="s">
        <v>16</v>
      </c>
      <c r="D188" s="418" t="n">
        <v>78.6275454</v>
      </c>
      <c r="E188" s="418" t="n">
        <v>45.6868421461124</v>
      </c>
      <c r="F188" s="418" t="n">
        <v>9.53617222356169</v>
      </c>
      <c r="G188" s="418" t="n">
        <v>43.8315271449786</v>
      </c>
      <c r="H188" s="418" t="n">
        <v>156.7724584</v>
      </c>
      <c r="I188" s="418" t="n">
        <v>33.6002262332843</v>
      </c>
      <c r="J188" s="418" t="n">
        <v>19.0138094176543</v>
      </c>
      <c r="K188" s="418" t="n">
        <v>32.2840137563895</v>
      </c>
      <c r="L188" s="418" t="n">
        <v>572.0815646</v>
      </c>
      <c r="M188" s="418" t="n">
        <v>24.9245453556786</v>
      </c>
      <c r="N188" s="418" t="n">
        <v>69.3836784322436</v>
      </c>
      <c r="O188" s="418" t="n">
        <v>10.7298975983957</v>
      </c>
      <c r="P188" s="418" t="n">
        <v>17.0373639</v>
      </c>
      <c r="Q188" s="418" t="n">
        <v>99.9999999999999</v>
      </c>
      <c r="R188" s="418" t="n">
        <v>2.06633992654046</v>
      </c>
      <c r="S188" s="418" t="n">
        <v>98.786171393773</v>
      </c>
    </row>
    <row r="189">
      <c r="A189" s="418" t="s">
        <v>98</v>
      </c>
      <c r="B189" s="418" t="s">
        <v>99</v>
      </c>
      <c r="C189" s="418" t="s">
        <v>17</v>
      </c>
      <c r="D189" s="418" t="n">
        <v>415.3593702</v>
      </c>
      <c r="E189" s="418" t="n">
        <v>21.8535764537179</v>
      </c>
      <c r="F189" s="418" t="n">
        <v>15.9258225088622</v>
      </c>
      <c r="G189" s="418" t="n">
        <v>20.2051043884557</v>
      </c>
      <c r="H189" s="418" t="n">
        <v>1090.8797637</v>
      </c>
      <c r="I189" s="418" t="n">
        <v>12.9200650504319</v>
      </c>
      <c r="J189" s="418" t="n">
        <v>41.8268100869626</v>
      </c>
      <c r="K189" s="418" t="n">
        <v>11.3441339743994</v>
      </c>
      <c r="L189" s="418" t="n">
        <v>1036.9402935</v>
      </c>
      <c r="M189" s="418" t="n">
        <v>17.6620044722375</v>
      </c>
      <c r="N189" s="418" t="n">
        <v>39.7586481764376</v>
      </c>
      <c r="O189" s="418" t="n">
        <v>13.01257644893</v>
      </c>
      <c r="P189" s="418" t="n">
        <v>64.9079726</v>
      </c>
      <c r="Q189" s="418" t="n">
        <v>51.9538904635153</v>
      </c>
      <c r="R189" s="418" t="n">
        <v>2.48871922773754</v>
      </c>
      <c r="S189" s="418" t="n">
        <v>49.7212659807983</v>
      </c>
    </row>
    <row r="190">
      <c r="A190" s="418" t="s">
        <v>100</v>
      </c>
      <c r="B190" s="418" t="s">
        <v>101</v>
      </c>
      <c r="C190" s="418" t="s">
        <v>16</v>
      </c>
      <c r="D190" s="418" t="n">
        <v>14.4085488</v>
      </c>
      <c r="E190" s="418" t="n">
        <v>99.9999999999999</v>
      </c>
      <c r="F190" s="418" t="n">
        <v>2.14981366047965</v>
      </c>
      <c r="G190" s="418" t="n">
        <v>100.765312262547</v>
      </c>
      <c r="H190" s="418" t="n">
        <v>135.3724222</v>
      </c>
      <c r="I190" s="418" t="n">
        <v>43.0077071073393</v>
      </c>
      <c r="J190" s="418" t="n">
        <v>20.1981120054074</v>
      </c>
      <c r="K190" s="418" t="n">
        <v>32.8831726845968</v>
      </c>
      <c r="L190" s="418" t="n">
        <v>370.8104269</v>
      </c>
      <c r="M190" s="418" t="n">
        <v>24.1941455229305</v>
      </c>
      <c r="N190" s="418" t="n">
        <v>55.3264129693554</v>
      </c>
      <c r="O190" s="418" t="n">
        <v>12.8105569228482</v>
      </c>
      <c r="P190" s="418" t="n">
        <v>149.6317505</v>
      </c>
      <c r="Q190" s="418" t="n">
        <v>39.1456051462782</v>
      </c>
      <c r="R190" s="418" t="n">
        <v>22.3256613647575</v>
      </c>
      <c r="S190" s="418" t="n">
        <v>35.6205333847263</v>
      </c>
    </row>
    <row r="191">
      <c r="A191" s="418" t="s">
        <v>100</v>
      </c>
      <c r="B191" s="418" t="s">
        <v>101</v>
      </c>
      <c r="C191" s="418" t="s">
        <v>17</v>
      </c>
      <c r="D191" s="418" t="n">
        <v>243.0903741</v>
      </c>
      <c r="E191" s="418" t="n">
        <v>28.4841541874237</v>
      </c>
      <c r="F191" s="418" t="n">
        <v>8.55888428034426</v>
      </c>
      <c r="G191" s="418" t="n">
        <v>28.7862122189821</v>
      </c>
      <c r="H191" s="418" t="n">
        <v>923.5619034</v>
      </c>
      <c r="I191" s="418" t="n">
        <v>12.9676824489027</v>
      </c>
      <c r="J191" s="418" t="n">
        <v>32.517369254956</v>
      </c>
      <c r="K191" s="418" t="n">
        <v>13.1901434880005</v>
      </c>
      <c r="L191" s="418" t="n">
        <v>1434.3801721</v>
      </c>
      <c r="M191" s="418" t="n">
        <v>15.8955371809789</v>
      </c>
      <c r="N191" s="418" t="n">
        <v>50.5025916903395</v>
      </c>
      <c r="O191" s="418" t="n">
        <v>9.95684063246154</v>
      </c>
      <c r="P191" s="418" t="n">
        <v>239.1785655</v>
      </c>
      <c r="Q191" s="418" t="n">
        <v>35.1508091393108</v>
      </c>
      <c r="R191" s="418" t="n">
        <v>8.42115477436027</v>
      </c>
      <c r="S191" s="418" t="n">
        <v>33.4789143450385</v>
      </c>
    </row>
    <row r="192">
      <c r="A192" s="418" t="s">
        <v>102</v>
      </c>
      <c r="B192" s="418" t="s">
        <v>103</v>
      </c>
      <c r="C192" s="418" t="s">
        <v>16</v>
      </c>
      <c r="D192" s="418" t="n">
        <v>90.9089088</v>
      </c>
      <c r="E192" s="418" t="n">
        <v>60.2368387390243</v>
      </c>
      <c r="F192" s="418" t="n">
        <v>6.78948429352961</v>
      </c>
      <c r="G192" s="418" t="n">
        <v>59.1626486340755</v>
      </c>
      <c r="H192" s="418" t="n">
        <v>249.3251578</v>
      </c>
      <c r="I192" s="418" t="n">
        <v>35.0375537931124</v>
      </c>
      <c r="J192" s="418" t="n">
        <v>18.620718972538</v>
      </c>
      <c r="K192" s="418" t="n">
        <v>33.3677136344557</v>
      </c>
      <c r="L192" s="418" t="n">
        <v>851.3209626</v>
      </c>
      <c r="M192" s="418" t="n">
        <v>27.1767638986069</v>
      </c>
      <c r="N192" s="418" t="n">
        <v>63.5804607119562</v>
      </c>
      <c r="O192" s="418" t="n">
        <v>13.6778861331743</v>
      </c>
      <c r="P192" s="418" t="n">
        <v>147.4113027</v>
      </c>
      <c r="Q192" s="418" t="n">
        <v>51.603682918236</v>
      </c>
      <c r="R192" s="418" t="n">
        <v>11.0093360219762</v>
      </c>
      <c r="S192" s="418" t="n">
        <v>49.3904618606657</v>
      </c>
    </row>
    <row r="193">
      <c r="A193" s="418" t="s">
        <v>102</v>
      </c>
      <c r="B193" s="418" t="s">
        <v>103</v>
      </c>
      <c r="C193" s="418" t="s">
        <v>17</v>
      </c>
      <c r="D193" s="418" t="n">
        <v>585.1824189</v>
      </c>
      <c r="E193" s="418" t="n">
        <v>29.896275684792</v>
      </c>
      <c r="F193" s="418" t="n">
        <v>7.7273304852694</v>
      </c>
      <c r="G193" s="418" t="n">
        <v>28.3945325557115</v>
      </c>
      <c r="H193" s="418" t="n">
        <v>2603.9837398</v>
      </c>
      <c r="I193" s="418" t="n">
        <v>12.1492848852347</v>
      </c>
      <c r="J193" s="418" t="n">
        <v>34.3855903489488</v>
      </c>
      <c r="K193" s="418" t="n">
        <v>10.4183030790283</v>
      </c>
      <c r="L193" s="418" t="n">
        <v>3954.0196927</v>
      </c>
      <c r="M193" s="418" t="n">
        <v>8.68170170120822</v>
      </c>
      <c r="N193" s="418" t="n">
        <v>52.2128073638821</v>
      </c>
      <c r="O193" s="418" t="n">
        <v>6.99972608574334</v>
      </c>
      <c r="P193" s="418" t="n">
        <v>429.706495</v>
      </c>
      <c r="Q193" s="418" t="n">
        <v>30.3784952385864</v>
      </c>
      <c r="R193" s="418" t="n">
        <v>5.67427180189976</v>
      </c>
      <c r="S193" s="418" t="n">
        <v>30.6012021315717</v>
      </c>
    </row>
    <row r="194">
      <c r="A194" s="418" t="s">
        <v>104</v>
      </c>
      <c r="B194" s="418" t="s">
        <v>105</v>
      </c>
      <c r="C194" s="418" t="s">
        <v>16</v>
      </c>
      <c r="D194" s="418" t="n">
        <v>23.7038871</v>
      </c>
      <c r="E194" s="418" t="n">
        <v>50.4984941011587</v>
      </c>
      <c r="F194" s="418" t="n">
        <v>16.6163873565225</v>
      </c>
      <c r="G194" s="418" t="n">
        <v>45.7791811192026</v>
      </c>
      <c r="H194" s="418" t="n">
        <v>66.401114</v>
      </c>
      <c r="I194" s="418" t="n">
        <v>39.9033246632058</v>
      </c>
      <c r="J194" s="418" t="n">
        <v>46.5470758645577</v>
      </c>
      <c r="K194" s="418" t="n">
        <v>28.0571189894258</v>
      </c>
      <c r="L194" s="418" t="n">
        <v>52.5486732</v>
      </c>
      <c r="M194" s="418" t="n">
        <v>41.9865224768771</v>
      </c>
      <c r="N194" s="418" t="n">
        <v>36.8365367789198</v>
      </c>
      <c r="O194" s="418" t="n">
        <v>32.8806757618303</v>
      </c>
      <c r="P194" s="418"/>
      <c r="Q194" s="418"/>
      <c r="R194" s="418"/>
      <c r="S194" s="418"/>
    </row>
    <row r="195">
      <c r="A195" s="418" t="s">
        <v>104</v>
      </c>
      <c r="B195" s="418" t="s">
        <v>105</v>
      </c>
      <c r="C195" s="418" t="s">
        <v>17</v>
      </c>
      <c r="D195" s="418" t="n">
        <v>656.3015392</v>
      </c>
      <c r="E195" s="418" t="n">
        <v>23.9089118415244</v>
      </c>
      <c r="F195" s="418" t="n">
        <v>47.5986226425468</v>
      </c>
      <c r="G195" s="418" t="n">
        <v>15.0965698941484</v>
      </c>
      <c r="H195" s="418" t="n">
        <v>439.1411499</v>
      </c>
      <c r="I195" s="418" t="n">
        <v>20.3911575637508</v>
      </c>
      <c r="J195" s="418" t="n">
        <v>31.8489484366948</v>
      </c>
      <c r="K195" s="418" t="n">
        <v>17.2833262379249</v>
      </c>
      <c r="L195" s="418" t="n">
        <v>249.7212385</v>
      </c>
      <c r="M195" s="418" t="n">
        <v>24.9674750004697</v>
      </c>
      <c r="N195" s="418" t="n">
        <v>18.1111673327475</v>
      </c>
      <c r="O195" s="418" t="n">
        <v>26.1716942528831</v>
      </c>
      <c r="P195" s="418" t="n">
        <v>33.6607164</v>
      </c>
      <c r="Q195" s="418" t="n">
        <v>70.3848369215312</v>
      </c>
      <c r="R195" s="418" t="n">
        <v>2.4412615880109</v>
      </c>
      <c r="S195" s="418" t="n">
        <v>71.4440450051115</v>
      </c>
    </row>
    <row r="196">
      <c r="A196" s="418" t="s">
        <v>106</v>
      </c>
      <c r="B196" s="418" t="s">
        <v>107</v>
      </c>
      <c r="C196" s="418" t="s">
        <v>16</v>
      </c>
      <c r="D196" s="418" t="n">
        <v>23.2371463</v>
      </c>
      <c r="E196" s="418" t="n">
        <v>100</v>
      </c>
      <c r="F196" s="418" t="n">
        <v>1.1830613214073</v>
      </c>
      <c r="G196" s="418" t="n">
        <v>100.566627687265</v>
      </c>
      <c r="H196" s="418" t="n">
        <v>282.2532962</v>
      </c>
      <c r="I196" s="418" t="n">
        <v>41.0456643500992</v>
      </c>
      <c r="J196" s="418" t="n">
        <v>14.3702222838756</v>
      </c>
      <c r="K196" s="418" t="n">
        <v>37.0193152568818</v>
      </c>
      <c r="L196" s="418" t="n">
        <v>924.3778621</v>
      </c>
      <c r="M196" s="418" t="n">
        <v>17.2074314015671</v>
      </c>
      <c r="N196" s="418" t="n">
        <v>47.0623922962381</v>
      </c>
      <c r="O196" s="418" t="n">
        <v>14.9082020935017</v>
      </c>
      <c r="P196" s="418" t="n">
        <v>734.2856982</v>
      </c>
      <c r="Q196" s="418" t="n">
        <v>23.2783966540453</v>
      </c>
      <c r="R196" s="418" t="n">
        <v>37.384324098479</v>
      </c>
      <c r="S196" s="418" t="n">
        <v>16.9883312148077</v>
      </c>
    </row>
    <row r="197">
      <c r="A197" s="418" t="s">
        <v>106</v>
      </c>
      <c r="B197" s="418" t="s">
        <v>107</v>
      </c>
      <c r="C197" s="418" t="s">
        <v>17</v>
      </c>
      <c r="D197" s="418" t="n">
        <v>122.2005308</v>
      </c>
      <c r="E197" s="418" t="n">
        <v>46.6819046343527</v>
      </c>
      <c r="F197" s="418" t="n">
        <v>2.80877685096725</v>
      </c>
      <c r="G197" s="418" t="n">
        <v>45.2520530815836</v>
      </c>
      <c r="H197" s="418" t="n">
        <v>1166.5052304</v>
      </c>
      <c r="I197" s="418" t="n">
        <v>16.9924941737306</v>
      </c>
      <c r="J197" s="418" t="n">
        <v>26.8121002931007</v>
      </c>
      <c r="K197" s="418" t="n">
        <v>15.8914746202558</v>
      </c>
      <c r="L197" s="418" t="n">
        <v>2602.6045356</v>
      </c>
      <c r="M197" s="418" t="n">
        <v>10.7927933577597</v>
      </c>
      <c r="N197" s="418" t="n">
        <v>59.8208152121681</v>
      </c>
      <c r="O197" s="418" t="n">
        <v>7.32745784988609</v>
      </c>
      <c r="P197" s="418" t="n">
        <v>459.3568186</v>
      </c>
      <c r="Q197" s="418" t="n">
        <v>26.6234973261317</v>
      </c>
      <c r="R197" s="418" t="n">
        <v>10.5583076437639</v>
      </c>
      <c r="S197" s="418" t="n">
        <v>26.2593930013647</v>
      </c>
    </row>
    <row r="198">
      <c r="A198" s="418" t="s">
        <v>108</v>
      </c>
      <c r="B198" s="418" t="s">
        <v>109</v>
      </c>
      <c r="C198" s="418" t="s">
        <v>16</v>
      </c>
      <c r="D198" s="418" t="n">
        <v>217.6994524</v>
      </c>
      <c r="E198" s="418" t="n">
        <v>44.6231481866755</v>
      </c>
      <c r="F198" s="418" t="n">
        <v>4.43573777839612</v>
      </c>
      <c r="G198" s="418" t="n">
        <v>43.6818586283565</v>
      </c>
      <c r="H198" s="418" t="n">
        <v>876.4726862</v>
      </c>
      <c r="I198" s="418" t="n">
        <v>23.1234658965343</v>
      </c>
      <c r="J198" s="418" t="n">
        <v>17.8585796291588</v>
      </c>
      <c r="K198" s="418" t="n">
        <v>21.1811522297784</v>
      </c>
      <c r="L198" s="418" t="n">
        <v>2336.175604</v>
      </c>
      <c r="M198" s="418" t="n">
        <v>14.1527463519191</v>
      </c>
      <c r="N198" s="418" t="n">
        <v>47.6007737703899</v>
      </c>
      <c r="O198" s="418" t="n">
        <v>10.4654646616352</v>
      </c>
      <c r="P198" s="418" t="n">
        <v>1477.5044181</v>
      </c>
      <c r="Q198" s="418" t="n">
        <v>18.4842446623543</v>
      </c>
      <c r="R198" s="418" t="n">
        <v>30.1049088220552</v>
      </c>
      <c r="S198" s="418" t="n">
        <v>16.2450275456064</v>
      </c>
    </row>
    <row r="199">
      <c r="A199" s="418" t="s">
        <v>108</v>
      </c>
      <c r="B199" s="418" t="s">
        <v>109</v>
      </c>
      <c r="C199" s="418" t="s">
        <v>17</v>
      </c>
      <c r="D199" s="418" t="n">
        <v>475.2094746</v>
      </c>
      <c r="E199" s="418" t="n">
        <v>29.858839465273</v>
      </c>
      <c r="F199" s="418" t="n">
        <v>5.20869799196537</v>
      </c>
      <c r="G199" s="418" t="n">
        <v>29.568949421263</v>
      </c>
      <c r="H199" s="418" t="n">
        <v>1629.9614958</v>
      </c>
      <c r="I199" s="418" t="n">
        <v>17.4143893244364</v>
      </c>
      <c r="J199" s="418" t="n">
        <v>17.8657573637408</v>
      </c>
      <c r="K199" s="418" t="n">
        <v>16.0827461658535</v>
      </c>
      <c r="L199" s="418" t="n">
        <v>4307.8814165</v>
      </c>
      <c r="M199" s="418" t="n">
        <v>10.6273307004888</v>
      </c>
      <c r="N199" s="418" t="n">
        <v>47.2180259087546</v>
      </c>
      <c r="O199" s="418" t="n">
        <v>8.49165694577704</v>
      </c>
      <c r="P199" s="418" t="n">
        <v>2710.3307567</v>
      </c>
      <c r="Q199" s="418" t="n">
        <v>15.2467883137464</v>
      </c>
      <c r="R199" s="418" t="n">
        <v>29.7075187355393</v>
      </c>
      <c r="S199" s="418" t="n">
        <v>12.2107415719127</v>
      </c>
    </row>
    <row r="200">
      <c r="A200" t="s">
        <v>20</v>
      </c>
    </row>
    <row r="201">
      <c r="A201" t="s">
        <v>21</v>
      </c>
    </row>
    <row r="202">
      <c r="A202" t="s">
        <v>22</v>
      </c>
    </row>
    <row r="203">
      <c r="A203" t="s">
        <v>23</v>
      </c>
    </row>
    <row r="204">
      <c r="A204" t="s">
        <v>24</v>
      </c>
    </row>
    <row r="207">
      <c r="L207" s="7" t="str">
        <f>=HYPERLINK("#'Indice'!A1", "Ir al índice")</f>
      </c>
    </row>
    <row r="208">
      <c r="A208" s="4" t="s">
        <v>1024</v>
      </c>
    </row>
    <row r="209">
      <c r="A209" s="5" t="s">
        <v>26</v>
      </c>
      <c r="B209" s="5" t="s">
        <v>114</v>
      </c>
      <c r="C209" s="5" t="s">
        <v>11</v>
      </c>
      <c r="D209" s="5" t="s">
        <v>993</v>
      </c>
      <c r="E209" s="5" t="s">
        <v>994</v>
      </c>
      <c r="F209" s="5" t="s">
        <v>995</v>
      </c>
      <c r="G209" s="5" t="s">
        <v>996</v>
      </c>
      <c r="H209" s="5" t="s">
        <v>997</v>
      </c>
      <c r="I209" s="5" t="s">
        <v>998</v>
      </c>
      <c r="J209" s="5" t="s">
        <v>999</v>
      </c>
      <c r="K209" s="5" t="s">
        <v>1000</v>
      </c>
      <c r="L209" s="5" t="s">
        <v>1001</v>
      </c>
      <c r="M209" s="5" t="s">
        <v>1002</v>
      </c>
      <c r="N209" s="5" t="s">
        <v>1003</v>
      </c>
      <c r="O209" s="5" t="s">
        <v>1004</v>
      </c>
      <c r="P209" s="5" t="s">
        <v>1005</v>
      </c>
      <c r="Q209" s="5" t="s">
        <v>1006</v>
      </c>
      <c r="R209" s="5" t="s">
        <v>1007</v>
      </c>
      <c r="S209" s="5" t="s">
        <v>1008</v>
      </c>
    </row>
    <row r="210">
      <c r="A210" s="419" t="s">
        <v>88</v>
      </c>
      <c r="B210" s="419" t="s">
        <v>115</v>
      </c>
      <c r="C210" s="419" t="s">
        <v>16</v>
      </c>
      <c r="D210" s="419"/>
      <c r="E210" s="419"/>
      <c r="F210" s="419"/>
      <c r="G210" s="419"/>
      <c r="H210" s="419" t="n">
        <v>42.6678477</v>
      </c>
      <c r="I210" s="419" t="n">
        <v>99.9999999999999</v>
      </c>
      <c r="J210" s="419" t="n">
        <v>5.38151940083276</v>
      </c>
      <c r="K210" s="419" t="n">
        <v>100.716022018938</v>
      </c>
      <c r="L210" s="419" t="n">
        <v>384.9671386</v>
      </c>
      <c r="M210" s="419" t="n">
        <v>37.4604988356624</v>
      </c>
      <c r="N210" s="419" t="n">
        <v>48.5543151748658</v>
      </c>
      <c r="O210" s="419" t="n">
        <v>20.2786645889973</v>
      </c>
      <c r="P210" s="419" t="n">
        <v>365.2237683</v>
      </c>
      <c r="Q210" s="419" t="n">
        <v>36.1125380413675</v>
      </c>
      <c r="R210" s="419" t="n">
        <v>46.0641654243014</v>
      </c>
      <c r="S210" s="419" t="n">
        <v>21.1011073717923</v>
      </c>
    </row>
    <row r="211">
      <c r="A211" s="419" t="s">
        <v>88</v>
      </c>
      <c r="B211" s="419" t="s">
        <v>115</v>
      </c>
      <c r="C211" s="419" t="s">
        <v>17</v>
      </c>
      <c r="D211" s="419" t="n">
        <v>274.5229684</v>
      </c>
      <c r="E211" s="419" t="n">
        <v>44.3652657160332</v>
      </c>
      <c r="F211" s="419" t="n">
        <v>5.94872085551134</v>
      </c>
      <c r="G211" s="419" t="n">
        <v>43.9337798202755</v>
      </c>
      <c r="H211" s="419" t="n">
        <v>821.7479674</v>
      </c>
      <c r="I211" s="419" t="n">
        <v>23.2345488763026</v>
      </c>
      <c r="J211" s="419" t="n">
        <v>17.8067041170987</v>
      </c>
      <c r="K211" s="419" t="n">
        <v>20.2148376074671</v>
      </c>
      <c r="L211" s="419" t="n">
        <v>2452.2557236</v>
      </c>
      <c r="M211" s="419" t="n">
        <v>14.613548886992</v>
      </c>
      <c r="N211" s="419" t="n">
        <v>53.1386675987377</v>
      </c>
      <c r="O211" s="419" t="n">
        <v>11.0565381444739</v>
      </c>
      <c r="P211" s="419" t="n">
        <v>1066.2968475</v>
      </c>
      <c r="Q211" s="419" t="n">
        <v>22.6592297172626</v>
      </c>
      <c r="R211" s="419" t="n">
        <v>23.1059074286523</v>
      </c>
      <c r="S211" s="419" t="n">
        <v>21.5501043277595</v>
      </c>
    </row>
    <row r="212">
      <c r="A212" s="419" t="s">
        <v>92</v>
      </c>
      <c r="B212" s="419" t="s">
        <v>116</v>
      </c>
      <c r="C212" s="419" t="s">
        <v>16</v>
      </c>
      <c r="D212" s="419" t="n">
        <v>65.1757552</v>
      </c>
      <c r="E212" s="419" t="n">
        <v>62.9990190791111</v>
      </c>
      <c r="F212" s="419" t="n">
        <v>15.0531058818568</v>
      </c>
      <c r="G212" s="419" t="n">
        <v>59.8149484706894</v>
      </c>
      <c r="H212" s="419" t="n">
        <v>82.6794203</v>
      </c>
      <c r="I212" s="419" t="n">
        <v>57.7808108705938</v>
      </c>
      <c r="J212" s="419" t="n">
        <v>19.0957828445146</v>
      </c>
      <c r="K212" s="419" t="n">
        <v>52.9504574464833</v>
      </c>
      <c r="L212" s="419" t="n">
        <v>121.2083926</v>
      </c>
      <c r="M212" s="419" t="n">
        <v>43.8073506708976</v>
      </c>
      <c r="N212" s="419" t="n">
        <v>27.9945013598779</v>
      </c>
      <c r="O212" s="419" t="n">
        <v>41.8181051870467</v>
      </c>
      <c r="P212" s="419" t="n">
        <v>163.9085754</v>
      </c>
      <c r="Q212" s="419" t="n">
        <v>63.1741297458269</v>
      </c>
      <c r="R212" s="419" t="n">
        <v>37.8566099137507</v>
      </c>
      <c r="S212" s="419" t="n">
        <v>46.0848984941013</v>
      </c>
    </row>
    <row r="213">
      <c r="A213" s="419" t="s">
        <v>92</v>
      </c>
      <c r="B213" s="419" t="s">
        <v>116</v>
      </c>
      <c r="C213" s="419" t="s">
        <v>17</v>
      </c>
      <c r="D213" s="419" t="n">
        <v>166.1243863</v>
      </c>
      <c r="E213" s="419" t="n">
        <v>47.7563106010285</v>
      </c>
      <c r="F213" s="419" t="n">
        <v>7.58356121083896</v>
      </c>
      <c r="G213" s="419" t="n">
        <v>45.7374878102697</v>
      </c>
      <c r="H213" s="419" t="n">
        <v>504.9172905</v>
      </c>
      <c r="I213" s="419" t="n">
        <v>22.9743647824884</v>
      </c>
      <c r="J213" s="419" t="n">
        <v>23.0494225694407</v>
      </c>
      <c r="K213" s="419" t="n">
        <v>20.4128608957053</v>
      </c>
      <c r="L213" s="419" t="n">
        <v>1172.2297641</v>
      </c>
      <c r="M213" s="419" t="n">
        <v>15.8450198163696</v>
      </c>
      <c r="N213" s="419" t="n">
        <v>53.5121686057941</v>
      </c>
      <c r="O213" s="419" t="n">
        <v>12.8778625670225</v>
      </c>
      <c r="P213" s="419" t="n">
        <v>347.3139804</v>
      </c>
      <c r="Q213" s="419" t="n">
        <v>28.5559227955896</v>
      </c>
      <c r="R213" s="419" t="n">
        <v>15.8548476139263</v>
      </c>
      <c r="S213" s="419" t="n">
        <v>27.4907771030093</v>
      </c>
    </row>
    <row r="214">
      <c r="A214" s="419" t="s">
        <v>94</v>
      </c>
      <c r="B214" s="419" t="s">
        <v>117</v>
      </c>
      <c r="C214" s="419" t="s">
        <v>16</v>
      </c>
      <c r="D214" s="419" t="n">
        <v>23.4392163</v>
      </c>
      <c r="E214" s="419" t="n">
        <v>99.9999999999998</v>
      </c>
      <c r="F214" s="419" t="n">
        <v>10.4932748479402</v>
      </c>
      <c r="G214" s="419" t="n">
        <v>96.5118636193364</v>
      </c>
      <c r="H214" s="419" t="n">
        <v>50.1590238</v>
      </c>
      <c r="I214" s="419" t="n">
        <v>99.9999999999997</v>
      </c>
      <c r="J214" s="419" t="n">
        <v>22.4552056733132</v>
      </c>
      <c r="K214" s="419" t="n">
        <v>82.9634510424542</v>
      </c>
      <c r="L214" s="419" t="n">
        <v>149.7754601</v>
      </c>
      <c r="M214" s="419" t="n">
        <v>36.0887183890942</v>
      </c>
      <c r="N214" s="419" t="n">
        <v>67.0515194787466</v>
      </c>
      <c r="O214" s="419" t="n">
        <v>27.9928820254552</v>
      </c>
      <c r="P214" s="419"/>
      <c r="Q214" s="419"/>
      <c r="R214" s="419"/>
      <c r="S214" s="419"/>
    </row>
    <row r="215">
      <c r="A215" s="419" t="s">
        <v>94</v>
      </c>
      <c r="B215" s="419" t="s">
        <v>117</v>
      </c>
      <c r="C215" s="419" t="s">
        <v>17</v>
      </c>
      <c r="D215" s="419" t="n">
        <v>99.7934278</v>
      </c>
      <c r="E215" s="419" t="n">
        <v>49.4946362137285</v>
      </c>
      <c r="F215" s="419" t="n">
        <v>3.26411225770702</v>
      </c>
      <c r="G215" s="419" t="n">
        <v>50.3276991719672</v>
      </c>
      <c r="H215" s="419" t="n">
        <v>948.315023</v>
      </c>
      <c r="I215" s="419" t="n">
        <v>17.8628184578933</v>
      </c>
      <c r="J215" s="419" t="n">
        <v>31.0181417652638</v>
      </c>
      <c r="K215" s="419" t="n">
        <v>15.3707890760509</v>
      </c>
      <c r="L215" s="419" t="n">
        <v>1643.1804589</v>
      </c>
      <c r="M215" s="419" t="n">
        <v>14.1593086915778</v>
      </c>
      <c r="N215" s="419" t="n">
        <v>53.7462796474874</v>
      </c>
      <c r="O215" s="419" t="n">
        <v>9.81300294510126</v>
      </c>
      <c r="P215" s="419" t="n">
        <v>366.0026269</v>
      </c>
      <c r="Q215" s="419" t="n">
        <v>27.0955420363417</v>
      </c>
      <c r="R215" s="419" t="n">
        <v>11.9714663295418</v>
      </c>
      <c r="S215" s="419" t="n">
        <v>26.4045641315031</v>
      </c>
    </row>
    <row r="216">
      <c r="A216" s="419" t="s">
        <v>106</v>
      </c>
      <c r="B216" s="419" t="s">
        <v>120</v>
      </c>
      <c r="C216" s="419" t="s">
        <v>16</v>
      </c>
      <c r="D216" s="419"/>
      <c r="E216" s="419"/>
      <c r="F216" s="419"/>
      <c r="G216" s="419"/>
      <c r="H216" s="419" t="n">
        <v>85.9635587</v>
      </c>
      <c r="I216" s="419" t="n">
        <v>70.6166820943253</v>
      </c>
      <c r="J216" s="419" t="n">
        <v>17.1996419022735</v>
      </c>
      <c r="K216" s="419" t="n">
        <v>65.7158242984495</v>
      </c>
      <c r="L216" s="419" t="n">
        <v>208.9051309</v>
      </c>
      <c r="M216" s="419" t="n">
        <v>39.0307294524046</v>
      </c>
      <c r="N216" s="419" t="n">
        <v>41.7978675774341</v>
      </c>
      <c r="O216" s="419" t="n">
        <v>34.6509289460758</v>
      </c>
      <c r="P216" s="419" t="n">
        <v>204.929848</v>
      </c>
      <c r="Q216" s="419" t="n">
        <v>50.686991116796</v>
      </c>
      <c r="R216" s="419" t="n">
        <v>41.0024905202924</v>
      </c>
      <c r="S216" s="419" t="n">
        <v>37.6327863283213</v>
      </c>
    </row>
    <row r="217">
      <c r="A217" s="419" t="s">
        <v>106</v>
      </c>
      <c r="B217" s="419" t="s">
        <v>120</v>
      </c>
      <c r="C217" s="419" t="s">
        <v>17</v>
      </c>
      <c r="D217" s="419" t="n">
        <v>123.3910416</v>
      </c>
      <c r="E217" s="419" t="n">
        <v>71.2295608986327</v>
      </c>
      <c r="F217" s="419" t="n">
        <v>3.80028472061328</v>
      </c>
      <c r="G217" s="419" t="n">
        <v>70.6449730351236</v>
      </c>
      <c r="H217" s="419" t="n">
        <v>359.7745099</v>
      </c>
      <c r="I217" s="419" t="n">
        <v>30.9672596626188</v>
      </c>
      <c r="J217" s="419" t="n">
        <v>11.0805902528268</v>
      </c>
      <c r="K217" s="419" t="n">
        <v>28.5253210310672</v>
      </c>
      <c r="L217" s="419" t="n">
        <v>2008.4436233</v>
      </c>
      <c r="M217" s="419" t="n">
        <v>13.2989610392872</v>
      </c>
      <c r="N217" s="419" t="n">
        <v>61.8574696742017</v>
      </c>
      <c r="O217" s="419" t="n">
        <v>10.4938095045264</v>
      </c>
      <c r="P217" s="419" t="n">
        <v>755.2802209</v>
      </c>
      <c r="Q217" s="419" t="n">
        <v>26.8673096226677</v>
      </c>
      <c r="R217" s="419" t="n">
        <v>23.2616553523582</v>
      </c>
      <c r="S217" s="419" t="n">
        <v>24.0241169895978</v>
      </c>
    </row>
    <row r="218">
      <c r="A218" s="419" t="s">
        <v>108</v>
      </c>
      <c r="B218" s="419" t="s">
        <v>121</v>
      </c>
      <c r="C218" s="419" t="s">
        <v>16</v>
      </c>
      <c r="D218" s="419"/>
      <c r="E218" s="419"/>
      <c r="F218" s="419"/>
      <c r="G218" s="419"/>
      <c r="H218" s="419"/>
      <c r="I218" s="419"/>
      <c r="J218" s="419"/>
      <c r="K218" s="419"/>
      <c r="L218" s="419" t="n">
        <v>77.1857541</v>
      </c>
      <c r="M218" s="419" t="n">
        <v>70.2710275275178</v>
      </c>
      <c r="N218" s="419" t="n">
        <v>55.3213389227229</v>
      </c>
      <c r="O218" s="419" t="n">
        <v>55.413179743939</v>
      </c>
      <c r="P218" s="419" t="n">
        <v>62.3368164</v>
      </c>
      <c r="Q218" s="419" t="n">
        <v>100</v>
      </c>
      <c r="R218" s="419" t="n">
        <v>44.6786610772771</v>
      </c>
      <c r="S218" s="419" t="n">
        <v>68.6128729797433</v>
      </c>
    </row>
    <row r="219">
      <c r="A219" s="419" t="s">
        <v>108</v>
      </c>
      <c r="B219" s="419" t="s">
        <v>121</v>
      </c>
      <c r="C219" s="419" t="s">
        <v>17</v>
      </c>
      <c r="D219" s="419" t="n">
        <v>205.3532931</v>
      </c>
      <c r="E219" s="419" t="n">
        <v>42.9053283147781</v>
      </c>
      <c r="F219" s="419" t="n">
        <v>6.40354583898642</v>
      </c>
      <c r="G219" s="419" t="n">
        <v>39.4498411761031</v>
      </c>
      <c r="H219" s="419" t="n">
        <v>823.0674859</v>
      </c>
      <c r="I219" s="419" t="n">
        <v>19.6412504019425</v>
      </c>
      <c r="J219" s="419" t="n">
        <v>25.6657699274069</v>
      </c>
      <c r="K219" s="419" t="n">
        <v>22.0161677589948</v>
      </c>
      <c r="L219" s="419" t="n">
        <v>1830.1544312</v>
      </c>
      <c r="M219" s="419" t="n">
        <v>17.0558977940869</v>
      </c>
      <c r="N219" s="419" t="n">
        <v>57.0698312926803</v>
      </c>
      <c r="O219" s="419" t="n">
        <v>11.29838193915</v>
      </c>
      <c r="P219" s="419" t="n">
        <v>348.2932696</v>
      </c>
      <c r="Q219" s="419" t="n">
        <v>34.3589356027127</v>
      </c>
      <c r="R219" s="419" t="n">
        <v>10.8608529409264</v>
      </c>
      <c r="S219" s="419" t="n">
        <v>33.4803803915925</v>
      </c>
    </row>
    <row r="220">
      <c r="A220" s="419" t="s">
        <v>110</v>
      </c>
      <c r="B220" s="419" t="s">
        <v>122</v>
      </c>
      <c r="C220" s="419" t="s">
        <v>17</v>
      </c>
      <c r="D220" s="419" t="n">
        <v>105.5033885</v>
      </c>
      <c r="E220" s="419" t="n">
        <v>40.2109259802049</v>
      </c>
      <c r="F220" s="419" t="n">
        <v>5.27039680689424</v>
      </c>
      <c r="G220" s="419" t="n">
        <v>39.1772088056544</v>
      </c>
      <c r="H220" s="419" t="n">
        <v>431.8545526</v>
      </c>
      <c r="I220" s="419" t="n">
        <v>17.6449656801035</v>
      </c>
      <c r="J220" s="419" t="n">
        <v>21.5731919839312</v>
      </c>
      <c r="K220" s="419" t="n">
        <v>18.1447500816498</v>
      </c>
      <c r="L220" s="419" t="n">
        <v>1251.2219945</v>
      </c>
      <c r="M220" s="419" t="n">
        <v>11.9437283560282</v>
      </c>
      <c r="N220" s="419" t="n">
        <v>62.5044986543598</v>
      </c>
      <c r="O220" s="419" t="n">
        <v>7.32226266936406</v>
      </c>
      <c r="P220" s="419" t="n">
        <v>213.2311683</v>
      </c>
      <c r="Q220" s="419" t="n">
        <v>29.3828588705768</v>
      </c>
      <c r="R220" s="419" t="n">
        <v>10.6519125548148</v>
      </c>
      <c r="S220" s="419" t="n">
        <v>29.8142343283187</v>
      </c>
    </row>
    <row r="221">
      <c r="A221" s="419" t="s">
        <v>123</v>
      </c>
      <c r="B221" s="419" t="s">
        <v>124</v>
      </c>
      <c r="C221" s="419" t="s">
        <v>16</v>
      </c>
      <c r="D221" s="419"/>
      <c r="E221" s="419"/>
      <c r="F221" s="419"/>
      <c r="G221" s="419"/>
      <c r="H221" s="419"/>
      <c r="I221" s="419"/>
      <c r="J221" s="419"/>
      <c r="K221" s="419"/>
      <c r="L221" s="419" t="n">
        <v>73.9523776</v>
      </c>
      <c r="M221" s="419" t="n">
        <v>49.2408233473264</v>
      </c>
      <c r="N221" s="419" t="n">
        <v>100</v>
      </c>
      <c r="O221" s="419" t="n">
        <v>0</v>
      </c>
      <c r="P221" s="419"/>
      <c r="Q221" s="419"/>
      <c r="R221" s="419"/>
      <c r="S221" s="419"/>
    </row>
    <row r="222">
      <c r="A222" s="419" t="s">
        <v>123</v>
      </c>
      <c r="B222" s="419" t="s">
        <v>124</v>
      </c>
      <c r="C222" s="419" t="s">
        <v>17</v>
      </c>
      <c r="D222" s="419" t="n">
        <v>63.2430324</v>
      </c>
      <c r="E222" s="419" t="n">
        <v>74.2163720498053</v>
      </c>
      <c r="F222" s="419" t="n">
        <v>5.68968248906288</v>
      </c>
      <c r="G222" s="419" t="n">
        <v>74.4512961076913</v>
      </c>
      <c r="H222" s="419" t="n">
        <v>311.6423676</v>
      </c>
      <c r="I222" s="419" t="n">
        <v>27.8698116413845</v>
      </c>
      <c r="J222" s="419" t="n">
        <v>28.0370193283746</v>
      </c>
      <c r="K222" s="419" t="n">
        <v>25.224834546762</v>
      </c>
      <c r="L222" s="419" t="n">
        <v>672.3811833</v>
      </c>
      <c r="M222" s="419" t="n">
        <v>18.8198855502487</v>
      </c>
      <c r="N222" s="419" t="n">
        <v>60.491018526768</v>
      </c>
      <c r="O222" s="419" t="n">
        <v>11.8512192763658</v>
      </c>
      <c r="P222" s="419" t="n">
        <v>64.2722859</v>
      </c>
      <c r="Q222" s="419" t="n">
        <v>48.706178401647</v>
      </c>
      <c r="R222" s="419" t="n">
        <v>5.78227965579451</v>
      </c>
      <c r="S222" s="419" t="n">
        <v>48.0317606597526</v>
      </c>
    </row>
    <row r="223">
      <c r="A223" s="419" t="s">
        <v>125</v>
      </c>
      <c r="B223" s="419" t="s">
        <v>126</v>
      </c>
      <c r="C223" s="419" t="s">
        <v>16</v>
      </c>
      <c r="D223" s="419" t="n">
        <v>34.3339478</v>
      </c>
      <c r="E223" s="419" t="n">
        <v>100</v>
      </c>
      <c r="F223" s="419" t="n">
        <v>15.6087158962041</v>
      </c>
      <c r="G223" s="419" t="n">
        <v>93.8031368116588</v>
      </c>
      <c r="H223" s="419" t="n">
        <v>24.1001006</v>
      </c>
      <c r="I223" s="419" t="n">
        <v>100</v>
      </c>
      <c r="J223" s="419" t="n">
        <v>10.9562589634781</v>
      </c>
      <c r="K223" s="419" t="n">
        <v>98.7056867477528</v>
      </c>
      <c r="L223" s="419" t="n">
        <v>42.6272079</v>
      </c>
      <c r="M223" s="419" t="n">
        <v>70.2040606549028</v>
      </c>
      <c r="N223" s="419" t="n">
        <v>19.3789534904439</v>
      </c>
      <c r="O223" s="419" t="n">
        <v>54.4315072386146</v>
      </c>
      <c r="P223" s="419" t="n">
        <v>118.9052549</v>
      </c>
      <c r="Q223" s="419" t="n">
        <v>53.6330916666855</v>
      </c>
      <c r="R223" s="419" t="n">
        <v>54.0560716498739</v>
      </c>
      <c r="S223" s="419" t="n">
        <v>29.5451402004143</v>
      </c>
    </row>
    <row r="224">
      <c r="A224" s="419" t="s">
        <v>125</v>
      </c>
      <c r="B224" s="419" t="s">
        <v>126</v>
      </c>
      <c r="C224" s="419" t="s">
        <v>17</v>
      </c>
      <c r="D224" s="419" t="n">
        <v>50.0546916</v>
      </c>
      <c r="E224" s="419" t="n">
        <v>70.7669169643999</v>
      </c>
      <c r="F224" s="419" t="n">
        <v>1.49474081909137</v>
      </c>
      <c r="G224" s="419" t="n">
        <v>72.1917242723613</v>
      </c>
      <c r="H224" s="419" t="n">
        <v>505.03921</v>
      </c>
      <c r="I224" s="419" t="n">
        <v>20.9346274810177</v>
      </c>
      <c r="J224" s="419" t="n">
        <v>15.0815577580875</v>
      </c>
      <c r="K224" s="419" t="n">
        <v>19.9906058327988</v>
      </c>
      <c r="L224" s="419" t="n">
        <v>2358.0851331</v>
      </c>
      <c r="M224" s="419" t="n">
        <v>11.788869399012</v>
      </c>
      <c r="N224" s="419" t="n">
        <v>70.4174971549935</v>
      </c>
      <c r="O224" s="419" t="n">
        <v>5.96478005430995</v>
      </c>
      <c r="P224" s="419" t="n">
        <v>435.5414231</v>
      </c>
      <c r="Q224" s="419" t="n">
        <v>22.4755547129861</v>
      </c>
      <c r="R224" s="419" t="n">
        <v>13.0062042678276</v>
      </c>
      <c r="S224" s="419" t="n">
        <v>23.0891072378435</v>
      </c>
    </row>
    <row r="225">
      <c r="A225" s="419" t="s">
        <v>127</v>
      </c>
      <c r="B225" s="419" t="s">
        <v>128</v>
      </c>
      <c r="C225" s="419" t="s">
        <v>16</v>
      </c>
      <c r="D225" s="419"/>
      <c r="E225" s="419"/>
      <c r="F225" s="419"/>
      <c r="G225" s="419"/>
      <c r="H225" s="419" t="n">
        <v>24.4901261</v>
      </c>
      <c r="I225" s="419" t="n">
        <v>99.9999999999999</v>
      </c>
      <c r="J225" s="419" t="n">
        <v>13.7213013959737</v>
      </c>
      <c r="K225" s="419" t="n">
        <v>95.7516077568696</v>
      </c>
      <c r="L225" s="419" t="n">
        <v>127.5626195</v>
      </c>
      <c r="M225" s="419" t="n">
        <v>49.5604507407743</v>
      </c>
      <c r="N225" s="419" t="n">
        <v>71.4706466545884</v>
      </c>
      <c r="O225" s="419" t="n">
        <v>25.1281149995244</v>
      </c>
      <c r="P225" s="419" t="n">
        <v>26.429786</v>
      </c>
      <c r="Q225" s="419" t="n">
        <v>100</v>
      </c>
      <c r="R225" s="419" t="n">
        <v>14.8080519494379</v>
      </c>
      <c r="S225" s="419" t="n">
        <v>94.5873062860775</v>
      </c>
    </row>
    <row r="226">
      <c r="A226" s="419" t="s">
        <v>127</v>
      </c>
      <c r="B226" s="419" t="s">
        <v>128</v>
      </c>
      <c r="C226" s="419" t="s">
        <v>17</v>
      </c>
      <c r="D226" s="419" t="n">
        <v>143.3634057</v>
      </c>
      <c r="E226" s="419" t="n">
        <v>49.8764544591686</v>
      </c>
      <c r="F226" s="419" t="n">
        <v>4.30850432649556</v>
      </c>
      <c r="G226" s="419" t="n">
        <v>48.4496364871356</v>
      </c>
      <c r="H226" s="419" t="n">
        <v>574.4163029</v>
      </c>
      <c r="I226" s="419" t="n">
        <v>20.048045979437</v>
      </c>
      <c r="J226" s="419" t="n">
        <v>17.2629487571823</v>
      </c>
      <c r="K226" s="419" t="n">
        <v>20.4849502740127</v>
      </c>
      <c r="L226" s="419" t="n">
        <v>2049.7185286</v>
      </c>
      <c r="M226" s="419" t="n">
        <v>11.61968190433</v>
      </c>
      <c r="N226" s="419" t="n">
        <v>61.6002466281479</v>
      </c>
      <c r="O226" s="419" t="n">
        <v>8.33822644650491</v>
      </c>
      <c r="P226" s="419" t="n">
        <v>559.9535845</v>
      </c>
      <c r="Q226" s="419" t="n">
        <v>28.4127197174855</v>
      </c>
      <c r="R226" s="419" t="n">
        <v>16.8283002881742</v>
      </c>
      <c r="S226" s="419" t="n">
        <v>24.6250683153435</v>
      </c>
    </row>
    <row r="227">
      <c r="A227" s="419" t="s">
        <v>129</v>
      </c>
      <c r="B227" s="419" t="s">
        <v>130</v>
      </c>
      <c r="C227" s="419" t="s">
        <v>16</v>
      </c>
      <c r="D227" s="419"/>
      <c r="E227" s="419"/>
      <c r="F227" s="419"/>
      <c r="G227" s="419"/>
      <c r="H227" s="419" t="n">
        <v>34.7178092</v>
      </c>
      <c r="I227" s="419" t="n">
        <v>70.7078274538171</v>
      </c>
      <c r="J227" s="419" t="n">
        <v>31.4144719813628</v>
      </c>
      <c r="K227" s="419" t="n">
        <v>63.963246799841</v>
      </c>
      <c r="L227" s="419" t="n">
        <v>59.7180015</v>
      </c>
      <c r="M227" s="419" t="n">
        <v>57.4719889751359</v>
      </c>
      <c r="N227" s="419" t="n">
        <v>54.035940865322</v>
      </c>
      <c r="O227" s="419" t="n">
        <v>33.0574817782863</v>
      </c>
      <c r="P227" s="419" t="n">
        <v>16.0795251</v>
      </c>
      <c r="Q227" s="419" t="n">
        <v>99.9999999999999</v>
      </c>
      <c r="R227" s="419" t="n">
        <v>14.5495871533152</v>
      </c>
      <c r="S227" s="419" t="n">
        <v>80.1305659213324</v>
      </c>
    </row>
    <row r="228">
      <c r="A228" s="419" t="s">
        <v>129</v>
      </c>
      <c r="B228" s="419" t="s">
        <v>130</v>
      </c>
      <c r="C228" s="419" t="s">
        <v>17</v>
      </c>
      <c r="D228" s="419" t="n">
        <v>122.1135322</v>
      </c>
      <c r="E228" s="419" t="n">
        <v>39.7034220324968</v>
      </c>
      <c r="F228" s="419" t="n">
        <v>5.39757754629228</v>
      </c>
      <c r="G228" s="419" t="n">
        <v>38.9734000684245</v>
      </c>
      <c r="H228" s="419" t="n">
        <v>407.9918664</v>
      </c>
      <c r="I228" s="419" t="n">
        <v>23.5493697191439</v>
      </c>
      <c r="J228" s="419" t="n">
        <v>18.033773141078</v>
      </c>
      <c r="K228" s="419" t="n">
        <v>22.7044922447475</v>
      </c>
      <c r="L228" s="419" t="n">
        <v>1542.4732391</v>
      </c>
      <c r="M228" s="419" t="n">
        <v>12.4887410791476</v>
      </c>
      <c r="N228" s="419" t="n">
        <v>68.1793309154878</v>
      </c>
      <c r="O228" s="419" t="n">
        <v>6.67462912325104</v>
      </c>
      <c r="P228" s="419" t="n">
        <v>189.7979776</v>
      </c>
      <c r="Q228" s="419" t="n">
        <v>29.2816102515305</v>
      </c>
      <c r="R228" s="419" t="n">
        <v>8.38931839714194</v>
      </c>
      <c r="S228" s="419" t="n">
        <v>28.1318491423744</v>
      </c>
    </row>
    <row r="229">
      <c r="A229" s="419" t="s">
        <v>131</v>
      </c>
      <c r="B229" s="419" t="s">
        <v>132</v>
      </c>
      <c r="C229" s="419" t="s">
        <v>16</v>
      </c>
      <c r="D229" s="419"/>
      <c r="E229" s="419"/>
      <c r="F229" s="419"/>
      <c r="G229" s="419"/>
      <c r="H229" s="419" t="n">
        <v>128.0894022</v>
      </c>
      <c r="I229" s="419" t="n">
        <v>56.8255956369556</v>
      </c>
      <c r="J229" s="419" t="n">
        <v>17.7456336130295</v>
      </c>
      <c r="K229" s="419" t="n">
        <v>53.0563003842906</v>
      </c>
      <c r="L229" s="419" t="n">
        <v>501.5135216</v>
      </c>
      <c r="M229" s="419" t="n">
        <v>28.9609370607289</v>
      </c>
      <c r="N229" s="419" t="n">
        <v>69.4801837891142</v>
      </c>
      <c r="O229" s="419" t="n">
        <v>14.5264152434327</v>
      </c>
      <c r="P229" s="419" t="n">
        <v>92.2050713</v>
      </c>
      <c r="Q229" s="419" t="n">
        <v>73.2723691180928</v>
      </c>
      <c r="R229" s="419" t="n">
        <v>12.7741825978563</v>
      </c>
      <c r="S229" s="419" t="n">
        <v>62.929283582011</v>
      </c>
    </row>
    <row r="230">
      <c r="A230" s="419" t="s">
        <v>131</v>
      </c>
      <c r="B230" s="419" t="s">
        <v>132</v>
      </c>
      <c r="C230" s="419" t="s">
        <v>17</v>
      </c>
      <c r="D230" s="419" t="n">
        <v>318.5943106</v>
      </c>
      <c r="E230" s="419" t="n">
        <v>36.5564631370159</v>
      </c>
      <c r="F230" s="419" t="n">
        <v>10.6122055050186</v>
      </c>
      <c r="G230" s="419" t="n">
        <v>34.9729026272326</v>
      </c>
      <c r="H230" s="419" t="n">
        <v>1000.5760679</v>
      </c>
      <c r="I230" s="419" t="n">
        <v>23.5032213113483</v>
      </c>
      <c r="J230" s="419" t="n">
        <v>33.3286518392657</v>
      </c>
      <c r="K230" s="419" t="n">
        <v>20.8219692670339</v>
      </c>
      <c r="L230" s="419" t="n">
        <v>1387.8261556</v>
      </c>
      <c r="M230" s="419" t="n">
        <v>20.1687662650741</v>
      </c>
      <c r="N230" s="419" t="n">
        <v>46.2277444337613</v>
      </c>
      <c r="O230" s="419" t="n">
        <v>16.6270434524178</v>
      </c>
      <c r="P230" s="419" t="n">
        <v>295.153306</v>
      </c>
      <c r="Q230" s="419" t="n">
        <v>45.3525068976129</v>
      </c>
      <c r="R230" s="419" t="n">
        <v>9.83139822195446</v>
      </c>
      <c r="S230" s="419" t="n">
        <v>43.81861125805</v>
      </c>
    </row>
    <row r="231">
      <c r="A231" s="419" t="s">
        <v>133</v>
      </c>
      <c r="B231" s="419" t="s">
        <v>134</v>
      </c>
      <c r="C231" s="419" t="s">
        <v>16</v>
      </c>
      <c r="D231" s="419" t="n">
        <v>58.5849783</v>
      </c>
      <c r="E231" s="419" t="n">
        <v>99.9999999999999</v>
      </c>
      <c r="F231" s="419" t="n">
        <v>5.59155411709928</v>
      </c>
      <c r="G231" s="419" t="n">
        <v>99.5749588999312</v>
      </c>
      <c r="H231" s="419" t="n">
        <v>155.2931195</v>
      </c>
      <c r="I231" s="419" t="n">
        <v>74.2631368617968</v>
      </c>
      <c r="J231" s="419" t="n">
        <v>14.8217155129921</v>
      </c>
      <c r="K231" s="419" t="n">
        <v>69.8226219226684</v>
      </c>
      <c r="L231" s="419" t="n">
        <v>706.2684546</v>
      </c>
      <c r="M231" s="419" t="n">
        <v>31.2515697190453</v>
      </c>
      <c r="N231" s="419" t="n">
        <v>67.4087180654631</v>
      </c>
      <c r="O231" s="419" t="n">
        <v>17.9488402384261</v>
      </c>
      <c r="P231" s="419" t="n">
        <v>127.5939697</v>
      </c>
      <c r="Q231" s="419" t="n">
        <v>69.9716551288441</v>
      </c>
      <c r="R231" s="419" t="n">
        <v>12.1780123044455</v>
      </c>
      <c r="S231" s="419" t="n">
        <v>63.8765760243279</v>
      </c>
    </row>
    <row r="232">
      <c r="A232" s="419" t="s">
        <v>133</v>
      </c>
      <c r="B232" s="419" t="s">
        <v>134</v>
      </c>
      <c r="C232" s="419" t="s">
        <v>17</v>
      </c>
      <c r="D232" s="419" t="n">
        <v>494.6549294</v>
      </c>
      <c r="E232" s="419" t="n">
        <v>57.4394909566325</v>
      </c>
      <c r="F232" s="419" t="n">
        <v>7.72394791147581</v>
      </c>
      <c r="G232" s="419" t="n">
        <v>56.7222924114997</v>
      </c>
      <c r="H232" s="419" t="n">
        <v>1218.7355317</v>
      </c>
      <c r="I232" s="419" t="n">
        <v>24.4380945599918</v>
      </c>
      <c r="J232" s="419" t="n">
        <v>19.0303365138477</v>
      </c>
      <c r="K232" s="419" t="n">
        <v>22.3314678656358</v>
      </c>
      <c r="L232" s="419" t="n">
        <v>3420.602954</v>
      </c>
      <c r="M232" s="419" t="n">
        <v>15.6078608589046</v>
      </c>
      <c r="N232" s="419" t="n">
        <v>53.4121009864059</v>
      </c>
      <c r="O232" s="419" t="n">
        <v>10.2093750051179</v>
      </c>
      <c r="P232" s="419" t="n">
        <v>1270.1788433</v>
      </c>
      <c r="Q232" s="419" t="n">
        <v>24.4003768416797</v>
      </c>
      <c r="R232" s="419" t="n">
        <v>19.8336145882706</v>
      </c>
      <c r="S232" s="419" t="n">
        <v>22.7432369300681</v>
      </c>
    </row>
    <row r="233">
      <c r="A233" s="419" t="s">
        <v>135</v>
      </c>
      <c r="B233" s="419" t="s">
        <v>136</v>
      </c>
      <c r="C233" s="419" t="s">
        <v>16</v>
      </c>
      <c r="D233" s="419"/>
      <c r="E233" s="419"/>
      <c r="F233" s="419"/>
      <c r="G233" s="419"/>
      <c r="H233" s="419" t="n">
        <v>139.5024987</v>
      </c>
      <c r="I233" s="419" t="n">
        <v>100</v>
      </c>
      <c r="J233" s="419" t="n">
        <v>7.60659205801472</v>
      </c>
      <c r="K233" s="419" t="n">
        <v>91.1163668003004</v>
      </c>
      <c r="L233" s="419" t="n">
        <v>1480.0641421</v>
      </c>
      <c r="M233" s="419" t="n">
        <v>33.7371481019481</v>
      </c>
      <c r="N233" s="419" t="n">
        <v>80.7028135951964</v>
      </c>
      <c r="O233" s="419" t="n">
        <v>12.4123585883643</v>
      </c>
      <c r="P233" s="419" t="n">
        <v>214.4018123</v>
      </c>
      <c r="Q233" s="419" t="n">
        <v>70.174177791432</v>
      </c>
      <c r="R233" s="419" t="n">
        <v>11.6905943467889</v>
      </c>
      <c r="S233" s="419" t="n">
        <v>71.6686645631949</v>
      </c>
    </row>
    <row r="234">
      <c r="A234" s="419" t="s">
        <v>135</v>
      </c>
      <c r="B234" s="419" t="s">
        <v>136</v>
      </c>
      <c r="C234" s="419" t="s">
        <v>17</v>
      </c>
      <c r="D234" s="419" t="n">
        <v>364.1657213</v>
      </c>
      <c r="E234" s="419" t="n">
        <v>56.3786102270731</v>
      </c>
      <c r="F234" s="419" t="n">
        <v>6.46712085458629</v>
      </c>
      <c r="G234" s="419" t="n">
        <v>56.0710600614678</v>
      </c>
      <c r="H234" s="419" t="n">
        <v>1225.4527476</v>
      </c>
      <c r="I234" s="419" t="n">
        <v>30.7842102498403</v>
      </c>
      <c r="J234" s="419" t="n">
        <v>21.7624849258815</v>
      </c>
      <c r="K234" s="419" t="n">
        <v>29.6057650074129</v>
      </c>
      <c r="L234" s="419" t="n">
        <v>3721.7891646</v>
      </c>
      <c r="M234" s="419" t="n">
        <v>17.6349541276156</v>
      </c>
      <c r="N234" s="419" t="n">
        <v>66.0942502683542</v>
      </c>
      <c r="O234" s="419" t="n">
        <v>10.6515769451937</v>
      </c>
      <c r="P234" s="419" t="n">
        <v>319.6255494</v>
      </c>
      <c r="Q234" s="419" t="n">
        <v>69.8541163911168</v>
      </c>
      <c r="R234" s="419" t="n">
        <v>5.67614395117792</v>
      </c>
      <c r="S234" s="419" t="n">
        <v>68.9239775711326</v>
      </c>
    </row>
    <row r="235">
      <c r="A235" s="419" t="s">
        <v>137</v>
      </c>
      <c r="B235" s="419" t="s">
        <v>138</v>
      </c>
      <c r="C235" s="419" t="s">
        <v>16</v>
      </c>
      <c r="D235" s="419" t="n">
        <v>114.9521856</v>
      </c>
      <c r="E235" s="419" t="n">
        <v>70.2666126270835</v>
      </c>
      <c r="F235" s="419" t="n">
        <v>12.4728507821513</v>
      </c>
      <c r="G235" s="419" t="n">
        <v>69.8470424786502</v>
      </c>
      <c r="H235" s="419" t="n">
        <v>104.822832</v>
      </c>
      <c r="I235" s="419" t="n">
        <v>70.1580572103989</v>
      </c>
      <c r="J235" s="419" t="n">
        <v>11.3737684522852</v>
      </c>
      <c r="K235" s="419" t="n">
        <v>60.68200818673</v>
      </c>
      <c r="L235" s="419" t="n">
        <v>701.8441664</v>
      </c>
      <c r="M235" s="419" t="n">
        <v>31.7001719876394</v>
      </c>
      <c r="N235" s="419" t="n">
        <v>76.1533807655636</v>
      </c>
      <c r="O235" s="419" t="n">
        <v>13.0526897476801</v>
      </c>
      <c r="P235" s="419"/>
      <c r="Q235" s="419"/>
      <c r="R235" s="419"/>
      <c r="S235" s="419"/>
    </row>
    <row r="236">
      <c r="A236" s="419" t="s">
        <v>137</v>
      </c>
      <c r="B236" s="419" t="s">
        <v>138</v>
      </c>
      <c r="C236" s="419" t="s">
        <v>17</v>
      </c>
      <c r="D236" s="419" t="n">
        <v>284.6892367</v>
      </c>
      <c r="E236" s="419" t="n">
        <v>44.331970016781</v>
      </c>
      <c r="F236" s="419" t="n">
        <v>7.19436338213199</v>
      </c>
      <c r="G236" s="419" t="n">
        <v>43.1858270385721</v>
      </c>
      <c r="H236" s="419" t="n">
        <v>703.7386604</v>
      </c>
      <c r="I236" s="419" t="n">
        <v>31.186830458938</v>
      </c>
      <c r="J236" s="419" t="n">
        <v>17.7841344044475</v>
      </c>
      <c r="K236" s="419" t="n">
        <v>31.299048654203</v>
      </c>
      <c r="L236" s="419" t="n">
        <v>2470.5850559</v>
      </c>
      <c r="M236" s="419" t="n">
        <v>16.5154417454713</v>
      </c>
      <c r="N236" s="419" t="n">
        <v>62.43399597625</v>
      </c>
      <c r="O236" s="419" t="n">
        <v>10.9748656995029</v>
      </c>
      <c r="P236" s="419" t="n">
        <v>498.1021047</v>
      </c>
      <c r="Q236" s="419" t="n">
        <v>36.6496930290161</v>
      </c>
      <c r="R236" s="419" t="n">
        <v>12.5875062371705</v>
      </c>
      <c r="S236" s="419" t="n">
        <v>35.1824620570272</v>
      </c>
    </row>
    <row r="237">
      <c r="A237" s="419" t="s">
        <v>139</v>
      </c>
      <c r="B237" s="419" t="s">
        <v>140</v>
      </c>
      <c r="C237" s="419" t="s">
        <v>16</v>
      </c>
      <c r="D237" s="419"/>
      <c r="E237" s="419"/>
      <c r="F237" s="419"/>
      <c r="G237" s="419"/>
      <c r="H237" s="419" t="n">
        <v>129.9689606</v>
      </c>
      <c r="I237" s="419" t="n">
        <v>70.4042117540737</v>
      </c>
      <c r="J237" s="419" t="n">
        <v>17.9103639161478</v>
      </c>
      <c r="K237" s="419" t="n">
        <v>57.2262470686019</v>
      </c>
      <c r="L237" s="419" t="n">
        <v>503.1062435</v>
      </c>
      <c r="M237" s="419" t="n">
        <v>33.2271744790986</v>
      </c>
      <c r="N237" s="419" t="n">
        <v>69.3305222106322</v>
      </c>
      <c r="O237" s="419" t="n">
        <v>20.6259889648197</v>
      </c>
      <c r="P237" s="419" t="n">
        <v>92.588223</v>
      </c>
      <c r="Q237" s="419" t="n">
        <v>74.096490935084</v>
      </c>
      <c r="R237" s="419" t="n">
        <v>12.75911387322</v>
      </c>
      <c r="S237" s="419" t="n">
        <v>59.6294056981873</v>
      </c>
    </row>
    <row r="238">
      <c r="A238" s="419" t="s">
        <v>139</v>
      </c>
      <c r="B238" s="419" t="s">
        <v>140</v>
      </c>
      <c r="C238" s="419" t="s">
        <v>17</v>
      </c>
      <c r="D238" s="419" t="n">
        <v>240.6766358</v>
      </c>
      <c r="E238" s="419" t="n">
        <v>44.4751049776721</v>
      </c>
      <c r="F238" s="419" t="n">
        <v>7.63825801871251</v>
      </c>
      <c r="G238" s="419" t="n">
        <v>41.4474264665973</v>
      </c>
      <c r="H238" s="419" t="n">
        <v>587.4310878</v>
      </c>
      <c r="I238" s="419" t="n">
        <v>39.8007754405064</v>
      </c>
      <c r="J238" s="419" t="n">
        <v>18.6430652145145</v>
      </c>
      <c r="K238" s="419" t="n">
        <v>31.6422101732191</v>
      </c>
      <c r="L238" s="419" t="n">
        <v>2084.8085899</v>
      </c>
      <c r="M238" s="419" t="n">
        <v>16.7954329624887</v>
      </c>
      <c r="N238" s="419" t="n">
        <v>66.164735419176</v>
      </c>
      <c r="O238" s="419" t="n">
        <v>9.81497044567494</v>
      </c>
      <c r="P238" s="419" t="n">
        <v>238.0198713</v>
      </c>
      <c r="Q238" s="419" t="n">
        <v>50.5548553629484</v>
      </c>
      <c r="R238" s="419" t="n">
        <v>7.55394134759692</v>
      </c>
      <c r="S238" s="419" t="n">
        <v>50.933967588267</v>
      </c>
    </row>
    <row r="239">
      <c r="A239" s="419" t="s">
        <v>141</v>
      </c>
      <c r="B239" s="419" t="s">
        <v>142</v>
      </c>
      <c r="C239" s="419" t="s">
        <v>16</v>
      </c>
      <c r="D239" s="419" t="n">
        <v>50.3449433</v>
      </c>
      <c r="E239" s="419" t="n">
        <v>100</v>
      </c>
      <c r="F239" s="419" t="n">
        <v>4.78973895031748</v>
      </c>
      <c r="G239" s="419" t="n">
        <v>92.3719742666248</v>
      </c>
      <c r="H239" s="419" t="n">
        <v>142.8941287</v>
      </c>
      <c r="I239" s="419" t="n">
        <v>61.4705908598959</v>
      </c>
      <c r="J239" s="419" t="n">
        <v>13.5947233057281</v>
      </c>
      <c r="K239" s="419" t="n">
        <v>35.847045334699</v>
      </c>
      <c r="L239" s="419" t="n">
        <v>612.7310523</v>
      </c>
      <c r="M239" s="419" t="n">
        <v>22.0725372519015</v>
      </c>
      <c r="N239" s="419" t="n">
        <v>58.2942713785979</v>
      </c>
      <c r="O239" s="419" t="n">
        <v>22.1263403592014</v>
      </c>
      <c r="P239" s="419" t="n">
        <v>245.1298171</v>
      </c>
      <c r="Q239" s="419" t="n">
        <v>65.2675744586804</v>
      </c>
      <c r="R239" s="419" t="n">
        <v>23.3212663653565</v>
      </c>
      <c r="S239" s="419" t="n">
        <v>38.2062574423878</v>
      </c>
    </row>
    <row r="240">
      <c r="A240" s="419" t="s">
        <v>141</v>
      </c>
      <c r="B240" s="419" t="s">
        <v>142</v>
      </c>
      <c r="C240" s="419" t="s">
        <v>17</v>
      </c>
      <c r="D240" s="419"/>
      <c r="E240" s="419"/>
      <c r="F240" s="419"/>
      <c r="G240" s="419"/>
      <c r="H240" s="419" t="n">
        <v>287.1993807</v>
      </c>
      <c r="I240" s="419" t="n">
        <v>37.7347576422993</v>
      </c>
      <c r="J240" s="419" t="n">
        <v>24.5688614642545</v>
      </c>
      <c r="K240" s="419" t="n">
        <v>33.575186231648</v>
      </c>
      <c r="L240" s="419" t="n">
        <v>681.2064684</v>
      </c>
      <c r="M240" s="419" t="n">
        <v>20.4914746491944</v>
      </c>
      <c r="N240" s="419" t="n">
        <v>58.2747334269361</v>
      </c>
      <c r="O240" s="419" t="n">
        <v>15.3676807331729</v>
      </c>
      <c r="P240" s="419" t="n">
        <v>200.5509669</v>
      </c>
      <c r="Q240" s="419" t="n">
        <v>43.2949554599833</v>
      </c>
      <c r="R240" s="419" t="n">
        <v>17.1564051088094</v>
      </c>
      <c r="S240" s="419" t="n">
        <v>42.1341436286816</v>
      </c>
    </row>
    <row r="241">
      <c r="A241" s="419" t="s">
        <v>143</v>
      </c>
      <c r="B241" s="419" t="s">
        <v>144</v>
      </c>
      <c r="C241" s="419" t="s">
        <v>16</v>
      </c>
      <c r="D241" s="419" t="n">
        <v>62.7733933</v>
      </c>
      <c r="E241" s="419" t="n">
        <v>58.4915454063214</v>
      </c>
      <c r="F241" s="419" t="n">
        <v>15.3716942282917</v>
      </c>
      <c r="G241" s="419" t="n">
        <v>47.0550132265335</v>
      </c>
      <c r="H241" s="419" t="n">
        <v>56.3277254</v>
      </c>
      <c r="I241" s="419" t="n">
        <v>59.7096396540548</v>
      </c>
      <c r="J241" s="419" t="n">
        <v>13.7933051872151</v>
      </c>
      <c r="K241" s="419" t="n">
        <v>51.8497743997998</v>
      </c>
      <c r="L241" s="419" t="n">
        <v>289.2689176</v>
      </c>
      <c r="M241" s="419" t="n">
        <v>25.5454711598659</v>
      </c>
      <c r="N241" s="419" t="n">
        <v>70.8350005844932</v>
      </c>
      <c r="O241" s="419" t="n">
        <v>10.0270179561081</v>
      </c>
      <c r="P241" s="419"/>
      <c r="Q241" s="419"/>
      <c r="R241" s="419"/>
      <c r="S241" s="419"/>
    </row>
    <row r="242">
      <c r="A242" s="419" t="s">
        <v>143</v>
      </c>
      <c r="B242" s="419" t="s">
        <v>144</v>
      </c>
      <c r="C242" s="419" t="s">
        <v>17</v>
      </c>
      <c r="D242" s="419" t="n">
        <v>24.7756466</v>
      </c>
      <c r="E242" s="419" t="n">
        <v>100</v>
      </c>
      <c r="F242" s="419" t="n">
        <v>2.13824263939698</v>
      </c>
      <c r="G242" s="419" t="n">
        <v>98.1755089906752</v>
      </c>
      <c r="H242" s="419" t="n">
        <v>193.3285799</v>
      </c>
      <c r="I242" s="419" t="n">
        <v>31.8005725346013</v>
      </c>
      <c r="J242" s="419" t="n">
        <v>16.6850706110833</v>
      </c>
      <c r="K242" s="419" t="n">
        <v>30.1735558576737</v>
      </c>
      <c r="L242" s="419" t="n">
        <v>752.8954217</v>
      </c>
      <c r="M242" s="419" t="n">
        <v>15.3050200751517</v>
      </c>
      <c r="N242" s="419" t="n">
        <v>64.9780455653461</v>
      </c>
      <c r="O242" s="419" t="n">
        <v>10.1748367840372</v>
      </c>
      <c r="P242" s="419" t="n">
        <v>187.692361</v>
      </c>
      <c r="Q242" s="419" t="n">
        <v>33.0484643941488</v>
      </c>
      <c r="R242" s="419" t="n">
        <v>16.1986411841736</v>
      </c>
      <c r="S242" s="419" t="n">
        <v>34.3861822383309</v>
      </c>
    </row>
    <row r="243">
      <c r="A243" s="419" t="s">
        <v>145</v>
      </c>
      <c r="B243" s="419" t="s">
        <v>146</v>
      </c>
      <c r="C243" s="419" t="s">
        <v>16</v>
      </c>
      <c r="D243" s="419"/>
      <c r="E243" s="419"/>
      <c r="F243" s="419"/>
      <c r="G243" s="419"/>
      <c r="H243" s="419" t="n">
        <v>60.2795809</v>
      </c>
      <c r="I243" s="419" t="n">
        <v>69.2639285034873</v>
      </c>
      <c r="J243" s="419" t="n">
        <v>27.1908217462989</v>
      </c>
      <c r="K243" s="419" t="n">
        <v>64.1726972070211</v>
      </c>
      <c r="L243" s="419" t="n">
        <v>161.4113318</v>
      </c>
      <c r="M243" s="419" t="n">
        <v>42.3601162585651</v>
      </c>
      <c r="N243" s="419" t="n">
        <v>72.8091782537012</v>
      </c>
      <c r="O243" s="419" t="n">
        <v>23.9655001276796</v>
      </c>
      <c r="P243" s="419"/>
      <c r="Q243" s="419"/>
      <c r="R243" s="419"/>
      <c r="S243" s="419"/>
    </row>
    <row r="244">
      <c r="A244" s="419" t="s">
        <v>145</v>
      </c>
      <c r="B244" s="419" t="s">
        <v>146</v>
      </c>
      <c r="C244" s="419" t="s">
        <v>17</v>
      </c>
      <c r="D244" s="419" t="n">
        <v>31.4653105</v>
      </c>
      <c r="E244" s="419" t="n">
        <v>100</v>
      </c>
      <c r="F244" s="419" t="n">
        <v>5.80244795802634</v>
      </c>
      <c r="G244" s="419" t="n">
        <v>80.3922057227164</v>
      </c>
      <c r="H244" s="419" t="n">
        <v>92.7419207</v>
      </c>
      <c r="I244" s="419" t="n">
        <v>56.8181783833799</v>
      </c>
      <c r="J244" s="419" t="n">
        <v>17.1023314195217</v>
      </c>
      <c r="K244" s="419" t="n">
        <v>61.1383504002167</v>
      </c>
      <c r="L244" s="419" t="n">
        <v>386.2583471</v>
      </c>
      <c r="M244" s="419" t="n">
        <v>29.1969324640519</v>
      </c>
      <c r="N244" s="419" t="n">
        <v>71.229043088611</v>
      </c>
      <c r="O244" s="419" t="n">
        <v>13.300214151967</v>
      </c>
      <c r="P244" s="419" t="n">
        <v>31.810901</v>
      </c>
      <c r="Q244" s="419" t="n">
        <v>100</v>
      </c>
      <c r="R244" s="419" t="n">
        <v>5.8661775338409</v>
      </c>
      <c r="S244" s="419" t="n">
        <v>96.5946615988701</v>
      </c>
    </row>
    <row r="245">
      <c r="A245" s="419" t="s">
        <v>147</v>
      </c>
      <c r="B245" s="419" t="s">
        <v>148</v>
      </c>
      <c r="C245" s="419" t="s">
        <v>16</v>
      </c>
      <c r="D245" s="419" t="n">
        <v>14.4085488</v>
      </c>
      <c r="E245" s="419" t="n">
        <v>99.9999999999999</v>
      </c>
      <c r="F245" s="419" t="n">
        <v>6.53241400894043</v>
      </c>
      <c r="G245" s="419" t="n">
        <v>101.171873306337</v>
      </c>
      <c r="H245" s="419" t="n">
        <v>25.0141796</v>
      </c>
      <c r="I245" s="419" t="n">
        <v>69.9341977080604</v>
      </c>
      <c r="J245" s="419" t="n">
        <v>11.3406963816642</v>
      </c>
      <c r="K245" s="419" t="n">
        <v>72.8139216454528</v>
      </c>
      <c r="L245" s="419" t="n">
        <v>114.5016512</v>
      </c>
      <c r="M245" s="419" t="n">
        <v>43.0023907137335</v>
      </c>
      <c r="N245" s="419" t="n">
        <v>51.9116949755336</v>
      </c>
      <c r="O245" s="419" t="n">
        <v>21.2919999801773</v>
      </c>
      <c r="P245" s="419" t="n">
        <v>66.6456697</v>
      </c>
      <c r="Q245" s="419" t="n">
        <v>50.5604561446789</v>
      </c>
      <c r="R245" s="419" t="n">
        <v>30.2151946338618</v>
      </c>
      <c r="S245" s="419" t="n">
        <v>32.4223535363228</v>
      </c>
    </row>
    <row r="246">
      <c r="A246" s="419" t="s">
        <v>147</v>
      </c>
      <c r="B246" s="419" t="s">
        <v>148</v>
      </c>
      <c r="C246" s="419" t="s">
        <v>17</v>
      </c>
      <c r="D246" s="419" t="n">
        <v>148.9927578</v>
      </c>
      <c r="E246" s="419" t="n">
        <v>29.7408965184789</v>
      </c>
      <c r="F246" s="419" t="n">
        <v>14.1828709406007</v>
      </c>
      <c r="G246" s="419" t="n">
        <v>27.506155459531</v>
      </c>
      <c r="H246" s="419" t="n">
        <v>387.886763</v>
      </c>
      <c r="I246" s="419" t="n">
        <v>15.7532920038022</v>
      </c>
      <c r="J246" s="419" t="n">
        <v>36.9235926660348</v>
      </c>
      <c r="K246" s="419" t="n">
        <v>14.5437292844602</v>
      </c>
      <c r="L246" s="419" t="n">
        <v>418.9405414</v>
      </c>
      <c r="M246" s="419" t="n">
        <v>20.6209428761755</v>
      </c>
      <c r="N246" s="419" t="n">
        <v>39.8796540059854</v>
      </c>
      <c r="O246" s="419" t="n">
        <v>15.1685567353996</v>
      </c>
      <c r="P246" s="419" t="n">
        <v>94.691914</v>
      </c>
      <c r="Q246" s="419" t="n">
        <v>40.6800645153646</v>
      </c>
      <c r="R246" s="419" t="n">
        <v>9.01388238737911</v>
      </c>
      <c r="S246" s="419" t="n">
        <v>35.7502532876843</v>
      </c>
    </row>
    <row r="247">
      <c r="A247" s="419" t="s">
        <v>149</v>
      </c>
      <c r="B247" s="419" t="s">
        <v>150</v>
      </c>
      <c r="C247" s="419" t="s">
        <v>16</v>
      </c>
      <c r="D247" s="419"/>
      <c r="E247" s="419"/>
      <c r="F247" s="419"/>
      <c r="G247" s="419"/>
      <c r="H247" s="419" t="n">
        <v>39.9400406</v>
      </c>
      <c r="I247" s="419" t="n">
        <v>74.9334072072415</v>
      </c>
      <c r="J247" s="419" t="n">
        <v>10.6627308034637</v>
      </c>
      <c r="K247" s="419" t="n">
        <v>72.0890667238162</v>
      </c>
      <c r="L247" s="419" t="n">
        <v>276.9948474</v>
      </c>
      <c r="M247" s="419" t="n">
        <v>23.9208413538687</v>
      </c>
      <c r="N247" s="419" t="n">
        <v>73.9488855645455</v>
      </c>
      <c r="O247" s="419" t="n">
        <v>14.2761734931853</v>
      </c>
      <c r="P247" s="419" t="n">
        <v>57.6412064</v>
      </c>
      <c r="Q247" s="419" t="n">
        <v>56.8871449556576</v>
      </c>
      <c r="R247" s="419" t="n">
        <v>15.3883836319908</v>
      </c>
      <c r="S247" s="419" t="n">
        <v>54.7440283961902</v>
      </c>
    </row>
    <row r="248">
      <c r="A248" s="419" t="s">
        <v>149</v>
      </c>
      <c r="B248" s="419" t="s">
        <v>150</v>
      </c>
      <c r="C248" s="419" t="s">
        <v>17</v>
      </c>
      <c r="D248" s="419" t="n">
        <v>41.3259232</v>
      </c>
      <c r="E248" s="419" t="n">
        <v>69.9016842088983</v>
      </c>
      <c r="F248" s="419" t="n">
        <v>2.5954539025069</v>
      </c>
      <c r="G248" s="419" t="n">
        <v>65.6362329060883</v>
      </c>
      <c r="H248" s="419" t="n">
        <v>406.9929985</v>
      </c>
      <c r="I248" s="419" t="n">
        <v>22.0066574305687</v>
      </c>
      <c r="J248" s="419" t="n">
        <v>25.5609913694514</v>
      </c>
      <c r="K248" s="419" t="n">
        <v>21.4082997476202</v>
      </c>
      <c r="L248" s="419" t="n">
        <v>1055.0583196</v>
      </c>
      <c r="M248" s="419" t="n">
        <v>13.1273755689791</v>
      </c>
      <c r="N248" s="419" t="n">
        <v>66.2624091838364</v>
      </c>
      <c r="O248" s="419" t="n">
        <v>8.26758086386011</v>
      </c>
      <c r="P248" s="419" t="n">
        <v>88.865378</v>
      </c>
      <c r="Q248" s="419" t="n">
        <v>49.5447931868794</v>
      </c>
      <c r="R248" s="419" t="n">
        <v>5.58114554420532</v>
      </c>
      <c r="S248" s="419" t="n">
        <v>49.4483605018989</v>
      </c>
    </row>
    <row r="249">
      <c r="A249" s="419" t="s">
        <v>151</v>
      </c>
      <c r="B249" s="419" t="s">
        <v>152</v>
      </c>
      <c r="C249" s="419" t="s">
        <v>16</v>
      </c>
      <c r="D249" s="419" t="n">
        <v>47.8914938</v>
      </c>
      <c r="E249" s="419" t="n">
        <v>57.4472359060339</v>
      </c>
      <c r="F249" s="419" t="n">
        <v>9.93842809771655</v>
      </c>
      <c r="G249" s="419" t="n">
        <v>53.9506396888487</v>
      </c>
      <c r="H249" s="419" t="n">
        <v>87.7365479</v>
      </c>
      <c r="I249" s="419" t="n">
        <v>46.1195406473088</v>
      </c>
      <c r="J249" s="419" t="n">
        <v>18.2070614979651</v>
      </c>
      <c r="K249" s="419" t="n">
        <v>44.7680493734498</v>
      </c>
      <c r="L249" s="419" t="n">
        <v>346.2539353</v>
      </c>
      <c r="M249" s="419" t="n">
        <v>36.0612662498935</v>
      </c>
      <c r="N249" s="419" t="n">
        <v>71.8545104043184</v>
      </c>
      <c r="O249" s="419" t="n">
        <v>14.1561561504687</v>
      </c>
      <c r="P249" s="419"/>
      <c r="Q249" s="419"/>
      <c r="R249" s="419"/>
      <c r="S249" s="419"/>
    </row>
    <row r="250">
      <c r="A250" s="419" t="s">
        <v>151</v>
      </c>
      <c r="B250" s="419" t="s">
        <v>152</v>
      </c>
      <c r="C250" s="419" t="s">
        <v>17</v>
      </c>
      <c r="D250" s="419" t="n">
        <v>152.5873729</v>
      </c>
      <c r="E250" s="419" t="n">
        <v>40.6888872767087</v>
      </c>
      <c r="F250" s="419" t="n">
        <v>9.01400137618861</v>
      </c>
      <c r="G250" s="419" t="n">
        <v>38.8514925910581</v>
      </c>
      <c r="H250" s="419" t="n">
        <v>790.3519879</v>
      </c>
      <c r="I250" s="419" t="n">
        <v>14.72018141623</v>
      </c>
      <c r="J250" s="419" t="n">
        <v>46.6895377461735</v>
      </c>
      <c r="K250" s="419" t="n">
        <v>13.2267701577195</v>
      </c>
      <c r="L250" s="419" t="n">
        <v>708.3094193</v>
      </c>
      <c r="M250" s="419" t="n">
        <v>22.4793377967919</v>
      </c>
      <c r="N250" s="419" t="n">
        <v>41.8429255251799</v>
      </c>
      <c r="O250" s="419" t="n">
        <v>15.974739298063</v>
      </c>
      <c r="P250" s="419" t="n">
        <v>41.5329994</v>
      </c>
      <c r="Q250" s="419" t="n">
        <v>58.5229774235154</v>
      </c>
      <c r="R250" s="419" t="n">
        <v>2.45353535245799</v>
      </c>
      <c r="S250" s="419" t="n">
        <v>55.8014292045311</v>
      </c>
    </row>
    <row r="251">
      <c r="A251" s="419" t="s">
        <v>153</v>
      </c>
      <c r="B251" s="419" t="s">
        <v>154</v>
      </c>
      <c r="C251" s="419" t="s">
        <v>16</v>
      </c>
      <c r="D251" s="419"/>
      <c r="E251" s="419"/>
      <c r="F251" s="419"/>
      <c r="G251" s="419"/>
      <c r="H251" s="419" t="n">
        <v>110.3582426</v>
      </c>
      <c r="I251" s="419" t="n">
        <v>50.3182151399751</v>
      </c>
      <c r="J251" s="419" t="n">
        <v>24.5429738660507</v>
      </c>
      <c r="K251" s="419" t="n">
        <v>33.3358222643826</v>
      </c>
      <c r="L251" s="419" t="n">
        <v>256.3087757</v>
      </c>
      <c r="M251" s="419" t="n">
        <v>29.259633873701</v>
      </c>
      <c r="N251" s="419" t="n">
        <v>57.0014476077254</v>
      </c>
      <c r="O251" s="419" t="n">
        <v>16.0810244416237</v>
      </c>
      <c r="P251" s="419" t="n">
        <v>82.9860808</v>
      </c>
      <c r="Q251" s="419" t="n">
        <v>57.7342188507049</v>
      </c>
      <c r="R251" s="419" t="n">
        <v>18.4555785262239</v>
      </c>
      <c r="S251" s="419" t="n">
        <v>56.4129760167601</v>
      </c>
    </row>
    <row r="252">
      <c r="A252" s="419" t="s">
        <v>153</v>
      </c>
      <c r="B252" s="419" t="s">
        <v>154</v>
      </c>
      <c r="C252" s="419" t="s">
        <v>17</v>
      </c>
      <c r="D252" s="419" t="n">
        <v>94.0976163</v>
      </c>
      <c r="E252" s="419" t="n">
        <v>56.5441572510628</v>
      </c>
      <c r="F252" s="419" t="n">
        <v>5.25773408012976</v>
      </c>
      <c r="G252" s="419" t="n">
        <v>57.7790420254587</v>
      </c>
      <c r="H252" s="419" t="n">
        <v>535.6751404</v>
      </c>
      <c r="I252" s="419" t="n">
        <v>19.2287426169312</v>
      </c>
      <c r="J252" s="419" t="n">
        <v>29.9310179397113</v>
      </c>
      <c r="K252" s="419" t="n">
        <v>19.8632079517472</v>
      </c>
      <c r="L252" s="419" t="n">
        <v>1015.4396307</v>
      </c>
      <c r="M252" s="419" t="n">
        <v>20.779402554908</v>
      </c>
      <c r="N252" s="419" t="n">
        <v>56.7380106168084</v>
      </c>
      <c r="O252" s="419" t="n">
        <v>11.9743715495749</v>
      </c>
      <c r="P252" s="419" t="n">
        <v>144.4866515</v>
      </c>
      <c r="Q252" s="419" t="n">
        <v>51.720501178767</v>
      </c>
      <c r="R252" s="419" t="n">
        <v>8.07323736335052</v>
      </c>
      <c r="S252" s="419" t="n">
        <v>50.1516293389418</v>
      </c>
    </row>
    <row r="253">
      <c r="A253" s="419" t="s">
        <v>155</v>
      </c>
      <c r="B253" s="419" t="s">
        <v>156</v>
      </c>
      <c r="C253" s="419" t="s">
        <v>16</v>
      </c>
      <c r="D253" s="419" t="n">
        <v>23.2371463</v>
      </c>
      <c r="E253" s="419" t="n">
        <v>100</v>
      </c>
      <c r="F253" s="419" t="n">
        <v>4.26596270533683</v>
      </c>
      <c r="G253" s="419" t="n">
        <v>105.343453870892</v>
      </c>
      <c r="H253" s="419" t="n">
        <v>161.863001</v>
      </c>
      <c r="I253" s="419" t="n">
        <v>62.405954618236</v>
      </c>
      <c r="J253" s="419" t="n">
        <v>29.7154184393072</v>
      </c>
      <c r="K253" s="419" t="n">
        <v>49.9435070028441</v>
      </c>
      <c r="L253" s="419" t="n">
        <v>196.6033628</v>
      </c>
      <c r="M253" s="419" t="n">
        <v>43.0031793099703</v>
      </c>
      <c r="N253" s="419" t="n">
        <v>36.0931847061017</v>
      </c>
      <c r="O253" s="419" t="n">
        <v>41.6048700421212</v>
      </c>
      <c r="P253" s="419" t="n">
        <v>163.0069786</v>
      </c>
      <c r="Q253" s="419" t="n">
        <v>74.2345691064316</v>
      </c>
      <c r="R253" s="419" t="n">
        <v>29.9254341492543</v>
      </c>
      <c r="S253" s="419" t="n">
        <v>50.0244181252508</v>
      </c>
    </row>
    <row r="254">
      <c r="A254" s="419" t="s">
        <v>155</v>
      </c>
      <c r="B254" s="419" t="s">
        <v>156</v>
      </c>
      <c r="C254" s="419" t="s">
        <v>17</v>
      </c>
      <c r="D254" s="419"/>
      <c r="E254" s="419"/>
      <c r="F254" s="419"/>
      <c r="G254" s="419"/>
      <c r="H254" s="419" t="n">
        <v>432.7983475</v>
      </c>
      <c r="I254" s="419" t="n">
        <v>33.0778560148498</v>
      </c>
      <c r="J254" s="419" t="n">
        <v>29.8268962986358</v>
      </c>
      <c r="K254" s="419" t="n">
        <v>30.894441300597</v>
      </c>
      <c r="L254" s="419" t="n">
        <v>966.6621923</v>
      </c>
      <c r="M254" s="419" t="n">
        <v>21.9260184873881</v>
      </c>
      <c r="N254" s="419" t="n">
        <v>66.6188610286781</v>
      </c>
      <c r="O254" s="419" t="n">
        <v>14.081825962502</v>
      </c>
      <c r="P254" s="419" t="n">
        <v>51.5732626</v>
      </c>
      <c r="Q254" s="419" t="n">
        <v>100</v>
      </c>
      <c r="R254" s="419" t="n">
        <v>3.55424267268606</v>
      </c>
      <c r="S254" s="419" t="n">
        <v>99.5811020730168</v>
      </c>
    </row>
    <row r="255">
      <c r="A255" s="419" t="s">
        <v>157</v>
      </c>
      <c r="B255" s="419" t="s">
        <v>158</v>
      </c>
      <c r="C255" s="419" t="s">
        <v>16</v>
      </c>
      <c r="D255" s="419"/>
      <c r="E255" s="419"/>
      <c r="F255" s="419"/>
      <c r="G255" s="419"/>
      <c r="H255" s="419" t="n">
        <v>121.7768164</v>
      </c>
      <c r="I255" s="419" t="n">
        <v>57.5233977172599</v>
      </c>
      <c r="J255" s="419" t="n">
        <v>19.254588749933</v>
      </c>
      <c r="K255" s="419" t="n">
        <v>55.4220691075333</v>
      </c>
      <c r="L255" s="419" t="n">
        <v>421.7878386</v>
      </c>
      <c r="M255" s="419" t="n">
        <v>47.1973326220217</v>
      </c>
      <c r="N255" s="419" t="n">
        <v>66.6904556388626</v>
      </c>
      <c r="O255" s="419" t="n">
        <v>20.0349548259746</v>
      </c>
      <c r="P255" s="419" t="n">
        <v>88.8914207</v>
      </c>
      <c r="Q255" s="419" t="n">
        <v>71.5642017187792</v>
      </c>
      <c r="R255" s="419" t="n">
        <v>14.0549556112044</v>
      </c>
      <c r="S255" s="419" t="n">
        <v>68.6981199295517</v>
      </c>
    </row>
    <row r="256">
      <c r="A256" s="419" t="s">
        <v>157</v>
      </c>
      <c r="B256" s="419" t="s">
        <v>158</v>
      </c>
      <c r="C256" s="419" t="s">
        <v>17</v>
      </c>
      <c r="D256" s="419" t="n">
        <v>236.0935603</v>
      </c>
      <c r="E256" s="419" t="n">
        <v>62.5441677165679</v>
      </c>
      <c r="F256" s="419" t="n">
        <v>6.23088730928204</v>
      </c>
      <c r="G256" s="419" t="n">
        <v>59.7575055773846</v>
      </c>
      <c r="H256" s="419" t="n">
        <v>1489.0386186</v>
      </c>
      <c r="I256" s="419" t="n">
        <v>17.6752208777929</v>
      </c>
      <c r="J256" s="419" t="n">
        <v>39.2981147807512</v>
      </c>
      <c r="K256" s="419" t="n">
        <v>14.7089157934542</v>
      </c>
      <c r="L256" s="419" t="n">
        <v>1875.6274519</v>
      </c>
      <c r="M256" s="419" t="n">
        <v>14.4853927709899</v>
      </c>
      <c r="N256" s="419" t="n">
        <v>49.5008134577431</v>
      </c>
      <c r="O256" s="419" t="n">
        <v>11.9140959946788</v>
      </c>
      <c r="P256" s="419" t="n">
        <v>188.3244688</v>
      </c>
      <c r="Q256" s="419" t="n">
        <v>49.2510297970987</v>
      </c>
      <c r="R256" s="419" t="n">
        <v>4.97018445222371</v>
      </c>
      <c r="S256" s="419" t="n">
        <v>50.2647183706918</v>
      </c>
    </row>
    <row r="257">
      <c r="A257" s="419" t="s">
        <v>159</v>
      </c>
      <c r="B257" s="419" t="s">
        <v>160</v>
      </c>
      <c r="C257" s="419" t="s">
        <v>16</v>
      </c>
      <c r="D257" s="419" t="n">
        <v>48.1570992</v>
      </c>
      <c r="E257" s="419" t="n">
        <v>71.0592026382813</v>
      </c>
      <c r="F257" s="419" t="n">
        <v>24.3607157387029</v>
      </c>
      <c r="G257" s="419" t="n">
        <v>54.4565099461888</v>
      </c>
      <c r="H257" s="419" t="n">
        <v>28.3144856</v>
      </c>
      <c r="I257" s="419" t="n">
        <v>100</v>
      </c>
      <c r="J257" s="419" t="n">
        <v>14.3231454229535</v>
      </c>
      <c r="K257" s="419" t="n">
        <v>79.682241444456</v>
      </c>
      <c r="L257" s="419" t="n">
        <v>88.2432252</v>
      </c>
      <c r="M257" s="419" t="n">
        <v>59.9766237841823</v>
      </c>
      <c r="N257" s="419" t="n">
        <v>44.6386547502751</v>
      </c>
      <c r="O257" s="419" t="n">
        <v>48.9356913027682</v>
      </c>
      <c r="P257" s="419" t="n">
        <v>32.9686231</v>
      </c>
      <c r="Q257" s="419" t="n">
        <v>99.9999999999998</v>
      </c>
      <c r="R257" s="419" t="n">
        <v>16.6774840880685</v>
      </c>
      <c r="S257" s="419" t="n">
        <v>93.7819771780898</v>
      </c>
    </row>
    <row r="258">
      <c r="A258" s="419" t="s">
        <v>159</v>
      </c>
      <c r="B258" s="419" t="s">
        <v>160</v>
      </c>
      <c r="C258" s="419" t="s">
        <v>17</v>
      </c>
      <c r="D258" s="419" t="n">
        <v>87.542343</v>
      </c>
      <c r="E258" s="419" t="n">
        <v>57.7033342895044</v>
      </c>
      <c r="F258" s="419" t="n">
        <v>4.80964803338966</v>
      </c>
      <c r="G258" s="419" t="n">
        <v>56.6240115424554</v>
      </c>
      <c r="H258" s="419" t="n">
        <v>477.705783</v>
      </c>
      <c r="I258" s="419" t="n">
        <v>30.0438301015018</v>
      </c>
      <c r="J258" s="419" t="n">
        <v>26.2455470233966</v>
      </c>
      <c r="K258" s="419" t="n">
        <v>25.9321393534029</v>
      </c>
      <c r="L258" s="419" t="n">
        <v>1179.8603229</v>
      </c>
      <c r="M258" s="419" t="n">
        <v>12.8918440661507</v>
      </c>
      <c r="N258" s="419" t="n">
        <v>64.8224926046413</v>
      </c>
      <c r="O258" s="419" t="n">
        <v>10.1541347693877</v>
      </c>
      <c r="P258" s="419" t="n">
        <v>75.0318689</v>
      </c>
      <c r="Q258" s="419" t="n">
        <v>56.9798493337146</v>
      </c>
      <c r="R258" s="419" t="n">
        <v>4.12231233857238</v>
      </c>
      <c r="S258" s="419" t="n">
        <v>58.3672352166476</v>
      </c>
    </row>
    <row r="259">
      <c r="A259" s="419" t="s">
        <v>161</v>
      </c>
      <c r="B259" s="419" t="s">
        <v>162</v>
      </c>
      <c r="C259" s="419" t="s">
        <v>16</v>
      </c>
      <c r="D259" s="419" t="n">
        <v>46.7940401</v>
      </c>
      <c r="E259" s="419" t="n">
        <v>99.9999999999999</v>
      </c>
      <c r="F259" s="419" t="n">
        <v>3.43048757875003</v>
      </c>
      <c r="G259" s="419" t="n">
        <v>101.53321799678</v>
      </c>
      <c r="H259" s="419" t="n">
        <v>311.003065</v>
      </c>
      <c r="I259" s="419" t="n">
        <v>49.1306028455577</v>
      </c>
      <c r="J259" s="419" t="n">
        <v>22.7997443511121</v>
      </c>
      <c r="K259" s="419" t="n">
        <v>40.504624274704</v>
      </c>
      <c r="L259" s="419" t="n">
        <v>862.7118238</v>
      </c>
      <c r="M259" s="419" t="n">
        <v>28.019987066418</v>
      </c>
      <c r="N259" s="419" t="n">
        <v>63.2457079846518</v>
      </c>
      <c r="O259" s="419" t="n">
        <v>19.7747689724868</v>
      </c>
      <c r="P259" s="419" t="n">
        <v>143.5548966</v>
      </c>
      <c r="Q259" s="419" t="n">
        <v>72.8372101549179</v>
      </c>
      <c r="R259" s="419" t="n">
        <v>10.5240600854861</v>
      </c>
      <c r="S259" s="419" t="n">
        <v>63.7213874545878</v>
      </c>
    </row>
    <row r="260">
      <c r="A260" s="419" t="s">
        <v>161</v>
      </c>
      <c r="B260" s="419" t="s">
        <v>162</v>
      </c>
      <c r="C260" s="419" t="s">
        <v>17</v>
      </c>
      <c r="D260" s="419" t="n">
        <v>41.2026086</v>
      </c>
      <c r="E260" s="419" t="n">
        <v>99.9999999999999</v>
      </c>
      <c r="F260" s="419" t="n">
        <v>1.67797109757758</v>
      </c>
      <c r="G260" s="419" t="n">
        <v>101.352854488918</v>
      </c>
      <c r="H260" s="419" t="n">
        <v>325.886933</v>
      </c>
      <c r="I260" s="419" t="n">
        <v>41.9720963505338</v>
      </c>
      <c r="J260" s="419" t="n">
        <v>13.2717047107595</v>
      </c>
      <c r="K260" s="419" t="n">
        <v>42.3794542775742</v>
      </c>
      <c r="L260" s="419" t="n">
        <v>1697.8076877</v>
      </c>
      <c r="M260" s="419" t="n">
        <v>18.9127781189663</v>
      </c>
      <c r="N260" s="419" t="n">
        <v>69.1430063776501</v>
      </c>
      <c r="O260" s="419" t="n">
        <v>11.0884110307368</v>
      </c>
      <c r="P260" s="419" t="n">
        <v>390.6044572</v>
      </c>
      <c r="Q260" s="419" t="n">
        <v>34.5801041370271</v>
      </c>
      <c r="R260" s="419" t="n">
        <v>15.9073178140128</v>
      </c>
      <c r="S260" s="419" t="n">
        <v>34.8058631968463</v>
      </c>
    </row>
    <row r="261">
      <c r="A261" s="419" t="s">
        <v>163</v>
      </c>
      <c r="B261" s="419" t="s">
        <v>164</v>
      </c>
      <c r="C261" s="419" t="s">
        <v>16</v>
      </c>
      <c r="D261" s="419" t="n">
        <v>42.7518096</v>
      </c>
      <c r="E261" s="419" t="n">
        <v>99.9999999999999</v>
      </c>
      <c r="F261" s="419" t="n">
        <v>8.92558896561851</v>
      </c>
      <c r="G261" s="419" t="n">
        <v>95.7602046761858</v>
      </c>
      <c r="H261" s="419" t="n">
        <v>86.7621273</v>
      </c>
      <c r="I261" s="419" t="n">
        <v>48.4499443506873</v>
      </c>
      <c r="J261" s="419" t="n">
        <v>18.1139253123561</v>
      </c>
      <c r="K261" s="419" t="n">
        <v>49.1048178104638</v>
      </c>
      <c r="L261" s="419" t="n">
        <v>323.9150683</v>
      </c>
      <c r="M261" s="419" t="n">
        <v>32.2657838542795</v>
      </c>
      <c r="N261" s="419" t="n">
        <v>67.6259738819581</v>
      </c>
      <c r="O261" s="419" t="n">
        <v>18.0898515914033</v>
      </c>
      <c r="P261" s="419" t="n">
        <v>25.5512589</v>
      </c>
      <c r="Q261" s="419" t="n">
        <v>100</v>
      </c>
      <c r="R261" s="419" t="n">
        <v>5.33451184006727</v>
      </c>
      <c r="S261" s="419" t="n">
        <v>99.5198099250369</v>
      </c>
    </row>
    <row r="262">
      <c r="A262" s="419" t="s">
        <v>163</v>
      </c>
      <c r="B262" s="419" t="s">
        <v>164</v>
      </c>
      <c r="C262" s="419" t="s">
        <v>17</v>
      </c>
      <c r="D262" s="419" t="n">
        <v>202.7987524</v>
      </c>
      <c r="E262" s="419" t="n">
        <v>36.4746540071023</v>
      </c>
      <c r="F262" s="419" t="n">
        <v>13.5018452881416</v>
      </c>
      <c r="G262" s="419" t="n">
        <v>33.2611815770032</v>
      </c>
      <c r="H262" s="419" t="n">
        <v>467.932816</v>
      </c>
      <c r="I262" s="419" t="n">
        <v>19.3442977044442</v>
      </c>
      <c r="J262" s="419" t="n">
        <v>31.1538232464809</v>
      </c>
      <c r="K262" s="419" t="n">
        <v>19.2103330160715</v>
      </c>
      <c r="L262" s="419" t="n">
        <v>697.6843577</v>
      </c>
      <c r="M262" s="419" t="n">
        <v>18.7482765253399</v>
      </c>
      <c r="N262" s="419" t="n">
        <v>46.4501193727356</v>
      </c>
      <c r="O262" s="419" t="n">
        <v>14.4838956886833</v>
      </c>
      <c r="P262" s="419" t="n">
        <v>133.5917482</v>
      </c>
      <c r="Q262" s="419" t="n">
        <v>58.1805039339248</v>
      </c>
      <c r="R262" s="419" t="n">
        <v>8.8942120926419</v>
      </c>
      <c r="S262" s="419" t="n">
        <v>55.6375848125903</v>
      </c>
    </row>
    <row r="263">
      <c r="A263" s="419" t="s">
        <v>165</v>
      </c>
      <c r="B263" s="419" t="s">
        <v>166</v>
      </c>
      <c r="C263" s="419" t="s">
        <v>16</v>
      </c>
      <c r="D263" s="419"/>
      <c r="E263" s="419"/>
      <c r="F263" s="419"/>
      <c r="G263" s="419"/>
      <c r="H263" s="419" t="n">
        <v>27.4920393</v>
      </c>
      <c r="I263" s="419" t="n">
        <v>99.9999999999999</v>
      </c>
      <c r="J263" s="419" t="n">
        <v>5.89873304908887</v>
      </c>
      <c r="K263" s="419" t="n">
        <v>100.699139253371</v>
      </c>
      <c r="L263" s="419" t="n">
        <v>293.1614836</v>
      </c>
      <c r="M263" s="419" t="n">
        <v>41.2987195726974</v>
      </c>
      <c r="N263" s="419" t="n">
        <v>62.9011661579884</v>
      </c>
      <c r="O263" s="419" t="n">
        <v>25.5337621717885</v>
      </c>
      <c r="P263" s="419" t="n">
        <v>145.4133269</v>
      </c>
      <c r="Q263" s="419" t="n">
        <v>58.6407910590651</v>
      </c>
      <c r="R263" s="419" t="n">
        <v>31.2001007929228</v>
      </c>
      <c r="S263" s="419" t="n">
        <v>50.1180405301597</v>
      </c>
    </row>
    <row r="264">
      <c r="A264" s="419" t="s">
        <v>165</v>
      </c>
      <c r="B264" s="419" t="s">
        <v>166</v>
      </c>
      <c r="C264" s="419" t="s">
        <v>17</v>
      </c>
      <c r="D264" s="419" t="n">
        <v>32.7822515</v>
      </c>
      <c r="E264" s="419" t="n">
        <v>99.9999999999998</v>
      </c>
      <c r="F264" s="419" t="n">
        <v>1.17618345599793</v>
      </c>
      <c r="G264" s="419" t="n">
        <v>99.5900108641817</v>
      </c>
      <c r="H264" s="419" t="n">
        <v>375.411813</v>
      </c>
      <c r="I264" s="419" t="n">
        <v>27.4789173537084</v>
      </c>
      <c r="J264" s="419" t="n">
        <v>13.4692750934691</v>
      </c>
      <c r="K264" s="419" t="n">
        <v>29.1641849263217</v>
      </c>
      <c r="L264" s="419" t="n">
        <v>2100.5813116</v>
      </c>
      <c r="M264" s="419" t="n">
        <v>12.0152869722971</v>
      </c>
      <c r="N264" s="419" t="n">
        <v>75.3660555219144</v>
      </c>
      <c r="O264" s="419" t="n">
        <v>6.69894249892441</v>
      </c>
      <c r="P264" s="419" t="n">
        <v>278.3962452</v>
      </c>
      <c r="Q264" s="419" t="n">
        <v>36.1008318286239</v>
      </c>
      <c r="R264" s="419" t="n">
        <v>9.98848592861855</v>
      </c>
      <c r="S264" s="419" t="n">
        <v>34.0119736869592</v>
      </c>
    </row>
    <row r="265">
      <c r="A265" s="419" t="s">
        <v>167</v>
      </c>
      <c r="B265" s="419" t="s">
        <v>168</v>
      </c>
      <c r="C265" s="419" t="s">
        <v>16</v>
      </c>
      <c r="D265" s="419" t="n">
        <v>29.0327483</v>
      </c>
      <c r="E265" s="419" t="n">
        <v>100</v>
      </c>
      <c r="F265" s="419" t="n">
        <v>3.75429434031685</v>
      </c>
      <c r="G265" s="419" t="n">
        <v>101.819132439868</v>
      </c>
      <c r="H265" s="419" t="n">
        <v>283.3354901</v>
      </c>
      <c r="I265" s="419" t="n">
        <v>36.0533979508922</v>
      </c>
      <c r="J265" s="419" t="n">
        <v>36.6387920255324</v>
      </c>
      <c r="K265" s="419" t="n">
        <v>28.3783640686849</v>
      </c>
      <c r="L265" s="419" t="n">
        <v>304.1993652</v>
      </c>
      <c r="M265" s="419" t="n">
        <v>40.3341031095635</v>
      </c>
      <c r="N265" s="419" t="n">
        <v>39.3367497729568</v>
      </c>
      <c r="O265" s="419" t="n">
        <v>27.1108468779505</v>
      </c>
      <c r="P265" s="419" t="n">
        <v>156.7534434</v>
      </c>
      <c r="Q265" s="419" t="n">
        <v>58.1073418942113</v>
      </c>
      <c r="R265" s="419" t="n">
        <v>20.2701638611939</v>
      </c>
      <c r="S265" s="419" t="n">
        <v>48.5344512051101</v>
      </c>
    </row>
    <row r="266">
      <c r="A266" s="419" t="s">
        <v>167</v>
      </c>
      <c r="B266" s="419" t="s">
        <v>168</v>
      </c>
      <c r="C266" s="419" t="s">
        <v>17</v>
      </c>
      <c r="D266" s="419" t="n">
        <v>42.5324466</v>
      </c>
      <c r="E266" s="419" t="n">
        <v>100</v>
      </c>
      <c r="F266" s="419" t="n">
        <v>1.6378872967018</v>
      </c>
      <c r="G266" s="419" t="n">
        <v>97.6515670605366</v>
      </c>
      <c r="H266" s="419" t="n">
        <v>293.9647636</v>
      </c>
      <c r="I266" s="419" t="n">
        <v>34.0806075998757</v>
      </c>
      <c r="J266" s="419" t="n">
        <v>11.3203257857823</v>
      </c>
      <c r="K266" s="419" t="n">
        <v>34.0551447640649</v>
      </c>
      <c r="L266" s="419" t="n">
        <v>1361.6635935</v>
      </c>
      <c r="M266" s="419" t="n">
        <v>17.8150745875616</v>
      </c>
      <c r="N266" s="419" t="n">
        <v>52.4364733388032</v>
      </c>
      <c r="O266" s="419" t="n">
        <v>12.7654306319028</v>
      </c>
      <c r="P266" s="419" t="n">
        <v>898.6263309</v>
      </c>
      <c r="Q266" s="419" t="n">
        <v>19.8999603928778</v>
      </c>
      <c r="R266" s="419" t="n">
        <v>34.6053135787128</v>
      </c>
      <c r="S266" s="419" t="n">
        <v>17.0701847307511</v>
      </c>
    </row>
    <row r="267">
      <c r="A267" s="419" t="s">
        <v>169</v>
      </c>
      <c r="B267" s="419" t="s">
        <v>170</v>
      </c>
      <c r="C267" s="419" t="s">
        <v>16</v>
      </c>
      <c r="D267" s="419"/>
      <c r="E267" s="419"/>
      <c r="F267" s="419"/>
      <c r="G267" s="419"/>
      <c r="H267" s="419" t="n">
        <v>32.3892709</v>
      </c>
      <c r="I267" s="419" t="n">
        <v>99.9999999999998</v>
      </c>
      <c r="J267" s="419" t="n">
        <v>13.1772323414511</v>
      </c>
      <c r="K267" s="419" t="n">
        <v>95.2854200538526</v>
      </c>
      <c r="L267" s="419" t="n">
        <v>132.2125472</v>
      </c>
      <c r="M267" s="419" t="n">
        <v>49.8912413888316</v>
      </c>
      <c r="N267" s="419" t="n">
        <v>53.7892766493076</v>
      </c>
      <c r="O267" s="419" t="n">
        <v>36.3738508496396</v>
      </c>
      <c r="P267" s="419" t="n">
        <v>81.1954029</v>
      </c>
      <c r="Q267" s="419" t="n">
        <v>69.8807043095869</v>
      </c>
      <c r="R267" s="419" t="n">
        <v>33.0334910092413</v>
      </c>
      <c r="S267" s="419" t="n">
        <v>57.2060475135117</v>
      </c>
    </row>
    <row r="268">
      <c r="A268" s="419" t="s">
        <v>169</v>
      </c>
      <c r="B268" s="419" t="s">
        <v>170</v>
      </c>
      <c r="C268" s="419" t="s">
        <v>17</v>
      </c>
      <c r="D268" s="419" t="n">
        <v>175.6775914</v>
      </c>
      <c r="E268" s="419" t="n">
        <v>63.1349944087372</v>
      </c>
      <c r="F268" s="419" t="n">
        <v>7.84661256754245</v>
      </c>
      <c r="G268" s="419" t="n">
        <v>58.7736895477019</v>
      </c>
      <c r="H268" s="419" t="n">
        <v>345.8727703</v>
      </c>
      <c r="I268" s="419" t="n">
        <v>31.4236566782629</v>
      </c>
      <c r="J268" s="419" t="n">
        <v>15.4483540250012</v>
      </c>
      <c r="K268" s="419" t="n">
        <v>31.8086319983289</v>
      </c>
      <c r="L268" s="419" t="n">
        <v>1259.7407967</v>
      </c>
      <c r="M268" s="419" t="n">
        <v>14.7094094949542</v>
      </c>
      <c r="N268" s="419" t="n">
        <v>56.2661286989398</v>
      </c>
      <c r="O268" s="419" t="n">
        <v>11.3909828235853</v>
      </c>
      <c r="P268" s="419" t="n">
        <v>457.6060713</v>
      </c>
      <c r="Q268" s="419" t="n">
        <v>27.5685048386057</v>
      </c>
      <c r="R268" s="419" t="n">
        <v>20.4389047085166</v>
      </c>
      <c r="S268" s="419" t="n">
        <v>26.9952640783574</v>
      </c>
    </row>
    <row r="269">
      <c r="A269" s="419" t="s">
        <v>171</v>
      </c>
      <c r="B269" s="419" t="s">
        <v>172</v>
      </c>
      <c r="C269" s="419" t="s">
        <v>16</v>
      </c>
      <c r="D269" s="419"/>
      <c r="E269" s="419"/>
      <c r="F269" s="419"/>
      <c r="G269" s="419"/>
      <c r="H269" s="419" t="n">
        <v>34.4086147</v>
      </c>
      <c r="I269" s="419" t="n">
        <v>100</v>
      </c>
      <c r="J269" s="419" t="n">
        <v>5.58333524060345</v>
      </c>
      <c r="K269" s="419" t="n">
        <v>96.808210939533</v>
      </c>
      <c r="L269" s="419" t="n">
        <v>487.3257227</v>
      </c>
      <c r="M269" s="419" t="n">
        <v>38.1611431686566</v>
      </c>
      <c r="N269" s="419" t="n">
        <v>79.0762111443985</v>
      </c>
      <c r="O269" s="419" t="n">
        <v>17.4807206446459</v>
      </c>
      <c r="P269" s="419" t="n">
        <v>94.5391482</v>
      </c>
      <c r="Q269" s="419" t="n">
        <v>72.2204969768366</v>
      </c>
      <c r="R269" s="419" t="n">
        <v>15.3404536149981</v>
      </c>
      <c r="S269" s="419" t="n">
        <v>69.0862693973685</v>
      </c>
    </row>
    <row r="270">
      <c r="A270" s="419" t="s">
        <v>171</v>
      </c>
      <c r="B270" s="419" t="s">
        <v>172</v>
      </c>
      <c r="C270" s="419" t="s">
        <v>17</v>
      </c>
      <c r="D270" s="419" t="n">
        <v>117.5443197</v>
      </c>
      <c r="E270" s="419" t="n">
        <v>69.785820563535</v>
      </c>
      <c r="F270" s="419" t="n">
        <v>7.32464326275375</v>
      </c>
      <c r="G270" s="419" t="n">
        <v>67.0566069371614</v>
      </c>
      <c r="H270" s="419" t="n">
        <v>209.4734755</v>
      </c>
      <c r="I270" s="419" t="n">
        <v>49.2453850456992</v>
      </c>
      <c r="J270" s="419" t="n">
        <v>13.0531061387111</v>
      </c>
      <c r="K270" s="419" t="n">
        <v>45.942613946029</v>
      </c>
      <c r="L270" s="419" t="n">
        <v>844.6673523</v>
      </c>
      <c r="M270" s="419" t="n">
        <v>21.3521017146195</v>
      </c>
      <c r="N270" s="419" t="n">
        <v>52.6345045603445</v>
      </c>
      <c r="O270" s="419" t="n">
        <v>17.8187008341293</v>
      </c>
      <c r="P270" s="419" t="n">
        <v>433.0936176</v>
      </c>
      <c r="Q270" s="419" t="n">
        <v>32.2147512142162</v>
      </c>
      <c r="R270" s="419" t="n">
        <v>26.9877460381906</v>
      </c>
      <c r="S270" s="419" t="n">
        <v>30.6937085107729</v>
      </c>
    </row>
    <row r="271">
      <c r="A271" s="419" t="s">
        <v>173</v>
      </c>
      <c r="B271" s="419" t="s">
        <v>174</v>
      </c>
      <c r="C271" s="419" t="s">
        <v>16</v>
      </c>
      <c r="D271" s="419"/>
      <c r="E271" s="419"/>
      <c r="F271" s="419"/>
      <c r="G271" s="419"/>
      <c r="H271" s="419" t="n">
        <v>36.7422855</v>
      </c>
      <c r="I271" s="419" t="n">
        <v>57.2985312374017</v>
      </c>
      <c r="J271" s="419" t="n">
        <v>14.6243051217422</v>
      </c>
      <c r="K271" s="419" t="n">
        <v>54.5491195547765</v>
      </c>
      <c r="L271" s="419" t="n">
        <v>155.3431533</v>
      </c>
      <c r="M271" s="419" t="n">
        <v>27.1542744332637</v>
      </c>
      <c r="N271" s="419" t="n">
        <v>61.8302765197547</v>
      </c>
      <c r="O271" s="419" t="n">
        <v>14.2564115328271</v>
      </c>
      <c r="P271" s="419" t="n">
        <v>59.155801</v>
      </c>
      <c r="Q271" s="419" t="n">
        <v>49.6893132229076</v>
      </c>
      <c r="R271" s="419" t="n">
        <v>23.5454183585031</v>
      </c>
      <c r="S271" s="419" t="n">
        <v>37.7082013746232</v>
      </c>
    </row>
    <row r="272">
      <c r="A272" s="419" t="s">
        <v>173</v>
      </c>
      <c r="B272" s="419" t="s">
        <v>174</v>
      </c>
      <c r="C272" s="419" t="s">
        <v>17</v>
      </c>
      <c r="D272" s="419" t="n">
        <v>10.4933993</v>
      </c>
      <c r="E272" s="419" t="n">
        <v>100</v>
      </c>
      <c r="F272" s="419" t="n">
        <v>1.73369175204568</v>
      </c>
      <c r="G272" s="419" t="n">
        <v>99.7736880760352</v>
      </c>
      <c r="H272" s="419" t="n">
        <v>94.0068171</v>
      </c>
      <c r="I272" s="419" t="n">
        <v>35.6254941851213</v>
      </c>
      <c r="J272" s="419" t="n">
        <v>15.5315583428086</v>
      </c>
      <c r="K272" s="419" t="n">
        <v>32.6673358244493</v>
      </c>
      <c r="L272" s="419" t="n">
        <v>368.8290811</v>
      </c>
      <c r="M272" s="419" t="n">
        <v>17.8310792039977</v>
      </c>
      <c r="N272" s="419" t="n">
        <v>60.9369678534635</v>
      </c>
      <c r="O272" s="419" t="n">
        <v>13.0405473271752</v>
      </c>
      <c r="P272" s="419" t="n">
        <v>131.9339673</v>
      </c>
      <c r="Q272" s="419" t="n">
        <v>36.4595767250622</v>
      </c>
      <c r="R272" s="419" t="n">
        <v>21.7977820516822</v>
      </c>
      <c r="S272" s="419" t="n">
        <v>31.5345460938735</v>
      </c>
    </row>
    <row r="273">
      <c r="A273" s="419" t="s">
        <v>175</v>
      </c>
      <c r="B273" s="419" t="s">
        <v>176</v>
      </c>
      <c r="C273" s="419" t="s">
        <v>16</v>
      </c>
      <c r="D273" s="419" t="n">
        <v>77.816528</v>
      </c>
      <c r="E273" s="419" t="n">
        <v>71.9399299862233</v>
      </c>
      <c r="F273" s="419" t="n">
        <v>13.292320096693</v>
      </c>
      <c r="G273" s="419" t="n">
        <v>61.25753522555</v>
      </c>
      <c r="H273" s="419"/>
      <c r="I273" s="419"/>
      <c r="J273" s="419"/>
      <c r="K273" s="419"/>
      <c r="L273" s="419" t="n">
        <v>218.0786559</v>
      </c>
      <c r="M273" s="419" t="n">
        <v>45.2735539805025</v>
      </c>
      <c r="N273" s="419" t="n">
        <v>37.2513574555701</v>
      </c>
      <c r="O273" s="419" t="n">
        <v>40.0094453434112</v>
      </c>
      <c r="P273" s="419" t="n">
        <v>289.5295383</v>
      </c>
      <c r="Q273" s="419" t="n">
        <v>35.2857835242432</v>
      </c>
      <c r="R273" s="419" t="n">
        <v>49.4563224477369</v>
      </c>
      <c r="S273" s="419" t="n">
        <v>25.7038547950582</v>
      </c>
    </row>
    <row r="274">
      <c r="A274" s="419" t="s">
        <v>175</v>
      </c>
      <c r="B274" s="419" t="s">
        <v>176</v>
      </c>
      <c r="C274" s="419" t="s">
        <v>17</v>
      </c>
      <c r="D274" s="419"/>
      <c r="E274" s="419"/>
      <c r="F274" s="419"/>
      <c r="G274" s="419"/>
      <c r="H274" s="419" t="n">
        <v>193.6441545</v>
      </c>
      <c r="I274" s="419" t="n">
        <v>52.8582222025153</v>
      </c>
      <c r="J274" s="419" t="n">
        <v>16.3108557974683</v>
      </c>
      <c r="K274" s="419" t="n">
        <v>50.0264183762336</v>
      </c>
      <c r="L274" s="419" t="n">
        <v>689.1006386</v>
      </c>
      <c r="M274" s="419" t="n">
        <v>21.8768966514279</v>
      </c>
      <c r="N274" s="419" t="n">
        <v>58.0436893391891</v>
      </c>
      <c r="O274" s="419" t="n">
        <v>16.2670881580839</v>
      </c>
      <c r="P274" s="419" t="n">
        <v>304.4654729</v>
      </c>
      <c r="Q274" s="419" t="n">
        <v>40.1498439037957</v>
      </c>
      <c r="R274" s="419" t="n">
        <v>25.6454548633426</v>
      </c>
      <c r="S274" s="419" t="n">
        <v>32.4522747897817</v>
      </c>
    </row>
    <row r="275">
      <c r="A275" s="419" t="s">
        <v>177</v>
      </c>
      <c r="B275" s="419" t="s">
        <v>178</v>
      </c>
      <c r="C275" s="419" t="s">
        <v>16</v>
      </c>
      <c r="D275" s="419"/>
      <c r="E275" s="419"/>
      <c r="F275" s="419"/>
      <c r="G275" s="419"/>
      <c r="H275" s="419" t="n">
        <v>36.92371</v>
      </c>
      <c r="I275" s="419" t="n">
        <v>99.9999999999998</v>
      </c>
      <c r="J275" s="419" t="n">
        <v>25.715326696333</v>
      </c>
      <c r="K275" s="419" t="n">
        <v>84.2331427747513</v>
      </c>
      <c r="L275" s="419" t="n">
        <v>106.6626828</v>
      </c>
      <c r="M275" s="419" t="n">
        <v>48.2857234460082</v>
      </c>
      <c r="N275" s="419" t="n">
        <v>74.284673303667</v>
      </c>
      <c r="O275" s="419" t="n">
        <v>29.1592153371518</v>
      </c>
      <c r="P275" s="419"/>
      <c r="Q275" s="419"/>
      <c r="R275" s="419"/>
      <c r="S275" s="419"/>
    </row>
    <row r="276">
      <c r="A276" s="419" t="s">
        <v>177</v>
      </c>
      <c r="B276" s="419" t="s">
        <v>178</v>
      </c>
      <c r="C276" s="419" t="s">
        <v>17</v>
      </c>
      <c r="D276" s="419" t="n">
        <v>42.5025615</v>
      </c>
      <c r="E276" s="419" t="n">
        <v>100</v>
      </c>
      <c r="F276" s="419" t="n">
        <v>2.82199639172458</v>
      </c>
      <c r="G276" s="419" t="n">
        <v>98.6982628729104</v>
      </c>
      <c r="H276" s="419" t="n">
        <v>84.7488497</v>
      </c>
      <c r="I276" s="419" t="n">
        <v>56.5451255128045</v>
      </c>
      <c r="J276" s="419" t="n">
        <v>5.6269772836211</v>
      </c>
      <c r="K276" s="419" t="n">
        <v>55.9464534063758</v>
      </c>
      <c r="L276" s="419" t="n">
        <v>933.74392</v>
      </c>
      <c r="M276" s="419" t="n">
        <v>14.2443247917256</v>
      </c>
      <c r="N276" s="419" t="n">
        <v>61.9967804301574</v>
      </c>
      <c r="O276" s="419" t="n">
        <v>10.1877983782921</v>
      </c>
      <c r="P276" s="419" t="n">
        <v>445.1214599</v>
      </c>
      <c r="Q276" s="419" t="n">
        <v>24.6480976896346</v>
      </c>
      <c r="R276" s="419" t="n">
        <v>29.5542458944969</v>
      </c>
      <c r="S276" s="419" t="n">
        <v>22.162755358251</v>
      </c>
    </row>
    <row r="277">
      <c r="A277" s="419" t="s">
        <v>179</v>
      </c>
      <c r="B277" s="419" t="s">
        <v>180</v>
      </c>
      <c r="C277" s="419" t="s">
        <v>16</v>
      </c>
      <c r="D277" s="419"/>
      <c r="E277" s="419"/>
      <c r="F277" s="419"/>
      <c r="G277" s="419"/>
      <c r="H277" s="419" t="n">
        <v>14.0162157</v>
      </c>
      <c r="I277" s="419" t="n">
        <v>99.9999999999999</v>
      </c>
      <c r="J277" s="419" t="n">
        <v>11.7962921676638</v>
      </c>
      <c r="K277" s="419" t="n">
        <v>94.9618764171578</v>
      </c>
      <c r="L277" s="419" t="n">
        <v>21.2788279</v>
      </c>
      <c r="M277" s="419" t="n">
        <v>56.2929488360902</v>
      </c>
      <c r="N277" s="419" t="n">
        <v>17.9086335617563</v>
      </c>
      <c r="O277" s="419" t="n">
        <v>55.6786078714424</v>
      </c>
      <c r="P277" s="419" t="n">
        <v>83.523781</v>
      </c>
      <c r="Q277" s="419" t="n">
        <v>31.7366550408118</v>
      </c>
      <c r="R277" s="419" t="n">
        <v>70.2950742705798</v>
      </c>
      <c r="S277" s="419" t="n">
        <v>19.270617439728</v>
      </c>
    </row>
    <row r="278">
      <c r="A278" s="419" t="s">
        <v>179</v>
      </c>
      <c r="B278" s="419" t="s">
        <v>180</v>
      </c>
      <c r="C278" s="419" t="s">
        <v>17</v>
      </c>
      <c r="D278" s="419"/>
      <c r="E278" s="419"/>
      <c r="F278" s="419"/>
      <c r="G278" s="419"/>
      <c r="H278" s="419"/>
      <c r="I278" s="419"/>
      <c r="J278" s="419"/>
      <c r="K278" s="419"/>
      <c r="L278" s="419" t="n">
        <v>62.4411215</v>
      </c>
      <c r="M278" s="419" t="n">
        <v>44.2189817886864</v>
      </c>
      <c r="N278" s="419" t="n">
        <v>34.2168389908669</v>
      </c>
      <c r="O278" s="419" t="n">
        <v>40.4291536211849</v>
      </c>
      <c r="P278" s="419" t="n">
        <v>120.0454066</v>
      </c>
      <c r="Q278" s="419" t="n">
        <v>30.2109647074099</v>
      </c>
      <c r="R278" s="419" t="n">
        <v>65.7831610091332</v>
      </c>
      <c r="S278" s="419" t="n">
        <v>21.0290569618727</v>
      </c>
    </row>
    <row r="279">
      <c r="A279" s="419" t="s">
        <v>181</v>
      </c>
      <c r="B279" s="419" t="s">
        <v>182</v>
      </c>
      <c r="C279" s="419" t="s">
        <v>16</v>
      </c>
      <c r="D279" s="419"/>
      <c r="E279" s="419"/>
      <c r="F279" s="419"/>
      <c r="G279" s="419"/>
      <c r="H279" s="419" t="n">
        <v>20.761932</v>
      </c>
      <c r="I279" s="419" t="n">
        <v>99.9999999999999</v>
      </c>
      <c r="J279" s="419" t="n">
        <v>3.9708024930413</v>
      </c>
      <c r="K279" s="419" t="n">
        <v>100.626785534322</v>
      </c>
      <c r="L279" s="419" t="n">
        <v>186.2300755</v>
      </c>
      <c r="M279" s="419" t="n">
        <v>34.2541333866989</v>
      </c>
      <c r="N279" s="419" t="n">
        <v>35.617246413998</v>
      </c>
      <c r="O279" s="419" t="n">
        <v>28.4700927283993</v>
      </c>
      <c r="P279" s="419" t="n">
        <v>315.8728803</v>
      </c>
      <c r="Q279" s="419" t="n">
        <v>25.4270927647899</v>
      </c>
      <c r="R279" s="419" t="n">
        <v>60.4119510929607</v>
      </c>
      <c r="S279" s="419" t="n">
        <v>17.1118844595908</v>
      </c>
    </row>
    <row r="280">
      <c r="A280" s="419" t="s">
        <v>181</v>
      </c>
      <c r="B280" s="419" t="s">
        <v>182</v>
      </c>
      <c r="C280" s="419" t="s">
        <v>17</v>
      </c>
      <c r="D280" s="419" t="n">
        <v>17.2400495</v>
      </c>
      <c r="E280" s="419" t="n">
        <v>100</v>
      </c>
      <c r="F280" s="419" t="n">
        <v>2.85879344791529</v>
      </c>
      <c r="G280" s="419" t="n">
        <v>98.0143379319362</v>
      </c>
      <c r="H280" s="419" t="n">
        <v>160.3234868</v>
      </c>
      <c r="I280" s="419" t="n">
        <v>40.0949123565396</v>
      </c>
      <c r="J280" s="419" t="n">
        <v>26.5852910463379</v>
      </c>
      <c r="K280" s="419" t="n">
        <v>37.3979706683353</v>
      </c>
      <c r="L280" s="419" t="n">
        <v>318.811058</v>
      </c>
      <c r="M280" s="419" t="n">
        <v>23.4093047243662</v>
      </c>
      <c r="N280" s="419" t="n">
        <v>52.866145409463</v>
      </c>
      <c r="O280" s="419" t="n">
        <v>18.7277613605374</v>
      </c>
      <c r="P280" s="419" t="n">
        <v>106.6787502</v>
      </c>
      <c r="Q280" s="419" t="n">
        <v>43.0187198717275</v>
      </c>
      <c r="R280" s="419" t="n">
        <v>17.6897700962837</v>
      </c>
      <c r="S280" s="419" t="n">
        <v>41.0174393312717</v>
      </c>
    </row>
    <row r="281">
      <c r="A281" s="419" t="s">
        <v>183</v>
      </c>
      <c r="B281" s="419" t="s">
        <v>184</v>
      </c>
      <c r="C281" s="419" t="s">
        <v>16</v>
      </c>
      <c r="D281" s="419"/>
      <c r="E281" s="419"/>
      <c r="F281" s="419"/>
      <c r="G281" s="419"/>
      <c r="H281" s="419" t="n">
        <v>22.4183282</v>
      </c>
      <c r="I281" s="419" t="n">
        <v>100</v>
      </c>
      <c r="J281" s="419" t="n">
        <v>9.31435239252455</v>
      </c>
      <c r="K281" s="419" t="n">
        <v>103.045216284911</v>
      </c>
      <c r="L281" s="419" t="n">
        <v>67.1016641</v>
      </c>
      <c r="M281" s="419" t="n">
        <v>67.9498489736465</v>
      </c>
      <c r="N281" s="419" t="n">
        <v>27.8793556761389</v>
      </c>
      <c r="O281" s="419" t="n">
        <v>65.1020156966455</v>
      </c>
      <c r="P281" s="419" t="n">
        <v>151.1658574</v>
      </c>
      <c r="Q281" s="419" t="n">
        <v>51.3400675000089</v>
      </c>
      <c r="R281" s="419" t="n">
        <v>62.8062919313366</v>
      </c>
      <c r="S281" s="419" t="n">
        <v>31.3550159949662</v>
      </c>
    </row>
    <row r="282">
      <c r="A282" s="419" t="s">
        <v>183</v>
      </c>
      <c r="B282" s="419" t="s">
        <v>184</v>
      </c>
      <c r="C282" s="419" t="s">
        <v>17</v>
      </c>
      <c r="D282" s="419" t="n">
        <v>63.6345581</v>
      </c>
      <c r="E282" s="419" t="n">
        <v>72.3984554834201</v>
      </c>
      <c r="F282" s="419" t="n">
        <v>12.9820761705877</v>
      </c>
      <c r="G282" s="419" t="n">
        <v>66.6912238693898</v>
      </c>
      <c r="H282" s="419" t="n">
        <v>138.9649745</v>
      </c>
      <c r="I282" s="419" t="n">
        <v>55.2240215294556</v>
      </c>
      <c r="J282" s="419" t="n">
        <v>28.3502225499509</v>
      </c>
      <c r="K282" s="419" t="n">
        <v>48.8545727008972</v>
      </c>
      <c r="L282" s="419" t="n">
        <v>173.4109859</v>
      </c>
      <c r="M282" s="419" t="n">
        <v>47.8483339995729</v>
      </c>
      <c r="N282" s="419" t="n">
        <v>35.3775479077384</v>
      </c>
      <c r="O282" s="419" t="n">
        <v>35.0299561034254</v>
      </c>
      <c r="P282" s="419" t="n">
        <v>114.1619105</v>
      </c>
      <c r="Q282" s="419" t="n">
        <v>69.2829946212104</v>
      </c>
      <c r="R282" s="419" t="n">
        <v>23.290153371723</v>
      </c>
      <c r="S282" s="419" t="n">
        <v>66.9676958395979</v>
      </c>
    </row>
    <row r="283">
      <c r="A283" s="419" t="s">
        <v>185</v>
      </c>
      <c r="B283" s="419" t="s">
        <v>186</v>
      </c>
      <c r="C283" s="419" t="s">
        <v>16</v>
      </c>
      <c r="D283" s="419"/>
      <c r="E283" s="419"/>
      <c r="F283" s="419"/>
      <c r="G283" s="419"/>
      <c r="H283" s="419" t="n">
        <v>37.2699944</v>
      </c>
      <c r="I283" s="419" t="n">
        <v>100</v>
      </c>
      <c r="J283" s="419" t="n">
        <v>13.2484124683026</v>
      </c>
      <c r="K283" s="419" t="n">
        <v>97.6037901630027</v>
      </c>
      <c r="L283" s="419" t="n">
        <v>197.4479123</v>
      </c>
      <c r="M283" s="419" t="n">
        <v>44.1931028295743</v>
      </c>
      <c r="N283" s="419" t="n">
        <v>70.187061341647</v>
      </c>
      <c r="O283" s="419" t="n">
        <v>23.9636018502577</v>
      </c>
      <c r="P283" s="419" t="n">
        <v>46.5987755</v>
      </c>
      <c r="Q283" s="419" t="n">
        <v>68.7061525683828</v>
      </c>
      <c r="R283" s="419" t="n">
        <v>16.5645261900505</v>
      </c>
      <c r="S283" s="419" t="n">
        <v>72.7012795615759</v>
      </c>
    </row>
    <row r="284">
      <c r="A284" s="419" t="s">
        <v>185</v>
      </c>
      <c r="B284" s="419" t="s">
        <v>186</v>
      </c>
      <c r="C284" s="419" t="s">
        <v>17</v>
      </c>
      <c r="D284" s="419"/>
      <c r="E284" s="419"/>
      <c r="F284" s="419"/>
      <c r="G284" s="419"/>
      <c r="H284" s="419" t="n">
        <v>27.4254231</v>
      </c>
      <c r="I284" s="419" t="n">
        <v>99.9999999999999</v>
      </c>
      <c r="J284" s="419" t="n">
        <v>12.8057494543871</v>
      </c>
      <c r="K284" s="419" t="n">
        <v>96.7663768092334</v>
      </c>
      <c r="L284" s="419" t="n">
        <v>88.6619798</v>
      </c>
      <c r="M284" s="419" t="n">
        <v>54.5714081634373</v>
      </c>
      <c r="N284" s="419" t="n">
        <v>41.3989273860547</v>
      </c>
      <c r="O284" s="419" t="n">
        <v>45.0410271222107</v>
      </c>
      <c r="P284" s="419" t="n">
        <v>98.0775173</v>
      </c>
      <c r="Q284" s="419" t="n">
        <v>45.5545480216264</v>
      </c>
      <c r="R284" s="419" t="n">
        <v>45.7953231595582</v>
      </c>
      <c r="S284" s="419" t="n">
        <v>40.3498980356075</v>
      </c>
    </row>
    <row r="285">
      <c r="A285" s="419" t="s">
        <v>187</v>
      </c>
      <c r="B285" s="419" t="s">
        <v>188</v>
      </c>
      <c r="C285" s="419" t="s">
        <v>16</v>
      </c>
      <c r="D285" s="419"/>
      <c r="E285" s="419"/>
      <c r="F285" s="419"/>
      <c r="G285" s="419"/>
      <c r="H285" s="419" t="n">
        <v>229.8486001</v>
      </c>
      <c r="I285" s="419" t="n">
        <v>48.5315285773134</v>
      </c>
      <c r="J285" s="419" t="n">
        <v>19.4442658717459</v>
      </c>
      <c r="K285" s="419" t="n">
        <v>47.2821560752548</v>
      </c>
      <c r="L285" s="419" t="n">
        <v>392.3137748</v>
      </c>
      <c r="M285" s="419" t="n">
        <v>34.9156871494846</v>
      </c>
      <c r="N285" s="419" t="n">
        <v>33.1881653359673</v>
      </c>
      <c r="O285" s="419" t="n">
        <v>27.1321217097084</v>
      </c>
      <c r="P285" s="419" t="n">
        <v>559.9269959</v>
      </c>
      <c r="Q285" s="419" t="n">
        <v>30.5524104400802</v>
      </c>
      <c r="R285" s="419" t="n">
        <v>47.3675687922868</v>
      </c>
      <c r="S285" s="419" t="n">
        <v>20.7604030001866</v>
      </c>
    </row>
    <row r="286">
      <c r="A286" s="419" t="s">
        <v>187</v>
      </c>
      <c r="B286" s="419" t="s">
        <v>188</v>
      </c>
      <c r="C286" s="419" t="s">
        <v>17</v>
      </c>
      <c r="D286" s="419"/>
      <c r="E286" s="419"/>
      <c r="F286" s="419"/>
      <c r="G286" s="419"/>
      <c r="H286" s="419" t="n">
        <v>55.3554586</v>
      </c>
      <c r="I286" s="419" t="n">
        <v>100</v>
      </c>
      <c r="J286" s="419" t="n">
        <v>1.92856115957164</v>
      </c>
      <c r="K286" s="419" t="n">
        <v>99.2894649836058</v>
      </c>
      <c r="L286" s="419" t="n">
        <v>1507.7201336</v>
      </c>
      <c r="M286" s="419" t="n">
        <v>20.0958679042341</v>
      </c>
      <c r="N286" s="419" t="n">
        <v>52.5283425104733</v>
      </c>
      <c r="O286" s="419" t="n">
        <v>13.8678902024346</v>
      </c>
      <c r="P286" s="419" t="n">
        <v>1307.2227297</v>
      </c>
      <c r="Q286" s="419" t="n">
        <v>20.5261747416832</v>
      </c>
      <c r="R286" s="419" t="n">
        <v>45.543096329955</v>
      </c>
      <c r="S286" s="419" t="n">
        <v>16.4392355671418</v>
      </c>
    </row>
    <row r="287">
      <c r="A287" s="419" t="s">
        <v>189</v>
      </c>
      <c r="B287" s="419" t="s">
        <v>190</v>
      </c>
      <c r="C287" s="419" t="s">
        <v>16</v>
      </c>
      <c r="D287" s="419" t="n">
        <v>49.6482829</v>
      </c>
      <c r="E287" s="419" t="n">
        <v>100</v>
      </c>
      <c r="F287" s="419" t="n">
        <v>10.0738519643147</v>
      </c>
      <c r="G287" s="419" t="n">
        <v>96.3635922215374</v>
      </c>
      <c r="H287" s="419"/>
      <c r="I287" s="419"/>
      <c r="J287" s="419"/>
      <c r="K287" s="419"/>
      <c r="L287" s="419" t="n">
        <v>173.7019437</v>
      </c>
      <c r="M287" s="419" t="n">
        <v>43.8463198697759</v>
      </c>
      <c r="N287" s="419" t="n">
        <v>35.2448778595628</v>
      </c>
      <c r="O287" s="419" t="n">
        <v>32.5972138413641</v>
      </c>
      <c r="P287" s="419" t="n">
        <v>269.4928594</v>
      </c>
      <c r="Q287" s="419" t="n">
        <v>36.5316485033915</v>
      </c>
      <c r="R287" s="419" t="n">
        <v>54.6812701761225</v>
      </c>
      <c r="S287" s="419" t="n">
        <v>22.5213576660765</v>
      </c>
    </row>
    <row r="288">
      <c r="A288" s="419" t="s">
        <v>189</v>
      </c>
      <c r="B288" s="419" t="s">
        <v>190</v>
      </c>
      <c r="C288" s="419" t="s">
        <v>17</v>
      </c>
      <c r="D288" s="419"/>
      <c r="E288" s="419"/>
      <c r="F288" s="419"/>
      <c r="G288" s="419"/>
      <c r="H288" s="419" t="n">
        <v>112.7788328</v>
      </c>
      <c r="I288" s="419" t="n">
        <v>50.2191579547293</v>
      </c>
      <c r="J288" s="419" t="n">
        <v>5.1594301378781</v>
      </c>
      <c r="K288" s="419" t="n">
        <v>50.2915607796886</v>
      </c>
      <c r="L288" s="419" t="n">
        <v>1218.0701695</v>
      </c>
      <c r="M288" s="419" t="n">
        <v>18.8546371879748</v>
      </c>
      <c r="N288" s="419" t="n">
        <v>55.7245343522351</v>
      </c>
      <c r="O288" s="419" t="n">
        <v>13.8280960913556</v>
      </c>
      <c r="P288" s="419" t="n">
        <v>855.0286971</v>
      </c>
      <c r="Q288" s="419" t="n">
        <v>19.7665852596731</v>
      </c>
      <c r="R288" s="419" t="n">
        <v>39.1160355098868</v>
      </c>
      <c r="S288" s="419" t="n">
        <v>18.9223342249133</v>
      </c>
    </row>
    <row r="289">
      <c r="A289" s="419" t="s">
        <v>191</v>
      </c>
      <c r="B289" s="419" t="s">
        <v>192</v>
      </c>
      <c r="C289" s="419" t="s">
        <v>16</v>
      </c>
      <c r="D289" s="419" t="n">
        <v>23.9826883</v>
      </c>
      <c r="E289" s="419" t="n">
        <v>100</v>
      </c>
      <c r="F289" s="419" t="n">
        <v>20.7478738981593</v>
      </c>
      <c r="G289" s="419" t="n">
        <v>93.7943708799326</v>
      </c>
      <c r="H289" s="419" t="n">
        <v>20.1186025</v>
      </c>
      <c r="I289" s="419" t="n">
        <v>100</v>
      </c>
      <c r="J289" s="419" t="n">
        <v>17.4049807284195</v>
      </c>
      <c r="K289" s="419" t="n">
        <v>74.2215754356387</v>
      </c>
      <c r="L289" s="419" t="n">
        <v>71.4897737</v>
      </c>
      <c r="M289" s="419" t="n">
        <v>47.6087027585261</v>
      </c>
      <c r="N289" s="419" t="n">
        <v>61.8471453734211</v>
      </c>
      <c r="O289" s="419" t="n">
        <v>27.763218508293</v>
      </c>
      <c r="P289" s="419"/>
      <c r="Q289" s="419"/>
      <c r="R289" s="419"/>
      <c r="S289" s="419"/>
    </row>
    <row r="290">
      <c r="A290" s="419" t="s">
        <v>191</v>
      </c>
      <c r="B290" s="419" t="s">
        <v>192</v>
      </c>
      <c r="C290" s="419" t="s">
        <v>17</v>
      </c>
      <c r="D290" s="419"/>
      <c r="E290" s="419"/>
      <c r="F290" s="419"/>
      <c r="G290" s="419"/>
      <c r="H290" s="419" t="n">
        <v>16.1602012</v>
      </c>
      <c r="I290" s="419" t="n">
        <v>100</v>
      </c>
      <c r="J290" s="419" t="n">
        <v>6.09300724324516</v>
      </c>
      <c r="K290" s="419" t="n">
        <v>100.873322010283</v>
      </c>
      <c r="L290" s="419" t="n">
        <v>184.9897965</v>
      </c>
      <c r="M290" s="419" t="n">
        <v>22.8037143490544</v>
      </c>
      <c r="N290" s="419" t="n">
        <v>69.7481520218293</v>
      </c>
      <c r="O290" s="419" t="n">
        <v>19.8230861200312</v>
      </c>
      <c r="P290" s="419" t="n">
        <v>64.0753755</v>
      </c>
      <c r="Q290" s="419" t="n">
        <v>60.3032748177419</v>
      </c>
      <c r="R290" s="419" t="n">
        <v>24.1588407349256</v>
      </c>
      <c r="S290" s="419" t="n">
        <v>55.2053019237122</v>
      </c>
    </row>
    <row r="291">
      <c r="A291" s="419" t="s">
        <v>193</v>
      </c>
      <c r="B291" s="419" t="s">
        <v>194</v>
      </c>
      <c r="C291" s="419" t="s">
        <v>16</v>
      </c>
      <c r="D291" s="419"/>
      <c r="E291" s="419"/>
      <c r="F291" s="419"/>
      <c r="G291" s="419"/>
      <c r="H291" s="419" t="n">
        <v>159.8073403</v>
      </c>
      <c r="I291" s="419" t="n">
        <v>48.4672747030219</v>
      </c>
      <c r="J291" s="419" t="n">
        <v>35.7312227241398</v>
      </c>
      <c r="K291" s="419" t="n">
        <v>39.0065965789156</v>
      </c>
      <c r="L291" s="419" t="n">
        <v>161.8379099</v>
      </c>
      <c r="M291" s="419" t="n">
        <v>46.0973532060284</v>
      </c>
      <c r="N291" s="419" t="n">
        <v>36.1852365040967</v>
      </c>
      <c r="O291" s="419" t="n">
        <v>36.6929689591999</v>
      </c>
      <c r="P291" s="419" t="n">
        <v>125.6032012</v>
      </c>
      <c r="Q291" s="419" t="n">
        <v>53.2321269617148</v>
      </c>
      <c r="R291" s="419" t="n">
        <v>28.0835407717635</v>
      </c>
      <c r="S291" s="419" t="n">
        <v>47.4596071524699</v>
      </c>
    </row>
    <row r="292">
      <c r="A292" s="419" t="s">
        <v>193</v>
      </c>
      <c r="B292" s="419" t="s">
        <v>194</v>
      </c>
      <c r="C292" s="419" t="s">
        <v>17</v>
      </c>
      <c r="D292" s="419" t="n">
        <v>312.3735383</v>
      </c>
      <c r="E292" s="419" t="n">
        <v>35.3189161575831</v>
      </c>
      <c r="F292" s="419" t="n">
        <v>18.500704249756</v>
      </c>
      <c r="G292" s="419" t="n">
        <v>32.3436428700905</v>
      </c>
      <c r="H292" s="419" t="n">
        <v>460.9727242</v>
      </c>
      <c r="I292" s="419" t="n">
        <v>31.1505131975667</v>
      </c>
      <c r="J292" s="419" t="n">
        <v>27.3016724913428</v>
      </c>
      <c r="K292" s="419" t="n">
        <v>24.5915612622638</v>
      </c>
      <c r="L292" s="419" t="n">
        <v>663.0877233</v>
      </c>
      <c r="M292" s="419" t="n">
        <v>21.2011407908642</v>
      </c>
      <c r="N292" s="419" t="n">
        <v>39.2721801186491</v>
      </c>
      <c r="O292" s="419" t="n">
        <v>20.7363518167256</v>
      </c>
      <c r="P292" s="419" t="n">
        <v>252.0073518</v>
      </c>
      <c r="Q292" s="419" t="n">
        <v>33.0156937467563</v>
      </c>
      <c r="R292" s="419" t="n">
        <v>14.9254431402521</v>
      </c>
      <c r="S292" s="419" t="n">
        <v>32.4572458557166</v>
      </c>
    </row>
    <row r="293">
      <c r="A293" s="419" t="s">
        <v>195</v>
      </c>
      <c r="B293" s="419" t="s">
        <v>196</v>
      </c>
      <c r="C293" s="419" t="s">
        <v>16</v>
      </c>
      <c r="D293" s="419" t="n">
        <v>80.557263</v>
      </c>
      <c r="E293" s="419" t="n">
        <v>57.9735505277274</v>
      </c>
      <c r="F293" s="419" t="n">
        <v>12.8728801378349</v>
      </c>
      <c r="G293" s="419" t="n">
        <v>58.4907384680819</v>
      </c>
      <c r="H293" s="419" t="n">
        <v>154.3779318</v>
      </c>
      <c r="I293" s="419" t="n">
        <v>55.0982815427704</v>
      </c>
      <c r="J293" s="419" t="n">
        <v>24.6692667796851</v>
      </c>
      <c r="K293" s="419" t="n">
        <v>47.7920307269105</v>
      </c>
      <c r="L293" s="419" t="n">
        <v>269.0661462</v>
      </c>
      <c r="M293" s="419" t="n">
        <v>39.0001722764355</v>
      </c>
      <c r="N293" s="419" t="n">
        <v>42.9962007172682</v>
      </c>
      <c r="O293" s="419" t="n">
        <v>29.9708020127861</v>
      </c>
      <c r="P293" s="419" t="n">
        <v>121.7891747</v>
      </c>
      <c r="Q293" s="419" t="n">
        <v>43.011585585138</v>
      </c>
      <c r="R293" s="419" t="n">
        <v>19.4616523652118</v>
      </c>
      <c r="S293" s="419" t="n">
        <v>44.9075806925849</v>
      </c>
    </row>
    <row r="294">
      <c r="A294" s="419" t="s">
        <v>195</v>
      </c>
      <c r="B294" s="419" t="s">
        <v>196</v>
      </c>
      <c r="C294" s="419" t="s">
        <v>17</v>
      </c>
      <c r="D294" s="419" t="n">
        <v>33.9421257</v>
      </c>
      <c r="E294" s="419" t="n">
        <v>99.9999999999999</v>
      </c>
      <c r="F294" s="419" t="n">
        <v>4.11304616041524</v>
      </c>
      <c r="G294" s="419" t="n">
        <v>98.2642566688125</v>
      </c>
      <c r="H294" s="419" t="n">
        <v>147.6005025</v>
      </c>
      <c r="I294" s="419" t="n">
        <v>46.9731287335824</v>
      </c>
      <c r="J294" s="419" t="n">
        <v>17.8859652294253</v>
      </c>
      <c r="K294" s="419" t="n">
        <v>40.4718205229281</v>
      </c>
      <c r="L294" s="419" t="n">
        <v>475.6656171</v>
      </c>
      <c r="M294" s="419" t="n">
        <v>23.8061244185839</v>
      </c>
      <c r="N294" s="419" t="n">
        <v>57.6403097833881</v>
      </c>
      <c r="O294" s="419" t="n">
        <v>15.7211790767792</v>
      </c>
      <c r="P294" s="419" t="n">
        <v>168.0226025</v>
      </c>
      <c r="Q294" s="419" t="n">
        <v>39.635907186596</v>
      </c>
      <c r="R294" s="419" t="n">
        <v>20.3606788267713</v>
      </c>
      <c r="S294" s="419" t="n">
        <v>40.9633398147491</v>
      </c>
    </row>
    <row r="295">
      <c r="A295" s="419" t="s">
        <v>197</v>
      </c>
      <c r="B295" s="419" t="s">
        <v>198</v>
      </c>
      <c r="C295" s="419" t="s">
        <v>16</v>
      </c>
      <c r="D295" s="419"/>
      <c r="E295" s="419"/>
      <c r="F295" s="419"/>
      <c r="G295" s="419"/>
      <c r="H295" s="419" t="n">
        <v>123.3453088</v>
      </c>
      <c r="I295" s="419" t="n">
        <v>70.5975512064867</v>
      </c>
      <c r="J295" s="419" t="n">
        <v>8.38139260485196</v>
      </c>
      <c r="K295" s="419" t="n">
        <v>68.1915679034909</v>
      </c>
      <c r="L295" s="419" t="n">
        <v>935.6653245</v>
      </c>
      <c r="M295" s="419" t="n">
        <v>24.8447914550865</v>
      </c>
      <c r="N295" s="419" t="n">
        <v>63.5790571013651</v>
      </c>
      <c r="O295" s="419" t="n">
        <v>16.7148549247394</v>
      </c>
      <c r="P295" s="419" t="n">
        <v>412.6458636</v>
      </c>
      <c r="Q295" s="419" t="n">
        <v>35.1373463942372</v>
      </c>
      <c r="R295" s="419" t="n">
        <v>28.039550293783</v>
      </c>
      <c r="S295" s="419" t="n">
        <v>32.0972565416476</v>
      </c>
    </row>
    <row r="296">
      <c r="A296" s="419" t="s">
        <v>197</v>
      </c>
      <c r="B296" s="419" t="s">
        <v>198</v>
      </c>
      <c r="C296" s="419" t="s">
        <v>17</v>
      </c>
      <c r="D296" s="419"/>
      <c r="E296" s="419"/>
      <c r="F296" s="419"/>
      <c r="G296" s="419"/>
      <c r="H296" s="419" t="n">
        <v>308.7347349</v>
      </c>
      <c r="I296" s="419" t="n">
        <v>38.969342862869</v>
      </c>
      <c r="J296" s="419" t="n">
        <v>14.326546731375</v>
      </c>
      <c r="K296" s="419" t="n">
        <v>34.205104213522</v>
      </c>
      <c r="L296" s="419" t="n">
        <v>1017.751507</v>
      </c>
      <c r="M296" s="419" t="n">
        <v>20.9379442720774</v>
      </c>
      <c r="N296" s="419" t="n">
        <v>47.227807168136</v>
      </c>
      <c r="O296" s="419" t="n">
        <v>21.6654174767026</v>
      </c>
      <c r="P296" s="419" t="n">
        <v>828.4973748</v>
      </c>
      <c r="Q296" s="419" t="n">
        <v>37.7357870032801</v>
      </c>
      <c r="R296" s="419" t="n">
        <v>38.445646100489</v>
      </c>
      <c r="S296" s="419" t="n">
        <v>26.6061510720016</v>
      </c>
    </row>
    <row r="297">
      <c r="A297" s="419" t="s">
        <v>199</v>
      </c>
      <c r="B297" s="419" t="s">
        <v>200</v>
      </c>
      <c r="C297" s="419" t="s">
        <v>16</v>
      </c>
      <c r="D297" s="419" t="n">
        <v>68.3664143</v>
      </c>
      <c r="E297" s="419" t="n">
        <v>100</v>
      </c>
      <c r="F297" s="419" t="n">
        <v>6.22559423639199</v>
      </c>
      <c r="G297" s="419" t="n">
        <v>93.2205436802583</v>
      </c>
      <c r="H297" s="419" t="n">
        <v>260.0667115</v>
      </c>
      <c r="I297" s="419" t="n">
        <v>47.9588222436366</v>
      </c>
      <c r="J297" s="419" t="n">
        <v>23.6822398361737</v>
      </c>
      <c r="K297" s="419" t="n">
        <v>42.2679609046621</v>
      </c>
      <c r="L297" s="419" t="n">
        <v>371.150383</v>
      </c>
      <c r="M297" s="419" t="n">
        <v>37.7623106622092</v>
      </c>
      <c r="N297" s="419" t="n">
        <v>33.7977603315591</v>
      </c>
      <c r="O297" s="419" t="n">
        <v>29.8674493494656</v>
      </c>
      <c r="P297" s="419" t="n">
        <v>398.5673135</v>
      </c>
      <c r="Q297" s="419" t="n">
        <v>47.070987474421</v>
      </c>
      <c r="R297" s="419" t="n">
        <v>36.2944055958751</v>
      </c>
      <c r="S297" s="419" t="n">
        <v>40.3571099047542</v>
      </c>
    </row>
    <row r="298">
      <c r="A298" s="419" t="s">
        <v>199</v>
      </c>
      <c r="B298" s="419" t="s">
        <v>200</v>
      </c>
      <c r="C298" s="419" t="s">
        <v>17</v>
      </c>
      <c r="D298" s="419"/>
      <c r="E298" s="419"/>
      <c r="F298" s="419"/>
      <c r="G298" s="419"/>
      <c r="H298" s="419" t="n">
        <v>529.8877062</v>
      </c>
      <c r="I298" s="419" t="n">
        <v>35.2331069280947</v>
      </c>
      <c r="J298" s="419" t="n">
        <v>21.0269551293816</v>
      </c>
      <c r="K298" s="419" t="n">
        <v>34.8893232398351</v>
      </c>
      <c r="L298" s="419" t="n">
        <v>1353.8089753</v>
      </c>
      <c r="M298" s="419" t="n">
        <v>24.9792935001801</v>
      </c>
      <c r="N298" s="419" t="n">
        <v>53.7217230071815</v>
      </c>
      <c r="O298" s="419" t="n">
        <v>15.1797852125209</v>
      </c>
      <c r="P298" s="419" t="n">
        <v>636.3434429</v>
      </c>
      <c r="Q298" s="419" t="n">
        <v>32.0213565613237</v>
      </c>
      <c r="R298" s="419" t="n">
        <v>25.2513218634369</v>
      </c>
      <c r="S298" s="419" t="n">
        <v>25.2925602289622</v>
      </c>
    </row>
    <row r="299">
      <c r="A299" s="419" t="s">
        <v>201</v>
      </c>
      <c r="B299" s="419" t="s">
        <v>202</v>
      </c>
      <c r="C299" s="419" t="s">
        <v>16</v>
      </c>
      <c r="D299" s="419" t="n">
        <v>68.7757751</v>
      </c>
      <c r="E299" s="419" t="n">
        <v>73.8825343867959</v>
      </c>
      <c r="F299" s="419" t="n">
        <v>8.40528938803455</v>
      </c>
      <c r="G299" s="419" t="n">
        <v>73.8518458655383</v>
      </c>
      <c r="H299" s="419" t="n">
        <v>178.8753938</v>
      </c>
      <c r="I299" s="419" t="n">
        <v>38.3352402516654</v>
      </c>
      <c r="J299" s="419" t="n">
        <v>21.8608870216519</v>
      </c>
      <c r="K299" s="419" t="n">
        <v>35.3584287149055</v>
      </c>
      <c r="L299" s="419" t="n">
        <v>387.2311538</v>
      </c>
      <c r="M299" s="419" t="n">
        <v>31.0036365160174</v>
      </c>
      <c r="N299" s="419" t="n">
        <v>47.3246561455549</v>
      </c>
      <c r="O299" s="419" t="n">
        <v>21.3901147656278</v>
      </c>
      <c r="P299" s="419" t="n">
        <v>183.3616654</v>
      </c>
      <c r="Q299" s="419" t="n">
        <v>34.8255057590771</v>
      </c>
      <c r="R299" s="419" t="n">
        <v>22.4091674447586</v>
      </c>
      <c r="S299" s="419" t="n">
        <v>31.1801363148413</v>
      </c>
    </row>
    <row r="300">
      <c r="A300" s="419" t="s">
        <v>201</v>
      </c>
      <c r="B300" s="419" t="s">
        <v>202</v>
      </c>
      <c r="C300" s="419" t="s">
        <v>17</v>
      </c>
      <c r="D300" s="419" t="n">
        <v>107.9189328</v>
      </c>
      <c r="E300" s="419" t="n">
        <v>73.9517110680132</v>
      </c>
      <c r="F300" s="419" t="n">
        <v>13.6854513798978</v>
      </c>
      <c r="G300" s="419" t="n">
        <v>69.2995309955096</v>
      </c>
      <c r="H300" s="419" t="n">
        <v>117.9550766</v>
      </c>
      <c r="I300" s="419" t="n">
        <v>56.6950023112974</v>
      </c>
      <c r="J300" s="419" t="n">
        <v>14.9581581650094</v>
      </c>
      <c r="K300" s="419" t="n">
        <v>55.4545427684465</v>
      </c>
      <c r="L300" s="419" t="n">
        <v>255.3577699</v>
      </c>
      <c r="M300" s="419" t="n">
        <v>29.5434228864193</v>
      </c>
      <c r="N300" s="419" t="n">
        <v>32.3825139275801</v>
      </c>
      <c r="O300" s="419" t="n">
        <v>26.9064386394587</v>
      </c>
      <c r="P300" s="419" t="n">
        <v>307.3350703</v>
      </c>
      <c r="Q300" s="419" t="n">
        <v>31.2455763581521</v>
      </c>
      <c r="R300" s="419" t="n">
        <v>38.9738765275126</v>
      </c>
      <c r="S300" s="419" t="n">
        <v>25.3135419170143</v>
      </c>
    </row>
    <row r="301">
      <c r="A301" s="419" t="s">
        <v>203</v>
      </c>
      <c r="B301" s="419" t="s">
        <v>204</v>
      </c>
      <c r="C301" s="419" t="s">
        <v>16</v>
      </c>
      <c r="D301" s="419"/>
      <c r="E301" s="419"/>
      <c r="F301" s="419"/>
      <c r="G301" s="419"/>
      <c r="H301" s="419"/>
      <c r="I301" s="419"/>
      <c r="J301" s="419"/>
      <c r="K301" s="419"/>
      <c r="L301" s="419" t="n">
        <v>124.7925785</v>
      </c>
      <c r="M301" s="419" t="n">
        <v>100</v>
      </c>
      <c r="N301" s="419" t="n">
        <v>26.6109927936434</v>
      </c>
      <c r="O301" s="419" t="n">
        <v>91.9173614466741</v>
      </c>
      <c r="P301" s="419" t="n">
        <v>344.1586533</v>
      </c>
      <c r="Q301" s="419" t="n">
        <v>72.1037353332938</v>
      </c>
      <c r="R301" s="419" t="n">
        <v>73.3890072063566</v>
      </c>
      <c r="S301" s="419" t="n">
        <v>33.3294090788068</v>
      </c>
    </row>
    <row r="302">
      <c r="A302" s="419" t="s">
        <v>203</v>
      </c>
      <c r="B302" s="419" t="s">
        <v>204</v>
      </c>
      <c r="C302" s="419" t="s">
        <v>17</v>
      </c>
      <c r="D302" s="419" t="n">
        <v>308.7359193</v>
      </c>
      <c r="E302" s="419" t="n">
        <v>70.8485959602416</v>
      </c>
      <c r="F302" s="419" t="n">
        <v>4.54455525467724</v>
      </c>
      <c r="G302" s="419" t="n">
        <v>71.7947259776184</v>
      </c>
      <c r="H302" s="419" t="n">
        <v>757.5877022</v>
      </c>
      <c r="I302" s="419" t="n">
        <v>45.8962580650178</v>
      </c>
      <c r="J302" s="419" t="n">
        <v>11.1515990128974</v>
      </c>
      <c r="K302" s="419" t="n">
        <v>42.6987324256522</v>
      </c>
      <c r="L302" s="419" t="n">
        <v>3600.9992785</v>
      </c>
      <c r="M302" s="419" t="n">
        <v>19.51856799498</v>
      </c>
      <c r="N302" s="419" t="n">
        <v>53.0062722546198</v>
      </c>
      <c r="O302" s="419" t="n">
        <v>15.2999355272528</v>
      </c>
      <c r="P302" s="419" t="n">
        <v>2126.2113844</v>
      </c>
      <c r="Q302" s="419" t="n">
        <v>22.771145368631</v>
      </c>
      <c r="R302" s="419" t="n">
        <v>31.2975734778055</v>
      </c>
      <c r="S302" s="419" t="n">
        <v>21.1536516712593</v>
      </c>
    </row>
    <row r="303">
      <c r="A303" s="419" t="s">
        <v>205</v>
      </c>
      <c r="B303" s="419" t="s">
        <v>206</v>
      </c>
      <c r="C303" s="419" t="s">
        <v>16</v>
      </c>
      <c r="D303" s="419"/>
      <c r="E303" s="419"/>
      <c r="F303" s="419"/>
      <c r="G303" s="419"/>
      <c r="H303" s="419" t="n">
        <v>37.8311652</v>
      </c>
      <c r="I303" s="419" t="n">
        <v>99.9999999999998</v>
      </c>
      <c r="J303" s="419" t="n">
        <v>6.59585643622242</v>
      </c>
      <c r="K303" s="419" t="n">
        <v>86.4026787812454</v>
      </c>
      <c r="L303" s="419" t="n">
        <v>455.862376</v>
      </c>
      <c r="M303" s="419" t="n">
        <v>30.2008106822227</v>
      </c>
      <c r="N303" s="419" t="n">
        <v>79.4795182986128</v>
      </c>
      <c r="O303" s="419" t="n">
        <v>11.0545490962455</v>
      </c>
      <c r="P303" s="419" t="n">
        <v>79.8660195</v>
      </c>
      <c r="Q303" s="419" t="n">
        <v>70.0430001898734</v>
      </c>
      <c r="R303" s="419" t="n">
        <v>13.9246252651647</v>
      </c>
      <c r="S303" s="419" t="n">
        <v>63.8764261287997</v>
      </c>
    </row>
    <row r="304">
      <c r="A304" s="419" t="s">
        <v>205</v>
      </c>
      <c r="B304" s="419" t="s">
        <v>206</v>
      </c>
      <c r="C304" s="419" t="s">
        <v>17</v>
      </c>
      <c r="D304" s="419" t="n">
        <v>78.544357</v>
      </c>
      <c r="E304" s="419" t="n">
        <v>70.0534369788895</v>
      </c>
      <c r="F304" s="419" t="n">
        <v>2.20707100211858</v>
      </c>
      <c r="G304" s="419" t="n">
        <v>69.5690469537756</v>
      </c>
      <c r="H304" s="419" t="n">
        <v>218.8316983</v>
      </c>
      <c r="I304" s="419" t="n">
        <v>39.193290723812</v>
      </c>
      <c r="J304" s="419" t="n">
        <v>6.1490998731111</v>
      </c>
      <c r="K304" s="419" t="n">
        <v>39.8246732355875</v>
      </c>
      <c r="L304" s="419" t="n">
        <v>2643.1699912</v>
      </c>
      <c r="M304" s="419" t="n">
        <v>12.7144826100509</v>
      </c>
      <c r="N304" s="419" t="n">
        <v>74.2722209979713</v>
      </c>
      <c r="O304" s="419" t="n">
        <v>5.75141718242147</v>
      </c>
      <c r="P304" s="419" t="n">
        <v>618.2138178</v>
      </c>
      <c r="Q304" s="419" t="n">
        <v>26.9328753716468</v>
      </c>
      <c r="R304" s="419" t="n">
        <v>17.371608126799</v>
      </c>
      <c r="S304" s="419" t="n">
        <v>24.2480035084586</v>
      </c>
    </row>
    <row r="305">
      <c r="A305" s="419" t="s">
        <v>207</v>
      </c>
      <c r="B305" s="419" t="s">
        <v>208</v>
      </c>
      <c r="C305" s="419" t="s">
        <v>16</v>
      </c>
      <c r="D305" s="419" t="n">
        <v>69.4126435</v>
      </c>
      <c r="E305" s="419" t="n">
        <v>100</v>
      </c>
      <c r="F305" s="419" t="n">
        <v>7.46630843900717</v>
      </c>
      <c r="G305" s="419" t="n">
        <v>92.1902046390072</v>
      </c>
      <c r="H305" s="419" t="n">
        <v>336.7424775</v>
      </c>
      <c r="I305" s="419" t="n">
        <v>39.6226231626843</v>
      </c>
      <c r="J305" s="419" t="n">
        <v>36.2214010986404</v>
      </c>
      <c r="K305" s="419" t="n">
        <v>40.1973871996901</v>
      </c>
      <c r="L305" s="419" t="n">
        <v>398.0669477</v>
      </c>
      <c r="M305" s="419" t="n">
        <v>52.0101221873606</v>
      </c>
      <c r="N305" s="419" t="n">
        <v>42.8177124662071</v>
      </c>
      <c r="O305" s="419" t="n">
        <v>36.1317819298487</v>
      </c>
      <c r="P305" s="419" t="n">
        <v>125.4561527</v>
      </c>
      <c r="Q305" s="419" t="n">
        <v>69.9914306281746</v>
      </c>
      <c r="R305" s="419" t="n">
        <v>13.4945779961454</v>
      </c>
      <c r="S305" s="419" t="n">
        <v>58.1329461507265</v>
      </c>
    </row>
    <row r="306">
      <c r="A306" s="419" t="s">
        <v>207</v>
      </c>
      <c r="B306" s="419" t="s">
        <v>208</v>
      </c>
      <c r="C306" s="419" t="s">
        <v>17</v>
      </c>
      <c r="D306" s="419" t="n">
        <v>202.2591812</v>
      </c>
      <c r="E306" s="419" t="n">
        <v>57.6109631289066</v>
      </c>
      <c r="F306" s="419" t="n">
        <v>3.31693593288927</v>
      </c>
      <c r="G306" s="419" t="n">
        <v>57.555366454676</v>
      </c>
      <c r="H306" s="419" t="n">
        <v>1032.6365719</v>
      </c>
      <c r="I306" s="419" t="n">
        <v>25.9371758241654</v>
      </c>
      <c r="J306" s="419" t="n">
        <v>16.9346544894977</v>
      </c>
      <c r="K306" s="419" t="n">
        <v>25.2861962617169</v>
      </c>
      <c r="L306" s="419" t="n">
        <v>3806.4852949</v>
      </c>
      <c r="M306" s="419" t="n">
        <v>10.5318089074263</v>
      </c>
      <c r="N306" s="419" t="n">
        <v>62.4242013527366</v>
      </c>
      <c r="O306" s="419" t="n">
        <v>6.95224554828163</v>
      </c>
      <c r="P306" s="419" t="n">
        <v>1056.3906694</v>
      </c>
      <c r="Q306" s="419" t="n">
        <v>22.7158374370755</v>
      </c>
      <c r="R306" s="419" t="n">
        <v>17.3242082248764</v>
      </c>
      <c r="S306" s="419" t="n">
        <v>20.6803825448792</v>
      </c>
    </row>
    <row r="307">
      <c r="A307" s="419" t="s">
        <v>209</v>
      </c>
      <c r="B307" s="419" t="s">
        <v>210</v>
      </c>
      <c r="C307" s="419" t="s">
        <v>16</v>
      </c>
      <c r="D307" s="419" t="n">
        <v>45.4649452</v>
      </c>
      <c r="E307" s="419" t="n">
        <v>100</v>
      </c>
      <c r="F307" s="419" t="n">
        <v>6.39873353287213</v>
      </c>
      <c r="G307" s="419" t="n">
        <v>100.370083992082</v>
      </c>
      <c r="H307" s="419"/>
      <c r="I307" s="419"/>
      <c r="J307" s="419"/>
      <c r="K307" s="419"/>
      <c r="L307" s="419" t="n">
        <v>370.0023111</v>
      </c>
      <c r="M307" s="419" t="n">
        <v>37.4207535250394</v>
      </c>
      <c r="N307" s="419" t="n">
        <v>52.0741020331364</v>
      </c>
      <c r="O307" s="419" t="n">
        <v>32.4112496798336</v>
      </c>
      <c r="P307" s="419" t="n">
        <v>295.0631161</v>
      </c>
      <c r="Q307" s="419" t="n">
        <v>59.6526520898611</v>
      </c>
      <c r="R307" s="419" t="n">
        <v>41.5271644339915</v>
      </c>
      <c r="S307" s="419" t="n">
        <v>41.832306935919</v>
      </c>
    </row>
    <row r="308">
      <c r="A308" s="419" t="s">
        <v>209</v>
      </c>
      <c r="B308" s="419" t="s">
        <v>210</v>
      </c>
      <c r="C308" s="419" t="s">
        <v>17</v>
      </c>
      <c r="D308" s="419" t="n">
        <v>72.2532007</v>
      </c>
      <c r="E308" s="419" t="n">
        <v>100</v>
      </c>
      <c r="F308" s="419" t="n">
        <v>2.02356100674431</v>
      </c>
      <c r="G308" s="419" t="n">
        <v>101.009557000996</v>
      </c>
      <c r="H308" s="419" t="n">
        <v>329.5987245</v>
      </c>
      <c r="I308" s="419" t="n">
        <v>47.2601964064511</v>
      </c>
      <c r="J308" s="419" t="n">
        <v>9.23091462121014</v>
      </c>
      <c r="K308" s="419" t="n">
        <v>44.3596085247743</v>
      </c>
      <c r="L308" s="419" t="n">
        <v>2237.2913603</v>
      </c>
      <c r="M308" s="419" t="n">
        <v>17.6075820102277</v>
      </c>
      <c r="N308" s="419" t="n">
        <v>62.6587544021287</v>
      </c>
      <c r="O308" s="419" t="n">
        <v>10.073320313769</v>
      </c>
      <c r="P308" s="419" t="n">
        <v>931.4533241</v>
      </c>
      <c r="Q308" s="419" t="n">
        <v>22.0531351281749</v>
      </c>
      <c r="R308" s="419" t="n">
        <v>26.0867699699168</v>
      </c>
      <c r="S308" s="419" t="n">
        <v>21.0579227569381</v>
      </c>
    </row>
    <row r="309">
      <c r="A309" s="419" t="s">
        <v>211</v>
      </c>
      <c r="B309" s="419" t="s">
        <v>212</v>
      </c>
      <c r="C309" s="419" t="s">
        <v>16</v>
      </c>
      <c r="D309" s="419"/>
      <c r="E309" s="419"/>
      <c r="F309" s="419"/>
      <c r="G309" s="419"/>
      <c r="H309" s="419" t="n">
        <v>111.4519156</v>
      </c>
      <c r="I309" s="419" t="n">
        <v>74.0037406314578</v>
      </c>
      <c r="J309" s="419" t="n">
        <v>19.0442580560559</v>
      </c>
      <c r="K309" s="419" t="n">
        <v>58.4100059734565</v>
      </c>
      <c r="L309" s="419" t="n">
        <v>222.5413651</v>
      </c>
      <c r="M309" s="419" t="n">
        <v>48.4730660075124</v>
      </c>
      <c r="N309" s="419" t="n">
        <v>38.0265800035414</v>
      </c>
      <c r="O309" s="419" t="n">
        <v>40.7465262480616</v>
      </c>
      <c r="P309" s="419" t="n">
        <v>251.2325405</v>
      </c>
      <c r="Q309" s="419" t="n">
        <v>48.4929503658722</v>
      </c>
      <c r="R309" s="419" t="n">
        <v>42.9291619404028</v>
      </c>
      <c r="S309" s="419" t="n">
        <v>26.2744820933429</v>
      </c>
    </row>
    <row r="310">
      <c r="A310" s="419" t="s">
        <v>211</v>
      </c>
      <c r="B310" s="419" t="s">
        <v>212</v>
      </c>
      <c r="C310" s="419" t="s">
        <v>17</v>
      </c>
      <c r="D310" s="419" t="n">
        <v>110.6719718</v>
      </c>
      <c r="E310" s="419" t="n">
        <v>70.3026924460636</v>
      </c>
      <c r="F310" s="419" t="n">
        <v>3.21359460373159</v>
      </c>
      <c r="G310" s="419" t="n">
        <v>69.1147438387898</v>
      </c>
      <c r="H310" s="419" t="n">
        <v>582.3292829</v>
      </c>
      <c r="I310" s="419" t="n">
        <v>30.3467008012981</v>
      </c>
      <c r="J310" s="419" t="n">
        <v>16.9091614677667</v>
      </c>
      <c r="K310" s="419" t="n">
        <v>29.1838619848268</v>
      </c>
      <c r="L310" s="419" t="n">
        <v>2198.3975726</v>
      </c>
      <c r="M310" s="419" t="n">
        <v>14.8817500872099</v>
      </c>
      <c r="N310" s="419" t="n">
        <v>63.8351197802006</v>
      </c>
      <c r="O310" s="419" t="n">
        <v>10.0040884281821</v>
      </c>
      <c r="P310" s="419" t="n">
        <v>552.4696579</v>
      </c>
      <c r="Q310" s="419" t="n">
        <v>30.1893452305591</v>
      </c>
      <c r="R310" s="419" t="n">
        <v>16.0421241483011</v>
      </c>
      <c r="S310" s="419" t="n">
        <v>29.6128697182999</v>
      </c>
    </row>
    <row r="311">
      <c r="A311" s="419" t="s">
        <v>213</v>
      </c>
      <c r="B311" s="419" t="s">
        <v>214</v>
      </c>
      <c r="C311" s="419" t="s">
        <v>16</v>
      </c>
      <c r="D311" s="419" t="n">
        <v>13.235081</v>
      </c>
      <c r="E311" s="419" t="n">
        <v>100</v>
      </c>
      <c r="F311" s="419" t="n">
        <v>17.4622843980004</v>
      </c>
      <c r="G311" s="419" t="n">
        <v>92.2541468020371</v>
      </c>
      <c r="H311" s="419" t="n">
        <v>20.3283515</v>
      </c>
      <c r="I311" s="419" t="n">
        <v>70.432721374808</v>
      </c>
      <c r="J311" s="419" t="n">
        <v>26.8211018304699</v>
      </c>
      <c r="K311" s="419" t="n">
        <v>57.3796400538269</v>
      </c>
      <c r="L311" s="419" t="n">
        <v>28.7774763</v>
      </c>
      <c r="M311" s="419" t="n">
        <v>56.0238351522445</v>
      </c>
      <c r="N311" s="419" t="n">
        <v>37.9688250799005</v>
      </c>
      <c r="O311" s="419" t="n">
        <v>44.1455631978781</v>
      </c>
      <c r="P311" s="419" t="n">
        <v>13.4514715</v>
      </c>
      <c r="Q311" s="419" t="n">
        <v>100</v>
      </c>
      <c r="R311" s="419" t="n">
        <v>17.7477886916292</v>
      </c>
      <c r="S311" s="419" t="n">
        <v>91.9334419475175</v>
      </c>
    </row>
    <row r="312">
      <c r="A312" s="419" t="s">
        <v>213</v>
      </c>
      <c r="B312" s="419" t="s">
        <v>214</v>
      </c>
      <c r="C312" s="419" t="s">
        <v>17</v>
      </c>
      <c r="D312" s="419" t="n">
        <v>11.667505</v>
      </c>
      <c r="E312" s="419" t="n">
        <v>99.9999999999999</v>
      </c>
      <c r="F312" s="419" t="n">
        <v>2.3339913295665</v>
      </c>
      <c r="G312" s="419" t="n">
        <v>101.726371905355</v>
      </c>
      <c r="H312" s="419" t="n">
        <v>34.466169</v>
      </c>
      <c r="I312" s="419" t="n">
        <v>70.9474835016894</v>
      </c>
      <c r="J312" s="419" t="n">
        <v>6.89468224863616</v>
      </c>
      <c r="K312" s="419" t="n">
        <v>67.9926365220055</v>
      </c>
      <c r="L312" s="419" t="n">
        <v>424.5240885</v>
      </c>
      <c r="M312" s="419" t="n">
        <v>14.5102086236143</v>
      </c>
      <c r="N312" s="419" t="n">
        <v>84.9226584219266</v>
      </c>
      <c r="O312" s="419" t="n">
        <v>6.95717400816584</v>
      </c>
      <c r="P312" s="419" t="n">
        <v>29.2371965</v>
      </c>
      <c r="Q312" s="419" t="n">
        <v>56.5435069711153</v>
      </c>
      <c r="R312" s="419" t="n">
        <v>5.84866799987075</v>
      </c>
      <c r="S312" s="419" t="n">
        <v>58.9680923347708</v>
      </c>
    </row>
    <row r="313">
      <c r="A313" s="419" t="s">
        <v>215</v>
      </c>
      <c r="B313" s="419" t="s">
        <v>216</v>
      </c>
      <c r="C313" s="419" t="s">
        <v>16</v>
      </c>
      <c r="D313" s="419"/>
      <c r="E313" s="419"/>
      <c r="F313" s="419"/>
      <c r="G313" s="419"/>
      <c r="H313" s="419" t="n">
        <v>33.0485958</v>
      </c>
      <c r="I313" s="419" t="n">
        <v>100</v>
      </c>
      <c r="J313" s="419" t="n">
        <v>15.4619652041062</v>
      </c>
      <c r="K313" s="419" t="n">
        <v>93.1219561834438</v>
      </c>
      <c r="L313" s="419" t="n">
        <v>92.5801713</v>
      </c>
      <c r="M313" s="419" t="n">
        <v>57.1880314228538</v>
      </c>
      <c r="N313" s="419" t="n">
        <v>43.3141364278719</v>
      </c>
      <c r="O313" s="419" t="n">
        <v>44.8968715271467</v>
      </c>
      <c r="P313" s="419" t="n">
        <v>88.1124706</v>
      </c>
      <c r="Q313" s="419" t="n">
        <v>57.0978139338176</v>
      </c>
      <c r="R313" s="419" t="n">
        <v>41.2238983680218</v>
      </c>
      <c r="S313" s="419" t="n">
        <v>46.5249988240668</v>
      </c>
    </row>
    <row r="314">
      <c r="A314" s="419" t="s">
        <v>215</v>
      </c>
      <c r="B314" s="419" t="s">
        <v>216</v>
      </c>
      <c r="C314" s="419" t="s">
        <v>17</v>
      </c>
      <c r="D314" s="419" t="n">
        <v>87.8216983</v>
      </c>
      <c r="E314" s="419" t="n">
        <v>57.2236867148358</v>
      </c>
      <c r="F314" s="419" t="n">
        <v>8.47073023549434</v>
      </c>
      <c r="G314" s="419" t="n">
        <v>52.496095032729</v>
      </c>
      <c r="H314" s="419" t="n">
        <v>121.3109607</v>
      </c>
      <c r="I314" s="419" t="n">
        <v>47.7342025576207</v>
      </c>
      <c r="J314" s="419" t="n">
        <v>11.7008944553553</v>
      </c>
      <c r="K314" s="419" t="n">
        <v>48.2460346734099</v>
      </c>
      <c r="L314" s="419" t="n">
        <v>449.2321063</v>
      </c>
      <c r="M314" s="419" t="n">
        <v>22.2207597977071</v>
      </c>
      <c r="N314" s="419" t="n">
        <v>43.3301115698217</v>
      </c>
      <c r="O314" s="419" t="n">
        <v>18.5245660903673</v>
      </c>
      <c r="P314" s="419" t="n">
        <v>378.4017927</v>
      </c>
      <c r="Q314" s="419" t="n">
        <v>29.8520434444985</v>
      </c>
      <c r="R314" s="419" t="n">
        <v>36.4982637393287</v>
      </c>
      <c r="S314" s="419" t="n">
        <v>24.4153065677383</v>
      </c>
    </row>
    <row r="315">
      <c r="A315" s="419" t="s">
        <v>217</v>
      </c>
      <c r="B315" s="419" t="s">
        <v>218</v>
      </c>
      <c r="C315" s="419" t="s">
        <v>16</v>
      </c>
      <c r="D315" s="419" t="n">
        <v>55.3343479</v>
      </c>
      <c r="E315" s="419" t="n">
        <v>48.2943761808907</v>
      </c>
      <c r="F315" s="419" t="n">
        <v>26.2515986153569</v>
      </c>
      <c r="G315" s="419" t="n">
        <v>37.0989018610809</v>
      </c>
      <c r="H315" s="419" t="n">
        <v>46.4107701</v>
      </c>
      <c r="I315" s="419" t="n">
        <v>56.2227717378585</v>
      </c>
      <c r="J315" s="419" t="n">
        <v>22.0180946253603</v>
      </c>
      <c r="K315" s="419" t="n">
        <v>53.0109065236585</v>
      </c>
      <c r="L315" s="419" t="n">
        <v>15.5019049</v>
      </c>
      <c r="M315" s="419" t="n">
        <v>99.9999999999999</v>
      </c>
      <c r="N315" s="419" t="n">
        <v>7.35437934397766</v>
      </c>
      <c r="O315" s="419" t="n">
        <v>90.2100801994655</v>
      </c>
      <c r="P315" s="419" t="n">
        <v>93.5376562</v>
      </c>
      <c r="Q315" s="419" t="n">
        <v>35.2503959797607</v>
      </c>
      <c r="R315" s="419" t="n">
        <v>44.3759274153052</v>
      </c>
      <c r="S315" s="419" t="n">
        <v>29.4881048314784</v>
      </c>
    </row>
    <row r="316">
      <c r="A316" s="419" t="s">
        <v>217</v>
      </c>
      <c r="B316" s="419" t="s">
        <v>218</v>
      </c>
      <c r="C316" s="419" t="s">
        <v>17</v>
      </c>
      <c r="D316" s="419" t="n">
        <v>47.6312225</v>
      </c>
      <c r="E316" s="419" t="n">
        <v>57.0422329242736</v>
      </c>
      <c r="F316" s="419" t="n">
        <v>3.67260048483917</v>
      </c>
      <c r="G316" s="419" t="n">
        <v>53.8319410021149</v>
      </c>
      <c r="H316" s="419" t="n">
        <v>193.7940021</v>
      </c>
      <c r="I316" s="419" t="n">
        <v>31.7859843689843</v>
      </c>
      <c r="J316" s="419" t="n">
        <v>14.9424664897354</v>
      </c>
      <c r="K316" s="419" t="n">
        <v>28.8633851712859</v>
      </c>
      <c r="L316" s="419" t="n">
        <v>520.066694</v>
      </c>
      <c r="M316" s="419" t="n">
        <v>17.6484761496087</v>
      </c>
      <c r="N316" s="419" t="n">
        <v>40.0996886555474</v>
      </c>
      <c r="O316" s="419" t="n">
        <v>9.76906690706681</v>
      </c>
      <c r="P316" s="419" t="n">
        <v>535.442575</v>
      </c>
      <c r="Q316" s="419" t="n">
        <v>21.1334765025549</v>
      </c>
      <c r="R316" s="419" t="n">
        <v>41.285244369878</v>
      </c>
      <c r="S316" s="419" t="n">
        <v>15.2017892509191</v>
      </c>
    </row>
    <row r="317">
      <c r="A317" s="419" t="s">
        <v>219</v>
      </c>
      <c r="B317" s="419" t="s">
        <v>220</v>
      </c>
      <c r="C317" s="419" t="s">
        <v>16</v>
      </c>
      <c r="D317" s="419"/>
      <c r="E317" s="419"/>
      <c r="F317" s="419"/>
      <c r="G317" s="419"/>
      <c r="H317" s="419" t="n">
        <v>140.3859504</v>
      </c>
      <c r="I317" s="419" t="n">
        <v>69.1571028348483</v>
      </c>
      <c r="J317" s="419" t="n">
        <v>20.3511134310307</v>
      </c>
      <c r="K317" s="419" t="n">
        <v>56.4931499949425</v>
      </c>
      <c r="L317" s="419" t="n">
        <v>265.5197998</v>
      </c>
      <c r="M317" s="419" t="n">
        <v>41.1570080770642</v>
      </c>
      <c r="N317" s="419" t="n">
        <v>38.4911990731115</v>
      </c>
      <c r="O317" s="419" t="n">
        <v>25.6284237060406</v>
      </c>
      <c r="P317" s="419" t="n">
        <v>283.9137571</v>
      </c>
      <c r="Q317" s="419" t="n">
        <v>41.2056957792376</v>
      </c>
      <c r="R317" s="419" t="n">
        <v>41.1576874958578</v>
      </c>
      <c r="S317" s="419" t="n">
        <v>21.2260341751</v>
      </c>
    </row>
    <row r="318">
      <c r="A318" s="419" t="s">
        <v>219</v>
      </c>
      <c r="B318" s="419" t="s">
        <v>220</v>
      </c>
      <c r="C318" s="419" t="s">
        <v>17</v>
      </c>
      <c r="D318" s="419"/>
      <c r="E318" s="419"/>
      <c r="F318" s="419"/>
      <c r="G318" s="419"/>
      <c r="H318" s="419" t="n">
        <v>91.3082427</v>
      </c>
      <c r="I318" s="419" t="n">
        <v>100</v>
      </c>
      <c r="J318" s="419" t="n">
        <v>5.57308895059569</v>
      </c>
      <c r="K318" s="419" t="n">
        <v>93.7534909730884</v>
      </c>
      <c r="L318" s="419" t="n">
        <v>942.9392659</v>
      </c>
      <c r="M318" s="419" t="n">
        <v>21.2092546240914</v>
      </c>
      <c r="N318" s="419" t="n">
        <v>57.553231214142</v>
      </c>
      <c r="O318" s="419" t="n">
        <v>15.1321741909849</v>
      </c>
      <c r="P318" s="419" t="n">
        <v>604.130122</v>
      </c>
      <c r="Q318" s="419" t="n">
        <v>32.9694878659521</v>
      </c>
      <c r="R318" s="419" t="n">
        <v>36.8736798352623</v>
      </c>
      <c r="S318" s="419" t="n">
        <v>22.52898294302</v>
      </c>
    </row>
    <row r="319">
      <c r="A319" s="419" t="s">
        <v>221</v>
      </c>
      <c r="B319" s="419" t="s">
        <v>222</v>
      </c>
      <c r="C319" s="419" t="s">
        <v>16</v>
      </c>
      <c r="D319" s="419"/>
      <c r="E319" s="419"/>
      <c r="F319" s="419"/>
      <c r="G319" s="419"/>
      <c r="H319" s="419" t="n">
        <v>42.4445097</v>
      </c>
      <c r="I319" s="419" t="n">
        <v>100</v>
      </c>
      <c r="J319" s="419" t="n">
        <v>10.9758050708512</v>
      </c>
      <c r="K319" s="419" t="n">
        <v>90.3768864543222</v>
      </c>
      <c r="L319" s="419" t="n">
        <v>145.7029388</v>
      </c>
      <c r="M319" s="419" t="n">
        <v>40.3021143601535</v>
      </c>
      <c r="N319" s="419" t="n">
        <v>37.6775951901021</v>
      </c>
      <c r="O319" s="419" t="n">
        <v>38.1388127753129</v>
      </c>
      <c r="P319" s="419" t="n">
        <v>198.5623138</v>
      </c>
      <c r="Q319" s="419" t="n">
        <v>36.4040235160899</v>
      </c>
      <c r="R319" s="419" t="n">
        <v>51.3465997390467</v>
      </c>
      <c r="S319" s="419" t="n">
        <v>26.8662242575175</v>
      </c>
    </row>
    <row r="320">
      <c r="A320" s="419" t="s">
        <v>221</v>
      </c>
      <c r="B320" s="419" t="s">
        <v>222</v>
      </c>
      <c r="C320" s="419" t="s">
        <v>17</v>
      </c>
      <c r="D320" s="419" t="n">
        <v>28.6745981</v>
      </c>
      <c r="E320" s="419" t="n">
        <v>100</v>
      </c>
      <c r="F320" s="419" t="n">
        <v>4.81988943804643</v>
      </c>
      <c r="G320" s="419" t="n">
        <v>100.794247694259</v>
      </c>
      <c r="H320" s="419" t="n">
        <v>75.0239011</v>
      </c>
      <c r="I320" s="419" t="n">
        <v>60.7510917785077</v>
      </c>
      <c r="J320" s="419" t="n">
        <v>12.6107053794393</v>
      </c>
      <c r="K320" s="419" t="n">
        <v>58.2252906537016</v>
      </c>
      <c r="L320" s="419" t="n">
        <v>427.3040034</v>
      </c>
      <c r="M320" s="419" t="n">
        <v>27.9550908948577</v>
      </c>
      <c r="N320" s="419" t="n">
        <v>71.8251759149369</v>
      </c>
      <c r="O320" s="419" t="n">
        <v>15.6559114790941</v>
      </c>
      <c r="P320" s="419" t="n">
        <v>63.9198181</v>
      </c>
      <c r="Q320" s="419" t="n">
        <v>47.7677127664882</v>
      </c>
      <c r="R320" s="419" t="n">
        <v>10.7442292675774</v>
      </c>
      <c r="S320" s="419" t="n">
        <v>50.0663098409409</v>
      </c>
    </row>
    <row r="321">
      <c r="A321" s="419" t="s">
        <v>223</v>
      </c>
      <c r="B321" s="419" t="s">
        <v>224</v>
      </c>
      <c r="C321" s="419" t="s">
        <v>16</v>
      </c>
      <c r="D321" s="419" t="n">
        <v>70.0456249</v>
      </c>
      <c r="E321" s="419" t="n">
        <v>56.9013903211151</v>
      </c>
      <c r="F321" s="419" t="n">
        <v>18.8805685006439</v>
      </c>
      <c r="G321" s="419" t="n">
        <v>56.4896961219126</v>
      </c>
      <c r="H321" s="419" t="n">
        <v>18.0054976</v>
      </c>
      <c r="I321" s="419" t="n">
        <v>99.9999999999999</v>
      </c>
      <c r="J321" s="419" t="n">
        <v>4.85332283508515</v>
      </c>
      <c r="K321" s="419" t="n">
        <v>97.2542161655269</v>
      </c>
      <c r="L321" s="419" t="n">
        <v>191.4803082</v>
      </c>
      <c r="M321" s="419" t="n">
        <v>49.4590223166922</v>
      </c>
      <c r="N321" s="419" t="n">
        <v>51.6128891798138</v>
      </c>
      <c r="O321" s="419" t="n">
        <v>32.5987142863536</v>
      </c>
      <c r="P321" s="419" t="n">
        <v>91.4617674</v>
      </c>
      <c r="Q321" s="419" t="n">
        <v>71.9299621608795</v>
      </c>
      <c r="R321" s="419" t="n">
        <v>24.6532194844572</v>
      </c>
      <c r="S321" s="419" t="n">
        <v>60.6929356234493</v>
      </c>
    </row>
    <row r="322">
      <c r="A322" s="419" t="s">
        <v>223</v>
      </c>
      <c r="B322" s="419" t="s">
        <v>224</v>
      </c>
      <c r="C322" s="419" t="s">
        <v>17</v>
      </c>
      <c r="D322" s="419" t="n">
        <v>44.8076604</v>
      </c>
      <c r="E322" s="419" t="n">
        <v>70.9919190871485</v>
      </c>
      <c r="F322" s="419" t="n">
        <v>2.60029608504364</v>
      </c>
      <c r="G322" s="419" t="n">
        <v>72.3992451387278</v>
      </c>
      <c r="H322" s="419" t="n">
        <v>181.5048205</v>
      </c>
      <c r="I322" s="419" t="n">
        <v>33.9300056628808</v>
      </c>
      <c r="J322" s="419" t="n">
        <v>10.5331604004635</v>
      </c>
      <c r="K322" s="419" t="n">
        <v>34.0138349907503</v>
      </c>
      <c r="L322" s="419" t="n">
        <v>1189.4032979</v>
      </c>
      <c r="M322" s="419" t="n">
        <v>16.4228800326623</v>
      </c>
      <c r="N322" s="419" t="n">
        <v>69.0239283072982</v>
      </c>
      <c r="O322" s="419" t="n">
        <v>8.06011027420602</v>
      </c>
      <c r="P322" s="419" t="n">
        <v>307.4595418</v>
      </c>
      <c r="Q322" s="419" t="n">
        <v>28.5549480083482</v>
      </c>
      <c r="R322" s="419" t="n">
        <v>17.8426152071946</v>
      </c>
      <c r="S322" s="419" t="n">
        <v>27.0975640110022</v>
      </c>
    </row>
    <row r="323">
      <c r="A323" s="419" t="s">
        <v>225</v>
      </c>
      <c r="B323" s="419" t="s">
        <v>226</v>
      </c>
      <c r="C323" s="419" t="s">
        <v>16</v>
      </c>
      <c r="D323" s="419"/>
      <c r="E323" s="419"/>
      <c r="F323" s="419"/>
      <c r="G323" s="419"/>
      <c r="H323" s="419" t="n">
        <v>34.646117</v>
      </c>
      <c r="I323" s="419" t="n">
        <v>100</v>
      </c>
      <c r="J323" s="419" t="n">
        <v>3.71145177361765</v>
      </c>
      <c r="K323" s="419" t="n">
        <v>102.043515985865</v>
      </c>
      <c r="L323" s="419" t="n">
        <v>417.5651094</v>
      </c>
      <c r="M323" s="419" t="n">
        <v>36.4664572853006</v>
      </c>
      <c r="N323" s="419" t="n">
        <v>44.7314995179251</v>
      </c>
      <c r="O323" s="419" t="n">
        <v>26.8147021578176</v>
      </c>
      <c r="P323" s="419" t="n">
        <v>481.2810864</v>
      </c>
      <c r="Q323" s="419" t="n">
        <v>32.1948789286136</v>
      </c>
      <c r="R323" s="419" t="n">
        <v>51.5570487084572</v>
      </c>
      <c r="S323" s="419" t="n">
        <v>23.2639621703466</v>
      </c>
    </row>
    <row r="324">
      <c r="A324" s="419" t="s">
        <v>225</v>
      </c>
      <c r="B324" s="419" t="s">
        <v>226</v>
      </c>
      <c r="C324" s="419" t="s">
        <v>17</v>
      </c>
      <c r="D324" s="419" t="n">
        <v>90.9650781</v>
      </c>
      <c r="E324" s="419" t="n">
        <v>70.3879330407762</v>
      </c>
      <c r="F324" s="419" t="n">
        <v>7.47883004404839</v>
      </c>
      <c r="G324" s="419" t="n">
        <v>66.733309624923</v>
      </c>
      <c r="H324" s="419" t="n">
        <v>152.7645662</v>
      </c>
      <c r="I324" s="419" t="n">
        <v>58.1698782577098</v>
      </c>
      <c r="J324" s="419" t="n">
        <v>12.559767453908</v>
      </c>
      <c r="K324" s="419" t="n">
        <v>58.2167433651951</v>
      </c>
      <c r="L324" s="419" t="n">
        <v>685.4136073</v>
      </c>
      <c r="M324" s="419" t="n">
        <v>24.6928539108091</v>
      </c>
      <c r="N324" s="419" t="n">
        <v>56.3523055874211</v>
      </c>
      <c r="O324" s="419" t="n">
        <v>16.8263657817846</v>
      </c>
      <c r="P324" s="419" t="n">
        <v>287.1576613</v>
      </c>
      <c r="Q324" s="419" t="n">
        <v>39.1026729530169</v>
      </c>
      <c r="R324" s="419" t="n">
        <v>23.6090969146226</v>
      </c>
      <c r="S324" s="419" t="n">
        <v>36.1972132600624</v>
      </c>
    </row>
    <row r="325">
      <c r="A325" s="419" t="s">
        <v>227</v>
      </c>
      <c r="B325" s="419" t="s">
        <v>228</v>
      </c>
      <c r="C325" s="419" t="s">
        <v>16</v>
      </c>
      <c r="D325" s="419"/>
      <c r="E325" s="419"/>
      <c r="F325" s="419"/>
      <c r="G325" s="419"/>
      <c r="H325" s="419" t="n">
        <v>49.6207301</v>
      </c>
      <c r="I325" s="419" t="n">
        <v>56.2267644741415</v>
      </c>
      <c r="J325" s="419" t="n">
        <v>48.1978704052252</v>
      </c>
      <c r="K325" s="419" t="n">
        <v>36.8570902805811</v>
      </c>
      <c r="L325" s="419" t="n">
        <v>43.6276061</v>
      </c>
      <c r="M325" s="419" t="n">
        <v>57.0981576798085</v>
      </c>
      <c r="N325" s="419" t="n">
        <v>42.3765974555464</v>
      </c>
      <c r="O325" s="419" t="n">
        <v>41.1886789865793</v>
      </c>
      <c r="P325" s="419" t="n">
        <v>9.7037853</v>
      </c>
      <c r="Q325" s="419" t="n">
        <v>100</v>
      </c>
      <c r="R325" s="419" t="n">
        <v>9.42553213922843</v>
      </c>
      <c r="S325" s="419" t="n">
        <v>101.049520916903</v>
      </c>
    </row>
    <row r="326">
      <c r="A326" s="419" t="s">
        <v>227</v>
      </c>
      <c r="B326" s="419" t="s">
        <v>228</v>
      </c>
      <c r="C326" s="419" t="s">
        <v>17</v>
      </c>
      <c r="D326" s="419" t="n">
        <v>15.4340507</v>
      </c>
      <c r="E326" s="419" t="n">
        <v>99.9999999999999</v>
      </c>
      <c r="F326" s="419" t="n">
        <v>2.33845854683135</v>
      </c>
      <c r="G326" s="419" t="n">
        <v>94.224878977973</v>
      </c>
      <c r="H326" s="419" t="n">
        <v>47.236902</v>
      </c>
      <c r="I326" s="419" t="n">
        <v>57.3481978477912</v>
      </c>
      <c r="J326" s="419" t="n">
        <v>7.15700235504184</v>
      </c>
      <c r="K326" s="419" t="n">
        <v>60.3217005262617</v>
      </c>
      <c r="L326" s="419" t="n">
        <v>373.951799</v>
      </c>
      <c r="M326" s="419" t="n">
        <v>19.751225139784</v>
      </c>
      <c r="N326" s="419" t="n">
        <v>56.6585400989068</v>
      </c>
      <c r="O326" s="419" t="n">
        <v>16.193932884242</v>
      </c>
      <c r="P326" s="419" t="n">
        <v>223.3868397</v>
      </c>
      <c r="Q326" s="419" t="n">
        <v>34.4316652783013</v>
      </c>
      <c r="R326" s="419" t="n">
        <v>33.84599899922</v>
      </c>
      <c r="S326" s="419" t="n">
        <v>27.3528084715198</v>
      </c>
    </row>
    <row r="327">
      <c r="A327" s="419" t="s">
        <v>229</v>
      </c>
      <c r="B327" s="419" t="s">
        <v>230</v>
      </c>
      <c r="C327" s="419" t="s">
        <v>16</v>
      </c>
      <c r="D327" s="419"/>
      <c r="E327" s="419"/>
      <c r="F327" s="419"/>
      <c r="G327" s="419"/>
      <c r="H327" s="419" t="n">
        <v>208.0669809</v>
      </c>
      <c r="I327" s="419" t="n">
        <v>56.5789749378858</v>
      </c>
      <c r="J327" s="419" t="n">
        <v>10.9540710106102</v>
      </c>
      <c r="K327" s="419" t="n">
        <v>46.7574002785278</v>
      </c>
      <c r="L327" s="419" t="n">
        <v>570.0725696</v>
      </c>
      <c r="M327" s="419" t="n">
        <v>40.1555765595664</v>
      </c>
      <c r="N327" s="419" t="n">
        <v>30.0125247244333</v>
      </c>
      <c r="O327" s="419" t="n">
        <v>42.5908802073739</v>
      </c>
      <c r="P327" s="419" t="n">
        <v>1121.3093457</v>
      </c>
      <c r="Q327" s="419" t="n">
        <v>43.2765594942344</v>
      </c>
      <c r="R327" s="419" t="n">
        <v>59.0334042649565</v>
      </c>
      <c r="S327" s="419" t="n">
        <v>20.3713237873627</v>
      </c>
    </row>
    <row r="328">
      <c r="A328" s="419" t="s">
        <v>229</v>
      </c>
      <c r="B328" s="419" t="s">
        <v>230</v>
      </c>
      <c r="C328" s="419" t="s">
        <v>17</v>
      </c>
      <c r="D328" s="419"/>
      <c r="E328" s="419"/>
      <c r="F328" s="419"/>
      <c r="G328" s="419"/>
      <c r="H328" s="419" t="n">
        <v>274.9150572</v>
      </c>
      <c r="I328" s="419" t="n">
        <v>57.9102961259749</v>
      </c>
      <c r="J328" s="419" t="n">
        <v>8.43317841044194</v>
      </c>
      <c r="K328" s="419" t="n">
        <v>56.8397988300528</v>
      </c>
      <c r="L328" s="419" t="n">
        <v>1766.3659794</v>
      </c>
      <c r="M328" s="419" t="n">
        <v>20.1779326377387</v>
      </c>
      <c r="N328" s="419" t="n">
        <v>54.1842982124415</v>
      </c>
      <c r="O328" s="419" t="n">
        <v>14.9694939782569</v>
      </c>
      <c r="P328" s="419" t="n">
        <v>1218.6411875</v>
      </c>
      <c r="Q328" s="419" t="n">
        <v>25.6040581700761</v>
      </c>
      <c r="R328" s="419" t="n">
        <v>37.3825233771165</v>
      </c>
      <c r="S328" s="419" t="n">
        <v>21.0581256970191</v>
      </c>
    </row>
    <row r="329">
      <c r="A329" s="419" t="s">
        <v>231</v>
      </c>
      <c r="B329" s="419" t="s">
        <v>232</v>
      </c>
      <c r="C329" s="419" t="s">
        <v>16</v>
      </c>
      <c r="D329" s="419" t="n">
        <v>72.7412921</v>
      </c>
      <c r="E329" s="419" t="n">
        <v>99.9999999999999</v>
      </c>
      <c r="F329" s="419" t="n">
        <v>3.47518020489136</v>
      </c>
      <c r="G329" s="419" t="n">
        <v>101.230143346529</v>
      </c>
      <c r="H329" s="419" t="n">
        <v>99.0878083</v>
      </c>
      <c r="I329" s="419" t="n">
        <v>100</v>
      </c>
      <c r="J329" s="419" t="n">
        <v>4.73387233040682</v>
      </c>
      <c r="K329" s="419" t="n">
        <v>99.9355935665935</v>
      </c>
      <c r="L329" s="419" t="n">
        <v>1088.2849015</v>
      </c>
      <c r="M329" s="419" t="n">
        <v>26.1239299964377</v>
      </c>
      <c r="N329" s="419" t="n">
        <v>51.9922871561825</v>
      </c>
      <c r="O329" s="419" t="n">
        <v>19.7063446832174</v>
      </c>
      <c r="P329" s="419" t="n">
        <v>833.0520445</v>
      </c>
      <c r="Q329" s="419" t="n">
        <v>31.1478049729858</v>
      </c>
      <c r="R329" s="419" t="n">
        <v>39.7986603085193</v>
      </c>
      <c r="S329" s="419" t="n">
        <v>25.2707228718127</v>
      </c>
    </row>
    <row r="330">
      <c r="A330" s="419" t="s">
        <v>231</v>
      </c>
      <c r="B330" s="419" t="s">
        <v>232</v>
      </c>
      <c r="C330" s="419" t="s">
        <v>17</v>
      </c>
      <c r="D330" s="419"/>
      <c r="E330" s="419"/>
      <c r="F330" s="419"/>
      <c r="G330" s="419"/>
      <c r="H330" s="419" t="n">
        <v>103.1390082</v>
      </c>
      <c r="I330" s="419" t="n">
        <v>100</v>
      </c>
      <c r="J330" s="419" t="n">
        <v>5.87479670986551</v>
      </c>
      <c r="K330" s="419" t="n">
        <v>99.0583879129719</v>
      </c>
      <c r="L330" s="419" t="n">
        <v>841.7086374</v>
      </c>
      <c r="M330" s="419" t="n">
        <v>31.0564466169965</v>
      </c>
      <c r="N330" s="419" t="n">
        <v>47.9437142160041</v>
      </c>
      <c r="O330" s="419" t="n">
        <v>23.4130355151637</v>
      </c>
      <c r="P330" s="419" t="n">
        <v>810.7706897</v>
      </c>
      <c r="Q330" s="419" t="n">
        <v>29.2479751209713</v>
      </c>
      <c r="R330" s="419" t="n">
        <v>46.1814890741304</v>
      </c>
      <c r="S330" s="419" t="n">
        <v>24.0578540214816</v>
      </c>
    </row>
    <row r="331">
      <c r="A331" s="419" t="s">
        <v>233</v>
      </c>
      <c r="B331" s="419" t="s">
        <v>234</v>
      </c>
      <c r="C331" s="419" t="s">
        <v>16</v>
      </c>
      <c r="D331" s="419"/>
      <c r="E331" s="419"/>
      <c r="F331" s="419"/>
      <c r="G331" s="419"/>
      <c r="H331" s="419" t="n">
        <v>115.1598985</v>
      </c>
      <c r="I331" s="419" t="n">
        <v>69.6049371002474</v>
      </c>
      <c r="J331" s="419" t="n">
        <v>10.4392143370275</v>
      </c>
      <c r="K331" s="419" t="n">
        <v>69.8674584238671</v>
      </c>
      <c r="L331" s="419" t="n">
        <v>400.7136933</v>
      </c>
      <c r="M331" s="419" t="n">
        <v>35.5675059061437</v>
      </c>
      <c r="N331" s="419" t="n">
        <v>36.3245903012028</v>
      </c>
      <c r="O331" s="419" t="n">
        <v>27.9451777231224</v>
      </c>
      <c r="P331" s="419" t="n">
        <v>587.2735875</v>
      </c>
      <c r="Q331" s="419" t="n">
        <v>27.204680446217</v>
      </c>
      <c r="R331" s="419" t="n">
        <v>53.2361953617697</v>
      </c>
      <c r="S331" s="419" t="n">
        <v>19.7100517412583</v>
      </c>
    </row>
    <row r="332">
      <c r="A332" s="419" t="s">
        <v>233</v>
      </c>
      <c r="B332" s="419" t="s">
        <v>234</v>
      </c>
      <c r="C332" s="419" t="s">
        <v>17</v>
      </c>
      <c r="D332" s="419"/>
      <c r="E332" s="419"/>
      <c r="F332" s="419"/>
      <c r="G332" s="419"/>
      <c r="H332" s="419"/>
      <c r="I332" s="419"/>
      <c r="J332" s="419"/>
      <c r="K332" s="419"/>
      <c r="L332" s="419" t="n">
        <v>886.7794371</v>
      </c>
      <c r="M332" s="419" t="n">
        <v>38.4252624583554</v>
      </c>
      <c r="N332" s="419" t="n">
        <v>58.0125337113111</v>
      </c>
      <c r="O332" s="419" t="n">
        <v>17.6444786402415</v>
      </c>
      <c r="P332" s="419" t="n">
        <v>641.8202988</v>
      </c>
      <c r="Q332" s="419" t="n">
        <v>41.6747235582269</v>
      </c>
      <c r="R332" s="419" t="n">
        <v>41.9874662886889</v>
      </c>
      <c r="S332" s="419" t="n">
        <v>24.3787254248126</v>
      </c>
    </row>
    <row r="333">
      <c r="A333" s="419" t="s">
        <v>235</v>
      </c>
      <c r="B333" s="419" t="s">
        <v>236</v>
      </c>
      <c r="C333" s="419" t="s">
        <v>16</v>
      </c>
      <c r="D333" s="419"/>
      <c r="E333" s="419"/>
      <c r="F333" s="419"/>
      <c r="G333" s="419"/>
      <c r="H333" s="419" t="n">
        <v>69.7211822</v>
      </c>
      <c r="I333" s="419" t="n">
        <v>100</v>
      </c>
      <c r="J333" s="419" t="n">
        <v>11.0270560443926</v>
      </c>
      <c r="K333" s="419" t="n">
        <v>93.8123852307445</v>
      </c>
      <c r="L333" s="419" t="n">
        <v>122.4492836</v>
      </c>
      <c r="M333" s="419" t="n">
        <v>56.7348487765684</v>
      </c>
      <c r="N333" s="419" t="n">
        <v>19.3664976732555</v>
      </c>
      <c r="O333" s="419" t="n">
        <v>54.1351051559538</v>
      </c>
      <c r="P333" s="419" t="n">
        <v>440.1032972</v>
      </c>
      <c r="Q333" s="419" t="n">
        <v>28.318000668781</v>
      </c>
      <c r="R333" s="419" t="n">
        <v>69.6064462823519</v>
      </c>
      <c r="S333" s="419" t="n">
        <v>18.8940117671817</v>
      </c>
    </row>
    <row r="334">
      <c r="A334" s="419" t="s">
        <v>235</v>
      </c>
      <c r="B334" s="419" t="s">
        <v>236</v>
      </c>
      <c r="C334" s="419" t="s">
        <v>17</v>
      </c>
      <c r="D334" s="419"/>
      <c r="E334" s="419"/>
      <c r="F334" s="419"/>
      <c r="G334" s="419"/>
      <c r="H334" s="419" t="n">
        <v>93.2089121</v>
      </c>
      <c r="I334" s="419" t="n">
        <v>69.8798059915485</v>
      </c>
      <c r="J334" s="419" t="n">
        <v>6.04309674742014</v>
      </c>
      <c r="K334" s="419" t="n">
        <v>68.1734754222209</v>
      </c>
      <c r="L334" s="419" t="n">
        <v>771.7881529</v>
      </c>
      <c r="M334" s="419" t="n">
        <v>20.0416869870087</v>
      </c>
      <c r="N334" s="419" t="n">
        <v>50.0380314650984</v>
      </c>
      <c r="O334" s="419" t="n">
        <v>16.0615566192197</v>
      </c>
      <c r="P334" s="419" t="n">
        <v>677.4060438</v>
      </c>
      <c r="Q334" s="419" t="n">
        <v>21.3247143654424</v>
      </c>
      <c r="R334" s="419" t="n">
        <v>43.9188717874815</v>
      </c>
      <c r="S334" s="419" t="n">
        <v>16.547600927927</v>
      </c>
    </row>
    <row r="335">
      <c r="A335" s="419" t="s">
        <v>237</v>
      </c>
      <c r="B335" s="419" t="s">
        <v>238</v>
      </c>
      <c r="C335" s="419" t="s">
        <v>16</v>
      </c>
      <c r="D335" s="419"/>
      <c r="E335" s="419"/>
      <c r="F335" s="419"/>
      <c r="G335" s="419"/>
      <c r="H335" s="419" t="n">
        <v>15.1863358</v>
      </c>
      <c r="I335" s="419" t="n">
        <v>69.8139731021768</v>
      </c>
      <c r="J335" s="419" t="n">
        <v>24.8407294380898</v>
      </c>
      <c r="K335" s="419" t="n">
        <v>62.1551538214344</v>
      </c>
      <c r="L335" s="419" t="n">
        <v>45.9484865</v>
      </c>
      <c r="M335" s="419" t="n">
        <v>33.6395880207869</v>
      </c>
      <c r="N335" s="419" t="n">
        <v>75.1592705619102</v>
      </c>
      <c r="O335" s="419" t="n">
        <v>20.5427666835763</v>
      </c>
      <c r="P335" s="419"/>
      <c r="Q335" s="419"/>
      <c r="R335" s="419"/>
      <c r="S335" s="419"/>
    </row>
    <row r="336">
      <c r="A336" s="419" t="s">
        <v>237</v>
      </c>
      <c r="B336" s="419" t="s">
        <v>238</v>
      </c>
      <c r="C336" s="419" t="s">
        <v>17</v>
      </c>
      <c r="D336" s="419"/>
      <c r="E336" s="419"/>
      <c r="F336" s="419"/>
      <c r="G336" s="419"/>
      <c r="H336" s="419" t="n">
        <v>7.5083046</v>
      </c>
      <c r="I336" s="419" t="n">
        <v>100</v>
      </c>
      <c r="J336" s="419" t="n">
        <v>4.92128898509847</v>
      </c>
      <c r="K336" s="419" t="n">
        <v>95.3829872521717</v>
      </c>
      <c r="L336" s="419" t="n">
        <v>108.6918409</v>
      </c>
      <c r="M336" s="419" t="n">
        <v>16.6576002177708</v>
      </c>
      <c r="N336" s="419" t="n">
        <v>71.2416434718492</v>
      </c>
      <c r="O336" s="419" t="n">
        <v>12.0950721017968</v>
      </c>
      <c r="P336" s="419" t="n">
        <v>36.3677005</v>
      </c>
      <c r="Q336" s="419" t="n">
        <v>37.1291811878804</v>
      </c>
      <c r="R336" s="419" t="n">
        <v>23.8370675430523</v>
      </c>
      <c r="S336" s="419" t="n">
        <v>35.9799273502552</v>
      </c>
    </row>
    <row r="337">
      <c r="A337" s="419" t="s">
        <v>239</v>
      </c>
      <c r="B337" s="419" t="s">
        <v>240</v>
      </c>
      <c r="C337" s="419" t="s">
        <v>16</v>
      </c>
      <c r="D337" s="419" t="n">
        <v>24.8377201</v>
      </c>
      <c r="E337" s="419" t="n">
        <v>56.9738898191448</v>
      </c>
      <c r="F337" s="419" t="n">
        <v>18.1720850143293</v>
      </c>
      <c r="G337" s="419" t="n">
        <v>49.1567675655935</v>
      </c>
      <c r="H337" s="419" t="n">
        <v>43.1646631</v>
      </c>
      <c r="I337" s="419" t="n">
        <v>40.8021989968912</v>
      </c>
      <c r="J337" s="419" t="n">
        <v>31.5806734398332</v>
      </c>
      <c r="K337" s="419" t="n">
        <v>30.1174425615104</v>
      </c>
      <c r="L337" s="419" t="n">
        <v>50.4273063</v>
      </c>
      <c r="M337" s="419" t="n">
        <v>35.8465257507726</v>
      </c>
      <c r="N337" s="419" t="n">
        <v>36.8942597564429</v>
      </c>
      <c r="O337" s="419" t="n">
        <v>30.256735556742</v>
      </c>
      <c r="P337" s="419" t="n">
        <v>18.2509395</v>
      </c>
      <c r="Q337" s="419" t="n">
        <v>58.2113267199084</v>
      </c>
      <c r="R337" s="419" t="n">
        <v>13.3529817893946</v>
      </c>
      <c r="S337" s="419" t="n">
        <v>54.9587553069484</v>
      </c>
    </row>
    <row r="338">
      <c r="A338" s="419" t="s">
        <v>239</v>
      </c>
      <c r="B338" s="419" t="s">
        <v>240</v>
      </c>
      <c r="C338" s="419" t="s">
        <v>17</v>
      </c>
      <c r="D338" s="419" t="n">
        <v>272.5913825</v>
      </c>
      <c r="E338" s="419" t="n">
        <v>20.4070157453007</v>
      </c>
      <c r="F338" s="419" t="n">
        <v>36.3217350953053</v>
      </c>
      <c r="G338" s="419" t="n">
        <v>15.6403149773911</v>
      </c>
      <c r="H338" s="419" t="n">
        <v>284.0140684</v>
      </c>
      <c r="I338" s="419" t="n">
        <v>15.5811717434631</v>
      </c>
      <c r="J338" s="419" t="n">
        <v>37.8437632956527</v>
      </c>
      <c r="K338" s="419" t="n">
        <v>13.1131673586596</v>
      </c>
      <c r="L338" s="419" t="n">
        <v>163.2434603</v>
      </c>
      <c r="M338" s="419" t="n">
        <v>21.0830978838905</v>
      </c>
      <c r="N338" s="419" t="n">
        <v>21.7515523296397</v>
      </c>
      <c r="O338" s="419" t="n">
        <v>21.0100308132102</v>
      </c>
      <c r="P338" s="419" t="n">
        <v>30.6421702</v>
      </c>
      <c r="Q338" s="419" t="n">
        <v>46.6683118590734</v>
      </c>
      <c r="R338" s="419" t="n">
        <v>4.08294927940232</v>
      </c>
      <c r="S338" s="419" t="n">
        <v>46.6913837526219</v>
      </c>
    </row>
    <row r="339">
      <c r="A339" s="419" t="s">
        <v>241</v>
      </c>
      <c r="B339" s="419" t="s">
        <v>242</v>
      </c>
      <c r="C339" s="419" t="s">
        <v>16</v>
      </c>
      <c r="D339" s="419" t="n">
        <v>23.7038871</v>
      </c>
      <c r="E339" s="419" t="n">
        <v>50.4984941011587</v>
      </c>
      <c r="F339" s="419" t="n">
        <v>16.6163873565225</v>
      </c>
      <c r="G339" s="419" t="n">
        <v>45.7791811192026</v>
      </c>
      <c r="H339" s="419" t="n">
        <v>66.401114</v>
      </c>
      <c r="I339" s="419" t="n">
        <v>39.9033246632058</v>
      </c>
      <c r="J339" s="419" t="n">
        <v>46.5470758645577</v>
      </c>
      <c r="K339" s="419" t="n">
        <v>28.0571189894258</v>
      </c>
      <c r="L339" s="419" t="n">
        <v>52.5486732</v>
      </c>
      <c r="M339" s="419" t="n">
        <v>41.9865224768771</v>
      </c>
      <c r="N339" s="419" t="n">
        <v>36.8365367789198</v>
      </c>
      <c r="O339" s="419" t="n">
        <v>32.8806757618303</v>
      </c>
      <c r="P339" s="419"/>
      <c r="Q339" s="419"/>
      <c r="R339" s="419"/>
      <c r="S339" s="419"/>
    </row>
    <row r="340">
      <c r="A340" s="419" t="s">
        <v>241</v>
      </c>
      <c r="B340" s="419" t="s">
        <v>242</v>
      </c>
      <c r="C340" s="419" t="s">
        <v>17</v>
      </c>
      <c r="D340" s="419" t="n">
        <v>656.3015392</v>
      </c>
      <c r="E340" s="419" t="n">
        <v>23.9089118415244</v>
      </c>
      <c r="F340" s="419" t="n">
        <v>47.5986226425468</v>
      </c>
      <c r="G340" s="419" t="n">
        <v>15.0965698941484</v>
      </c>
      <c r="H340" s="419" t="n">
        <v>439.1411499</v>
      </c>
      <c r="I340" s="419" t="n">
        <v>20.3911575637508</v>
      </c>
      <c r="J340" s="419" t="n">
        <v>31.8489484366948</v>
      </c>
      <c r="K340" s="419" t="n">
        <v>17.2833262379249</v>
      </c>
      <c r="L340" s="419" t="n">
        <v>249.7212385</v>
      </c>
      <c r="M340" s="419" t="n">
        <v>24.9674750004697</v>
      </c>
      <c r="N340" s="419" t="n">
        <v>18.1111673327475</v>
      </c>
      <c r="O340" s="419" t="n">
        <v>26.1716942528831</v>
      </c>
      <c r="P340" s="419" t="n">
        <v>33.6607164</v>
      </c>
      <c r="Q340" s="419" t="n">
        <v>70.3848369215312</v>
      </c>
      <c r="R340" s="419" t="n">
        <v>2.4412615880109</v>
      </c>
      <c r="S340" s="419" t="n">
        <v>71.4440450051115</v>
      </c>
    </row>
    <row r="341">
      <c r="A341" s="419" t="s">
        <v>243</v>
      </c>
      <c r="B341" s="419" t="s">
        <v>244</v>
      </c>
      <c r="C341" s="419" t="s">
        <v>16</v>
      </c>
      <c r="D341" s="419" t="n">
        <v>20.5252959</v>
      </c>
      <c r="E341" s="419" t="n">
        <v>71.4344956860928</v>
      </c>
      <c r="F341" s="419" t="n">
        <v>15.2822956516904</v>
      </c>
      <c r="G341" s="419" t="n">
        <v>67.7877840412603</v>
      </c>
      <c r="H341" s="419" t="n">
        <v>27.1462881</v>
      </c>
      <c r="I341" s="419" t="n">
        <v>48.6018340342334</v>
      </c>
      <c r="J341" s="419" t="n">
        <v>20.2120155836664</v>
      </c>
      <c r="K341" s="419" t="n">
        <v>41.3284645602987</v>
      </c>
      <c r="L341" s="419" t="n">
        <v>69.9840021</v>
      </c>
      <c r="M341" s="419" t="n">
        <v>35.6845805246091</v>
      </c>
      <c r="N341" s="419" t="n">
        <v>52.1072249672523</v>
      </c>
      <c r="O341" s="419" t="n">
        <v>23.1649852353286</v>
      </c>
      <c r="P341" s="419" t="n">
        <v>16.6520884</v>
      </c>
      <c r="Q341" s="419" t="n">
        <v>75.9148895808925</v>
      </c>
      <c r="R341" s="419" t="n">
        <v>12.3984637973908</v>
      </c>
      <c r="S341" s="419" t="n">
        <v>73.485009518938</v>
      </c>
    </row>
    <row r="342">
      <c r="A342" s="419" t="s">
        <v>243</v>
      </c>
      <c r="B342" s="419" t="s">
        <v>244</v>
      </c>
      <c r="C342" s="419" t="s">
        <v>17</v>
      </c>
      <c r="D342" s="419" t="n">
        <v>35.8797478</v>
      </c>
      <c r="E342" s="419" t="n">
        <v>43.4329718391145</v>
      </c>
      <c r="F342" s="419" t="n">
        <v>5.03421198536617</v>
      </c>
      <c r="G342" s="419" t="n">
        <v>42.7855811648635</v>
      </c>
      <c r="H342" s="419" t="n">
        <v>359.1512756</v>
      </c>
      <c r="I342" s="419" t="n">
        <v>17.5629005178974</v>
      </c>
      <c r="J342" s="419" t="n">
        <v>50.3917604511442</v>
      </c>
      <c r="K342" s="419" t="n">
        <v>13.8044872584959</v>
      </c>
      <c r="L342" s="419" t="n">
        <v>307.0121064</v>
      </c>
      <c r="M342" s="419" t="n">
        <v>22.1658781230936</v>
      </c>
      <c r="N342" s="419" t="n">
        <v>43.0762232306269</v>
      </c>
      <c r="O342" s="419" t="n">
        <v>16.3508688107949</v>
      </c>
      <c r="P342" s="419" t="n">
        <v>10.6751249</v>
      </c>
      <c r="Q342" s="419" t="n">
        <v>99.9999999999999</v>
      </c>
      <c r="R342" s="419" t="n">
        <v>1.4978043328627</v>
      </c>
      <c r="S342" s="419" t="n">
        <v>100.924339020829</v>
      </c>
    </row>
    <row r="343">
      <c r="A343" s="419" t="s">
        <v>245</v>
      </c>
      <c r="B343" s="419" t="s">
        <v>246</v>
      </c>
      <c r="C343" s="419" t="s">
        <v>16</v>
      </c>
      <c r="D343" s="419" t="n">
        <v>28.244064</v>
      </c>
      <c r="E343" s="419" t="n">
        <v>99.9999999999999</v>
      </c>
      <c r="F343" s="419" t="n">
        <v>14.8427534728313</v>
      </c>
      <c r="G343" s="419" t="n">
        <v>87.4431526373827</v>
      </c>
      <c r="H343" s="419" t="n">
        <v>56.321812</v>
      </c>
      <c r="I343" s="419" t="n">
        <v>68.7187619523854</v>
      </c>
      <c r="J343" s="419" t="n">
        <v>29.5981049561123</v>
      </c>
      <c r="K343" s="419" t="n">
        <v>31.6601028217874</v>
      </c>
      <c r="L343" s="419" t="n">
        <v>105.7226985</v>
      </c>
      <c r="M343" s="419" t="n">
        <v>61.2158360238882</v>
      </c>
      <c r="N343" s="419" t="n">
        <v>55.5591415710563</v>
      </c>
      <c r="O343" s="419" t="n">
        <v>36.2542255095879</v>
      </c>
      <c r="P343" s="419"/>
      <c r="Q343" s="419"/>
      <c r="R343" s="419"/>
      <c r="S343" s="419"/>
    </row>
    <row r="344">
      <c r="A344" s="419" t="s">
        <v>245</v>
      </c>
      <c r="B344" s="419" t="s">
        <v>246</v>
      </c>
      <c r="C344" s="419" t="s">
        <v>17</v>
      </c>
      <c r="D344" s="419"/>
      <c r="E344" s="419"/>
      <c r="F344" s="419"/>
      <c r="G344" s="419"/>
      <c r="H344" s="419" t="n">
        <v>244.0995206</v>
      </c>
      <c r="I344" s="419" t="n">
        <v>36.9185449726431</v>
      </c>
      <c r="J344" s="419" t="n">
        <v>49.5886468011316</v>
      </c>
      <c r="K344" s="419" t="n">
        <v>28.8011201639755</v>
      </c>
      <c r="L344" s="419" t="n">
        <v>153.6460262</v>
      </c>
      <c r="M344" s="419" t="n">
        <v>37.4288175852158</v>
      </c>
      <c r="N344" s="419" t="n">
        <v>31.2130827086484</v>
      </c>
      <c r="O344" s="419" t="n">
        <v>37.8449425285956</v>
      </c>
      <c r="P344" s="419" t="n">
        <v>94.5032568</v>
      </c>
      <c r="Q344" s="419" t="n">
        <v>50.6258046414159</v>
      </c>
      <c r="R344" s="419" t="n">
        <v>19.19827049022</v>
      </c>
      <c r="S344" s="419" t="n">
        <v>50.450629072708</v>
      </c>
    </row>
    <row r="345">
      <c r="A345" s="419" t="s">
        <v>247</v>
      </c>
      <c r="B345" s="419" t="s">
        <v>248</v>
      </c>
      <c r="C345" s="419" t="s">
        <v>16</v>
      </c>
      <c r="D345" s="419"/>
      <c r="E345" s="419"/>
      <c r="F345" s="419"/>
      <c r="G345" s="419"/>
      <c r="H345" s="419" t="n">
        <v>208.9750965</v>
      </c>
      <c r="I345" s="419" t="n">
        <v>32.8587531003448</v>
      </c>
      <c r="J345" s="419" t="n">
        <v>66.2497406425695</v>
      </c>
      <c r="K345" s="419" t="n">
        <v>23.1851410593064</v>
      </c>
      <c r="L345" s="419" t="n">
        <v>106.4602463</v>
      </c>
      <c r="M345" s="419" t="n">
        <v>57.0513188112124</v>
      </c>
      <c r="N345" s="419" t="n">
        <v>33.7502593574305</v>
      </c>
      <c r="O345" s="419" t="n">
        <v>45.5110452833385</v>
      </c>
      <c r="P345" s="419"/>
      <c r="Q345" s="419"/>
      <c r="R345" s="419"/>
      <c r="S345" s="419"/>
    </row>
    <row r="346">
      <c r="A346" s="419" t="s">
        <v>247</v>
      </c>
      <c r="B346" s="419" t="s">
        <v>248</v>
      </c>
      <c r="C346" s="419" t="s">
        <v>17</v>
      </c>
      <c r="D346" s="419" t="n">
        <v>313.1419834</v>
      </c>
      <c r="E346" s="419" t="n">
        <v>26.2517308406922</v>
      </c>
      <c r="F346" s="419" t="n">
        <v>17.6106859842731</v>
      </c>
      <c r="G346" s="419" t="n">
        <v>23.6043742858747</v>
      </c>
      <c r="H346" s="419" t="n">
        <v>738.3677943</v>
      </c>
      <c r="I346" s="419" t="n">
        <v>19.4022230442263</v>
      </c>
      <c r="J346" s="419" t="n">
        <v>41.5248163952125</v>
      </c>
      <c r="K346" s="419" t="n">
        <v>16.590908418553</v>
      </c>
      <c r="L346" s="419" t="n">
        <v>663.822011</v>
      </c>
      <c r="M346" s="419" t="n">
        <v>20.7439245461469</v>
      </c>
      <c r="N346" s="419" t="n">
        <v>37.332461327093</v>
      </c>
      <c r="O346" s="419" t="n">
        <v>18.1416945490974</v>
      </c>
      <c r="P346" s="419" t="n">
        <v>62.8044161</v>
      </c>
      <c r="Q346" s="419" t="n">
        <v>55.0102105863264</v>
      </c>
      <c r="R346" s="419" t="n">
        <v>3.53203629342129</v>
      </c>
      <c r="S346" s="419" t="n">
        <v>52.6158832590335</v>
      </c>
    </row>
    <row r="347">
      <c r="A347" s="419" t="s">
        <v>249</v>
      </c>
      <c r="B347" s="419" t="s">
        <v>250</v>
      </c>
      <c r="C347" s="419" t="s">
        <v>16</v>
      </c>
      <c r="D347" s="419" t="n">
        <v>53.4518092</v>
      </c>
      <c r="E347" s="419" t="n">
        <v>70.0877926363211</v>
      </c>
      <c r="F347" s="419" t="n">
        <v>36.9892489601539</v>
      </c>
      <c r="G347" s="419" t="n">
        <v>52.267291706096</v>
      </c>
      <c r="H347" s="419" t="n">
        <v>37.987304</v>
      </c>
      <c r="I347" s="419" t="n">
        <v>57.7308017118868</v>
      </c>
      <c r="J347" s="419" t="n">
        <v>26.2876386414447</v>
      </c>
      <c r="K347" s="419" t="n">
        <v>55.4234436936311</v>
      </c>
      <c r="L347" s="419" t="n">
        <v>53.067225</v>
      </c>
      <c r="M347" s="419" t="n">
        <v>57.4925949273568</v>
      </c>
      <c r="N347" s="419" t="n">
        <v>36.7231123984014</v>
      </c>
      <c r="O347" s="419" t="n">
        <v>48.2934547550086</v>
      </c>
      <c r="P347" s="419"/>
      <c r="Q347" s="419"/>
      <c r="R347" s="419"/>
      <c r="S347" s="419"/>
    </row>
    <row r="348">
      <c r="A348" s="419" t="s">
        <v>249</v>
      </c>
      <c r="B348" s="419" t="s">
        <v>250</v>
      </c>
      <c r="C348" s="419" t="s">
        <v>17</v>
      </c>
      <c r="D348" s="419" t="n">
        <v>521.4590284</v>
      </c>
      <c r="E348" s="419" t="n">
        <v>20.0043102363731</v>
      </c>
      <c r="F348" s="419" t="n">
        <v>31.6895215007508</v>
      </c>
      <c r="G348" s="419" t="n">
        <v>15.5506227361734</v>
      </c>
      <c r="H348" s="419" t="n">
        <v>638.9158039</v>
      </c>
      <c r="I348" s="419" t="n">
        <v>18.0119212703402</v>
      </c>
      <c r="J348" s="419" t="n">
        <v>38.8274725379335</v>
      </c>
      <c r="K348" s="419" t="n">
        <v>12.8306481798317</v>
      </c>
      <c r="L348" s="419" t="n">
        <v>440.9888118</v>
      </c>
      <c r="M348" s="419" t="n">
        <v>20.1929396594433</v>
      </c>
      <c r="N348" s="419" t="n">
        <v>26.7992760159997</v>
      </c>
      <c r="O348" s="419" t="n">
        <v>18.3850412905055</v>
      </c>
      <c r="P348" s="419" t="n">
        <v>44.1614497</v>
      </c>
      <c r="Q348" s="419" t="n">
        <v>70.1200660351076</v>
      </c>
      <c r="R348" s="419" t="n">
        <v>2.68372994531601</v>
      </c>
      <c r="S348" s="419" t="n">
        <v>69.5772813353154</v>
      </c>
    </row>
    <row r="349">
      <c r="A349" s="419" t="s">
        <v>251</v>
      </c>
      <c r="B349" s="419" t="s">
        <v>252</v>
      </c>
      <c r="C349" s="419" t="s">
        <v>16</v>
      </c>
      <c r="D349" s="419" t="n">
        <v>108.4596681</v>
      </c>
      <c r="E349" s="419" t="n">
        <v>42.7340114658829</v>
      </c>
      <c r="F349" s="419" t="n">
        <v>59.8135666306487</v>
      </c>
      <c r="G349" s="419" t="n">
        <v>20.3320884723192</v>
      </c>
      <c r="H349" s="419" t="n">
        <v>51.9206795</v>
      </c>
      <c r="I349" s="419" t="n">
        <v>58.4655737167019</v>
      </c>
      <c r="J349" s="419" t="n">
        <v>28.6333258914131</v>
      </c>
      <c r="K349" s="419" t="n">
        <v>37.7356701352679</v>
      </c>
      <c r="L349" s="419"/>
      <c r="M349" s="419"/>
      <c r="N349" s="419"/>
      <c r="O349" s="419"/>
      <c r="P349" s="419" t="n">
        <v>20.9491972</v>
      </c>
      <c r="Q349" s="419" t="n">
        <v>99.9999999999997</v>
      </c>
      <c r="R349" s="419" t="n">
        <v>11.5531074779381</v>
      </c>
      <c r="S349" s="419" t="n">
        <v>96.8743849842794</v>
      </c>
    </row>
    <row r="350">
      <c r="A350" s="419" t="s">
        <v>251</v>
      </c>
      <c r="B350" s="419" t="s">
        <v>252</v>
      </c>
      <c r="C350" s="419" t="s">
        <v>17</v>
      </c>
      <c r="D350" s="419" t="n">
        <v>1151.3252219</v>
      </c>
      <c r="E350" s="419" t="n">
        <v>10.6280565975646</v>
      </c>
      <c r="F350" s="419" t="n">
        <v>46.2858019896301</v>
      </c>
      <c r="G350" s="419" t="n">
        <v>8.12627673398413</v>
      </c>
      <c r="H350" s="419" t="n">
        <v>1039.1414259</v>
      </c>
      <c r="I350" s="419" t="n">
        <v>9.77578627427757</v>
      </c>
      <c r="J350" s="419" t="n">
        <v>41.7757670582907</v>
      </c>
      <c r="K350" s="419" t="n">
        <v>8.40922517138937</v>
      </c>
      <c r="L350" s="419" t="n">
        <v>259.5377685</v>
      </c>
      <c r="M350" s="419" t="n">
        <v>25.0654139379105</v>
      </c>
      <c r="N350" s="419" t="n">
        <v>10.4339881843263</v>
      </c>
      <c r="O350" s="419" t="n">
        <v>23.606170947735</v>
      </c>
      <c r="P350" s="419" t="n">
        <v>37.4219054</v>
      </c>
      <c r="Q350" s="419" t="n">
        <v>57.4790839624976</v>
      </c>
      <c r="R350" s="419" t="n">
        <v>1.504442767753</v>
      </c>
      <c r="S350" s="419" t="n">
        <v>56.8696957899799</v>
      </c>
    </row>
    <row r="351">
      <c r="A351" s="419" t="s">
        <v>253</v>
      </c>
      <c r="B351" s="419" t="s">
        <v>254</v>
      </c>
      <c r="C351" s="419" t="s">
        <v>16</v>
      </c>
      <c r="D351" s="419" t="n">
        <v>30.7360516</v>
      </c>
      <c r="E351" s="419" t="n">
        <v>75.14780673893</v>
      </c>
      <c r="F351" s="419" t="n">
        <v>8.97044265791139</v>
      </c>
      <c r="G351" s="419" t="n">
        <v>74.2847908641683</v>
      </c>
      <c r="H351" s="419" t="n">
        <v>69.0359105</v>
      </c>
      <c r="I351" s="419" t="n">
        <v>48.8527713143561</v>
      </c>
      <c r="J351" s="419" t="n">
        <v>20.1484134831734</v>
      </c>
      <c r="K351" s="419" t="n">
        <v>45.789287801821</v>
      </c>
      <c r="L351" s="419" t="n">
        <v>225.8276293</v>
      </c>
      <c r="M351" s="419" t="n">
        <v>30.4888715963758</v>
      </c>
      <c r="N351" s="419" t="n">
        <v>65.9087193622398</v>
      </c>
      <c r="O351" s="419" t="n">
        <v>15.8031473664039</v>
      </c>
      <c r="P351" s="419" t="n">
        <v>17.0373639</v>
      </c>
      <c r="Q351" s="419" t="n">
        <v>99.9999999999999</v>
      </c>
      <c r="R351" s="419" t="n">
        <v>4.97242449667542</v>
      </c>
      <c r="S351" s="419" t="n">
        <v>95.1307348231664</v>
      </c>
    </row>
    <row r="352">
      <c r="A352" s="419" t="s">
        <v>253</v>
      </c>
      <c r="B352" s="419" t="s">
        <v>254</v>
      </c>
      <c r="C352" s="419" t="s">
        <v>17</v>
      </c>
      <c r="D352" s="419" t="n">
        <v>262.7719973</v>
      </c>
      <c r="E352" s="419" t="n">
        <v>25.199345976096</v>
      </c>
      <c r="F352" s="419" t="n">
        <v>28.7086620484704</v>
      </c>
      <c r="G352" s="419" t="n">
        <v>21.5107213954707</v>
      </c>
      <c r="H352" s="419" t="n">
        <v>300.5277758</v>
      </c>
      <c r="I352" s="419" t="n">
        <v>26.472744553981</v>
      </c>
      <c r="J352" s="419" t="n">
        <v>32.8335988624031</v>
      </c>
      <c r="K352" s="419" t="n">
        <v>22.775783153555</v>
      </c>
      <c r="L352" s="419" t="n">
        <v>328.6308742</v>
      </c>
      <c r="M352" s="419" t="n">
        <v>27.5378024889099</v>
      </c>
      <c r="N352" s="419" t="n">
        <v>35.9039502041384</v>
      </c>
      <c r="O352" s="419" t="n">
        <v>21.844724909403</v>
      </c>
      <c r="P352" s="419" t="n">
        <v>23.3749732</v>
      </c>
      <c r="Q352" s="419" t="n">
        <v>99.9999999999999</v>
      </c>
      <c r="R352" s="419" t="n">
        <v>2.55378888498806</v>
      </c>
      <c r="S352" s="419" t="n">
        <v>96.0486486553849</v>
      </c>
    </row>
    <row r="353">
      <c r="A353" s="419" t="s">
        <v>255</v>
      </c>
      <c r="B353" s="419" t="s">
        <v>256</v>
      </c>
      <c r="C353" s="419" t="s">
        <v>16</v>
      </c>
      <c r="D353" s="419" t="n">
        <v>124.7694889</v>
      </c>
      <c r="E353" s="419" t="n">
        <v>39.0455723802512</v>
      </c>
      <c r="F353" s="419" t="n">
        <v>73.2674149782176</v>
      </c>
      <c r="G353" s="419" t="n">
        <v>17.0388769175088</v>
      </c>
      <c r="H353" s="419" t="n">
        <v>14.8456187</v>
      </c>
      <c r="I353" s="419" t="n">
        <v>100</v>
      </c>
      <c r="J353" s="419" t="n">
        <v>8.71767701776077</v>
      </c>
      <c r="K353" s="419" t="n">
        <v>98.6161947274615</v>
      </c>
      <c r="L353" s="419" t="n">
        <v>30.6781789</v>
      </c>
      <c r="M353" s="419" t="n">
        <v>70.5523188816217</v>
      </c>
      <c r="N353" s="419" t="n">
        <v>18.0149080040216</v>
      </c>
      <c r="O353" s="419" t="n">
        <v>59.2718130189161</v>
      </c>
      <c r="P353" s="419"/>
      <c r="Q353" s="419"/>
      <c r="R353" s="419"/>
      <c r="S353" s="419"/>
    </row>
    <row r="354">
      <c r="A354" s="419" t="s">
        <v>255</v>
      </c>
      <c r="B354" s="419" t="s">
        <v>256</v>
      </c>
      <c r="C354" s="419" t="s">
        <v>17</v>
      </c>
      <c r="D354" s="419" t="n">
        <v>913.2554696</v>
      </c>
      <c r="E354" s="419" t="n">
        <v>17.0926055761871</v>
      </c>
      <c r="F354" s="419" t="n">
        <v>39.7852233044465</v>
      </c>
      <c r="G354" s="419" t="n">
        <v>12.5817826080399</v>
      </c>
      <c r="H354" s="419" t="n">
        <v>819.0760006</v>
      </c>
      <c r="I354" s="419" t="n">
        <v>12.5882731688089</v>
      </c>
      <c r="J354" s="419" t="n">
        <v>35.6823722079178</v>
      </c>
      <c r="K354" s="419" t="n">
        <v>11.6971025631984</v>
      </c>
      <c r="L354" s="419" t="n">
        <v>443.1037809</v>
      </c>
      <c r="M354" s="419" t="n">
        <v>23.5091189766164</v>
      </c>
      <c r="N354" s="419" t="n">
        <v>19.3034517251481</v>
      </c>
      <c r="O354" s="419" t="n">
        <v>21.4804675548676</v>
      </c>
      <c r="P354" s="419" t="n">
        <v>120.0287271</v>
      </c>
      <c r="Q354" s="419" t="n">
        <v>34.2364114589548</v>
      </c>
      <c r="R354" s="419" t="n">
        <v>5.22895276248775</v>
      </c>
      <c r="S354" s="419" t="n">
        <v>32.583176851508</v>
      </c>
    </row>
    <row r="355">
      <c r="A355" s="419" t="s">
        <v>259</v>
      </c>
      <c r="B355" s="419" t="s">
        <v>260</v>
      </c>
      <c r="C355" s="419" t="s">
        <v>16</v>
      </c>
      <c r="D355" s="419"/>
      <c r="E355" s="419"/>
      <c r="F355" s="419"/>
      <c r="G355" s="419"/>
      <c r="H355" s="419"/>
      <c r="I355" s="419"/>
      <c r="J355" s="419"/>
      <c r="K355" s="419"/>
      <c r="L355" s="419" t="n">
        <v>47.172381</v>
      </c>
      <c r="M355" s="419" t="n">
        <v>78.861104318056</v>
      </c>
      <c r="N355" s="419" t="n">
        <v>100</v>
      </c>
      <c r="O355" s="419" t="n">
        <v>0</v>
      </c>
      <c r="P355" s="419"/>
      <c r="Q355" s="419"/>
      <c r="R355" s="419"/>
      <c r="S355" s="419"/>
    </row>
    <row r="356">
      <c r="A356" s="419" t="s">
        <v>259</v>
      </c>
      <c r="B356" s="419" t="s">
        <v>260</v>
      </c>
      <c r="C356" s="419" t="s">
        <v>17</v>
      </c>
      <c r="D356" s="419" t="n">
        <v>189.819276</v>
      </c>
      <c r="E356" s="419" t="n">
        <v>37.4508897835374</v>
      </c>
      <c r="F356" s="419" t="n">
        <v>5.77641416409983</v>
      </c>
      <c r="G356" s="419" t="n">
        <v>37.0753508101218</v>
      </c>
      <c r="H356" s="419" t="n">
        <v>1118.8063827</v>
      </c>
      <c r="I356" s="419" t="n">
        <v>14.5680176041209</v>
      </c>
      <c r="J356" s="419" t="n">
        <v>34.0465371699846</v>
      </c>
      <c r="K356" s="419" t="n">
        <v>13.577691642089</v>
      </c>
      <c r="L356" s="419" t="n">
        <v>1799.7178995</v>
      </c>
      <c r="M356" s="419" t="n">
        <v>11.4356905767781</v>
      </c>
      <c r="N356" s="419" t="n">
        <v>54.7674408264827</v>
      </c>
      <c r="O356" s="419" t="n">
        <v>8.64360256026196</v>
      </c>
      <c r="P356" s="419" t="n">
        <v>177.7656197</v>
      </c>
      <c r="Q356" s="419" t="n">
        <v>49.4168332705746</v>
      </c>
      <c r="R356" s="419" t="n">
        <v>5.40960783943283</v>
      </c>
      <c r="S356" s="419" t="n">
        <v>48.1735234492778</v>
      </c>
    </row>
    <row r="357">
      <c r="A357" s="419" t="s">
        <v>263</v>
      </c>
      <c r="B357" s="419" t="s">
        <v>264</v>
      </c>
      <c r="C357" s="419" t="s">
        <v>16</v>
      </c>
      <c r="D357" s="419" t="n">
        <v>17.6623882</v>
      </c>
      <c r="E357" s="419" t="n">
        <v>99.9999999999998</v>
      </c>
      <c r="F357" s="419" t="n">
        <v>54.5322736434432</v>
      </c>
      <c r="G357" s="419" t="n">
        <v>64.7460707135824</v>
      </c>
      <c r="H357" s="419"/>
      <c r="I357" s="419"/>
      <c r="J357" s="419"/>
      <c r="K357" s="419"/>
      <c r="L357" s="419" t="n">
        <v>14.7264836</v>
      </c>
      <c r="M357" s="419" t="n">
        <v>100</v>
      </c>
      <c r="N357" s="419" t="n">
        <v>45.4677263565568</v>
      </c>
      <c r="O357" s="419" t="n">
        <v>77.6539917083765</v>
      </c>
      <c r="P357" s="419"/>
      <c r="Q357" s="419"/>
      <c r="R357" s="419"/>
      <c r="S357" s="419"/>
    </row>
    <row r="358">
      <c r="A358" s="419" t="s">
        <v>263</v>
      </c>
      <c r="B358" s="419" t="s">
        <v>264</v>
      </c>
      <c r="C358" s="419" t="s">
        <v>17</v>
      </c>
      <c r="D358" s="419" t="n">
        <v>17.914467</v>
      </c>
      <c r="E358" s="419" t="n">
        <v>100</v>
      </c>
      <c r="F358" s="419" t="n">
        <v>0.842887012000401</v>
      </c>
      <c r="G358" s="419" t="n">
        <v>100.769701810422</v>
      </c>
      <c r="H358" s="419" t="n">
        <v>545.7083052</v>
      </c>
      <c r="I358" s="419" t="n">
        <v>21.0192325971086</v>
      </c>
      <c r="J358" s="419" t="n">
        <v>25.6759211867052</v>
      </c>
      <c r="K358" s="419" t="n">
        <v>19.7495482378926</v>
      </c>
      <c r="L358" s="419" t="n">
        <v>1261.1189648</v>
      </c>
      <c r="M358" s="419" t="n">
        <v>10.8015516905937</v>
      </c>
      <c r="N358" s="419" t="n">
        <v>59.3364455675578</v>
      </c>
      <c r="O358" s="419" t="n">
        <v>8.56081707814502</v>
      </c>
      <c r="P358" s="419" t="n">
        <v>300.6281815</v>
      </c>
      <c r="Q358" s="419" t="n">
        <v>27.0864470680282</v>
      </c>
      <c r="R358" s="419" t="n">
        <v>14.1447462337366</v>
      </c>
      <c r="S358" s="419" t="n">
        <v>25.7563343367324</v>
      </c>
    </row>
    <row r="359">
      <c r="A359" s="419" t="s">
        <v>265</v>
      </c>
      <c r="B359" s="419" t="s">
        <v>266</v>
      </c>
      <c r="C359" s="419" t="s">
        <v>16</v>
      </c>
      <c r="D359" s="419"/>
      <c r="E359" s="419"/>
      <c r="F359" s="419"/>
      <c r="G359" s="419"/>
      <c r="H359" s="419"/>
      <c r="I359" s="419"/>
      <c r="J359" s="419"/>
      <c r="K359" s="419"/>
      <c r="L359" s="419" t="n">
        <v>25.2671722</v>
      </c>
      <c r="M359" s="419" t="n">
        <v>49.4827775251544</v>
      </c>
      <c r="N359" s="419" t="n">
        <v>55.9100931468593</v>
      </c>
      <c r="O359" s="419" t="n">
        <v>39.0203741957313</v>
      </c>
      <c r="P359" s="419" t="n">
        <v>19.9253338</v>
      </c>
      <c r="Q359" s="419" t="n">
        <v>69.8858251406828</v>
      </c>
      <c r="R359" s="419" t="n">
        <v>44.0899068531406</v>
      </c>
      <c r="S359" s="419" t="n">
        <v>49.4814553175505</v>
      </c>
    </row>
    <row r="360">
      <c r="A360" s="419" t="s">
        <v>265</v>
      </c>
      <c r="B360" s="419" t="s">
        <v>266</v>
      </c>
      <c r="C360" s="419" t="s">
        <v>17</v>
      </c>
      <c r="D360" s="419" t="n">
        <v>4.179727</v>
      </c>
      <c r="E360" s="419" t="n">
        <v>100</v>
      </c>
      <c r="F360" s="419" t="n">
        <v>1.00353534620818</v>
      </c>
      <c r="G360" s="419" t="n">
        <v>100.735436646186</v>
      </c>
      <c r="H360" s="419" t="n">
        <v>62.5242281</v>
      </c>
      <c r="I360" s="419" t="n">
        <v>29.0766899180671</v>
      </c>
      <c r="J360" s="419" t="n">
        <v>15.0118112720599</v>
      </c>
      <c r="K360" s="419" t="n">
        <v>29.6200966885695</v>
      </c>
      <c r="L360" s="419" t="n">
        <v>282.4227436</v>
      </c>
      <c r="M360" s="419" t="n">
        <v>15.4599080061694</v>
      </c>
      <c r="N360" s="419" t="n">
        <v>67.8085448584779</v>
      </c>
      <c r="O360" s="419" t="n">
        <v>10.2359913264716</v>
      </c>
      <c r="P360" s="419" t="n">
        <v>67.3735288</v>
      </c>
      <c r="Q360" s="419" t="n">
        <v>35.0996026715916</v>
      </c>
      <c r="R360" s="419" t="n">
        <v>16.176108523254</v>
      </c>
      <c r="S360" s="419" t="n">
        <v>33.6321109674979</v>
      </c>
    </row>
    <row r="361">
      <c r="A361" s="419" t="s">
        <v>267</v>
      </c>
      <c r="B361" s="419" t="s">
        <v>268</v>
      </c>
      <c r="C361" s="419" t="s">
        <v>16</v>
      </c>
      <c r="D361" s="419" t="n">
        <v>242.501339</v>
      </c>
      <c r="E361" s="419" t="n">
        <v>57.5273212104815</v>
      </c>
      <c r="F361" s="419" t="n">
        <v>17.1589631815378</v>
      </c>
      <c r="G361" s="419" t="n">
        <v>44.8293915953106</v>
      </c>
      <c r="H361" s="419" t="n">
        <v>119.2377279</v>
      </c>
      <c r="I361" s="419" t="n">
        <v>70.0688356942571</v>
      </c>
      <c r="J361" s="419" t="n">
        <v>8.43704942547274</v>
      </c>
      <c r="K361" s="419" t="n">
        <v>71.2466475751785</v>
      </c>
      <c r="L361" s="419" t="n">
        <v>656.1135607</v>
      </c>
      <c r="M361" s="419" t="n">
        <v>35.0337227598093</v>
      </c>
      <c r="N361" s="419" t="n">
        <v>46.4254279064371</v>
      </c>
      <c r="O361" s="419" t="n">
        <v>26.8578068276828</v>
      </c>
      <c r="P361" s="419" t="n">
        <v>395.4107289</v>
      </c>
      <c r="Q361" s="419" t="n">
        <v>49.6999534375029</v>
      </c>
      <c r="R361" s="419" t="n">
        <v>27.9785594865524</v>
      </c>
      <c r="S361" s="419" t="n">
        <v>41.1187031920022</v>
      </c>
    </row>
    <row r="362">
      <c r="A362" s="419" t="s">
        <v>267</v>
      </c>
      <c r="B362" s="419" t="s">
        <v>268</v>
      </c>
      <c r="C362" s="419" t="s">
        <v>17</v>
      </c>
      <c r="D362" s="419" t="n">
        <v>413.2387086</v>
      </c>
      <c r="E362" s="419" t="n">
        <v>48.0380563396212</v>
      </c>
      <c r="F362" s="419" t="n">
        <v>5.2492172309243</v>
      </c>
      <c r="G362" s="419" t="n">
        <v>47.9742562595017</v>
      </c>
      <c r="H362" s="419" t="n">
        <v>1308.3809597</v>
      </c>
      <c r="I362" s="419" t="n">
        <v>21.5142635665904</v>
      </c>
      <c r="J362" s="419" t="n">
        <v>16.6198754747307</v>
      </c>
      <c r="K362" s="419" t="n">
        <v>21.798792963923</v>
      </c>
      <c r="L362" s="419" t="n">
        <v>3852.7332855</v>
      </c>
      <c r="M362" s="419" t="n">
        <v>13.5054291310667</v>
      </c>
      <c r="N362" s="419" t="n">
        <v>48.9398343560746</v>
      </c>
      <c r="O362" s="419" t="n">
        <v>9.43614278309449</v>
      </c>
      <c r="P362" s="419" t="n">
        <v>2298.0343074</v>
      </c>
      <c r="Q362" s="419" t="n">
        <v>21.8000800540053</v>
      </c>
      <c r="R362" s="419" t="n">
        <v>29.1910729382704</v>
      </c>
      <c r="S362" s="419" t="n">
        <v>15.8651394623738</v>
      </c>
    </row>
    <row r="363">
      <c r="A363" s="419" t="s">
        <v>269</v>
      </c>
      <c r="B363" s="419" t="s">
        <v>270</v>
      </c>
      <c r="C363" s="419" t="s">
        <v>17</v>
      </c>
      <c r="D363" s="419" t="n">
        <v>468.8654493</v>
      </c>
      <c r="E363" s="419" t="n">
        <v>26.0978065188077</v>
      </c>
      <c r="F363" s="419" t="n">
        <v>8.61067300544858</v>
      </c>
      <c r="G363" s="419" t="n">
        <v>25.3821723230264</v>
      </c>
      <c r="H363" s="419" t="n">
        <v>1321.8760555</v>
      </c>
      <c r="I363" s="419" t="n">
        <v>17.621710738439</v>
      </c>
      <c r="J363" s="419" t="n">
        <v>24.2761382495469</v>
      </c>
      <c r="K363" s="419" t="n">
        <v>16.4251146357864</v>
      </c>
      <c r="L363" s="419" t="n">
        <v>3333.4110734</v>
      </c>
      <c r="M363" s="419" t="n">
        <v>10.3507619675277</v>
      </c>
      <c r="N363" s="419" t="n">
        <v>61.2178030789883</v>
      </c>
      <c r="O363" s="419" t="n">
        <v>7.24313198997958</v>
      </c>
      <c r="P363" s="419" t="n">
        <v>321.013543</v>
      </c>
      <c r="Q363" s="419" t="n">
        <v>37.6491326031502</v>
      </c>
      <c r="R363" s="419" t="n">
        <v>5.89538566601629</v>
      </c>
      <c r="S363" s="419" t="n">
        <v>35.2250822030122</v>
      </c>
    </row>
    <row r="364">
      <c r="A364" s="419" t="s">
        <v>271</v>
      </c>
      <c r="B364" s="419" t="s">
        <v>272</v>
      </c>
      <c r="C364" s="419" t="s">
        <v>16</v>
      </c>
      <c r="D364" s="419"/>
      <c r="E364" s="419"/>
      <c r="F364" s="419"/>
      <c r="G364" s="419"/>
      <c r="H364" s="419" t="n">
        <v>17.7158756</v>
      </c>
      <c r="I364" s="419" t="n">
        <v>100</v>
      </c>
      <c r="J364" s="419" t="n">
        <v>30.4533872516323</v>
      </c>
      <c r="K364" s="419" t="n">
        <v>81.2023728838624</v>
      </c>
      <c r="L364" s="419" t="n">
        <v>26.3009404</v>
      </c>
      <c r="M364" s="419" t="n">
        <v>70.1499403714312</v>
      </c>
      <c r="N364" s="419" t="n">
        <v>45.2110153157376</v>
      </c>
      <c r="O364" s="419" t="n">
        <v>55.6150844770425</v>
      </c>
      <c r="P364" s="419" t="n">
        <v>14.1569282</v>
      </c>
      <c r="Q364" s="419" t="n">
        <v>100</v>
      </c>
      <c r="R364" s="419" t="n">
        <v>24.3355974326301</v>
      </c>
      <c r="S364" s="419" t="n">
        <v>88.5630649533779</v>
      </c>
    </row>
    <row r="365">
      <c r="A365" s="419" t="s">
        <v>271</v>
      </c>
      <c r="B365" s="419" t="s">
        <v>272</v>
      </c>
      <c r="C365" s="419" t="s">
        <v>17</v>
      </c>
      <c r="D365" s="419" t="n">
        <v>81.2981136</v>
      </c>
      <c r="E365" s="419" t="n">
        <v>44.6556056294245</v>
      </c>
      <c r="F365" s="419" t="n">
        <v>3.544664532805</v>
      </c>
      <c r="G365" s="419" t="n">
        <v>42.9119515555043</v>
      </c>
      <c r="H365" s="419" t="n">
        <v>480.8531803</v>
      </c>
      <c r="I365" s="419" t="n">
        <v>19.3561256908647</v>
      </c>
      <c r="J365" s="419" t="n">
        <v>20.9655936431949</v>
      </c>
      <c r="K365" s="419" t="n">
        <v>17.2649486464853</v>
      </c>
      <c r="L365" s="419" t="n">
        <v>1334.9263078</v>
      </c>
      <c r="M365" s="419" t="n">
        <v>13.8277862240098</v>
      </c>
      <c r="N365" s="419" t="n">
        <v>58.2038835544025</v>
      </c>
      <c r="O365" s="419" t="n">
        <v>7.14117622397192</v>
      </c>
      <c r="P365" s="419" t="n">
        <v>396.45717</v>
      </c>
      <c r="Q365" s="419" t="n">
        <v>23.6442630998284</v>
      </c>
      <c r="R365" s="419" t="n">
        <v>17.2858582695976</v>
      </c>
      <c r="S365" s="419" t="n">
        <v>22.5458359626218</v>
      </c>
    </row>
    <row r="366">
      <c r="A366" s="419" t="s">
        <v>273</v>
      </c>
      <c r="B366" s="419" t="s">
        <v>274</v>
      </c>
      <c r="C366" s="419" t="s">
        <v>16</v>
      </c>
      <c r="D366" s="419"/>
      <c r="E366" s="419"/>
      <c r="F366" s="419"/>
      <c r="G366" s="419"/>
      <c r="H366" s="419" t="n">
        <v>28.8702323</v>
      </c>
      <c r="I366" s="419" t="n">
        <v>100</v>
      </c>
      <c r="J366" s="419" t="n">
        <v>38.7925305144131</v>
      </c>
      <c r="K366" s="419" t="n">
        <v>76.6709733694664</v>
      </c>
      <c r="L366" s="419" t="n">
        <v>28.432286</v>
      </c>
      <c r="M366" s="419" t="n">
        <v>99.9999999999999</v>
      </c>
      <c r="N366" s="419" t="n">
        <v>38.2040681484063</v>
      </c>
      <c r="O366" s="419" t="n">
        <v>77.4536825622438</v>
      </c>
      <c r="P366" s="419" t="n">
        <v>17.1196241</v>
      </c>
      <c r="Q366" s="419" t="n">
        <v>100</v>
      </c>
      <c r="R366" s="419" t="n">
        <v>23.0034013371805</v>
      </c>
      <c r="S366" s="419" t="n">
        <v>95.4736070270424</v>
      </c>
    </row>
    <row r="367">
      <c r="A367" s="419" t="s">
        <v>273</v>
      </c>
      <c r="B367" s="419" t="s">
        <v>274</v>
      </c>
      <c r="C367" s="419" t="s">
        <v>17</v>
      </c>
      <c r="D367" s="419" t="n">
        <v>113.5464763</v>
      </c>
      <c r="E367" s="419" t="n">
        <v>51.1629453742501</v>
      </c>
      <c r="F367" s="419" t="n">
        <v>5.562174697963</v>
      </c>
      <c r="G367" s="419" t="n">
        <v>50.5888249568689</v>
      </c>
      <c r="H367" s="419" t="n">
        <v>351.2151256</v>
      </c>
      <c r="I367" s="419" t="n">
        <v>31.9265494998102</v>
      </c>
      <c r="J367" s="419" t="n">
        <v>17.2045839625427</v>
      </c>
      <c r="K367" s="419" t="n">
        <v>27.2684428433966</v>
      </c>
      <c r="L367" s="419" t="n">
        <v>1391.7108874</v>
      </c>
      <c r="M367" s="419" t="n">
        <v>10.1547707468167</v>
      </c>
      <c r="N367" s="419" t="n">
        <v>68.1741903141376</v>
      </c>
      <c r="O367" s="419" t="n">
        <v>8.23552739797316</v>
      </c>
      <c r="P367" s="419" t="n">
        <v>184.9318618</v>
      </c>
      <c r="Q367" s="419" t="n">
        <v>43.3418438108167</v>
      </c>
      <c r="R367" s="419" t="n">
        <v>9.05905102535666</v>
      </c>
      <c r="S367" s="419" t="n">
        <v>39.5654574945857</v>
      </c>
    </row>
    <row r="368">
      <c r="A368" s="419" t="s">
        <v>277</v>
      </c>
      <c r="B368" s="419" t="s">
        <v>278</v>
      </c>
      <c r="C368" s="419" t="s">
        <v>16</v>
      </c>
      <c r="D368" s="419" t="n">
        <v>42.4752241</v>
      </c>
      <c r="E368" s="419" t="n">
        <v>70.1418889654584</v>
      </c>
      <c r="F368" s="419" t="n">
        <v>35.0322060691188</v>
      </c>
      <c r="G368" s="419" t="n">
        <v>60.5508615329978</v>
      </c>
      <c r="H368" s="419" t="n">
        <v>59.6433381</v>
      </c>
      <c r="I368" s="419" t="n">
        <v>71.0671300622968</v>
      </c>
      <c r="J368" s="419" t="n">
        <v>49.1919172939531</v>
      </c>
      <c r="K368" s="419" t="n">
        <v>47.1848376096218</v>
      </c>
      <c r="L368" s="419" t="n">
        <v>19.1276534</v>
      </c>
      <c r="M368" s="419" t="n">
        <v>100</v>
      </c>
      <c r="N368" s="419" t="n">
        <v>15.7758766369282</v>
      </c>
      <c r="O368" s="419" t="n">
        <v>95.4192657042832</v>
      </c>
      <c r="P368" s="419"/>
      <c r="Q368" s="419"/>
      <c r="R368" s="419"/>
      <c r="S368" s="419"/>
    </row>
    <row r="369">
      <c r="A369" s="419" t="s">
        <v>277</v>
      </c>
      <c r="B369" s="419" t="s">
        <v>278</v>
      </c>
      <c r="C369" s="419" t="s">
        <v>17</v>
      </c>
      <c r="D369" s="419" t="n">
        <v>592.9691844</v>
      </c>
      <c r="E369" s="419" t="n">
        <v>17.6283719983021</v>
      </c>
      <c r="F369" s="419" t="n">
        <v>23.7245363101677</v>
      </c>
      <c r="G369" s="419" t="n">
        <v>14.9634520334097</v>
      </c>
      <c r="H369" s="419" t="n">
        <v>980.1419905</v>
      </c>
      <c r="I369" s="419" t="n">
        <v>12.8749211838666</v>
      </c>
      <c r="J369" s="419" t="n">
        <v>39.2152153172452</v>
      </c>
      <c r="K369" s="419" t="n">
        <v>10.9618585877115</v>
      </c>
      <c r="L369" s="419" t="n">
        <v>868.0759547</v>
      </c>
      <c r="M369" s="419" t="n">
        <v>17.8554882676454</v>
      </c>
      <c r="N369" s="419" t="n">
        <v>34.7314836066946</v>
      </c>
      <c r="O369" s="419" t="n">
        <v>14.9993870869097</v>
      </c>
      <c r="P369" s="419" t="n">
        <v>58.2049624</v>
      </c>
      <c r="Q369" s="419" t="n">
        <v>58.8847487820073</v>
      </c>
      <c r="R369" s="419" t="n">
        <v>2.32876476589252</v>
      </c>
      <c r="S369" s="419" t="n">
        <v>58.6218231760342</v>
      </c>
    </row>
    <row r="370">
      <c r="A370" s="419" t="s">
        <v>279</v>
      </c>
      <c r="B370" s="419" t="s">
        <v>280</v>
      </c>
      <c r="C370" s="419" t="s">
        <v>16</v>
      </c>
      <c r="D370" s="419"/>
      <c r="E370" s="419"/>
      <c r="F370" s="419"/>
      <c r="G370" s="419"/>
      <c r="H370" s="419" t="n">
        <v>12.4717285</v>
      </c>
      <c r="I370" s="419" t="n">
        <v>99.9999999999999</v>
      </c>
      <c r="J370" s="419" t="n">
        <v>41.7861519647876</v>
      </c>
      <c r="K370" s="419" t="n">
        <v>75.1696527672533</v>
      </c>
      <c r="L370" s="419" t="n">
        <v>17.3748305</v>
      </c>
      <c r="M370" s="419" t="n">
        <v>75.9251465339711</v>
      </c>
      <c r="N370" s="419" t="n">
        <v>58.2138480352124</v>
      </c>
      <c r="O370" s="419" t="n">
        <v>53.9571019557547</v>
      </c>
      <c r="P370" s="419"/>
      <c r="Q370" s="419"/>
      <c r="R370" s="419"/>
      <c r="S370" s="419"/>
    </row>
    <row r="371">
      <c r="A371" s="419" t="s">
        <v>279</v>
      </c>
      <c r="B371" s="419" t="s">
        <v>280</v>
      </c>
      <c r="C371" s="419" t="s">
        <v>17</v>
      </c>
      <c r="D371" s="419" t="n">
        <v>58.7477632</v>
      </c>
      <c r="E371" s="419" t="n">
        <v>47.512039453775</v>
      </c>
      <c r="F371" s="419" t="n">
        <v>12.7253240022094</v>
      </c>
      <c r="G371" s="419" t="n">
        <v>45.184913959216</v>
      </c>
      <c r="H371" s="419" t="n">
        <v>169.3065222</v>
      </c>
      <c r="I371" s="419" t="n">
        <v>26.5840054242756</v>
      </c>
      <c r="J371" s="419" t="n">
        <v>36.6734022425258</v>
      </c>
      <c r="K371" s="419" t="n">
        <v>27.018809991419</v>
      </c>
      <c r="L371" s="419" t="n">
        <v>200.8475602</v>
      </c>
      <c r="M371" s="419" t="n">
        <v>30.5957746924347</v>
      </c>
      <c r="N371" s="419" t="n">
        <v>43.5054909222186</v>
      </c>
      <c r="O371" s="419" t="n">
        <v>23.7548970752543</v>
      </c>
      <c r="P371" s="419" t="n">
        <v>32.7584091</v>
      </c>
      <c r="Q371" s="419" t="n">
        <v>72.7839456359298</v>
      </c>
      <c r="R371" s="419" t="n">
        <v>7.09578283304621</v>
      </c>
      <c r="S371" s="419" t="n">
        <v>74.5173134620764</v>
      </c>
    </row>
    <row r="372">
      <c r="A372" s="419" t="s">
        <v>281</v>
      </c>
      <c r="B372" s="419" t="s">
        <v>282</v>
      </c>
      <c r="C372" s="419" t="s">
        <v>16</v>
      </c>
      <c r="D372" s="419"/>
      <c r="E372" s="419"/>
      <c r="F372" s="419"/>
      <c r="G372" s="419"/>
      <c r="H372" s="419" t="n">
        <v>61.470476</v>
      </c>
      <c r="I372" s="419" t="n">
        <v>100</v>
      </c>
      <c r="J372" s="419" t="n">
        <v>48.3367776238149</v>
      </c>
      <c r="K372" s="419" t="n">
        <v>64.1328098026115</v>
      </c>
      <c r="L372" s="419" t="n">
        <v>36.8689747</v>
      </c>
      <c r="M372" s="419" t="n">
        <v>100</v>
      </c>
      <c r="N372" s="419" t="n">
        <v>28.9915996630961</v>
      </c>
      <c r="O372" s="419" t="n">
        <v>89.8222213822171</v>
      </c>
      <c r="P372" s="419" t="n">
        <v>28.8317821</v>
      </c>
      <c r="Q372" s="419" t="n">
        <v>99.9999999999999</v>
      </c>
      <c r="R372" s="419" t="n">
        <v>22.6716227130889</v>
      </c>
      <c r="S372" s="419" t="n">
        <v>96.7476905692427</v>
      </c>
    </row>
    <row r="373">
      <c r="A373" s="419" t="s">
        <v>281</v>
      </c>
      <c r="B373" s="419" t="s">
        <v>282</v>
      </c>
      <c r="C373" s="419" t="s">
        <v>17</v>
      </c>
      <c r="D373" s="419" t="n">
        <v>189.4885596</v>
      </c>
      <c r="E373" s="419" t="n">
        <v>43.9953048080272</v>
      </c>
      <c r="F373" s="419" t="n">
        <v>5.61538080778295</v>
      </c>
      <c r="G373" s="419" t="n">
        <v>46.1435166172958</v>
      </c>
      <c r="H373" s="419" t="n">
        <v>1101.8056316</v>
      </c>
      <c r="I373" s="419" t="n">
        <v>19.7458924380701</v>
      </c>
      <c r="J373" s="419" t="n">
        <v>32.6513548398613</v>
      </c>
      <c r="K373" s="419" t="n">
        <v>22.0263555250195</v>
      </c>
      <c r="L373" s="419" t="n">
        <v>2007.0230111</v>
      </c>
      <c r="M373" s="419" t="n">
        <v>22.2256841405067</v>
      </c>
      <c r="N373" s="419" t="n">
        <v>59.4769337056573</v>
      </c>
      <c r="O373" s="419" t="n">
        <v>12.8580215199468</v>
      </c>
      <c r="P373" s="419" t="n">
        <v>76.1388869</v>
      </c>
      <c r="Q373" s="419" t="n">
        <v>71.0490007188728</v>
      </c>
      <c r="R373" s="419" t="n">
        <v>2.2563306466984</v>
      </c>
      <c r="S373" s="419" t="n">
        <v>73.4855667734453</v>
      </c>
    </row>
    <row r="374">
      <c r="A374" s="419" t="s">
        <v>283</v>
      </c>
      <c r="B374" s="419" t="s">
        <v>284</v>
      </c>
      <c r="C374" s="419" t="s">
        <v>16</v>
      </c>
      <c r="D374" s="419"/>
      <c r="E374" s="419"/>
      <c r="F374" s="419"/>
      <c r="G374" s="419"/>
      <c r="H374" s="419"/>
      <c r="I374" s="419"/>
      <c r="J374" s="419"/>
      <c r="K374" s="419"/>
      <c r="L374" s="419" t="n">
        <v>184.5337063</v>
      </c>
      <c r="M374" s="419" t="n">
        <v>41.9279418945858</v>
      </c>
      <c r="N374" s="419" t="n">
        <v>37.4834774269096</v>
      </c>
      <c r="O374" s="419" t="n">
        <v>35.4859203074567</v>
      </c>
      <c r="P374" s="419" t="n">
        <v>307.7730885</v>
      </c>
      <c r="Q374" s="419" t="n">
        <v>32.7678057596298</v>
      </c>
      <c r="R374" s="419" t="n">
        <v>62.5165225730904</v>
      </c>
      <c r="S374" s="419" t="n">
        <v>21.2765463923965</v>
      </c>
    </row>
    <row r="375">
      <c r="A375" s="419" t="s">
        <v>283</v>
      </c>
      <c r="B375" s="419" t="s">
        <v>284</v>
      </c>
      <c r="C375" s="419" t="s">
        <v>17</v>
      </c>
      <c r="D375" s="419"/>
      <c r="E375" s="419"/>
      <c r="F375" s="419"/>
      <c r="G375" s="419"/>
      <c r="H375" s="419"/>
      <c r="I375" s="419"/>
      <c r="J375" s="419"/>
      <c r="K375" s="419"/>
      <c r="L375" s="419" t="n">
        <v>206.0341879</v>
      </c>
      <c r="M375" s="419" t="n">
        <v>47.3616116308091</v>
      </c>
      <c r="N375" s="419" t="n">
        <v>34.0063025606905</v>
      </c>
      <c r="O375" s="419" t="n">
        <v>40.4187188543259</v>
      </c>
      <c r="P375" s="419" t="n">
        <v>399.8364078</v>
      </c>
      <c r="Q375" s="419" t="n">
        <v>29.5756014085399</v>
      </c>
      <c r="R375" s="419" t="n">
        <v>65.9936974393095</v>
      </c>
      <c r="S375" s="419" t="n">
        <v>20.8276128753012</v>
      </c>
    </row>
    <row r="376">
      <c r="A376" s="419" t="s">
        <v>285</v>
      </c>
      <c r="B376" s="419" t="s">
        <v>286</v>
      </c>
      <c r="C376" s="419" t="s">
        <v>16</v>
      </c>
      <c r="D376" s="419"/>
      <c r="E376" s="419"/>
      <c r="F376" s="419"/>
      <c r="G376" s="419"/>
      <c r="H376" s="419"/>
      <c r="I376" s="419"/>
      <c r="J376" s="419"/>
      <c r="K376" s="419"/>
      <c r="L376" s="419" t="n">
        <v>38.771278</v>
      </c>
      <c r="M376" s="419" t="n">
        <v>70.5496627673561</v>
      </c>
      <c r="N376" s="419" t="n">
        <v>28.4142540644842</v>
      </c>
      <c r="O376" s="419" t="n">
        <v>51.3307639647939</v>
      </c>
      <c r="P376" s="419" t="n">
        <v>97.6788217</v>
      </c>
      <c r="Q376" s="419" t="n">
        <v>48.1409915141758</v>
      </c>
      <c r="R376" s="419" t="n">
        <v>71.5857459355158</v>
      </c>
      <c r="S376" s="419" t="n">
        <v>20.3745221839772</v>
      </c>
    </row>
    <row r="377">
      <c r="A377" s="419" t="s">
        <v>285</v>
      </c>
      <c r="B377" s="419" t="s">
        <v>286</v>
      </c>
      <c r="C377" s="419" t="s">
        <v>17</v>
      </c>
      <c r="D377" s="419"/>
      <c r="E377" s="419"/>
      <c r="F377" s="419"/>
      <c r="G377" s="419"/>
      <c r="H377" s="419" t="n">
        <v>72.7357317</v>
      </c>
      <c r="I377" s="419" t="n">
        <v>56.0128897615918</v>
      </c>
      <c r="J377" s="419" t="n">
        <v>9.6439077237079</v>
      </c>
      <c r="K377" s="419" t="n">
        <v>50.6551547610014</v>
      </c>
      <c r="L377" s="419" t="n">
        <v>498.4816787</v>
      </c>
      <c r="M377" s="419" t="n">
        <v>19.2223763369231</v>
      </c>
      <c r="N377" s="419" t="n">
        <v>66.0928432145244</v>
      </c>
      <c r="O377" s="419" t="n">
        <v>13.1951111295461</v>
      </c>
      <c r="P377" s="419" t="n">
        <v>182.9968955</v>
      </c>
      <c r="Q377" s="419" t="n">
        <v>35.676626487984</v>
      </c>
      <c r="R377" s="419" t="n">
        <v>24.2632490617678</v>
      </c>
      <c r="S377" s="419" t="n">
        <v>29.3681577340512</v>
      </c>
    </row>
    <row r="378">
      <c r="A378" s="419" t="s">
        <v>287</v>
      </c>
      <c r="B378" s="419" t="s">
        <v>288</v>
      </c>
      <c r="C378" s="419" t="s">
        <v>16</v>
      </c>
      <c r="D378" s="419"/>
      <c r="E378" s="419"/>
      <c r="F378" s="419"/>
      <c r="G378" s="419"/>
      <c r="H378" s="419" t="n">
        <v>10.7360643</v>
      </c>
      <c r="I378" s="419" t="n">
        <v>100</v>
      </c>
      <c r="J378" s="419" t="n">
        <v>10.7325304533603</v>
      </c>
      <c r="K378" s="419" t="n">
        <v>50.2562974844902</v>
      </c>
      <c r="L378" s="419" t="n">
        <v>52.6737579</v>
      </c>
      <c r="M378" s="419" t="n">
        <v>67.517566069677</v>
      </c>
      <c r="N378" s="419" t="n">
        <v>52.656419983874</v>
      </c>
      <c r="O378" s="419" t="n">
        <v>21.6528778422672</v>
      </c>
      <c r="P378" s="419" t="n">
        <v>36.6231043</v>
      </c>
      <c r="Q378" s="419" t="n">
        <v>48.5031564086511</v>
      </c>
      <c r="R378" s="419" t="n">
        <v>36.6110495627657</v>
      </c>
      <c r="S378" s="419" t="n">
        <v>39.7964872829661</v>
      </c>
    </row>
    <row r="379">
      <c r="A379" s="419" t="s">
        <v>287</v>
      </c>
      <c r="B379" s="419" t="s">
        <v>288</v>
      </c>
      <c r="C379" s="419" t="s">
        <v>17</v>
      </c>
      <c r="D379" s="419" t="n">
        <v>7.7808929</v>
      </c>
      <c r="E379" s="419" t="n">
        <v>100</v>
      </c>
      <c r="F379" s="419" t="n">
        <v>0.978495766950436</v>
      </c>
      <c r="G379" s="419" t="n">
        <v>101.686426735871</v>
      </c>
      <c r="H379" s="419" t="n">
        <v>204.0472809</v>
      </c>
      <c r="I379" s="419" t="n">
        <v>18.6554335416648</v>
      </c>
      <c r="J379" s="419" t="n">
        <v>25.6602170450639</v>
      </c>
      <c r="K379" s="419" t="n">
        <v>16.5425974600277</v>
      </c>
      <c r="L379" s="419" t="n">
        <v>489.5871465</v>
      </c>
      <c r="M379" s="419" t="n">
        <v>14.0245734966582</v>
      </c>
      <c r="N379" s="419" t="n">
        <v>61.5686344177277</v>
      </c>
      <c r="O379" s="419" t="n">
        <v>7.73360017761065</v>
      </c>
      <c r="P379" s="419" t="n">
        <v>93.7739041</v>
      </c>
      <c r="Q379" s="419" t="n">
        <v>41.3765796335268</v>
      </c>
      <c r="R379" s="419" t="n">
        <v>11.792652770258</v>
      </c>
      <c r="S379" s="419" t="n">
        <v>38.2779142559508</v>
      </c>
    </row>
    <row r="380">
      <c r="A380" s="419" t="s">
        <v>289</v>
      </c>
      <c r="B380" s="419" t="s">
        <v>290</v>
      </c>
      <c r="C380" s="419" t="s">
        <v>16</v>
      </c>
      <c r="D380" s="419" t="n">
        <v>115.0701139</v>
      </c>
      <c r="E380" s="419" t="n">
        <v>52.8254785539015</v>
      </c>
      <c r="F380" s="419" t="n">
        <v>62.3999471157853</v>
      </c>
      <c r="G380" s="419" t="n">
        <v>21.5559605460711</v>
      </c>
      <c r="H380" s="419" t="n">
        <v>42.1870847</v>
      </c>
      <c r="I380" s="419" t="n">
        <v>52.2860468180101</v>
      </c>
      <c r="J380" s="419" t="n">
        <v>22.8771117454257</v>
      </c>
      <c r="K380" s="419" t="n">
        <v>42.1021724322238</v>
      </c>
      <c r="L380" s="419" t="n">
        <v>27.1501915</v>
      </c>
      <c r="M380" s="419" t="n">
        <v>70.643790520404</v>
      </c>
      <c r="N380" s="419" t="n">
        <v>14.722941138789</v>
      </c>
      <c r="O380" s="419" t="n">
        <v>73.6695949919871</v>
      </c>
      <c r="P380" s="419"/>
      <c r="Q380" s="419"/>
      <c r="R380" s="419"/>
      <c r="S380" s="419"/>
    </row>
    <row r="381">
      <c r="A381" s="419" t="s">
        <v>289</v>
      </c>
      <c r="B381" s="419" t="s">
        <v>290</v>
      </c>
      <c r="C381" s="419" t="s">
        <v>17</v>
      </c>
      <c r="D381" s="419" t="n">
        <v>913.5733614</v>
      </c>
      <c r="E381" s="419" t="n">
        <v>16.1453928534258</v>
      </c>
      <c r="F381" s="419" t="n">
        <v>41.74348280823</v>
      </c>
      <c r="G381" s="419" t="n">
        <v>11.0062806169157</v>
      </c>
      <c r="H381" s="419" t="n">
        <v>1013.0834733</v>
      </c>
      <c r="I381" s="419" t="n">
        <v>10.8832633155699</v>
      </c>
      <c r="J381" s="419" t="n">
        <v>46.2903520809691</v>
      </c>
      <c r="K381" s="419" t="n">
        <v>8.30256297175598</v>
      </c>
      <c r="L381" s="419" t="n">
        <v>243.4716103</v>
      </c>
      <c r="M381" s="419" t="n">
        <v>24.3736675259748</v>
      </c>
      <c r="N381" s="419" t="n">
        <v>11.1248350797744</v>
      </c>
      <c r="O381" s="419" t="n">
        <v>22.6684613398076</v>
      </c>
      <c r="P381" s="419" t="n">
        <v>18.4128552</v>
      </c>
      <c r="Q381" s="419" t="n">
        <v>72.2812856216916</v>
      </c>
      <c r="R381" s="419" t="n">
        <v>0.841330031026481</v>
      </c>
      <c r="S381" s="419" t="n">
        <v>72.790612717119</v>
      </c>
    </row>
    <row r="382">
      <c r="A382" s="419" t="s">
        <v>291</v>
      </c>
      <c r="B382" s="419" t="s">
        <v>292</v>
      </c>
      <c r="C382" s="419" t="s">
        <v>16</v>
      </c>
      <c r="D382" s="419"/>
      <c r="E382" s="419"/>
      <c r="F382" s="419"/>
      <c r="G382" s="419"/>
      <c r="H382" s="419"/>
      <c r="I382" s="419"/>
      <c r="J382" s="419"/>
      <c r="K382" s="419"/>
      <c r="L382" s="419" t="n">
        <v>211.2246866</v>
      </c>
      <c r="M382" s="419" t="n">
        <v>32.2648712512984</v>
      </c>
      <c r="N382" s="419" t="n">
        <v>47.2790300778171</v>
      </c>
      <c r="O382" s="419" t="n">
        <v>20.6351721696146</v>
      </c>
      <c r="P382" s="419" t="n">
        <v>235.5371997</v>
      </c>
      <c r="Q382" s="419" t="n">
        <v>35.7092317048716</v>
      </c>
      <c r="R382" s="419" t="n">
        <v>52.7209699221829</v>
      </c>
      <c r="S382" s="419" t="n">
        <v>18.5051778658125</v>
      </c>
    </row>
    <row r="383">
      <c r="A383" s="419" t="s">
        <v>291</v>
      </c>
      <c r="B383" s="419" t="s">
        <v>292</v>
      </c>
      <c r="C383" s="419" t="s">
        <v>17</v>
      </c>
      <c r="D383" s="419" t="n">
        <v>20.9748778</v>
      </c>
      <c r="E383" s="419" t="n">
        <v>99.9999999999999</v>
      </c>
      <c r="F383" s="419" t="n">
        <v>1.83007635103387</v>
      </c>
      <c r="G383" s="419" t="n">
        <v>96.466920634852</v>
      </c>
      <c r="H383" s="419" t="n">
        <v>64.8107514</v>
      </c>
      <c r="I383" s="419" t="n">
        <v>56.490482200846</v>
      </c>
      <c r="J383" s="419" t="n">
        <v>5.65479449085875</v>
      </c>
      <c r="K383" s="419" t="n">
        <v>55.7647383706223</v>
      </c>
      <c r="L383" s="419" t="n">
        <v>542.2098239</v>
      </c>
      <c r="M383" s="419" t="n">
        <v>19.8164604302284</v>
      </c>
      <c r="N383" s="419" t="n">
        <v>47.3082792414471</v>
      </c>
      <c r="O383" s="419" t="n">
        <v>17.016468262345</v>
      </c>
      <c r="P383" s="419" t="n">
        <v>518.1249144</v>
      </c>
      <c r="Q383" s="419" t="n">
        <v>20.170897383966</v>
      </c>
      <c r="R383" s="419" t="n">
        <v>45.2068499166603</v>
      </c>
      <c r="S383" s="419" t="n">
        <v>16.3423595467139</v>
      </c>
    </row>
    <row r="384">
      <c r="A384" s="419" t="s">
        <v>293</v>
      </c>
      <c r="B384" s="419" t="s">
        <v>294</v>
      </c>
      <c r="C384" s="419" t="s">
        <v>16</v>
      </c>
      <c r="D384" s="419" t="n">
        <v>47.5584824</v>
      </c>
      <c r="E384" s="419" t="n">
        <v>70.5761855515384</v>
      </c>
      <c r="F384" s="419" t="n">
        <v>36.4291521020922</v>
      </c>
      <c r="G384" s="419" t="n">
        <v>41.2310856447209</v>
      </c>
      <c r="H384" s="419" t="n">
        <v>66.9411519</v>
      </c>
      <c r="I384" s="419" t="n">
        <v>62.1795266026525</v>
      </c>
      <c r="J384" s="419" t="n">
        <v>51.2760138968261</v>
      </c>
      <c r="K384" s="419" t="n">
        <v>30.4294473617569</v>
      </c>
      <c r="L384" s="419" t="n">
        <v>16.0509815</v>
      </c>
      <c r="M384" s="419" t="n">
        <v>100</v>
      </c>
      <c r="N384" s="419" t="n">
        <v>12.2948340010817</v>
      </c>
      <c r="O384" s="419" t="n">
        <v>102.28060523717</v>
      </c>
      <c r="P384" s="419"/>
      <c r="Q384" s="419"/>
      <c r="R384" s="419"/>
      <c r="S384" s="419"/>
    </row>
    <row r="385">
      <c r="A385" s="419" t="s">
        <v>293</v>
      </c>
      <c r="B385" s="419" t="s">
        <v>294</v>
      </c>
      <c r="C385" s="419" t="s">
        <v>17</v>
      </c>
      <c r="D385" s="419" t="n">
        <v>3203.9618302</v>
      </c>
      <c r="E385" s="419" t="n">
        <v>14.8530577343969</v>
      </c>
      <c r="F385" s="419" t="n">
        <v>43.6798291966495</v>
      </c>
      <c r="G385" s="419" t="n">
        <v>10.9774875933171</v>
      </c>
      <c r="H385" s="419" t="n">
        <v>2724.8699955</v>
      </c>
      <c r="I385" s="419" t="n">
        <v>10.847791854364</v>
      </c>
      <c r="J385" s="419" t="n">
        <v>37.1483376813779</v>
      </c>
      <c r="K385" s="419" t="n">
        <v>10.0406819881957</v>
      </c>
      <c r="L385" s="419" t="n">
        <v>1188.6650287</v>
      </c>
      <c r="M385" s="419" t="n">
        <v>20.9853556440995</v>
      </c>
      <c r="N385" s="419" t="n">
        <v>16.2051510527531</v>
      </c>
      <c r="O385" s="419" t="n">
        <v>18.5702215922326</v>
      </c>
      <c r="P385" s="419" t="n">
        <v>217.6092784</v>
      </c>
      <c r="Q385" s="419" t="n">
        <v>80.6753108999221</v>
      </c>
      <c r="R385" s="419" t="n">
        <v>2.96668206921953</v>
      </c>
      <c r="S385" s="419" t="n">
        <v>77.618425194075</v>
      </c>
    </row>
    <row r="386">
      <c r="A386" t="s">
        <v>20</v>
      </c>
    </row>
    <row r="387">
      <c r="A387" t="s">
        <v>21</v>
      </c>
    </row>
    <row r="388">
      <c r="A388" t="s">
        <v>22</v>
      </c>
    </row>
    <row r="389">
      <c r="A389" t="s">
        <v>23</v>
      </c>
    </row>
    <row r="390">
      <c r="A390" t="s">
        <v>24</v>
      </c>
    </row>
    <row r="393">
      <c r="L393" s="7" t="str">
        <f>=HYPERLINK("#'Indice'!A1", "Ir al índice")</f>
      </c>
    </row>
    <row r="394">
      <c r="A394" s="4" t="s">
        <v>1025</v>
      </c>
    </row>
    <row r="395">
      <c r="A395" s="5" t="s">
        <v>26</v>
      </c>
      <c r="B395" s="5" t="s">
        <v>71</v>
      </c>
      <c r="C395" s="5" t="s">
        <v>11</v>
      </c>
      <c r="D395" s="5" t="s">
        <v>993</v>
      </c>
      <c r="E395" s="5" t="s">
        <v>994</v>
      </c>
      <c r="F395" s="5" t="s">
        <v>995</v>
      </c>
      <c r="G395" s="5" t="s">
        <v>996</v>
      </c>
      <c r="H395" s="5" t="s">
        <v>997</v>
      </c>
      <c r="I395" s="5" t="s">
        <v>998</v>
      </c>
      <c r="J395" s="5" t="s">
        <v>999</v>
      </c>
      <c r="K395" s="5" t="s">
        <v>1000</v>
      </c>
      <c r="L395" s="5" t="s">
        <v>1001</v>
      </c>
      <c r="M395" s="5" t="s">
        <v>1002</v>
      </c>
      <c r="N395" s="5" t="s">
        <v>1003</v>
      </c>
      <c r="O395" s="5" t="s">
        <v>1004</v>
      </c>
      <c r="P395" s="5" t="s">
        <v>1005</v>
      </c>
      <c r="Q395" s="5" t="s">
        <v>1006</v>
      </c>
      <c r="R395" s="5" t="s">
        <v>1007</v>
      </c>
      <c r="S395" s="5" t="s">
        <v>1008</v>
      </c>
    </row>
    <row r="396">
      <c r="A396" s="420" t="s">
        <v>76</v>
      </c>
      <c r="B396" s="420" t="s">
        <v>77</v>
      </c>
      <c r="C396" s="420" t="s">
        <v>17</v>
      </c>
      <c r="D396" s="420"/>
      <c r="E396" s="420"/>
      <c r="F396" s="420"/>
      <c r="G396" s="420"/>
      <c r="H396" s="420"/>
      <c r="I396" s="420"/>
      <c r="J396" s="420"/>
      <c r="K396" s="420"/>
      <c r="L396" s="420" t="n">
        <v>13.4319358</v>
      </c>
      <c r="M396" s="420"/>
      <c r="N396" s="420" t="n">
        <v>76.7924274071974</v>
      </c>
      <c r="O396" s="420"/>
      <c r="P396" s="420" t="n">
        <v>4.0592886</v>
      </c>
      <c r="Q396" s="420"/>
      <c r="R396" s="420" t="n">
        <v>23.2075725928026</v>
      </c>
      <c r="S396" s="420"/>
    </row>
    <row r="397">
      <c r="A397" s="420" t="s">
        <v>80</v>
      </c>
      <c r="B397" s="420" t="s">
        <v>81</v>
      </c>
      <c r="C397" s="420" t="s">
        <v>16</v>
      </c>
      <c r="D397" s="420"/>
      <c r="E397" s="420"/>
      <c r="F397" s="420"/>
      <c r="G397" s="420"/>
      <c r="H397" s="420" t="n">
        <v>8.2077843</v>
      </c>
      <c r="I397" s="420"/>
      <c r="J397" s="420" t="n">
        <v>16.7380454917242</v>
      </c>
      <c r="K397" s="420"/>
      <c r="L397" s="420" t="n">
        <v>3.2692206</v>
      </c>
      <c r="M397" s="420"/>
      <c r="N397" s="420" t="n">
        <v>6.66688610777477</v>
      </c>
      <c r="O397" s="420"/>
      <c r="P397" s="420" t="n">
        <v>37.55969</v>
      </c>
      <c r="Q397" s="420"/>
      <c r="R397" s="420" t="n">
        <v>76.595068400501</v>
      </c>
      <c r="S397" s="420"/>
    </row>
    <row r="398">
      <c r="A398" s="420" t="s">
        <v>80</v>
      </c>
      <c r="B398" s="420" t="s">
        <v>81</v>
      </c>
      <c r="C398" s="420" t="s">
        <v>17</v>
      </c>
      <c r="D398" s="420" t="n">
        <v>3.3862741</v>
      </c>
      <c r="E398" s="420"/>
      <c r="F398" s="420" t="n">
        <v>9.0355532327341</v>
      </c>
      <c r="G398" s="420"/>
      <c r="H398" s="420"/>
      <c r="I398" s="420"/>
      <c r="J398" s="420"/>
      <c r="K398" s="420"/>
      <c r="L398" s="420" t="n">
        <v>3.7212337</v>
      </c>
      <c r="M398" s="420"/>
      <c r="N398" s="420" t="n">
        <v>9.9293217840204</v>
      </c>
      <c r="O398" s="420"/>
      <c r="P398" s="420" t="n">
        <v>30.3697115</v>
      </c>
      <c r="Q398" s="420"/>
      <c r="R398" s="420" t="n">
        <v>81.0351249832455</v>
      </c>
      <c r="S398" s="420"/>
    </row>
    <row r="399">
      <c r="A399" s="420" t="s">
        <v>92</v>
      </c>
      <c r="B399" s="420" t="s">
        <v>93</v>
      </c>
      <c r="C399" s="420" t="s">
        <v>16</v>
      </c>
      <c r="D399" s="420"/>
      <c r="E399" s="420"/>
      <c r="F399" s="420"/>
      <c r="G399" s="420"/>
      <c r="H399" s="420"/>
      <c r="I399" s="420"/>
      <c r="J399" s="420"/>
      <c r="K399" s="420"/>
      <c r="L399" s="420" t="n">
        <v>13.8700838</v>
      </c>
      <c r="M399" s="420"/>
      <c r="N399" s="420" t="n">
        <v>80.5047993049535</v>
      </c>
      <c r="O399" s="420"/>
      <c r="P399" s="420" t="n">
        <v>3.3588068</v>
      </c>
      <c r="Q399" s="420"/>
      <c r="R399" s="420" t="n">
        <v>19.4952006950465</v>
      </c>
      <c r="S399" s="420"/>
    </row>
    <row r="400">
      <c r="A400" s="420" t="s">
        <v>92</v>
      </c>
      <c r="B400" s="420" t="s">
        <v>93</v>
      </c>
      <c r="C400" s="420" t="s">
        <v>17</v>
      </c>
      <c r="D400" s="420" t="n">
        <v>5.2025618</v>
      </c>
      <c r="E400" s="420"/>
      <c r="F400" s="420" t="n">
        <v>4.66497229592617</v>
      </c>
      <c r="G400" s="420"/>
      <c r="H400" s="420" t="n">
        <v>16.0233962</v>
      </c>
      <c r="I400" s="420"/>
      <c r="J400" s="420" t="n">
        <v>14.3676715881873</v>
      </c>
      <c r="K400" s="420"/>
      <c r="L400" s="420" t="n">
        <v>45.8988422</v>
      </c>
      <c r="M400" s="420"/>
      <c r="N400" s="420" t="n">
        <v>41.156037258046</v>
      </c>
      <c r="O400" s="420"/>
      <c r="P400" s="420" t="n">
        <v>44.399159</v>
      </c>
      <c r="Q400" s="420"/>
      <c r="R400" s="420" t="n">
        <v>39.8113188578405</v>
      </c>
      <c r="S400" s="420"/>
    </row>
    <row r="401">
      <c r="A401" s="420" t="s">
        <v>108</v>
      </c>
      <c r="B401" s="420" t="s">
        <v>109</v>
      </c>
      <c r="C401" s="420" t="s">
        <v>16</v>
      </c>
      <c r="D401" s="420"/>
      <c r="E401" s="420"/>
      <c r="F401" s="420"/>
      <c r="G401" s="420"/>
      <c r="H401" s="420"/>
      <c r="I401" s="420"/>
      <c r="J401" s="420"/>
      <c r="K401" s="420"/>
      <c r="L401" s="420" t="n">
        <v>26.7030428</v>
      </c>
      <c r="M401" s="420"/>
      <c r="N401" s="420" t="n">
        <v>43.7965607924599</v>
      </c>
      <c r="O401" s="420"/>
      <c r="P401" s="420" t="n">
        <v>34.2675958</v>
      </c>
      <c r="Q401" s="420"/>
      <c r="R401" s="420" t="n">
        <v>56.2034392075401</v>
      </c>
      <c r="S401" s="420"/>
    </row>
    <row r="402">
      <c r="A402" s="420" t="s">
        <v>108</v>
      </c>
      <c r="B402" s="420" t="s">
        <v>109</v>
      </c>
      <c r="C402" s="420" t="s">
        <v>17</v>
      </c>
      <c r="D402" s="420"/>
      <c r="E402" s="420"/>
      <c r="F402" s="420"/>
      <c r="G402" s="420"/>
      <c r="H402" s="420" t="n">
        <v>6.7444121</v>
      </c>
      <c r="I402" s="420"/>
      <c r="J402" s="420" t="n">
        <v>5.76827433545361</v>
      </c>
      <c r="K402" s="420"/>
      <c r="L402" s="420" t="n">
        <v>26.4766998</v>
      </c>
      <c r="M402" s="420"/>
      <c r="N402" s="420" t="n">
        <v>22.6446524440358</v>
      </c>
      <c r="O402" s="420"/>
      <c r="P402" s="420" t="n">
        <v>83.7014148</v>
      </c>
      <c r="Q402" s="420"/>
      <c r="R402" s="420" t="n">
        <v>71.5870732205105</v>
      </c>
      <c r="S402" s="420"/>
    </row>
    <row r="403">
      <c r="A403" s="420" t="s">
        <v>110</v>
      </c>
      <c r="B403" s="420" t="s">
        <v>111</v>
      </c>
      <c r="C403" s="420" t="s">
        <v>16</v>
      </c>
      <c r="D403" s="420"/>
      <c r="E403" s="420"/>
      <c r="F403" s="420"/>
      <c r="G403" s="420"/>
      <c r="H403" s="420" t="n">
        <v>1.8046324</v>
      </c>
      <c r="I403" s="420"/>
      <c r="J403" s="420" t="n">
        <v>11.1111111111111</v>
      </c>
      <c r="K403" s="420"/>
      <c r="L403" s="420" t="n">
        <v>3.6092648</v>
      </c>
      <c r="M403" s="420"/>
      <c r="N403" s="420" t="n">
        <v>22.2222222222222</v>
      </c>
      <c r="O403" s="420"/>
      <c r="P403" s="420" t="n">
        <v>10.8277944</v>
      </c>
      <c r="Q403" s="420"/>
      <c r="R403" s="420" t="n">
        <v>66.6666666666667</v>
      </c>
      <c r="S403" s="420"/>
    </row>
    <row r="404">
      <c r="A404" s="420" t="s">
        <v>110</v>
      </c>
      <c r="B404" s="420" t="s">
        <v>111</v>
      </c>
      <c r="C404" s="420" t="s">
        <v>17</v>
      </c>
      <c r="D404" s="420" t="n">
        <v>3.6092648</v>
      </c>
      <c r="E404" s="420"/>
      <c r="F404" s="420" t="n">
        <v>12.5</v>
      </c>
      <c r="G404" s="420"/>
      <c r="H404" s="420" t="n">
        <v>1.8046324</v>
      </c>
      <c r="I404" s="420"/>
      <c r="J404" s="420" t="n">
        <v>6.25</v>
      </c>
      <c r="K404" s="420"/>
      <c r="L404" s="420" t="n">
        <v>7.2185296</v>
      </c>
      <c r="M404" s="420"/>
      <c r="N404" s="420" t="n">
        <v>25</v>
      </c>
      <c r="O404" s="420"/>
      <c r="P404" s="420" t="n">
        <v>16.2416916</v>
      </c>
      <c r="Q404" s="420"/>
      <c r="R404" s="420" t="n">
        <v>56.25</v>
      </c>
      <c r="S404" s="420"/>
    </row>
    <row r="405">
      <c r="A405" t="s">
        <v>20</v>
      </c>
    </row>
    <row r="406">
      <c r="A406" t="s">
        <v>21</v>
      </c>
    </row>
    <row r="407">
      <c r="A407" t="s">
        <v>22</v>
      </c>
    </row>
    <row r="408">
      <c r="A408" t="s">
        <v>23</v>
      </c>
    </row>
    <row r="409">
      <c r="A409" t="s">
        <v>24</v>
      </c>
    </row>
    <row r="412">
      <c r="L412" s="7" t="str">
        <f>=HYPERLINK("#'Indice'!A1", "Ir al índice")</f>
      </c>
    </row>
    <row r="413">
      <c r="A413" s="14" t="s">
        <v>1026</v>
      </c>
    </row>
    <row r="414">
      <c r="A414" s="5" t="s">
        <v>26</v>
      </c>
      <c r="B414" s="5" t="s">
        <v>10</v>
      </c>
      <c r="C414" s="5" t="s">
        <v>11</v>
      </c>
      <c r="D414" s="5" t="s">
        <v>993</v>
      </c>
      <c r="E414" s="5" t="s">
        <v>994</v>
      </c>
      <c r="F414" s="5" t="s">
        <v>995</v>
      </c>
      <c r="G414" s="5" t="s">
        <v>996</v>
      </c>
      <c r="H414" s="5" t="s">
        <v>997</v>
      </c>
      <c r="I414" s="5" t="s">
        <v>998</v>
      </c>
      <c r="J414" s="5" t="s">
        <v>999</v>
      </c>
      <c r="K414" s="5" t="s">
        <v>1000</v>
      </c>
      <c r="L414" s="5" t="s">
        <v>1001</v>
      </c>
      <c r="M414" s="5" t="s">
        <v>1002</v>
      </c>
      <c r="N414" s="5" t="s">
        <v>1003</v>
      </c>
      <c r="O414" s="5" t="s">
        <v>1004</v>
      </c>
      <c r="P414" s="5" t="s">
        <v>1005</v>
      </c>
      <c r="Q414" s="5" t="s">
        <v>1006</v>
      </c>
      <c r="R414" s="5" t="s">
        <v>1007</v>
      </c>
      <c r="S414" s="5" t="s">
        <v>1008</v>
      </c>
    </row>
    <row r="415">
      <c r="A415" s="421" t="s">
        <v>14</v>
      </c>
      <c r="B415" s="421" t="s">
        <v>15</v>
      </c>
      <c r="C415" s="421" t="s">
        <v>16</v>
      </c>
      <c r="D415" s="421"/>
      <c r="E415" s="421"/>
      <c r="F415" s="421"/>
      <c r="G415" s="421"/>
      <c r="H415" s="421" t="n">
        <v>10.0124167</v>
      </c>
      <c r="I415" s="421"/>
      <c r="J415" s="421" t="n">
        <v>6.97836782138312</v>
      </c>
      <c r="K415" s="421"/>
      <c r="L415" s="421" t="n">
        <v>47.451612</v>
      </c>
      <c r="M415" s="421"/>
      <c r="N415" s="421" t="n">
        <v>33.0724151995749</v>
      </c>
      <c r="O415" s="421"/>
      <c r="P415" s="421" t="n">
        <v>86.013887</v>
      </c>
      <c r="Q415" s="421"/>
      <c r="R415" s="421" t="n">
        <v>59.949216979042</v>
      </c>
      <c r="S415" s="421"/>
    </row>
    <row r="416">
      <c r="A416" s="421" t="s">
        <v>14</v>
      </c>
      <c r="B416" s="421" t="s">
        <v>15</v>
      </c>
      <c r="C416" s="421" t="s">
        <v>17</v>
      </c>
      <c r="D416" s="421" t="n">
        <v>12.1981007</v>
      </c>
      <c r="E416" s="421"/>
      <c r="F416" s="421" t="n">
        <v>3.90602897479773</v>
      </c>
      <c r="G416" s="421"/>
      <c r="H416" s="421" t="n">
        <v>24.5724407</v>
      </c>
      <c r="I416" s="421"/>
      <c r="J416" s="421" t="n">
        <v>7.86849262161765</v>
      </c>
      <c r="K416" s="421"/>
      <c r="L416" s="421" t="n">
        <v>96.7472411</v>
      </c>
      <c r="M416" s="421"/>
      <c r="N416" s="421" t="n">
        <v>30.9800301097975</v>
      </c>
      <c r="O416" s="421"/>
      <c r="P416" s="421" t="n">
        <v>178.7712655</v>
      </c>
      <c r="Q416" s="421"/>
      <c r="R416" s="421" t="n">
        <v>57.2454482937871</v>
      </c>
      <c r="S416" s="421"/>
    </row>
    <row r="417">
      <c r="A417" s="421" t="s">
        <v>27</v>
      </c>
      <c r="B417" s="421" t="s">
        <v>28</v>
      </c>
      <c r="C417" s="421" t="s">
        <v>16</v>
      </c>
      <c r="D417" s="421" t="n">
        <v>24.152676</v>
      </c>
      <c r="E417" s="421" t="n">
        <v>74.1839895991967</v>
      </c>
      <c r="F417" s="421" t="n">
        <v>15.0109482946534</v>
      </c>
      <c r="G417" s="421" t="n">
        <v>72.3079325840145</v>
      </c>
      <c r="H417" s="421" t="n">
        <v>69.2398771</v>
      </c>
      <c r="I417" s="421" t="n">
        <v>40.7181129063785</v>
      </c>
      <c r="J417" s="421" t="n">
        <v>43.0327560836843</v>
      </c>
      <c r="K417" s="421" t="n">
        <v>32.3586706205409</v>
      </c>
      <c r="L417" s="421" t="n">
        <v>49.8962676</v>
      </c>
      <c r="M417" s="421" t="n">
        <v>53.7878367257037</v>
      </c>
      <c r="N417" s="421" t="n">
        <v>31.0106545974363</v>
      </c>
      <c r="O417" s="421" t="n">
        <v>39.713122436955</v>
      </c>
      <c r="P417" s="421" t="n">
        <v>17.6115803</v>
      </c>
      <c r="Q417" s="421" t="n">
        <v>70.7593333483787</v>
      </c>
      <c r="R417" s="421" t="n">
        <v>10.9456410242259</v>
      </c>
      <c r="S417" s="421" t="n">
        <v>51.2613338066664</v>
      </c>
    </row>
    <row r="418">
      <c r="A418" s="421" t="s">
        <v>27</v>
      </c>
      <c r="B418" s="421" t="s">
        <v>28</v>
      </c>
      <c r="C418" s="421" t="s">
        <v>17</v>
      </c>
      <c r="D418" s="421" t="n">
        <v>64.2162394</v>
      </c>
      <c r="E418" s="421" t="n">
        <v>38.8474004215295</v>
      </c>
      <c r="F418" s="421" t="n">
        <v>11.7305163479928</v>
      </c>
      <c r="G418" s="421" t="n">
        <v>38.1001268446904</v>
      </c>
      <c r="H418" s="421" t="n">
        <v>149.7737523</v>
      </c>
      <c r="I418" s="421" t="n">
        <v>23.4811021271494</v>
      </c>
      <c r="J418" s="421" t="n">
        <v>27.3594882894275</v>
      </c>
      <c r="K418" s="421" t="n">
        <v>21.1888668068799</v>
      </c>
      <c r="L418" s="421" t="n">
        <v>157.359937</v>
      </c>
      <c r="M418" s="421" t="n">
        <v>20.7427229346094</v>
      </c>
      <c r="N418" s="421" t="n">
        <v>28.7452727027428</v>
      </c>
      <c r="O418" s="421" t="n">
        <v>21.3781736738035</v>
      </c>
      <c r="P418" s="421" t="n">
        <v>176.0789951</v>
      </c>
      <c r="Q418" s="421" t="n">
        <v>24.470082372045</v>
      </c>
      <c r="R418" s="421" t="n">
        <v>32.1647226598369</v>
      </c>
      <c r="S418" s="421" t="n">
        <v>19.884086386724</v>
      </c>
    </row>
    <row r="419">
      <c r="A419" s="421" t="s">
        <v>29</v>
      </c>
      <c r="B419" s="421" t="s">
        <v>30</v>
      </c>
      <c r="C419" s="421" t="s">
        <v>16</v>
      </c>
      <c r="D419" s="421"/>
      <c r="E419" s="421"/>
      <c r="F419" s="421"/>
      <c r="G419" s="421"/>
      <c r="H419" s="421" t="n">
        <v>17.2537995</v>
      </c>
      <c r="I419" s="421" t="n">
        <v>71.4385382136513</v>
      </c>
      <c r="J419" s="421" t="n">
        <v>27.504691494229</v>
      </c>
      <c r="K419" s="421" t="n">
        <v>65.524193378021</v>
      </c>
      <c r="L419" s="421" t="n">
        <v>45.4765878</v>
      </c>
      <c r="M419" s="421" t="n">
        <v>50.2520704649458</v>
      </c>
      <c r="N419" s="421" t="n">
        <v>72.495308505771</v>
      </c>
      <c r="O419" s="421" t="n">
        <v>24.8598531603904</v>
      </c>
      <c r="P419" s="421"/>
      <c r="Q419" s="421"/>
      <c r="R419" s="421"/>
      <c r="S419" s="421"/>
    </row>
    <row r="420">
      <c r="A420" s="421" t="s">
        <v>29</v>
      </c>
      <c r="B420" s="421" t="s">
        <v>30</v>
      </c>
      <c r="C420" s="421" t="s">
        <v>17</v>
      </c>
      <c r="D420" s="421" t="n">
        <v>15.2837668</v>
      </c>
      <c r="E420" s="421" t="n">
        <v>73.7038609847703</v>
      </c>
      <c r="F420" s="421" t="n">
        <v>5.37588352238603</v>
      </c>
      <c r="G420" s="421" t="n">
        <v>74.2744234410531</v>
      </c>
      <c r="H420" s="421" t="n">
        <v>44.5640627</v>
      </c>
      <c r="I420" s="421" t="n">
        <v>41.7688183211189</v>
      </c>
      <c r="J420" s="421" t="n">
        <v>15.6748799883225</v>
      </c>
      <c r="K420" s="421" t="n">
        <v>39.6152456193285</v>
      </c>
      <c r="L420" s="421" t="n">
        <v>98.5312653</v>
      </c>
      <c r="M420" s="421" t="n">
        <v>24.3616127778429</v>
      </c>
      <c r="N420" s="421" t="n">
        <v>34.6572028020028</v>
      </c>
      <c r="O420" s="421" t="n">
        <v>23.3791409708327</v>
      </c>
      <c r="P420" s="421" t="n">
        <v>125.9233224</v>
      </c>
      <c r="Q420" s="421" t="n">
        <v>25.5684356116422</v>
      </c>
      <c r="R420" s="421" t="n">
        <v>44.2920336872887</v>
      </c>
      <c r="S420" s="421" t="n">
        <v>19.6908564717193</v>
      </c>
    </row>
    <row r="421">
      <c r="A421" s="421" t="s">
        <v>31</v>
      </c>
      <c r="B421" s="421" t="s">
        <v>32</v>
      </c>
      <c r="C421" s="421" t="s">
        <v>16</v>
      </c>
      <c r="D421" s="421"/>
      <c r="E421" s="421"/>
      <c r="F421" s="421"/>
      <c r="G421" s="421"/>
      <c r="H421" s="421"/>
      <c r="I421" s="421"/>
      <c r="J421" s="421"/>
      <c r="K421" s="421"/>
      <c r="L421" s="421" t="n">
        <v>1.131677</v>
      </c>
      <c r="M421" s="421" t="n">
        <v>100</v>
      </c>
      <c r="N421" s="421" t="n">
        <v>33.3333333333333</v>
      </c>
      <c r="O421" s="421" t="n">
        <v>83.8870492807861</v>
      </c>
      <c r="P421" s="421" t="n">
        <v>2.263354</v>
      </c>
      <c r="Q421" s="421" t="n">
        <v>68.7184270936277</v>
      </c>
      <c r="R421" s="421" t="n">
        <v>66.6666666666667</v>
      </c>
      <c r="S421" s="421" t="n">
        <v>41.9435246403931</v>
      </c>
    </row>
    <row r="422">
      <c r="A422" s="421" t="s">
        <v>31</v>
      </c>
      <c r="B422" s="421" t="s">
        <v>32</v>
      </c>
      <c r="C422" s="421" t="s">
        <v>17</v>
      </c>
      <c r="D422" s="421" t="n">
        <v>1.131677</v>
      </c>
      <c r="E422" s="421" t="n">
        <v>100</v>
      </c>
      <c r="F422" s="421" t="n">
        <v>4.54545454545455</v>
      </c>
      <c r="G422" s="421" t="n">
        <v>101.243417407807</v>
      </c>
      <c r="H422" s="421" t="n">
        <v>6.790062</v>
      </c>
      <c r="I422" s="421" t="n">
        <v>34.6944333244356</v>
      </c>
      <c r="J422" s="421" t="n">
        <v>27.2727272727273</v>
      </c>
      <c r="K422" s="421" t="n">
        <v>33.6759254104437</v>
      </c>
      <c r="L422" s="421" t="n">
        <v>10.185093</v>
      </c>
      <c r="M422" s="421" t="n">
        <v>29.6296296296296</v>
      </c>
      <c r="N422" s="421" t="n">
        <v>40.9090909090909</v>
      </c>
      <c r="O422" s="421" t="n">
        <v>24.3933526592433</v>
      </c>
      <c r="P422" s="421" t="n">
        <v>6.790062</v>
      </c>
      <c r="Q422" s="421" t="n">
        <v>34.6944333244356</v>
      </c>
      <c r="R422" s="421" t="n">
        <v>27.2727272727273</v>
      </c>
      <c r="S422" s="421" t="n">
        <v>35.9722200063109</v>
      </c>
    </row>
    <row r="423">
      <c r="A423" s="421" t="s">
        <v>33</v>
      </c>
      <c r="B423" s="421" t="s">
        <v>34</v>
      </c>
      <c r="C423" s="421" t="s">
        <v>16</v>
      </c>
      <c r="D423" s="421" t="n">
        <v>4.7159743</v>
      </c>
      <c r="E423" s="421" t="n">
        <v>100</v>
      </c>
      <c r="F423" s="421" t="n">
        <v>5.3103413622011</v>
      </c>
      <c r="G423" s="421" t="n">
        <v>101.784228594669</v>
      </c>
      <c r="H423" s="421" t="n">
        <v>9.3692929</v>
      </c>
      <c r="I423" s="421" t="n">
        <v>100</v>
      </c>
      <c r="J423" s="421" t="n">
        <v>10.5501303561911</v>
      </c>
      <c r="K423" s="421" t="n">
        <v>87.5573095183565</v>
      </c>
      <c r="L423" s="421" t="n">
        <v>29.3977407</v>
      </c>
      <c r="M423" s="421" t="n">
        <v>48.6418503380594</v>
      </c>
      <c r="N423" s="421" t="n">
        <v>33.1028178831409</v>
      </c>
      <c r="O423" s="421" t="n">
        <v>45.36735576827</v>
      </c>
      <c r="P423" s="421" t="n">
        <v>45.3243583</v>
      </c>
      <c r="Q423" s="421" t="n">
        <v>42.7987451733611</v>
      </c>
      <c r="R423" s="421" t="n">
        <v>51.0367103984669</v>
      </c>
      <c r="S423" s="421" t="n">
        <v>27.9517268932946</v>
      </c>
    </row>
    <row r="424">
      <c r="A424" s="421" t="s">
        <v>33</v>
      </c>
      <c r="B424" s="421" t="s">
        <v>34</v>
      </c>
      <c r="C424" s="421" t="s">
        <v>17</v>
      </c>
      <c r="D424" s="421" t="n">
        <v>14.6564929</v>
      </c>
      <c r="E424" s="421" t="n">
        <v>70.6507708706917</v>
      </c>
      <c r="F424" s="421" t="n">
        <v>3.54874597962012</v>
      </c>
      <c r="G424" s="421" t="n">
        <v>71.1084075538659</v>
      </c>
      <c r="H424" s="421" t="n">
        <v>29.9068324</v>
      </c>
      <c r="I424" s="421" t="n">
        <v>62.0367770994993</v>
      </c>
      <c r="J424" s="421" t="n">
        <v>7.24127879478404</v>
      </c>
      <c r="K424" s="421" t="n">
        <v>60.6834796413212</v>
      </c>
      <c r="L424" s="421" t="n">
        <v>136.9073709</v>
      </c>
      <c r="M424" s="421" t="n">
        <v>26.6976756894844</v>
      </c>
      <c r="N424" s="421" t="n">
        <v>33.1490954470927</v>
      </c>
      <c r="O424" s="421" t="n">
        <v>20.8423277343285</v>
      </c>
      <c r="P424" s="421" t="n">
        <v>231.5341507</v>
      </c>
      <c r="Q424" s="421" t="n">
        <v>18.7637586828665</v>
      </c>
      <c r="R424" s="421" t="n">
        <v>56.0608797785031</v>
      </c>
      <c r="S424" s="421" t="n">
        <v>13.7436100245444</v>
      </c>
    </row>
    <row r="425">
      <c r="A425" s="421" t="s">
        <v>35</v>
      </c>
      <c r="B425" s="421" t="s">
        <v>36</v>
      </c>
      <c r="C425" s="421" t="s">
        <v>16</v>
      </c>
      <c r="D425" s="421"/>
      <c r="E425" s="421"/>
      <c r="F425" s="421"/>
      <c r="G425" s="421"/>
      <c r="H425" s="421" t="n">
        <v>2.0565396</v>
      </c>
      <c r="I425" s="421" t="n">
        <v>100</v>
      </c>
      <c r="J425" s="421" t="n">
        <v>63.1578947368421</v>
      </c>
      <c r="K425" s="421" t="n">
        <v>55.7000276013598</v>
      </c>
      <c r="L425" s="421"/>
      <c r="M425" s="421"/>
      <c r="N425" s="421"/>
      <c r="O425" s="421"/>
      <c r="P425" s="421" t="n">
        <v>1.1996481</v>
      </c>
      <c r="Q425" s="421" t="n">
        <v>100</v>
      </c>
      <c r="R425" s="421" t="n">
        <v>36.8421052631579</v>
      </c>
      <c r="S425" s="421" t="n">
        <v>95.4857616023311</v>
      </c>
    </row>
    <row r="426">
      <c r="A426" s="421" t="s">
        <v>35</v>
      </c>
      <c r="B426" s="421" t="s">
        <v>36</v>
      </c>
      <c r="C426" s="421" t="s">
        <v>17</v>
      </c>
      <c r="D426" s="421"/>
      <c r="E426" s="421"/>
      <c r="F426" s="421"/>
      <c r="G426" s="421"/>
      <c r="H426" s="421" t="n">
        <v>4.0788035</v>
      </c>
      <c r="I426" s="421" t="n">
        <v>72.4884293529342</v>
      </c>
      <c r="J426" s="421" t="n">
        <v>28.2660330944874</v>
      </c>
      <c r="K426" s="421" t="n">
        <v>63.9531365877965</v>
      </c>
      <c r="L426" s="421" t="n">
        <v>2.3992962</v>
      </c>
      <c r="M426" s="421" t="n">
        <v>65.4653670707977</v>
      </c>
      <c r="N426" s="421" t="n">
        <v>16.6270784539333</v>
      </c>
      <c r="O426" s="421" t="n">
        <v>67.880792236307</v>
      </c>
      <c r="P426" s="421" t="n">
        <v>7.9519531</v>
      </c>
      <c r="Q426" s="421" t="n">
        <v>38.9256084607378</v>
      </c>
      <c r="R426" s="421" t="n">
        <v>55.1068884515793</v>
      </c>
      <c r="S426" s="421" t="n">
        <v>37.9894984788413</v>
      </c>
    </row>
    <row r="427">
      <c r="A427" s="421" t="s">
        <v>39</v>
      </c>
      <c r="B427" s="421" t="s">
        <v>40</v>
      </c>
      <c r="C427" s="421" t="s">
        <v>16</v>
      </c>
      <c r="D427" s="421"/>
      <c r="E427" s="421"/>
      <c r="F427" s="421"/>
      <c r="G427" s="421"/>
      <c r="H427" s="421" t="n">
        <v>9.6119917</v>
      </c>
      <c r="I427" s="421" t="n">
        <v>100</v>
      </c>
      <c r="J427" s="421" t="n">
        <v>31.0270558290905</v>
      </c>
      <c r="K427" s="421" t="n">
        <v>78.4331115840659</v>
      </c>
      <c r="L427" s="421" t="n">
        <v>14.1098611</v>
      </c>
      <c r="M427" s="421" t="n">
        <v>54.3285726703519</v>
      </c>
      <c r="N427" s="421" t="n">
        <v>45.5459660967468</v>
      </c>
      <c r="O427" s="421" t="n">
        <v>49.1190506074545</v>
      </c>
      <c r="P427" s="421" t="n">
        <v>7.2575342</v>
      </c>
      <c r="Q427" s="421" t="n">
        <v>68.166025878179</v>
      </c>
      <c r="R427" s="421" t="n">
        <v>23.4269780741627</v>
      </c>
      <c r="S427" s="421" t="n">
        <v>70.2511532746862</v>
      </c>
    </row>
    <row r="428">
      <c r="A428" s="421" t="s">
        <v>39</v>
      </c>
      <c r="B428" s="421" t="s">
        <v>40</v>
      </c>
      <c r="C428" s="421" t="s">
        <v>17</v>
      </c>
      <c r="D428" s="421"/>
      <c r="E428" s="421"/>
      <c r="F428" s="421"/>
      <c r="G428" s="421"/>
      <c r="H428" s="421" t="n">
        <v>17.1552615</v>
      </c>
      <c r="I428" s="421" t="n">
        <v>46.9363485625598</v>
      </c>
      <c r="J428" s="421" t="n">
        <v>37.1303537807345</v>
      </c>
      <c r="K428" s="421" t="n">
        <v>38.2054442309122</v>
      </c>
      <c r="L428" s="421" t="n">
        <v>29.0475342</v>
      </c>
      <c r="M428" s="421" t="n">
        <v>32.7323292581002</v>
      </c>
      <c r="N428" s="421" t="n">
        <v>62.8696462192655</v>
      </c>
      <c r="O428" s="421" t="n">
        <v>22.5638562637432</v>
      </c>
      <c r="P428" s="421"/>
      <c r="Q428" s="421"/>
      <c r="R428" s="421"/>
      <c r="S428" s="421"/>
    </row>
    <row r="429">
      <c r="A429" t="s">
        <v>20</v>
      </c>
    </row>
    <row r="430">
      <c r="A430" t="s">
        <v>21</v>
      </c>
    </row>
    <row r="431">
      <c r="A431" t="s">
        <v>22</v>
      </c>
    </row>
    <row r="432">
      <c r="A432" t="s">
        <v>23</v>
      </c>
    </row>
    <row r="433">
      <c r="A433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1027</v>
      </c>
    </row>
    <row r="9">
      <c r="A9" t="s">
        <v>3</v>
      </c>
    </row>
    <row r="10">
      <c r="A10" t="s">
        <v>4</v>
      </c>
    </row>
    <row r="11">
      <c r="A11" t="s">
        <v>1028</v>
      </c>
    </row>
    <row r="12">
      <c r="A12" s="3" t="s">
        <v>6</v>
      </c>
    </row>
    <row r="13">
      <c r="A13" s="3" t="s">
        <v>7</v>
      </c>
    </row>
    <row r="15">
      <c r="A15" s="4" t="s">
        <v>1029</v>
      </c>
    </row>
    <row r="16">
      <c r="A16" s="5" t="s">
        <v>9</v>
      </c>
      <c r="B16" s="5" t="s">
        <v>10</v>
      </c>
      <c r="C16" s="5" t="s">
        <v>11</v>
      </c>
      <c r="D16" s="5" t="s">
        <v>993</v>
      </c>
      <c r="E16" s="5" t="s">
        <v>994</v>
      </c>
      <c r="F16" s="5" t="s">
        <v>995</v>
      </c>
      <c r="G16" s="5" t="s">
        <v>996</v>
      </c>
      <c r="H16" s="5" t="s">
        <v>997</v>
      </c>
      <c r="I16" s="5" t="s">
        <v>998</v>
      </c>
      <c r="J16" s="5" t="s">
        <v>999</v>
      </c>
      <c r="K16" s="5" t="s">
        <v>1000</v>
      </c>
      <c r="L16" s="5" t="s">
        <v>1001</v>
      </c>
      <c r="M16" s="5" t="s">
        <v>1002</v>
      </c>
      <c r="N16" s="5" t="s">
        <v>1003</v>
      </c>
      <c r="O16" s="5" t="s">
        <v>1004</v>
      </c>
      <c r="P16" s="5" t="s">
        <v>1005</v>
      </c>
      <c r="Q16" s="5" t="s">
        <v>1006</v>
      </c>
      <c r="R16" s="5" t="s">
        <v>1007</v>
      </c>
      <c r="S16" s="5" t="s">
        <v>1008</v>
      </c>
    </row>
    <row r="17">
      <c r="A17" s="422" t="s">
        <v>14</v>
      </c>
      <c r="B17" s="422" t="s">
        <v>15</v>
      </c>
      <c r="C17" s="422" t="s">
        <v>16</v>
      </c>
      <c r="D17" s="422" t="n">
        <v>142653.3791785</v>
      </c>
      <c r="E17" s="422" t="n">
        <v>2.51645780681909</v>
      </c>
      <c r="F17" s="422" t="n">
        <v>22.11577754192</v>
      </c>
      <c r="G17" s="422" t="n">
        <v>1.97410434920933</v>
      </c>
      <c r="H17" s="422" t="n">
        <v>137150.3899912</v>
      </c>
      <c r="I17" s="422" t="n">
        <v>2.41007324932047</v>
      </c>
      <c r="J17" s="422" t="n">
        <v>21.2626404807248</v>
      </c>
      <c r="K17" s="422" t="n">
        <v>1.96875905573147</v>
      </c>
      <c r="L17" s="422" t="n">
        <v>233141.3265903</v>
      </c>
      <c r="M17" s="422" t="n">
        <v>1.99407258683952</v>
      </c>
      <c r="N17" s="422" t="n">
        <v>36.1442662234271</v>
      </c>
      <c r="O17" s="422" t="n">
        <v>1.39463299109577</v>
      </c>
      <c r="P17" s="422" t="n">
        <v>132084.810641</v>
      </c>
      <c r="Q17" s="422" t="n">
        <v>2.47710407532193</v>
      </c>
      <c r="R17" s="422" t="n">
        <v>20.4773157539282</v>
      </c>
      <c r="S17" s="422" t="n">
        <v>2.08552878059707</v>
      </c>
    </row>
    <row r="18">
      <c r="A18" s="422" t="s">
        <v>14</v>
      </c>
      <c r="B18" s="422" t="s">
        <v>15</v>
      </c>
      <c r="C18" s="422" t="s">
        <v>17</v>
      </c>
      <c r="D18" s="422" t="n">
        <v>315432.9491572</v>
      </c>
      <c r="E18" s="422" t="n">
        <v>1.63022587356169</v>
      </c>
      <c r="F18" s="422" t="n">
        <v>18.3797263590371</v>
      </c>
      <c r="G18" s="422" t="n">
        <v>1.44148096504255</v>
      </c>
      <c r="H18" s="422" t="n">
        <v>400022.6732767</v>
      </c>
      <c r="I18" s="422" t="n">
        <v>1.36095054428506</v>
      </c>
      <c r="J18" s="422" t="n">
        <v>23.3086216639091</v>
      </c>
      <c r="K18" s="422" t="n">
        <v>1.1712400834145</v>
      </c>
      <c r="L18" s="422" t="n">
        <v>709844.2435712</v>
      </c>
      <c r="M18" s="422" t="n">
        <v>1.07385924200985</v>
      </c>
      <c r="N18" s="422" t="n">
        <v>41.3613827890705</v>
      </c>
      <c r="O18" s="422" t="n">
        <v>0.766356718960703</v>
      </c>
      <c r="P18" s="422" t="n">
        <v>290900.598547</v>
      </c>
      <c r="Q18" s="422" t="n">
        <v>1.69898860318812</v>
      </c>
      <c r="R18" s="422" t="n">
        <v>16.9502691879832</v>
      </c>
      <c r="S18" s="422" t="n">
        <v>1.54105202004202</v>
      </c>
    </row>
    <row r="19">
      <c r="A19" s="422" t="s">
        <v>14</v>
      </c>
      <c r="B19" s="422" t="s">
        <v>18</v>
      </c>
      <c r="C19" s="422" t="s">
        <v>16</v>
      </c>
      <c r="D19" s="422" t="n">
        <v>1429.0202695</v>
      </c>
      <c r="E19" s="422"/>
      <c r="F19" s="422" t="n">
        <v>34.0390087707743</v>
      </c>
      <c r="G19" s="422"/>
      <c r="H19" s="422" t="n">
        <v>1239.1322989</v>
      </c>
      <c r="I19" s="422"/>
      <c r="J19" s="422" t="n">
        <v>29.5159110690325</v>
      </c>
      <c r="K19" s="422"/>
      <c r="L19" s="422" t="n">
        <v>1074.8227118</v>
      </c>
      <c r="M19" s="422"/>
      <c r="N19" s="422" t="n">
        <v>25.6020859149805</v>
      </c>
      <c r="O19" s="422"/>
      <c r="P19" s="422" t="n">
        <v>455.2088653</v>
      </c>
      <c r="Q19" s="422"/>
      <c r="R19" s="422" t="n">
        <v>10.8429942452128</v>
      </c>
      <c r="S19" s="422"/>
    </row>
    <row r="20">
      <c r="A20" s="422" t="s">
        <v>14</v>
      </c>
      <c r="B20" s="422" t="s">
        <v>18</v>
      </c>
      <c r="C20" s="422" t="s">
        <v>17</v>
      </c>
      <c r="D20" s="422" t="n">
        <v>1656.9609385</v>
      </c>
      <c r="E20" s="422"/>
      <c r="F20" s="422" t="n">
        <v>33.2982353051768</v>
      </c>
      <c r="G20" s="422"/>
      <c r="H20" s="422" t="n">
        <v>1452.4447114</v>
      </c>
      <c r="I20" s="422"/>
      <c r="J20" s="422" t="n">
        <v>29.1882835884709</v>
      </c>
      <c r="K20" s="422"/>
      <c r="L20" s="422" t="n">
        <v>1172.1013744</v>
      </c>
      <c r="M20" s="422"/>
      <c r="N20" s="422" t="n">
        <v>23.5545126378321</v>
      </c>
      <c r="O20" s="422"/>
      <c r="P20" s="422" t="n">
        <v>694.6153537</v>
      </c>
      <c r="Q20" s="422"/>
      <c r="R20" s="422" t="n">
        <v>13.9589684685203</v>
      </c>
      <c r="S20" s="422"/>
    </row>
    <row r="21">
      <c r="A21" s="422" t="s">
        <v>14</v>
      </c>
      <c r="B21" s="422" t="s">
        <v>19</v>
      </c>
      <c r="C21" s="422" t="s">
        <v>16</v>
      </c>
      <c r="D21" s="422" t="n">
        <v>141224.358909</v>
      </c>
      <c r="E21" s="422" t="n">
        <v>2.54071272816579</v>
      </c>
      <c r="F21" s="422" t="n">
        <v>22.0376666766652</v>
      </c>
      <c r="G21" s="422" t="n">
        <v>1.9934291729083</v>
      </c>
      <c r="H21" s="422" t="n">
        <v>135911.2576923</v>
      </c>
      <c r="I21" s="422" t="n">
        <v>2.43084536949276</v>
      </c>
      <c r="J21" s="422" t="n">
        <v>21.2085720747314</v>
      </c>
      <c r="K21" s="422" t="n">
        <v>1.98570665413842</v>
      </c>
      <c r="L21" s="422" t="n">
        <v>232066.5038785</v>
      </c>
      <c r="M21" s="422" t="n">
        <v>2.002949263398</v>
      </c>
      <c r="N21" s="422" t="n">
        <v>36.21332961822</v>
      </c>
      <c r="O21" s="422" t="n">
        <v>1.40080557294697</v>
      </c>
      <c r="P21" s="422" t="n">
        <v>131629.6017757</v>
      </c>
      <c r="Q21" s="422" t="n">
        <v>2.48524116356255</v>
      </c>
      <c r="R21" s="422" t="n">
        <v>20.5404316303835</v>
      </c>
      <c r="S21" s="422" t="n">
        <v>2.09249381315802</v>
      </c>
    </row>
    <row r="22">
      <c r="A22" s="422" t="s">
        <v>14</v>
      </c>
      <c r="B22" s="422" t="s">
        <v>19</v>
      </c>
      <c r="C22" s="422" t="s">
        <v>17</v>
      </c>
      <c r="D22" s="422" t="n">
        <v>313775.9882187</v>
      </c>
      <c r="E22" s="422" t="n">
        <v>1.63781685358805</v>
      </c>
      <c r="F22" s="422" t="n">
        <v>18.3363443638284</v>
      </c>
      <c r="G22" s="422" t="n">
        <v>1.44857861850906</v>
      </c>
      <c r="H22" s="422" t="n">
        <v>398570.2285653</v>
      </c>
      <c r="I22" s="422" t="n">
        <v>1.36545118128423</v>
      </c>
      <c r="J22" s="422" t="n">
        <v>23.2915240125043</v>
      </c>
      <c r="K22" s="422" t="n">
        <v>1.17532931416915</v>
      </c>
      <c r="L22" s="422" t="n">
        <v>708672.1421968</v>
      </c>
      <c r="M22" s="422" t="n">
        <v>1.07547937897752</v>
      </c>
      <c r="N22" s="422" t="n">
        <v>41.4131639394772</v>
      </c>
      <c r="O22" s="422" t="n">
        <v>0.767455123305198</v>
      </c>
      <c r="P22" s="422" t="n">
        <v>290205.9831933</v>
      </c>
      <c r="Q22" s="422" t="n">
        <v>1.70283762369447</v>
      </c>
      <c r="R22" s="422" t="n">
        <v>16.9589676841901</v>
      </c>
      <c r="S22" s="422" t="n">
        <v>1.54458030871529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1030</v>
      </c>
    </row>
    <row r="32">
      <c r="A32" s="5" t="s">
        <v>26</v>
      </c>
      <c r="B32" s="5" t="s">
        <v>10</v>
      </c>
      <c r="C32" s="5" t="s">
        <v>11</v>
      </c>
      <c r="D32" s="5" t="s">
        <v>993</v>
      </c>
      <c r="E32" s="5" t="s">
        <v>994</v>
      </c>
      <c r="F32" s="5" t="s">
        <v>995</v>
      </c>
      <c r="G32" s="5" t="s">
        <v>996</v>
      </c>
      <c r="H32" s="5" t="s">
        <v>997</v>
      </c>
      <c r="I32" s="5" t="s">
        <v>998</v>
      </c>
      <c r="J32" s="5" t="s">
        <v>999</v>
      </c>
      <c r="K32" s="5" t="s">
        <v>1000</v>
      </c>
      <c r="L32" s="5" t="s">
        <v>1001</v>
      </c>
      <c r="M32" s="5" t="s">
        <v>1002</v>
      </c>
      <c r="N32" s="5" t="s">
        <v>1003</v>
      </c>
      <c r="O32" s="5" t="s">
        <v>1004</v>
      </c>
      <c r="P32" s="5" t="s">
        <v>1005</v>
      </c>
      <c r="Q32" s="5" t="s">
        <v>1006</v>
      </c>
      <c r="R32" s="5" t="s">
        <v>1007</v>
      </c>
      <c r="S32" s="5" t="s">
        <v>1008</v>
      </c>
    </row>
    <row r="33">
      <c r="A33" s="423" t="s">
        <v>14</v>
      </c>
      <c r="B33" s="423" t="s">
        <v>15</v>
      </c>
      <c r="C33" s="423" t="s">
        <v>16</v>
      </c>
      <c r="D33" s="423" t="n">
        <v>142653.3791785</v>
      </c>
      <c r="E33" s="423" t="n">
        <v>2.51645780681909</v>
      </c>
      <c r="F33" s="423" t="n">
        <v>22.11577754192</v>
      </c>
      <c r="G33" s="423" t="n">
        <v>1.97410434920933</v>
      </c>
      <c r="H33" s="423" t="n">
        <v>137150.3899912</v>
      </c>
      <c r="I33" s="423" t="n">
        <v>2.41007324932047</v>
      </c>
      <c r="J33" s="423" t="n">
        <v>21.2626404807248</v>
      </c>
      <c r="K33" s="423" t="n">
        <v>1.96875905573147</v>
      </c>
      <c r="L33" s="423" t="n">
        <v>233141.3265903</v>
      </c>
      <c r="M33" s="423" t="n">
        <v>1.99407258683952</v>
      </c>
      <c r="N33" s="423" t="n">
        <v>36.1442662234271</v>
      </c>
      <c r="O33" s="423" t="n">
        <v>1.39463299109577</v>
      </c>
      <c r="P33" s="423" t="n">
        <v>132084.810641</v>
      </c>
      <c r="Q33" s="423" t="n">
        <v>2.47710407532193</v>
      </c>
      <c r="R33" s="423" t="n">
        <v>20.4773157539282</v>
      </c>
      <c r="S33" s="423" t="n">
        <v>2.08552878059707</v>
      </c>
    </row>
    <row r="34">
      <c r="A34" s="423" t="s">
        <v>14</v>
      </c>
      <c r="B34" s="423" t="s">
        <v>15</v>
      </c>
      <c r="C34" s="423" t="s">
        <v>17</v>
      </c>
      <c r="D34" s="423" t="n">
        <v>315432.9491572</v>
      </c>
      <c r="E34" s="423" t="n">
        <v>1.63022587356169</v>
      </c>
      <c r="F34" s="423" t="n">
        <v>18.3797263590371</v>
      </c>
      <c r="G34" s="423" t="n">
        <v>1.44148096504255</v>
      </c>
      <c r="H34" s="423" t="n">
        <v>400022.6732767</v>
      </c>
      <c r="I34" s="423" t="n">
        <v>1.36095054428506</v>
      </c>
      <c r="J34" s="423" t="n">
        <v>23.3086216639091</v>
      </c>
      <c r="K34" s="423" t="n">
        <v>1.1712400834145</v>
      </c>
      <c r="L34" s="423" t="n">
        <v>709844.2435712</v>
      </c>
      <c r="M34" s="423" t="n">
        <v>1.07385924200985</v>
      </c>
      <c r="N34" s="423" t="n">
        <v>41.3613827890705</v>
      </c>
      <c r="O34" s="423" t="n">
        <v>0.766356718960703</v>
      </c>
      <c r="P34" s="423" t="n">
        <v>290900.598547</v>
      </c>
      <c r="Q34" s="423" t="n">
        <v>1.69898860318812</v>
      </c>
      <c r="R34" s="423" t="n">
        <v>16.9502691879832</v>
      </c>
      <c r="S34" s="423" t="n">
        <v>1.54105202004202</v>
      </c>
    </row>
    <row r="35">
      <c r="A35" s="423" t="s">
        <v>27</v>
      </c>
      <c r="B35" s="423" t="s">
        <v>28</v>
      </c>
      <c r="C35" s="423" t="s">
        <v>16</v>
      </c>
      <c r="D35" s="423" t="n">
        <v>5467.7720845</v>
      </c>
      <c r="E35" s="423" t="n">
        <v>14.8298686759705</v>
      </c>
      <c r="F35" s="423" t="n">
        <v>35.9330746099453</v>
      </c>
      <c r="G35" s="423" t="n">
        <v>10.0531440031496</v>
      </c>
      <c r="H35" s="423" t="n">
        <v>5883.874307</v>
      </c>
      <c r="I35" s="423" t="n">
        <v>12.5227694086427</v>
      </c>
      <c r="J35" s="423" t="n">
        <v>38.6676129146493</v>
      </c>
      <c r="K35" s="423" t="n">
        <v>7.59418616072078</v>
      </c>
      <c r="L35" s="423" t="n">
        <v>3116.3014825</v>
      </c>
      <c r="M35" s="423" t="n">
        <v>22.606008131863</v>
      </c>
      <c r="N35" s="423" t="n">
        <v>20.479692998761</v>
      </c>
      <c r="O35" s="423" t="n">
        <v>16.2253588656719</v>
      </c>
      <c r="P35" s="423" t="n">
        <v>748.596059</v>
      </c>
      <c r="Q35" s="423" t="n">
        <v>31.6868054784708</v>
      </c>
      <c r="R35" s="423" t="n">
        <v>4.91961947664427</v>
      </c>
      <c r="S35" s="423" t="n">
        <v>28.4988221090326</v>
      </c>
    </row>
    <row r="36">
      <c r="A36" s="423" t="s">
        <v>27</v>
      </c>
      <c r="B36" s="423" t="s">
        <v>28</v>
      </c>
      <c r="C36" s="423" t="s">
        <v>17</v>
      </c>
      <c r="D36" s="423" t="n">
        <v>16456.4202039</v>
      </c>
      <c r="E36" s="423" t="n">
        <v>10.1983405819852</v>
      </c>
      <c r="F36" s="423" t="n">
        <v>34.4934707951097</v>
      </c>
      <c r="G36" s="423" t="n">
        <v>8.04820593330837</v>
      </c>
      <c r="H36" s="423" t="n">
        <v>18679.6887585</v>
      </c>
      <c r="I36" s="423" t="n">
        <v>7.08573404342791</v>
      </c>
      <c r="J36" s="423" t="n">
        <v>39.1535516637063</v>
      </c>
      <c r="K36" s="423" t="n">
        <v>6.06589460876425</v>
      </c>
      <c r="L36" s="423" t="n">
        <v>7623.5775699</v>
      </c>
      <c r="M36" s="423" t="n">
        <v>10.3220276662219</v>
      </c>
      <c r="N36" s="423" t="n">
        <v>15.9793957010942</v>
      </c>
      <c r="O36" s="423" t="n">
        <v>10.643627336761</v>
      </c>
      <c r="P36" s="423" t="n">
        <v>4949.1111751</v>
      </c>
      <c r="Q36" s="423" t="n">
        <v>15.7634865485335</v>
      </c>
      <c r="R36" s="423" t="n">
        <v>10.3735818400897</v>
      </c>
      <c r="S36" s="423" t="n">
        <v>14.9372112828375</v>
      </c>
    </row>
    <row r="37">
      <c r="A37" s="423" t="s">
        <v>29</v>
      </c>
      <c r="B37" s="423" t="s">
        <v>30</v>
      </c>
      <c r="C37" s="423" t="s">
        <v>16</v>
      </c>
      <c r="D37" s="423" t="n">
        <v>1673.4319929</v>
      </c>
      <c r="E37" s="423" t="n">
        <v>16.3658404640427</v>
      </c>
      <c r="F37" s="423" t="n">
        <v>51.2565167226821</v>
      </c>
      <c r="G37" s="423" t="n">
        <v>9.1254211013585</v>
      </c>
      <c r="H37" s="423" t="n">
        <v>1124.1490675</v>
      </c>
      <c r="I37" s="423" t="n">
        <v>14.5260866828673</v>
      </c>
      <c r="J37" s="423" t="n">
        <v>34.4322121971911</v>
      </c>
      <c r="K37" s="423" t="n">
        <v>11.7815706262341</v>
      </c>
      <c r="L37" s="423" t="n">
        <v>318.3244041</v>
      </c>
      <c r="M37" s="423" t="n">
        <v>20.516511733662</v>
      </c>
      <c r="N37" s="423" t="n">
        <v>9.75014234890661</v>
      </c>
      <c r="O37" s="423" t="n">
        <v>18.8452458830235</v>
      </c>
      <c r="P37" s="423" t="n">
        <v>148.9125526</v>
      </c>
      <c r="Q37" s="423" t="n">
        <v>32.4109178198983</v>
      </c>
      <c r="R37" s="423" t="n">
        <v>4.56112873122015</v>
      </c>
      <c r="S37" s="423" t="n">
        <v>32.4284627237653</v>
      </c>
    </row>
    <row r="38">
      <c r="A38" s="423" t="s">
        <v>29</v>
      </c>
      <c r="B38" s="423" t="s">
        <v>30</v>
      </c>
      <c r="C38" s="423" t="s">
        <v>17</v>
      </c>
      <c r="D38" s="423" t="n">
        <v>4742.1530232</v>
      </c>
      <c r="E38" s="423" t="n">
        <v>7.18986218225792</v>
      </c>
      <c r="F38" s="423" t="n">
        <v>40.4793145838104</v>
      </c>
      <c r="G38" s="423" t="n">
        <v>5.36039670331297</v>
      </c>
      <c r="H38" s="423" t="n">
        <v>3271.2428186</v>
      </c>
      <c r="I38" s="423" t="n">
        <v>8.52445976216342</v>
      </c>
      <c r="J38" s="423" t="n">
        <v>27.9235331475627</v>
      </c>
      <c r="K38" s="423" t="n">
        <v>5.48696471391492</v>
      </c>
      <c r="L38" s="423" t="n">
        <v>2256.6292216</v>
      </c>
      <c r="M38" s="423" t="n">
        <v>11.0841608915036</v>
      </c>
      <c r="N38" s="423" t="n">
        <v>19.2627280716734</v>
      </c>
      <c r="O38" s="423" t="n">
        <v>9.92519905218614</v>
      </c>
      <c r="P38" s="423" t="n">
        <v>1444.9781968</v>
      </c>
      <c r="Q38" s="423" t="n">
        <v>12.217196523518</v>
      </c>
      <c r="R38" s="423" t="n">
        <v>12.3344241969535</v>
      </c>
      <c r="S38" s="423" t="n">
        <v>12.7447092739395</v>
      </c>
    </row>
    <row r="39">
      <c r="A39" s="423" t="s">
        <v>31</v>
      </c>
      <c r="B39" s="423" t="s">
        <v>32</v>
      </c>
      <c r="C39" s="423" t="s">
        <v>16</v>
      </c>
      <c r="D39" s="423" t="n">
        <v>1225.2598574</v>
      </c>
      <c r="E39" s="423" t="n">
        <v>19.5280705416585</v>
      </c>
      <c r="F39" s="423" t="n">
        <v>25.4734281375568</v>
      </c>
      <c r="G39" s="423" t="n">
        <v>16.3245688811175</v>
      </c>
      <c r="H39" s="423" t="n">
        <v>2006.1650061</v>
      </c>
      <c r="I39" s="423" t="n">
        <v>18.320598460486</v>
      </c>
      <c r="J39" s="423" t="n">
        <v>41.7086218946338</v>
      </c>
      <c r="K39" s="423" t="n">
        <v>12.279440122953</v>
      </c>
      <c r="L39" s="423" t="n">
        <v>1256.9253158</v>
      </c>
      <c r="M39" s="423" t="n">
        <v>20.6069192051361</v>
      </c>
      <c r="N39" s="423" t="n">
        <v>26.1317601429053</v>
      </c>
      <c r="O39" s="423" t="n">
        <v>15.9469298811946</v>
      </c>
      <c r="P39" s="423" t="n">
        <v>321.6025714</v>
      </c>
      <c r="Q39" s="423" t="n">
        <v>58.9911745611555</v>
      </c>
      <c r="R39" s="423" t="n">
        <v>6.68618982490413</v>
      </c>
      <c r="S39" s="423" t="n">
        <v>55.3918755041029</v>
      </c>
    </row>
    <row r="40">
      <c r="A40" s="423" t="s">
        <v>31</v>
      </c>
      <c r="B40" s="423" t="s">
        <v>32</v>
      </c>
      <c r="C40" s="423" t="s">
        <v>17</v>
      </c>
      <c r="D40" s="423" t="n">
        <v>11347.0957631</v>
      </c>
      <c r="E40" s="423" t="n">
        <v>6.89720878013342</v>
      </c>
      <c r="F40" s="423" t="n">
        <v>28.7773034146853</v>
      </c>
      <c r="G40" s="423" t="n">
        <v>7.38003771378954</v>
      </c>
      <c r="H40" s="423" t="n">
        <v>16734.9772033</v>
      </c>
      <c r="I40" s="423" t="n">
        <v>6.89998377384353</v>
      </c>
      <c r="J40" s="423" t="n">
        <v>42.4414781254686</v>
      </c>
      <c r="K40" s="423" t="n">
        <v>5.20241246805172</v>
      </c>
      <c r="L40" s="423" t="n">
        <v>6143.1877986</v>
      </c>
      <c r="M40" s="423" t="n">
        <v>10.1874756159755</v>
      </c>
      <c r="N40" s="423" t="n">
        <v>15.5797027631155</v>
      </c>
      <c r="O40" s="423" t="n">
        <v>8.99869644895136</v>
      </c>
      <c r="P40" s="423" t="n">
        <v>5205.4516947</v>
      </c>
      <c r="Q40" s="423" t="n">
        <v>14.9450771771448</v>
      </c>
      <c r="R40" s="423" t="n">
        <v>13.2015156967306</v>
      </c>
      <c r="S40" s="423" t="n">
        <v>13.6726579851097</v>
      </c>
    </row>
    <row r="41">
      <c r="A41" s="423" t="s">
        <v>33</v>
      </c>
      <c r="B41" s="423" t="s">
        <v>34</v>
      </c>
      <c r="C41" s="423" t="s">
        <v>16</v>
      </c>
      <c r="D41" s="423" t="n">
        <v>1324.2473622</v>
      </c>
      <c r="E41" s="423" t="n">
        <v>13.2274838357074</v>
      </c>
      <c r="F41" s="423" t="n">
        <v>36.1897570570285</v>
      </c>
      <c r="G41" s="423" t="n">
        <v>8.41038417465645</v>
      </c>
      <c r="H41" s="423" t="n">
        <v>1307.6790858</v>
      </c>
      <c r="I41" s="423" t="n">
        <v>10.6125835362099</v>
      </c>
      <c r="J41" s="423" t="n">
        <v>35.7369701269691</v>
      </c>
      <c r="K41" s="423" t="n">
        <v>7.7497597526115</v>
      </c>
      <c r="L41" s="423" t="n">
        <v>874.4389028</v>
      </c>
      <c r="M41" s="423" t="n">
        <v>14.1177669218244</v>
      </c>
      <c r="N41" s="423" t="n">
        <v>23.8971451685377</v>
      </c>
      <c r="O41" s="423" t="n">
        <v>11.1186274281925</v>
      </c>
      <c r="P41" s="423" t="n">
        <v>152.8119134</v>
      </c>
      <c r="Q41" s="423" t="n">
        <v>30.8427654490014</v>
      </c>
      <c r="R41" s="423" t="n">
        <v>4.17612764746474</v>
      </c>
      <c r="S41" s="423" t="n">
        <v>27.8453819551128</v>
      </c>
    </row>
    <row r="42">
      <c r="A42" s="423" t="s">
        <v>33</v>
      </c>
      <c r="B42" s="423" t="s">
        <v>34</v>
      </c>
      <c r="C42" s="423" t="s">
        <v>17</v>
      </c>
      <c r="D42" s="423" t="n">
        <v>2998.0851115</v>
      </c>
      <c r="E42" s="423" t="n">
        <v>8.86110134870983</v>
      </c>
      <c r="F42" s="423" t="n">
        <v>31.9511088806742</v>
      </c>
      <c r="G42" s="423" t="n">
        <v>7.07146923458529</v>
      </c>
      <c r="H42" s="423" t="n">
        <v>3329.2382864</v>
      </c>
      <c r="I42" s="423" t="n">
        <v>10.247287321482</v>
      </c>
      <c r="J42" s="423" t="n">
        <v>35.4802652434558</v>
      </c>
      <c r="K42" s="423" t="n">
        <v>7.43790088070666</v>
      </c>
      <c r="L42" s="423" t="n">
        <v>1935.5814375</v>
      </c>
      <c r="M42" s="423" t="n">
        <v>8.99747215937345</v>
      </c>
      <c r="N42" s="423" t="n">
        <v>20.6278244135747</v>
      </c>
      <c r="O42" s="423" t="n">
        <v>8.05951744994636</v>
      </c>
      <c r="P42" s="423" t="n">
        <v>1120.4474692</v>
      </c>
      <c r="Q42" s="423" t="n">
        <v>13.3509104213401</v>
      </c>
      <c r="R42" s="423" t="n">
        <v>11.9408014622953</v>
      </c>
      <c r="S42" s="423" t="n">
        <v>12.6907064147186</v>
      </c>
    </row>
    <row r="43">
      <c r="A43" s="423" t="s">
        <v>35</v>
      </c>
      <c r="B43" s="423" t="s">
        <v>36</v>
      </c>
      <c r="C43" s="423" t="s">
        <v>16</v>
      </c>
      <c r="D43" s="423" t="n">
        <v>6393.4106591</v>
      </c>
      <c r="E43" s="423" t="n">
        <v>15.9988880555237</v>
      </c>
      <c r="F43" s="423" t="n">
        <v>34.1334178112849</v>
      </c>
      <c r="G43" s="423" t="n">
        <v>10.2172922514553</v>
      </c>
      <c r="H43" s="423" t="n">
        <v>6188.4261362</v>
      </c>
      <c r="I43" s="423" t="n">
        <v>14.2853567810023</v>
      </c>
      <c r="J43" s="423" t="n">
        <v>33.0390375597937</v>
      </c>
      <c r="K43" s="423" t="n">
        <v>9.25782874766246</v>
      </c>
      <c r="L43" s="423" t="n">
        <v>4537.9014437</v>
      </c>
      <c r="M43" s="423" t="n">
        <v>18.3229505452566</v>
      </c>
      <c r="N43" s="423" t="n">
        <v>24.227144825083</v>
      </c>
      <c r="O43" s="423" t="n">
        <v>12.7924493085119</v>
      </c>
      <c r="P43" s="423" t="n">
        <v>1610.9106941</v>
      </c>
      <c r="Q43" s="423" t="n">
        <v>23.6970615216041</v>
      </c>
      <c r="R43" s="423" t="n">
        <v>8.60039980383844</v>
      </c>
      <c r="S43" s="423" t="n">
        <v>19.0258073307284</v>
      </c>
    </row>
    <row r="44">
      <c r="A44" s="423" t="s">
        <v>35</v>
      </c>
      <c r="B44" s="423" t="s">
        <v>36</v>
      </c>
      <c r="C44" s="423" t="s">
        <v>17</v>
      </c>
      <c r="D44" s="423" t="n">
        <v>13527.1054732</v>
      </c>
      <c r="E44" s="423" t="n">
        <v>8.76824177677952</v>
      </c>
      <c r="F44" s="423" t="n">
        <v>31.2984357252299</v>
      </c>
      <c r="G44" s="423" t="n">
        <v>7.3505391460825</v>
      </c>
      <c r="H44" s="423" t="n">
        <v>14765.715331</v>
      </c>
      <c r="I44" s="423" t="n">
        <v>8.15149622113269</v>
      </c>
      <c r="J44" s="423" t="n">
        <v>34.1642780223713</v>
      </c>
      <c r="K44" s="423" t="n">
        <v>6.16200531796881</v>
      </c>
      <c r="L44" s="423" t="n">
        <v>8753.8538831</v>
      </c>
      <c r="M44" s="423" t="n">
        <v>10.946502967896</v>
      </c>
      <c r="N44" s="423" t="n">
        <v>20.2542911823283</v>
      </c>
      <c r="O44" s="423" t="n">
        <v>9.1869065349213</v>
      </c>
      <c r="P44" s="423" t="n">
        <v>6173.07467</v>
      </c>
      <c r="Q44" s="423" t="n">
        <v>13.1446258214283</v>
      </c>
      <c r="R44" s="423" t="n">
        <v>14.2829950700705</v>
      </c>
      <c r="S44" s="423" t="n">
        <v>11.9737304414348</v>
      </c>
    </row>
    <row r="45">
      <c r="A45" s="423" t="s">
        <v>37</v>
      </c>
      <c r="B45" s="423" t="s">
        <v>38</v>
      </c>
      <c r="C45" s="423" t="s">
        <v>16</v>
      </c>
      <c r="D45" s="423" t="n">
        <v>26630.8338372</v>
      </c>
      <c r="E45" s="423" t="n">
        <v>14.9344393907617</v>
      </c>
      <c r="F45" s="423" t="n">
        <v>27.0954015313061</v>
      </c>
      <c r="G45" s="423" t="n">
        <v>10.4067181535252</v>
      </c>
      <c r="H45" s="423" t="n">
        <v>25289.5991867</v>
      </c>
      <c r="I45" s="423" t="n">
        <v>14.1040145642059</v>
      </c>
      <c r="J45" s="423" t="n">
        <v>25.7307694050587</v>
      </c>
      <c r="K45" s="423" t="n">
        <v>10.4407431941249</v>
      </c>
      <c r="L45" s="423" t="n">
        <v>23301.0093374</v>
      </c>
      <c r="M45" s="423" t="n">
        <v>15.0181090672087</v>
      </c>
      <c r="N45" s="423" t="n">
        <v>23.7074891436425</v>
      </c>
      <c r="O45" s="423" t="n">
        <v>9.96599814764418</v>
      </c>
      <c r="P45" s="423" t="n">
        <v>23063.9947688</v>
      </c>
      <c r="Q45" s="423" t="n">
        <v>14.1505724714642</v>
      </c>
      <c r="R45" s="423" t="n">
        <v>23.4663399199927</v>
      </c>
      <c r="S45" s="423" t="n">
        <v>11.9747623858138</v>
      </c>
    </row>
    <row r="46">
      <c r="A46" s="423" t="s">
        <v>37</v>
      </c>
      <c r="B46" s="423" t="s">
        <v>38</v>
      </c>
      <c r="C46" s="423" t="s">
        <v>17</v>
      </c>
      <c r="D46" s="423" t="n">
        <v>34841.2156805</v>
      </c>
      <c r="E46" s="423" t="n">
        <v>12.9030099667626</v>
      </c>
      <c r="F46" s="423" t="n">
        <v>19.2567913949232</v>
      </c>
      <c r="G46" s="423" t="n">
        <v>11.4400492767147</v>
      </c>
      <c r="H46" s="423" t="n">
        <v>38905.612359</v>
      </c>
      <c r="I46" s="423" t="n">
        <v>10.8544782531288</v>
      </c>
      <c r="J46" s="423" t="n">
        <v>21.5031894454912</v>
      </c>
      <c r="K46" s="423" t="n">
        <v>9.67654306227071</v>
      </c>
      <c r="L46" s="423" t="n">
        <v>64465.2428934</v>
      </c>
      <c r="M46" s="423" t="n">
        <v>9.14920765697782</v>
      </c>
      <c r="N46" s="423" t="n">
        <v>35.6300350138485</v>
      </c>
      <c r="O46" s="423" t="n">
        <v>6.79904972268155</v>
      </c>
      <c r="P46" s="423" t="n">
        <v>42717.4253989</v>
      </c>
      <c r="Q46" s="423" t="n">
        <v>11.717652731115</v>
      </c>
      <c r="R46" s="423" t="n">
        <v>23.6099841457371</v>
      </c>
      <c r="S46" s="423" t="n">
        <v>9.06770738539758</v>
      </c>
    </row>
    <row r="47">
      <c r="A47" s="423" t="s">
        <v>39</v>
      </c>
      <c r="B47" s="423" t="s">
        <v>40</v>
      </c>
      <c r="C47" s="423" t="s">
        <v>16</v>
      </c>
      <c r="D47" s="423" t="n">
        <v>1464.99042</v>
      </c>
      <c r="E47" s="423" t="n">
        <v>10.3340798535229</v>
      </c>
      <c r="F47" s="423" t="n">
        <v>37.8120272792675</v>
      </c>
      <c r="G47" s="423" t="n">
        <v>7.71768337076755</v>
      </c>
      <c r="H47" s="423" t="n">
        <v>2065.9058698</v>
      </c>
      <c r="I47" s="423" t="n">
        <v>9.6551093570322</v>
      </c>
      <c r="J47" s="423" t="n">
        <v>53.3219112144614</v>
      </c>
      <c r="K47" s="423" t="n">
        <v>5.33760780174193</v>
      </c>
      <c r="L47" s="423" t="n">
        <v>282.4128518</v>
      </c>
      <c r="M47" s="423" t="n">
        <v>22.704995826438</v>
      </c>
      <c r="N47" s="423" t="n">
        <v>7.28919610018838</v>
      </c>
      <c r="O47" s="423" t="n">
        <v>21.4411864908078</v>
      </c>
      <c r="P47" s="423" t="n">
        <v>61.0941248</v>
      </c>
      <c r="Q47" s="423" t="n">
        <v>50.3280734856362</v>
      </c>
      <c r="R47" s="423" t="n">
        <v>1.57686540608271</v>
      </c>
      <c r="S47" s="423" t="n">
        <v>49.7419473301506</v>
      </c>
    </row>
    <row r="48">
      <c r="A48" s="423" t="s">
        <v>39</v>
      </c>
      <c r="B48" s="423" t="s">
        <v>40</v>
      </c>
      <c r="C48" s="423" t="s">
        <v>17</v>
      </c>
      <c r="D48" s="423" t="n">
        <v>3542.7879415</v>
      </c>
      <c r="E48" s="423" t="n">
        <v>8.30215184273269</v>
      </c>
      <c r="F48" s="423" t="n">
        <v>47.3102742494175</v>
      </c>
      <c r="G48" s="423" t="n">
        <v>5.73810469956317</v>
      </c>
      <c r="H48" s="423" t="n">
        <v>2408.504199</v>
      </c>
      <c r="I48" s="423" t="n">
        <v>8.46313026881067</v>
      </c>
      <c r="J48" s="423" t="n">
        <v>32.1630862662695</v>
      </c>
      <c r="K48" s="423" t="n">
        <v>6.31027988127314</v>
      </c>
      <c r="L48" s="423" t="n">
        <v>995.8961608</v>
      </c>
      <c r="M48" s="423" t="n">
        <v>11.6501911659654</v>
      </c>
      <c r="N48" s="423" t="n">
        <v>13.2991647452208</v>
      </c>
      <c r="O48" s="423" t="n">
        <v>10.8218825132673</v>
      </c>
      <c r="P48" s="423" t="n">
        <v>541.2230379</v>
      </c>
      <c r="Q48" s="423" t="n">
        <v>19.5424129324998</v>
      </c>
      <c r="R48" s="423" t="n">
        <v>7.22747473909225</v>
      </c>
      <c r="S48" s="423" t="n">
        <v>18.5969722854839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1031</v>
      </c>
    </row>
    <row r="58">
      <c r="A58" s="5" t="s">
        <v>26</v>
      </c>
      <c r="B58" s="5" t="s">
        <v>10</v>
      </c>
      <c r="C58" s="5" t="s">
        <v>11</v>
      </c>
      <c r="D58" s="5" t="s">
        <v>993</v>
      </c>
      <c r="E58" s="5" t="s">
        <v>994</v>
      </c>
      <c r="F58" s="5" t="s">
        <v>995</v>
      </c>
      <c r="G58" s="5" t="s">
        <v>996</v>
      </c>
      <c r="H58" s="5" t="s">
        <v>997</v>
      </c>
      <c r="I58" s="5" t="s">
        <v>998</v>
      </c>
      <c r="J58" s="5" t="s">
        <v>999</v>
      </c>
      <c r="K58" s="5" t="s">
        <v>1000</v>
      </c>
      <c r="L58" s="5" t="s">
        <v>1001</v>
      </c>
      <c r="M58" s="5" t="s">
        <v>1002</v>
      </c>
      <c r="N58" s="5" t="s">
        <v>1003</v>
      </c>
      <c r="O58" s="5" t="s">
        <v>1004</v>
      </c>
      <c r="P58" s="5" t="s">
        <v>1005</v>
      </c>
      <c r="Q58" s="5" t="s">
        <v>1006</v>
      </c>
      <c r="R58" s="5" t="s">
        <v>1007</v>
      </c>
      <c r="S58" s="5" t="s">
        <v>1008</v>
      </c>
    </row>
    <row r="59">
      <c r="A59" s="424" t="s">
        <v>14</v>
      </c>
      <c r="B59" s="424" t="s">
        <v>15</v>
      </c>
      <c r="C59" s="424" t="s">
        <v>16</v>
      </c>
      <c r="D59" s="424" t="n">
        <v>141224.358909</v>
      </c>
      <c r="E59" s="424" t="n">
        <v>2.54071272816579</v>
      </c>
      <c r="F59" s="424" t="n">
        <v>22.0376666766652</v>
      </c>
      <c r="G59" s="424" t="n">
        <v>1.9934291729083</v>
      </c>
      <c r="H59" s="424" t="n">
        <v>135911.2576923</v>
      </c>
      <c r="I59" s="424" t="n">
        <v>2.43084536949276</v>
      </c>
      <c r="J59" s="424" t="n">
        <v>21.2085720747314</v>
      </c>
      <c r="K59" s="424" t="n">
        <v>1.98570665413842</v>
      </c>
      <c r="L59" s="424" t="n">
        <v>232066.5038785</v>
      </c>
      <c r="M59" s="424" t="n">
        <v>2.002949263398</v>
      </c>
      <c r="N59" s="424" t="n">
        <v>36.21332961822</v>
      </c>
      <c r="O59" s="424" t="n">
        <v>1.40080557294697</v>
      </c>
      <c r="P59" s="424" t="n">
        <v>131629.6017757</v>
      </c>
      <c r="Q59" s="424" t="n">
        <v>2.48524116356255</v>
      </c>
      <c r="R59" s="424" t="n">
        <v>20.5404316303835</v>
      </c>
      <c r="S59" s="424" t="n">
        <v>2.09249381315802</v>
      </c>
    </row>
    <row r="60">
      <c r="A60" s="424" t="s">
        <v>14</v>
      </c>
      <c r="B60" s="424" t="s">
        <v>15</v>
      </c>
      <c r="C60" s="424" t="s">
        <v>17</v>
      </c>
      <c r="D60" s="424" t="n">
        <v>313775.9882187</v>
      </c>
      <c r="E60" s="424" t="n">
        <v>1.63781685358805</v>
      </c>
      <c r="F60" s="424" t="n">
        <v>18.3363443638284</v>
      </c>
      <c r="G60" s="424" t="n">
        <v>1.44857861850906</v>
      </c>
      <c r="H60" s="424" t="n">
        <v>398570.2285653</v>
      </c>
      <c r="I60" s="424" t="n">
        <v>1.36545118128423</v>
      </c>
      <c r="J60" s="424" t="n">
        <v>23.2915240125043</v>
      </c>
      <c r="K60" s="424" t="n">
        <v>1.17532931416915</v>
      </c>
      <c r="L60" s="424" t="n">
        <v>708672.1421968</v>
      </c>
      <c r="M60" s="424" t="n">
        <v>1.07547937897752</v>
      </c>
      <c r="N60" s="424" t="n">
        <v>41.4131639394772</v>
      </c>
      <c r="O60" s="424" t="n">
        <v>0.767455123305198</v>
      </c>
      <c r="P60" s="424" t="n">
        <v>290205.9831933</v>
      </c>
      <c r="Q60" s="424" t="n">
        <v>1.70283762369447</v>
      </c>
      <c r="R60" s="424" t="n">
        <v>16.9589676841901</v>
      </c>
      <c r="S60" s="424" t="n">
        <v>1.54458030871529</v>
      </c>
    </row>
    <row r="61">
      <c r="A61" s="424" t="s">
        <v>42</v>
      </c>
      <c r="B61" s="424" t="s">
        <v>43</v>
      </c>
      <c r="C61" s="424" t="s">
        <v>16</v>
      </c>
      <c r="D61" s="424" t="n">
        <v>484.0193984</v>
      </c>
      <c r="E61" s="424" t="n">
        <v>16.7636010176864</v>
      </c>
      <c r="F61" s="424" t="n">
        <v>45.7310667428904</v>
      </c>
      <c r="G61" s="424" t="n">
        <v>11.6366052871044</v>
      </c>
      <c r="H61" s="424" t="n">
        <v>353.0658698</v>
      </c>
      <c r="I61" s="424" t="n">
        <v>16.711979354226</v>
      </c>
      <c r="J61" s="424" t="n">
        <v>33.3583300789881</v>
      </c>
      <c r="K61" s="424" t="n">
        <v>14.0121121460049</v>
      </c>
      <c r="L61" s="424" t="n">
        <v>175.8714805</v>
      </c>
      <c r="M61" s="424" t="n">
        <v>29.4485252494831</v>
      </c>
      <c r="N61" s="424" t="n">
        <v>16.6166695787465</v>
      </c>
      <c r="O61" s="424" t="n">
        <v>28.0902616408737</v>
      </c>
      <c r="P61" s="424" t="n">
        <v>45.4471611</v>
      </c>
      <c r="Q61" s="424" t="n">
        <v>37.6605375381147</v>
      </c>
      <c r="R61" s="424" t="n">
        <v>4.29393359937492</v>
      </c>
      <c r="S61" s="424" t="n">
        <v>36.7555771373752</v>
      </c>
    </row>
    <row r="62">
      <c r="A62" s="424" t="s">
        <v>42</v>
      </c>
      <c r="B62" s="424" t="s">
        <v>43</v>
      </c>
      <c r="C62" s="424" t="s">
        <v>17</v>
      </c>
      <c r="D62" s="424" t="n">
        <v>874.8232779</v>
      </c>
      <c r="E62" s="424" t="n">
        <v>11.7466365140882</v>
      </c>
      <c r="F62" s="424" t="n">
        <v>35.7363125769508</v>
      </c>
      <c r="G62" s="424" t="n">
        <v>10.8775285846451</v>
      </c>
      <c r="H62" s="424" t="n">
        <v>902.1960038</v>
      </c>
      <c r="I62" s="424" t="n">
        <v>12.2207301575549</v>
      </c>
      <c r="J62" s="424" t="n">
        <v>36.8544815986917</v>
      </c>
      <c r="K62" s="424" t="n">
        <v>8.83273311252895</v>
      </c>
      <c r="L62" s="424" t="n">
        <v>515.9244607</v>
      </c>
      <c r="M62" s="424" t="n">
        <v>14.5447308322695</v>
      </c>
      <c r="N62" s="424" t="n">
        <v>21.0753854629112</v>
      </c>
      <c r="O62" s="424" t="n">
        <v>13.0398315627057</v>
      </c>
      <c r="P62" s="424" t="n">
        <v>155.0516293</v>
      </c>
      <c r="Q62" s="424" t="n">
        <v>20.7277691408147</v>
      </c>
      <c r="R62" s="424" t="n">
        <v>6.3338203614464</v>
      </c>
      <c r="S62" s="424" t="n">
        <v>19.9508342065735</v>
      </c>
    </row>
    <row r="63">
      <c r="A63" s="424" t="s">
        <v>44</v>
      </c>
      <c r="B63" s="424" t="s">
        <v>45</v>
      </c>
      <c r="C63" s="424" t="s">
        <v>16</v>
      </c>
      <c r="D63" s="424" t="n">
        <v>1160.1236595</v>
      </c>
      <c r="E63" s="424" t="n">
        <v>26.6693495429641</v>
      </c>
      <c r="F63" s="424" t="n">
        <v>31.0867002019875</v>
      </c>
      <c r="G63" s="424" t="n">
        <v>20.4280112013702</v>
      </c>
      <c r="H63" s="424" t="n">
        <v>1561.0353082</v>
      </c>
      <c r="I63" s="424" t="n">
        <v>22.8724763660683</v>
      </c>
      <c r="J63" s="424" t="n">
        <v>41.8295379405031</v>
      </c>
      <c r="K63" s="424" t="n">
        <v>14.237907816299</v>
      </c>
      <c r="L63" s="424" t="n">
        <v>767.2161767</v>
      </c>
      <c r="M63" s="424" t="n">
        <v>25.4088552769564</v>
      </c>
      <c r="N63" s="424" t="n">
        <v>20.5583422766045</v>
      </c>
      <c r="O63" s="424" t="n">
        <v>20.5182396993065</v>
      </c>
      <c r="P63" s="424" t="n">
        <v>243.5219433</v>
      </c>
      <c r="Q63" s="424" t="n">
        <v>41.3590029968272</v>
      </c>
      <c r="R63" s="424" t="n">
        <v>6.52541958090502</v>
      </c>
      <c r="S63" s="424" t="n">
        <v>38.5616479405279</v>
      </c>
    </row>
    <row r="64">
      <c r="A64" s="424" t="s">
        <v>44</v>
      </c>
      <c r="B64" s="424" t="s">
        <v>45</v>
      </c>
      <c r="C64" s="424" t="s">
        <v>17</v>
      </c>
      <c r="D64" s="424" t="n">
        <v>8196.6131085</v>
      </c>
      <c r="E64" s="424" t="n">
        <v>8.58144673730811</v>
      </c>
      <c r="F64" s="424" t="n">
        <v>37.4053705549968</v>
      </c>
      <c r="G64" s="424" t="n">
        <v>6.99052131189926</v>
      </c>
      <c r="H64" s="424" t="n">
        <v>6960.3656385</v>
      </c>
      <c r="I64" s="424" t="n">
        <v>7.98354292871239</v>
      </c>
      <c r="J64" s="424" t="n">
        <v>31.7637361261284</v>
      </c>
      <c r="K64" s="424" t="n">
        <v>6.42075256450098</v>
      </c>
      <c r="L64" s="424" t="n">
        <v>4403.535356</v>
      </c>
      <c r="M64" s="424" t="n">
        <v>9.74777570180208</v>
      </c>
      <c r="N64" s="424" t="n">
        <v>20.095601629946</v>
      </c>
      <c r="O64" s="424" t="n">
        <v>8.65684798877714</v>
      </c>
      <c r="P64" s="424" t="n">
        <v>2352.4170801</v>
      </c>
      <c r="Q64" s="424" t="n">
        <v>15.3935895159282</v>
      </c>
      <c r="R64" s="424" t="n">
        <v>10.7352916889287</v>
      </c>
      <c r="S64" s="424" t="n">
        <v>14.3484428337537</v>
      </c>
    </row>
    <row r="65">
      <c r="A65" s="424" t="s">
        <v>27</v>
      </c>
      <c r="B65" s="424" t="s">
        <v>28</v>
      </c>
      <c r="C65" s="424" t="s">
        <v>16</v>
      </c>
      <c r="D65" s="424" t="n">
        <v>4062.8096421</v>
      </c>
      <c r="E65" s="424" t="n">
        <v>19.5566649933635</v>
      </c>
      <c r="F65" s="424" t="n">
        <v>34.3541803169916</v>
      </c>
      <c r="G65" s="424" t="n">
        <v>13.2357627104077</v>
      </c>
      <c r="H65" s="424" t="n">
        <v>4478.6195355</v>
      </c>
      <c r="I65" s="424" t="n">
        <v>15.9857013079102</v>
      </c>
      <c r="J65" s="424" t="n">
        <v>37.8701727738937</v>
      </c>
      <c r="K65" s="424" t="n">
        <v>9.62722873123976</v>
      </c>
      <c r="L65" s="424" t="n">
        <v>2589.5320182</v>
      </c>
      <c r="M65" s="424" t="n">
        <v>27.0373539650324</v>
      </c>
      <c r="N65" s="424" t="n">
        <v>21.8964848778599</v>
      </c>
      <c r="O65" s="424" t="n">
        <v>19.047296610394</v>
      </c>
      <c r="P65" s="424" t="n">
        <v>695.2841246</v>
      </c>
      <c r="Q65" s="424" t="n">
        <v>33.9785285775036</v>
      </c>
      <c r="R65" s="424" t="n">
        <v>5.87916203125476</v>
      </c>
      <c r="S65" s="424" t="n">
        <v>30.3867452596949</v>
      </c>
    </row>
    <row r="66">
      <c r="A66" s="424" t="s">
        <v>27</v>
      </c>
      <c r="B66" s="424" t="s">
        <v>28</v>
      </c>
      <c r="C66" s="424" t="s">
        <v>17</v>
      </c>
      <c r="D66" s="424" t="n">
        <v>14079.1707286</v>
      </c>
      <c r="E66" s="424" t="n">
        <v>11.824071357948</v>
      </c>
      <c r="F66" s="424" t="n">
        <v>34.1969647649968</v>
      </c>
      <c r="G66" s="424" t="n">
        <v>9.34932831391247</v>
      </c>
      <c r="H66" s="424" t="n">
        <v>15978.0823708</v>
      </c>
      <c r="I66" s="424" t="n">
        <v>8.14064182625893</v>
      </c>
      <c r="J66" s="424" t="n">
        <v>38.8092402868956</v>
      </c>
      <c r="K66" s="424" t="n">
        <v>7.00017465343482</v>
      </c>
      <c r="L66" s="424" t="n">
        <v>6539.3314126</v>
      </c>
      <c r="M66" s="424" t="n">
        <v>11.9027394428643</v>
      </c>
      <c r="N66" s="424" t="n">
        <v>15.8834131792332</v>
      </c>
      <c r="O66" s="424" t="n">
        <v>12.2764556221072</v>
      </c>
      <c r="P66" s="424" t="n">
        <v>4574.2352533</v>
      </c>
      <c r="Q66" s="424" t="n">
        <v>16.9212057695716</v>
      </c>
      <c r="R66" s="424" t="n">
        <v>11.1103817688743</v>
      </c>
      <c r="S66" s="424" t="n">
        <v>16.0069758180074</v>
      </c>
    </row>
    <row r="67">
      <c r="A67" s="424" t="s">
        <v>29</v>
      </c>
      <c r="B67" s="424" t="s">
        <v>30</v>
      </c>
      <c r="C67" s="424" t="s">
        <v>16</v>
      </c>
      <c r="D67" s="424" t="n">
        <v>1091.6798608</v>
      </c>
      <c r="E67" s="424" t="n">
        <v>23.0063097299004</v>
      </c>
      <c r="F67" s="424" t="n">
        <v>52.4474171571596</v>
      </c>
      <c r="G67" s="424" t="n">
        <v>12.5126166445811</v>
      </c>
      <c r="H67" s="424" t="n">
        <v>682.8527756</v>
      </c>
      <c r="I67" s="424" t="n">
        <v>21.0696135860239</v>
      </c>
      <c r="J67" s="424" t="n">
        <v>32.8061968209</v>
      </c>
      <c r="K67" s="424" t="n">
        <v>17.6133756578216</v>
      </c>
      <c r="L67" s="424" t="n">
        <v>189.6099872</v>
      </c>
      <c r="M67" s="424" t="n">
        <v>28.90361202769</v>
      </c>
      <c r="N67" s="424" t="n">
        <v>9.10940510394189</v>
      </c>
      <c r="O67" s="424" t="n">
        <v>26.866716683948</v>
      </c>
      <c r="P67" s="424" t="n">
        <v>117.3323469</v>
      </c>
      <c r="Q67" s="424" t="n">
        <v>39.0564445961471</v>
      </c>
      <c r="R67" s="424" t="n">
        <v>5.63698091799851</v>
      </c>
      <c r="S67" s="424" t="n">
        <v>39.8247195564273</v>
      </c>
    </row>
    <row r="68">
      <c r="A68" s="424" t="s">
        <v>29</v>
      </c>
      <c r="B68" s="424" t="s">
        <v>30</v>
      </c>
      <c r="C68" s="424" t="s">
        <v>17</v>
      </c>
      <c r="D68" s="424" t="n">
        <v>3477.1724241</v>
      </c>
      <c r="E68" s="424" t="n">
        <v>9.19708728764197</v>
      </c>
      <c r="F68" s="424" t="n">
        <v>41.7983471463715</v>
      </c>
      <c r="G68" s="424" t="n">
        <v>6.80213614146577</v>
      </c>
      <c r="H68" s="424" t="n">
        <v>2288.5388228</v>
      </c>
      <c r="I68" s="424" t="n">
        <v>11.3569512019429</v>
      </c>
      <c r="J68" s="424" t="n">
        <v>27.5100364624862</v>
      </c>
      <c r="K68" s="424" t="n">
        <v>7.12720771650755</v>
      </c>
      <c r="L68" s="424" t="n">
        <v>1523.4520657</v>
      </c>
      <c r="M68" s="424" t="n">
        <v>15.1575065931436</v>
      </c>
      <c r="N68" s="424" t="n">
        <v>18.3130919426485</v>
      </c>
      <c r="O68" s="424" t="n">
        <v>13.6255797416643</v>
      </c>
      <c r="P68" s="424" t="n">
        <v>1029.7599499</v>
      </c>
      <c r="Q68" s="424" t="n">
        <v>15.9538829137384</v>
      </c>
      <c r="R68" s="424" t="n">
        <v>12.3785244484938</v>
      </c>
      <c r="S68" s="424" t="n">
        <v>16.6478457078676</v>
      </c>
    </row>
    <row r="69">
      <c r="A69" s="424" t="s">
        <v>46</v>
      </c>
      <c r="B69" s="424" t="s">
        <v>47</v>
      </c>
      <c r="C69" s="424" t="s">
        <v>16</v>
      </c>
      <c r="D69" s="424" t="n">
        <v>688.2203651</v>
      </c>
      <c r="E69" s="424" t="n">
        <v>17.9131154943492</v>
      </c>
      <c r="F69" s="424" t="n">
        <v>31.5131852875298</v>
      </c>
      <c r="G69" s="424" t="n">
        <v>14.6475336148361</v>
      </c>
      <c r="H69" s="424" t="n">
        <v>1049.4920164</v>
      </c>
      <c r="I69" s="424" t="n">
        <v>14.6844694404213</v>
      </c>
      <c r="J69" s="424" t="n">
        <v>48.0555909818084</v>
      </c>
      <c r="K69" s="424" t="n">
        <v>8.8465103471911</v>
      </c>
      <c r="L69" s="424" t="n">
        <v>398.2097333</v>
      </c>
      <c r="M69" s="424" t="n">
        <v>19.8133897834249</v>
      </c>
      <c r="N69" s="424" t="n">
        <v>18.2337776461429</v>
      </c>
      <c r="O69" s="424" t="n">
        <v>18.4137267198126</v>
      </c>
      <c r="P69" s="424" t="n">
        <v>47.9902978</v>
      </c>
      <c r="Q69" s="424" t="n">
        <v>43.7387677699724</v>
      </c>
      <c r="R69" s="424" t="n">
        <v>2.19744608451886</v>
      </c>
      <c r="S69" s="424" t="n">
        <v>43.8216217893839</v>
      </c>
    </row>
    <row r="70">
      <c r="A70" s="424" t="s">
        <v>46</v>
      </c>
      <c r="B70" s="424" t="s">
        <v>47</v>
      </c>
      <c r="C70" s="424" t="s">
        <v>17</v>
      </c>
      <c r="D70" s="424" t="n">
        <v>2730.6258367</v>
      </c>
      <c r="E70" s="424" t="n">
        <v>7.08294232476147</v>
      </c>
      <c r="F70" s="424" t="n">
        <v>34.8234899311999</v>
      </c>
      <c r="G70" s="424" t="n">
        <v>5.78732755617847</v>
      </c>
      <c r="H70" s="424" t="n">
        <v>3324.3824115</v>
      </c>
      <c r="I70" s="424" t="n">
        <v>7.12603921131886</v>
      </c>
      <c r="J70" s="424" t="n">
        <v>42.3956280931678</v>
      </c>
      <c r="K70" s="424" t="n">
        <v>5.45105191185386</v>
      </c>
      <c r="L70" s="424" t="n">
        <v>1545.778662</v>
      </c>
      <c r="M70" s="424" t="n">
        <v>12.4949971954463</v>
      </c>
      <c r="N70" s="424" t="n">
        <v>19.7132126080936</v>
      </c>
      <c r="O70" s="424" t="n">
        <v>10.9547803262264</v>
      </c>
      <c r="P70" s="424" t="n">
        <v>240.546173</v>
      </c>
      <c r="Q70" s="424" t="n">
        <v>27.4835423740675</v>
      </c>
      <c r="R70" s="424" t="n">
        <v>3.06766936753865</v>
      </c>
      <c r="S70" s="424" t="n">
        <v>25.4716968994169</v>
      </c>
    </row>
    <row r="71">
      <c r="A71" s="424" t="s">
        <v>48</v>
      </c>
      <c r="B71" s="424" t="s">
        <v>49</v>
      </c>
      <c r="C71" s="424" t="s">
        <v>16</v>
      </c>
      <c r="D71" s="424" t="n">
        <v>2681.561328</v>
      </c>
      <c r="E71" s="424" t="n">
        <v>15.6402953371529</v>
      </c>
      <c r="F71" s="424" t="n">
        <v>13.129669704934</v>
      </c>
      <c r="G71" s="424" t="n">
        <v>14.0911621304503</v>
      </c>
      <c r="H71" s="424" t="n">
        <v>9281.4782393</v>
      </c>
      <c r="I71" s="424" t="n">
        <v>11.8685072139897</v>
      </c>
      <c r="J71" s="424" t="n">
        <v>45.4446976032543</v>
      </c>
      <c r="K71" s="424" t="n">
        <v>6.5373994496909</v>
      </c>
      <c r="L71" s="424" t="n">
        <v>6894.6970795</v>
      </c>
      <c r="M71" s="424" t="n">
        <v>15.6048325226975</v>
      </c>
      <c r="N71" s="424" t="n">
        <v>33.7583535473062</v>
      </c>
      <c r="O71" s="424" t="n">
        <v>9.73661466118075</v>
      </c>
      <c r="P71" s="424" t="n">
        <v>1565.940325</v>
      </c>
      <c r="Q71" s="424" t="n">
        <v>21.1404819982436</v>
      </c>
      <c r="R71" s="424" t="n">
        <v>7.66727914450553</v>
      </c>
      <c r="S71" s="424" t="n">
        <v>21.2748216989465</v>
      </c>
    </row>
    <row r="72">
      <c r="A72" s="424" t="s">
        <v>48</v>
      </c>
      <c r="B72" s="424" t="s">
        <v>49</v>
      </c>
      <c r="C72" s="424" t="s">
        <v>17</v>
      </c>
      <c r="D72" s="424" t="n">
        <v>9295.5024416</v>
      </c>
      <c r="E72" s="424" t="n">
        <v>10.813044039869</v>
      </c>
      <c r="F72" s="424" t="n">
        <v>24.6766054066732</v>
      </c>
      <c r="G72" s="424" t="n">
        <v>9.88923016177661</v>
      </c>
      <c r="H72" s="424" t="n">
        <v>14473.8037398</v>
      </c>
      <c r="I72" s="424" t="n">
        <v>9.36184456392098</v>
      </c>
      <c r="J72" s="424" t="n">
        <v>38.4233499872222</v>
      </c>
      <c r="K72" s="424" t="n">
        <v>6.21667758783359</v>
      </c>
      <c r="L72" s="424" t="n">
        <v>10893.401951</v>
      </c>
      <c r="M72" s="424" t="n">
        <v>10.1178890325447</v>
      </c>
      <c r="N72" s="424" t="n">
        <v>28.9185208836158</v>
      </c>
      <c r="O72" s="424" t="n">
        <v>7.72345466726786</v>
      </c>
      <c r="P72" s="424" t="n">
        <v>3006.5834432</v>
      </c>
      <c r="Q72" s="424" t="n">
        <v>16.4538209702412</v>
      </c>
      <c r="R72" s="424" t="n">
        <v>7.98152372248883</v>
      </c>
      <c r="S72" s="424" t="n">
        <v>15.6769953735858</v>
      </c>
    </row>
    <row r="73">
      <c r="A73" s="424" t="s">
        <v>31</v>
      </c>
      <c r="B73" s="424" t="s">
        <v>32</v>
      </c>
      <c r="C73" s="424" t="s">
        <v>16</v>
      </c>
      <c r="D73" s="424" t="n">
        <v>1118.8822194</v>
      </c>
      <c r="E73" s="424" t="n">
        <v>21.3444689586353</v>
      </c>
      <c r="F73" s="424" t="n">
        <v>24.260716170098</v>
      </c>
      <c r="G73" s="424" t="n">
        <v>17.7565715648751</v>
      </c>
      <c r="H73" s="424" t="n">
        <v>1958.6345721</v>
      </c>
      <c r="I73" s="424" t="n">
        <v>18.7579802627138</v>
      </c>
      <c r="J73" s="424" t="n">
        <v>42.4690611851361</v>
      </c>
      <c r="K73" s="424" t="n">
        <v>12.565232508797</v>
      </c>
      <c r="L73" s="424" t="n">
        <v>1219.5799748</v>
      </c>
      <c r="M73" s="424" t="n">
        <v>21.2276656404553</v>
      </c>
      <c r="N73" s="424" t="n">
        <v>26.4441449710628</v>
      </c>
      <c r="O73" s="424" t="n">
        <v>16.429037041022</v>
      </c>
      <c r="P73" s="424" t="n">
        <v>314.8125094</v>
      </c>
      <c r="Q73" s="424" t="n">
        <v>60.2446152960313</v>
      </c>
      <c r="R73" s="424" t="n">
        <v>6.8260776737031</v>
      </c>
      <c r="S73" s="424" t="n">
        <v>56.5251774370313</v>
      </c>
    </row>
    <row r="74">
      <c r="A74" s="424" t="s">
        <v>31</v>
      </c>
      <c r="B74" s="424" t="s">
        <v>32</v>
      </c>
      <c r="C74" s="424" t="s">
        <v>17</v>
      </c>
      <c r="D74" s="424" t="n">
        <v>11123.0237171</v>
      </c>
      <c r="E74" s="424" t="n">
        <v>7.03363610816775</v>
      </c>
      <c r="F74" s="424" t="n">
        <v>28.5897650202044</v>
      </c>
      <c r="G74" s="424" t="n">
        <v>7.51706766652811</v>
      </c>
      <c r="H74" s="424" t="n">
        <v>16558.4355913</v>
      </c>
      <c r="I74" s="424" t="n">
        <v>6.97257651975126</v>
      </c>
      <c r="J74" s="424" t="n">
        <v>42.5605298251474</v>
      </c>
      <c r="K74" s="424" t="n">
        <v>5.25569468823886</v>
      </c>
      <c r="L74" s="424" t="n">
        <v>6037.9418376</v>
      </c>
      <c r="M74" s="424" t="n">
        <v>10.3620187246436</v>
      </c>
      <c r="N74" s="424" t="n">
        <v>15.5194615001371</v>
      </c>
      <c r="O74" s="424" t="n">
        <v>9.15444207586792</v>
      </c>
      <c r="P74" s="424" t="n">
        <v>5186.2131857</v>
      </c>
      <c r="Q74" s="424" t="n">
        <v>15.0001065489976</v>
      </c>
      <c r="R74" s="424" t="n">
        <v>13.3302436545111</v>
      </c>
      <c r="S74" s="424" t="n">
        <v>13.7153842177826</v>
      </c>
    </row>
    <row r="75">
      <c r="A75" s="424" t="s">
        <v>50</v>
      </c>
      <c r="B75" s="424" t="s">
        <v>51</v>
      </c>
      <c r="C75" s="424" t="s">
        <v>16</v>
      </c>
      <c r="D75" s="424" t="n">
        <v>3930.7618569</v>
      </c>
      <c r="E75" s="424" t="n">
        <v>18.4918146785468</v>
      </c>
      <c r="F75" s="424" t="n">
        <v>28.7135293074845</v>
      </c>
      <c r="G75" s="424" t="n">
        <v>14.3466490966666</v>
      </c>
      <c r="H75" s="424" t="n">
        <v>7659.4906584</v>
      </c>
      <c r="I75" s="424" t="n">
        <v>13.3828332749848</v>
      </c>
      <c r="J75" s="424" t="n">
        <v>55.9512424071961</v>
      </c>
      <c r="K75" s="424" t="n">
        <v>7.49465025497983</v>
      </c>
      <c r="L75" s="424" t="n">
        <v>1889.4847296</v>
      </c>
      <c r="M75" s="424" t="n">
        <v>20.7076444776116</v>
      </c>
      <c r="N75" s="424" t="n">
        <v>13.8023561677179</v>
      </c>
      <c r="O75" s="424" t="n">
        <v>17.8024000140268</v>
      </c>
      <c r="P75" s="424" t="n">
        <v>209.8437704</v>
      </c>
      <c r="Q75" s="424" t="n">
        <v>61.3849273244884</v>
      </c>
      <c r="R75" s="424" t="n">
        <v>1.53287211760149</v>
      </c>
      <c r="S75" s="424" t="n">
        <v>60.7161012556045</v>
      </c>
    </row>
    <row r="76">
      <c r="A76" s="424" t="s">
        <v>50</v>
      </c>
      <c r="B76" s="424" t="s">
        <v>51</v>
      </c>
      <c r="C76" s="424" t="s">
        <v>17</v>
      </c>
      <c r="D76" s="424" t="n">
        <v>11666.1797393</v>
      </c>
      <c r="E76" s="424" t="n">
        <v>9.24034415448635</v>
      </c>
      <c r="F76" s="424" t="n">
        <v>39.3653272759076</v>
      </c>
      <c r="G76" s="424" t="n">
        <v>7.73335864229961</v>
      </c>
      <c r="H76" s="424" t="n">
        <v>13257.6050431</v>
      </c>
      <c r="I76" s="424" t="n">
        <v>10.6841640700604</v>
      </c>
      <c r="J76" s="424" t="n">
        <v>44.7352923646683</v>
      </c>
      <c r="K76" s="424" t="n">
        <v>6.43339088669528</v>
      </c>
      <c r="L76" s="424" t="n">
        <v>3666.012904</v>
      </c>
      <c r="M76" s="424" t="n">
        <v>15.5727809040469</v>
      </c>
      <c r="N76" s="424" t="n">
        <v>12.3702703874439</v>
      </c>
      <c r="O76" s="424" t="n">
        <v>14.3819992258584</v>
      </c>
      <c r="P76" s="424" t="n">
        <v>1045.8754976</v>
      </c>
      <c r="Q76" s="424" t="n">
        <v>28.5229619321145</v>
      </c>
      <c r="R76" s="424" t="n">
        <v>3.52910997198018</v>
      </c>
      <c r="S76" s="424" t="n">
        <v>27.9147659595197</v>
      </c>
    </row>
    <row r="77">
      <c r="A77" s="424" t="s">
        <v>52</v>
      </c>
      <c r="B77" s="424" t="s">
        <v>53</v>
      </c>
      <c r="C77" s="424" t="s">
        <v>16</v>
      </c>
      <c r="D77" s="424" t="n">
        <v>473.1959391</v>
      </c>
      <c r="E77" s="424" t="n">
        <v>17.3488381628759</v>
      </c>
      <c r="F77" s="424" t="n">
        <v>33.5983556264141</v>
      </c>
      <c r="G77" s="424" t="n">
        <v>13.2345852279453</v>
      </c>
      <c r="H77" s="424" t="n">
        <v>714.6081515</v>
      </c>
      <c r="I77" s="424" t="n">
        <v>14.7263301387879</v>
      </c>
      <c r="J77" s="424" t="n">
        <v>50.739359372561</v>
      </c>
      <c r="K77" s="424" t="n">
        <v>8.46443456676345</v>
      </c>
      <c r="L77" s="424" t="n">
        <v>213.1245384</v>
      </c>
      <c r="M77" s="424" t="n">
        <v>24.7412419282219</v>
      </c>
      <c r="N77" s="424" t="n">
        <v>15.1324925727338</v>
      </c>
      <c r="O77" s="424" t="n">
        <v>22.2557607415994</v>
      </c>
      <c r="P77" s="424" t="n">
        <v>7.4615445</v>
      </c>
      <c r="Q77" s="424" t="n">
        <v>99.9999999999999</v>
      </c>
      <c r="R77" s="424" t="n">
        <v>0.529792428291179</v>
      </c>
      <c r="S77" s="424" t="n">
        <v>101.105228102843</v>
      </c>
    </row>
    <row r="78">
      <c r="A78" s="424" t="s">
        <v>52</v>
      </c>
      <c r="B78" s="424" t="s">
        <v>53</v>
      </c>
      <c r="C78" s="424" t="s">
        <v>17</v>
      </c>
      <c r="D78" s="424" t="n">
        <v>1621.3619</v>
      </c>
      <c r="E78" s="424" t="n">
        <v>8.48973872359046</v>
      </c>
      <c r="F78" s="424" t="n">
        <v>33.224030379547</v>
      </c>
      <c r="G78" s="424" t="n">
        <v>6.9581664327507</v>
      </c>
      <c r="H78" s="424" t="n">
        <v>2074.6529115</v>
      </c>
      <c r="I78" s="424" t="n">
        <v>7.53366573500245</v>
      </c>
      <c r="J78" s="424" t="n">
        <v>42.5126132288489</v>
      </c>
      <c r="K78" s="424" t="n">
        <v>4.77318187120214</v>
      </c>
      <c r="L78" s="424" t="n">
        <v>963.8435916</v>
      </c>
      <c r="M78" s="424" t="n">
        <v>10.4768772067159</v>
      </c>
      <c r="N78" s="424" t="n">
        <v>19.7505373528575</v>
      </c>
      <c r="O78" s="424" t="n">
        <v>8.06288715764031</v>
      </c>
      <c r="P78" s="424" t="n">
        <v>220.2295377</v>
      </c>
      <c r="Q78" s="424" t="n">
        <v>18.3610488909023</v>
      </c>
      <c r="R78" s="424" t="n">
        <v>4.51281903874661</v>
      </c>
      <c r="S78" s="424" t="n">
        <v>17.3301670618419</v>
      </c>
    </row>
    <row r="79">
      <c r="A79" s="424" t="s">
        <v>33</v>
      </c>
      <c r="B79" s="424" t="s">
        <v>34</v>
      </c>
      <c r="C79" s="424" t="s">
        <v>16</v>
      </c>
      <c r="D79" s="424" t="n">
        <v>937.9376287</v>
      </c>
      <c r="E79" s="424" t="n">
        <v>17.273452560848</v>
      </c>
      <c r="F79" s="424" t="n">
        <v>50.3882570745139</v>
      </c>
      <c r="G79" s="424" t="n">
        <v>8.07754926387913</v>
      </c>
      <c r="H79" s="424" t="n">
        <v>771.0000693</v>
      </c>
      <c r="I79" s="424" t="n">
        <v>15.0520751692009</v>
      </c>
      <c r="J79" s="424" t="n">
        <v>41.4199713366894</v>
      </c>
      <c r="K79" s="424" t="n">
        <v>9.09220963324878</v>
      </c>
      <c r="L79" s="424" t="n">
        <v>138.5438912</v>
      </c>
      <c r="M79" s="424" t="n">
        <v>27.772062828001</v>
      </c>
      <c r="N79" s="424" t="n">
        <v>7.44290983992706</v>
      </c>
      <c r="O79" s="424" t="n">
        <v>26.3031747145576</v>
      </c>
      <c r="P79" s="424" t="n">
        <v>13.9394703</v>
      </c>
      <c r="Q79" s="424" t="n">
        <v>70.3267185087253</v>
      </c>
      <c r="R79" s="424" t="n">
        <v>0.748861748869668</v>
      </c>
      <c r="S79" s="424" t="n">
        <v>69.7841262972805</v>
      </c>
    </row>
    <row r="80">
      <c r="A80" s="424" t="s">
        <v>33</v>
      </c>
      <c r="B80" s="424" t="s">
        <v>34</v>
      </c>
      <c r="C80" s="424" t="s">
        <v>17</v>
      </c>
      <c r="D80" s="424" t="n">
        <v>1969.1230102</v>
      </c>
      <c r="E80" s="424" t="n">
        <v>11.9067097245948</v>
      </c>
      <c r="F80" s="424" t="n">
        <v>37.3335089566315</v>
      </c>
      <c r="G80" s="424" t="n">
        <v>9.49358630090757</v>
      </c>
      <c r="H80" s="424" t="n">
        <v>1951.6496561</v>
      </c>
      <c r="I80" s="424" t="n">
        <v>15.3362916913493</v>
      </c>
      <c r="J80" s="424" t="n">
        <v>37.0022235984209</v>
      </c>
      <c r="K80" s="424" t="n">
        <v>10.9722564806145</v>
      </c>
      <c r="L80" s="424" t="n">
        <v>908.8987405</v>
      </c>
      <c r="M80" s="424" t="n">
        <v>14.418169691116</v>
      </c>
      <c r="N80" s="424" t="n">
        <v>17.2322293190212</v>
      </c>
      <c r="O80" s="424" t="n">
        <v>12.4773954130013</v>
      </c>
      <c r="P80" s="424" t="n">
        <v>444.7404158</v>
      </c>
      <c r="Q80" s="424" t="n">
        <v>22.4324428518117</v>
      </c>
      <c r="R80" s="424" t="n">
        <v>8.43203812592637</v>
      </c>
      <c r="S80" s="424" t="n">
        <v>21.0517831504114</v>
      </c>
    </row>
    <row r="81">
      <c r="A81" s="424" t="s">
        <v>54</v>
      </c>
      <c r="B81" s="424" t="s">
        <v>55</v>
      </c>
      <c r="C81" s="424" t="s">
        <v>16</v>
      </c>
      <c r="D81" s="424" t="n">
        <v>3061.8584896</v>
      </c>
      <c r="E81" s="424" t="n">
        <v>15.5100127916583</v>
      </c>
      <c r="F81" s="424" t="n">
        <v>27.7879630011699</v>
      </c>
      <c r="G81" s="424" t="n">
        <v>12.751555217874</v>
      </c>
      <c r="H81" s="424" t="n">
        <v>4172.1598716</v>
      </c>
      <c r="I81" s="424" t="n">
        <v>14.788821302303</v>
      </c>
      <c r="J81" s="424" t="n">
        <v>37.8645272277533</v>
      </c>
      <c r="K81" s="424" t="n">
        <v>9.3085023321188</v>
      </c>
      <c r="L81" s="424" t="n">
        <v>3254.2466501</v>
      </c>
      <c r="M81" s="424" t="n">
        <v>15.7283608308089</v>
      </c>
      <c r="N81" s="424" t="n">
        <v>29.5339859163359</v>
      </c>
      <c r="O81" s="424" t="n">
        <v>12.3903630048398</v>
      </c>
      <c r="P81" s="424" t="n">
        <v>530.3853643</v>
      </c>
      <c r="Q81" s="424" t="n">
        <v>36.5129039202974</v>
      </c>
      <c r="R81" s="424" t="n">
        <v>4.81352385474087</v>
      </c>
      <c r="S81" s="424" t="n">
        <v>36.8734289212766</v>
      </c>
    </row>
    <row r="82">
      <c r="A82" s="424" t="s">
        <v>54</v>
      </c>
      <c r="B82" s="424" t="s">
        <v>55</v>
      </c>
      <c r="C82" s="424" t="s">
        <v>17</v>
      </c>
      <c r="D82" s="424" t="n">
        <v>8523.3595364</v>
      </c>
      <c r="E82" s="424" t="n">
        <v>10.1628509653738</v>
      </c>
      <c r="F82" s="424" t="n">
        <v>23.6796115149581</v>
      </c>
      <c r="G82" s="424" t="n">
        <v>8.85605653929835</v>
      </c>
      <c r="H82" s="424" t="n">
        <v>13391.9774683</v>
      </c>
      <c r="I82" s="424" t="n">
        <v>7.579221269324</v>
      </c>
      <c r="J82" s="424" t="n">
        <v>37.2056138793784</v>
      </c>
      <c r="K82" s="424" t="n">
        <v>6.51759134538294</v>
      </c>
      <c r="L82" s="424" t="n">
        <v>10457.5474621</v>
      </c>
      <c r="M82" s="424" t="n">
        <v>8.03140451314311</v>
      </c>
      <c r="N82" s="424" t="n">
        <v>29.053175598686</v>
      </c>
      <c r="O82" s="424" t="n">
        <v>6.11943920593092</v>
      </c>
      <c r="P82" s="424" t="n">
        <v>3621.6230065</v>
      </c>
      <c r="Q82" s="424" t="n">
        <v>15.8673188456615</v>
      </c>
      <c r="R82" s="424" t="n">
        <v>10.0615990069775</v>
      </c>
      <c r="S82" s="424" t="n">
        <v>15.7250014879258</v>
      </c>
    </row>
    <row r="83">
      <c r="A83" s="424" t="s">
        <v>35</v>
      </c>
      <c r="B83" s="424" t="s">
        <v>36</v>
      </c>
      <c r="C83" s="424" t="s">
        <v>16</v>
      </c>
      <c r="D83" s="424" t="n">
        <v>6258.7228963</v>
      </c>
      <c r="E83" s="424" t="n">
        <v>16.3397481686075</v>
      </c>
      <c r="F83" s="424" t="n">
        <v>34.1201286082039</v>
      </c>
      <c r="G83" s="424" t="n">
        <v>10.4336974381523</v>
      </c>
      <c r="H83" s="424" t="n">
        <v>5996.8703798</v>
      </c>
      <c r="I83" s="424" t="n">
        <v>14.7347241126867</v>
      </c>
      <c r="J83" s="424" t="n">
        <v>32.6926102969772</v>
      </c>
      <c r="K83" s="424" t="n">
        <v>9.53026688552683</v>
      </c>
      <c r="L83" s="424" t="n">
        <v>4485.7899768</v>
      </c>
      <c r="M83" s="424" t="n">
        <v>18.534296046444</v>
      </c>
      <c r="N83" s="424" t="n">
        <v>24.4547862964648</v>
      </c>
      <c r="O83" s="424" t="n">
        <v>12.9302261543438</v>
      </c>
      <c r="P83" s="424" t="n">
        <v>1601.8151804</v>
      </c>
      <c r="Q83" s="424" t="n">
        <v>23.8307706426758</v>
      </c>
      <c r="R83" s="424" t="n">
        <v>8.73247479835407</v>
      </c>
      <c r="S83" s="424" t="n">
        <v>19.1127670268878</v>
      </c>
    </row>
    <row r="84">
      <c r="A84" s="424" t="s">
        <v>35</v>
      </c>
      <c r="B84" s="424" t="s">
        <v>36</v>
      </c>
      <c r="C84" s="424" t="s">
        <v>17</v>
      </c>
      <c r="D84" s="424" t="n">
        <v>13395.3903446</v>
      </c>
      <c r="E84" s="424" t="n">
        <v>8.85316246856714</v>
      </c>
      <c r="F84" s="424" t="n">
        <v>31.2502592823429</v>
      </c>
      <c r="G84" s="424" t="n">
        <v>7.42136491262185</v>
      </c>
      <c r="H84" s="424" t="n">
        <v>14627.9552221</v>
      </c>
      <c r="I84" s="424" t="n">
        <v>8.22689670504799</v>
      </c>
      <c r="J84" s="424" t="n">
        <v>34.1257239767862</v>
      </c>
      <c r="K84" s="424" t="n">
        <v>6.21933036669039</v>
      </c>
      <c r="L84" s="424" t="n">
        <v>8691.4223268</v>
      </c>
      <c r="M84" s="424" t="n">
        <v>11.0239777806477</v>
      </c>
      <c r="N84" s="424" t="n">
        <v>20.2763185138786</v>
      </c>
      <c r="O84" s="424" t="n">
        <v>9.25147700779567</v>
      </c>
      <c r="P84" s="424" t="n">
        <v>6150.1255577</v>
      </c>
      <c r="Q84" s="424" t="n">
        <v>13.1930445724077</v>
      </c>
      <c r="R84" s="424" t="n">
        <v>14.3476982269924</v>
      </c>
      <c r="S84" s="424" t="n">
        <v>12.0174171989423</v>
      </c>
    </row>
    <row r="85">
      <c r="A85" s="424" t="s">
        <v>56</v>
      </c>
      <c r="B85" s="424" t="s">
        <v>57</v>
      </c>
      <c r="C85" s="424" t="s">
        <v>16</v>
      </c>
      <c r="D85" s="424" t="n">
        <v>966.7730358</v>
      </c>
      <c r="E85" s="424" t="n">
        <v>17.3562566860367</v>
      </c>
      <c r="F85" s="424" t="n">
        <v>38.6031299766955</v>
      </c>
      <c r="G85" s="424" t="n">
        <v>10.1642862669155</v>
      </c>
      <c r="H85" s="424" t="n">
        <v>986.1597179</v>
      </c>
      <c r="I85" s="424" t="n">
        <v>15.9728406661075</v>
      </c>
      <c r="J85" s="424" t="n">
        <v>39.3772378398755</v>
      </c>
      <c r="K85" s="424" t="n">
        <v>10.255495634111</v>
      </c>
      <c r="L85" s="424" t="n">
        <v>237.2947456</v>
      </c>
      <c r="M85" s="424" t="n">
        <v>30.8563472501142</v>
      </c>
      <c r="N85" s="424" t="n">
        <v>9.47515038998121</v>
      </c>
      <c r="O85" s="424" t="n">
        <v>27.4623808190586</v>
      </c>
      <c r="P85" s="424" t="n">
        <v>314.162783</v>
      </c>
      <c r="Q85" s="424" t="n">
        <v>23.2165178872535</v>
      </c>
      <c r="R85" s="424" t="n">
        <v>12.5444817934478</v>
      </c>
      <c r="S85" s="424" t="n">
        <v>20.7321643387634</v>
      </c>
    </row>
    <row r="86">
      <c r="A86" s="424" t="s">
        <v>56</v>
      </c>
      <c r="B86" s="424" t="s">
        <v>57</v>
      </c>
      <c r="C86" s="424" t="s">
        <v>17</v>
      </c>
      <c r="D86" s="424" t="n">
        <v>2876.9821789</v>
      </c>
      <c r="E86" s="424" t="n">
        <v>7.79910115396222</v>
      </c>
      <c r="F86" s="424" t="n">
        <v>33.9255542394143</v>
      </c>
      <c r="G86" s="424" t="n">
        <v>7.14094126591675</v>
      </c>
      <c r="H86" s="424" t="n">
        <v>2342.2827664</v>
      </c>
      <c r="I86" s="424" t="n">
        <v>9.50336108088416</v>
      </c>
      <c r="J86" s="424" t="n">
        <v>27.6203452417391</v>
      </c>
      <c r="K86" s="424" t="n">
        <v>7.89092616291887</v>
      </c>
      <c r="L86" s="424" t="n">
        <v>1168.5645598</v>
      </c>
      <c r="M86" s="424" t="n">
        <v>13.4467454223696</v>
      </c>
      <c r="N86" s="424" t="n">
        <v>13.7797865577708</v>
      </c>
      <c r="O86" s="424" t="n">
        <v>11.1623502234501</v>
      </c>
      <c r="P86" s="424" t="n">
        <v>2092.4510486</v>
      </c>
      <c r="Q86" s="424" t="n">
        <v>11.3442387001781</v>
      </c>
      <c r="R86" s="424" t="n">
        <v>24.6743139610759</v>
      </c>
      <c r="S86" s="424" t="n">
        <v>8.77788973010525</v>
      </c>
    </row>
    <row r="87">
      <c r="A87" s="424" t="s">
        <v>37</v>
      </c>
      <c r="B87" s="424" t="s">
        <v>38</v>
      </c>
      <c r="C87" s="424" t="s">
        <v>16</v>
      </c>
      <c r="D87" s="424" t="n">
        <v>26172.9105122</v>
      </c>
      <c r="E87" s="424" t="n">
        <v>15.1940528553205</v>
      </c>
      <c r="F87" s="424" t="n">
        <v>26.8440859890985</v>
      </c>
      <c r="G87" s="424" t="n">
        <v>10.5953489516751</v>
      </c>
      <c r="H87" s="424" t="n">
        <v>25071.2733824</v>
      </c>
      <c r="I87" s="424" t="n">
        <v>14.2260812261055</v>
      </c>
      <c r="J87" s="424" t="n">
        <v>25.7141985878731</v>
      </c>
      <c r="K87" s="424" t="n">
        <v>10.5305540901326</v>
      </c>
      <c r="L87" s="424" t="n">
        <v>23217.7674346</v>
      </c>
      <c r="M87" s="424" t="n">
        <v>15.0717128342366</v>
      </c>
      <c r="N87" s="424" t="n">
        <v>23.8131615205261</v>
      </c>
      <c r="O87" s="424" t="n">
        <v>9.99496529176999</v>
      </c>
      <c r="P87" s="424" t="n">
        <v>23037.7755113</v>
      </c>
      <c r="Q87" s="424" t="n">
        <v>14.1666228782838</v>
      </c>
      <c r="R87" s="424" t="n">
        <v>23.6285539025023</v>
      </c>
      <c r="S87" s="424" t="n">
        <v>12.0001483654822</v>
      </c>
    </row>
    <row r="88">
      <c r="A88" s="424" t="s">
        <v>37</v>
      </c>
      <c r="B88" s="424" t="s">
        <v>38</v>
      </c>
      <c r="C88" s="424" t="s">
        <v>17</v>
      </c>
      <c r="D88" s="424" t="n">
        <v>34515.0201894</v>
      </c>
      <c r="E88" s="424" t="n">
        <v>13.0242702512682</v>
      </c>
      <c r="F88" s="424" t="n">
        <v>19.1609925878008</v>
      </c>
      <c r="G88" s="424" t="n">
        <v>11.5469201343149</v>
      </c>
      <c r="H88" s="424" t="n">
        <v>38630.5454963</v>
      </c>
      <c r="I88" s="424" t="n">
        <v>10.9313380511313</v>
      </c>
      <c r="J88" s="424" t="n">
        <v>21.4457239733741</v>
      </c>
      <c r="K88" s="424" t="n">
        <v>9.74308582284934</v>
      </c>
      <c r="L88" s="424" t="n">
        <v>64296.793657</v>
      </c>
      <c r="M88" s="424" t="n">
        <v>9.17307513733398</v>
      </c>
      <c r="N88" s="424" t="n">
        <v>35.6943261200668</v>
      </c>
      <c r="O88" s="424" t="n">
        <v>6.81688718779101</v>
      </c>
      <c r="P88" s="424" t="n">
        <v>42689.3328504</v>
      </c>
      <c r="Q88" s="424" t="n">
        <v>11.7253432245342</v>
      </c>
      <c r="R88" s="424" t="n">
        <v>23.6989573187584</v>
      </c>
      <c r="S88" s="424" t="n">
        <v>9.07017558139</v>
      </c>
    </row>
    <row r="89">
      <c r="A89" s="424" t="s">
        <v>39</v>
      </c>
      <c r="B89" s="424" t="s">
        <v>40</v>
      </c>
      <c r="C89" s="424" t="s">
        <v>16</v>
      </c>
      <c r="D89" s="424" t="n">
        <v>1085.4966003</v>
      </c>
      <c r="E89" s="424" t="n">
        <v>12.8392537613674</v>
      </c>
      <c r="F89" s="424" t="n">
        <v>41.5358722461527</v>
      </c>
      <c r="G89" s="424" t="n">
        <v>9.43318351065525</v>
      </c>
      <c r="H89" s="424" t="n">
        <v>1334.0106557</v>
      </c>
      <c r="I89" s="424" t="n">
        <v>13.2529053406121</v>
      </c>
      <c r="J89" s="424" t="n">
        <v>51.0451125824328</v>
      </c>
      <c r="K89" s="424" t="n">
        <v>7.52079816837323</v>
      </c>
      <c r="L89" s="424" t="n">
        <v>137.0606672</v>
      </c>
      <c r="M89" s="424" t="n">
        <v>30.1442391421735</v>
      </c>
      <c r="N89" s="424" t="n">
        <v>5.24454370581933</v>
      </c>
      <c r="O89" s="424" t="n">
        <v>28.5096621380744</v>
      </c>
      <c r="P89" s="424" t="n">
        <v>56.8275386</v>
      </c>
      <c r="Q89" s="424" t="n">
        <v>53.5832410860527</v>
      </c>
      <c r="R89" s="424" t="n">
        <v>2.17447146559517</v>
      </c>
      <c r="S89" s="424" t="n">
        <v>52.9094316359589</v>
      </c>
    </row>
    <row r="90">
      <c r="A90" s="424" t="s">
        <v>39</v>
      </c>
      <c r="B90" s="424" t="s">
        <v>40</v>
      </c>
      <c r="C90" s="424" t="s">
        <v>17</v>
      </c>
      <c r="D90" s="424" t="n">
        <v>3317.0625322</v>
      </c>
      <c r="E90" s="424" t="n">
        <v>8.79474105027649</v>
      </c>
      <c r="F90" s="424" t="n">
        <v>50.7770968634283</v>
      </c>
      <c r="G90" s="424" t="n">
        <v>5.91496393413091</v>
      </c>
      <c r="H90" s="424" t="n">
        <v>2023.7659826</v>
      </c>
      <c r="I90" s="424" t="n">
        <v>9.3724856097724</v>
      </c>
      <c r="J90" s="424" t="n">
        <v>30.9795068166039</v>
      </c>
      <c r="K90" s="424" t="n">
        <v>6.98623640632491</v>
      </c>
      <c r="L90" s="424" t="n">
        <v>731.6415507</v>
      </c>
      <c r="M90" s="424" t="n">
        <v>14.4556547227494</v>
      </c>
      <c r="N90" s="424" t="n">
        <v>11.1998593721304</v>
      </c>
      <c r="O90" s="424" t="n">
        <v>13.4160369506577</v>
      </c>
      <c r="P90" s="424" t="n">
        <v>460.1258037</v>
      </c>
      <c r="Q90" s="424" t="n">
        <v>21.5728234449614</v>
      </c>
      <c r="R90" s="424" t="n">
        <v>7.04353694783737</v>
      </c>
      <c r="S90" s="424" t="n">
        <v>20.5654901392364</v>
      </c>
    </row>
    <row r="91">
      <c r="A91" s="424" t="s">
        <v>58</v>
      </c>
      <c r="B91" s="424" t="s">
        <v>59</v>
      </c>
      <c r="C91" s="424" t="s">
        <v>16</v>
      </c>
      <c r="D91" s="424" t="n">
        <v>513.8100576</v>
      </c>
      <c r="E91" s="424" t="n">
        <v>10.7346308181882</v>
      </c>
      <c r="F91" s="424" t="n">
        <v>42.3507771254427</v>
      </c>
      <c r="G91" s="424" t="n">
        <v>11.1578762564865</v>
      </c>
      <c r="H91" s="424" t="n">
        <v>506.3864067</v>
      </c>
      <c r="I91" s="424" t="n">
        <v>18.3555230080395</v>
      </c>
      <c r="J91" s="424" t="n">
        <v>41.7388829437844</v>
      </c>
      <c r="K91" s="424" t="n">
        <v>10.765439600944</v>
      </c>
      <c r="L91" s="424" t="n">
        <v>172.3966322</v>
      </c>
      <c r="M91" s="424" t="n">
        <v>17.7941295876389</v>
      </c>
      <c r="N91" s="424" t="n">
        <v>14.2097867480108</v>
      </c>
      <c r="O91" s="424" t="n">
        <v>15.3042900322948</v>
      </c>
      <c r="P91" s="424" t="n">
        <v>20.63153</v>
      </c>
      <c r="Q91" s="424" t="n">
        <v>49.2365865918945</v>
      </c>
      <c r="R91" s="424" t="n">
        <v>1.70055318276215</v>
      </c>
      <c r="S91" s="424" t="n">
        <v>48.9110621671768</v>
      </c>
    </row>
    <row r="92">
      <c r="A92" s="424" t="s">
        <v>58</v>
      </c>
      <c r="B92" s="424" t="s">
        <v>59</v>
      </c>
      <c r="C92" s="424" t="s">
        <v>17</v>
      </c>
      <c r="D92" s="424" t="n">
        <v>1357.8323459</v>
      </c>
      <c r="E92" s="424" t="n">
        <v>7.30041998866099</v>
      </c>
      <c r="F92" s="424" t="n">
        <v>50.6839773116173</v>
      </c>
      <c r="G92" s="424" t="n">
        <v>5.41393418805151</v>
      </c>
      <c r="H92" s="424" t="n">
        <v>768.7240091</v>
      </c>
      <c r="I92" s="424" t="n">
        <v>13.3045830044446</v>
      </c>
      <c r="J92" s="424" t="n">
        <v>28.6942569557768</v>
      </c>
      <c r="K92" s="424" t="n">
        <v>10.8157408636044</v>
      </c>
      <c r="L92" s="424" t="n">
        <v>379.0663408</v>
      </c>
      <c r="M92" s="424" t="n">
        <v>12.4549780943931</v>
      </c>
      <c r="N92" s="424" t="n">
        <v>14.1494565766663</v>
      </c>
      <c r="O92" s="424" t="n">
        <v>10.6988919250696</v>
      </c>
      <c r="P92" s="424" t="n">
        <v>173.3942597</v>
      </c>
      <c r="Q92" s="424" t="n">
        <v>22.587045952608</v>
      </c>
      <c r="R92" s="424" t="n">
        <v>6.47230915593957</v>
      </c>
      <c r="S92" s="424" t="n">
        <v>22.2805251842105</v>
      </c>
    </row>
    <row r="93">
      <c r="A93" s="424" t="s">
        <v>60</v>
      </c>
      <c r="B93" s="424" t="s">
        <v>61</v>
      </c>
      <c r="C93" s="424" t="s">
        <v>16</v>
      </c>
      <c r="D93" s="424" t="n">
        <v>348.5183084</v>
      </c>
      <c r="E93" s="424" t="n">
        <v>13.8576645798148</v>
      </c>
      <c r="F93" s="424" t="n">
        <v>42.936083836189</v>
      </c>
      <c r="G93" s="424" t="n">
        <v>10.6269529859891</v>
      </c>
      <c r="H93" s="424" t="n">
        <v>209.6081546</v>
      </c>
      <c r="I93" s="424" t="n">
        <v>18.6152859847752</v>
      </c>
      <c r="J93" s="424" t="n">
        <v>25.8228996346594</v>
      </c>
      <c r="K93" s="424" t="n">
        <v>14.6963845288216</v>
      </c>
      <c r="L93" s="424" t="n">
        <v>175.0298061</v>
      </c>
      <c r="M93" s="424" t="n">
        <v>18.3255031472707</v>
      </c>
      <c r="N93" s="424" t="n">
        <v>21.5629831989093</v>
      </c>
      <c r="O93" s="424" t="n">
        <v>14.4858026815515</v>
      </c>
      <c r="P93" s="424" t="n">
        <v>78.5579751</v>
      </c>
      <c r="Q93" s="424" t="n">
        <v>33.5297285977422</v>
      </c>
      <c r="R93" s="424" t="n">
        <v>9.67803333024225</v>
      </c>
      <c r="S93" s="424" t="n">
        <v>30.4220082095659</v>
      </c>
    </row>
    <row r="94">
      <c r="A94" s="424" t="s">
        <v>60</v>
      </c>
      <c r="B94" s="424" t="s">
        <v>61</v>
      </c>
      <c r="C94" s="424" t="s">
        <v>17</v>
      </c>
      <c r="D94" s="424" t="n">
        <v>1144.5498026</v>
      </c>
      <c r="E94" s="424" t="n">
        <v>7.85544169282439</v>
      </c>
      <c r="F94" s="424" t="n">
        <v>44.6568615519095</v>
      </c>
      <c r="G94" s="424" t="n">
        <v>5.55621623941433</v>
      </c>
      <c r="H94" s="424" t="n">
        <v>720.4966249</v>
      </c>
      <c r="I94" s="424" t="n">
        <v>9.41795260666895</v>
      </c>
      <c r="J94" s="424" t="n">
        <v>28.1115928321225</v>
      </c>
      <c r="K94" s="424" t="n">
        <v>7.62481311505109</v>
      </c>
      <c r="L94" s="424" t="n">
        <v>408.1436299</v>
      </c>
      <c r="M94" s="424" t="n">
        <v>10.3990807982179</v>
      </c>
      <c r="N94" s="424" t="n">
        <v>15.9245264228208</v>
      </c>
      <c r="O94" s="424" t="n">
        <v>9.34393722903319</v>
      </c>
      <c r="P94" s="424" t="n">
        <v>289.7974944</v>
      </c>
      <c r="Q94" s="424" t="n">
        <v>15.0108418329219</v>
      </c>
      <c r="R94" s="424" t="n">
        <v>11.3070191931472</v>
      </c>
      <c r="S94" s="424" t="n">
        <v>13.6666671958823</v>
      </c>
    </row>
    <row r="95">
      <c r="A95" s="424" t="s">
        <v>62</v>
      </c>
      <c r="B95" s="424" t="s">
        <v>63</v>
      </c>
      <c r="C95" s="424" t="s">
        <v>16</v>
      </c>
      <c r="D95" s="424" t="n">
        <v>68.3047997</v>
      </c>
      <c r="E95" s="424" t="n">
        <v>42.4550604097083</v>
      </c>
      <c r="F95" s="424" t="n">
        <v>25.0522457764548</v>
      </c>
      <c r="G95" s="424" t="n">
        <v>30.4908667609971</v>
      </c>
      <c r="H95" s="424" t="n">
        <v>122.0500766</v>
      </c>
      <c r="I95" s="424" t="n">
        <v>30.5909302072438</v>
      </c>
      <c r="J95" s="424" t="n">
        <v>44.7644752557313</v>
      </c>
      <c r="K95" s="424" t="n">
        <v>15.7152514213789</v>
      </c>
      <c r="L95" s="424" t="n">
        <v>66.4267985</v>
      </c>
      <c r="M95" s="424" t="n">
        <v>36.9637366716058</v>
      </c>
      <c r="N95" s="424" t="n">
        <v>24.3634486811186</v>
      </c>
      <c r="O95" s="424" t="n">
        <v>36.6918572343472</v>
      </c>
      <c r="P95" s="424" t="n">
        <v>15.8677328</v>
      </c>
      <c r="Q95" s="424" t="n">
        <v>77.6066861835114</v>
      </c>
      <c r="R95" s="424" t="n">
        <v>5.81983028669526</v>
      </c>
      <c r="S95" s="424" t="n">
        <v>66.1144799552283</v>
      </c>
    </row>
    <row r="96">
      <c r="A96" s="424" t="s">
        <v>62</v>
      </c>
      <c r="B96" s="424" t="s">
        <v>63</v>
      </c>
      <c r="C96" s="424" t="s">
        <v>17</v>
      </c>
      <c r="D96" s="424" t="n">
        <v>1590.7787086</v>
      </c>
      <c r="E96" s="424" t="n">
        <v>7.39068448858822</v>
      </c>
      <c r="F96" s="424" t="n">
        <v>36.593525514899</v>
      </c>
      <c r="G96" s="424" t="n">
        <v>6.83254062574534</v>
      </c>
      <c r="H96" s="424" t="n">
        <v>1602.674039</v>
      </c>
      <c r="I96" s="424" t="n">
        <v>10.3427846186838</v>
      </c>
      <c r="J96" s="424" t="n">
        <v>36.8671601028824</v>
      </c>
      <c r="K96" s="424" t="n">
        <v>7.92784585061488</v>
      </c>
      <c r="L96" s="424" t="n">
        <v>858.2928522</v>
      </c>
      <c r="M96" s="424" t="n">
        <v>10.8711943065081</v>
      </c>
      <c r="N96" s="424" t="n">
        <v>19.7437652493334</v>
      </c>
      <c r="O96" s="424" t="n">
        <v>8.84891559891367</v>
      </c>
      <c r="P96" s="424" t="n">
        <v>295.4133203</v>
      </c>
      <c r="Q96" s="424" t="n">
        <v>20.477689138965</v>
      </c>
      <c r="R96" s="424" t="n">
        <v>6.79554913288527</v>
      </c>
      <c r="S96" s="424" t="n">
        <v>21.6229453341597</v>
      </c>
    </row>
    <row r="97">
      <c r="A97" s="424" t="s">
        <v>64</v>
      </c>
      <c r="B97" s="424" t="s">
        <v>65</v>
      </c>
      <c r="C97" s="424" t="s">
        <v>16</v>
      </c>
      <c r="D97" s="424" t="n">
        <v>605.4515085</v>
      </c>
      <c r="E97" s="424" t="n">
        <v>24.2249434771295</v>
      </c>
      <c r="F97" s="424" t="n">
        <v>42.5956111279146</v>
      </c>
      <c r="G97" s="424" t="n">
        <v>12.029636055448</v>
      </c>
      <c r="H97" s="424" t="n">
        <v>618.7892974</v>
      </c>
      <c r="I97" s="424" t="n">
        <v>22.6653090414907</v>
      </c>
      <c r="J97" s="424" t="n">
        <v>43.533970783997</v>
      </c>
      <c r="K97" s="424" t="n">
        <v>12.8790557632658</v>
      </c>
      <c r="L97" s="424" t="n">
        <v>180.9493672</v>
      </c>
      <c r="M97" s="424" t="n">
        <v>34.7969770422521</v>
      </c>
      <c r="N97" s="424" t="n">
        <v>12.7304148571519</v>
      </c>
      <c r="O97" s="424" t="n">
        <v>26.3200598772082</v>
      </c>
      <c r="P97" s="424" t="n">
        <v>16.2039388</v>
      </c>
      <c r="Q97" s="424" t="n">
        <v>100</v>
      </c>
      <c r="R97" s="424" t="n">
        <v>1.14000323093642</v>
      </c>
      <c r="S97" s="424" t="n">
        <v>99.903231276213</v>
      </c>
    </row>
    <row r="98">
      <c r="A98" s="424" t="s">
        <v>64</v>
      </c>
      <c r="B98" s="424" t="s">
        <v>65</v>
      </c>
      <c r="C98" s="424" t="s">
        <v>17</v>
      </c>
      <c r="D98" s="424" t="n">
        <v>1974.7715617</v>
      </c>
      <c r="E98" s="424" t="n">
        <v>10.3749541953964</v>
      </c>
      <c r="F98" s="424" t="n">
        <v>27.7730675180505</v>
      </c>
      <c r="G98" s="424" t="n">
        <v>8.56955235245091</v>
      </c>
      <c r="H98" s="424" t="n">
        <v>3941.2436997</v>
      </c>
      <c r="I98" s="424" t="n">
        <v>8.14681994686518</v>
      </c>
      <c r="J98" s="424" t="n">
        <v>55.4294124443585</v>
      </c>
      <c r="K98" s="424" t="n">
        <v>5.52988216050579</v>
      </c>
      <c r="L98" s="424" t="n">
        <v>871.4592795</v>
      </c>
      <c r="M98" s="424" t="n">
        <v>12.844835411207</v>
      </c>
      <c r="N98" s="424" t="n">
        <v>12.2561504723866</v>
      </c>
      <c r="O98" s="424" t="n">
        <v>12.1229014576762</v>
      </c>
      <c r="P98" s="424" t="n">
        <v>322.9087843</v>
      </c>
      <c r="Q98" s="424" t="n">
        <v>28.9095071560605</v>
      </c>
      <c r="R98" s="424" t="n">
        <v>4.54136956520438</v>
      </c>
      <c r="S98" s="424" t="n">
        <v>29.2708443432226</v>
      </c>
    </row>
    <row r="99">
      <c r="A99" s="424" t="s">
        <v>66</v>
      </c>
      <c r="B99" s="424" t="s">
        <v>67</v>
      </c>
      <c r="C99" s="424" t="s">
        <v>16</v>
      </c>
      <c r="D99" s="424" t="n">
        <v>146.1681062</v>
      </c>
      <c r="E99" s="424" t="n">
        <v>17.0601247200057</v>
      </c>
      <c r="F99" s="424" t="n">
        <v>47.6745286093409</v>
      </c>
      <c r="G99" s="424" t="n">
        <v>11.3929890776674</v>
      </c>
      <c r="H99" s="424" t="n">
        <v>68.7244203</v>
      </c>
      <c r="I99" s="424" t="n">
        <v>17.4139802077622</v>
      </c>
      <c r="J99" s="424" t="n">
        <v>22.4153163568368</v>
      </c>
      <c r="K99" s="424" t="n">
        <v>14.9764731642401</v>
      </c>
      <c r="L99" s="424" t="n">
        <v>78.0146378</v>
      </c>
      <c r="M99" s="424" t="n">
        <v>15.8664940142288</v>
      </c>
      <c r="N99" s="424" t="n">
        <v>25.4454352487429</v>
      </c>
      <c r="O99" s="424" t="n">
        <v>16.5055046400725</v>
      </c>
      <c r="P99" s="424" t="n">
        <v>13.6886437</v>
      </c>
      <c r="Q99" s="424" t="n">
        <v>35.3767759168336</v>
      </c>
      <c r="R99" s="424" t="n">
        <v>4.46471978507938</v>
      </c>
      <c r="S99" s="424" t="n">
        <v>34.3751402215271</v>
      </c>
    </row>
    <row r="100">
      <c r="A100" s="424" t="s">
        <v>66</v>
      </c>
      <c r="B100" s="424" t="s">
        <v>67</v>
      </c>
      <c r="C100" s="424" t="s">
        <v>17</v>
      </c>
      <c r="D100" s="424" t="n">
        <v>157.8739216</v>
      </c>
      <c r="E100" s="424" t="n">
        <v>14.2642069684023</v>
      </c>
      <c r="F100" s="424" t="n">
        <v>45.5696340876989</v>
      </c>
      <c r="G100" s="424" t="n">
        <v>6.14378906645923</v>
      </c>
      <c r="H100" s="424" t="n">
        <v>98.4142739</v>
      </c>
      <c r="I100" s="424" t="n">
        <v>15.2658657449971</v>
      </c>
      <c r="J100" s="424" t="n">
        <v>28.406860393272</v>
      </c>
      <c r="K100" s="424" t="n">
        <v>8.96313061897533</v>
      </c>
      <c r="L100" s="424" t="n">
        <v>70.5730198</v>
      </c>
      <c r="M100" s="424" t="n">
        <v>18.1647026931889</v>
      </c>
      <c r="N100" s="424" t="n">
        <v>20.3706011490496</v>
      </c>
      <c r="O100" s="424" t="n">
        <v>12.3794840264902</v>
      </c>
      <c r="P100" s="424" t="n">
        <v>19.5842297</v>
      </c>
      <c r="Q100" s="424" t="n">
        <v>26.3284279693085</v>
      </c>
      <c r="R100" s="424" t="n">
        <v>5.65290436997952</v>
      </c>
      <c r="S100" s="424" t="n">
        <v>30.578268115375</v>
      </c>
    </row>
    <row r="101">
      <c r="A101" s="424" t="s">
        <v>68</v>
      </c>
      <c r="B101" s="424" t="s">
        <v>69</v>
      </c>
      <c r="C101" s="424" t="s">
        <v>16</v>
      </c>
      <c r="D101" s="424" t="n">
        <v>5511.4804861</v>
      </c>
      <c r="E101" s="424" t="n">
        <v>15.119658810513</v>
      </c>
      <c r="F101" s="424" t="n">
        <v>32.5425182330332</v>
      </c>
      <c r="G101" s="424" t="n">
        <v>11.4327852082319</v>
      </c>
      <c r="H101" s="424" t="n">
        <v>6806.3398051</v>
      </c>
      <c r="I101" s="424" t="n">
        <v>13.3752399958723</v>
      </c>
      <c r="J101" s="424" t="n">
        <v>40.1880107833639</v>
      </c>
      <c r="K101" s="424" t="n">
        <v>8.68720585843431</v>
      </c>
      <c r="L101" s="424" t="n">
        <v>3749.2331424</v>
      </c>
      <c r="M101" s="424" t="n">
        <v>18.7510977750485</v>
      </c>
      <c r="N101" s="424" t="n">
        <v>22.1373346425073</v>
      </c>
      <c r="O101" s="424" t="n">
        <v>14.4965390617377</v>
      </c>
      <c r="P101" s="424" t="n">
        <v>869.1911638</v>
      </c>
      <c r="Q101" s="424" t="n">
        <v>31.5074533465636</v>
      </c>
      <c r="R101" s="424" t="n">
        <v>5.13213634109557</v>
      </c>
      <c r="S101" s="424" t="n">
        <v>28.4231537792803</v>
      </c>
    </row>
    <row r="102">
      <c r="A102" s="424" t="s">
        <v>68</v>
      </c>
      <c r="B102" s="424" t="s">
        <v>69</v>
      </c>
      <c r="C102" s="424" t="s">
        <v>17</v>
      </c>
      <c r="D102" s="424" t="n">
        <v>8293.5846038</v>
      </c>
      <c r="E102" s="424" t="n">
        <v>9.04770315156101</v>
      </c>
      <c r="F102" s="424" t="n">
        <v>26.4970116256603</v>
      </c>
      <c r="G102" s="424" t="n">
        <v>7.84033582200449</v>
      </c>
      <c r="H102" s="424" t="n">
        <v>12301.6531162</v>
      </c>
      <c r="I102" s="424" t="n">
        <v>8.0839362911503</v>
      </c>
      <c r="J102" s="424" t="n">
        <v>39.3023115102055</v>
      </c>
      <c r="K102" s="424" t="n">
        <v>6.53888767840603</v>
      </c>
      <c r="L102" s="424" t="n">
        <v>7540.9983384</v>
      </c>
      <c r="M102" s="424" t="n">
        <v>10.3763478172684</v>
      </c>
      <c r="N102" s="424" t="n">
        <v>24.0925884508513</v>
      </c>
      <c r="O102" s="424" t="n">
        <v>8.31003589533033</v>
      </c>
      <c r="P102" s="424" t="n">
        <v>3163.8392896</v>
      </c>
      <c r="Q102" s="424" t="n">
        <v>16.6079358541666</v>
      </c>
      <c r="R102" s="424" t="n">
        <v>10.1080884132829</v>
      </c>
      <c r="S102" s="424" t="n">
        <v>15.2957396869169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1032</v>
      </c>
    </row>
    <row r="112">
      <c r="A112" s="5" t="s">
        <v>26</v>
      </c>
      <c r="B112" s="5" t="s">
        <v>71</v>
      </c>
      <c r="C112" s="5" t="s">
        <v>11</v>
      </c>
      <c r="D112" s="5" t="s">
        <v>993</v>
      </c>
      <c r="E112" s="5" t="s">
        <v>994</v>
      </c>
      <c r="F112" s="5" t="s">
        <v>995</v>
      </c>
      <c r="G112" s="5" t="s">
        <v>996</v>
      </c>
      <c r="H112" s="5" t="s">
        <v>997</v>
      </c>
      <c r="I112" s="5" t="s">
        <v>998</v>
      </c>
      <c r="J112" s="5" t="s">
        <v>999</v>
      </c>
      <c r="K112" s="5" t="s">
        <v>1000</v>
      </c>
      <c r="L112" s="5" t="s">
        <v>1001</v>
      </c>
      <c r="M112" s="5" t="s">
        <v>1002</v>
      </c>
      <c r="N112" s="5" t="s">
        <v>1003</v>
      </c>
      <c r="O112" s="5" t="s">
        <v>1004</v>
      </c>
      <c r="P112" s="5" t="s">
        <v>1005</v>
      </c>
      <c r="Q112" s="5" t="s">
        <v>1006</v>
      </c>
      <c r="R112" s="5" t="s">
        <v>1007</v>
      </c>
      <c r="S112" s="5" t="s">
        <v>1008</v>
      </c>
    </row>
    <row r="113">
      <c r="A113" s="425" t="s">
        <v>72</v>
      </c>
      <c r="B113" s="425" t="s">
        <v>73</v>
      </c>
      <c r="C113" s="425" t="s">
        <v>16</v>
      </c>
      <c r="D113" s="425" t="n">
        <v>5681.1283111</v>
      </c>
      <c r="E113" s="425" t="n">
        <v>12.719943428796</v>
      </c>
      <c r="F113" s="425" t="n">
        <v>24.6756839942941</v>
      </c>
      <c r="G113" s="425" t="n">
        <v>8.7932105760819</v>
      </c>
      <c r="H113" s="425" t="n">
        <v>5776.1517944</v>
      </c>
      <c r="I113" s="425" t="n">
        <v>11.6904738023976</v>
      </c>
      <c r="J113" s="425" t="n">
        <v>25.0884135292646</v>
      </c>
      <c r="K113" s="425" t="n">
        <v>8.54772304015659</v>
      </c>
      <c r="L113" s="425" t="n">
        <v>9193.95528</v>
      </c>
      <c r="M113" s="425" t="n">
        <v>10.717260838167</v>
      </c>
      <c r="N113" s="425" t="n">
        <v>39.9334643971499</v>
      </c>
      <c r="O113" s="425" t="n">
        <v>5.7902200258303</v>
      </c>
      <c r="P113" s="425" t="n">
        <v>2371.9493514</v>
      </c>
      <c r="Q113" s="425" t="n">
        <v>15.9795618032941</v>
      </c>
      <c r="R113" s="425" t="n">
        <v>10.3024380792914</v>
      </c>
      <c r="S113" s="425" t="n">
        <v>13.3887975051238</v>
      </c>
    </row>
    <row r="114">
      <c r="A114" s="425" t="s">
        <v>72</v>
      </c>
      <c r="B114" s="425" t="s">
        <v>73</v>
      </c>
      <c r="C114" s="425" t="s">
        <v>17</v>
      </c>
      <c r="D114" s="425" t="n">
        <v>22943.4367259</v>
      </c>
      <c r="E114" s="425" t="n">
        <v>5.22134903267507</v>
      </c>
      <c r="F114" s="425" t="n">
        <v>18.7724051355817</v>
      </c>
      <c r="G114" s="425" t="n">
        <v>4.6846258334602</v>
      </c>
      <c r="H114" s="425" t="n">
        <v>34306.718203</v>
      </c>
      <c r="I114" s="425" t="n">
        <v>5.01203302874244</v>
      </c>
      <c r="J114" s="425" t="n">
        <v>28.0698842406613</v>
      </c>
      <c r="K114" s="425" t="n">
        <v>3.98723824700809</v>
      </c>
      <c r="L114" s="425" t="n">
        <v>52215.9600691</v>
      </c>
      <c r="M114" s="425" t="n">
        <v>3.59146845950727</v>
      </c>
      <c r="N114" s="425" t="n">
        <v>42.7232924461559</v>
      </c>
      <c r="O114" s="425" t="n">
        <v>2.67497067105717</v>
      </c>
      <c r="P114" s="425" t="n">
        <v>12752.8364906</v>
      </c>
      <c r="Q114" s="425" t="n">
        <v>6.87616865768404</v>
      </c>
      <c r="R114" s="425" t="n">
        <v>10.4344181776011</v>
      </c>
      <c r="S114" s="425" t="n">
        <v>6.56181849047336</v>
      </c>
    </row>
    <row r="115">
      <c r="A115" s="425" t="s">
        <v>74</v>
      </c>
      <c r="B115" s="425" t="s">
        <v>75</v>
      </c>
      <c r="C115" s="425" t="s">
        <v>16</v>
      </c>
      <c r="D115" s="425" t="n">
        <v>844.6143555</v>
      </c>
      <c r="E115" s="425" t="n">
        <v>27.2614807905866</v>
      </c>
      <c r="F115" s="425" t="n">
        <v>21.6160949587677</v>
      </c>
      <c r="G115" s="425" t="n">
        <v>18.7924509106766</v>
      </c>
      <c r="H115" s="425" t="n">
        <v>1111.8385276</v>
      </c>
      <c r="I115" s="425" t="n">
        <v>20.5832198340995</v>
      </c>
      <c r="J115" s="425" t="n">
        <v>28.4551251525798</v>
      </c>
      <c r="K115" s="425" t="n">
        <v>13.5741547555867</v>
      </c>
      <c r="L115" s="425" t="n">
        <v>1428.8612852</v>
      </c>
      <c r="M115" s="425" t="n">
        <v>17.6343622576709</v>
      </c>
      <c r="N115" s="425" t="n">
        <v>36.5686434556345</v>
      </c>
      <c r="O115" s="425" t="n">
        <v>12.4878436314993</v>
      </c>
      <c r="P115" s="425" t="n">
        <v>522.0259739</v>
      </c>
      <c r="Q115" s="425" t="n">
        <v>28.2899673856256</v>
      </c>
      <c r="R115" s="425" t="n">
        <v>13.360136433018</v>
      </c>
      <c r="S115" s="425" t="n">
        <v>23.1091839307739</v>
      </c>
    </row>
    <row r="116">
      <c r="A116" s="425" t="s">
        <v>74</v>
      </c>
      <c r="B116" s="425" t="s">
        <v>75</v>
      </c>
      <c r="C116" s="425" t="s">
        <v>17</v>
      </c>
      <c r="D116" s="425" t="n">
        <v>7919.1302266</v>
      </c>
      <c r="E116" s="425" t="n">
        <v>6.76380106092781</v>
      </c>
      <c r="F116" s="425" t="n">
        <v>19.1220195518112</v>
      </c>
      <c r="G116" s="425" t="n">
        <v>6.41267113173382</v>
      </c>
      <c r="H116" s="425" t="n">
        <v>13351.7763347</v>
      </c>
      <c r="I116" s="425" t="n">
        <v>5.52232588727569</v>
      </c>
      <c r="J116" s="425" t="n">
        <v>32.2400214187613</v>
      </c>
      <c r="K116" s="425" t="n">
        <v>4.68458922912323</v>
      </c>
      <c r="L116" s="425" t="n">
        <v>16406.2337766</v>
      </c>
      <c r="M116" s="425" t="n">
        <v>6.34254496916858</v>
      </c>
      <c r="N116" s="425" t="n">
        <v>39.6155024694453</v>
      </c>
      <c r="O116" s="425" t="n">
        <v>4.00386115382007</v>
      </c>
      <c r="P116" s="425" t="n">
        <v>3736.5304574</v>
      </c>
      <c r="Q116" s="425" t="n">
        <v>12.9464308311246</v>
      </c>
      <c r="R116" s="425" t="n">
        <v>9.02245655998225</v>
      </c>
      <c r="S116" s="425" t="n">
        <v>11.7101967990107</v>
      </c>
    </row>
    <row r="117">
      <c r="A117" s="425" t="s">
        <v>76</v>
      </c>
      <c r="B117" s="425" t="s">
        <v>77</v>
      </c>
      <c r="C117" s="425" t="s">
        <v>16</v>
      </c>
      <c r="D117" s="425" t="n">
        <v>3122.3766857</v>
      </c>
      <c r="E117" s="425" t="n">
        <v>10.0635879694786</v>
      </c>
      <c r="F117" s="425" t="n">
        <v>29.5484842561618</v>
      </c>
      <c r="G117" s="425" t="n">
        <v>7.34925455614381</v>
      </c>
      <c r="H117" s="425" t="n">
        <v>2963.4491337</v>
      </c>
      <c r="I117" s="425" t="n">
        <v>8.95583432273568</v>
      </c>
      <c r="J117" s="425" t="n">
        <v>28.0444798579578</v>
      </c>
      <c r="K117" s="425" t="n">
        <v>7.15819359024071</v>
      </c>
      <c r="L117" s="425" t="n">
        <v>3385.7319552</v>
      </c>
      <c r="M117" s="425" t="n">
        <v>9.05817378394676</v>
      </c>
      <c r="N117" s="425" t="n">
        <v>32.0407360943968</v>
      </c>
      <c r="O117" s="425" t="n">
        <v>6.6527568181215</v>
      </c>
      <c r="P117" s="425" t="n">
        <v>1095.4028134</v>
      </c>
      <c r="Q117" s="425" t="n">
        <v>14.2974593260598</v>
      </c>
      <c r="R117" s="425" t="n">
        <v>10.3662997914836</v>
      </c>
      <c r="S117" s="425" t="n">
        <v>12.2183775701574</v>
      </c>
    </row>
    <row r="118">
      <c r="A118" s="425" t="s">
        <v>76</v>
      </c>
      <c r="B118" s="425" t="s">
        <v>77</v>
      </c>
      <c r="C118" s="425" t="s">
        <v>17</v>
      </c>
      <c r="D118" s="425" t="n">
        <v>6147.7384735</v>
      </c>
      <c r="E118" s="425" t="n">
        <v>6.48487347950659</v>
      </c>
      <c r="F118" s="425" t="n">
        <v>28.4603132721578</v>
      </c>
      <c r="G118" s="425" t="n">
        <v>4.96807055319864</v>
      </c>
      <c r="H118" s="425" t="n">
        <v>6954.8281008</v>
      </c>
      <c r="I118" s="425" t="n">
        <v>5.39709068467099</v>
      </c>
      <c r="J118" s="425" t="n">
        <v>32.1966504196601</v>
      </c>
      <c r="K118" s="425" t="n">
        <v>3.97762196159052</v>
      </c>
      <c r="L118" s="425" t="n">
        <v>6764.7263469</v>
      </c>
      <c r="M118" s="425" t="n">
        <v>5.8153235699251</v>
      </c>
      <c r="N118" s="425" t="n">
        <v>31.3165942017676</v>
      </c>
      <c r="O118" s="425" t="n">
        <v>4.17632955837359</v>
      </c>
      <c r="P118" s="425" t="n">
        <v>1733.7991494</v>
      </c>
      <c r="Q118" s="425" t="n">
        <v>12.8280855401441</v>
      </c>
      <c r="R118" s="425" t="n">
        <v>8.02644210641449</v>
      </c>
      <c r="S118" s="425" t="n">
        <v>11.9594445975997</v>
      </c>
    </row>
    <row r="119">
      <c r="A119" s="425" t="s">
        <v>78</v>
      </c>
      <c r="B119" s="425" t="s">
        <v>79</v>
      </c>
      <c r="C119" s="425" t="s">
        <v>16</v>
      </c>
      <c r="D119" s="425" t="n">
        <v>8815.8280941</v>
      </c>
      <c r="E119" s="425" t="n">
        <v>8.33335060045975</v>
      </c>
      <c r="F119" s="425" t="n">
        <v>17.7320629083652</v>
      </c>
      <c r="G119" s="425" t="n">
        <v>7.14183961775432</v>
      </c>
      <c r="H119" s="425" t="n">
        <v>8134.9054817</v>
      </c>
      <c r="I119" s="425" t="n">
        <v>7.85129218854076</v>
      </c>
      <c r="J119" s="425" t="n">
        <v>16.3624624045979</v>
      </c>
      <c r="K119" s="425" t="n">
        <v>7.38580803894545</v>
      </c>
      <c r="L119" s="425" t="n">
        <v>20006.1700688</v>
      </c>
      <c r="M119" s="425" t="n">
        <v>5.2610029795093</v>
      </c>
      <c r="N119" s="425" t="n">
        <v>40.2401977929711</v>
      </c>
      <c r="O119" s="425" t="n">
        <v>3.84456049997387</v>
      </c>
      <c r="P119" s="425" t="n">
        <v>12759.9744178</v>
      </c>
      <c r="Q119" s="425" t="n">
        <v>7.53832119909965</v>
      </c>
      <c r="R119" s="425" t="n">
        <v>25.6652768940658</v>
      </c>
      <c r="S119" s="425" t="n">
        <v>5.78874733715082</v>
      </c>
    </row>
    <row r="120">
      <c r="A120" s="425" t="s">
        <v>78</v>
      </c>
      <c r="B120" s="425" t="s">
        <v>79</v>
      </c>
      <c r="C120" s="425" t="s">
        <v>17</v>
      </c>
      <c r="D120" s="425" t="n">
        <v>11952.9211935</v>
      </c>
      <c r="E120" s="425" t="n">
        <v>6.42023805572598</v>
      </c>
      <c r="F120" s="425" t="n">
        <v>14.644930444313</v>
      </c>
      <c r="G120" s="425" t="n">
        <v>5.74551100226935</v>
      </c>
      <c r="H120" s="425" t="n">
        <v>13459.2765314</v>
      </c>
      <c r="I120" s="425" t="n">
        <v>5.63409872182545</v>
      </c>
      <c r="J120" s="425" t="n">
        <v>16.4905436455413</v>
      </c>
      <c r="K120" s="425" t="n">
        <v>5.10101110743081</v>
      </c>
      <c r="L120" s="425" t="n">
        <v>36958.1171477</v>
      </c>
      <c r="M120" s="425" t="n">
        <v>3.69504832370489</v>
      </c>
      <c r="N120" s="425" t="n">
        <v>45.2817387665176</v>
      </c>
      <c r="O120" s="425" t="n">
        <v>2.51825337496364</v>
      </c>
      <c r="P120" s="425" t="n">
        <v>19247.8344177</v>
      </c>
      <c r="Q120" s="425" t="n">
        <v>5.60725027476494</v>
      </c>
      <c r="R120" s="425" t="n">
        <v>23.582787143628</v>
      </c>
      <c r="S120" s="425" t="n">
        <v>4.4204282052606</v>
      </c>
    </row>
    <row r="121">
      <c r="A121" s="425" t="s">
        <v>80</v>
      </c>
      <c r="B121" s="425" t="s">
        <v>81</v>
      </c>
      <c r="C121" s="425" t="s">
        <v>16</v>
      </c>
      <c r="D121" s="425" t="n">
        <v>10122.5163113</v>
      </c>
      <c r="E121" s="425" t="n">
        <v>7.99865485572929</v>
      </c>
      <c r="F121" s="425" t="n">
        <v>19.0408254096251</v>
      </c>
      <c r="G121" s="425" t="n">
        <v>5.92257197544746</v>
      </c>
      <c r="H121" s="425" t="n">
        <v>7641.772466</v>
      </c>
      <c r="I121" s="425" t="n">
        <v>8.23580757710623</v>
      </c>
      <c r="J121" s="425" t="n">
        <v>14.3744550139924</v>
      </c>
      <c r="K121" s="425" t="n">
        <v>7.8607278706267</v>
      </c>
      <c r="L121" s="425" t="n">
        <v>15158.2607902</v>
      </c>
      <c r="M121" s="425" t="n">
        <v>7.98453216554295</v>
      </c>
      <c r="N121" s="425" t="n">
        <v>28.5132459502746</v>
      </c>
      <c r="O121" s="425" t="n">
        <v>5.63524986478374</v>
      </c>
      <c r="P121" s="425" t="n">
        <v>20239.6222057</v>
      </c>
      <c r="Q121" s="425" t="n">
        <v>6.23523715210931</v>
      </c>
      <c r="R121" s="425" t="n">
        <v>38.0714736261079</v>
      </c>
      <c r="S121" s="425" t="n">
        <v>4.1551001005195</v>
      </c>
    </row>
    <row r="122">
      <c r="A122" s="425" t="s">
        <v>80</v>
      </c>
      <c r="B122" s="425" t="s">
        <v>81</v>
      </c>
      <c r="C122" s="425" t="s">
        <v>17</v>
      </c>
      <c r="D122" s="425" t="n">
        <v>10256.340265</v>
      </c>
      <c r="E122" s="425" t="n">
        <v>7.52750076640557</v>
      </c>
      <c r="F122" s="425" t="n">
        <v>13.3699404790805</v>
      </c>
      <c r="G122" s="425" t="n">
        <v>6.92413450699965</v>
      </c>
      <c r="H122" s="425" t="n">
        <v>9547.4657854</v>
      </c>
      <c r="I122" s="425" t="n">
        <v>8.29844332035881</v>
      </c>
      <c r="J122" s="425" t="n">
        <v>12.4458672371139</v>
      </c>
      <c r="K122" s="425" t="n">
        <v>7.36771476156572</v>
      </c>
      <c r="L122" s="425" t="n">
        <v>27379.6441179</v>
      </c>
      <c r="M122" s="425" t="n">
        <v>4.89691093557025</v>
      </c>
      <c r="N122" s="425" t="n">
        <v>35.691504253611</v>
      </c>
      <c r="O122" s="425" t="n">
        <v>3.6768855312888</v>
      </c>
      <c r="P122" s="425" t="n">
        <v>29528.4864409</v>
      </c>
      <c r="Q122" s="425" t="n">
        <v>4.97052544260596</v>
      </c>
      <c r="R122" s="425" t="n">
        <v>38.4926880301946</v>
      </c>
      <c r="S122" s="425" t="n">
        <v>3.59605626077641</v>
      </c>
    </row>
    <row r="123">
      <c r="A123" s="425" t="s">
        <v>82</v>
      </c>
      <c r="B123" s="425" t="s">
        <v>83</v>
      </c>
      <c r="C123" s="425" t="s">
        <v>16</v>
      </c>
      <c r="D123" s="425" t="n">
        <v>7182.8041079</v>
      </c>
      <c r="E123" s="425" t="n">
        <v>13.786911719232</v>
      </c>
      <c r="F123" s="425" t="n">
        <v>27.9720657650727</v>
      </c>
      <c r="G123" s="425" t="n">
        <v>11.1028692750205</v>
      </c>
      <c r="H123" s="425" t="n">
        <v>5187.564542</v>
      </c>
      <c r="I123" s="425" t="n">
        <v>10.8159579188782</v>
      </c>
      <c r="J123" s="425" t="n">
        <v>20.2019843990716</v>
      </c>
      <c r="K123" s="425" t="n">
        <v>10.2683604364786</v>
      </c>
      <c r="L123" s="425" t="n">
        <v>10537.997255</v>
      </c>
      <c r="M123" s="425" t="n">
        <v>10.2100052152147</v>
      </c>
      <c r="N123" s="425" t="n">
        <v>41.0382279428746</v>
      </c>
      <c r="O123" s="425" t="n">
        <v>6.73763296591075</v>
      </c>
      <c r="P123" s="425" t="n">
        <v>2770.1240866</v>
      </c>
      <c r="Q123" s="425" t="n">
        <v>18.0989229583541</v>
      </c>
      <c r="R123" s="425" t="n">
        <v>10.7877218929811</v>
      </c>
      <c r="S123" s="425" t="n">
        <v>15.6196167202987</v>
      </c>
    </row>
    <row r="124">
      <c r="A124" s="425" t="s">
        <v>82</v>
      </c>
      <c r="B124" s="425" t="s">
        <v>83</v>
      </c>
      <c r="C124" s="425" t="s">
        <v>17</v>
      </c>
      <c r="D124" s="425" t="n">
        <v>8500.2606639</v>
      </c>
      <c r="E124" s="425" t="n">
        <v>10.7619189878773</v>
      </c>
      <c r="F124" s="425" t="n">
        <v>27.3748070201468</v>
      </c>
      <c r="G124" s="425" t="n">
        <v>8.24507259883385</v>
      </c>
      <c r="H124" s="425" t="n">
        <v>6212.3579879</v>
      </c>
      <c r="I124" s="425" t="n">
        <v>10.7902431044587</v>
      </c>
      <c r="J124" s="425" t="n">
        <v>20.0066924748639</v>
      </c>
      <c r="K124" s="425" t="n">
        <v>9.20696707421822</v>
      </c>
      <c r="L124" s="425" t="n">
        <v>12823.3867725</v>
      </c>
      <c r="M124" s="425" t="n">
        <v>7.32240254085403</v>
      </c>
      <c r="N124" s="425" t="n">
        <v>41.2972910034068</v>
      </c>
      <c r="O124" s="425" t="n">
        <v>5.61028486162435</v>
      </c>
      <c r="P124" s="425" t="n">
        <v>3515.3939797</v>
      </c>
      <c r="Q124" s="425" t="n">
        <v>12.9614959319807</v>
      </c>
      <c r="R124" s="425" t="n">
        <v>11.3212095015826</v>
      </c>
      <c r="S124" s="425" t="n">
        <v>12.7589973508132</v>
      </c>
    </row>
    <row r="125">
      <c r="A125" s="425" t="s">
        <v>84</v>
      </c>
      <c r="B125" s="425" t="s">
        <v>85</v>
      </c>
      <c r="C125" s="425" t="s">
        <v>16</v>
      </c>
      <c r="D125" s="425" t="n">
        <v>16081.6860109</v>
      </c>
      <c r="E125" s="425" t="n">
        <v>9.27555107596563</v>
      </c>
      <c r="F125" s="425" t="n">
        <v>19.9730458075868</v>
      </c>
      <c r="G125" s="425" t="n">
        <v>7.70428653692189</v>
      </c>
      <c r="H125" s="425" t="n">
        <v>14807.329329</v>
      </c>
      <c r="I125" s="425" t="n">
        <v>9.56253900390093</v>
      </c>
      <c r="J125" s="425" t="n">
        <v>18.3903271569713</v>
      </c>
      <c r="K125" s="425" t="n">
        <v>8.02992290301424</v>
      </c>
      <c r="L125" s="425" t="n">
        <v>28444.7681247</v>
      </c>
      <c r="M125" s="425" t="n">
        <v>5.9221575034741</v>
      </c>
      <c r="N125" s="425" t="n">
        <v>35.3276799681168</v>
      </c>
      <c r="O125" s="425" t="n">
        <v>4.83883502793953</v>
      </c>
      <c r="P125" s="425" t="n">
        <v>21183.1600493</v>
      </c>
      <c r="Q125" s="425" t="n">
        <v>7.1238181924145</v>
      </c>
      <c r="R125" s="425" t="n">
        <v>26.3089470673251</v>
      </c>
      <c r="S125" s="425" t="n">
        <v>5.77671743176742</v>
      </c>
    </row>
    <row r="126">
      <c r="A126" s="425" t="s">
        <v>84</v>
      </c>
      <c r="B126" s="425" t="s">
        <v>85</v>
      </c>
      <c r="C126" s="425" t="s">
        <v>17</v>
      </c>
      <c r="D126" s="425" t="n">
        <v>17977.5976853</v>
      </c>
      <c r="E126" s="425" t="n">
        <v>7.97015652586245</v>
      </c>
      <c r="F126" s="425" t="n">
        <v>13.4838288865051</v>
      </c>
      <c r="G126" s="425" t="n">
        <v>7.23122865544597</v>
      </c>
      <c r="H126" s="425" t="n">
        <v>19452.5755861</v>
      </c>
      <c r="I126" s="425" t="n">
        <v>7.02361321932513</v>
      </c>
      <c r="J126" s="425" t="n">
        <v>14.5901140517375</v>
      </c>
      <c r="K126" s="425" t="n">
        <v>6.25847209506098</v>
      </c>
      <c r="L126" s="425" t="n">
        <v>54814.617039</v>
      </c>
      <c r="M126" s="425" t="n">
        <v>4.42959384685722</v>
      </c>
      <c r="N126" s="425" t="n">
        <v>41.1128855796759</v>
      </c>
      <c r="O126" s="425" t="n">
        <v>3.08590270165792</v>
      </c>
      <c r="P126" s="425" t="n">
        <v>41082.3071826</v>
      </c>
      <c r="Q126" s="425" t="n">
        <v>4.82430318339623</v>
      </c>
      <c r="R126" s="425" t="n">
        <v>30.8131714820814</v>
      </c>
      <c r="S126" s="425" t="n">
        <v>4.1960922323515</v>
      </c>
    </row>
    <row r="127">
      <c r="A127" s="425" t="s">
        <v>86</v>
      </c>
      <c r="B127" s="425" t="s">
        <v>87</v>
      </c>
      <c r="C127" s="425" t="s">
        <v>16</v>
      </c>
      <c r="D127" s="425" t="n">
        <v>21026.0438234</v>
      </c>
      <c r="E127" s="425" t="n">
        <v>6.15521079971682</v>
      </c>
      <c r="F127" s="425" t="n">
        <v>20.3547386321727</v>
      </c>
      <c r="G127" s="425" t="n">
        <v>5.0752673752151</v>
      </c>
      <c r="H127" s="425" t="n">
        <v>26967.9419255</v>
      </c>
      <c r="I127" s="425" t="n">
        <v>5.15915688581573</v>
      </c>
      <c r="J127" s="425" t="n">
        <v>26.1069278629707</v>
      </c>
      <c r="K127" s="425" t="n">
        <v>4.18436151735345</v>
      </c>
      <c r="L127" s="425" t="n">
        <v>35157.3888771</v>
      </c>
      <c r="M127" s="425" t="n">
        <v>4.51946547689875</v>
      </c>
      <c r="N127" s="425" t="n">
        <v>34.0349077360245</v>
      </c>
      <c r="O127" s="425" t="n">
        <v>3.42342193782809</v>
      </c>
      <c r="P127" s="425" t="n">
        <v>20146.6544146</v>
      </c>
      <c r="Q127" s="425" t="n">
        <v>5.80928591100872</v>
      </c>
      <c r="R127" s="425" t="n">
        <v>19.5034257688321</v>
      </c>
      <c r="S127" s="425" t="n">
        <v>5.11108517283505</v>
      </c>
    </row>
    <row r="128">
      <c r="A128" s="425" t="s">
        <v>86</v>
      </c>
      <c r="B128" s="425" t="s">
        <v>87</v>
      </c>
      <c r="C128" s="425" t="s">
        <v>17</v>
      </c>
      <c r="D128" s="425" t="n">
        <v>39035.1748215</v>
      </c>
      <c r="E128" s="425" t="n">
        <v>4.32891276670802</v>
      </c>
      <c r="F128" s="425" t="n">
        <v>17.6379221424906</v>
      </c>
      <c r="G128" s="425" t="n">
        <v>4.03264699253347</v>
      </c>
      <c r="H128" s="425" t="n">
        <v>49389.4208217</v>
      </c>
      <c r="I128" s="425" t="n">
        <v>3.81049241469529</v>
      </c>
      <c r="J128" s="425" t="n">
        <v>22.3164559426039</v>
      </c>
      <c r="K128" s="425" t="n">
        <v>3.2974244116947</v>
      </c>
      <c r="L128" s="425" t="n">
        <v>91321.0965247</v>
      </c>
      <c r="M128" s="425" t="n">
        <v>2.86323643225893</v>
      </c>
      <c r="N128" s="425" t="n">
        <v>41.2631529853522</v>
      </c>
      <c r="O128" s="425" t="n">
        <v>2.05721397615045</v>
      </c>
      <c r="P128" s="425" t="n">
        <v>41568.2160473</v>
      </c>
      <c r="Q128" s="425" t="n">
        <v>4.09723495150808</v>
      </c>
      <c r="R128" s="425" t="n">
        <v>18.7824689295533</v>
      </c>
      <c r="S128" s="425" t="n">
        <v>3.52732435936546</v>
      </c>
    </row>
    <row r="129">
      <c r="A129" s="425" t="s">
        <v>88</v>
      </c>
      <c r="B129" s="425" t="s">
        <v>89</v>
      </c>
      <c r="C129" s="425" t="s">
        <v>16</v>
      </c>
      <c r="D129" s="425" t="n">
        <v>5394.8817014</v>
      </c>
      <c r="E129" s="425" t="n">
        <v>11.2864235638324</v>
      </c>
      <c r="F129" s="425" t="n">
        <v>28.0691135493778</v>
      </c>
      <c r="G129" s="425" t="n">
        <v>7.64937795946029</v>
      </c>
      <c r="H129" s="425" t="n">
        <v>5540.5982847</v>
      </c>
      <c r="I129" s="425" t="n">
        <v>10.0316298601658</v>
      </c>
      <c r="J129" s="425" t="n">
        <v>28.8272646171971</v>
      </c>
      <c r="K129" s="425" t="n">
        <v>6.71420361653548</v>
      </c>
      <c r="L129" s="425" t="n">
        <v>5984.0726518</v>
      </c>
      <c r="M129" s="425" t="n">
        <v>9.14321680189078</v>
      </c>
      <c r="N129" s="425" t="n">
        <v>31.1346242694278</v>
      </c>
      <c r="O129" s="425" t="n">
        <v>6.94715891428351</v>
      </c>
      <c r="P129" s="425" t="n">
        <v>2300.4405119</v>
      </c>
      <c r="Q129" s="425" t="n">
        <v>14.7172413901307</v>
      </c>
      <c r="R129" s="425" t="n">
        <v>11.9689975639972</v>
      </c>
      <c r="S129" s="425" t="n">
        <v>14.1701682877177</v>
      </c>
    </row>
    <row r="130">
      <c r="A130" s="425" t="s">
        <v>88</v>
      </c>
      <c r="B130" s="425" t="s">
        <v>89</v>
      </c>
      <c r="C130" s="425" t="s">
        <v>17</v>
      </c>
      <c r="D130" s="425" t="n">
        <v>19520.4525871</v>
      </c>
      <c r="E130" s="425" t="n">
        <v>6.17073152173794</v>
      </c>
      <c r="F130" s="425" t="n">
        <v>18.6006006709031</v>
      </c>
      <c r="G130" s="425" t="n">
        <v>5.38269688190376</v>
      </c>
      <c r="H130" s="425" t="n">
        <v>30132.3160395</v>
      </c>
      <c r="I130" s="425" t="n">
        <v>4.0679172361825</v>
      </c>
      <c r="J130" s="425" t="n">
        <v>28.7124069198364</v>
      </c>
      <c r="K130" s="425" t="n">
        <v>3.36387538225988</v>
      </c>
      <c r="L130" s="425" t="n">
        <v>44545.9702706</v>
      </c>
      <c r="M130" s="425" t="n">
        <v>3.38470740962497</v>
      </c>
      <c r="N130" s="425" t="n">
        <v>42.446854180467</v>
      </c>
      <c r="O130" s="425" t="n">
        <v>2.61880010799399</v>
      </c>
      <c r="P130" s="425" t="n">
        <v>10746.5418089</v>
      </c>
      <c r="Q130" s="425" t="n">
        <v>7.71132561859006</v>
      </c>
      <c r="R130" s="425" t="n">
        <v>10.2401382287935</v>
      </c>
      <c r="S130" s="425" t="n">
        <v>7.31238805329225</v>
      </c>
    </row>
    <row r="131">
      <c r="A131" s="425" t="s">
        <v>90</v>
      </c>
      <c r="B131" s="425" t="s">
        <v>91</v>
      </c>
      <c r="C131" s="425" t="s">
        <v>16</v>
      </c>
      <c r="D131" s="425" t="n">
        <v>10669.8505671</v>
      </c>
      <c r="E131" s="425" t="n">
        <v>9.41653587915758</v>
      </c>
      <c r="F131" s="425" t="n">
        <v>24.3757307863051</v>
      </c>
      <c r="G131" s="425" t="n">
        <v>7.1223378265412</v>
      </c>
      <c r="H131" s="425" t="n">
        <v>10414.6071608</v>
      </c>
      <c r="I131" s="425" t="n">
        <v>8.74983578326454</v>
      </c>
      <c r="J131" s="425" t="n">
        <v>23.7926162883259</v>
      </c>
      <c r="K131" s="425" t="n">
        <v>6.29508939971172</v>
      </c>
      <c r="L131" s="425" t="n">
        <v>17346.0368478</v>
      </c>
      <c r="M131" s="425" t="n">
        <v>7.7830617923876</v>
      </c>
      <c r="N131" s="425" t="n">
        <v>39.6277643957878</v>
      </c>
      <c r="O131" s="425" t="n">
        <v>4.77955781624395</v>
      </c>
      <c r="P131" s="425" t="n">
        <v>5341.9390003</v>
      </c>
      <c r="Q131" s="425" t="n">
        <v>12.8060290839138</v>
      </c>
      <c r="R131" s="425" t="n">
        <v>12.2038885295812</v>
      </c>
      <c r="S131" s="425" t="n">
        <v>11.5189245150881</v>
      </c>
    </row>
    <row r="132">
      <c r="A132" s="425" t="s">
        <v>90</v>
      </c>
      <c r="B132" s="425" t="s">
        <v>91</v>
      </c>
      <c r="C132" s="425" t="s">
        <v>17</v>
      </c>
      <c r="D132" s="425" t="n">
        <v>36017.908402</v>
      </c>
      <c r="E132" s="425" t="n">
        <v>4.97488833722375</v>
      </c>
      <c r="F132" s="425" t="n">
        <v>17.4097309497561</v>
      </c>
      <c r="G132" s="425" t="n">
        <v>4.39151085853525</v>
      </c>
      <c r="H132" s="425" t="n">
        <v>51794.1498942</v>
      </c>
      <c r="I132" s="425" t="n">
        <v>3.92790062314725</v>
      </c>
      <c r="J132" s="425" t="n">
        <v>25.0353852968122</v>
      </c>
      <c r="K132" s="425" t="n">
        <v>3.11359987071971</v>
      </c>
      <c r="L132" s="425" t="n">
        <v>96394.7925931</v>
      </c>
      <c r="M132" s="425" t="n">
        <v>3.0557158930778</v>
      </c>
      <c r="N132" s="425" t="n">
        <v>46.593694038886</v>
      </c>
      <c r="O132" s="425" t="n">
        <v>2.01680158803528</v>
      </c>
      <c r="P132" s="425" t="n">
        <v>22676.9229378</v>
      </c>
      <c r="Q132" s="425" t="n">
        <v>6.3337143069382</v>
      </c>
      <c r="R132" s="425" t="n">
        <v>10.9611897145457</v>
      </c>
      <c r="S132" s="425" t="n">
        <v>6.22049932895228</v>
      </c>
    </row>
    <row r="133">
      <c r="A133" s="425" t="s">
        <v>92</v>
      </c>
      <c r="B133" s="425" t="s">
        <v>93</v>
      </c>
      <c r="C133" s="425" t="s">
        <v>16</v>
      </c>
      <c r="D133" s="425" t="n">
        <v>13865.9492395</v>
      </c>
      <c r="E133" s="425" t="n">
        <v>11.1711673102245</v>
      </c>
      <c r="F133" s="425" t="n">
        <v>21.1159061717419</v>
      </c>
      <c r="G133" s="425" t="n">
        <v>7.954531251281</v>
      </c>
      <c r="H133" s="425" t="n">
        <v>12580.2837071</v>
      </c>
      <c r="I133" s="425" t="n">
        <v>11.3359266832274</v>
      </c>
      <c r="J133" s="425" t="n">
        <v>19.1580169366461</v>
      </c>
      <c r="K133" s="425" t="n">
        <v>8.48565565421055</v>
      </c>
      <c r="L133" s="425" t="n">
        <v>31138.9240207</v>
      </c>
      <c r="M133" s="425" t="n">
        <v>7.87530300249273</v>
      </c>
      <c r="N133" s="425" t="n">
        <v>47.4202369093492</v>
      </c>
      <c r="O133" s="425" t="n">
        <v>4.60972891324854</v>
      </c>
      <c r="P133" s="425" t="n">
        <v>8080.7402323</v>
      </c>
      <c r="Q133" s="425" t="n">
        <v>14.1215210853028</v>
      </c>
      <c r="R133" s="425" t="n">
        <v>12.3058399822629</v>
      </c>
      <c r="S133" s="425" t="n">
        <v>12.0140014994636</v>
      </c>
    </row>
    <row r="134">
      <c r="A134" s="425" t="s">
        <v>92</v>
      </c>
      <c r="B134" s="425" t="s">
        <v>93</v>
      </c>
      <c r="C134" s="425" t="s">
        <v>17</v>
      </c>
      <c r="D134" s="425" t="n">
        <v>50885.3934564</v>
      </c>
      <c r="E134" s="425" t="n">
        <v>5.33862989472457</v>
      </c>
      <c r="F134" s="425" t="n">
        <v>16.6846353293374</v>
      </c>
      <c r="G134" s="425" t="n">
        <v>4.70412888538375</v>
      </c>
      <c r="H134" s="425" t="n">
        <v>70281.2590404</v>
      </c>
      <c r="I134" s="425" t="n">
        <v>4.23762928252695</v>
      </c>
      <c r="J134" s="425" t="n">
        <v>23.044278483972</v>
      </c>
      <c r="K134" s="425" t="n">
        <v>3.75997089589334</v>
      </c>
      <c r="L134" s="425" t="n">
        <v>135548.9141192</v>
      </c>
      <c r="M134" s="425" t="n">
        <v>3.05189686991524</v>
      </c>
      <c r="N134" s="425" t="n">
        <v>44.4446637384126</v>
      </c>
      <c r="O134" s="425" t="n">
        <v>2.10820280512813</v>
      </c>
      <c r="P134" s="425" t="n">
        <v>48267.9853285</v>
      </c>
      <c r="Q134" s="425" t="n">
        <v>5.25659076815463</v>
      </c>
      <c r="R134" s="425" t="n">
        <v>15.826422448278</v>
      </c>
      <c r="S134" s="425" t="n">
        <v>4.85267389416411</v>
      </c>
    </row>
    <row r="135">
      <c r="A135" s="425" t="s">
        <v>94</v>
      </c>
      <c r="B135" s="425" t="s">
        <v>95</v>
      </c>
      <c r="C135" s="425" t="s">
        <v>16</v>
      </c>
      <c r="D135" s="425" t="n">
        <v>3154.4786793</v>
      </c>
      <c r="E135" s="425" t="n">
        <v>13.5416804950685</v>
      </c>
      <c r="F135" s="425" t="n">
        <v>43.9549233517307</v>
      </c>
      <c r="G135" s="425" t="n">
        <v>7.6924176957956</v>
      </c>
      <c r="H135" s="425" t="n">
        <v>1979.3854993</v>
      </c>
      <c r="I135" s="425" t="n">
        <v>15.514980545933</v>
      </c>
      <c r="J135" s="425" t="n">
        <v>27.5810194807104</v>
      </c>
      <c r="K135" s="425" t="n">
        <v>11.3638841378411</v>
      </c>
      <c r="L135" s="425" t="n">
        <v>1852.5872462</v>
      </c>
      <c r="M135" s="425" t="n">
        <v>17.5051595117844</v>
      </c>
      <c r="N135" s="425" t="n">
        <v>25.8141958427137</v>
      </c>
      <c r="O135" s="425" t="n">
        <v>13.5267840421816</v>
      </c>
      <c r="P135" s="425" t="n">
        <v>190.1705296</v>
      </c>
      <c r="Q135" s="425" t="n">
        <v>36.581081732186</v>
      </c>
      <c r="R135" s="425" t="n">
        <v>2.64986132484526</v>
      </c>
      <c r="S135" s="425" t="n">
        <v>36.0713683227486</v>
      </c>
    </row>
    <row r="136">
      <c r="A136" s="425" t="s">
        <v>94</v>
      </c>
      <c r="B136" s="425" t="s">
        <v>95</v>
      </c>
      <c r="C136" s="425" t="s">
        <v>17</v>
      </c>
      <c r="D136" s="425" t="n">
        <v>8580.3127802</v>
      </c>
      <c r="E136" s="425" t="n">
        <v>8.12964648599517</v>
      </c>
      <c r="F136" s="425" t="n">
        <v>27.2765162250053</v>
      </c>
      <c r="G136" s="425" t="n">
        <v>6.77750747486492</v>
      </c>
      <c r="H136" s="425" t="n">
        <v>11921.8635099</v>
      </c>
      <c r="I136" s="425" t="n">
        <v>5.71453341434149</v>
      </c>
      <c r="J136" s="425" t="n">
        <v>37.8991899002201</v>
      </c>
      <c r="K136" s="425" t="n">
        <v>4.55940162557402</v>
      </c>
      <c r="L136" s="425" t="n">
        <v>9908.5599773</v>
      </c>
      <c r="M136" s="425" t="n">
        <v>6.54925481437341</v>
      </c>
      <c r="N136" s="425" t="n">
        <v>31.4989679176895</v>
      </c>
      <c r="O136" s="425" t="n">
        <v>5.43828230575777</v>
      </c>
      <c r="P136" s="425" t="n">
        <v>1046.0403584</v>
      </c>
      <c r="Q136" s="425" t="n">
        <v>19.1212883221091</v>
      </c>
      <c r="R136" s="425" t="n">
        <v>3.32532595708508</v>
      </c>
      <c r="S136" s="425" t="n">
        <v>18.3836953463124</v>
      </c>
    </row>
    <row r="137">
      <c r="A137" s="425" t="s">
        <v>96</v>
      </c>
      <c r="B137" s="425" t="s">
        <v>97</v>
      </c>
      <c r="C137" s="425" t="s">
        <v>16</v>
      </c>
      <c r="D137" s="425" t="n">
        <v>891.6351912</v>
      </c>
      <c r="E137" s="425" t="n">
        <v>21.1099140079385</v>
      </c>
      <c r="F137" s="425" t="n">
        <v>37.5439262042328</v>
      </c>
      <c r="G137" s="425" t="n">
        <v>13.1658692951272</v>
      </c>
      <c r="H137" s="425" t="n">
        <v>785.6273559</v>
      </c>
      <c r="I137" s="425" t="n">
        <v>15.8987431366504</v>
      </c>
      <c r="J137" s="425" t="n">
        <v>33.0802729244455</v>
      </c>
      <c r="K137" s="425" t="n">
        <v>12.4891692424074</v>
      </c>
      <c r="L137" s="425" t="n">
        <v>649.0499815</v>
      </c>
      <c r="M137" s="425" t="n">
        <v>20.2774079862471</v>
      </c>
      <c r="N137" s="425" t="n">
        <v>27.3294334373449</v>
      </c>
      <c r="O137" s="425" t="n">
        <v>15.6617270236537</v>
      </c>
      <c r="P137" s="425" t="n">
        <v>48.5994248</v>
      </c>
      <c r="Q137" s="425" t="n">
        <v>51.802805330408</v>
      </c>
      <c r="R137" s="425" t="n">
        <v>2.04636743397681</v>
      </c>
      <c r="S137" s="425" t="n">
        <v>52.1155301387431</v>
      </c>
    </row>
    <row r="138">
      <c r="A138" s="425" t="s">
        <v>96</v>
      </c>
      <c r="B138" s="425" t="s">
        <v>97</v>
      </c>
      <c r="C138" s="425" t="s">
        <v>17</v>
      </c>
      <c r="D138" s="425" t="n">
        <v>9471.7171881</v>
      </c>
      <c r="E138" s="425" t="n">
        <v>5.08375762084295</v>
      </c>
      <c r="F138" s="425" t="n">
        <v>26.6341140577987</v>
      </c>
      <c r="G138" s="425" t="n">
        <v>4.27573952005525</v>
      </c>
      <c r="H138" s="425" t="n">
        <v>14508.6890687</v>
      </c>
      <c r="I138" s="425" t="n">
        <v>4.22018941736279</v>
      </c>
      <c r="J138" s="425" t="n">
        <v>40.797890373077</v>
      </c>
      <c r="K138" s="425" t="n">
        <v>3.07469917610671</v>
      </c>
      <c r="L138" s="425" t="n">
        <v>10176.0494471</v>
      </c>
      <c r="M138" s="425" t="n">
        <v>5.06508833795486</v>
      </c>
      <c r="N138" s="425" t="n">
        <v>28.6146699958879</v>
      </c>
      <c r="O138" s="425" t="n">
        <v>4.11216696902442</v>
      </c>
      <c r="P138" s="425" t="n">
        <v>1405.8955256</v>
      </c>
      <c r="Q138" s="425" t="n">
        <v>14.0045447530672</v>
      </c>
      <c r="R138" s="425" t="n">
        <v>3.95332557323648</v>
      </c>
      <c r="S138" s="425" t="n">
        <v>13.8733445920677</v>
      </c>
    </row>
    <row r="139">
      <c r="A139" s="425" t="s">
        <v>98</v>
      </c>
      <c r="B139" s="425" t="s">
        <v>99</v>
      </c>
      <c r="C139" s="425" t="s">
        <v>16</v>
      </c>
      <c r="D139" s="425" t="n">
        <v>6184.7350708</v>
      </c>
      <c r="E139" s="425" t="n">
        <v>9.1626915885751</v>
      </c>
      <c r="F139" s="425" t="n">
        <v>53.0898604932768</v>
      </c>
      <c r="G139" s="425" t="n">
        <v>5.07648471976068</v>
      </c>
      <c r="H139" s="425" t="n">
        <v>3113.1221985</v>
      </c>
      <c r="I139" s="425" t="n">
        <v>12.7507562541212</v>
      </c>
      <c r="J139" s="425" t="n">
        <v>26.7230885922992</v>
      </c>
      <c r="K139" s="425" t="n">
        <v>9.05542818301298</v>
      </c>
      <c r="L139" s="425" t="n">
        <v>1916.7809572</v>
      </c>
      <c r="M139" s="425" t="n">
        <v>11.6829256330912</v>
      </c>
      <c r="N139" s="425" t="n">
        <v>16.4536770692677</v>
      </c>
      <c r="O139" s="425" t="n">
        <v>10.8903529028776</v>
      </c>
      <c r="P139" s="425" t="n">
        <v>434.9216204</v>
      </c>
      <c r="Q139" s="425" t="n">
        <v>26.8470438968449</v>
      </c>
      <c r="R139" s="425" t="n">
        <v>3.73337384515634</v>
      </c>
      <c r="S139" s="425" t="n">
        <v>26.759842038971</v>
      </c>
    </row>
    <row r="140">
      <c r="A140" s="425" t="s">
        <v>98</v>
      </c>
      <c r="B140" s="425" t="s">
        <v>99</v>
      </c>
      <c r="C140" s="425" t="s">
        <v>17</v>
      </c>
      <c r="D140" s="425" t="n">
        <v>7382.730872</v>
      </c>
      <c r="E140" s="425" t="n">
        <v>8.68057799653881</v>
      </c>
      <c r="F140" s="425" t="n">
        <v>40.9926495816827</v>
      </c>
      <c r="G140" s="425" t="n">
        <v>6.17568978339393</v>
      </c>
      <c r="H140" s="425" t="n">
        <v>4986.0263213</v>
      </c>
      <c r="I140" s="425" t="n">
        <v>6.77543684332624</v>
      </c>
      <c r="J140" s="425" t="n">
        <v>27.6849357423113</v>
      </c>
      <c r="K140" s="425" t="n">
        <v>6.00933963275531</v>
      </c>
      <c r="L140" s="425" t="n">
        <v>4845.2873243</v>
      </c>
      <c r="M140" s="425" t="n">
        <v>8.22656742426231</v>
      </c>
      <c r="N140" s="425" t="n">
        <v>26.9034817672816</v>
      </c>
      <c r="O140" s="425" t="n">
        <v>7.07849854707753</v>
      </c>
      <c r="P140" s="425" t="n">
        <v>795.8449317</v>
      </c>
      <c r="Q140" s="425" t="n">
        <v>17.3003976328258</v>
      </c>
      <c r="R140" s="425" t="n">
        <v>4.41893290872439</v>
      </c>
      <c r="S140" s="425" t="n">
        <v>16.6278021689125</v>
      </c>
    </row>
    <row r="141">
      <c r="A141" s="425" t="s">
        <v>100</v>
      </c>
      <c r="B141" s="425" t="s">
        <v>101</v>
      </c>
      <c r="C141" s="425" t="s">
        <v>16</v>
      </c>
      <c r="D141" s="425" t="n">
        <v>3120.1425444</v>
      </c>
      <c r="E141" s="425" t="n">
        <v>11.8056148074591</v>
      </c>
      <c r="F141" s="425" t="n">
        <v>39.3014286647</v>
      </c>
      <c r="G141" s="425" t="n">
        <v>7.54816039864838</v>
      </c>
      <c r="H141" s="425" t="n">
        <v>2497.0271115</v>
      </c>
      <c r="I141" s="425" t="n">
        <v>15.1038827211515</v>
      </c>
      <c r="J141" s="425" t="n">
        <v>31.4526440699237</v>
      </c>
      <c r="K141" s="425" t="n">
        <v>9.40640149911447</v>
      </c>
      <c r="L141" s="425" t="n">
        <v>1856.6000014</v>
      </c>
      <c r="M141" s="425" t="n">
        <v>13.3856570850146</v>
      </c>
      <c r="N141" s="425" t="n">
        <v>23.3858009611979</v>
      </c>
      <c r="O141" s="425" t="n">
        <v>9.88379335286762</v>
      </c>
      <c r="P141" s="425" t="n">
        <v>465.2357438</v>
      </c>
      <c r="Q141" s="425" t="n">
        <v>23.1026399225571</v>
      </c>
      <c r="R141" s="425" t="n">
        <v>5.86012630417834</v>
      </c>
      <c r="S141" s="425" t="n">
        <v>21.0113736312215</v>
      </c>
    </row>
    <row r="142">
      <c r="A142" s="425" t="s">
        <v>100</v>
      </c>
      <c r="B142" s="425" t="s">
        <v>101</v>
      </c>
      <c r="C142" s="425" t="s">
        <v>17</v>
      </c>
      <c r="D142" s="425" t="n">
        <v>6310.7062281</v>
      </c>
      <c r="E142" s="425" t="n">
        <v>8.6087963868221</v>
      </c>
      <c r="F142" s="425" t="n">
        <v>38.3042544650416</v>
      </c>
      <c r="G142" s="425" t="n">
        <v>6.11057760141055</v>
      </c>
      <c r="H142" s="425" t="n">
        <v>4459.7162591</v>
      </c>
      <c r="I142" s="425" t="n">
        <v>8.02439741844709</v>
      </c>
      <c r="J142" s="425" t="n">
        <v>27.0692534648188</v>
      </c>
      <c r="K142" s="425" t="n">
        <v>7.06959131884746</v>
      </c>
      <c r="L142" s="425" t="n">
        <v>4806.4550585</v>
      </c>
      <c r="M142" s="425" t="n">
        <v>7.48545507853232</v>
      </c>
      <c r="N142" s="425" t="n">
        <v>29.1738627945926</v>
      </c>
      <c r="O142" s="425" t="n">
        <v>6.13024383460414</v>
      </c>
      <c r="P142" s="425" t="n">
        <v>898.3321046</v>
      </c>
      <c r="Q142" s="425" t="n">
        <v>17.3795607408059</v>
      </c>
      <c r="R142" s="425" t="n">
        <v>5.45262927554699</v>
      </c>
      <c r="S142" s="425" t="n">
        <v>17.1272624082307</v>
      </c>
    </row>
    <row r="143">
      <c r="A143" s="425" t="s">
        <v>102</v>
      </c>
      <c r="B143" s="425" t="s">
        <v>103</v>
      </c>
      <c r="C143" s="425" t="s">
        <v>16</v>
      </c>
      <c r="D143" s="425" t="n">
        <v>3950.793964</v>
      </c>
      <c r="E143" s="425" t="n">
        <v>11.863322120979</v>
      </c>
      <c r="F143" s="425" t="n">
        <v>33.3279956921816</v>
      </c>
      <c r="G143" s="425" t="n">
        <v>9.37547072276612</v>
      </c>
      <c r="H143" s="425" t="n">
        <v>3895.8316116</v>
      </c>
      <c r="I143" s="425" t="n">
        <v>13.4433962683153</v>
      </c>
      <c r="J143" s="425" t="n">
        <v>32.8643458383267</v>
      </c>
      <c r="K143" s="425" t="n">
        <v>9.80531762233178</v>
      </c>
      <c r="L143" s="425" t="n">
        <v>3092.6261123</v>
      </c>
      <c r="M143" s="425" t="n">
        <v>11.4694840833396</v>
      </c>
      <c r="N143" s="425" t="n">
        <v>26.0886876631521</v>
      </c>
      <c r="O143" s="425" t="n">
        <v>9.89836044747932</v>
      </c>
      <c r="P143" s="425" t="n">
        <v>915.0284209</v>
      </c>
      <c r="Q143" s="425" t="n">
        <v>19.1919614855832</v>
      </c>
      <c r="R143" s="425" t="n">
        <v>7.71897080633965</v>
      </c>
      <c r="S143" s="425" t="n">
        <v>17.7900108748883</v>
      </c>
    </row>
    <row r="144">
      <c r="A144" s="425" t="s">
        <v>102</v>
      </c>
      <c r="B144" s="425" t="s">
        <v>103</v>
      </c>
      <c r="C144" s="425" t="s">
        <v>17</v>
      </c>
      <c r="D144" s="425" t="n">
        <v>17403.9257165</v>
      </c>
      <c r="E144" s="425" t="n">
        <v>6.26014118462181</v>
      </c>
      <c r="F144" s="425" t="n">
        <v>28.0650252389013</v>
      </c>
      <c r="G144" s="425" t="n">
        <v>4.86447959414613</v>
      </c>
      <c r="H144" s="425" t="n">
        <v>21453.9559115</v>
      </c>
      <c r="I144" s="425" t="n">
        <v>4.79659484120205</v>
      </c>
      <c r="J144" s="425" t="n">
        <v>34.595977019121</v>
      </c>
      <c r="K144" s="425" t="n">
        <v>3.74389654993997</v>
      </c>
      <c r="L144" s="425" t="n">
        <v>19633.1028687</v>
      </c>
      <c r="M144" s="425" t="n">
        <v>4.62494906268</v>
      </c>
      <c r="N144" s="425" t="n">
        <v>31.6597264607735</v>
      </c>
      <c r="O144" s="425" t="n">
        <v>3.78567348146317</v>
      </c>
      <c r="P144" s="425" t="n">
        <v>3521.878732</v>
      </c>
      <c r="Q144" s="425" t="n">
        <v>10.3323893879811</v>
      </c>
      <c r="R144" s="425" t="n">
        <v>5.6792712812042</v>
      </c>
      <c r="S144" s="425" t="n">
        <v>9.63485366517124</v>
      </c>
    </row>
    <row r="145">
      <c r="A145" s="425" t="s">
        <v>104</v>
      </c>
      <c r="B145" s="425" t="s">
        <v>105</v>
      </c>
      <c r="C145" s="425" t="s">
        <v>16</v>
      </c>
      <c r="D145" s="425" t="n">
        <v>644.0974709</v>
      </c>
      <c r="E145" s="425" t="n">
        <v>15.8000439846575</v>
      </c>
      <c r="F145" s="425" t="n">
        <v>31.4348213742595</v>
      </c>
      <c r="G145" s="425" t="n">
        <v>11.0181587310919</v>
      </c>
      <c r="H145" s="425" t="n">
        <v>652.3776776</v>
      </c>
      <c r="I145" s="425" t="n">
        <v>16.4146413497009</v>
      </c>
      <c r="J145" s="425" t="n">
        <v>31.838932289635</v>
      </c>
      <c r="K145" s="425" t="n">
        <v>10.2763847180223</v>
      </c>
      <c r="L145" s="425" t="n">
        <v>677.0397454</v>
      </c>
      <c r="M145" s="425" t="n">
        <v>17.3689014889592</v>
      </c>
      <c r="N145" s="425" t="n">
        <v>33.0425508893628</v>
      </c>
      <c r="O145" s="425" t="n">
        <v>11.3251309298667</v>
      </c>
      <c r="P145" s="425" t="n">
        <v>75.4786831</v>
      </c>
      <c r="Q145" s="425" t="n">
        <v>35.0629950120792</v>
      </c>
      <c r="R145" s="425" t="n">
        <v>3.68369544674273</v>
      </c>
      <c r="S145" s="425" t="n">
        <v>33.891640785607</v>
      </c>
    </row>
    <row r="146">
      <c r="A146" s="425" t="s">
        <v>104</v>
      </c>
      <c r="B146" s="425" t="s">
        <v>105</v>
      </c>
      <c r="C146" s="425" t="s">
        <v>17</v>
      </c>
      <c r="D146" s="425" t="n">
        <v>1336.3778839</v>
      </c>
      <c r="E146" s="425" t="n">
        <v>10.8916987316861</v>
      </c>
      <c r="F146" s="425" t="n">
        <v>37.2149273712197</v>
      </c>
      <c r="G146" s="425" t="n">
        <v>8.5457070413127</v>
      </c>
      <c r="H146" s="425" t="n">
        <v>1129.5067965</v>
      </c>
      <c r="I146" s="425" t="n">
        <v>9.90326087717319</v>
      </c>
      <c r="J146" s="425" t="n">
        <v>31.4540624350769</v>
      </c>
      <c r="K146" s="425" t="n">
        <v>7.78116475887792</v>
      </c>
      <c r="L146" s="425" t="n">
        <v>897.857552</v>
      </c>
      <c r="M146" s="425" t="n">
        <v>11.0989474455003</v>
      </c>
      <c r="N146" s="425" t="n">
        <v>25.0031850945249</v>
      </c>
      <c r="O146" s="425" t="n">
        <v>9.49506867808435</v>
      </c>
      <c r="P146" s="425" t="n">
        <v>227.2304721</v>
      </c>
      <c r="Q146" s="425" t="n">
        <v>20.5851801859698</v>
      </c>
      <c r="R146" s="425" t="n">
        <v>6.3278250991785</v>
      </c>
      <c r="S146" s="425" t="n">
        <v>20.9257886568459</v>
      </c>
    </row>
    <row r="147">
      <c r="A147" s="425" t="s">
        <v>106</v>
      </c>
      <c r="B147" s="425" t="s">
        <v>107</v>
      </c>
      <c r="C147" s="425" t="s">
        <v>16</v>
      </c>
      <c r="D147" s="425" t="n">
        <v>7877.3531197</v>
      </c>
      <c r="E147" s="425" t="n">
        <v>8.38319727693025</v>
      </c>
      <c r="F147" s="425" t="n">
        <v>21.1199534369466</v>
      </c>
      <c r="G147" s="425" t="n">
        <v>7.20086947765392</v>
      </c>
      <c r="H147" s="425" t="n">
        <v>8366.1910705</v>
      </c>
      <c r="I147" s="425" t="n">
        <v>7.70635249218719</v>
      </c>
      <c r="J147" s="425" t="n">
        <v>22.4305757490643</v>
      </c>
      <c r="K147" s="425" t="n">
        <v>6.31554096769326</v>
      </c>
      <c r="L147" s="425" t="n">
        <v>13851.4341147</v>
      </c>
      <c r="M147" s="425" t="n">
        <v>6.13620913872078</v>
      </c>
      <c r="N147" s="425" t="n">
        <v>37.1370483323641</v>
      </c>
      <c r="O147" s="425" t="n">
        <v>4.34937595243197</v>
      </c>
      <c r="P147" s="425" t="n">
        <v>7203.1774094</v>
      </c>
      <c r="Q147" s="425" t="n">
        <v>8.15715575395741</v>
      </c>
      <c r="R147" s="425" t="n">
        <v>19.3124224816251</v>
      </c>
      <c r="S147" s="425" t="n">
        <v>6.71899538800181</v>
      </c>
    </row>
    <row r="148">
      <c r="A148" s="425" t="s">
        <v>106</v>
      </c>
      <c r="B148" s="425" t="s">
        <v>107</v>
      </c>
      <c r="C148" s="425" t="s">
        <v>17</v>
      </c>
      <c r="D148" s="425" t="n">
        <v>15602.4318541</v>
      </c>
      <c r="E148" s="425" t="n">
        <v>7.84350718552538</v>
      </c>
      <c r="F148" s="425" t="n">
        <v>19.0650502383535</v>
      </c>
      <c r="G148" s="425" t="n">
        <v>6.77761142725545</v>
      </c>
      <c r="H148" s="425" t="n">
        <v>16795.0601548</v>
      </c>
      <c r="I148" s="425" t="n">
        <v>5.62040292574062</v>
      </c>
      <c r="J148" s="425" t="n">
        <v>20.5223562968673</v>
      </c>
      <c r="K148" s="425" t="n">
        <v>4.97535412708877</v>
      </c>
      <c r="L148" s="425" t="n">
        <v>35040.9290599</v>
      </c>
      <c r="M148" s="425" t="n">
        <v>4.41148573068419</v>
      </c>
      <c r="N148" s="425" t="n">
        <v>42.8174966039043</v>
      </c>
      <c r="O148" s="425" t="n">
        <v>3.32978511140669</v>
      </c>
      <c r="P148" s="425" t="n">
        <v>14399.4532564</v>
      </c>
      <c r="Q148" s="425" t="n">
        <v>5.83221220042576</v>
      </c>
      <c r="R148" s="425" t="n">
        <v>17.5950968608749</v>
      </c>
      <c r="S148" s="425" t="n">
        <v>5.46139255602699</v>
      </c>
    </row>
    <row r="149">
      <c r="A149" s="425" t="s">
        <v>108</v>
      </c>
      <c r="B149" s="425" t="s">
        <v>109</v>
      </c>
      <c r="C149" s="425" t="s">
        <v>16</v>
      </c>
      <c r="D149" s="425" t="n">
        <v>13825.7589987</v>
      </c>
      <c r="E149" s="425" t="n">
        <v>7.28811094346417</v>
      </c>
      <c r="F149" s="425" t="n">
        <v>16.1490874396588</v>
      </c>
      <c r="G149" s="425" t="n">
        <v>6.14935687225105</v>
      </c>
      <c r="H149" s="425" t="n">
        <v>14543.0940794</v>
      </c>
      <c r="I149" s="425" t="n">
        <v>6.88564651089424</v>
      </c>
      <c r="J149" s="425" t="n">
        <v>16.9869659924998</v>
      </c>
      <c r="K149" s="425" t="n">
        <v>5.98261849662615</v>
      </c>
      <c r="L149" s="425" t="n">
        <v>31325.8892127</v>
      </c>
      <c r="M149" s="425" t="n">
        <v>4.6911395087604</v>
      </c>
      <c r="N149" s="425" t="n">
        <v>36.5900001633562</v>
      </c>
      <c r="O149" s="425" t="n">
        <v>3.64670893954687</v>
      </c>
      <c r="P149" s="425" t="n">
        <v>25918.510163</v>
      </c>
      <c r="Q149" s="425" t="n">
        <v>5.18604827606979</v>
      </c>
      <c r="R149" s="425" t="n">
        <v>30.2739464044852</v>
      </c>
      <c r="S149" s="425" t="n">
        <v>4.02167586296177</v>
      </c>
    </row>
    <row r="150">
      <c r="A150" s="425" t="s">
        <v>108</v>
      </c>
      <c r="B150" s="425" t="s">
        <v>109</v>
      </c>
      <c r="C150" s="425" t="s">
        <v>17</v>
      </c>
      <c r="D150" s="425" t="n">
        <v>17890.6277876</v>
      </c>
      <c r="E150" s="425" t="n">
        <v>6.74782264665788</v>
      </c>
      <c r="F150" s="425" t="n">
        <v>14.8507804790242</v>
      </c>
      <c r="G150" s="425" t="n">
        <v>5.95604969062012</v>
      </c>
      <c r="H150" s="425" t="n">
        <v>19685.3967334</v>
      </c>
      <c r="I150" s="425" t="n">
        <v>5.96862130850726</v>
      </c>
      <c r="J150" s="425" t="n">
        <v>16.3405951429411</v>
      </c>
      <c r="K150" s="425" t="n">
        <v>5.33715419674885</v>
      </c>
      <c r="L150" s="425" t="n">
        <v>49196.5173253</v>
      </c>
      <c r="M150" s="425" t="n">
        <v>3.96897547954132</v>
      </c>
      <c r="N150" s="425" t="n">
        <v>40.8373975359839</v>
      </c>
      <c r="O150" s="425" t="n">
        <v>2.96839207714057</v>
      </c>
      <c r="P150" s="425" t="n">
        <v>33696.7345858</v>
      </c>
      <c r="Q150" s="425" t="n">
        <v>5.02722919195339</v>
      </c>
      <c r="R150" s="425" t="n">
        <v>27.9712268420509</v>
      </c>
      <c r="S150" s="425" t="n">
        <v>4.22384949810926</v>
      </c>
    </row>
    <row r="151">
      <c r="A151" s="425" t="s">
        <v>110</v>
      </c>
      <c r="B151" s="425" t="s">
        <v>111</v>
      </c>
      <c r="C151" s="425" t="s">
        <v>16</v>
      </c>
      <c r="D151" s="425" t="n">
        <v>196.7049316</v>
      </c>
      <c r="E151" s="425" t="n">
        <v>16.6222918660606</v>
      </c>
      <c r="F151" s="425" t="n">
        <v>35.973597359736</v>
      </c>
      <c r="G151" s="425" t="n">
        <v>14.2548138177535</v>
      </c>
      <c r="H151" s="425" t="n">
        <v>191.2910344</v>
      </c>
      <c r="I151" s="425" t="n">
        <v>11.8104493894353</v>
      </c>
      <c r="J151" s="425" t="n">
        <v>34.983498349835</v>
      </c>
      <c r="K151" s="425" t="n">
        <v>9.29871465340091</v>
      </c>
      <c r="L151" s="425" t="n">
        <v>137.1520624</v>
      </c>
      <c r="M151" s="425" t="n">
        <v>15.2210274838152</v>
      </c>
      <c r="N151" s="425" t="n">
        <v>25.0825082508251</v>
      </c>
      <c r="O151" s="425" t="n">
        <v>13.2224600998252</v>
      </c>
      <c r="P151" s="425" t="n">
        <v>21.6555888</v>
      </c>
      <c r="Q151" s="425" t="n">
        <v>24.6182981958665</v>
      </c>
      <c r="R151" s="425" t="n">
        <v>3.96039603960396</v>
      </c>
      <c r="S151" s="425" t="n">
        <v>22.2603863399707</v>
      </c>
    </row>
    <row r="152">
      <c r="A152" s="425" t="s">
        <v>110</v>
      </c>
      <c r="B152" s="425" t="s">
        <v>111</v>
      </c>
      <c r="C152" s="425" t="s">
        <v>17</v>
      </c>
      <c r="D152" s="425" t="n">
        <v>297.764346</v>
      </c>
      <c r="E152" s="425" t="n">
        <v>17.3847318235286</v>
      </c>
      <c r="F152" s="425" t="n">
        <v>41.5617128463476</v>
      </c>
      <c r="G152" s="425" t="n">
        <v>13.4995461243407</v>
      </c>
      <c r="H152" s="425" t="n">
        <v>200.3141964</v>
      </c>
      <c r="I152" s="425" t="n">
        <v>15.3538081572167</v>
      </c>
      <c r="J152" s="425" t="n">
        <v>27.9596977329975</v>
      </c>
      <c r="K152" s="425" t="n">
        <v>11.6751444358573</v>
      </c>
      <c r="L152" s="425" t="n">
        <v>166.0261808</v>
      </c>
      <c r="M152" s="425" t="n">
        <v>12.8777348281778</v>
      </c>
      <c r="N152" s="425" t="n">
        <v>23.1738035264484</v>
      </c>
      <c r="O152" s="425" t="n">
        <v>13.3255186981661</v>
      </c>
      <c r="P152" s="425" t="n">
        <v>52.3343396</v>
      </c>
      <c r="Q152" s="425" t="n">
        <v>23.0380865538221</v>
      </c>
      <c r="R152" s="425" t="n">
        <v>7.30478589420655</v>
      </c>
      <c r="S152" s="425" t="n">
        <v>24.6658272193456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1033</v>
      </c>
    </row>
    <row r="162">
      <c r="A162" s="5" t="s">
        <v>26</v>
      </c>
      <c r="B162" s="5" t="s">
        <v>71</v>
      </c>
      <c r="C162" s="5" t="s">
        <v>11</v>
      </c>
      <c r="D162" s="5" t="s">
        <v>993</v>
      </c>
      <c r="E162" s="5" t="s">
        <v>994</v>
      </c>
      <c r="F162" s="5" t="s">
        <v>995</v>
      </c>
      <c r="G162" s="5" t="s">
        <v>996</v>
      </c>
      <c r="H162" s="5" t="s">
        <v>997</v>
      </c>
      <c r="I162" s="5" t="s">
        <v>998</v>
      </c>
      <c r="J162" s="5" t="s">
        <v>999</v>
      </c>
      <c r="K162" s="5" t="s">
        <v>1000</v>
      </c>
      <c r="L162" s="5" t="s">
        <v>1001</v>
      </c>
      <c r="M162" s="5" t="s">
        <v>1002</v>
      </c>
      <c r="N162" s="5" t="s">
        <v>1003</v>
      </c>
      <c r="O162" s="5" t="s">
        <v>1004</v>
      </c>
      <c r="P162" s="5" t="s">
        <v>1005</v>
      </c>
      <c r="Q162" s="5" t="s">
        <v>1006</v>
      </c>
      <c r="R162" s="5" t="s">
        <v>1007</v>
      </c>
      <c r="S162" s="5" t="s">
        <v>1008</v>
      </c>
    </row>
    <row r="163">
      <c r="A163" s="426" t="s">
        <v>72</v>
      </c>
      <c r="B163" s="426" t="s">
        <v>73</v>
      </c>
      <c r="C163" s="426" t="s">
        <v>16</v>
      </c>
      <c r="D163" s="426" t="n">
        <v>5644.69484</v>
      </c>
      <c r="E163" s="426" t="n">
        <v>12.7971853741893</v>
      </c>
      <c r="F163" s="426" t="n">
        <v>24.6119874524777</v>
      </c>
      <c r="G163" s="426" t="n">
        <v>8.84984034166145</v>
      </c>
      <c r="H163" s="426" t="n">
        <v>5756.0505137</v>
      </c>
      <c r="I163" s="426" t="n">
        <v>11.7283652156921</v>
      </c>
      <c r="J163" s="426" t="n">
        <v>25.0975202441611</v>
      </c>
      <c r="K163" s="426" t="n">
        <v>8.57759047908372</v>
      </c>
      <c r="L163" s="426" t="n">
        <v>9180.3729752</v>
      </c>
      <c r="M163" s="426" t="n">
        <v>10.7328490206024</v>
      </c>
      <c r="N163" s="426" t="n">
        <v>40.0282443744448</v>
      </c>
      <c r="O163" s="426" t="n">
        <v>5.79528011536503</v>
      </c>
      <c r="P163" s="426" t="n">
        <v>2353.6196759</v>
      </c>
      <c r="Q163" s="426" t="n">
        <v>16.0951321437527</v>
      </c>
      <c r="R163" s="426" t="n">
        <v>10.2622479289164</v>
      </c>
      <c r="S163" s="426" t="n">
        <v>13.4880696536097</v>
      </c>
    </row>
    <row r="164">
      <c r="A164" s="426" t="s">
        <v>72</v>
      </c>
      <c r="B164" s="426" t="s">
        <v>73</v>
      </c>
      <c r="C164" s="426" t="s">
        <v>17</v>
      </c>
      <c r="D164" s="426" t="n">
        <v>22919.1477453</v>
      </c>
      <c r="E164" s="426" t="n">
        <v>5.22634351342921</v>
      </c>
      <c r="F164" s="426" t="n">
        <v>18.7627209056044</v>
      </c>
      <c r="G164" s="426" t="n">
        <v>4.68887906110705</v>
      </c>
      <c r="H164" s="426" t="n">
        <v>34295.4980382</v>
      </c>
      <c r="I164" s="426" t="n">
        <v>5.01361925323812</v>
      </c>
      <c r="J164" s="426" t="n">
        <v>28.0759505178986</v>
      </c>
      <c r="K164" s="426" t="n">
        <v>3.988440387379</v>
      </c>
      <c r="L164" s="426" t="n">
        <v>52192.5183676</v>
      </c>
      <c r="M164" s="426" t="n">
        <v>3.59300986577953</v>
      </c>
      <c r="N164" s="426" t="n">
        <v>42.7273154470907</v>
      </c>
      <c r="O164" s="426" t="n">
        <v>2.67612849479129</v>
      </c>
      <c r="P164" s="426" t="n">
        <v>12745.4162801</v>
      </c>
      <c r="Q164" s="426" t="n">
        <v>6.88002444917853</v>
      </c>
      <c r="R164" s="426" t="n">
        <v>10.4340131294063</v>
      </c>
      <c r="S164" s="426" t="n">
        <v>6.56554145048928</v>
      </c>
    </row>
    <row r="165">
      <c r="A165" s="426" t="s">
        <v>74</v>
      </c>
      <c r="B165" s="426" t="s">
        <v>75</v>
      </c>
      <c r="C165" s="426" t="s">
        <v>16</v>
      </c>
      <c r="D165" s="426" t="n">
        <v>827.6294305</v>
      </c>
      <c r="E165" s="426" t="n">
        <v>27.8077018760302</v>
      </c>
      <c r="F165" s="426" t="n">
        <v>21.6712598674726</v>
      </c>
      <c r="G165" s="426" t="n">
        <v>19.1606459475124</v>
      </c>
      <c r="H165" s="426" t="n">
        <v>1079.5671701</v>
      </c>
      <c r="I165" s="426" t="n">
        <v>21.1833260463982</v>
      </c>
      <c r="J165" s="426" t="n">
        <v>28.2681835921362</v>
      </c>
      <c r="K165" s="426" t="n">
        <v>13.971199593181</v>
      </c>
      <c r="L165" s="426" t="n">
        <v>1398.2884202</v>
      </c>
      <c r="M165" s="426" t="n">
        <v>18.0193145033689</v>
      </c>
      <c r="N165" s="426" t="n">
        <v>36.6138160475094</v>
      </c>
      <c r="O165" s="426" t="n">
        <v>12.7557410212527</v>
      </c>
      <c r="P165" s="426" t="n">
        <v>513.5335114</v>
      </c>
      <c r="Q165" s="426" t="n">
        <v>28.7530520045855</v>
      </c>
      <c r="R165" s="426" t="n">
        <v>13.4467404928819</v>
      </c>
      <c r="S165" s="426" t="n">
        <v>23.4835773839487</v>
      </c>
    </row>
    <row r="166">
      <c r="A166" s="426" t="s">
        <v>74</v>
      </c>
      <c r="B166" s="426" t="s">
        <v>75</v>
      </c>
      <c r="C166" s="426" t="s">
        <v>17</v>
      </c>
      <c r="D166" s="426" t="n">
        <v>7852.8890191</v>
      </c>
      <c r="E166" s="426" t="n">
        <v>6.80983872340053</v>
      </c>
      <c r="F166" s="426" t="n">
        <v>19.0865335491851</v>
      </c>
      <c r="G166" s="426" t="n">
        <v>6.46083921815127</v>
      </c>
      <c r="H166" s="426" t="n">
        <v>13260.0577397</v>
      </c>
      <c r="I166" s="426" t="n">
        <v>5.556006944937</v>
      </c>
      <c r="J166" s="426" t="n">
        <v>32.2287168833467</v>
      </c>
      <c r="K166" s="426" t="n">
        <v>4.71621914299452</v>
      </c>
      <c r="L166" s="426" t="n">
        <v>16323.0076441</v>
      </c>
      <c r="M166" s="426" t="n">
        <v>6.37266683618665</v>
      </c>
      <c r="N166" s="426" t="n">
        <v>39.6732504769851</v>
      </c>
      <c r="O166" s="426" t="n">
        <v>4.02239679973186</v>
      </c>
      <c r="P166" s="426" t="n">
        <v>3707.6560849</v>
      </c>
      <c r="Q166" s="426" t="n">
        <v>13.0435144588295</v>
      </c>
      <c r="R166" s="426" t="n">
        <v>9.01149909048308</v>
      </c>
      <c r="S166" s="426" t="n">
        <v>11.8007162543447</v>
      </c>
    </row>
    <row r="167">
      <c r="A167" s="426" t="s">
        <v>76</v>
      </c>
      <c r="B167" s="426" t="s">
        <v>77</v>
      </c>
      <c r="C167" s="426" t="s">
        <v>16</v>
      </c>
      <c r="D167" s="426" t="n">
        <v>3103.989036</v>
      </c>
      <c r="E167" s="426" t="n">
        <v>10.1156928198216</v>
      </c>
      <c r="F167" s="426" t="n">
        <v>29.5791411101074</v>
      </c>
      <c r="G167" s="426" t="n">
        <v>7.38334292784808</v>
      </c>
      <c r="H167" s="426" t="n">
        <v>2939.064803</v>
      </c>
      <c r="I167" s="426" t="n">
        <v>9.01979472744861</v>
      </c>
      <c r="J167" s="426" t="n">
        <v>28.0075127622606</v>
      </c>
      <c r="K167" s="426" t="n">
        <v>7.20915144370655</v>
      </c>
      <c r="L167" s="426" t="n">
        <v>3355.3877241</v>
      </c>
      <c r="M167" s="426" t="n">
        <v>9.13827145806109</v>
      </c>
      <c r="N167" s="426" t="n">
        <v>31.9748187958084</v>
      </c>
      <c r="O167" s="426" t="n">
        <v>6.70746537581704</v>
      </c>
      <c r="P167" s="426" t="n">
        <v>1095.4028134</v>
      </c>
      <c r="Q167" s="426" t="n">
        <v>14.2974593260598</v>
      </c>
      <c r="R167" s="426" t="n">
        <v>10.4385273318237</v>
      </c>
      <c r="S167" s="426" t="n">
        <v>12.2134936078896</v>
      </c>
    </row>
    <row r="168">
      <c r="A168" s="426" t="s">
        <v>76</v>
      </c>
      <c r="B168" s="426" t="s">
        <v>77</v>
      </c>
      <c r="C168" s="426" t="s">
        <v>17</v>
      </c>
      <c r="D168" s="426" t="n">
        <v>6080.4096189</v>
      </c>
      <c r="E168" s="426" t="n">
        <v>6.52664138642152</v>
      </c>
      <c r="F168" s="426" t="n">
        <v>28.4673730747166</v>
      </c>
      <c r="G168" s="426" t="n">
        <v>5.01159359158108</v>
      </c>
      <c r="H168" s="426" t="n">
        <v>6868.024122</v>
      </c>
      <c r="I168" s="426" t="n">
        <v>5.43158026949273</v>
      </c>
      <c r="J168" s="426" t="n">
        <v>32.1548410750816</v>
      </c>
      <c r="K168" s="426" t="n">
        <v>4.02635713226086</v>
      </c>
      <c r="L168" s="426" t="n">
        <v>6708.0254513</v>
      </c>
      <c r="M168" s="426" t="n">
        <v>5.8277104762485</v>
      </c>
      <c r="N168" s="426" t="n">
        <v>31.4057563693213</v>
      </c>
      <c r="O168" s="426" t="n">
        <v>4.16773926004635</v>
      </c>
      <c r="P168" s="426" t="n">
        <v>1702.7635325</v>
      </c>
      <c r="Q168" s="426" t="n">
        <v>12.9980007691646</v>
      </c>
      <c r="R168" s="426" t="n">
        <v>7.97202948088045</v>
      </c>
      <c r="S168" s="426" t="n">
        <v>12.1387649467501</v>
      </c>
    </row>
    <row r="169">
      <c r="A169" s="426" t="s">
        <v>78</v>
      </c>
      <c r="B169" s="426" t="s">
        <v>79</v>
      </c>
      <c r="C169" s="426" t="s">
        <v>16</v>
      </c>
      <c r="D169" s="426" t="n">
        <v>8815.8280941</v>
      </c>
      <c r="E169" s="426" t="n">
        <v>8.33335060045975</v>
      </c>
      <c r="F169" s="426" t="n">
        <v>17.7320629083652</v>
      </c>
      <c r="G169" s="426" t="n">
        <v>7.14183961775432</v>
      </c>
      <c r="H169" s="426" t="n">
        <v>8134.9054817</v>
      </c>
      <c r="I169" s="426" t="n">
        <v>7.85129218854076</v>
      </c>
      <c r="J169" s="426" t="n">
        <v>16.3624624045979</v>
      </c>
      <c r="K169" s="426" t="n">
        <v>7.38580803894545</v>
      </c>
      <c r="L169" s="426" t="n">
        <v>20006.1700688</v>
      </c>
      <c r="M169" s="426" t="n">
        <v>5.2610029795093</v>
      </c>
      <c r="N169" s="426" t="n">
        <v>40.2401977929711</v>
      </c>
      <c r="O169" s="426" t="n">
        <v>3.84456049997387</v>
      </c>
      <c r="P169" s="426" t="n">
        <v>12759.9744178</v>
      </c>
      <c r="Q169" s="426" t="n">
        <v>7.53832119909965</v>
      </c>
      <c r="R169" s="426" t="n">
        <v>25.6652768940658</v>
      </c>
      <c r="S169" s="426" t="n">
        <v>5.78874733715082</v>
      </c>
    </row>
    <row r="170">
      <c r="A170" s="426" t="s">
        <v>78</v>
      </c>
      <c r="B170" s="426" t="s">
        <v>79</v>
      </c>
      <c r="C170" s="426" t="s">
        <v>17</v>
      </c>
      <c r="D170" s="426" t="n">
        <v>11952.9211935</v>
      </c>
      <c r="E170" s="426" t="n">
        <v>6.42023805572598</v>
      </c>
      <c r="F170" s="426" t="n">
        <v>14.644930444313</v>
      </c>
      <c r="G170" s="426" t="n">
        <v>5.74551100226935</v>
      </c>
      <c r="H170" s="426" t="n">
        <v>13459.2765314</v>
      </c>
      <c r="I170" s="426" t="n">
        <v>5.63409872182545</v>
      </c>
      <c r="J170" s="426" t="n">
        <v>16.4905436455413</v>
      </c>
      <c r="K170" s="426" t="n">
        <v>5.10101110743081</v>
      </c>
      <c r="L170" s="426" t="n">
        <v>36958.1171477</v>
      </c>
      <c r="M170" s="426" t="n">
        <v>3.69504832370489</v>
      </c>
      <c r="N170" s="426" t="n">
        <v>45.2817387665176</v>
      </c>
      <c r="O170" s="426" t="n">
        <v>2.51825337496364</v>
      </c>
      <c r="P170" s="426" t="n">
        <v>19247.8344177</v>
      </c>
      <c r="Q170" s="426" t="n">
        <v>5.60725027476494</v>
      </c>
      <c r="R170" s="426" t="n">
        <v>23.582787143628</v>
      </c>
      <c r="S170" s="426" t="n">
        <v>4.4204282052606</v>
      </c>
    </row>
    <row r="171">
      <c r="A171" s="426" t="s">
        <v>80</v>
      </c>
      <c r="B171" s="426" t="s">
        <v>81</v>
      </c>
      <c r="C171" s="426" t="s">
        <v>16</v>
      </c>
      <c r="D171" s="426" t="n">
        <v>9636.7455782</v>
      </c>
      <c r="E171" s="426" t="n">
        <v>8.37218526616517</v>
      </c>
      <c r="F171" s="426" t="n">
        <v>18.6306036529193</v>
      </c>
      <c r="G171" s="426" t="n">
        <v>6.20447680885893</v>
      </c>
      <c r="H171" s="426" t="n">
        <v>7188.3212887</v>
      </c>
      <c r="I171" s="426" t="n">
        <v>8.70656057273791</v>
      </c>
      <c r="J171" s="426" t="n">
        <v>13.8970945920341</v>
      </c>
      <c r="K171" s="426" t="n">
        <v>8.27852062173275</v>
      </c>
      <c r="L171" s="426" t="n">
        <v>14782.9897317</v>
      </c>
      <c r="M171" s="426" t="n">
        <v>8.17866829170949</v>
      </c>
      <c r="N171" s="426" t="n">
        <v>28.5797752219917</v>
      </c>
      <c r="O171" s="426" t="n">
        <v>5.76931855362153</v>
      </c>
      <c r="P171" s="426" t="n">
        <v>20117.2967916</v>
      </c>
      <c r="Q171" s="426" t="n">
        <v>6.27155560033316</v>
      </c>
      <c r="R171" s="426" t="n">
        <v>38.892526533055</v>
      </c>
      <c r="S171" s="426" t="n">
        <v>4.18000415106012</v>
      </c>
    </row>
    <row r="172">
      <c r="A172" s="426" t="s">
        <v>80</v>
      </c>
      <c r="B172" s="426" t="s">
        <v>81</v>
      </c>
      <c r="C172" s="426" t="s">
        <v>17</v>
      </c>
      <c r="D172" s="426" t="n">
        <v>9696.2732848</v>
      </c>
      <c r="E172" s="426" t="n">
        <v>7.92342509489037</v>
      </c>
      <c r="F172" s="426" t="n">
        <v>12.8946654795889</v>
      </c>
      <c r="G172" s="426" t="n">
        <v>7.28568167750991</v>
      </c>
      <c r="H172" s="426" t="n">
        <v>9082.0202054</v>
      </c>
      <c r="I172" s="426" t="n">
        <v>8.70080627909887</v>
      </c>
      <c r="J172" s="426" t="n">
        <v>12.0777961787734</v>
      </c>
      <c r="K172" s="426" t="n">
        <v>7.73282509276551</v>
      </c>
      <c r="L172" s="426" t="n">
        <v>27090.2744402</v>
      </c>
      <c r="M172" s="426" t="n">
        <v>4.94632208569111</v>
      </c>
      <c r="N172" s="426" t="n">
        <v>36.0262150618459</v>
      </c>
      <c r="O172" s="426" t="n">
        <v>3.71323399224603</v>
      </c>
      <c r="P172" s="426" t="n">
        <v>29327.4369613</v>
      </c>
      <c r="Q172" s="426" t="n">
        <v>5.00225058544894</v>
      </c>
      <c r="R172" s="426" t="n">
        <v>39.0013232797918</v>
      </c>
      <c r="S172" s="426" t="n">
        <v>3.61579190402063</v>
      </c>
    </row>
    <row r="173">
      <c r="A173" s="426" t="s">
        <v>82</v>
      </c>
      <c r="B173" s="426" t="s">
        <v>83</v>
      </c>
      <c r="C173" s="426" t="s">
        <v>16</v>
      </c>
      <c r="D173" s="426" t="n">
        <v>7182.8041079</v>
      </c>
      <c r="E173" s="426" t="n">
        <v>13.786911719232</v>
      </c>
      <c r="F173" s="426" t="n">
        <v>27.9720657650727</v>
      </c>
      <c r="G173" s="426" t="n">
        <v>11.1028692750205</v>
      </c>
      <c r="H173" s="426" t="n">
        <v>5187.564542</v>
      </c>
      <c r="I173" s="426" t="n">
        <v>10.8159579188782</v>
      </c>
      <c r="J173" s="426" t="n">
        <v>20.2019843990716</v>
      </c>
      <c r="K173" s="426" t="n">
        <v>10.2683604364786</v>
      </c>
      <c r="L173" s="426" t="n">
        <v>10537.997255</v>
      </c>
      <c r="M173" s="426" t="n">
        <v>10.2100052152147</v>
      </c>
      <c r="N173" s="426" t="n">
        <v>41.0382279428746</v>
      </c>
      <c r="O173" s="426" t="n">
        <v>6.73763296591075</v>
      </c>
      <c r="P173" s="426" t="n">
        <v>2770.1240866</v>
      </c>
      <c r="Q173" s="426" t="n">
        <v>18.0989229583541</v>
      </c>
      <c r="R173" s="426" t="n">
        <v>10.7877218929811</v>
      </c>
      <c r="S173" s="426" t="n">
        <v>15.6196167202987</v>
      </c>
    </row>
    <row r="174">
      <c r="A174" s="426" t="s">
        <v>82</v>
      </c>
      <c r="B174" s="426" t="s">
        <v>83</v>
      </c>
      <c r="C174" s="426" t="s">
        <v>17</v>
      </c>
      <c r="D174" s="426" t="n">
        <v>8500.2606639</v>
      </c>
      <c r="E174" s="426" t="n">
        <v>10.7619189878773</v>
      </c>
      <c r="F174" s="426" t="n">
        <v>27.3748070201468</v>
      </c>
      <c r="G174" s="426" t="n">
        <v>8.24507259883385</v>
      </c>
      <c r="H174" s="426" t="n">
        <v>6212.3579879</v>
      </c>
      <c r="I174" s="426" t="n">
        <v>10.7902431044587</v>
      </c>
      <c r="J174" s="426" t="n">
        <v>20.0066924748639</v>
      </c>
      <c r="K174" s="426" t="n">
        <v>9.20696707421822</v>
      </c>
      <c r="L174" s="426" t="n">
        <v>12823.3867725</v>
      </c>
      <c r="M174" s="426" t="n">
        <v>7.32240254085403</v>
      </c>
      <c r="N174" s="426" t="n">
        <v>41.2972910034068</v>
      </c>
      <c r="O174" s="426" t="n">
        <v>5.61028486162435</v>
      </c>
      <c r="P174" s="426" t="n">
        <v>3515.3939797</v>
      </c>
      <c r="Q174" s="426" t="n">
        <v>12.9614959319807</v>
      </c>
      <c r="R174" s="426" t="n">
        <v>11.3212095015826</v>
      </c>
      <c r="S174" s="426" t="n">
        <v>12.7589973508132</v>
      </c>
    </row>
    <row r="175">
      <c r="A175" s="426" t="s">
        <v>84</v>
      </c>
      <c r="B175" s="426" t="s">
        <v>85</v>
      </c>
      <c r="C175" s="426" t="s">
        <v>16</v>
      </c>
      <c r="D175" s="426" t="n">
        <v>16081.6860109</v>
      </c>
      <c r="E175" s="426" t="n">
        <v>9.27555107596563</v>
      </c>
      <c r="F175" s="426" t="n">
        <v>19.9730458075868</v>
      </c>
      <c r="G175" s="426" t="n">
        <v>7.70428653692189</v>
      </c>
      <c r="H175" s="426" t="n">
        <v>14807.329329</v>
      </c>
      <c r="I175" s="426" t="n">
        <v>9.56253900390093</v>
      </c>
      <c r="J175" s="426" t="n">
        <v>18.3903271569713</v>
      </c>
      <c r="K175" s="426" t="n">
        <v>8.02992290301424</v>
      </c>
      <c r="L175" s="426" t="n">
        <v>28444.7681247</v>
      </c>
      <c r="M175" s="426" t="n">
        <v>5.9221575034741</v>
      </c>
      <c r="N175" s="426" t="n">
        <v>35.3276799681168</v>
      </c>
      <c r="O175" s="426" t="n">
        <v>4.83883502793953</v>
      </c>
      <c r="P175" s="426" t="n">
        <v>21183.1600493</v>
      </c>
      <c r="Q175" s="426" t="n">
        <v>7.1238181924145</v>
      </c>
      <c r="R175" s="426" t="n">
        <v>26.3089470673251</v>
      </c>
      <c r="S175" s="426" t="n">
        <v>5.77671743176742</v>
      </c>
    </row>
    <row r="176">
      <c r="A176" s="426" t="s">
        <v>84</v>
      </c>
      <c r="B176" s="426" t="s">
        <v>85</v>
      </c>
      <c r="C176" s="426" t="s">
        <v>17</v>
      </c>
      <c r="D176" s="426" t="n">
        <v>17977.5976853</v>
      </c>
      <c r="E176" s="426" t="n">
        <v>7.97015652586245</v>
      </c>
      <c r="F176" s="426" t="n">
        <v>13.4838288865051</v>
      </c>
      <c r="G176" s="426" t="n">
        <v>7.23122865544597</v>
      </c>
      <c r="H176" s="426" t="n">
        <v>19452.5755861</v>
      </c>
      <c r="I176" s="426" t="n">
        <v>7.02361321932513</v>
      </c>
      <c r="J176" s="426" t="n">
        <v>14.5901140517375</v>
      </c>
      <c r="K176" s="426" t="n">
        <v>6.25847209506098</v>
      </c>
      <c r="L176" s="426" t="n">
        <v>54814.617039</v>
      </c>
      <c r="M176" s="426" t="n">
        <v>4.42959384685722</v>
      </c>
      <c r="N176" s="426" t="n">
        <v>41.1128855796759</v>
      </c>
      <c r="O176" s="426" t="n">
        <v>3.08590270165792</v>
      </c>
      <c r="P176" s="426" t="n">
        <v>41082.3071826</v>
      </c>
      <c r="Q176" s="426" t="n">
        <v>4.82430318339623</v>
      </c>
      <c r="R176" s="426" t="n">
        <v>30.8131714820814</v>
      </c>
      <c r="S176" s="426" t="n">
        <v>4.1960922323515</v>
      </c>
    </row>
    <row r="177">
      <c r="A177" s="426" t="s">
        <v>86</v>
      </c>
      <c r="B177" s="426" t="s">
        <v>87</v>
      </c>
      <c r="C177" s="426" t="s">
        <v>16</v>
      </c>
      <c r="D177" s="426" t="n">
        <v>21026.0438234</v>
      </c>
      <c r="E177" s="426" t="n">
        <v>6.15521079971682</v>
      </c>
      <c r="F177" s="426" t="n">
        <v>20.3547386321727</v>
      </c>
      <c r="G177" s="426" t="n">
        <v>5.0752673752151</v>
      </c>
      <c r="H177" s="426" t="n">
        <v>26967.9419255</v>
      </c>
      <c r="I177" s="426" t="n">
        <v>5.15915688581573</v>
      </c>
      <c r="J177" s="426" t="n">
        <v>26.1069278629707</v>
      </c>
      <c r="K177" s="426" t="n">
        <v>4.18436151735345</v>
      </c>
      <c r="L177" s="426" t="n">
        <v>35157.3888771</v>
      </c>
      <c r="M177" s="426" t="n">
        <v>4.51946547689875</v>
      </c>
      <c r="N177" s="426" t="n">
        <v>34.0349077360245</v>
      </c>
      <c r="O177" s="426" t="n">
        <v>3.42342193782809</v>
      </c>
      <c r="P177" s="426" t="n">
        <v>20146.6544146</v>
      </c>
      <c r="Q177" s="426" t="n">
        <v>5.80928591100872</v>
      </c>
      <c r="R177" s="426" t="n">
        <v>19.5034257688321</v>
      </c>
      <c r="S177" s="426" t="n">
        <v>5.11108517283505</v>
      </c>
    </row>
    <row r="178">
      <c r="A178" s="426" t="s">
        <v>86</v>
      </c>
      <c r="B178" s="426" t="s">
        <v>87</v>
      </c>
      <c r="C178" s="426" t="s">
        <v>17</v>
      </c>
      <c r="D178" s="426" t="n">
        <v>39035.1748215</v>
      </c>
      <c r="E178" s="426" t="n">
        <v>4.32891276670802</v>
      </c>
      <c r="F178" s="426" t="n">
        <v>17.6379221424906</v>
      </c>
      <c r="G178" s="426" t="n">
        <v>4.03264699253347</v>
      </c>
      <c r="H178" s="426" t="n">
        <v>49389.4208217</v>
      </c>
      <c r="I178" s="426" t="n">
        <v>3.81049241469529</v>
      </c>
      <c r="J178" s="426" t="n">
        <v>22.3164559426039</v>
      </c>
      <c r="K178" s="426" t="n">
        <v>3.2974244116947</v>
      </c>
      <c r="L178" s="426" t="n">
        <v>91321.0965247</v>
      </c>
      <c r="M178" s="426" t="n">
        <v>2.86323643225893</v>
      </c>
      <c r="N178" s="426" t="n">
        <v>41.2631529853522</v>
      </c>
      <c r="O178" s="426" t="n">
        <v>2.05721397615045</v>
      </c>
      <c r="P178" s="426" t="n">
        <v>41568.2160473</v>
      </c>
      <c r="Q178" s="426" t="n">
        <v>4.09723495150808</v>
      </c>
      <c r="R178" s="426" t="n">
        <v>18.7824689295533</v>
      </c>
      <c r="S178" s="426" t="n">
        <v>3.52732435936546</v>
      </c>
    </row>
    <row r="179">
      <c r="A179" s="426" t="s">
        <v>88</v>
      </c>
      <c r="B179" s="426" t="s">
        <v>89</v>
      </c>
      <c r="C179" s="426" t="s">
        <v>16</v>
      </c>
      <c r="D179" s="426" t="n">
        <v>5394.8817014</v>
      </c>
      <c r="E179" s="426" t="n">
        <v>11.2864235638324</v>
      </c>
      <c r="F179" s="426" t="n">
        <v>28.0691135493778</v>
      </c>
      <c r="G179" s="426" t="n">
        <v>7.64937795946029</v>
      </c>
      <c r="H179" s="426" t="n">
        <v>5540.5982847</v>
      </c>
      <c r="I179" s="426" t="n">
        <v>10.0316298601658</v>
      </c>
      <c r="J179" s="426" t="n">
        <v>28.8272646171971</v>
      </c>
      <c r="K179" s="426" t="n">
        <v>6.71420361653548</v>
      </c>
      <c r="L179" s="426" t="n">
        <v>5984.0726518</v>
      </c>
      <c r="M179" s="426" t="n">
        <v>9.14321680189078</v>
      </c>
      <c r="N179" s="426" t="n">
        <v>31.1346242694278</v>
      </c>
      <c r="O179" s="426" t="n">
        <v>6.94715891428351</v>
      </c>
      <c r="P179" s="426" t="n">
        <v>2300.4405119</v>
      </c>
      <c r="Q179" s="426" t="n">
        <v>14.7172413901307</v>
      </c>
      <c r="R179" s="426" t="n">
        <v>11.9689975639972</v>
      </c>
      <c r="S179" s="426" t="n">
        <v>14.1701682877177</v>
      </c>
    </row>
    <row r="180">
      <c r="A180" s="426" t="s">
        <v>88</v>
      </c>
      <c r="B180" s="426" t="s">
        <v>89</v>
      </c>
      <c r="C180" s="426" t="s">
        <v>17</v>
      </c>
      <c r="D180" s="426" t="n">
        <v>19520.4525871</v>
      </c>
      <c r="E180" s="426" t="n">
        <v>6.17073152173794</v>
      </c>
      <c r="F180" s="426" t="n">
        <v>18.6006006709031</v>
      </c>
      <c r="G180" s="426" t="n">
        <v>5.38269688190376</v>
      </c>
      <c r="H180" s="426" t="n">
        <v>30132.3160395</v>
      </c>
      <c r="I180" s="426" t="n">
        <v>4.0679172361825</v>
      </c>
      <c r="J180" s="426" t="n">
        <v>28.7124069198364</v>
      </c>
      <c r="K180" s="426" t="n">
        <v>3.36387538225988</v>
      </c>
      <c r="L180" s="426" t="n">
        <v>44545.9702706</v>
      </c>
      <c r="M180" s="426" t="n">
        <v>3.38470740962497</v>
      </c>
      <c r="N180" s="426" t="n">
        <v>42.446854180467</v>
      </c>
      <c r="O180" s="426" t="n">
        <v>2.61880010799399</v>
      </c>
      <c r="P180" s="426" t="n">
        <v>10746.5418089</v>
      </c>
      <c r="Q180" s="426" t="n">
        <v>7.71132561859006</v>
      </c>
      <c r="R180" s="426" t="n">
        <v>10.2401382287935</v>
      </c>
      <c r="S180" s="426" t="n">
        <v>7.31238805329225</v>
      </c>
    </row>
    <row r="181">
      <c r="A181" s="426" t="s">
        <v>90</v>
      </c>
      <c r="B181" s="426" t="s">
        <v>91</v>
      </c>
      <c r="C181" s="426" t="s">
        <v>16</v>
      </c>
      <c r="D181" s="426" t="n">
        <v>10669.8505671</v>
      </c>
      <c r="E181" s="426" t="n">
        <v>9.41653587915758</v>
      </c>
      <c r="F181" s="426" t="n">
        <v>24.3757307863051</v>
      </c>
      <c r="G181" s="426" t="n">
        <v>7.1223378265412</v>
      </c>
      <c r="H181" s="426" t="n">
        <v>10414.6071608</v>
      </c>
      <c r="I181" s="426" t="n">
        <v>8.74983578326454</v>
      </c>
      <c r="J181" s="426" t="n">
        <v>23.7926162883259</v>
      </c>
      <c r="K181" s="426" t="n">
        <v>6.29508939971172</v>
      </c>
      <c r="L181" s="426" t="n">
        <v>17346.0368478</v>
      </c>
      <c r="M181" s="426" t="n">
        <v>7.7830617923876</v>
      </c>
      <c r="N181" s="426" t="n">
        <v>39.6277643957878</v>
      </c>
      <c r="O181" s="426" t="n">
        <v>4.77955781624395</v>
      </c>
      <c r="P181" s="426" t="n">
        <v>5341.9390003</v>
      </c>
      <c r="Q181" s="426" t="n">
        <v>12.8060290839138</v>
      </c>
      <c r="R181" s="426" t="n">
        <v>12.2038885295812</v>
      </c>
      <c r="S181" s="426" t="n">
        <v>11.5189245150881</v>
      </c>
    </row>
    <row r="182">
      <c r="A182" s="426" t="s">
        <v>90</v>
      </c>
      <c r="B182" s="426" t="s">
        <v>91</v>
      </c>
      <c r="C182" s="426" t="s">
        <v>17</v>
      </c>
      <c r="D182" s="426" t="n">
        <v>36017.908402</v>
      </c>
      <c r="E182" s="426" t="n">
        <v>4.97488833722375</v>
      </c>
      <c r="F182" s="426" t="n">
        <v>17.4097309497561</v>
      </c>
      <c r="G182" s="426" t="n">
        <v>4.39151085853525</v>
      </c>
      <c r="H182" s="426" t="n">
        <v>51794.1498942</v>
      </c>
      <c r="I182" s="426" t="n">
        <v>3.92790062314725</v>
      </c>
      <c r="J182" s="426" t="n">
        <v>25.0353852968122</v>
      </c>
      <c r="K182" s="426" t="n">
        <v>3.11359987071971</v>
      </c>
      <c r="L182" s="426" t="n">
        <v>96394.7925931</v>
      </c>
      <c r="M182" s="426" t="n">
        <v>3.0557158930778</v>
      </c>
      <c r="N182" s="426" t="n">
        <v>46.593694038886</v>
      </c>
      <c r="O182" s="426" t="n">
        <v>2.01680158803528</v>
      </c>
      <c r="P182" s="426" t="n">
        <v>22676.9229378</v>
      </c>
      <c r="Q182" s="426" t="n">
        <v>6.3337143069382</v>
      </c>
      <c r="R182" s="426" t="n">
        <v>10.9611897145457</v>
      </c>
      <c r="S182" s="426" t="n">
        <v>6.22049932895228</v>
      </c>
    </row>
    <row r="183">
      <c r="A183" s="426" t="s">
        <v>92</v>
      </c>
      <c r="B183" s="426" t="s">
        <v>93</v>
      </c>
      <c r="C183" s="426" t="s">
        <v>16</v>
      </c>
      <c r="D183" s="426" t="n">
        <v>13698.7596182</v>
      </c>
      <c r="E183" s="426" t="n">
        <v>11.3044467962449</v>
      </c>
      <c r="F183" s="426" t="n">
        <v>20.9718663969546</v>
      </c>
      <c r="G183" s="426" t="n">
        <v>8.05539748558695</v>
      </c>
      <c r="H183" s="426" t="n">
        <v>12487.1262833</v>
      </c>
      <c r="I183" s="426" t="n">
        <v>11.4174730099493</v>
      </c>
      <c r="J183" s="426" t="n">
        <v>19.1169384231941</v>
      </c>
      <c r="K183" s="426" t="n">
        <v>8.54854226551075</v>
      </c>
      <c r="L183" s="426" t="n">
        <v>31067.3856834</v>
      </c>
      <c r="M183" s="426" t="n">
        <v>7.89307034658912</v>
      </c>
      <c r="N183" s="426" t="n">
        <v>47.5620479528158</v>
      </c>
      <c r="O183" s="426" t="n">
        <v>4.62257542987878</v>
      </c>
      <c r="P183" s="426" t="n">
        <v>8066.4255699</v>
      </c>
      <c r="Q183" s="426" t="n">
        <v>14.1463086935263</v>
      </c>
      <c r="R183" s="426" t="n">
        <v>12.3491472270355</v>
      </c>
      <c r="S183" s="426" t="n">
        <v>12.0342693993501</v>
      </c>
    </row>
    <row r="184">
      <c r="A184" s="426" t="s">
        <v>92</v>
      </c>
      <c r="B184" s="426" t="s">
        <v>93</v>
      </c>
      <c r="C184" s="426" t="s">
        <v>17</v>
      </c>
      <c r="D184" s="426" t="n">
        <v>50636.2490354</v>
      </c>
      <c r="E184" s="426" t="n">
        <v>5.35877356582869</v>
      </c>
      <c r="F184" s="426" t="n">
        <v>16.6481751264842</v>
      </c>
      <c r="G184" s="426" t="n">
        <v>4.72521089084037</v>
      </c>
      <c r="H184" s="426" t="n">
        <v>70067.7551137</v>
      </c>
      <c r="I184" s="426" t="n">
        <v>4.24841213505052</v>
      </c>
      <c r="J184" s="426" t="n">
        <v>23.0368615384007</v>
      </c>
      <c r="K184" s="426" t="n">
        <v>3.7712705558141</v>
      </c>
      <c r="L184" s="426" t="n">
        <v>135282.8847818</v>
      </c>
      <c r="M184" s="426" t="n">
        <v>3.05716651305822</v>
      </c>
      <c r="N184" s="426" t="n">
        <v>44.4782779208006</v>
      </c>
      <c r="O184" s="426" t="n">
        <v>2.11165544653038</v>
      </c>
      <c r="P184" s="426" t="n">
        <v>48168.0628923</v>
      </c>
      <c r="Q184" s="426" t="n">
        <v>5.26690246261931</v>
      </c>
      <c r="R184" s="426" t="n">
        <v>15.8366854143145</v>
      </c>
      <c r="S184" s="426" t="n">
        <v>4.8625859727973</v>
      </c>
    </row>
    <row r="185">
      <c r="A185" s="426" t="s">
        <v>94</v>
      </c>
      <c r="B185" s="426" t="s">
        <v>95</v>
      </c>
      <c r="C185" s="426" t="s">
        <v>16</v>
      </c>
      <c r="D185" s="426" t="n">
        <v>3154.4786793</v>
      </c>
      <c r="E185" s="426" t="n">
        <v>13.5416804950685</v>
      </c>
      <c r="F185" s="426" t="n">
        <v>43.9549233517307</v>
      </c>
      <c r="G185" s="426" t="n">
        <v>7.6924176957956</v>
      </c>
      <c r="H185" s="426" t="n">
        <v>1979.3854993</v>
      </c>
      <c r="I185" s="426" t="n">
        <v>15.514980545933</v>
      </c>
      <c r="J185" s="426" t="n">
        <v>27.5810194807104</v>
      </c>
      <c r="K185" s="426" t="n">
        <v>11.3638841378411</v>
      </c>
      <c r="L185" s="426" t="n">
        <v>1852.5872462</v>
      </c>
      <c r="M185" s="426" t="n">
        <v>17.5051595117844</v>
      </c>
      <c r="N185" s="426" t="n">
        <v>25.8141958427137</v>
      </c>
      <c r="O185" s="426" t="n">
        <v>13.5267840421816</v>
      </c>
      <c r="P185" s="426" t="n">
        <v>190.1705296</v>
      </c>
      <c r="Q185" s="426" t="n">
        <v>36.581081732186</v>
      </c>
      <c r="R185" s="426" t="n">
        <v>2.64986132484526</v>
      </c>
      <c r="S185" s="426" t="n">
        <v>36.0713683227486</v>
      </c>
    </row>
    <row r="186">
      <c r="A186" s="426" t="s">
        <v>94</v>
      </c>
      <c r="B186" s="426" t="s">
        <v>95</v>
      </c>
      <c r="C186" s="426" t="s">
        <v>17</v>
      </c>
      <c r="D186" s="426" t="n">
        <v>8580.3127802</v>
      </c>
      <c r="E186" s="426" t="n">
        <v>8.12964648599517</v>
      </c>
      <c r="F186" s="426" t="n">
        <v>27.2765162250053</v>
      </c>
      <c r="G186" s="426" t="n">
        <v>6.77750747486492</v>
      </c>
      <c r="H186" s="426" t="n">
        <v>11921.8635099</v>
      </c>
      <c r="I186" s="426" t="n">
        <v>5.71453341434149</v>
      </c>
      <c r="J186" s="426" t="n">
        <v>37.8991899002201</v>
      </c>
      <c r="K186" s="426" t="n">
        <v>4.55940162557402</v>
      </c>
      <c r="L186" s="426" t="n">
        <v>9908.5599773</v>
      </c>
      <c r="M186" s="426" t="n">
        <v>6.54925481437341</v>
      </c>
      <c r="N186" s="426" t="n">
        <v>31.4989679176895</v>
      </c>
      <c r="O186" s="426" t="n">
        <v>5.43828230575777</v>
      </c>
      <c r="P186" s="426" t="n">
        <v>1046.0403584</v>
      </c>
      <c r="Q186" s="426" t="n">
        <v>19.1212883221091</v>
      </c>
      <c r="R186" s="426" t="n">
        <v>3.32532595708508</v>
      </c>
      <c r="S186" s="426" t="n">
        <v>18.3836953463124</v>
      </c>
    </row>
    <row r="187">
      <c r="A187" s="426" t="s">
        <v>96</v>
      </c>
      <c r="B187" s="426" t="s">
        <v>97</v>
      </c>
      <c r="C187" s="426" t="s">
        <v>16</v>
      </c>
      <c r="D187" s="426" t="n">
        <v>891.6351912</v>
      </c>
      <c r="E187" s="426" t="n">
        <v>21.1099140079385</v>
      </c>
      <c r="F187" s="426" t="n">
        <v>37.5439262042328</v>
      </c>
      <c r="G187" s="426" t="n">
        <v>13.1658692951272</v>
      </c>
      <c r="H187" s="426" t="n">
        <v>785.6273559</v>
      </c>
      <c r="I187" s="426" t="n">
        <v>15.8987431366504</v>
      </c>
      <c r="J187" s="426" t="n">
        <v>33.0802729244455</v>
      </c>
      <c r="K187" s="426" t="n">
        <v>12.4891692424074</v>
      </c>
      <c r="L187" s="426" t="n">
        <v>649.0499815</v>
      </c>
      <c r="M187" s="426" t="n">
        <v>20.2774079862471</v>
      </c>
      <c r="N187" s="426" t="n">
        <v>27.3294334373449</v>
      </c>
      <c r="O187" s="426" t="n">
        <v>15.6617270236537</v>
      </c>
      <c r="P187" s="426" t="n">
        <v>48.5994248</v>
      </c>
      <c r="Q187" s="426" t="n">
        <v>51.802805330408</v>
      </c>
      <c r="R187" s="426" t="n">
        <v>2.04636743397681</v>
      </c>
      <c r="S187" s="426" t="n">
        <v>52.1155301387431</v>
      </c>
    </row>
    <row r="188">
      <c r="A188" s="426" t="s">
        <v>96</v>
      </c>
      <c r="B188" s="426" t="s">
        <v>97</v>
      </c>
      <c r="C188" s="426" t="s">
        <v>17</v>
      </c>
      <c r="D188" s="426" t="n">
        <v>9471.7171881</v>
      </c>
      <c r="E188" s="426" t="n">
        <v>5.08375762084295</v>
      </c>
      <c r="F188" s="426" t="n">
        <v>26.6341140577987</v>
      </c>
      <c r="G188" s="426" t="n">
        <v>4.27573952005525</v>
      </c>
      <c r="H188" s="426" t="n">
        <v>14508.6890687</v>
      </c>
      <c r="I188" s="426" t="n">
        <v>4.22018941736279</v>
      </c>
      <c r="J188" s="426" t="n">
        <v>40.797890373077</v>
      </c>
      <c r="K188" s="426" t="n">
        <v>3.07469917610671</v>
      </c>
      <c r="L188" s="426" t="n">
        <v>10176.0494471</v>
      </c>
      <c r="M188" s="426" t="n">
        <v>5.06508833795486</v>
      </c>
      <c r="N188" s="426" t="n">
        <v>28.6146699958879</v>
      </c>
      <c r="O188" s="426" t="n">
        <v>4.11216696902442</v>
      </c>
      <c r="P188" s="426" t="n">
        <v>1405.8955256</v>
      </c>
      <c r="Q188" s="426" t="n">
        <v>14.0045447530672</v>
      </c>
      <c r="R188" s="426" t="n">
        <v>3.95332557323648</v>
      </c>
      <c r="S188" s="426" t="n">
        <v>13.8733445920677</v>
      </c>
    </row>
    <row r="189">
      <c r="A189" s="426" t="s">
        <v>98</v>
      </c>
      <c r="B189" s="426" t="s">
        <v>99</v>
      </c>
      <c r="C189" s="426" t="s">
        <v>16</v>
      </c>
      <c r="D189" s="426" t="n">
        <v>6184.7350708</v>
      </c>
      <c r="E189" s="426" t="n">
        <v>9.1626915885751</v>
      </c>
      <c r="F189" s="426" t="n">
        <v>53.0898604932768</v>
      </c>
      <c r="G189" s="426" t="n">
        <v>5.07648471976068</v>
      </c>
      <c r="H189" s="426" t="n">
        <v>3113.1221985</v>
      </c>
      <c r="I189" s="426" t="n">
        <v>12.7507562541212</v>
      </c>
      <c r="J189" s="426" t="n">
        <v>26.7230885922992</v>
      </c>
      <c r="K189" s="426" t="n">
        <v>9.05542818301298</v>
      </c>
      <c r="L189" s="426" t="n">
        <v>1916.7809572</v>
      </c>
      <c r="M189" s="426" t="n">
        <v>11.6829256330912</v>
      </c>
      <c r="N189" s="426" t="n">
        <v>16.4536770692677</v>
      </c>
      <c r="O189" s="426" t="n">
        <v>10.8903529028776</v>
      </c>
      <c r="P189" s="426" t="n">
        <v>434.9216204</v>
      </c>
      <c r="Q189" s="426" t="n">
        <v>26.8470438968449</v>
      </c>
      <c r="R189" s="426" t="n">
        <v>3.73337384515634</v>
      </c>
      <c r="S189" s="426" t="n">
        <v>26.759842038971</v>
      </c>
    </row>
    <row r="190">
      <c r="A190" s="426" t="s">
        <v>98</v>
      </c>
      <c r="B190" s="426" t="s">
        <v>99</v>
      </c>
      <c r="C190" s="426" t="s">
        <v>17</v>
      </c>
      <c r="D190" s="426" t="n">
        <v>7382.730872</v>
      </c>
      <c r="E190" s="426" t="n">
        <v>8.68057799653881</v>
      </c>
      <c r="F190" s="426" t="n">
        <v>40.9926495816827</v>
      </c>
      <c r="G190" s="426" t="n">
        <v>6.17568978339393</v>
      </c>
      <c r="H190" s="426" t="n">
        <v>4986.0263213</v>
      </c>
      <c r="I190" s="426" t="n">
        <v>6.77543684332624</v>
      </c>
      <c r="J190" s="426" t="n">
        <v>27.6849357423113</v>
      </c>
      <c r="K190" s="426" t="n">
        <v>6.00933963275531</v>
      </c>
      <c r="L190" s="426" t="n">
        <v>4845.2873243</v>
      </c>
      <c r="M190" s="426" t="n">
        <v>8.22656742426231</v>
      </c>
      <c r="N190" s="426" t="n">
        <v>26.9034817672816</v>
      </c>
      <c r="O190" s="426" t="n">
        <v>7.07849854707753</v>
      </c>
      <c r="P190" s="426" t="n">
        <v>795.8449317</v>
      </c>
      <c r="Q190" s="426" t="n">
        <v>17.3003976328258</v>
      </c>
      <c r="R190" s="426" t="n">
        <v>4.41893290872439</v>
      </c>
      <c r="S190" s="426" t="n">
        <v>16.6278021689125</v>
      </c>
    </row>
    <row r="191">
      <c r="A191" s="426" t="s">
        <v>100</v>
      </c>
      <c r="B191" s="426" t="s">
        <v>101</v>
      </c>
      <c r="C191" s="426" t="s">
        <v>16</v>
      </c>
      <c r="D191" s="426" t="n">
        <v>3120.1425444</v>
      </c>
      <c r="E191" s="426" t="n">
        <v>11.8056148074591</v>
      </c>
      <c r="F191" s="426" t="n">
        <v>39.3014286647</v>
      </c>
      <c r="G191" s="426" t="n">
        <v>7.54816039864838</v>
      </c>
      <c r="H191" s="426" t="n">
        <v>2497.0271115</v>
      </c>
      <c r="I191" s="426" t="n">
        <v>15.1038827211515</v>
      </c>
      <c r="J191" s="426" t="n">
        <v>31.4526440699237</v>
      </c>
      <c r="K191" s="426" t="n">
        <v>9.40640149911447</v>
      </c>
      <c r="L191" s="426" t="n">
        <v>1856.6000014</v>
      </c>
      <c r="M191" s="426" t="n">
        <v>13.3856570850146</v>
      </c>
      <c r="N191" s="426" t="n">
        <v>23.3858009611979</v>
      </c>
      <c r="O191" s="426" t="n">
        <v>9.88379335286762</v>
      </c>
      <c r="P191" s="426" t="n">
        <v>465.2357438</v>
      </c>
      <c r="Q191" s="426" t="n">
        <v>23.1026399225571</v>
      </c>
      <c r="R191" s="426" t="n">
        <v>5.86012630417834</v>
      </c>
      <c r="S191" s="426" t="n">
        <v>21.0113736312215</v>
      </c>
    </row>
    <row r="192">
      <c r="A192" s="426" t="s">
        <v>100</v>
      </c>
      <c r="B192" s="426" t="s">
        <v>101</v>
      </c>
      <c r="C192" s="426" t="s">
        <v>17</v>
      </c>
      <c r="D192" s="426" t="n">
        <v>6310.7062281</v>
      </c>
      <c r="E192" s="426" t="n">
        <v>8.6087963868221</v>
      </c>
      <c r="F192" s="426" t="n">
        <v>38.3042544650416</v>
      </c>
      <c r="G192" s="426" t="n">
        <v>6.11057760141055</v>
      </c>
      <c r="H192" s="426" t="n">
        <v>4459.7162591</v>
      </c>
      <c r="I192" s="426" t="n">
        <v>8.02439741844709</v>
      </c>
      <c r="J192" s="426" t="n">
        <v>27.0692534648188</v>
      </c>
      <c r="K192" s="426" t="n">
        <v>7.06959131884746</v>
      </c>
      <c r="L192" s="426" t="n">
        <v>4806.4550585</v>
      </c>
      <c r="M192" s="426" t="n">
        <v>7.48545507853232</v>
      </c>
      <c r="N192" s="426" t="n">
        <v>29.1738627945926</v>
      </c>
      <c r="O192" s="426" t="n">
        <v>6.13024383460414</v>
      </c>
      <c r="P192" s="426" t="n">
        <v>898.3321046</v>
      </c>
      <c r="Q192" s="426" t="n">
        <v>17.3795607408059</v>
      </c>
      <c r="R192" s="426" t="n">
        <v>5.45262927554699</v>
      </c>
      <c r="S192" s="426" t="n">
        <v>17.1272624082307</v>
      </c>
    </row>
    <row r="193">
      <c r="A193" s="426" t="s">
        <v>102</v>
      </c>
      <c r="B193" s="426" t="s">
        <v>103</v>
      </c>
      <c r="C193" s="426" t="s">
        <v>16</v>
      </c>
      <c r="D193" s="426" t="n">
        <v>3950.793964</v>
      </c>
      <c r="E193" s="426" t="n">
        <v>11.863322120979</v>
      </c>
      <c r="F193" s="426" t="n">
        <v>33.3279956921816</v>
      </c>
      <c r="G193" s="426" t="n">
        <v>9.37547072276612</v>
      </c>
      <c r="H193" s="426" t="n">
        <v>3895.8316116</v>
      </c>
      <c r="I193" s="426" t="n">
        <v>13.4433962683153</v>
      </c>
      <c r="J193" s="426" t="n">
        <v>32.8643458383267</v>
      </c>
      <c r="K193" s="426" t="n">
        <v>9.80531762233178</v>
      </c>
      <c r="L193" s="426" t="n">
        <v>3092.6261123</v>
      </c>
      <c r="M193" s="426" t="n">
        <v>11.4694840833396</v>
      </c>
      <c r="N193" s="426" t="n">
        <v>26.0886876631521</v>
      </c>
      <c r="O193" s="426" t="n">
        <v>9.89836044747932</v>
      </c>
      <c r="P193" s="426" t="n">
        <v>915.0284209</v>
      </c>
      <c r="Q193" s="426" t="n">
        <v>19.1919614855832</v>
      </c>
      <c r="R193" s="426" t="n">
        <v>7.71897080633965</v>
      </c>
      <c r="S193" s="426" t="n">
        <v>17.7900108748883</v>
      </c>
    </row>
    <row r="194">
      <c r="A194" s="426" t="s">
        <v>102</v>
      </c>
      <c r="B194" s="426" t="s">
        <v>103</v>
      </c>
      <c r="C194" s="426" t="s">
        <v>17</v>
      </c>
      <c r="D194" s="426" t="n">
        <v>17403.9257165</v>
      </c>
      <c r="E194" s="426" t="n">
        <v>6.26014118462181</v>
      </c>
      <c r="F194" s="426" t="n">
        <v>28.0650252389013</v>
      </c>
      <c r="G194" s="426" t="n">
        <v>4.86447959414613</v>
      </c>
      <c r="H194" s="426" t="n">
        <v>21453.9559115</v>
      </c>
      <c r="I194" s="426" t="n">
        <v>4.79659484120205</v>
      </c>
      <c r="J194" s="426" t="n">
        <v>34.595977019121</v>
      </c>
      <c r="K194" s="426" t="n">
        <v>3.74389654993997</v>
      </c>
      <c r="L194" s="426" t="n">
        <v>19633.1028687</v>
      </c>
      <c r="M194" s="426" t="n">
        <v>4.62494906268</v>
      </c>
      <c r="N194" s="426" t="n">
        <v>31.6597264607735</v>
      </c>
      <c r="O194" s="426" t="n">
        <v>3.78567348146317</v>
      </c>
      <c r="P194" s="426" t="n">
        <v>3521.878732</v>
      </c>
      <c r="Q194" s="426" t="n">
        <v>10.3323893879811</v>
      </c>
      <c r="R194" s="426" t="n">
        <v>5.6792712812042</v>
      </c>
      <c r="S194" s="426" t="n">
        <v>9.63485366517124</v>
      </c>
    </row>
    <row r="195">
      <c r="A195" s="426" t="s">
        <v>104</v>
      </c>
      <c r="B195" s="426" t="s">
        <v>105</v>
      </c>
      <c r="C195" s="426" t="s">
        <v>16</v>
      </c>
      <c r="D195" s="426" t="n">
        <v>644.0974709</v>
      </c>
      <c r="E195" s="426" t="n">
        <v>15.8000439846575</v>
      </c>
      <c r="F195" s="426" t="n">
        <v>31.4348213742595</v>
      </c>
      <c r="G195" s="426" t="n">
        <v>11.0181587310919</v>
      </c>
      <c r="H195" s="426" t="n">
        <v>652.3776776</v>
      </c>
      <c r="I195" s="426" t="n">
        <v>16.4146413497009</v>
      </c>
      <c r="J195" s="426" t="n">
        <v>31.838932289635</v>
      </c>
      <c r="K195" s="426" t="n">
        <v>10.2763847180223</v>
      </c>
      <c r="L195" s="426" t="n">
        <v>677.0397454</v>
      </c>
      <c r="M195" s="426" t="n">
        <v>17.3689014889592</v>
      </c>
      <c r="N195" s="426" t="n">
        <v>33.0425508893628</v>
      </c>
      <c r="O195" s="426" t="n">
        <v>11.3251309298667</v>
      </c>
      <c r="P195" s="426" t="n">
        <v>75.4786831</v>
      </c>
      <c r="Q195" s="426" t="n">
        <v>35.0629950120792</v>
      </c>
      <c r="R195" s="426" t="n">
        <v>3.68369544674273</v>
      </c>
      <c r="S195" s="426" t="n">
        <v>33.891640785607</v>
      </c>
    </row>
    <row r="196">
      <c r="A196" s="426" t="s">
        <v>104</v>
      </c>
      <c r="B196" s="426" t="s">
        <v>105</v>
      </c>
      <c r="C196" s="426" t="s">
        <v>17</v>
      </c>
      <c r="D196" s="426" t="n">
        <v>1336.3778839</v>
      </c>
      <c r="E196" s="426" t="n">
        <v>10.8916987316861</v>
      </c>
      <c r="F196" s="426" t="n">
        <v>37.2149273712197</v>
      </c>
      <c r="G196" s="426" t="n">
        <v>8.5457070413127</v>
      </c>
      <c r="H196" s="426" t="n">
        <v>1129.5067965</v>
      </c>
      <c r="I196" s="426" t="n">
        <v>9.90326087717319</v>
      </c>
      <c r="J196" s="426" t="n">
        <v>31.4540624350769</v>
      </c>
      <c r="K196" s="426" t="n">
        <v>7.78116475887792</v>
      </c>
      <c r="L196" s="426" t="n">
        <v>897.857552</v>
      </c>
      <c r="M196" s="426" t="n">
        <v>11.0989474455003</v>
      </c>
      <c r="N196" s="426" t="n">
        <v>25.0031850945249</v>
      </c>
      <c r="O196" s="426" t="n">
        <v>9.49506867808435</v>
      </c>
      <c r="P196" s="426" t="n">
        <v>227.2304721</v>
      </c>
      <c r="Q196" s="426" t="n">
        <v>20.5851801859698</v>
      </c>
      <c r="R196" s="426" t="n">
        <v>6.3278250991785</v>
      </c>
      <c r="S196" s="426" t="n">
        <v>20.9257886568459</v>
      </c>
    </row>
    <row r="197">
      <c r="A197" s="426" t="s">
        <v>106</v>
      </c>
      <c r="B197" s="426" t="s">
        <v>107</v>
      </c>
      <c r="C197" s="426" t="s">
        <v>16</v>
      </c>
      <c r="D197" s="426" t="n">
        <v>7877.3531197</v>
      </c>
      <c r="E197" s="426" t="n">
        <v>8.38319727693025</v>
      </c>
      <c r="F197" s="426" t="n">
        <v>21.1199534369466</v>
      </c>
      <c r="G197" s="426" t="n">
        <v>7.20086947765392</v>
      </c>
      <c r="H197" s="426" t="n">
        <v>8366.1910705</v>
      </c>
      <c r="I197" s="426" t="n">
        <v>7.70635249218719</v>
      </c>
      <c r="J197" s="426" t="n">
        <v>22.4305757490643</v>
      </c>
      <c r="K197" s="426" t="n">
        <v>6.31554096769326</v>
      </c>
      <c r="L197" s="426" t="n">
        <v>13851.4341147</v>
      </c>
      <c r="M197" s="426" t="n">
        <v>6.13620913872078</v>
      </c>
      <c r="N197" s="426" t="n">
        <v>37.1370483323641</v>
      </c>
      <c r="O197" s="426" t="n">
        <v>4.34937595243197</v>
      </c>
      <c r="P197" s="426" t="n">
        <v>7203.1774094</v>
      </c>
      <c r="Q197" s="426" t="n">
        <v>8.15715575395741</v>
      </c>
      <c r="R197" s="426" t="n">
        <v>19.3124224816251</v>
      </c>
      <c r="S197" s="426" t="n">
        <v>6.71899538800181</v>
      </c>
    </row>
    <row r="198">
      <c r="A198" s="426" t="s">
        <v>106</v>
      </c>
      <c r="B198" s="426" t="s">
        <v>107</v>
      </c>
      <c r="C198" s="426" t="s">
        <v>17</v>
      </c>
      <c r="D198" s="426" t="n">
        <v>15602.4318541</v>
      </c>
      <c r="E198" s="426" t="n">
        <v>7.84350718552538</v>
      </c>
      <c r="F198" s="426" t="n">
        <v>19.0650502383535</v>
      </c>
      <c r="G198" s="426" t="n">
        <v>6.77761142725545</v>
      </c>
      <c r="H198" s="426" t="n">
        <v>16795.0601548</v>
      </c>
      <c r="I198" s="426" t="n">
        <v>5.62040292574062</v>
      </c>
      <c r="J198" s="426" t="n">
        <v>20.5223562968673</v>
      </c>
      <c r="K198" s="426" t="n">
        <v>4.97535412708877</v>
      </c>
      <c r="L198" s="426" t="n">
        <v>35040.9290599</v>
      </c>
      <c r="M198" s="426" t="n">
        <v>4.41148573068419</v>
      </c>
      <c r="N198" s="426" t="n">
        <v>42.8174966039043</v>
      </c>
      <c r="O198" s="426" t="n">
        <v>3.32978511140669</v>
      </c>
      <c r="P198" s="426" t="n">
        <v>14399.4532564</v>
      </c>
      <c r="Q198" s="426" t="n">
        <v>5.83221220042576</v>
      </c>
      <c r="R198" s="426" t="n">
        <v>17.5950968608749</v>
      </c>
      <c r="S198" s="426" t="n">
        <v>5.46139255602699</v>
      </c>
    </row>
    <row r="199">
      <c r="A199" s="426" t="s">
        <v>108</v>
      </c>
      <c r="B199" s="426" t="s">
        <v>109</v>
      </c>
      <c r="C199" s="426" t="s">
        <v>16</v>
      </c>
      <c r="D199" s="426" t="n">
        <v>13318.210061</v>
      </c>
      <c r="E199" s="426" t="n">
        <v>7.54844173677199</v>
      </c>
      <c r="F199" s="426" t="n">
        <v>15.8559982757998</v>
      </c>
      <c r="G199" s="426" t="n">
        <v>6.37479848841873</v>
      </c>
      <c r="H199" s="426" t="n">
        <v>14118.6183849</v>
      </c>
      <c r="I199" s="426" t="n">
        <v>7.07731086386853</v>
      </c>
      <c r="J199" s="426" t="n">
        <v>16.8089246034043</v>
      </c>
      <c r="K199" s="426" t="n">
        <v>6.15100521351454</v>
      </c>
      <c r="L199" s="426" t="n">
        <v>30909.52736</v>
      </c>
      <c r="M199" s="426" t="n">
        <v>4.75036680986186</v>
      </c>
      <c r="N199" s="426" t="n">
        <v>36.7993454286415</v>
      </c>
      <c r="O199" s="426" t="n">
        <v>3.69532400732924</v>
      </c>
      <c r="P199" s="426" t="n">
        <v>25648.419101</v>
      </c>
      <c r="Q199" s="426" t="n">
        <v>5.23682412927713</v>
      </c>
      <c r="R199" s="426" t="n">
        <v>30.5357316921544</v>
      </c>
      <c r="S199" s="426" t="n">
        <v>4.06037860481018</v>
      </c>
    </row>
    <row r="200">
      <c r="A200" s="426" t="s">
        <v>108</v>
      </c>
      <c r="B200" s="426" t="s">
        <v>109</v>
      </c>
      <c r="C200" s="426" t="s">
        <v>17</v>
      </c>
      <c r="D200" s="426" t="n">
        <v>17498.501639</v>
      </c>
      <c r="E200" s="426" t="n">
        <v>6.88758114866538</v>
      </c>
      <c r="F200" s="426" t="n">
        <v>14.6882778060655</v>
      </c>
      <c r="G200" s="426" t="n">
        <v>6.08297620343392</v>
      </c>
      <c r="H200" s="426" t="n">
        <v>19301.9584637</v>
      </c>
      <c r="I200" s="426" t="n">
        <v>6.0781358043865</v>
      </c>
      <c r="J200" s="426" t="n">
        <v>16.2021031265946</v>
      </c>
      <c r="K200" s="426" t="n">
        <v>5.43653369883532</v>
      </c>
      <c r="L200" s="426" t="n">
        <v>48909.2098764</v>
      </c>
      <c r="M200" s="426" t="n">
        <v>3.99057754568005</v>
      </c>
      <c r="N200" s="426" t="n">
        <v>41.0544900792306</v>
      </c>
      <c r="O200" s="426" t="n">
        <v>2.98515472665594</v>
      </c>
      <c r="P200" s="426" t="n">
        <v>33422.7556874</v>
      </c>
      <c r="Q200" s="426" t="n">
        <v>5.0666958889755</v>
      </c>
      <c r="R200" s="426" t="n">
        <v>28.0551289881093</v>
      </c>
      <c r="S200" s="426" t="n">
        <v>4.25675214321898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1034</v>
      </c>
    </row>
    <row r="210">
      <c r="A210" s="5" t="s">
        <v>26</v>
      </c>
      <c r="B210" s="5" t="s">
        <v>114</v>
      </c>
      <c r="C210" s="5" t="s">
        <v>11</v>
      </c>
      <c r="D210" s="5" t="s">
        <v>993</v>
      </c>
      <c r="E210" s="5" t="s">
        <v>994</v>
      </c>
      <c r="F210" s="5" t="s">
        <v>995</v>
      </c>
      <c r="G210" s="5" t="s">
        <v>996</v>
      </c>
      <c r="H210" s="5" t="s">
        <v>997</v>
      </c>
      <c r="I210" s="5" t="s">
        <v>998</v>
      </c>
      <c r="J210" s="5" t="s">
        <v>999</v>
      </c>
      <c r="K210" s="5" t="s">
        <v>1000</v>
      </c>
      <c r="L210" s="5" t="s">
        <v>1001</v>
      </c>
      <c r="M210" s="5" t="s">
        <v>1002</v>
      </c>
      <c r="N210" s="5" t="s">
        <v>1003</v>
      </c>
      <c r="O210" s="5" t="s">
        <v>1004</v>
      </c>
      <c r="P210" s="5" t="s">
        <v>1005</v>
      </c>
      <c r="Q210" s="5" t="s">
        <v>1006</v>
      </c>
      <c r="R210" s="5" t="s">
        <v>1007</v>
      </c>
      <c r="S210" s="5" t="s">
        <v>1008</v>
      </c>
    </row>
    <row r="211">
      <c r="A211" s="427" t="s">
        <v>88</v>
      </c>
      <c r="B211" s="427" t="s">
        <v>115</v>
      </c>
      <c r="C211" s="427" t="s">
        <v>16</v>
      </c>
      <c r="D211" s="427" t="n">
        <v>3339.7678857</v>
      </c>
      <c r="E211" s="427" t="n">
        <v>18.6323121154711</v>
      </c>
      <c r="F211" s="427" t="n">
        <v>24.6760507535624</v>
      </c>
      <c r="G211" s="427" t="n">
        <v>12.9535600107571</v>
      </c>
      <c r="H211" s="427" t="n">
        <v>2742.1412965</v>
      </c>
      <c r="I211" s="427" t="n">
        <v>18.8856216760114</v>
      </c>
      <c r="J211" s="427" t="n">
        <v>20.2604552536713</v>
      </c>
      <c r="K211" s="427" t="n">
        <v>14.4510367433568</v>
      </c>
      <c r="L211" s="427" t="n">
        <v>5799.6286879</v>
      </c>
      <c r="M211" s="427" t="n">
        <v>15.5110195402872</v>
      </c>
      <c r="N211" s="427" t="n">
        <v>42.8508617222185</v>
      </c>
      <c r="O211" s="427" t="n">
        <v>7.30614629817432</v>
      </c>
      <c r="P211" s="427" t="n">
        <v>1652.9126749</v>
      </c>
      <c r="Q211" s="427" t="n">
        <v>21.1091490421172</v>
      </c>
      <c r="R211" s="427" t="n">
        <v>12.2126322705478</v>
      </c>
      <c r="S211" s="427" t="n">
        <v>17.445429194746</v>
      </c>
    </row>
    <row r="212">
      <c r="A212" s="427" t="s">
        <v>88</v>
      </c>
      <c r="B212" s="427" t="s">
        <v>115</v>
      </c>
      <c r="C212" s="427" t="s">
        <v>17</v>
      </c>
      <c r="D212" s="427" t="n">
        <v>6030.7394263</v>
      </c>
      <c r="E212" s="427" t="n">
        <v>12.0914250709459</v>
      </c>
      <c r="F212" s="427" t="n">
        <v>20.6546129826398</v>
      </c>
      <c r="G212" s="427" t="n">
        <v>9.80104204464451</v>
      </c>
      <c r="H212" s="427" t="n">
        <v>5498.30311</v>
      </c>
      <c r="I212" s="427" t="n">
        <v>12.0389086450178</v>
      </c>
      <c r="J212" s="427" t="n">
        <v>18.8310777121355</v>
      </c>
      <c r="K212" s="427" t="n">
        <v>10.8152816347776</v>
      </c>
      <c r="L212" s="427" t="n">
        <v>13595.9440442</v>
      </c>
      <c r="M212" s="427" t="n">
        <v>7.85443374754494</v>
      </c>
      <c r="N212" s="427" t="n">
        <v>46.5645988851597</v>
      </c>
      <c r="O212" s="427" t="n">
        <v>5.36278385112879</v>
      </c>
      <c r="P212" s="427" t="n">
        <v>4073.0401817</v>
      </c>
      <c r="Q212" s="427" t="n">
        <v>15.5765910813666</v>
      </c>
      <c r="R212" s="427" t="n">
        <v>13.9497104200651</v>
      </c>
      <c r="S212" s="427" t="n">
        <v>14.1719161433055</v>
      </c>
    </row>
    <row r="213">
      <c r="A213" s="427" t="s">
        <v>92</v>
      </c>
      <c r="B213" s="427" t="s">
        <v>116</v>
      </c>
      <c r="C213" s="427" t="s">
        <v>16</v>
      </c>
      <c r="D213" s="427" t="n">
        <v>868.3532816</v>
      </c>
      <c r="E213" s="427" t="n">
        <v>21.2980775721567</v>
      </c>
      <c r="F213" s="427" t="n">
        <v>19.2014684451332</v>
      </c>
      <c r="G213" s="427" t="n">
        <v>18.3688820951138</v>
      </c>
      <c r="H213" s="427" t="n">
        <v>1518.525061</v>
      </c>
      <c r="I213" s="427" t="n">
        <v>16.1583037787383</v>
      </c>
      <c r="J213" s="427" t="n">
        <v>33.5783967882404</v>
      </c>
      <c r="K213" s="427" t="n">
        <v>12.0396683812564</v>
      </c>
      <c r="L213" s="427" t="n">
        <v>1890.9681702</v>
      </c>
      <c r="M213" s="427" t="n">
        <v>15.785084494392</v>
      </c>
      <c r="N213" s="427" t="n">
        <v>41.8140478307908</v>
      </c>
      <c r="O213" s="427" t="n">
        <v>11.4873556062852</v>
      </c>
      <c r="P213" s="427" t="n">
        <v>244.4809544</v>
      </c>
      <c r="Q213" s="427" t="n">
        <v>32.8580575627727</v>
      </c>
      <c r="R213" s="427" t="n">
        <v>5.40608693583551</v>
      </c>
      <c r="S213" s="427" t="n">
        <v>32.4724304041436</v>
      </c>
    </row>
    <row r="214">
      <c r="A214" s="427" t="s">
        <v>92</v>
      </c>
      <c r="B214" s="427" t="s">
        <v>116</v>
      </c>
      <c r="C214" s="427" t="s">
        <v>17</v>
      </c>
      <c r="D214" s="427" t="n">
        <v>3678.7409783</v>
      </c>
      <c r="E214" s="427" t="n">
        <v>12.2778773146265</v>
      </c>
      <c r="F214" s="427" t="n">
        <v>19.0744440482695</v>
      </c>
      <c r="G214" s="427" t="n">
        <v>10.9880302953098</v>
      </c>
      <c r="H214" s="427" t="n">
        <v>6346.0472927</v>
      </c>
      <c r="I214" s="427" t="n">
        <v>10.4353568807654</v>
      </c>
      <c r="J214" s="427" t="n">
        <v>32.9045520536256</v>
      </c>
      <c r="K214" s="427" t="n">
        <v>6.93522539636721</v>
      </c>
      <c r="L214" s="427" t="n">
        <v>7430.5799053</v>
      </c>
      <c r="M214" s="427" t="n">
        <v>7.03931006815295</v>
      </c>
      <c r="N214" s="427" t="n">
        <v>38.5279043797581</v>
      </c>
      <c r="O214" s="427" t="n">
        <v>5.89215516931978</v>
      </c>
      <c r="P214" s="427" t="n">
        <v>1830.8609216</v>
      </c>
      <c r="Q214" s="427" t="n">
        <v>14.4294580262789</v>
      </c>
      <c r="R214" s="427" t="n">
        <v>9.49309951834677</v>
      </c>
      <c r="S214" s="427" t="n">
        <v>13.7365382178059</v>
      </c>
    </row>
    <row r="215">
      <c r="A215" s="427" t="s">
        <v>94</v>
      </c>
      <c r="B215" s="427" t="s">
        <v>117</v>
      </c>
      <c r="C215" s="427" t="s">
        <v>16</v>
      </c>
      <c r="D215" s="427" t="n">
        <v>873.6116049</v>
      </c>
      <c r="E215" s="427" t="n">
        <v>30.4002768685293</v>
      </c>
      <c r="F215" s="427" t="n">
        <v>30.6391429398704</v>
      </c>
      <c r="G215" s="427" t="n">
        <v>15.1771579780093</v>
      </c>
      <c r="H215" s="427" t="n">
        <v>965.3001699</v>
      </c>
      <c r="I215" s="427" t="n">
        <v>32.6606517924171</v>
      </c>
      <c r="J215" s="427" t="n">
        <v>33.8548271560939</v>
      </c>
      <c r="K215" s="427" t="n">
        <v>13.4940749385507</v>
      </c>
      <c r="L215" s="427" t="n">
        <v>839.4202859</v>
      </c>
      <c r="M215" s="427" t="n">
        <v>24.9419545666254</v>
      </c>
      <c r="N215" s="427" t="n">
        <v>29.4399913898362</v>
      </c>
      <c r="O215" s="427" t="n">
        <v>17.6710922444516</v>
      </c>
      <c r="P215" s="427" t="n">
        <v>172.9605052</v>
      </c>
      <c r="Q215" s="427" t="n">
        <v>45.3795059477867</v>
      </c>
      <c r="R215" s="427" t="n">
        <v>6.06603851419946</v>
      </c>
      <c r="S215" s="427" t="n">
        <v>36.4279589506701</v>
      </c>
    </row>
    <row r="216">
      <c r="A216" s="427" t="s">
        <v>94</v>
      </c>
      <c r="B216" s="427" t="s">
        <v>117</v>
      </c>
      <c r="C216" s="427" t="s">
        <v>17</v>
      </c>
      <c r="D216" s="427" t="n">
        <v>2032.3838648</v>
      </c>
      <c r="E216" s="427" t="n">
        <v>12.7010091465182</v>
      </c>
      <c r="F216" s="427" t="n">
        <v>17.0843862798444</v>
      </c>
      <c r="G216" s="427" t="n">
        <v>11.9589708187002</v>
      </c>
      <c r="H216" s="427" t="n">
        <v>3666.9127384</v>
      </c>
      <c r="I216" s="427" t="n">
        <v>8.57469770716148</v>
      </c>
      <c r="J216" s="427" t="n">
        <v>30.8243707118156</v>
      </c>
      <c r="K216" s="427" t="n">
        <v>7.22892136467172</v>
      </c>
      <c r="L216" s="427" t="n">
        <v>4943.364579</v>
      </c>
      <c r="M216" s="427" t="n">
        <v>8.17243147833203</v>
      </c>
      <c r="N216" s="427" t="n">
        <v>41.5543300911058</v>
      </c>
      <c r="O216" s="427" t="n">
        <v>5.92175015470996</v>
      </c>
      <c r="P216" s="427" t="n">
        <v>1253.4867479</v>
      </c>
      <c r="Q216" s="427" t="n">
        <v>14.7422489451501</v>
      </c>
      <c r="R216" s="427" t="n">
        <v>10.5369129172342</v>
      </c>
      <c r="S216" s="427" t="n">
        <v>14.1463097043638</v>
      </c>
    </row>
    <row r="217">
      <c r="A217" s="427" t="s">
        <v>96</v>
      </c>
      <c r="B217" s="427" t="s">
        <v>118</v>
      </c>
      <c r="C217" s="427" t="s">
        <v>16</v>
      </c>
      <c r="D217" s="427" t="n">
        <v>107.4895369</v>
      </c>
      <c r="E217" s="427" t="n">
        <v>70.4026427663455</v>
      </c>
      <c r="F217" s="427" t="n">
        <v>40.7294109961501</v>
      </c>
      <c r="G217" s="427" t="n">
        <v>38.5971630427173</v>
      </c>
      <c r="H217" s="427" t="n">
        <v>103.0506946</v>
      </c>
      <c r="I217" s="427" t="n">
        <v>100</v>
      </c>
      <c r="J217" s="427" t="n">
        <v>39.047466524178</v>
      </c>
      <c r="K217" s="427" t="n">
        <v>51.0080764641935</v>
      </c>
      <c r="L217" s="427" t="n">
        <v>53.3711148</v>
      </c>
      <c r="M217" s="427" t="n">
        <v>100</v>
      </c>
      <c r="N217" s="427" t="n">
        <v>20.2231224796719</v>
      </c>
      <c r="O217" s="427" t="n">
        <v>101.741491799649</v>
      </c>
      <c r="P217" s="427"/>
      <c r="Q217" s="427"/>
      <c r="R217" s="427"/>
      <c r="S217" s="427"/>
    </row>
    <row r="218">
      <c r="A218" s="427" t="s">
        <v>96</v>
      </c>
      <c r="B218" s="427" t="s">
        <v>118</v>
      </c>
      <c r="C218" s="427" t="s">
        <v>17</v>
      </c>
      <c r="D218" s="427" t="n">
        <v>3071.0313644</v>
      </c>
      <c r="E218" s="427" t="n">
        <v>15.173580403908</v>
      </c>
      <c r="F218" s="427" t="n">
        <v>12.0922930240317</v>
      </c>
      <c r="G218" s="427" t="n">
        <v>15.3751856073388</v>
      </c>
      <c r="H218" s="427" t="n">
        <v>8005.7253677</v>
      </c>
      <c r="I218" s="427" t="n">
        <v>14.6783280453931</v>
      </c>
      <c r="J218" s="427" t="n">
        <v>31.5228226381419</v>
      </c>
      <c r="K218" s="427" t="n">
        <v>11.1157747471469</v>
      </c>
      <c r="L218" s="427" t="n">
        <v>12521.9003921</v>
      </c>
      <c r="M218" s="427" t="n">
        <v>9.06375186622668</v>
      </c>
      <c r="N218" s="427" t="n">
        <v>49.3054191872748</v>
      </c>
      <c r="O218" s="427" t="n">
        <v>6.51752369337025</v>
      </c>
      <c r="P218" s="427" t="n">
        <v>1797.9434899</v>
      </c>
      <c r="Q218" s="427" t="n">
        <v>19.4092650798546</v>
      </c>
      <c r="R218" s="427" t="n">
        <v>7.07946515055167</v>
      </c>
      <c r="S218" s="427" t="n">
        <v>19.6867590115025</v>
      </c>
    </row>
    <row r="219">
      <c r="A219" s="427" t="s">
        <v>98</v>
      </c>
      <c r="B219" s="427" t="s">
        <v>119</v>
      </c>
      <c r="C219" s="427" t="s">
        <v>16</v>
      </c>
      <c r="D219" s="427" t="n">
        <v>106.6728081</v>
      </c>
      <c r="E219" s="427" t="n">
        <v>74.6068379434914</v>
      </c>
      <c r="F219" s="427" t="n">
        <v>13.0182304013909</v>
      </c>
      <c r="G219" s="427" t="n">
        <v>65.5770638769938</v>
      </c>
      <c r="H219" s="427" t="n">
        <v>246.3944476</v>
      </c>
      <c r="I219" s="427" t="n">
        <v>39.7487890505671</v>
      </c>
      <c r="J219" s="427" t="n">
        <v>30.0697032881451</v>
      </c>
      <c r="K219" s="427" t="n">
        <v>20.0040005356476</v>
      </c>
      <c r="L219" s="427" t="n">
        <v>237.0013871</v>
      </c>
      <c r="M219" s="427" t="n">
        <v>48.2335550055464</v>
      </c>
      <c r="N219" s="427" t="n">
        <v>28.9233846719841</v>
      </c>
      <c r="O219" s="427" t="n">
        <v>28.7580341124493</v>
      </c>
      <c r="P219" s="427" t="n">
        <v>229.3423279</v>
      </c>
      <c r="Q219" s="427" t="n">
        <v>39.5167611127102</v>
      </c>
      <c r="R219" s="427" t="n">
        <v>27.9886816384798</v>
      </c>
      <c r="S219" s="427" t="n">
        <v>24.3325268969294</v>
      </c>
    </row>
    <row r="220">
      <c r="A220" s="427" t="s">
        <v>98</v>
      </c>
      <c r="B220" s="427" t="s">
        <v>119</v>
      </c>
      <c r="C220" s="427" t="s">
        <v>17</v>
      </c>
      <c r="D220" s="427" t="n">
        <v>1620.8215789</v>
      </c>
      <c r="E220" s="427" t="n">
        <v>15.0170741476721</v>
      </c>
      <c r="F220" s="427" t="n">
        <v>20.0658179910971</v>
      </c>
      <c r="G220" s="427" t="n">
        <v>11.9892095512023</v>
      </c>
      <c r="H220" s="427" t="n">
        <v>2503.4871986</v>
      </c>
      <c r="I220" s="427" t="n">
        <v>10.6072227663784</v>
      </c>
      <c r="J220" s="427" t="n">
        <v>30.9932438734198</v>
      </c>
      <c r="K220" s="427" t="n">
        <v>9.14099713851354</v>
      </c>
      <c r="L220" s="427" t="n">
        <v>3090.82572</v>
      </c>
      <c r="M220" s="427" t="n">
        <v>11.4527404228936</v>
      </c>
      <c r="N220" s="427" t="n">
        <v>38.2645117433669</v>
      </c>
      <c r="O220" s="427" t="n">
        <v>7.9327422706288</v>
      </c>
      <c r="P220" s="427" t="n">
        <v>862.3910717</v>
      </c>
      <c r="Q220" s="427" t="n">
        <v>18.3613118943932</v>
      </c>
      <c r="R220" s="427" t="n">
        <v>10.6764263921162</v>
      </c>
      <c r="S220" s="427" t="n">
        <v>18.0208708637269</v>
      </c>
    </row>
    <row r="221">
      <c r="A221" s="427" t="s">
        <v>106</v>
      </c>
      <c r="B221" s="427" t="s">
        <v>120</v>
      </c>
      <c r="C221" s="427" t="s">
        <v>16</v>
      </c>
      <c r="D221" s="427" t="n">
        <v>679.9878795</v>
      </c>
      <c r="E221" s="427" t="n">
        <v>31.7284487479065</v>
      </c>
      <c r="F221" s="427" t="n">
        <v>27.7807310401498</v>
      </c>
      <c r="G221" s="427" t="n">
        <v>26.3303760619428</v>
      </c>
      <c r="H221" s="427" t="n">
        <v>827.4392171</v>
      </c>
      <c r="I221" s="427" t="n">
        <v>25.9670792446988</v>
      </c>
      <c r="J221" s="427" t="n">
        <v>33.8048177553247</v>
      </c>
      <c r="K221" s="427" t="n">
        <v>17.0943777735953</v>
      </c>
      <c r="L221" s="427" t="n">
        <v>745.2764673</v>
      </c>
      <c r="M221" s="427" t="n">
        <v>24.2214902376467</v>
      </c>
      <c r="N221" s="427" t="n">
        <v>30.4480796096518</v>
      </c>
      <c r="O221" s="427" t="n">
        <v>17.1263537753144</v>
      </c>
      <c r="P221" s="427" t="n">
        <v>194.9925695</v>
      </c>
      <c r="Q221" s="427" t="n">
        <v>44.3518254379395</v>
      </c>
      <c r="R221" s="427" t="n">
        <v>7.96637159487372</v>
      </c>
      <c r="S221" s="427" t="n">
        <v>44.9046281160916</v>
      </c>
    </row>
    <row r="222">
      <c r="A222" s="427" t="s">
        <v>106</v>
      </c>
      <c r="B222" s="427" t="s">
        <v>120</v>
      </c>
      <c r="C222" s="427" t="s">
        <v>17</v>
      </c>
      <c r="D222" s="427" t="n">
        <v>3770.5977449</v>
      </c>
      <c r="E222" s="427" t="n">
        <v>13.3047490388823</v>
      </c>
      <c r="F222" s="427" t="n">
        <v>18.4812697542665</v>
      </c>
      <c r="G222" s="427" t="n">
        <v>12.4102729469381</v>
      </c>
      <c r="H222" s="427" t="n">
        <v>5874.8804554</v>
      </c>
      <c r="I222" s="427" t="n">
        <v>13.1016085268689</v>
      </c>
      <c r="J222" s="427" t="n">
        <v>28.7952356140804</v>
      </c>
      <c r="K222" s="427" t="n">
        <v>9.65433698628284</v>
      </c>
      <c r="L222" s="427" t="n">
        <v>7184.3533469</v>
      </c>
      <c r="M222" s="427" t="n">
        <v>8.71772312104325</v>
      </c>
      <c r="N222" s="427" t="n">
        <v>35.2135075648458</v>
      </c>
      <c r="O222" s="427" t="n">
        <v>7.74827026707411</v>
      </c>
      <c r="P222" s="427" t="n">
        <v>3572.4340711</v>
      </c>
      <c r="Q222" s="427" t="n">
        <v>11.4857524026596</v>
      </c>
      <c r="R222" s="427" t="n">
        <v>17.5099870668073</v>
      </c>
      <c r="S222" s="427" t="n">
        <v>9.36550955832468</v>
      </c>
    </row>
    <row r="223">
      <c r="A223" s="427" t="s">
        <v>108</v>
      </c>
      <c r="B223" s="427" t="s">
        <v>121</v>
      </c>
      <c r="C223" s="427" t="s">
        <v>16</v>
      </c>
      <c r="D223" s="427" t="n">
        <v>462.5281233</v>
      </c>
      <c r="E223" s="427" t="n">
        <v>31.4354516055593</v>
      </c>
      <c r="F223" s="427" t="n">
        <v>25.6324829568685</v>
      </c>
      <c r="G223" s="427" t="n">
        <v>18.1723305999217</v>
      </c>
      <c r="H223" s="427" t="n">
        <v>331.3939236</v>
      </c>
      <c r="I223" s="427" t="n">
        <v>34.3032791326905</v>
      </c>
      <c r="J223" s="427" t="n">
        <v>18.3652596907652</v>
      </c>
      <c r="K223" s="427" t="n">
        <v>30.3936264707427</v>
      </c>
      <c r="L223" s="427" t="n">
        <v>794.3450046</v>
      </c>
      <c r="M223" s="427" t="n">
        <v>38.6841576210457</v>
      </c>
      <c r="N223" s="427" t="n">
        <v>44.0211822083666</v>
      </c>
      <c r="O223" s="427" t="n">
        <v>20.9071038548866</v>
      </c>
      <c r="P223" s="427" t="n">
        <v>216.193812</v>
      </c>
      <c r="Q223" s="427" t="n">
        <v>44.0353439239006</v>
      </c>
      <c r="R223" s="427" t="n">
        <v>11.9810751439997</v>
      </c>
      <c r="S223" s="427" t="n">
        <v>47.9214149856098</v>
      </c>
    </row>
    <row r="224">
      <c r="A224" s="427" t="s">
        <v>108</v>
      </c>
      <c r="B224" s="427" t="s">
        <v>121</v>
      </c>
      <c r="C224" s="427" t="s">
        <v>17</v>
      </c>
      <c r="D224" s="427" t="n">
        <v>4002.0198949</v>
      </c>
      <c r="E224" s="427" t="n">
        <v>16.6398090753012</v>
      </c>
      <c r="F224" s="427" t="n">
        <v>19.1066047871114</v>
      </c>
      <c r="G224" s="427" t="n">
        <v>13.5199368118486</v>
      </c>
      <c r="H224" s="427" t="n">
        <v>6070.6687626</v>
      </c>
      <c r="I224" s="427" t="n">
        <v>9.63209710921695</v>
      </c>
      <c r="J224" s="427" t="n">
        <v>28.98283164166</v>
      </c>
      <c r="K224" s="427" t="n">
        <v>7.92737974308537</v>
      </c>
      <c r="L224" s="427" t="n">
        <v>9136.3381467</v>
      </c>
      <c r="M224" s="427" t="n">
        <v>7.10474798728451</v>
      </c>
      <c r="N224" s="427" t="n">
        <v>43.6190740562943</v>
      </c>
      <c r="O224" s="427" t="n">
        <v>5.8873509246901</v>
      </c>
      <c r="P224" s="427" t="n">
        <v>1736.7138938</v>
      </c>
      <c r="Q224" s="427" t="n">
        <v>17.4056150334731</v>
      </c>
      <c r="R224" s="427" t="n">
        <v>8.29148951493432</v>
      </c>
      <c r="S224" s="427" t="n">
        <v>17.4172136516768</v>
      </c>
    </row>
    <row r="225">
      <c r="A225" s="427" t="s">
        <v>110</v>
      </c>
      <c r="B225" s="427" t="s">
        <v>122</v>
      </c>
      <c r="C225" s="427" t="s">
        <v>16</v>
      </c>
      <c r="D225" s="427"/>
      <c r="E225" s="427"/>
      <c r="F225" s="427"/>
      <c r="G225" s="427"/>
      <c r="H225" s="427" t="n">
        <v>19.7437044</v>
      </c>
      <c r="I225" s="427" t="n">
        <v>99.9999999999998</v>
      </c>
      <c r="J225" s="427" t="n">
        <v>15.7728061721091</v>
      </c>
      <c r="K225" s="427" t="n">
        <v>76.9392114932783</v>
      </c>
      <c r="L225" s="427" t="n">
        <v>62.7551796</v>
      </c>
      <c r="M225" s="427" t="n">
        <v>57.2363980145069</v>
      </c>
      <c r="N225" s="427" t="n">
        <v>50.1337167571599</v>
      </c>
      <c r="O225" s="427" t="n">
        <v>46.7246773184228</v>
      </c>
      <c r="P225" s="427" t="n">
        <v>42.6767137</v>
      </c>
      <c r="Q225" s="427" t="n">
        <v>70.5598730735446</v>
      </c>
      <c r="R225" s="427" t="n">
        <v>34.093477070731</v>
      </c>
      <c r="S225" s="427" t="n">
        <v>48.3087664925801</v>
      </c>
    </row>
    <row r="226">
      <c r="A226" s="427" t="s">
        <v>110</v>
      </c>
      <c r="B226" s="427" t="s">
        <v>122</v>
      </c>
      <c r="C226" s="427" t="s">
        <v>17</v>
      </c>
      <c r="D226" s="427" t="n">
        <v>1777.6996987</v>
      </c>
      <c r="E226" s="427" t="n">
        <v>10.6247209439227</v>
      </c>
      <c r="F226" s="427" t="n">
        <v>21.7421617445659</v>
      </c>
      <c r="G226" s="427" t="n">
        <v>9.13424324426366</v>
      </c>
      <c r="H226" s="427" t="n">
        <v>2997.1850989</v>
      </c>
      <c r="I226" s="427" t="n">
        <v>8.7596956975545</v>
      </c>
      <c r="J226" s="427" t="n">
        <v>36.6570817592762</v>
      </c>
      <c r="K226" s="427" t="n">
        <v>7.85763284149473</v>
      </c>
      <c r="L226" s="427" t="n">
        <v>2886.6997678</v>
      </c>
      <c r="M226" s="427" t="n">
        <v>8.15168553743631</v>
      </c>
      <c r="N226" s="427" t="n">
        <v>35.3057905704805</v>
      </c>
      <c r="O226" s="427" t="n">
        <v>6.5823883052676</v>
      </c>
      <c r="P226" s="427" t="n">
        <v>514.6939463</v>
      </c>
      <c r="Q226" s="427" t="n">
        <v>19.4731816868955</v>
      </c>
      <c r="R226" s="427" t="n">
        <v>6.29496592567742</v>
      </c>
      <c r="S226" s="427" t="n">
        <v>18.6294348727916</v>
      </c>
    </row>
    <row r="227">
      <c r="A227" s="427" t="s">
        <v>123</v>
      </c>
      <c r="B227" s="427" t="s">
        <v>124</v>
      </c>
      <c r="C227" s="427" t="s">
        <v>16</v>
      </c>
      <c r="D227" s="427" t="n">
        <v>387.2555934</v>
      </c>
      <c r="E227" s="427" t="n">
        <v>32.6206236317663</v>
      </c>
      <c r="F227" s="427" t="n">
        <v>34.3375641618544</v>
      </c>
      <c r="G227" s="427" t="n">
        <v>22.7718154371132</v>
      </c>
      <c r="H227" s="427" t="n">
        <v>412.2388194</v>
      </c>
      <c r="I227" s="427" t="n">
        <v>31.3641706252733</v>
      </c>
      <c r="J227" s="427" t="n">
        <v>36.5528016958389</v>
      </c>
      <c r="K227" s="427" t="n">
        <v>20.4945945790857</v>
      </c>
      <c r="L227" s="427" t="n">
        <v>276.6713381</v>
      </c>
      <c r="M227" s="427" t="n">
        <v>30.1952998867053</v>
      </c>
      <c r="N227" s="427" t="n">
        <v>24.532169413863</v>
      </c>
      <c r="O227" s="427" t="n">
        <v>23.6829633606023</v>
      </c>
      <c r="P227" s="427" t="n">
        <v>51.6241866</v>
      </c>
      <c r="Q227" s="427" t="n">
        <v>70.3869851646573</v>
      </c>
      <c r="R227" s="427" t="n">
        <v>4.57746472844372</v>
      </c>
      <c r="S227" s="427" t="n">
        <v>72.2440116510805</v>
      </c>
    </row>
    <row r="228">
      <c r="A228" s="427" t="s">
        <v>123</v>
      </c>
      <c r="B228" s="427" t="s">
        <v>124</v>
      </c>
      <c r="C228" s="427" t="s">
        <v>17</v>
      </c>
      <c r="D228" s="427" t="n">
        <v>1432.8235</v>
      </c>
      <c r="E228" s="427" t="n">
        <v>15.8735614128503</v>
      </c>
      <c r="F228" s="427" t="n">
        <v>19.7723520116079</v>
      </c>
      <c r="G228" s="427" t="n">
        <v>13.6774975873977</v>
      </c>
      <c r="H228" s="427" t="n">
        <v>2549.0725746</v>
      </c>
      <c r="I228" s="427" t="n">
        <v>11.4491961428369</v>
      </c>
      <c r="J228" s="427" t="n">
        <v>35.1761122344285</v>
      </c>
      <c r="K228" s="427" t="n">
        <v>9.22380780857992</v>
      </c>
      <c r="L228" s="427" t="n">
        <v>2956.7446017</v>
      </c>
      <c r="M228" s="427" t="n">
        <v>13.0328373807651</v>
      </c>
      <c r="N228" s="427" t="n">
        <v>40.8018119979423</v>
      </c>
      <c r="O228" s="427" t="n">
        <v>8.14526598172223</v>
      </c>
      <c r="P228" s="427" t="n">
        <v>307.9605331</v>
      </c>
      <c r="Q228" s="427" t="n">
        <v>25.0673669145618</v>
      </c>
      <c r="R228" s="427" t="n">
        <v>4.24972375602132</v>
      </c>
      <c r="S228" s="427" t="n">
        <v>24.4069319582479</v>
      </c>
    </row>
    <row r="229">
      <c r="A229" s="427" t="s">
        <v>125</v>
      </c>
      <c r="B229" s="427" t="s">
        <v>126</v>
      </c>
      <c r="C229" s="427" t="s">
        <v>16</v>
      </c>
      <c r="D229" s="427" t="n">
        <v>87.6567161</v>
      </c>
      <c r="E229" s="427" t="n">
        <v>79.1610264274591</v>
      </c>
      <c r="F229" s="427" t="n">
        <v>20.5271943113427</v>
      </c>
      <c r="G229" s="427" t="n">
        <v>65.3700152874455</v>
      </c>
      <c r="H229" s="427" t="n">
        <v>49.2054409</v>
      </c>
      <c r="I229" s="427" t="n">
        <v>100</v>
      </c>
      <c r="J229" s="427" t="n">
        <v>11.5227867466232</v>
      </c>
      <c r="K229" s="427" t="n">
        <v>79.4985904331029</v>
      </c>
      <c r="L229" s="427" t="n">
        <v>240.1556255</v>
      </c>
      <c r="M229" s="427" t="n">
        <v>40.8903805759392</v>
      </c>
      <c r="N229" s="427" t="n">
        <v>56.2389444749065</v>
      </c>
      <c r="O229" s="427" t="n">
        <v>24.7961371615667</v>
      </c>
      <c r="P229" s="427" t="n">
        <v>50.0094808</v>
      </c>
      <c r="Q229" s="427" t="n">
        <v>70.3316285597909</v>
      </c>
      <c r="R229" s="427" t="n">
        <v>11.7110744671276</v>
      </c>
      <c r="S229" s="427" t="n">
        <v>69.3436176109966</v>
      </c>
    </row>
    <row r="230">
      <c r="A230" s="427" t="s">
        <v>125</v>
      </c>
      <c r="B230" s="427" t="s">
        <v>126</v>
      </c>
      <c r="C230" s="427" t="s">
        <v>17</v>
      </c>
      <c r="D230" s="427" t="n">
        <v>1996.6533944</v>
      </c>
      <c r="E230" s="427" t="n">
        <v>13.8432199333946</v>
      </c>
      <c r="F230" s="427" t="n">
        <v>16.674883630139</v>
      </c>
      <c r="G230" s="427" t="n">
        <v>12.4657238625602</v>
      </c>
      <c r="H230" s="427" t="n">
        <v>2648.5268739</v>
      </c>
      <c r="I230" s="427" t="n">
        <v>12.5948469647074</v>
      </c>
      <c r="J230" s="427" t="n">
        <v>22.1189504084406</v>
      </c>
      <c r="K230" s="427" t="n">
        <v>9.95462286744822</v>
      </c>
      <c r="L230" s="427" t="n">
        <v>5748.7525925</v>
      </c>
      <c r="M230" s="427" t="n">
        <v>9.23137448277679</v>
      </c>
      <c r="N230" s="427" t="n">
        <v>48.0102258946167</v>
      </c>
      <c r="O230" s="427" t="n">
        <v>6.71580431369264</v>
      </c>
      <c r="P230" s="427" t="n">
        <v>1580.084102</v>
      </c>
      <c r="Q230" s="427" t="n">
        <v>15.5215146685525</v>
      </c>
      <c r="R230" s="427" t="n">
        <v>13.1959400668037</v>
      </c>
      <c r="S230" s="427" t="n">
        <v>14.5177770196632</v>
      </c>
    </row>
    <row r="231">
      <c r="A231" s="427" t="s">
        <v>127</v>
      </c>
      <c r="B231" s="427" t="s">
        <v>128</v>
      </c>
      <c r="C231" s="427" t="s">
        <v>16</v>
      </c>
      <c r="D231" s="427" t="n">
        <v>446.362496</v>
      </c>
      <c r="E231" s="427" t="n">
        <v>36.1215277992836</v>
      </c>
      <c r="F231" s="427" t="n">
        <v>18.7978795306429</v>
      </c>
      <c r="G231" s="427" t="n">
        <v>34.486101864089</v>
      </c>
      <c r="H231" s="427" t="n">
        <v>666.0760774</v>
      </c>
      <c r="I231" s="427" t="n">
        <v>41.4652388537426</v>
      </c>
      <c r="J231" s="427" t="n">
        <v>28.0507837764407</v>
      </c>
      <c r="K231" s="427" t="n">
        <v>21.8084901749813</v>
      </c>
      <c r="L231" s="427" t="n">
        <v>1101.9675729</v>
      </c>
      <c r="M231" s="427" t="n">
        <v>26.5853963275131</v>
      </c>
      <c r="N231" s="427" t="n">
        <v>46.4076930021673</v>
      </c>
      <c r="O231" s="427" t="n">
        <v>11.2644203150993</v>
      </c>
      <c r="P231" s="427" t="n">
        <v>160.1302756</v>
      </c>
      <c r="Q231" s="427" t="n">
        <v>60.2565765754555</v>
      </c>
      <c r="R231" s="427" t="n">
        <v>6.74364369074915</v>
      </c>
      <c r="S231" s="427" t="n">
        <v>52.5278513561059</v>
      </c>
    </row>
    <row r="232">
      <c r="A232" s="427" t="s">
        <v>127</v>
      </c>
      <c r="B232" s="427" t="s">
        <v>128</v>
      </c>
      <c r="C232" s="427" t="s">
        <v>17</v>
      </c>
      <c r="D232" s="427" t="n">
        <v>1974.015799</v>
      </c>
      <c r="E232" s="427" t="n">
        <v>16.623388616916</v>
      </c>
      <c r="F232" s="427" t="n">
        <v>16.2823128584958</v>
      </c>
      <c r="G232" s="427" t="n">
        <v>13.7741973838095</v>
      </c>
      <c r="H232" s="427" t="n">
        <v>3645.9071808</v>
      </c>
      <c r="I232" s="427" t="n">
        <v>10.4338673597551</v>
      </c>
      <c r="J232" s="427" t="n">
        <v>30.072607018087</v>
      </c>
      <c r="K232" s="427" t="n">
        <v>7.83149082017802</v>
      </c>
      <c r="L232" s="427" t="n">
        <v>5303.9168419</v>
      </c>
      <c r="M232" s="427" t="n">
        <v>10.656159543377</v>
      </c>
      <c r="N232" s="427" t="n">
        <v>43.7484003111876</v>
      </c>
      <c r="O232" s="427" t="n">
        <v>7.37932002705013</v>
      </c>
      <c r="P232" s="427" t="n">
        <v>1199.8419682</v>
      </c>
      <c r="Q232" s="427" t="n">
        <v>21.4189883000304</v>
      </c>
      <c r="R232" s="427" t="n">
        <v>9.89667981222969</v>
      </c>
      <c r="S232" s="427" t="n">
        <v>20.3054721718887</v>
      </c>
    </row>
    <row r="233">
      <c r="A233" s="427" t="s">
        <v>129</v>
      </c>
      <c r="B233" s="427" t="s">
        <v>130</v>
      </c>
      <c r="C233" s="427" t="s">
        <v>16</v>
      </c>
      <c r="D233" s="427" t="n">
        <v>180.4367844</v>
      </c>
      <c r="E233" s="427" t="n">
        <v>46.4630253071089</v>
      </c>
      <c r="F233" s="427" t="n">
        <v>34.3025682459557</v>
      </c>
      <c r="G233" s="427" t="n">
        <v>26.831829376172</v>
      </c>
      <c r="H233" s="427" t="n">
        <v>194.5552412</v>
      </c>
      <c r="I233" s="427" t="n">
        <v>43.8367395733038</v>
      </c>
      <c r="J233" s="427" t="n">
        <v>36.9866070328361</v>
      </c>
      <c r="K233" s="427" t="n">
        <v>20.7500096007106</v>
      </c>
      <c r="L233" s="427" t="n">
        <v>71.0494677</v>
      </c>
      <c r="M233" s="427" t="n">
        <v>58.6973366206512</v>
      </c>
      <c r="N233" s="427" t="n">
        <v>13.507108446442</v>
      </c>
      <c r="O233" s="427" t="n">
        <v>41.4720813530853</v>
      </c>
      <c r="P233" s="427" t="n">
        <v>79.9738858</v>
      </c>
      <c r="Q233" s="427" t="n">
        <v>64.0678479719948</v>
      </c>
      <c r="R233" s="427" t="n">
        <v>15.2037162747662</v>
      </c>
      <c r="S233" s="427" t="n">
        <v>64.3249797762774</v>
      </c>
    </row>
    <row r="234">
      <c r="A234" s="427" t="s">
        <v>129</v>
      </c>
      <c r="B234" s="427" t="s">
        <v>130</v>
      </c>
      <c r="C234" s="427" t="s">
        <v>17</v>
      </c>
      <c r="D234" s="427" t="n">
        <v>2321.3317249</v>
      </c>
      <c r="E234" s="427" t="n">
        <v>12.8812256065717</v>
      </c>
      <c r="F234" s="427" t="n">
        <v>24.0291013238844</v>
      </c>
      <c r="G234" s="427" t="n">
        <v>10.9165523861688</v>
      </c>
      <c r="H234" s="427" t="n">
        <v>3266.0341583</v>
      </c>
      <c r="I234" s="427" t="n">
        <v>9.52621772215809</v>
      </c>
      <c r="J234" s="427" t="n">
        <v>33.8081218100955</v>
      </c>
      <c r="K234" s="427" t="n">
        <v>7.62091079985067</v>
      </c>
      <c r="L234" s="427" t="n">
        <v>3276.2046533</v>
      </c>
      <c r="M234" s="427" t="n">
        <v>8.83913162159726</v>
      </c>
      <c r="N234" s="427" t="n">
        <v>33.9134009704359</v>
      </c>
      <c r="O234" s="427" t="n">
        <v>6.19416906094376</v>
      </c>
      <c r="P234" s="427" t="n">
        <v>796.9310928</v>
      </c>
      <c r="Q234" s="427" t="n">
        <v>18.2016905968116</v>
      </c>
      <c r="R234" s="427" t="n">
        <v>8.24937589558427</v>
      </c>
      <c r="S234" s="427" t="n">
        <v>17.4807329928845</v>
      </c>
    </row>
    <row r="235">
      <c r="A235" s="427" t="s">
        <v>131</v>
      </c>
      <c r="B235" s="427" t="s">
        <v>132</v>
      </c>
      <c r="C235" s="427" t="s">
        <v>16</v>
      </c>
      <c r="D235" s="427" t="n">
        <v>1191.0744936</v>
      </c>
      <c r="E235" s="427" t="n">
        <v>25.0174327825751</v>
      </c>
      <c r="F235" s="427" t="n">
        <v>28.8423211949671</v>
      </c>
      <c r="G235" s="427" t="n">
        <v>20.4983064525076</v>
      </c>
      <c r="H235" s="427" t="n">
        <v>1079.9422605</v>
      </c>
      <c r="I235" s="427" t="n">
        <v>24.1612187612678</v>
      </c>
      <c r="J235" s="427" t="n">
        <v>26.1512119659413</v>
      </c>
      <c r="K235" s="427" t="n">
        <v>21.8301325422028</v>
      </c>
      <c r="L235" s="427" t="n">
        <v>1536.5474535</v>
      </c>
      <c r="M235" s="427" t="n">
        <v>21.4711013715912</v>
      </c>
      <c r="N235" s="427" t="n">
        <v>37.2080801186554</v>
      </c>
      <c r="O235" s="427" t="n">
        <v>17.0899921602395</v>
      </c>
      <c r="P235" s="427" t="n">
        <v>322.0427181</v>
      </c>
      <c r="Q235" s="427" t="n">
        <v>41.096989115506</v>
      </c>
      <c r="R235" s="427" t="n">
        <v>7.79838672043614</v>
      </c>
      <c r="S235" s="427" t="n">
        <v>39.1799481327301</v>
      </c>
    </row>
    <row r="236">
      <c r="A236" s="427" t="s">
        <v>131</v>
      </c>
      <c r="B236" s="427" t="s">
        <v>132</v>
      </c>
      <c r="C236" s="427" t="s">
        <v>17</v>
      </c>
      <c r="D236" s="427" t="n">
        <v>7250.5252309</v>
      </c>
      <c r="E236" s="427" t="n">
        <v>10.8564346605846</v>
      </c>
      <c r="F236" s="427" t="n">
        <v>29.6819907731636</v>
      </c>
      <c r="G236" s="427" t="n">
        <v>8.59708085372805</v>
      </c>
      <c r="H236" s="427" t="n">
        <v>8340.5047712</v>
      </c>
      <c r="I236" s="427" t="n">
        <v>8.8954725957807</v>
      </c>
      <c r="J236" s="427" t="n">
        <v>34.1441175333385</v>
      </c>
      <c r="K236" s="427" t="n">
        <v>7.21098813531791</v>
      </c>
      <c r="L236" s="427" t="n">
        <v>7107.2601074</v>
      </c>
      <c r="M236" s="427" t="n">
        <v>10.1228043584749</v>
      </c>
      <c r="N236" s="427" t="n">
        <v>29.0954961485093</v>
      </c>
      <c r="O236" s="427" t="n">
        <v>8.86604594613856</v>
      </c>
      <c r="P236" s="427" t="n">
        <v>1729.0648018</v>
      </c>
      <c r="Q236" s="427" t="n">
        <v>19.6148932113697</v>
      </c>
      <c r="R236" s="427" t="n">
        <v>7.07839554498855</v>
      </c>
      <c r="S236" s="427" t="n">
        <v>19.323258870243</v>
      </c>
    </row>
    <row r="237">
      <c r="A237" s="427" t="s">
        <v>133</v>
      </c>
      <c r="B237" s="427" t="s">
        <v>134</v>
      </c>
      <c r="C237" s="427" t="s">
        <v>16</v>
      </c>
      <c r="D237" s="427" t="n">
        <v>2176.8110597</v>
      </c>
      <c r="E237" s="427" t="n">
        <v>24.2216720445422</v>
      </c>
      <c r="F237" s="427" t="n">
        <v>19.6628997434937</v>
      </c>
      <c r="G237" s="427" t="n">
        <v>18.7965022472047</v>
      </c>
      <c r="H237" s="427" t="n">
        <v>2287.7479267</v>
      </c>
      <c r="I237" s="427" t="n">
        <v>22.0340028071197</v>
      </c>
      <c r="J237" s="427" t="n">
        <v>20.6649805092809</v>
      </c>
      <c r="K237" s="427" t="n">
        <v>15.8154381609685</v>
      </c>
      <c r="L237" s="427" t="n">
        <v>5217.8655557</v>
      </c>
      <c r="M237" s="427" t="n">
        <v>13.6677197974044</v>
      </c>
      <c r="N237" s="427" t="n">
        <v>47.1324173219231</v>
      </c>
      <c r="O237" s="427" t="n">
        <v>7.12389816926492</v>
      </c>
      <c r="P237" s="427" t="n">
        <v>1388.2267255</v>
      </c>
      <c r="Q237" s="427" t="n">
        <v>25.1024274800963</v>
      </c>
      <c r="R237" s="427" t="n">
        <v>12.5397024253023</v>
      </c>
      <c r="S237" s="427" t="n">
        <v>20.8961812876833</v>
      </c>
    </row>
    <row r="238">
      <c r="A238" s="427" t="s">
        <v>133</v>
      </c>
      <c r="B238" s="427" t="s">
        <v>134</v>
      </c>
      <c r="C238" s="427" t="s">
        <v>17</v>
      </c>
      <c r="D238" s="427" t="n">
        <v>7046.9876783</v>
      </c>
      <c r="E238" s="427" t="n">
        <v>13.3017419327394</v>
      </c>
      <c r="F238" s="427" t="n">
        <v>14.4860915512362</v>
      </c>
      <c r="G238" s="427" t="n">
        <v>11.6008863188726</v>
      </c>
      <c r="H238" s="427" t="n">
        <v>9305.9168833</v>
      </c>
      <c r="I238" s="427" t="n">
        <v>9.80040454350744</v>
      </c>
      <c r="J238" s="427" t="n">
        <v>19.1296437703151</v>
      </c>
      <c r="K238" s="427" t="n">
        <v>9.04570574835915</v>
      </c>
      <c r="L238" s="427" t="n">
        <v>23029.5727346</v>
      </c>
      <c r="M238" s="427" t="n">
        <v>7.25876750754874</v>
      </c>
      <c r="N238" s="427" t="n">
        <v>47.3405821393104</v>
      </c>
      <c r="O238" s="427" t="n">
        <v>4.81279652751364</v>
      </c>
      <c r="P238" s="427" t="n">
        <v>9264.0996868</v>
      </c>
      <c r="Q238" s="427" t="n">
        <v>12.241815633324</v>
      </c>
      <c r="R238" s="427" t="n">
        <v>19.0436825391382</v>
      </c>
      <c r="S238" s="427" t="n">
        <v>10.5877635234407</v>
      </c>
    </row>
    <row r="239">
      <c r="A239" s="427" t="s">
        <v>135</v>
      </c>
      <c r="B239" s="427" t="s">
        <v>136</v>
      </c>
      <c r="C239" s="427" t="s">
        <v>16</v>
      </c>
      <c r="D239" s="427" t="n">
        <v>5981.9919066</v>
      </c>
      <c r="E239" s="427" t="n">
        <v>19.2343724581807</v>
      </c>
      <c r="F239" s="427" t="n">
        <v>22.9215491374797</v>
      </c>
      <c r="G239" s="427" t="n">
        <v>11.0977609172836</v>
      </c>
      <c r="H239" s="427" t="n">
        <v>4303.9007347</v>
      </c>
      <c r="I239" s="427" t="n">
        <v>23.4804090850971</v>
      </c>
      <c r="J239" s="427" t="n">
        <v>16.4915088006751</v>
      </c>
      <c r="K239" s="427" t="n">
        <v>16.4867710324298</v>
      </c>
      <c r="L239" s="427" t="n">
        <v>13127.2601985</v>
      </c>
      <c r="M239" s="427" t="n">
        <v>12.891586726432</v>
      </c>
      <c r="N239" s="427" t="n">
        <v>50.3004926082258</v>
      </c>
      <c r="O239" s="427" t="n">
        <v>8.12487344031182</v>
      </c>
      <c r="P239" s="427" t="n">
        <v>2684.5243753</v>
      </c>
      <c r="Q239" s="427" t="n">
        <v>27.7075725790083</v>
      </c>
      <c r="R239" s="427" t="n">
        <v>10.2864494536194</v>
      </c>
      <c r="S239" s="427" t="n">
        <v>23.5214928912466</v>
      </c>
    </row>
    <row r="240">
      <c r="A240" s="427" t="s">
        <v>135</v>
      </c>
      <c r="B240" s="427" t="s">
        <v>136</v>
      </c>
      <c r="C240" s="427" t="s">
        <v>17</v>
      </c>
      <c r="D240" s="427" t="n">
        <v>15463.2185192</v>
      </c>
      <c r="E240" s="427" t="n">
        <v>11.9638664448192</v>
      </c>
      <c r="F240" s="427" t="n">
        <v>20.4451698049613</v>
      </c>
      <c r="G240" s="427" t="n">
        <v>10.4365996259154</v>
      </c>
      <c r="H240" s="427" t="n">
        <v>15260.6661962</v>
      </c>
      <c r="I240" s="427" t="n">
        <v>11.3869999357649</v>
      </c>
      <c r="J240" s="427" t="n">
        <v>20.1773590233325</v>
      </c>
      <c r="K240" s="427" t="n">
        <v>10.4164528902067</v>
      </c>
      <c r="L240" s="427" t="n">
        <v>36600.3219668</v>
      </c>
      <c r="M240" s="427" t="n">
        <v>6.62950419657786</v>
      </c>
      <c r="N240" s="427" t="n">
        <v>48.3922410200924</v>
      </c>
      <c r="O240" s="427" t="n">
        <v>4.6622857552405</v>
      </c>
      <c r="P240" s="427" t="n">
        <v>8308.4178776</v>
      </c>
      <c r="Q240" s="427" t="n">
        <v>12.8434860184644</v>
      </c>
      <c r="R240" s="427" t="n">
        <v>10.9852301516138</v>
      </c>
      <c r="S240" s="427" t="n">
        <v>12.1661606695236</v>
      </c>
    </row>
    <row r="241">
      <c r="A241" s="427" t="s">
        <v>137</v>
      </c>
      <c r="B241" s="427" t="s">
        <v>138</v>
      </c>
      <c r="C241" s="427" t="s">
        <v>16</v>
      </c>
      <c r="D241" s="427" t="n">
        <v>2762.2055237</v>
      </c>
      <c r="E241" s="427" t="n">
        <v>18.4138319712788</v>
      </c>
      <c r="F241" s="427" t="n">
        <v>32.4694457024381</v>
      </c>
      <c r="G241" s="427" t="n">
        <v>13.0306896939144</v>
      </c>
      <c r="H241" s="427" t="n">
        <v>1543.9751539</v>
      </c>
      <c r="I241" s="427" t="n">
        <v>19.8161860758192</v>
      </c>
      <c r="J241" s="427" t="n">
        <v>18.1492712961913</v>
      </c>
      <c r="K241" s="427" t="n">
        <v>16.2878341000825</v>
      </c>
      <c r="L241" s="427" t="n">
        <v>3643.0267436</v>
      </c>
      <c r="M241" s="427" t="n">
        <v>16.115140887231</v>
      </c>
      <c r="N241" s="427" t="n">
        <v>42.8234097821234</v>
      </c>
      <c r="O241" s="427" t="n">
        <v>11.2620820245066</v>
      </c>
      <c r="P241" s="427" t="n">
        <v>557.884289</v>
      </c>
      <c r="Q241" s="427" t="n">
        <v>39.0589601645757</v>
      </c>
      <c r="R241" s="427" t="n">
        <v>6.55787321924715</v>
      </c>
      <c r="S241" s="427" t="n">
        <v>37.457118169125</v>
      </c>
    </row>
    <row r="242">
      <c r="A242" s="427" t="s">
        <v>137</v>
      </c>
      <c r="B242" s="427" t="s">
        <v>138</v>
      </c>
      <c r="C242" s="427" t="s">
        <v>17</v>
      </c>
      <c r="D242" s="427" t="n">
        <v>4075.4840376</v>
      </c>
      <c r="E242" s="427" t="n">
        <v>15.630263109173</v>
      </c>
      <c r="F242" s="427" t="n">
        <v>16.2738969526127</v>
      </c>
      <c r="G242" s="427" t="n">
        <v>14.8864573756161</v>
      </c>
      <c r="H242" s="427" t="n">
        <v>4626.4912943</v>
      </c>
      <c r="I242" s="427" t="n">
        <v>11.2731246796072</v>
      </c>
      <c r="J242" s="427" t="n">
        <v>18.474135067386</v>
      </c>
      <c r="K242" s="427" t="n">
        <v>9.81742617750553</v>
      </c>
      <c r="L242" s="427" t="n">
        <v>13207.1261398</v>
      </c>
      <c r="M242" s="427" t="n">
        <v>8.00567845879348</v>
      </c>
      <c r="N242" s="427" t="n">
        <v>52.7376399603894</v>
      </c>
      <c r="O242" s="427" t="n">
        <v>5.45450660971861</v>
      </c>
      <c r="P242" s="427" t="n">
        <v>3133.972412</v>
      </c>
      <c r="Q242" s="427" t="n">
        <v>17.2770719596591</v>
      </c>
      <c r="R242" s="427" t="n">
        <v>12.514328019612</v>
      </c>
      <c r="S242" s="427" t="n">
        <v>14.6967851670896</v>
      </c>
    </row>
    <row r="243">
      <c r="A243" s="427" t="s">
        <v>139</v>
      </c>
      <c r="B243" s="427" t="s">
        <v>140</v>
      </c>
      <c r="C243" s="427" t="s">
        <v>16</v>
      </c>
      <c r="D243" s="427" t="n">
        <v>1292.4499847</v>
      </c>
      <c r="E243" s="427" t="n">
        <v>27.0790396291065</v>
      </c>
      <c r="F243" s="427" t="n">
        <v>20.117039591978</v>
      </c>
      <c r="G243" s="427" t="n">
        <v>18.5547658212467</v>
      </c>
      <c r="H243" s="427" t="n">
        <v>1876.6709486</v>
      </c>
      <c r="I243" s="427" t="n">
        <v>19.2655808462822</v>
      </c>
      <c r="J243" s="427" t="n">
        <v>29.2104640187406</v>
      </c>
      <c r="K243" s="427" t="n">
        <v>14.0340032539805</v>
      </c>
      <c r="L243" s="427" t="n">
        <v>2814.3286227</v>
      </c>
      <c r="M243" s="427" t="n">
        <v>20.5142365054809</v>
      </c>
      <c r="N243" s="427" t="n">
        <v>43.80514603885</v>
      </c>
      <c r="O243" s="427" t="n">
        <v>9.80998534422204</v>
      </c>
      <c r="P243" s="427" t="n">
        <v>441.2034293</v>
      </c>
      <c r="Q243" s="427" t="n">
        <v>51.6809816461722</v>
      </c>
      <c r="R243" s="427" t="n">
        <v>6.86735035043139</v>
      </c>
      <c r="S243" s="427" t="n">
        <v>46.3739928061545</v>
      </c>
    </row>
    <row r="244">
      <c r="A244" s="427" t="s">
        <v>139</v>
      </c>
      <c r="B244" s="427" t="s">
        <v>140</v>
      </c>
      <c r="C244" s="427" t="s">
        <v>17</v>
      </c>
      <c r="D244" s="427" t="n">
        <v>5623.2899018</v>
      </c>
      <c r="E244" s="427" t="n">
        <v>10.949309395939</v>
      </c>
      <c r="F244" s="427" t="n">
        <v>17.4081723587869</v>
      </c>
      <c r="G244" s="427" t="n">
        <v>9.41551272134349</v>
      </c>
      <c r="H244" s="427" t="n">
        <v>9480.3708189</v>
      </c>
      <c r="I244" s="427" t="n">
        <v>8.49080900238657</v>
      </c>
      <c r="J244" s="427" t="n">
        <v>29.3486432538002</v>
      </c>
      <c r="K244" s="427" t="n">
        <v>6.65322145996449</v>
      </c>
      <c r="L244" s="427" t="n">
        <v>14940.084382</v>
      </c>
      <c r="M244" s="427" t="n">
        <v>8.29841663441525</v>
      </c>
      <c r="N244" s="427" t="n">
        <v>46.2504278666882</v>
      </c>
      <c r="O244" s="427" t="n">
        <v>5.46651572807864</v>
      </c>
      <c r="P244" s="427" t="n">
        <v>2258.8412108</v>
      </c>
      <c r="Q244" s="427" t="n">
        <v>21.10847970093</v>
      </c>
      <c r="R244" s="427" t="n">
        <v>6.99275652072471</v>
      </c>
      <c r="S244" s="427" t="n">
        <v>19.5139328860751</v>
      </c>
    </row>
    <row r="245">
      <c r="A245" s="427" t="s">
        <v>141</v>
      </c>
      <c r="B245" s="427" t="s">
        <v>142</v>
      </c>
      <c r="C245" s="427" t="s">
        <v>16</v>
      </c>
      <c r="D245" s="427" t="n">
        <v>2751.4260582</v>
      </c>
      <c r="E245" s="427" t="n">
        <v>15.5608284158143</v>
      </c>
      <c r="F245" s="427" t="n">
        <v>14.3382210221169</v>
      </c>
      <c r="G245" s="427" t="n">
        <v>13.9717790369551</v>
      </c>
      <c r="H245" s="427" t="n">
        <v>2597.8914649</v>
      </c>
      <c r="I245" s="427" t="n">
        <v>14.197171816556</v>
      </c>
      <c r="J245" s="427" t="n">
        <v>13.5381221327735</v>
      </c>
      <c r="K245" s="427" t="n">
        <v>14.5398743404861</v>
      </c>
      <c r="L245" s="427" t="n">
        <v>8175.7562621</v>
      </c>
      <c r="M245" s="427" t="n">
        <v>8.69782675927443</v>
      </c>
      <c r="N245" s="427" t="n">
        <v>42.6054699742271</v>
      </c>
      <c r="O245" s="427" t="n">
        <v>6.36166355905851</v>
      </c>
      <c r="P245" s="427" t="n">
        <v>5664.3783369</v>
      </c>
      <c r="Q245" s="427" t="n">
        <v>13.5587130479517</v>
      </c>
      <c r="R245" s="427" t="n">
        <v>29.5181868708825</v>
      </c>
      <c r="S245" s="427" t="n">
        <v>9.27469504787333</v>
      </c>
    </row>
    <row r="246">
      <c r="A246" s="427" t="s">
        <v>141</v>
      </c>
      <c r="B246" s="427" t="s">
        <v>142</v>
      </c>
      <c r="C246" s="427" t="s">
        <v>17</v>
      </c>
      <c r="D246" s="427" t="n">
        <v>2449.5665928</v>
      </c>
      <c r="E246" s="427" t="n">
        <v>17.1530020642778</v>
      </c>
      <c r="F246" s="427" t="n">
        <v>14.5327254541375</v>
      </c>
      <c r="G246" s="427" t="n">
        <v>14.5935455146566</v>
      </c>
      <c r="H246" s="427" t="n">
        <v>3022.9882596</v>
      </c>
      <c r="I246" s="427" t="n">
        <v>13.1676936847415</v>
      </c>
      <c r="J246" s="427" t="n">
        <v>17.9347067179057</v>
      </c>
      <c r="K246" s="427" t="n">
        <v>11.6163381840296</v>
      </c>
      <c r="L246" s="427" t="n">
        <v>7421.3709355</v>
      </c>
      <c r="M246" s="427" t="n">
        <v>9.78783951601356</v>
      </c>
      <c r="N246" s="427" t="n">
        <v>44.0293179274847</v>
      </c>
      <c r="O246" s="427" t="n">
        <v>5.90970677019127</v>
      </c>
      <c r="P246" s="427" t="n">
        <v>3961.5952259</v>
      </c>
      <c r="Q246" s="427" t="n">
        <v>13.0780135253305</v>
      </c>
      <c r="R246" s="427" t="n">
        <v>23.5032499004721</v>
      </c>
      <c r="S246" s="427" t="n">
        <v>9.61871882268144</v>
      </c>
    </row>
    <row r="247">
      <c r="A247" s="427" t="s">
        <v>143</v>
      </c>
      <c r="B247" s="427" t="s">
        <v>144</v>
      </c>
      <c r="C247" s="427" t="s">
        <v>16</v>
      </c>
      <c r="D247" s="427" t="n">
        <v>573.2095217</v>
      </c>
      <c r="E247" s="427" t="n">
        <v>24.2775393482693</v>
      </c>
      <c r="F247" s="427" t="n">
        <v>17.7467264790704</v>
      </c>
      <c r="G247" s="427" t="n">
        <v>15.7281745043052</v>
      </c>
      <c r="H247" s="427" t="n">
        <v>885.3576203</v>
      </c>
      <c r="I247" s="427" t="n">
        <v>20.6587047595137</v>
      </c>
      <c r="J247" s="427" t="n">
        <v>27.4109185713213</v>
      </c>
      <c r="K247" s="427" t="n">
        <v>11.9066415273275</v>
      </c>
      <c r="L247" s="427" t="n">
        <v>1269.297125</v>
      </c>
      <c r="M247" s="427" t="n">
        <v>16.9541917714453</v>
      </c>
      <c r="N247" s="427" t="n">
        <v>39.297792596395</v>
      </c>
      <c r="O247" s="427" t="n">
        <v>10.7074635620571</v>
      </c>
      <c r="P247" s="427" t="n">
        <v>502.0808295</v>
      </c>
      <c r="Q247" s="427" t="n">
        <v>27.4765066130055</v>
      </c>
      <c r="R247" s="427" t="n">
        <v>15.5445623532134</v>
      </c>
      <c r="S247" s="427" t="n">
        <v>18.9480882292322</v>
      </c>
    </row>
    <row r="248">
      <c r="A248" s="427" t="s">
        <v>143</v>
      </c>
      <c r="B248" s="427" t="s">
        <v>144</v>
      </c>
      <c r="C248" s="427" t="s">
        <v>17</v>
      </c>
      <c r="D248" s="427" t="n">
        <v>1685.8999034</v>
      </c>
      <c r="E248" s="427" t="n">
        <v>13.5746312888419</v>
      </c>
      <c r="F248" s="427" t="n">
        <v>20.5871681129438</v>
      </c>
      <c r="G248" s="427" t="n">
        <v>12.3419047800019</v>
      </c>
      <c r="H248" s="427" t="n">
        <v>2196.066812</v>
      </c>
      <c r="I248" s="427" t="n">
        <v>11.7323295338976</v>
      </c>
      <c r="J248" s="427" t="n">
        <v>26.8170112322343</v>
      </c>
      <c r="K248" s="427" t="n">
        <v>9.00901259836075</v>
      </c>
      <c r="L248" s="427" t="n">
        <v>3535.9457091</v>
      </c>
      <c r="M248" s="427" t="n">
        <v>9.40818982636473</v>
      </c>
      <c r="N248" s="427" t="n">
        <v>43.1787845794854</v>
      </c>
      <c r="O248" s="427" t="n">
        <v>6.58120774373609</v>
      </c>
      <c r="P248" s="427" t="n">
        <v>771.1687262</v>
      </c>
      <c r="Q248" s="427" t="n">
        <v>20.4021551466506</v>
      </c>
      <c r="R248" s="427" t="n">
        <v>9.4170360753365</v>
      </c>
      <c r="S248" s="427" t="n">
        <v>18.2303191010481</v>
      </c>
    </row>
    <row r="249">
      <c r="A249" s="427" t="s">
        <v>145</v>
      </c>
      <c r="B249" s="427" t="s">
        <v>146</v>
      </c>
      <c r="C249" s="427" t="s">
        <v>16</v>
      </c>
      <c r="D249" s="427" t="n">
        <v>2101.4360409</v>
      </c>
      <c r="E249" s="427" t="n">
        <v>19.468271101526</v>
      </c>
      <c r="F249" s="427" t="n">
        <v>23.8610338996034</v>
      </c>
      <c r="G249" s="427" t="n">
        <v>14.7095686890987</v>
      </c>
      <c r="H249" s="427" t="n">
        <v>1991.3481746</v>
      </c>
      <c r="I249" s="427" t="n">
        <v>16.2583149631698</v>
      </c>
      <c r="J249" s="427" t="n">
        <v>22.6110266385714</v>
      </c>
      <c r="K249" s="427" t="n">
        <v>14.2535846506952</v>
      </c>
      <c r="L249" s="427" t="n">
        <v>3427.2785823</v>
      </c>
      <c r="M249" s="427" t="n">
        <v>11.169973699943</v>
      </c>
      <c r="N249" s="427" t="n">
        <v>38.9154886677498</v>
      </c>
      <c r="O249" s="427" t="n">
        <v>9.26152206214344</v>
      </c>
      <c r="P249" s="427" t="n">
        <v>1286.915348</v>
      </c>
      <c r="Q249" s="427" t="n">
        <v>15.825697418976</v>
      </c>
      <c r="R249" s="427" t="n">
        <v>14.6124507940754</v>
      </c>
      <c r="S249" s="427" t="n">
        <v>16.0224065520849</v>
      </c>
    </row>
    <row r="250">
      <c r="A250" s="427" t="s">
        <v>145</v>
      </c>
      <c r="B250" s="427" t="s">
        <v>146</v>
      </c>
      <c r="C250" s="427" t="s">
        <v>17</v>
      </c>
      <c r="D250" s="427" t="n">
        <v>2699.8419413</v>
      </c>
      <c r="E250" s="427" t="n">
        <v>11.3493181613944</v>
      </c>
      <c r="F250" s="427" t="n">
        <v>16.3412633870977</v>
      </c>
      <c r="G250" s="427" t="n">
        <v>10.2702261073739</v>
      </c>
      <c r="H250" s="427" t="n">
        <v>3119.6738854</v>
      </c>
      <c r="I250" s="427" t="n">
        <v>11.3383394494364</v>
      </c>
      <c r="J250" s="427" t="n">
        <v>18.8823693207109</v>
      </c>
      <c r="K250" s="427" t="n">
        <v>10.4943614871334</v>
      </c>
      <c r="L250" s="427" t="n">
        <v>8367.2077054</v>
      </c>
      <c r="M250" s="427" t="n">
        <v>7.09735584173138</v>
      </c>
      <c r="N250" s="427" t="n">
        <v>50.6439813519814</v>
      </c>
      <c r="O250" s="427" t="n">
        <v>4.7983330344527</v>
      </c>
      <c r="P250" s="427" t="n">
        <v>2334.8995355</v>
      </c>
      <c r="Q250" s="427" t="n">
        <v>12.6636109115302</v>
      </c>
      <c r="R250" s="427" t="n">
        <v>14.13238594021</v>
      </c>
      <c r="S250" s="427" t="n">
        <v>12.0538797339232</v>
      </c>
    </row>
    <row r="251">
      <c r="A251" s="427" t="s">
        <v>147</v>
      </c>
      <c r="B251" s="427" t="s">
        <v>148</v>
      </c>
      <c r="C251" s="427" t="s">
        <v>16</v>
      </c>
      <c r="D251" s="427" t="n">
        <v>825.75052</v>
      </c>
      <c r="E251" s="427" t="n">
        <v>21.4647935786162</v>
      </c>
      <c r="F251" s="427" t="n">
        <v>42.8347221591063</v>
      </c>
      <c r="G251" s="427" t="n">
        <v>10.581999989416</v>
      </c>
      <c r="H251" s="427" t="n">
        <v>479.6355691</v>
      </c>
      <c r="I251" s="427" t="n">
        <v>21.1630753781135</v>
      </c>
      <c r="J251" s="427" t="n">
        <v>24.8804643078194</v>
      </c>
      <c r="K251" s="427" t="n">
        <v>12.4272975523942</v>
      </c>
      <c r="L251" s="427" t="n">
        <v>474.9298253</v>
      </c>
      <c r="M251" s="427" t="n">
        <v>20.6034185570372</v>
      </c>
      <c r="N251" s="427" t="n">
        <v>24.6363600374098</v>
      </c>
      <c r="O251" s="427" t="n">
        <v>16.9357833575616</v>
      </c>
      <c r="P251" s="427" t="n">
        <v>147.4438057</v>
      </c>
      <c r="Q251" s="427" t="n">
        <v>38.9878697923442</v>
      </c>
      <c r="R251" s="427" t="n">
        <v>7.64845349566447</v>
      </c>
      <c r="S251" s="427" t="n">
        <v>30.8460882238179</v>
      </c>
    </row>
    <row r="252">
      <c r="A252" s="427" t="s">
        <v>147</v>
      </c>
      <c r="B252" s="427" t="s">
        <v>148</v>
      </c>
      <c r="C252" s="427" t="s">
        <v>17</v>
      </c>
      <c r="D252" s="427" t="n">
        <v>1967.165272</v>
      </c>
      <c r="E252" s="427" t="n">
        <v>10.0905371699432</v>
      </c>
      <c r="F252" s="427" t="n">
        <v>35.5702407467203</v>
      </c>
      <c r="G252" s="427" t="n">
        <v>8.49465698125052</v>
      </c>
      <c r="H252" s="427" t="n">
        <v>1596.5766671</v>
      </c>
      <c r="I252" s="427" t="n">
        <v>8.48457832124984</v>
      </c>
      <c r="J252" s="427" t="n">
        <v>28.8692654489599</v>
      </c>
      <c r="K252" s="427" t="n">
        <v>7.16367048752461</v>
      </c>
      <c r="L252" s="427" t="n">
        <v>1618.6384658</v>
      </c>
      <c r="M252" s="427" t="n">
        <v>10.6751413479308</v>
      </c>
      <c r="N252" s="427" t="n">
        <v>29.2681864253692</v>
      </c>
      <c r="O252" s="427" t="n">
        <v>8.0881222952175</v>
      </c>
      <c r="P252" s="427" t="n">
        <v>347.9877644</v>
      </c>
      <c r="Q252" s="427" t="n">
        <v>19.94405993861</v>
      </c>
      <c r="R252" s="427" t="n">
        <v>6.29230737895062</v>
      </c>
      <c r="S252" s="427" t="n">
        <v>18.6324391718152</v>
      </c>
    </row>
    <row r="253">
      <c r="A253" s="427" t="s">
        <v>149</v>
      </c>
      <c r="B253" s="427" t="s">
        <v>150</v>
      </c>
      <c r="C253" s="427" t="s">
        <v>16</v>
      </c>
      <c r="D253" s="427" t="n">
        <v>1045.8196242</v>
      </c>
      <c r="E253" s="427" t="n">
        <v>21.0702016606303</v>
      </c>
      <c r="F253" s="427" t="n">
        <v>24.49521998387</v>
      </c>
      <c r="G253" s="427" t="n">
        <v>16.1159765540096</v>
      </c>
      <c r="H253" s="427" t="n">
        <v>1415.7051549</v>
      </c>
      <c r="I253" s="427" t="n">
        <v>14.704678709129</v>
      </c>
      <c r="J253" s="427" t="n">
        <v>33.1586904654817</v>
      </c>
      <c r="K253" s="427" t="n">
        <v>12.29435802327</v>
      </c>
      <c r="L253" s="427" t="n">
        <v>1429.0850652</v>
      </c>
      <c r="M253" s="427" t="n">
        <v>13.849401904308</v>
      </c>
      <c r="N253" s="427" t="n">
        <v>33.4720751434693</v>
      </c>
      <c r="O253" s="427" t="n">
        <v>10.8532492315489</v>
      </c>
      <c r="P253" s="427" t="n">
        <v>378.874671</v>
      </c>
      <c r="Q253" s="427" t="n">
        <v>24.0976863725367</v>
      </c>
      <c r="R253" s="427" t="n">
        <v>8.87401440717904</v>
      </c>
      <c r="S253" s="427" t="n">
        <v>19.0620999568193</v>
      </c>
    </row>
    <row r="254">
      <c r="A254" s="427" t="s">
        <v>149</v>
      </c>
      <c r="B254" s="427" t="s">
        <v>150</v>
      </c>
      <c r="C254" s="427" t="s">
        <v>17</v>
      </c>
      <c r="D254" s="427" t="n">
        <v>2171.0163317</v>
      </c>
      <c r="E254" s="427" t="n">
        <v>12.2634124974567</v>
      </c>
      <c r="F254" s="427" t="n">
        <v>20.7126005141578</v>
      </c>
      <c r="G254" s="427" t="n">
        <v>11.5749628061462</v>
      </c>
      <c r="H254" s="427" t="n">
        <v>3214.6739716</v>
      </c>
      <c r="I254" s="427" t="n">
        <v>10.4343114897789</v>
      </c>
      <c r="J254" s="427" t="n">
        <v>30.6696254582634</v>
      </c>
      <c r="K254" s="427" t="n">
        <v>8.42105039137945</v>
      </c>
      <c r="L254" s="427" t="n">
        <v>4026.5906515</v>
      </c>
      <c r="M254" s="427" t="n">
        <v>9.02935490200626</v>
      </c>
      <c r="N254" s="427" t="n">
        <v>38.4157237238539</v>
      </c>
      <c r="O254" s="427" t="n">
        <v>7.06419210794428</v>
      </c>
      <c r="P254" s="427" t="n">
        <v>1069.34027</v>
      </c>
      <c r="Q254" s="427" t="n">
        <v>16.9380929596217</v>
      </c>
      <c r="R254" s="427" t="n">
        <v>10.2020503037249</v>
      </c>
      <c r="S254" s="427" t="n">
        <v>15.4414748470344</v>
      </c>
    </row>
    <row r="255">
      <c r="A255" s="427" t="s">
        <v>151</v>
      </c>
      <c r="B255" s="427" t="s">
        <v>152</v>
      </c>
      <c r="C255" s="427" t="s">
        <v>16</v>
      </c>
      <c r="D255" s="427" t="n">
        <v>1853.7238784</v>
      </c>
      <c r="E255" s="427" t="n">
        <v>14.1553677117667</v>
      </c>
      <c r="F255" s="427" t="n">
        <v>41.8913623974292</v>
      </c>
      <c r="G255" s="427" t="n">
        <v>9.54574733577435</v>
      </c>
      <c r="H255" s="427" t="n">
        <v>1536.9313094</v>
      </c>
      <c r="I255" s="427" t="n">
        <v>22.1239051635711</v>
      </c>
      <c r="J255" s="427" t="n">
        <v>34.7323283754657</v>
      </c>
      <c r="K255" s="427" t="n">
        <v>13.0972519002135</v>
      </c>
      <c r="L255" s="427" t="n">
        <v>913.440421</v>
      </c>
      <c r="M255" s="427" t="n">
        <v>15.8433835683252</v>
      </c>
      <c r="N255" s="427" t="n">
        <v>20.6423751403575</v>
      </c>
      <c r="O255" s="427" t="n">
        <v>16.3427344670135</v>
      </c>
      <c r="P255" s="427" t="n">
        <v>120.9786125</v>
      </c>
      <c r="Q255" s="427" t="n">
        <v>38.0495879175244</v>
      </c>
      <c r="R255" s="427" t="n">
        <v>2.73393408674756</v>
      </c>
      <c r="S255" s="427" t="n">
        <v>39.5125092655571</v>
      </c>
    </row>
    <row r="256">
      <c r="A256" s="427" t="s">
        <v>151</v>
      </c>
      <c r="B256" s="427" t="s">
        <v>152</v>
      </c>
      <c r="C256" s="427" t="s">
        <v>17</v>
      </c>
      <c r="D256" s="427" t="n">
        <v>3557.7500724</v>
      </c>
      <c r="E256" s="427" t="n">
        <v>10.2842899618715</v>
      </c>
      <c r="F256" s="427" t="n">
        <v>33.9591608029909</v>
      </c>
      <c r="G256" s="427" t="n">
        <v>8.05786952930086</v>
      </c>
      <c r="H256" s="427" t="n">
        <v>3345.030467</v>
      </c>
      <c r="I256" s="427" t="n">
        <v>7.66691451686419</v>
      </c>
      <c r="J256" s="427" t="n">
        <v>31.9287260791559</v>
      </c>
      <c r="K256" s="427" t="n">
        <v>7.00967851456923</v>
      </c>
      <c r="L256" s="427" t="n">
        <v>3000.8886978</v>
      </c>
      <c r="M256" s="427" t="n">
        <v>9.66083785451026</v>
      </c>
      <c r="N256" s="427" t="n">
        <v>28.6438506827779</v>
      </c>
      <c r="O256" s="427" t="n">
        <v>6.96100146502398</v>
      </c>
      <c r="P256" s="427" t="n">
        <v>572.8855076</v>
      </c>
      <c r="Q256" s="427" t="n">
        <v>21.2723119217206</v>
      </c>
      <c r="R256" s="427" t="n">
        <v>5.46826243507533</v>
      </c>
      <c r="S256" s="427" t="n">
        <v>19.3819639868497</v>
      </c>
    </row>
    <row r="257">
      <c r="A257" s="427" t="s">
        <v>153</v>
      </c>
      <c r="B257" s="427" t="s">
        <v>154</v>
      </c>
      <c r="C257" s="427" t="s">
        <v>16</v>
      </c>
      <c r="D257" s="427" t="n">
        <v>2294.3920244</v>
      </c>
      <c r="E257" s="427" t="n">
        <v>14.0736322915094</v>
      </c>
      <c r="F257" s="427" t="n">
        <v>38.1683289314224</v>
      </c>
      <c r="G257" s="427" t="n">
        <v>9.42784769067199</v>
      </c>
      <c r="H257" s="427" t="n">
        <v>2017.3915424</v>
      </c>
      <c r="I257" s="427" t="n">
        <v>18.0050165797837</v>
      </c>
      <c r="J257" s="427" t="n">
        <v>33.5602909855515</v>
      </c>
      <c r="K257" s="427" t="n">
        <v>11.0153773647352</v>
      </c>
      <c r="L257" s="427" t="n">
        <v>1381.6701761</v>
      </c>
      <c r="M257" s="427" t="n">
        <v>16.5338421407721</v>
      </c>
      <c r="N257" s="427" t="n">
        <v>22.984756395286</v>
      </c>
      <c r="O257" s="427" t="n">
        <v>11.9617221278475</v>
      </c>
      <c r="P257" s="427" t="n">
        <v>317.7919381</v>
      </c>
      <c r="Q257" s="427" t="n">
        <v>28.5775869226623</v>
      </c>
      <c r="R257" s="427" t="n">
        <v>5.28662368774011</v>
      </c>
      <c r="S257" s="427" t="n">
        <v>26.7883455180644</v>
      </c>
    </row>
    <row r="258">
      <c r="A258" s="427" t="s">
        <v>153</v>
      </c>
      <c r="B258" s="427" t="s">
        <v>154</v>
      </c>
      <c r="C258" s="427" t="s">
        <v>17</v>
      </c>
      <c r="D258" s="427" t="n">
        <v>4343.5409561</v>
      </c>
      <c r="E258" s="427" t="n">
        <v>11.6429135003846</v>
      </c>
      <c r="F258" s="427" t="n">
        <v>39.6857365512355</v>
      </c>
      <c r="G258" s="427" t="n">
        <v>7.93131917074094</v>
      </c>
      <c r="H258" s="427" t="n">
        <v>2863.139592</v>
      </c>
      <c r="I258" s="427" t="n">
        <v>11.5689865914926</v>
      </c>
      <c r="J258" s="427" t="n">
        <v>26.1597173149593</v>
      </c>
      <c r="K258" s="427" t="n">
        <v>10.2417003586842</v>
      </c>
      <c r="L258" s="427" t="n">
        <v>3187.8165927</v>
      </c>
      <c r="M258" s="427" t="n">
        <v>9.89944044203943</v>
      </c>
      <c r="N258" s="427" t="n">
        <v>29.1262015830378</v>
      </c>
      <c r="O258" s="427" t="n">
        <v>8.27812578053205</v>
      </c>
      <c r="P258" s="427" t="n">
        <v>550.3443402</v>
      </c>
      <c r="Q258" s="427" t="n">
        <v>25.411752313429</v>
      </c>
      <c r="R258" s="427" t="n">
        <v>5.02834455076746</v>
      </c>
      <c r="S258" s="427" t="n">
        <v>25.2616101648157</v>
      </c>
    </row>
    <row r="259">
      <c r="A259" s="427" t="s">
        <v>155</v>
      </c>
      <c r="B259" s="427" t="s">
        <v>156</v>
      </c>
      <c r="C259" s="427" t="s">
        <v>16</v>
      </c>
      <c r="D259" s="427" t="n">
        <v>2470.0278808</v>
      </c>
      <c r="E259" s="427" t="n">
        <v>16.9707876893681</v>
      </c>
      <c r="F259" s="427" t="n">
        <v>36.5684898696226</v>
      </c>
      <c r="G259" s="427" t="n">
        <v>13.2395840977872</v>
      </c>
      <c r="H259" s="427" t="n">
        <v>1580.9177226</v>
      </c>
      <c r="I259" s="427" t="n">
        <v>19.7310876619452</v>
      </c>
      <c r="J259" s="427" t="n">
        <v>23.40531221246</v>
      </c>
      <c r="K259" s="427" t="n">
        <v>18.2362327062511</v>
      </c>
      <c r="L259" s="427" t="n">
        <v>2285.1213671</v>
      </c>
      <c r="M259" s="427" t="n">
        <v>15.4466592054898</v>
      </c>
      <c r="N259" s="427" t="n">
        <v>33.8309693640339</v>
      </c>
      <c r="O259" s="427" t="n">
        <v>12.5961568448679</v>
      </c>
      <c r="P259" s="427" t="n">
        <v>418.4582768</v>
      </c>
      <c r="Q259" s="427" t="n">
        <v>36.0169776537425</v>
      </c>
      <c r="R259" s="427" t="n">
        <v>6.1952285538835</v>
      </c>
      <c r="S259" s="427" t="n">
        <v>35.5888457481269</v>
      </c>
    </row>
    <row r="260">
      <c r="A260" s="427" t="s">
        <v>155</v>
      </c>
      <c r="B260" s="427" t="s">
        <v>156</v>
      </c>
      <c r="C260" s="427" t="s">
        <v>17</v>
      </c>
      <c r="D260" s="427" t="n">
        <v>3924.3080935</v>
      </c>
      <c r="E260" s="427" t="n">
        <v>12.0859931956838</v>
      </c>
      <c r="F260" s="427" t="n">
        <v>20.8221613700487</v>
      </c>
      <c r="G260" s="427" t="n">
        <v>11.7684402144041</v>
      </c>
      <c r="H260" s="427" t="n">
        <v>4747.7148823</v>
      </c>
      <c r="I260" s="427" t="n">
        <v>10.0991208609757</v>
      </c>
      <c r="J260" s="427" t="n">
        <v>25.1911121815269</v>
      </c>
      <c r="K260" s="427" t="n">
        <v>8.69443853202695</v>
      </c>
      <c r="L260" s="427" t="n">
        <v>8453.2950672</v>
      </c>
      <c r="M260" s="427" t="n">
        <v>8.57327895865205</v>
      </c>
      <c r="N260" s="427" t="n">
        <v>44.8527153842528</v>
      </c>
      <c r="O260" s="427" t="n">
        <v>6.12281296048195</v>
      </c>
      <c r="P260" s="427" t="n">
        <v>1721.4674744</v>
      </c>
      <c r="Q260" s="427" t="n">
        <v>19.4779912740492</v>
      </c>
      <c r="R260" s="427" t="n">
        <v>9.13401106417156</v>
      </c>
      <c r="S260" s="427" t="n">
        <v>18.2096310279028</v>
      </c>
    </row>
    <row r="261">
      <c r="A261" s="427" t="s">
        <v>157</v>
      </c>
      <c r="B261" s="427" t="s">
        <v>158</v>
      </c>
      <c r="C261" s="427" t="s">
        <v>16</v>
      </c>
      <c r="D261" s="427" t="n">
        <v>1194.2393035</v>
      </c>
      <c r="E261" s="427" t="n">
        <v>25.2510166138387</v>
      </c>
      <c r="F261" s="427" t="n">
        <v>34.6382968773631</v>
      </c>
      <c r="G261" s="427" t="n">
        <v>20.396727647673</v>
      </c>
      <c r="H261" s="427" t="n">
        <v>1271.3633248</v>
      </c>
      <c r="I261" s="427" t="n">
        <v>30.7707135240567</v>
      </c>
      <c r="J261" s="427" t="n">
        <v>36.8752394552336</v>
      </c>
      <c r="K261" s="427" t="n">
        <v>21.1072981485657</v>
      </c>
      <c r="L261" s="427" t="n">
        <v>791.9358865</v>
      </c>
      <c r="M261" s="427" t="n">
        <v>28.68192541338</v>
      </c>
      <c r="N261" s="427" t="n">
        <v>22.9696931461147</v>
      </c>
      <c r="O261" s="427" t="n">
        <v>25.1705882521439</v>
      </c>
      <c r="P261" s="427" t="n">
        <v>190.2040452</v>
      </c>
      <c r="Q261" s="427" t="n">
        <v>50.7182072061716</v>
      </c>
      <c r="R261" s="427" t="n">
        <v>5.51677052128857</v>
      </c>
      <c r="S261" s="427" t="n">
        <v>48.785236177639</v>
      </c>
    </row>
    <row r="262">
      <c r="A262" s="427" t="s">
        <v>157</v>
      </c>
      <c r="B262" s="427" t="s">
        <v>158</v>
      </c>
      <c r="C262" s="427" t="s">
        <v>17</v>
      </c>
      <c r="D262" s="427" t="n">
        <v>5672.8038645</v>
      </c>
      <c r="E262" s="427" t="n">
        <v>14.4830171957321</v>
      </c>
      <c r="F262" s="427" t="n">
        <v>23.5793763058549</v>
      </c>
      <c r="G262" s="427" t="n">
        <v>11.4200850863649</v>
      </c>
      <c r="H262" s="427" t="n">
        <v>8883.8965372</v>
      </c>
      <c r="I262" s="427" t="n">
        <v>8.23945716730066</v>
      </c>
      <c r="J262" s="427" t="n">
        <v>36.9264907647893</v>
      </c>
      <c r="K262" s="427" t="n">
        <v>6.54194968173899</v>
      </c>
      <c r="L262" s="427" t="n">
        <v>8481.8418151</v>
      </c>
      <c r="M262" s="427" t="n">
        <v>8.17084699011776</v>
      </c>
      <c r="N262" s="427" t="n">
        <v>35.2553242985435</v>
      </c>
      <c r="O262" s="427" t="n">
        <v>6.93180263974169</v>
      </c>
      <c r="P262" s="427" t="n">
        <v>1019.7865147</v>
      </c>
      <c r="Q262" s="427" t="n">
        <v>22.6834442325781</v>
      </c>
      <c r="R262" s="427" t="n">
        <v>4.23880863081223</v>
      </c>
      <c r="S262" s="427" t="n">
        <v>21.1049626869187</v>
      </c>
    </row>
    <row r="263">
      <c r="A263" s="427" t="s">
        <v>159</v>
      </c>
      <c r="B263" s="427" t="s">
        <v>160</v>
      </c>
      <c r="C263" s="427" t="s">
        <v>16</v>
      </c>
      <c r="D263" s="427" t="n">
        <v>841.4571755</v>
      </c>
      <c r="E263" s="427" t="n">
        <v>22.484791501996</v>
      </c>
      <c r="F263" s="427" t="n">
        <v>35.3081245752053</v>
      </c>
      <c r="G263" s="427" t="n">
        <v>16.305916287272</v>
      </c>
      <c r="H263" s="427" t="n">
        <v>646.3595218</v>
      </c>
      <c r="I263" s="427" t="n">
        <v>21.1071218917607</v>
      </c>
      <c r="J263" s="427" t="n">
        <v>27.1216922031993</v>
      </c>
      <c r="K263" s="427" t="n">
        <v>16.1098743028242</v>
      </c>
      <c r="L263" s="427" t="n">
        <v>728.172552</v>
      </c>
      <c r="M263" s="427" t="n">
        <v>22.6539603589023</v>
      </c>
      <c r="N263" s="427" t="n">
        <v>30.5546234875041</v>
      </c>
      <c r="O263" s="427" t="n">
        <v>19.0757376445522</v>
      </c>
      <c r="P263" s="427" t="n">
        <v>167.1936176</v>
      </c>
      <c r="Q263" s="427" t="n">
        <v>49.8370235999221</v>
      </c>
      <c r="R263" s="427" t="n">
        <v>7.01555973409134</v>
      </c>
      <c r="S263" s="427" t="n">
        <v>43.9693640427723</v>
      </c>
    </row>
    <row r="264">
      <c r="A264" s="427" t="s">
        <v>159</v>
      </c>
      <c r="B264" s="427" t="s">
        <v>160</v>
      </c>
      <c r="C264" s="427" t="s">
        <v>17</v>
      </c>
      <c r="D264" s="427" t="n">
        <v>3695.3350317</v>
      </c>
      <c r="E264" s="427" t="n">
        <v>11.3683367868591</v>
      </c>
      <c r="F264" s="427" t="n">
        <v>23.7336279029627</v>
      </c>
      <c r="G264" s="427" t="n">
        <v>9.68858343674078</v>
      </c>
      <c r="H264" s="427" t="n">
        <v>5359.6157063</v>
      </c>
      <c r="I264" s="427" t="n">
        <v>9.2810916684918</v>
      </c>
      <c r="J264" s="427" t="n">
        <v>34.4226230598854</v>
      </c>
      <c r="K264" s="427" t="n">
        <v>6.29111643482675</v>
      </c>
      <c r="L264" s="427" t="n">
        <v>5416.8637063</v>
      </c>
      <c r="M264" s="427" t="n">
        <v>8.16808241845423</v>
      </c>
      <c r="N264" s="427" t="n">
        <v>34.7903035864231</v>
      </c>
      <c r="O264" s="427" t="n">
        <v>5.93661373702586</v>
      </c>
      <c r="P264" s="427" t="n">
        <v>1098.2241811</v>
      </c>
      <c r="Q264" s="427" t="n">
        <v>18.1122764311493</v>
      </c>
      <c r="R264" s="427" t="n">
        <v>7.05344545072884</v>
      </c>
      <c r="S264" s="427" t="n">
        <v>16.5903559969652</v>
      </c>
    </row>
    <row r="265">
      <c r="A265" s="427" t="s">
        <v>161</v>
      </c>
      <c r="B265" s="427" t="s">
        <v>162</v>
      </c>
      <c r="C265" s="427" t="s">
        <v>16</v>
      </c>
      <c r="D265" s="427" t="n">
        <v>5676.2689958</v>
      </c>
      <c r="E265" s="427" t="n">
        <v>17.0654187395806</v>
      </c>
      <c r="F265" s="427" t="n">
        <v>30.0989180016923</v>
      </c>
      <c r="G265" s="427" t="n">
        <v>13.6252823337843</v>
      </c>
      <c r="H265" s="427" t="n">
        <v>3756.6875864</v>
      </c>
      <c r="I265" s="427" t="n">
        <v>14.0907178958437</v>
      </c>
      <c r="J265" s="427" t="n">
        <v>19.9201679315575</v>
      </c>
      <c r="K265" s="427" t="n">
        <v>13.4187853759519</v>
      </c>
      <c r="L265" s="427" t="n">
        <v>7527.4657152</v>
      </c>
      <c r="M265" s="427" t="n">
        <v>13.7086507943538</v>
      </c>
      <c r="N265" s="427" t="n">
        <v>39.9150522094704</v>
      </c>
      <c r="O265" s="427" t="n">
        <v>8.9918365037578</v>
      </c>
      <c r="P265" s="427" t="n">
        <v>1898.2921437</v>
      </c>
      <c r="Q265" s="427" t="n">
        <v>25.6671955169765</v>
      </c>
      <c r="R265" s="427" t="n">
        <v>10.0658618572798</v>
      </c>
      <c r="S265" s="427" t="n">
        <v>22.0415227350806</v>
      </c>
    </row>
    <row r="266">
      <c r="A266" s="427" t="s">
        <v>161</v>
      </c>
      <c r="B266" s="427" t="s">
        <v>162</v>
      </c>
      <c r="C266" s="427" t="s">
        <v>17</v>
      </c>
      <c r="D266" s="427" t="n">
        <v>6900.9606675</v>
      </c>
      <c r="E266" s="427" t="n">
        <v>12.952096832943</v>
      </c>
      <c r="F266" s="427" t="n">
        <v>26.8939060265193</v>
      </c>
      <c r="G266" s="427" t="n">
        <v>9.95216181020898</v>
      </c>
      <c r="H266" s="427" t="n">
        <v>5336.3421768</v>
      </c>
      <c r="I266" s="427" t="n">
        <v>12.2180164113701</v>
      </c>
      <c r="J266" s="427" t="n">
        <v>20.7963922623257</v>
      </c>
      <c r="K266" s="427" t="n">
        <v>10.4619943855576</v>
      </c>
      <c r="L266" s="427" t="n">
        <v>10582.5493638</v>
      </c>
      <c r="M266" s="427" t="n">
        <v>8.5872784143933</v>
      </c>
      <c r="N266" s="427" t="n">
        <v>41.2415172066389</v>
      </c>
      <c r="O266" s="427" t="n">
        <v>6.62437508782946</v>
      </c>
      <c r="P266" s="427" t="n">
        <v>2840.0897159</v>
      </c>
      <c r="Q266" s="427" t="n">
        <v>15.2803648094519</v>
      </c>
      <c r="R266" s="427" t="n">
        <v>11.0681845045161</v>
      </c>
      <c r="S266" s="427" t="n">
        <v>15.1272468527431</v>
      </c>
    </row>
    <row r="267">
      <c r="A267" s="427" t="s">
        <v>163</v>
      </c>
      <c r="B267" s="427" t="s">
        <v>164</v>
      </c>
      <c r="C267" s="427" t="s">
        <v>16</v>
      </c>
      <c r="D267" s="427" t="n">
        <v>1610.6106821</v>
      </c>
      <c r="E267" s="427" t="n">
        <v>18.388955358931</v>
      </c>
      <c r="F267" s="427" t="n">
        <v>30.1431832086528</v>
      </c>
      <c r="G267" s="427" t="n">
        <v>14.8541573373288</v>
      </c>
      <c r="H267" s="427" t="n">
        <v>1852.7625808</v>
      </c>
      <c r="I267" s="427" t="n">
        <v>17.0097714667478</v>
      </c>
      <c r="J267" s="427" t="n">
        <v>34.6751468470164</v>
      </c>
      <c r="K267" s="427" t="n">
        <v>12.731105713086</v>
      </c>
      <c r="L267" s="427" t="n">
        <v>1361.5303454</v>
      </c>
      <c r="M267" s="427" t="n">
        <v>15.4714687051301</v>
      </c>
      <c r="N267" s="427" t="n">
        <v>25.4815512536035</v>
      </c>
      <c r="O267" s="427" t="n">
        <v>13.1001907878799</v>
      </c>
      <c r="P267" s="427" t="n">
        <v>518.2967795</v>
      </c>
      <c r="Q267" s="427" t="n">
        <v>22.9671155789245</v>
      </c>
      <c r="R267" s="427" t="n">
        <v>9.70011869072727</v>
      </c>
      <c r="S267" s="427" t="n">
        <v>20.9617825652769</v>
      </c>
    </row>
    <row r="268">
      <c r="A268" s="427" t="s">
        <v>163</v>
      </c>
      <c r="B268" s="427" t="s">
        <v>164</v>
      </c>
      <c r="C268" s="427" t="s">
        <v>17</v>
      </c>
      <c r="D268" s="427" t="n">
        <v>5875.1858091</v>
      </c>
      <c r="E268" s="427" t="n">
        <v>8.58861594250564</v>
      </c>
      <c r="F268" s="427" t="n">
        <v>34.4732690533297</v>
      </c>
      <c r="G268" s="427" t="n">
        <v>6.14096897936299</v>
      </c>
      <c r="H268" s="427" t="n">
        <v>5447.352607</v>
      </c>
      <c r="I268" s="427" t="n">
        <v>8.70747815390995</v>
      </c>
      <c r="J268" s="427" t="n">
        <v>31.9629128594717</v>
      </c>
      <c r="K268" s="427" t="n">
        <v>7.28132940413495</v>
      </c>
      <c r="L268" s="427" t="n">
        <v>4422.7410584</v>
      </c>
      <c r="M268" s="427" t="n">
        <v>8.01968731793941</v>
      </c>
      <c r="N268" s="427" t="n">
        <v>25.9508971143139</v>
      </c>
      <c r="O268" s="427" t="n">
        <v>6.8722636389339</v>
      </c>
      <c r="P268" s="427" t="n">
        <v>1297.4494875</v>
      </c>
      <c r="Q268" s="427" t="n">
        <v>15.020642787413</v>
      </c>
      <c r="R268" s="427" t="n">
        <v>7.61292097288474</v>
      </c>
      <c r="S268" s="427" t="n">
        <v>14.2799305022637</v>
      </c>
    </row>
    <row r="269">
      <c r="A269" s="427" t="s">
        <v>165</v>
      </c>
      <c r="B269" s="427" t="s">
        <v>166</v>
      </c>
      <c r="C269" s="427" t="s">
        <v>16</v>
      </c>
      <c r="D269" s="427" t="n">
        <v>634.1006137</v>
      </c>
      <c r="E269" s="427" t="n">
        <v>36.5150351587589</v>
      </c>
      <c r="F269" s="427" t="n">
        <v>18.2353249978342</v>
      </c>
      <c r="G269" s="427" t="n">
        <v>29.8047863016912</v>
      </c>
      <c r="H269" s="427" t="n">
        <v>917.5937862</v>
      </c>
      <c r="I269" s="427" t="n">
        <v>25.9527347568604</v>
      </c>
      <c r="J269" s="427" t="n">
        <v>26.3879588598957</v>
      </c>
      <c r="K269" s="427" t="n">
        <v>19.3509993584075</v>
      </c>
      <c r="L269" s="427" t="n">
        <v>1436.0911202</v>
      </c>
      <c r="M269" s="427" t="n">
        <v>20.7479156533068</v>
      </c>
      <c r="N269" s="427" t="n">
        <v>41.2987903458179</v>
      </c>
      <c r="O269" s="427" t="n">
        <v>12.9369709475741</v>
      </c>
      <c r="P269" s="427" t="n">
        <v>489.5345374</v>
      </c>
      <c r="Q269" s="427" t="n">
        <v>25.0558141485477</v>
      </c>
      <c r="R269" s="427" t="n">
        <v>14.0779257964522</v>
      </c>
      <c r="S269" s="427" t="n">
        <v>21.6891305246167</v>
      </c>
    </row>
    <row r="270">
      <c r="A270" s="427" t="s">
        <v>165</v>
      </c>
      <c r="B270" s="427" t="s">
        <v>166</v>
      </c>
      <c r="C270" s="427" t="s">
        <v>17</v>
      </c>
      <c r="D270" s="427" t="n">
        <v>3382.699934</v>
      </c>
      <c r="E270" s="427" t="n">
        <v>12.0436023602527</v>
      </c>
      <c r="F270" s="427" t="n">
        <v>16.3111922638679</v>
      </c>
      <c r="G270" s="427" t="n">
        <v>12.0550595049536</v>
      </c>
      <c r="H270" s="427" t="n">
        <v>4483.0962177</v>
      </c>
      <c r="I270" s="427" t="n">
        <v>8.52026340276858</v>
      </c>
      <c r="J270" s="427" t="n">
        <v>21.6172423717923</v>
      </c>
      <c r="K270" s="427" t="n">
        <v>8.03058697900535</v>
      </c>
      <c r="L270" s="427" t="n">
        <v>10152.8266874</v>
      </c>
      <c r="M270" s="427" t="n">
        <v>7.55970967821452</v>
      </c>
      <c r="N270" s="427" t="n">
        <v>48.9563695719488</v>
      </c>
      <c r="O270" s="427" t="n">
        <v>5.16590856202279</v>
      </c>
      <c r="P270" s="427" t="n">
        <v>2719.897554</v>
      </c>
      <c r="Q270" s="427" t="n">
        <v>13.676243390659</v>
      </c>
      <c r="R270" s="427" t="n">
        <v>13.115195792391</v>
      </c>
      <c r="S270" s="427" t="n">
        <v>13.0528382994993</v>
      </c>
    </row>
    <row r="271">
      <c r="A271" s="427" t="s">
        <v>167</v>
      </c>
      <c r="B271" s="427" t="s">
        <v>168</v>
      </c>
      <c r="C271" s="427" t="s">
        <v>16</v>
      </c>
      <c r="D271" s="427" t="n">
        <v>2091.0997144</v>
      </c>
      <c r="E271" s="427" t="n">
        <v>19.9132293101885</v>
      </c>
      <c r="F271" s="427" t="n">
        <v>22.0226314337045</v>
      </c>
      <c r="G271" s="427" t="n">
        <v>15.0606734834614</v>
      </c>
      <c r="H271" s="427" t="n">
        <v>3188.0626762</v>
      </c>
      <c r="I271" s="427" t="n">
        <v>16.8316079793196</v>
      </c>
      <c r="J271" s="427" t="n">
        <v>33.5754095426518</v>
      </c>
      <c r="K271" s="427" t="n">
        <v>9.60025648870679</v>
      </c>
      <c r="L271" s="427" t="n">
        <v>3075.968409</v>
      </c>
      <c r="M271" s="427" t="n">
        <v>12.3684984645752</v>
      </c>
      <c r="N271" s="427" t="n">
        <v>32.3948772536475</v>
      </c>
      <c r="O271" s="427" t="n">
        <v>9.80173756177464</v>
      </c>
      <c r="P271" s="427" t="n">
        <v>1140.1001436</v>
      </c>
      <c r="Q271" s="427" t="n">
        <v>18.4482845142106</v>
      </c>
      <c r="R271" s="427" t="n">
        <v>12.0070817699961</v>
      </c>
      <c r="S271" s="427" t="n">
        <v>20.6797633543005</v>
      </c>
    </row>
    <row r="272">
      <c r="A272" s="427" t="s">
        <v>167</v>
      </c>
      <c r="B272" s="427" t="s">
        <v>168</v>
      </c>
      <c r="C272" s="427" t="s">
        <v>17</v>
      </c>
      <c r="D272" s="427" t="n">
        <v>3820.5058286</v>
      </c>
      <c r="E272" s="427" t="n">
        <v>12.0026591020241</v>
      </c>
      <c r="F272" s="427" t="n">
        <v>21.4929205772232</v>
      </c>
      <c r="G272" s="427" t="n">
        <v>10.8985008916588</v>
      </c>
      <c r="H272" s="427" t="n">
        <v>4692.0243655</v>
      </c>
      <c r="I272" s="427" t="n">
        <v>10.4407828002741</v>
      </c>
      <c r="J272" s="427" t="n">
        <v>26.3957998124667</v>
      </c>
      <c r="K272" s="427" t="n">
        <v>8.23227663064505</v>
      </c>
      <c r="L272" s="427" t="n">
        <v>7011.3354721</v>
      </c>
      <c r="M272" s="427" t="n">
        <v>8.66923537603035</v>
      </c>
      <c r="N272" s="427" t="n">
        <v>39.443488166941</v>
      </c>
      <c r="O272" s="427" t="n">
        <v>6.45107739429868</v>
      </c>
      <c r="P272" s="427" t="n">
        <v>2251.7819703</v>
      </c>
      <c r="Q272" s="427" t="n">
        <v>14.2568668987366</v>
      </c>
      <c r="R272" s="427" t="n">
        <v>12.6677914433692</v>
      </c>
      <c r="S272" s="427" t="n">
        <v>13.2168795038806</v>
      </c>
    </row>
    <row r="273">
      <c r="A273" s="427" t="s">
        <v>169</v>
      </c>
      <c r="B273" s="427" t="s">
        <v>170</v>
      </c>
      <c r="C273" s="427" t="s">
        <v>16</v>
      </c>
      <c r="D273" s="427" t="n">
        <v>1383.3941132</v>
      </c>
      <c r="E273" s="427" t="n">
        <v>20.4710876609251</v>
      </c>
      <c r="F273" s="427" t="n">
        <v>25.5845953825317</v>
      </c>
      <c r="G273" s="427" t="n">
        <v>16.0475849823889</v>
      </c>
      <c r="H273" s="427" t="n">
        <v>1613.5112553</v>
      </c>
      <c r="I273" s="427" t="n">
        <v>18.1984325125619</v>
      </c>
      <c r="J273" s="427" t="n">
        <v>29.8403992167655</v>
      </c>
      <c r="K273" s="427" t="n">
        <v>13.8960778890844</v>
      </c>
      <c r="L273" s="427" t="n">
        <v>1649.4512918</v>
      </c>
      <c r="M273" s="427" t="n">
        <v>19.1477564292283</v>
      </c>
      <c r="N273" s="427" t="n">
        <v>30.5050769706407</v>
      </c>
      <c r="O273" s="427" t="n">
        <v>15.3385102577821</v>
      </c>
      <c r="P273" s="427" t="n">
        <v>760.7803005</v>
      </c>
      <c r="Q273" s="427" t="n">
        <v>23.7685236636321</v>
      </c>
      <c r="R273" s="427" t="n">
        <v>14.0699284300622</v>
      </c>
      <c r="S273" s="427" t="n">
        <v>21.603030497397</v>
      </c>
    </row>
    <row r="274">
      <c r="A274" s="427" t="s">
        <v>169</v>
      </c>
      <c r="B274" s="427" t="s">
        <v>170</v>
      </c>
      <c r="C274" s="427" t="s">
        <v>17</v>
      </c>
      <c r="D274" s="427" t="n">
        <v>4875.2762228</v>
      </c>
      <c r="E274" s="427" t="n">
        <v>11.1910767962601</v>
      </c>
      <c r="F274" s="427" t="n">
        <v>20.1696912829744</v>
      </c>
      <c r="G274" s="427" t="n">
        <v>10.1308178797417</v>
      </c>
      <c r="H274" s="427" t="n">
        <v>6729.9757815</v>
      </c>
      <c r="I274" s="427" t="n">
        <v>10.8682537101632</v>
      </c>
      <c r="J274" s="427" t="n">
        <v>27.8428395954126</v>
      </c>
      <c r="K274" s="427" t="n">
        <v>9.06718600049303</v>
      </c>
      <c r="L274" s="427" t="n">
        <v>9333.9559878</v>
      </c>
      <c r="M274" s="427" t="n">
        <v>8.18779238810448</v>
      </c>
      <c r="N274" s="427" t="n">
        <v>38.6158654646797</v>
      </c>
      <c r="O274" s="427" t="n">
        <v>6.7967119308978</v>
      </c>
      <c r="P274" s="427" t="n">
        <v>3232.0901919</v>
      </c>
      <c r="Q274" s="427" t="n">
        <v>12.8035652568308</v>
      </c>
      <c r="R274" s="427" t="n">
        <v>13.3716036569333</v>
      </c>
      <c r="S274" s="427" t="n">
        <v>12.3208400314165</v>
      </c>
    </row>
    <row r="275">
      <c r="A275" s="427" t="s">
        <v>171</v>
      </c>
      <c r="B275" s="427" t="s">
        <v>172</v>
      </c>
      <c r="C275" s="427" t="s">
        <v>16</v>
      </c>
      <c r="D275" s="427" t="n">
        <v>2037.8193929</v>
      </c>
      <c r="E275" s="427" t="n">
        <v>19.7212994298602</v>
      </c>
      <c r="F275" s="427" t="n">
        <v>17.9834558194782</v>
      </c>
      <c r="G275" s="427" t="n">
        <v>17.9973340627183</v>
      </c>
      <c r="H275" s="427" t="n">
        <v>3442.1837649</v>
      </c>
      <c r="I275" s="427" t="n">
        <v>14.8658256900895</v>
      </c>
      <c r="J275" s="427" t="n">
        <v>30.3767644347087</v>
      </c>
      <c r="K275" s="427" t="n">
        <v>12.2648677459601</v>
      </c>
      <c r="L275" s="427" t="n">
        <v>3643.0651161</v>
      </c>
      <c r="M275" s="427" t="n">
        <v>13.9572511215626</v>
      </c>
      <c r="N275" s="427" t="n">
        <v>32.1495127542354</v>
      </c>
      <c r="O275" s="427" t="n">
        <v>11.2549980984103</v>
      </c>
      <c r="P275" s="427" t="n">
        <v>2208.5657199</v>
      </c>
      <c r="Q275" s="427" t="n">
        <v>15.0936032538111</v>
      </c>
      <c r="R275" s="427" t="n">
        <v>19.4902669915777</v>
      </c>
      <c r="S275" s="427" t="n">
        <v>14.1603902841753</v>
      </c>
    </row>
    <row r="276">
      <c r="A276" s="427" t="s">
        <v>171</v>
      </c>
      <c r="B276" s="427" t="s">
        <v>172</v>
      </c>
      <c r="C276" s="427" t="s">
        <v>17</v>
      </c>
      <c r="D276" s="427" t="n">
        <v>5568.6462539</v>
      </c>
      <c r="E276" s="427" t="n">
        <v>11.1573421474777</v>
      </c>
      <c r="F276" s="427" t="n">
        <v>18.8752836043818</v>
      </c>
      <c r="G276" s="427" t="n">
        <v>9.55079236115905</v>
      </c>
      <c r="H276" s="427" t="n">
        <v>7261.7438553</v>
      </c>
      <c r="I276" s="427" t="n">
        <v>11.2042187049575</v>
      </c>
      <c r="J276" s="427" t="n">
        <v>24.6141465055657</v>
      </c>
      <c r="K276" s="427" t="n">
        <v>8.2504213519012</v>
      </c>
      <c r="L276" s="427" t="n">
        <v>10135.6250915</v>
      </c>
      <c r="M276" s="427" t="n">
        <v>7.75535203065344</v>
      </c>
      <c r="N276" s="427" t="n">
        <v>34.3553512625739</v>
      </c>
      <c r="O276" s="427" t="n">
        <v>6.81574497194999</v>
      </c>
      <c r="P276" s="427" t="n">
        <v>6536.3031253</v>
      </c>
      <c r="Q276" s="427" t="n">
        <v>11.9590220769163</v>
      </c>
      <c r="R276" s="427" t="n">
        <v>22.1552186274787</v>
      </c>
      <c r="S276" s="427" t="n">
        <v>10.7051209979719</v>
      </c>
    </row>
    <row r="277">
      <c r="A277" s="427" t="s">
        <v>173</v>
      </c>
      <c r="B277" s="427" t="s">
        <v>174</v>
      </c>
      <c r="C277" s="427" t="s">
        <v>16</v>
      </c>
      <c r="D277" s="427" t="n">
        <v>667.9112413</v>
      </c>
      <c r="E277" s="427" t="n">
        <v>16.3279677431142</v>
      </c>
      <c r="F277" s="427" t="n">
        <v>25.5346068961404</v>
      </c>
      <c r="G277" s="427" t="n">
        <v>12.2820413713733</v>
      </c>
      <c r="H277" s="427" t="n">
        <v>578.8290507</v>
      </c>
      <c r="I277" s="427" t="n">
        <v>19.5812792206682</v>
      </c>
      <c r="J277" s="427" t="n">
        <v>22.1289467159184</v>
      </c>
      <c r="K277" s="427" t="n">
        <v>15.9677839783442</v>
      </c>
      <c r="L277" s="427" t="n">
        <v>973.7473251</v>
      </c>
      <c r="M277" s="427" t="n">
        <v>15.7593384362497</v>
      </c>
      <c r="N277" s="427" t="n">
        <v>37.2268852882335</v>
      </c>
      <c r="O277" s="427" t="n">
        <v>8.16679629786618</v>
      </c>
      <c r="P277" s="427" t="n">
        <v>395.222286</v>
      </c>
      <c r="Q277" s="427" t="n">
        <v>22.6961222988884</v>
      </c>
      <c r="R277" s="427" t="n">
        <v>15.1095610997077</v>
      </c>
      <c r="S277" s="427" t="n">
        <v>17.7164384114664</v>
      </c>
    </row>
    <row r="278">
      <c r="A278" s="427" t="s">
        <v>173</v>
      </c>
      <c r="B278" s="427" t="s">
        <v>174</v>
      </c>
      <c r="C278" s="427" t="s">
        <v>17</v>
      </c>
      <c r="D278" s="427" t="n">
        <v>1167.8317401</v>
      </c>
      <c r="E278" s="427" t="n">
        <v>13.3800752730993</v>
      </c>
      <c r="F278" s="427" t="n">
        <v>21.1264580567029</v>
      </c>
      <c r="G278" s="427" t="n">
        <v>10.5882153955612</v>
      </c>
      <c r="H278" s="427" t="n">
        <v>1197.9367796</v>
      </c>
      <c r="I278" s="427" t="n">
        <v>12.6715960840784</v>
      </c>
      <c r="J278" s="427" t="n">
        <v>21.6710680655366</v>
      </c>
      <c r="K278" s="427" t="n">
        <v>10.8665851049786</v>
      </c>
      <c r="L278" s="427" t="n">
        <v>2431.8059604</v>
      </c>
      <c r="M278" s="427" t="n">
        <v>8.27885918071289</v>
      </c>
      <c r="N278" s="427" t="n">
        <v>43.9921650185938</v>
      </c>
      <c r="O278" s="427" t="n">
        <v>6.54084657638527</v>
      </c>
      <c r="P278" s="427" t="n">
        <v>730.2415739</v>
      </c>
      <c r="Q278" s="427" t="n">
        <v>14.7007303034396</v>
      </c>
      <c r="R278" s="427" t="n">
        <v>13.2103088591667</v>
      </c>
      <c r="S278" s="427" t="n">
        <v>12.7556727853771</v>
      </c>
    </row>
    <row r="279">
      <c r="A279" s="427" t="s">
        <v>175</v>
      </c>
      <c r="B279" s="427" t="s">
        <v>176</v>
      </c>
      <c r="C279" s="427" t="s">
        <v>16</v>
      </c>
      <c r="D279" s="427" t="n">
        <v>2742.0573032</v>
      </c>
      <c r="E279" s="427" t="n">
        <v>14.0463069921938</v>
      </c>
      <c r="F279" s="427" t="n">
        <v>21.7336310764374</v>
      </c>
      <c r="G279" s="427" t="n">
        <v>11.8732056560085</v>
      </c>
      <c r="H279" s="427" t="n">
        <v>1544.3431966</v>
      </c>
      <c r="I279" s="427" t="n">
        <v>19.7926394265627</v>
      </c>
      <c r="J279" s="427" t="n">
        <v>12.2405119875288</v>
      </c>
      <c r="K279" s="427" t="n">
        <v>18.4368842014932</v>
      </c>
      <c r="L279" s="427" t="n">
        <v>4778.2335469</v>
      </c>
      <c r="M279" s="427" t="n">
        <v>10.1580918561775</v>
      </c>
      <c r="N279" s="427" t="n">
        <v>37.8724270219262</v>
      </c>
      <c r="O279" s="427" t="n">
        <v>7.82226618167537</v>
      </c>
      <c r="P279" s="427" t="n">
        <v>3552.0211894</v>
      </c>
      <c r="Q279" s="427" t="n">
        <v>12.970951816489</v>
      </c>
      <c r="R279" s="427" t="n">
        <v>28.1534299141076</v>
      </c>
      <c r="S279" s="427" t="n">
        <v>10.4004953033683</v>
      </c>
    </row>
    <row r="280">
      <c r="A280" s="427" t="s">
        <v>175</v>
      </c>
      <c r="B280" s="427" t="s">
        <v>176</v>
      </c>
      <c r="C280" s="427" t="s">
        <v>17</v>
      </c>
      <c r="D280" s="427" t="n">
        <v>2981.9801645</v>
      </c>
      <c r="E280" s="427" t="n">
        <v>13.4689762547586</v>
      </c>
      <c r="F280" s="427" t="n">
        <v>15.4866149126297</v>
      </c>
      <c r="G280" s="427" t="n">
        <v>11.8621271705013</v>
      </c>
      <c r="H280" s="427" t="n">
        <v>2859.2464905</v>
      </c>
      <c r="I280" s="427" t="n">
        <v>12.9975648571355</v>
      </c>
      <c r="J280" s="427" t="n">
        <v>14.8492098860376</v>
      </c>
      <c r="K280" s="427" t="n">
        <v>12.0640647565683</v>
      </c>
      <c r="L280" s="427" t="n">
        <v>8668.914254</v>
      </c>
      <c r="M280" s="427" t="n">
        <v>8.71180606887814</v>
      </c>
      <c r="N280" s="427" t="n">
        <v>45.0211367468352</v>
      </c>
      <c r="O280" s="427" t="n">
        <v>6.11040125809849</v>
      </c>
      <c r="P280" s="427" t="n">
        <v>4745.0687112</v>
      </c>
      <c r="Q280" s="427" t="n">
        <v>12.6092435999499</v>
      </c>
      <c r="R280" s="427" t="n">
        <v>24.6430384544976</v>
      </c>
      <c r="S280" s="427" t="n">
        <v>9.99127620908485</v>
      </c>
    </row>
    <row r="281">
      <c r="A281" s="427" t="s">
        <v>177</v>
      </c>
      <c r="B281" s="427" t="s">
        <v>178</v>
      </c>
      <c r="C281" s="427" t="s">
        <v>16</v>
      </c>
      <c r="D281" s="427" t="n">
        <v>647.6991701</v>
      </c>
      <c r="E281" s="427" t="n">
        <v>22.5447179302615</v>
      </c>
      <c r="F281" s="427" t="n">
        <v>11.0268299321905</v>
      </c>
      <c r="G281" s="427" t="n">
        <v>20.9275860880654</v>
      </c>
      <c r="H281" s="427" t="n">
        <v>1115.9650253</v>
      </c>
      <c r="I281" s="427" t="n">
        <v>17.9647284199183</v>
      </c>
      <c r="J281" s="427" t="n">
        <v>18.9988765036643</v>
      </c>
      <c r="K281" s="427" t="n">
        <v>15.3765973905646</v>
      </c>
      <c r="L281" s="427" t="n">
        <v>2355.6045525</v>
      </c>
      <c r="M281" s="427" t="n">
        <v>17.6913003592182</v>
      </c>
      <c r="N281" s="427" t="n">
        <v>40.1032639641963</v>
      </c>
      <c r="O281" s="427" t="n">
        <v>10.6633931139547</v>
      </c>
      <c r="P281" s="427" t="n">
        <v>1754.578714</v>
      </c>
      <c r="Q281" s="427" t="n">
        <v>14.2592921563665</v>
      </c>
      <c r="R281" s="427" t="n">
        <v>29.871029599949</v>
      </c>
      <c r="S281" s="427" t="n">
        <v>11.7567510612591</v>
      </c>
    </row>
    <row r="282">
      <c r="A282" s="427" t="s">
        <v>177</v>
      </c>
      <c r="B282" s="427" t="s">
        <v>178</v>
      </c>
      <c r="C282" s="427" t="s">
        <v>17</v>
      </c>
      <c r="D282" s="427" t="n">
        <v>2135.6325915</v>
      </c>
      <c r="E282" s="427" t="n">
        <v>15.1573656164</v>
      </c>
      <c r="F282" s="427" t="n">
        <v>10.2690864841503</v>
      </c>
      <c r="G282" s="427" t="n">
        <v>14.4458170892142</v>
      </c>
      <c r="H282" s="427" t="n">
        <v>2261.3010839</v>
      </c>
      <c r="I282" s="427" t="n">
        <v>13.0415416076119</v>
      </c>
      <c r="J282" s="427" t="n">
        <v>10.8733573788373</v>
      </c>
      <c r="K282" s="427" t="n">
        <v>11.9937796833471</v>
      </c>
      <c r="L282" s="427" t="n">
        <v>8964.6785437</v>
      </c>
      <c r="M282" s="427" t="n">
        <v>6.14624434038183</v>
      </c>
      <c r="N282" s="427" t="n">
        <v>43.1062251223666</v>
      </c>
      <c r="O282" s="427" t="n">
        <v>4.5594787483115</v>
      </c>
      <c r="P282" s="427" t="n">
        <v>7435.1022189</v>
      </c>
      <c r="Q282" s="427" t="n">
        <v>8.78093656417058</v>
      </c>
      <c r="R282" s="427" t="n">
        <v>35.7513310146457</v>
      </c>
      <c r="S282" s="427" t="n">
        <v>5.96373147037735</v>
      </c>
    </row>
    <row r="283">
      <c r="A283" s="427" t="s">
        <v>179</v>
      </c>
      <c r="B283" s="427" t="s">
        <v>180</v>
      </c>
      <c r="C283" s="427" t="s">
        <v>16</v>
      </c>
      <c r="D283" s="427" t="n">
        <v>419.4525602</v>
      </c>
      <c r="E283" s="427" t="n">
        <v>20.7276894818917</v>
      </c>
      <c r="F283" s="427" t="n">
        <v>12.8677494060623</v>
      </c>
      <c r="G283" s="427" t="n">
        <v>17.6565258955146</v>
      </c>
      <c r="H283" s="427" t="n">
        <v>278.6473081</v>
      </c>
      <c r="I283" s="427" t="n">
        <v>21.0796058345561</v>
      </c>
      <c r="J283" s="427" t="n">
        <v>8.54819846991755</v>
      </c>
      <c r="K283" s="427" t="n">
        <v>17.8619553333019</v>
      </c>
      <c r="L283" s="427" t="n">
        <v>889.9720678</v>
      </c>
      <c r="M283" s="427" t="n">
        <v>12.1636041671763</v>
      </c>
      <c r="N283" s="427" t="n">
        <v>27.3021042984815</v>
      </c>
      <c r="O283" s="427" t="n">
        <v>10.6485514512748</v>
      </c>
      <c r="P283" s="427" t="n">
        <v>1671.6477473</v>
      </c>
      <c r="Q283" s="427" t="n">
        <v>10.832120580297</v>
      </c>
      <c r="R283" s="427" t="n">
        <v>51.2819478255386</v>
      </c>
      <c r="S283" s="427" t="n">
        <v>6.75320037018415</v>
      </c>
    </row>
    <row r="284">
      <c r="A284" s="427" t="s">
        <v>179</v>
      </c>
      <c r="B284" s="427" t="s">
        <v>180</v>
      </c>
      <c r="C284" s="427" t="s">
        <v>17</v>
      </c>
      <c r="D284" s="427" t="n">
        <v>346.5711478</v>
      </c>
      <c r="E284" s="427" t="n">
        <v>19.1099885498145</v>
      </c>
      <c r="F284" s="427" t="n">
        <v>11.7154067916569</v>
      </c>
      <c r="G284" s="427" t="n">
        <v>16.6238249652626</v>
      </c>
      <c r="H284" s="427" t="n">
        <v>356.3651738</v>
      </c>
      <c r="I284" s="427" t="n">
        <v>18.9139009253408</v>
      </c>
      <c r="J284" s="427" t="n">
        <v>12.046481664584</v>
      </c>
      <c r="K284" s="427" t="n">
        <v>16.8867760292969</v>
      </c>
      <c r="L284" s="427" t="n">
        <v>869.8254557</v>
      </c>
      <c r="M284" s="427" t="n">
        <v>12.4610844823453</v>
      </c>
      <c r="N284" s="427" t="n">
        <v>29.40336815673</v>
      </c>
      <c r="O284" s="427" t="n">
        <v>10.360743938155</v>
      </c>
      <c r="P284" s="427" t="n">
        <v>1385.4893015</v>
      </c>
      <c r="Q284" s="427" t="n">
        <v>10.7270666982611</v>
      </c>
      <c r="R284" s="427" t="n">
        <v>46.8347433870291</v>
      </c>
      <c r="S284" s="427" t="n">
        <v>7.7125586841687</v>
      </c>
    </row>
    <row r="285">
      <c r="A285" s="427" t="s">
        <v>181</v>
      </c>
      <c r="B285" s="427" t="s">
        <v>182</v>
      </c>
      <c r="C285" s="427" t="s">
        <v>16</v>
      </c>
      <c r="D285" s="427" t="n">
        <v>769.9825174</v>
      </c>
      <c r="E285" s="427" t="n">
        <v>17.4632587056364</v>
      </c>
      <c r="F285" s="427" t="n">
        <v>11.1367326613717</v>
      </c>
      <c r="G285" s="427" t="n">
        <v>16.4091001540027</v>
      </c>
      <c r="H285" s="427" t="n">
        <v>1315.1342015</v>
      </c>
      <c r="I285" s="427" t="n">
        <v>15.209608878342</v>
      </c>
      <c r="J285" s="427" t="n">
        <v>19.0215981336669</v>
      </c>
      <c r="K285" s="427" t="n">
        <v>12.9811840093945</v>
      </c>
      <c r="L285" s="427" t="n">
        <v>3500.7302996</v>
      </c>
      <c r="M285" s="427" t="n">
        <v>9.64392851588531</v>
      </c>
      <c r="N285" s="427" t="n">
        <v>50.633224242357</v>
      </c>
      <c r="O285" s="427" t="n">
        <v>6.52533148529365</v>
      </c>
      <c r="P285" s="427" t="n">
        <v>1328.0526037</v>
      </c>
      <c r="Q285" s="427" t="n">
        <v>15.8276808718563</v>
      </c>
      <c r="R285" s="427" t="n">
        <v>19.2084449626044</v>
      </c>
      <c r="S285" s="427" t="n">
        <v>12.9219568663493</v>
      </c>
    </row>
    <row r="286">
      <c r="A286" s="427" t="s">
        <v>181</v>
      </c>
      <c r="B286" s="427" t="s">
        <v>182</v>
      </c>
      <c r="C286" s="427" t="s">
        <v>17</v>
      </c>
      <c r="D286" s="427" t="n">
        <v>932.913231</v>
      </c>
      <c r="E286" s="427" t="n">
        <v>19.416013065988</v>
      </c>
      <c r="F286" s="427" t="n">
        <v>13.3493746649574</v>
      </c>
      <c r="G286" s="427" t="n">
        <v>17.7620767181409</v>
      </c>
      <c r="H286" s="427" t="n">
        <v>1013.9659485</v>
      </c>
      <c r="I286" s="427" t="n">
        <v>19.2771767729099</v>
      </c>
      <c r="J286" s="427" t="n">
        <v>14.5091857358763</v>
      </c>
      <c r="K286" s="427" t="n">
        <v>17.0023956329835</v>
      </c>
      <c r="L286" s="427" t="n">
        <v>3890.2605006</v>
      </c>
      <c r="M286" s="427" t="n">
        <v>8.75619839672949</v>
      </c>
      <c r="N286" s="427" t="n">
        <v>55.6670687488559</v>
      </c>
      <c r="O286" s="427" t="n">
        <v>5.16735167788129</v>
      </c>
      <c r="P286" s="427" t="n">
        <v>1151.3017594</v>
      </c>
      <c r="Q286" s="427" t="n">
        <v>16.5043947060934</v>
      </c>
      <c r="R286" s="427" t="n">
        <v>16.4743708503104</v>
      </c>
      <c r="S286" s="427" t="n">
        <v>14.497947364477</v>
      </c>
    </row>
    <row r="287">
      <c r="A287" s="427" t="s">
        <v>183</v>
      </c>
      <c r="B287" s="427" t="s">
        <v>184</v>
      </c>
      <c r="C287" s="427" t="s">
        <v>16</v>
      </c>
      <c r="D287" s="427" t="n">
        <v>1650.0046487</v>
      </c>
      <c r="E287" s="427" t="n">
        <v>17.761055229716</v>
      </c>
      <c r="F287" s="427" t="n">
        <v>17.9146485380199</v>
      </c>
      <c r="G287" s="427" t="n">
        <v>16.0121752388222</v>
      </c>
      <c r="H287" s="427" t="n">
        <v>2232.4446726</v>
      </c>
      <c r="I287" s="427" t="n">
        <v>17.7554676078403</v>
      </c>
      <c r="J287" s="427" t="n">
        <v>24.2383933413241</v>
      </c>
      <c r="K287" s="427" t="n">
        <v>12.2875259148025</v>
      </c>
      <c r="L287" s="427" t="n">
        <v>3488.7964001</v>
      </c>
      <c r="M287" s="427" t="n">
        <v>14.7140227395758</v>
      </c>
      <c r="N287" s="427" t="n">
        <v>37.879021357754</v>
      </c>
      <c r="O287" s="427" t="n">
        <v>9.446140519838</v>
      </c>
      <c r="P287" s="427" t="n">
        <v>1839.1200036</v>
      </c>
      <c r="Q287" s="427" t="n">
        <v>18.4311400457008</v>
      </c>
      <c r="R287" s="427" t="n">
        <v>19.967936762902</v>
      </c>
      <c r="S287" s="427" t="n">
        <v>13.899311789855</v>
      </c>
    </row>
    <row r="288">
      <c r="A288" s="427" t="s">
        <v>183</v>
      </c>
      <c r="B288" s="427" t="s">
        <v>184</v>
      </c>
      <c r="C288" s="427" t="s">
        <v>17</v>
      </c>
      <c r="D288" s="427" t="n">
        <v>5736.1282715</v>
      </c>
      <c r="E288" s="427" t="n">
        <v>17.9476288943975</v>
      </c>
      <c r="F288" s="427" t="n">
        <v>19.7851934268444</v>
      </c>
      <c r="G288" s="427" t="n">
        <v>14.8769226470198</v>
      </c>
      <c r="H288" s="427" t="n">
        <v>5417.7700738</v>
      </c>
      <c r="I288" s="427" t="n">
        <v>11.5518435700414</v>
      </c>
      <c r="J288" s="427" t="n">
        <v>18.6871045727629</v>
      </c>
      <c r="K288" s="427" t="n">
        <v>10.3044179322823</v>
      </c>
      <c r="L288" s="427" t="n">
        <v>12556.834171</v>
      </c>
      <c r="M288" s="427" t="n">
        <v>9.27895316012345</v>
      </c>
      <c r="N288" s="427" t="n">
        <v>43.3113384399749</v>
      </c>
      <c r="O288" s="427" t="n">
        <v>7.23080494681627</v>
      </c>
      <c r="P288" s="427" t="n">
        <v>5281.2927207</v>
      </c>
      <c r="Q288" s="427" t="n">
        <v>10.4767864484166</v>
      </c>
      <c r="R288" s="427" t="n">
        <v>18.2163635604178</v>
      </c>
      <c r="S288" s="427" t="n">
        <v>10.612920677218</v>
      </c>
    </row>
    <row r="289">
      <c r="A289" s="427" t="s">
        <v>185</v>
      </c>
      <c r="B289" s="427" t="s">
        <v>186</v>
      </c>
      <c r="C289" s="427" t="s">
        <v>16</v>
      </c>
      <c r="D289" s="427" t="n">
        <v>1941.5184486</v>
      </c>
      <c r="E289" s="427" t="n">
        <v>16.9155506765769</v>
      </c>
      <c r="F289" s="427" t="n">
        <v>19.1284855876947</v>
      </c>
      <c r="G289" s="427" t="n">
        <v>14.0692686497489</v>
      </c>
      <c r="H289" s="427" t="n">
        <v>1821.9893189</v>
      </c>
      <c r="I289" s="427" t="n">
        <v>15.3194525054061</v>
      </c>
      <c r="J289" s="427" t="n">
        <v>17.9508448413887</v>
      </c>
      <c r="K289" s="427" t="n">
        <v>13.2013595447996</v>
      </c>
      <c r="L289" s="427" t="n">
        <v>3147.7009827</v>
      </c>
      <c r="M289" s="427" t="n">
        <v>13.5217911319131</v>
      </c>
      <c r="N289" s="427" t="n">
        <v>31.0121971415551</v>
      </c>
      <c r="O289" s="427" t="n">
        <v>9.60806532304078</v>
      </c>
      <c r="P289" s="427" t="n">
        <v>3238.6718543</v>
      </c>
      <c r="Q289" s="427" t="n">
        <v>12.1604429490936</v>
      </c>
      <c r="R289" s="427" t="n">
        <v>31.9084724293616</v>
      </c>
      <c r="S289" s="427" t="n">
        <v>9.7166800261957</v>
      </c>
    </row>
    <row r="290">
      <c r="A290" s="427" t="s">
        <v>185</v>
      </c>
      <c r="B290" s="427" t="s">
        <v>186</v>
      </c>
      <c r="C290" s="427" t="s">
        <v>17</v>
      </c>
      <c r="D290" s="427" t="n">
        <v>2838.0659264</v>
      </c>
      <c r="E290" s="427" t="n">
        <v>11.6392520775787</v>
      </c>
      <c r="F290" s="427" t="n">
        <v>17.1702206470564</v>
      </c>
      <c r="G290" s="427" t="n">
        <v>10.0083740019278</v>
      </c>
      <c r="H290" s="427" t="n">
        <v>2400.9352786</v>
      </c>
      <c r="I290" s="427" t="n">
        <v>14.3517679597283</v>
      </c>
      <c r="J290" s="427" t="n">
        <v>14.5255922737341</v>
      </c>
      <c r="K290" s="427" t="n">
        <v>13.1130929380675</v>
      </c>
      <c r="L290" s="427" t="n">
        <v>6113.9486696</v>
      </c>
      <c r="M290" s="427" t="n">
        <v>8.31703699309846</v>
      </c>
      <c r="N290" s="427" t="n">
        <v>36.9892209709765</v>
      </c>
      <c r="O290" s="427" t="n">
        <v>6.12329004533759</v>
      </c>
      <c r="P290" s="427" t="n">
        <v>5176.0510319</v>
      </c>
      <c r="Q290" s="427" t="n">
        <v>9.01593149533674</v>
      </c>
      <c r="R290" s="427" t="n">
        <v>31.314966108233</v>
      </c>
      <c r="S290" s="427" t="n">
        <v>7.18867872995834</v>
      </c>
    </row>
    <row r="291">
      <c r="A291" s="427" t="s">
        <v>187</v>
      </c>
      <c r="B291" s="427" t="s">
        <v>188</v>
      </c>
      <c r="C291" s="427" t="s">
        <v>16</v>
      </c>
      <c r="D291" s="427" t="n">
        <v>3836.0225113</v>
      </c>
      <c r="E291" s="427" t="n">
        <v>16.0899024544369</v>
      </c>
      <c r="F291" s="427" t="n">
        <v>21.8942564080166</v>
      </c>
      <c r="G291" s="427" t="n">
        <v>10.2065081744329</v>
      </c>
      <c r="H291" s="427" t="n">
        <v>2657.1547513</v>
      </c>
      <c r="I291" s="427" t="n">
        <v>15.3133686769488</v>
      </c>
      <c r="J291" s="427" t="n">
        <v>15.1658201351447</v>
      </c>
      <c r="K291" s="427" t="n">
        <v>15.7997273725281</v>
      </c>
      <c r="L291" s="427" t="n">
        <v>5280.1276777</v>
      </c>
      <c r="M291" s="427" t="n">
        <v>18.6181308437721</v>
      </c>
      <c r="N291" s="427" t="n">
        <v>30.1365460974449</v>
      </c>
      <c r="O291" s="427" t="n">
        <v>12.0308870237631</v>
      </c>
      <c r="P291" s="427" t="n">
        <v>5747.374638</v>
      </c>
      <c r="Q291" s="427" t="n">
        <v>14.1558057309993</v>
      </c>
      <c r="R291" s="427" t="n">
        <v>32.8033773593938</v>
      </c>
      <c r="S291" s="427" t="n">
        <v>9.31840879914807</v>
      </c>
    </row>
    <row r="292">
      <c r="A292" s="427" t="s">
        <v>187</v>
      </c>
      <c r="B292" s="427" t="s">
        <v>188</v>
      </c>
      <c r="C292" s="427" t="s">
        <v>17</v>
      </c>
      <c r="D292" s="427" t="n">
        <v>3589.5074485</v>
      </c>
      <c r="E292" s="427" t="n">
        <v>14.5905694677508</v>
      </c>
      <c r="F292" s="427" t="n">
        <v>13.3200168672825</v>
      </c>
      <c r="G292" s="427" t="n">
        <v>13.3413555521704</v>
      </c>
      <c r="H292" s="427" t="n">
        <v>3481.6958937</v>
      </c>
      <c r="I292" s="427" t="n">
        <v>17.1157541243829</v>
      </c>
      <c r="J292" s="427" t="n">
        <v>12.9199475683529</v>
      </c>
      <c r="K292" s="427" t="n">
        <v>14.7744111307944</v>
      </c>
      <c r="L292" s="427" t="n">
        <v>8738.3348102</v>
      </c>
      <c r="M292" s="427" t="n">
        <v>10.4023007536057</v>
      </c>
      <c r="N292" s="427" t="n">
        <v>32.4263896185716</v>
      </c>
      <c r="O292" s="427" t="n">
        <v>7.13376866445141</v>
      </c>
      <c r="P292" s="427" t="n">
        <v>11138.6818406</v>
      </c>
      <c r="Q292" s="427" t="n">
        <v>9.26066091677737</v>
      </c>
      <c r="R292" s="427" t="n">
        <v>41.3336459457929</v>
      </c>
      <c r="S292" s="427" t="n">
        <v>6.21820253288015</v>
      </c>
    </row>
    <row r="293">
      <c r="A293" s="427" t="s">
        <v>189</v>
      </c>
      <c r="B293" s="427" t="s">
        <v>190</v>
      </c>
      <c r="C293" s="427" t="s">
        <v>16</v>
      </c>
      <c r="D293" s="427" t="n">
        <v>1332.8908293</v>
      </c>
      <c r="E293" s="427" t="n">
        <v>18.541895565881</v>
      </c>
      <c r="F293" s="427" t="n">
        <v>13.5971120019267</v>
      </c>
      <c r="G293" s="427" t="n">
        <v>16.6306496815379</v>
      </c>
      <c r="H293" s="427" t="n">
        <v>1515.8556298</v>
      </c>
      <c r="I293" s="427" t="n">
        <v>19.2219976717337</v>
      </c>
      <c r="J293" s="427" t="n">
        <v>15.4635761039531</v>
      </c>
      <c r="K293" s="427" t="n">
        <v>18.6814096460458</v>
      </c>
      <c r="L293" s="427" t="n">
        <v>3319.605234</v>
      </c>
      <c r="M293" s="427" t="n">
        <v>12.7317132960124</v>
      </c>
      <c r="N293" s="427" t="n">
        <v>33.8640218513507</v>
      </c>
      <c r="O293" s="427" t="n">
        <v>9.81232181599047</v>
      </c>
      <c r="P293" s="427" t="n">
        <v>3634.3978107</v>
      </c>
      <c r="Q293" s="427" t="n">
        <v>13.0788660668747</v>
      </c>
      <c r="R293" s="427" t="n">
        <v>37.0752900427695</v>
      </c>
      <c r="S293" s="427" t="n">
        <v>10.2857651806923</v>
      </c>
    </row>
    <row r="294">
      <c r="A294" s="427" t="s">
        <v>189</v>
      </c>
      <c r="B294" s="427" t="s">
        <v>190</v>
      </c>
      <c r="C294" s="427" t="s">
        <v>17</v>
      </c>
      <c r="D294" s="427" t="n">
        <v>2975.2891452</v>
      </c>
      <c r="E294" s="427" t="n">
        <v>13.5291635320944</v>
      </c>
      <c r="F294" s="427" t="n">
        <v>13.7987213478903</v>
      </c>
      <c r="G294" s="427" t="n">
        <v>12.6738789440794</v>
      </c>
      <c r="H294" s="427" t="n">
        <v>2895.0438226</v>
      </c>
      <c r="I294" s="427" t="n">
        <v>13.9365975395485</v>
      </c>
      <c r="J294" s="427" t="n">
        <v>13.4265616040835</v>
      </c>
      <c r="K294" s="427" t="n">
        <v>12.6793249876154</v>
      </c>
      <c r="L294" s="427" t="n">
        <v>8654.9344803</v>
      </c>
      <c r="M294" s="427" t="n">
        <v>7.79656019064084</v>
      </c>
      <c r="N294" s="427" t="n">
        <v>40.1396379812624</v>
      </c>
      <c r="O294" s="427" t="n">
        <v>6.85748359174157</v>
      </c>
      <c r="P294" s="427" t="n">
        <v>7036.796675</v>
      </c>
      <c r="Q294" s="427" t="n">
        <v>9.81158532371183</v>
      </c>
      <c r="R294" s="427" t="n">
        <v>32.6350790667638</v>
      </c>
      <c r="S294" s="427" t="n">
        <v>8.60669906698446</v>
      </c>
    </row>
    <row r="295">
      <c r="A295" s="427" t="s">
        <v>191</v>
      </c>
      <c r="B295" s="427" t="s">
        <v>192</v>
      </c>
      <c r="C295" s="427" t="s">
        <v>16</v>
      </c>
      <c r="D295" s="427" t="n">
        <v>1506.5351121</v>
      </c>
      <c r="E295" s="427" t="n">
        <v>13.6564979246708</v>
      </c>
      <c r="F295" s="427" t="n">
        <v>22.0906846708707</v>
      </c>
      <c r="G295" s="427" t="n">
        <v>12.1554618070874</v>
      </c>
      <c r="H295" s="427" t="n">
        <v>1430.8769556</v>
      </c>
      <c r="I295" s="427" t="n">
        <v>13.0018043324223</v>
      </c>
      <c r="J295" s="427" t="n">
        <v>20.9812910267417</v>
      </c>
      <c r="K295" s="427" t="n">
        <v>11.7130924213032</v>
      </c>
      <c r="L295" s="427" t="n">
        <v>3010.5315398</v>
      </c>
      <c r="M295" s="427" t="n">
        <v>10.1176987043039</v>
      </c>
      <c r="N295" s="427" t="n">
        <v>44.1441440052</v>
      </c>
      <c r="O295" s="427" t="n">
        <v>7.14820853472452</v>
      </c>
      <c r="P295" s="427" t="n">
        <v>871.8319429</v>
      </c>
      <c r="Q295" s="427" t="n">
        <v>13.5537889980522</v>
      </c>
      <c r="R295" s="427" t="n">
        <v>12.7838802971876</v>
      </c>
      <c r="S295" s="427" t="n">
        <v>13.7683516439846</v>
      </c>
    </row>
    <row r="296">
      <c r="A296" s="427" t="s">
        <v>191</v>
      </c>
      <c r="B296" s="427" t="s">
        <v>192</v>
      </c>
      <c r="C296" s="427" t="s">
        <v>17</v>
      </c>
      <c r="D296" s="427" t="n">
        <v>1599.2999964</v>
      </c>
      <c r="E296" s="427" t="n">
        <v>12.1776388256998</v>
      </c>
      <c r="F296" s="427" t="n">
        <v>29.6635928658015</v>
      </c>
      <c r="G296" s="427" t="n">
        <v>9.27038366056631</v>
      </c>
      <c r="H296" s="427" t="n">
        <v>876.0158111</v>
      </c>
      <c r="I296" s="427" t="n">
        <v>17.7737085725733</v>
      </c>
      <c r="J296" s="427" t="n">
        <v>16.2482188601068</v>
      </c>
      <c r="K296" s="427" t="n">
        <v>14.3069996282261</v>
      </c>
      <c r="L296" s="427" t="n">
        <v>2240.8374087</v>
      </c>
      <c r="M296" s="427" t="n">
        <v>10.546465523632</v>
      </c>
      <c r="N296" s="427" t="n">
        <v>41.5627391482275</v>
      </c>
      <c r="O296" s="427" t="n">
        <v>7.19902128963512</v>
      </c>
      <c r="P296" s="427" t="n">
        <v>675.3042638</v>
      </c>
      <c r="Q296" s="427" t="n">
        <v>20.5612234962316</v>
      </c>
      <c r="R296" s="427" t="n">
        <v>12.5254491258642</v>
      </c>
      <c r="S296" s="427" t="n">
        <v>18.6674328192637</v>
      </c>
    </row>
    <row r="297">
      <c r="A297" s="427" t="s">
        <v>193</v>
      </c>
      <c r="B297" s="427" t="s">
        <v>194</v>
      </c>
      <c r="C297" s="427" t="s">
        <v>16</v>
      </c>
      <c r="D297" s="427" t="n">
        <v>904.2884792</v>
      </c>
      <c r="E297" s="427" t="n">
        <v>20.8326836527539</v>
      </c>
      <c r="F297" s="427" t="n">
        <v>15.8565165612875</v>
      </c>
      <c r="G297" s="427" t="n">
        <v>18.8932115106351</v>
      </c>
      <c r="H297" s="427" t="n">
        <v>1534.4285528</v>
      </c>
      <c r="I297" s="427" t="n">
        <v>22.0474490180322</v>
      </c>
      <c r="J297" s="427" t="n">
        <v>26.9058959825633</v>
      </c>
      <c r="K297" s="427" t="n">
        <v>15.9750096330429</v>
      </c>
      <c r="L297" s="427" t="n">
        <v>2063.9596164</v>
      </c>
      <c r="M297" s="427" t="n">
        <v>15.3535575373886</v>
      </c>
      <c r="N297" s="427" t="n">
        <v>36.1911166536458</v>
      </c>
      <c r="O297" s="427" t="n">
        <v>12.199939929873</v>
      </c>
      <c r="P297" s="427" t="n">
        <v>1200.268735</v>
      </c>
      <c r="Q297" s="427" t="n">
        <v>19.598982476745</v>
      </c>
      <c r="R297" s="427" t="n">
        <v>21.0464708025035</v>
      </c>
      <c r="S297" s="427" t="n">
        <v>15.8242413109017</v>
      </c>
    </row>
    <row r="298">
      <c r="A298" s="427" t="s">
        <v>193</v>
      </c>
      <c r="B298" s="427" t="s">
        <v>194</v>
      </c>
      <c r="C298" s="427" t="s">
        <v>17</v>
      </c>
      <c r="D298" s="427" t="n">
        <v>2596.8218918</v>
      </c>
      <c r="E298" s="427" t="n">
        <v>13.3053158176755</v>
      </c>
      <c r="F298" s="427" t="n">
        <v>13.3227028604657</v>
      </c>
      <c r="G298" s="427" t="n">
        <v>11.9835833064062</v>
      </c>
      <c r="H298" s="427" t="n">
        <v>3915.5099304</v>
      </c>
      <c r="I298" s="427" t="n">
        <v>11.1945153783252</v>
      </c>
      <c r="J298" s="427" t="n">
        <v>20.0880836358644</v>
      </c>
      <c r="K298" s="427" t="n">
        <v>9.27135608268087</v>
      </c>
      <c r="L298" s="427" t="n">
        <v>8620.1695463</v>
      </c>
      <c r="M298" s="427" t="n">
        <v>7.2844496081354</v>
      </c>
      <c r="N298" s="427" t="n">
        <v>44.2248110410782</v>
      </c>
      <c r="O298" s="427" t="n">
        <v>5.85985859823599</v>
      </c>
      <c r="P298" s="427" t="n">
        <v>4359.2032728</v>
      </c>
      <c r="Q298" s="427" t="n">
        <v>10.7378991441572</v>
      </c>
      <c r="R298" s="427" t="n">
        <v>22.3644024625917</v>
      </c>
      <c r="S298" s="427" t="n">
        <v>8.90886906051035</v>
      </c>
    </row>
    <row r="299">
      <c r="A299" s="427" t="s">
        <v>195</v>
      </c>
      <c r="B299" s="427" t="s">
        <v>196</v>
      </c>
      <c r="C299" s="427" t="s">
        <v>16</v>
      </c>
      <c r="D299" s="427" t="n">
        <v>1628.9625305</v>
      </c>
      <c r="E299" s="427" t="n">
        <v>14.2332110471882</v>
      </c>
      <c r="F299" s="427" t="n">
        <v>15.725459085829</v>
      </c>
      <c r="G299" s="427" t="n">
        <v>12.8828275894497</v>
      </c>
      <c r="H299" s="427" t="n">
        <v>2887.319878</v>
      </c>
      <c r="I299" s="427" t="n">
        <v>13.2984584230231</v>
      </c>
      <c r="J299" s="427" t="n">
        <v>27.8732197696735</v>
      </c>
      <c r="K299" s="427" t="n">
        <v>11.9739867945832</v>
      </c>
      <c r="L299" s="427" t="n">
        <v>3549.8372905</v>
      </c>
      <c r="M299" s="427" t="n">
        <v>10.5941204182663</v>
      </c>
      <c r="N299" s="427" t="n">
        <v>34.2689411376292</v>
      </c>
      <c r="O299" s="427" t="n">
        <v>8.27342867880314</v>
      </c>
      <c r="P299" s="427" t="n">
        <v>2292.6400778</v>
      </c>
      <c r="Q299" s="427" t="n">
        <v>15.2439875506695</v>
      </c>
      <c r="R299" s="427" t="n">
        <v>22.1323800068683</v>
      </c>
      <c r="S299" s="427" t="n">
        <v>12.4436857762768</v>
      </c>
    </row>
    <row r="300">
      <c r="A300" s="427" t="s">
        <v>195</v>
      </c>
      <c r="B300" s="427" t="s">
        <v>196</v>
      </c>
      <c r="C300" s="427" t="s">
        <v>17</v>
      </c>
      <c r="D300" s="427" t="n">
        <v>2328.8223037</v>
      </c>
      <c r="E300" s="427" t="n">
        <v>16.8532095085949</v>
      </c>
      <c r="F300" s="427" t="n">
        <v>17.3571999605061</v>
      </c>
      <c r="G300" s="427" t="n">
        <v>14.7193540176837</v>
      </c>
      <c r="H300" s="427" t="n">
        <v>2835.6221662</v>
      </c>
      <c r="I300" s="427" t="n">
        <v>12.1986129544656</v>
      </c>
      <c r="J300" s="427" t="n">
        <v>21.1344853890223</v>
      </c>
      <c r="K300" s="427" t="n">
        <v>9.68775898110183</v>
      </c>
      <c r="L300" s="427" t="n">
        <v>5120.0526928</v>
      </c>
      <c r="M300" s="427" t="n">
        <v>11.14717450638</v>
      </c>
      <c r="N300" s="427" t="n">
        <v>38.1608241453469</v>
      </c>
      <c r="O300" s="427" t="n">
        <v>6.96522774181236</v>
      </c>
      <c r="P300" s="427" t="n">
        <v>3132.5419277</v>
      </c>
      <c r="Q300" s="427" t="n">
        <v>12.114744798029</v>
      </c>
      <c r="R300" s="427" t="n">
        <v>23.3474905051246</v>
      </c>
      <c r="S300" s="427" t="n">
        <v>9.32971038027799</v>
      </c>
    </row>
    <row r="301">
      <c r="A301" s="427" t="s">
        <v>197</v>
      </c>
      <c r="B301" s="427" t="s">
        <v>198</v>
      </c>
      <c r="C301" s="427" t="s">
        <v>16</v>
      </c>
      <c r="D301" s="427" t="n">
        <v>3432.0220178</v>
      </c>
      <c r="E301" s="427" t="n">
        <v>19.2267040287232</v>
      </c>
      <c r="F301" s="427" t="n">
        <v>14.9889256372008</v>
      </c>
      <c r="G301" s="427" t="n">
        <v>16.0436944044266</v>
      </c>
      <c r="H301" s="427" t="n">
        <v>3169.6366695</v>
      </c>
      <c r="I301" s="427" t="n">
        <v>17.9148035014974</v>
      </c>
      <c r="J301" s="427" t="n">
        <v>13.8429905430895</v>
      </c>
      <c r="K301" s="427" t="n">
        <v>15.8933789783016</v>
      </c>
      <c r="L301" s="427" t="n">
        <v>8436.5490102</v>
      </c>
      <c r="M301" s="427" t="n">
        <v>10.37749075822</v>
      </c>
      <c r="N301" s="427" t="n">
        <v>36.8455694901246</v>
      </c>
      <c r="O301" s="427" t="n">
        <v>8.28031341710656</v>
      </c>
      <c r="P301" s="427" t="n">
        <v>7858.8437715</v>
      </c>
      <c r="Q301" s="427" t="n">
        <v>11.0351650910506</v>
      </c>
      <c r="R301" s="427" t="n">
        <v>34.3225143295851</v>
      </c>
      <c r="S301" s="427" t="n">
        <v>7.59020449454128</v>
      </c>
    </row>
    <row r="302">
      <c r="A302" s="427" t="s">
        <v>197</v>
      </c>
      <c r="B302" s="427" t="s">
        <v>198</v>
      </c>
      <c r="C302" s="427" t="s">
        <v>17</v>
      </c>
      <c r="D302" s="427" t="n">
        <v>3117.2304482</v>
      </c>
      <c r="E302" s="427" t="n">
        <v>14.3946449366041</v>
      </c>
      <c r="F302" s="427" t="n">
        <v>11.7712833227399</v>
      </c>
      <c r="G302" s="427" t="n">
        <v>13.2051697043605</v>
      </c>
      <c r="H302" s="427" t="n">
        <v>3485.2098592</v>
      </c>
      <c r="I302" s="427" t="n">
        <v>19.1789415066039</v>
      </c>
      <c r="J302" s="427" t="n">
        <v>13.1608469035515</v>
      </c>
      <c r="K302" s="427" t="n">
        <v>17.8883303458495</v>
      </c>
      <c r="L302" s="427" t="n">
        <v>11342.6309002</v>
      </c>
      <c r="M302" s="427" t="n">
        <v>9.07578269493231</v>
      </c>
      <c r="N302" s="427" t="n">
        <v>42.8320344518051</v>
      </c>
      <c r="O302" s="427" t="n">
        <v>7.35722844289644</v>
      </c>
      <c r="P302" s="427" t="n">
        <v>8536.5821749</v>
      </c>
      <c r="Q302" s="427" t="n">
        <v>13.4253721341011</v>
      </c>
      <c r="R302" s="427" t="n">
        <v>32.2358353219035</v>
      </c>
      <c r="S302" s="427" t="n">
        <v>11.3391912842641</v>
      </c>
    </row>
    <row r="303">
      <c r="A303" s="427" t="s">
        <v>199</v>
      </c>
      <c r="B303" s="427" t="s">
        <v>200</v>
      </c>
      <c r="C303" s="427" t="s">
        <v>16</v>
      </c>
      <c r="D303" s="427" t="n">
        <v>4510.4176263</v>
      </c>
      <c r="E303" s="427" t="n">
        <v>13.4975949505389</v>
      </c>
      <c r="F303" s="427" t="n">
        <v>20.4868949873556</v>
      </c>
      <c r="G303" s="427" t="n">
        <v>11.0137040667121</v>
      </c>
      <c r="H303" s="427" t="n">
        <v>3471.2408039</v>
      </c>
      <c r="I303" s="427" t="n">
        <v>16.2213135727926</v>
      </c>
      <c r="J303" s="427" t="n">
        <v>15.7668206621613</v>
      </c>
      <c r="K303" s="427" t="n">
        <v>13.7173920992995</v>
      </c>
      <c r="L303" s="427" t="n">
        <v>8331.2574166</v>
      </c>
      <c r="M303" s="427" t="n">
        <v>10.1858571729952</v>
      </c>
      <c r="N303" s="427" t="n">
        <v>37.8416390560547</v>
      </c>
      <c r="O303" s="427" t="n">
        <v>7.69791305198025</v>
      </c>
      <c r="P303" s="427" t="n">
        <v>5703.1955702</v>
      </c>
      <c r="Q303" s="427" t="n">
        <v>11.860549041782</v>
      </c>
      <c r="R303" s="427" t="n">
        <v>25.9046452944284</v>
      </c>
      <c r="S303" s="427" t="n">
        <v>9.6181815232008</v>
      </c>
    </row>
    <row r="304">
      <c r="A304" s="427" t="s">
        <v>199</v>
      </c>
      <c r="B304" s="427" t="s">
        <v>200</v>
      </c>
      <c r="C304" s="427" t="s">
        <v>17</v>
      </c>
      <c r="D304" s="427" t="n">
        <v>7022.0839275</v>
      </c>
      <c r="E304" s="427" t="n">
        <v>13.4250598135724</v>
      </c>
      <c r="F304" s="427" t="n">
        <v>20.323360311276</v>
      </c>
      <c r="G304" s="427" t="n">
        <v>11.1010032394919</v>
      </c>
      <c r="H304" s="427" t="n">
        <v>5613.1731826</v>
      </c>
      <c r="I304" s="427" t="n">
        <v>12.1640180609901</v>
      </c>
      <c r="J304" s="427" t="n">
        <v>16.2456818029212</v>
      </c>
      <c r="K304" s="427" t="n">
        <v>11.172070308118</v>
      </c>
      <c r="L304" s="427" t="n">
        <v>13605.6886453</v>
      </c>
      <c r="M304" s="427" t="n">
        <v>8.84265308786262</v>
      </c>
      <c r="N304" s="427" t="n">
        <v>39.3776712833897</v>
      </c>
      <c r="O304" s="427" t="n">
        <v>6.70442146959308</v>
      </c>
      <c r="P304" s="427" t="n">
        <v>8310.8400711</v>
      </c>
      <c r="Q304" s="427" t="n">
        <v>9.82106942250637</v>
      </c>
      <c r="R304" s="427" t="n">
        <v>24.0532866024131</v>
      </c>
      <c r="S304" s="427" t="n">
        <v>8.54826974377138</v>
      </c>
    </row>
    <row r="305">
      <c r="A305" s="427" t="s">
        <v>201</v>
      </c>
      <c r="B305" s="427" t="s">
        <v>202</v>
      </c>
      <c r="C305" s="427" t="s">
        <v>16</v>
      </c>
      <c r="D305" s="427" t="n">
        <v>2197.2172998</v>
      </c>
      <c r="E305" s="427" t="n">
        <v>13.4016086481149</v>
      </c>
      <c r="F305" s="427" t="n">
        <v>14.0874440865613</v>
      </c>
      <c r="G305" s="427" t="n">
        <v>11.627468967637</v>
      </c>
      <c r="H305" s="427" t="n">
        <v>1802.5534392</v>
      </c>
      <c r="I305" s="427" t="n">
        <v>13.8775855100104</v>
      </c>
      <c r="J305" s="427" t="n">
        <v>11.5570593723616</v>
      </c>
      <c r="K305" s="427" t="n">
        <v>12.8354669195983</v>
      </c>
      <c r="L305" s="427" t="n">
        <v>5402.6207448</v>
      </c>
      <c r="M305" s="427" t="n">
        <v>9.71550570355993</v>
      </c>
      <c r="N305" s="427" t="n">
        <v>34.6388669296359</v>
      </c>
      <c r="O305" s="427" t="n">
        <v>7.97013856523543</v>
      </c>
      <c r="P305" s="427" t="n">
        <v>6194.5989021</v>
      </c>
      <c r="Q305" s="427" t="n">
        <v>9.48798915613017</v>
      </c>
      <c r="R305" s="427" t="n">
        <v>39.7166296114412</v>
      </c>
      <c r="S305" s="427" t="n">
        <v>7.69532628239893</v>
      </c>
    </row>
    <row r="306">
      <c r="A306" s="427" t="s">
        <v>201</v>
      </c>
      <c r="B306" s="427" t="s">
        <v>202</v>
      </c>
      <c r="C306" s="427" t="s">
        <v>17</v>
      </c>
      <c r="D306" s="427" t="n">
        <v>1495.1753596</v>
      </c>
      <c r="E306" s="427" t="n">
        <v>16.6189946477447</v>
      </c>
      <c r="F306" s="427" t="n">
        <v>9.80016818773667</v>
      </c>
      <c r="G306" s="427" t="n">
        <v>16.129198385496</v>
      </c>
      <c r="H306" s="427" t="n">
        <v>2127.6711435</v>
      </c>
      <c r="I306" s="427" t="n">
        <v>16.0031724956724</v>
      </c>
      <c r="J306" s="427" t="n">
        <v>13.9458792713601</v>
      </c>
      <c r="K306" s="427" t="n">
        <v>13.0434430648814</v>
      </c>
      <c r="L306" s="427" t="n">
        <v>5887.4825519</v>
      </c>
      <c r="M306" s="427" t="n">
        <v>10.5141753763798</v>
      </c>
      <c r="N306" s="427" t="n">
        <v>38.5896669848953</v>
      </c>
      <c r="O306" s="427" t="n">
        <v>6.183039892467</v>
      </c>
      <c r="P306" s="427" t="n">
        <v>5746.300535</v>
      </c>
      <c r="Q306" s="427" t="n">
        <v>11.1742092632522</v>
      </c>
      <c r="R306" s="427" t="n">
        <v>37.6642855560079</v>
      </c>
      <c r="S306" s="427" t="n">
        <v>8.10448225493598</v>
      </c>
    </row>
    <row r="307">
      <c r="A307" s="427" t="s">
        <v>203</v>
      </c>
      <c r="B307" s="427" t="s">
        <v>204</v>
      </c>
      <c r="C307" s="427" t="s">
        <v>16</v>
      </c>
      <c r="D307" s="427" t="n">
        <v>3365.2363302</v>
      </c>
      <c r="E307" s="427" t="n">
        <v>24.2389449109338</v>
      </c>
      <c r="F307" s="427" t="n">
        <v>17.1632144921278</v>
      </c>
      <c r="G307" s="427" t="n">
        <v>20.7138781352704</v>
      </c>
      <c r="H307" s="427" t="n">
        <v>3609.2520502</v>
      </c>
      <c r="I307" s="427" t="n">
        <v>21.5494472733385</v>
      </c>
      <c r="J307" s="427" t="n">
        <v>18.407731587176</v>
      </c>
      <c r="K307" s="427" t="n">
        <v>18.4375134017253</v>
      </c>
      <c r="L307" s="427" t="n">
        <v>9516.6456629</v>
      </c>
      <c r="M307" s="427" t="n">
        <v>16.3083589838133</v>
      </c>
      <c r="N307" s="427" t="n">
        <v>48.5363328845981</v>
      </c>
      <c r="O307" s="427" t="n">
        <v>9.15242294233427</v>
      </c>
      <c r="P307" s="427" t="n">
        <v>3116.1273572</v>
      </c>
      <c r="Q307" s="427" t="n">
        <v>24.6885545720325</v>
      </c>
      <c r="R307" s="427" t="n">
        <v>15.8927210360981</v>
      </c>
      <c r="S307" s="427" t="n">
        <v>20.651604384449</v>
      </c>
    </row>
    <row r="308">
      <c r="A308" s="427" t="s">
        <v>203</v>
      </c>
      <c r="B308" s="427" t="s">
        <v>204</v>
      </c>
      <c r="C308" s="427" t="s">
        <v>17</v>
      </c>
      <c r="D308" s="427" t="n">
        <v>10647.5574152</v>
      </c>
      <c r="E308" s="427" t="n">
        <v>13.1594703229537</v>
      </c>
      <c r="F308" s="427" t="n">
        <v>12.3851707290504</v>
      </c>
      <c r="G308" s="427" t="n">
        <v>11.8048204243979</v>
      </c>
      <c r="H308" s="427" t="n">
        <v>18195.7324154</v>
      </c>
      <c r="I308" s="427" t="n">
        <v>10.387981627711</v>
      </c>
      <c r="J308" s="427" t="n">
        <v>21.1651596433878</v>
      </c>
      <c r="K308" s="427" t="n">
        <v>9.15239111267937</v>
      </c>
      <c r="L308" s="427" t="n">
        <v>37427.2713525</v>
      </c>
      <c r="M308" s="427" t="n">
        <v>6.9472409403974</v>
      </c>
      <c r="N308" s="427" t="n">
        <v>43.5351628122216</v>
      </c>
      <c r="O308" s="427" t="n">
        <v>4.5398387130304</v>
      </c>
      <c r="P308" s="427" t="n">
        <v>19699.6498712</v>
      </c>
      <c r="Q308" s="427" t="n">
        <v>9.55056055538972</v>
      </c>
      <c r="R308" s="427" t="n">
        <v>22.9145068153403</v>
      </c>
      <c r="S308" s="427" t="n">
        <v>8.89609322365919</v>
      </c>
    </row>
    <row r="309">
      <c r="A309" s="427" t="s">
        <v>205</v>
      </c>
      <c r="B309" s="427" t="s">
        <v>206</v>
      </c>
      <c r="C309" s="427" t="s">
        <v>16</v>
      </c>
      <c r="D309" s="427" t="n">
        <v>284.8194723</v>
      </c>
      <c r="E309" s="427" t="n">
        <v>34.2398297772849</v>
      </c>
      <c r="F309" s="427" t="n">
        <v>15.532110548467</v>
      </c>
      <c r="G309" s="427" t="n">
        <v>28.3909560827485</v>
      </c>
      <c r="H309" s="427" t="n">
        <v>467.2810196</v>
      </c>
      <c r="I309" s="427" t="n">
        <v>28.0382985646188</v>
      </c>
      <c r="J309" s="427" t="n">
        <v>25.4823183085701</v>
      </c>
      <c r="K309" s="427" t="n">
        <v>21.3779875996482</v>
      </c>
      <c r="L309" s="427" t="n">
        <v>918.6851314</v>
      </c>
      <c r="M309" s="427" t="n">
        <v>23.1931427337006</v>
      </c>
      <c r="N309" s="427" t="n">
        <v>50.0988184020932</v>
      </c>
      <c r="O309" s="427" t="n">
        <v>14.4659858119458</v>
      </c>
      <c r="P309" s="427" t="n">
        <v>162.9604823</v>
      </c>
      <c r="Q309" s="427" t="n">
        <v>49.3785913734746</v>
      </c>
      <c r="R309" s="427" t="n">
        <v>8.88675274086973</v>
      </c>
      <c r="S309" s="427" t="n">
        <v>41.2076724858715</v>
      </c>
    </row>
    <row r="310">
      <c r="A310" s="427" t="s">
        <v>205</v>
      </c>
      <c r="B310" s="427" t="s">
        <v>206</v>
      </c>
      <c r="C310" s="427" t="s">
        <v>17</v>
      </c>
      <c r="D310" s="427" t="n">
        <v>1854.8089224</v>
      </c>
      <c r="E310" s="427" t="n">
        <v>16.3742931131226</v>
      </c>
      <c r="F310" s="427" t="n">
        <v>10.1157367474878</v>
      </c>
      <c r="G310" s="427" t="n">
        <v>15.6231999353063</v>
      </c>
      <c r="H310" s="427" t="n">
        <v>3986.2041687</v>
      </c>
      <c r="I310" s="427" t="n">
        <v>10.9487945576151</v>
      </c>
      <c r="J310" s="427" t="n">
        <v>21.7399169830022</v>
      </c>
      <c r="K310" s="427" t="n">
        <v>8.14018086785027</v>
      </c>
      <c r="L310" s="427" t="n">
        <v>9840.0922826</v>
      </c>
      <c r="M310" s="427" t="n">
        <v>6.38514568250108</v>
      </c>
      <c r="N310" s="427" t="n">
        <v>53.6657883729448</v>
      </c>
      <c r="O310" s="427" t="n">
        <v>3.71494529035372</v>
      </c>
      <c r="P310" s="427" t="n">
        <v>2654.770388</v>
      </c>
      <c r="Q310" s="427" t="n">
        <v>12.1846307048698</v>
      </c>
      <c r="R310" s="427" t="n">
        <v>14.4785578965652</v>
      </c>
      <c r="S310" s="427" t="n">
        <v>11.8554627866128</v>
      </c>
    </row>
    <row r="311">
      <c r="A311" s="427" t="s">
        <v>207</v>
      </c>
      <c r="B311" s="427" t="s">
        <v>208</v>
      </c>
      <c r="C311" s="427" t="s">
        <v>16</v>
      </c>
      <c r="D311" s="427" t="n">
        <v>2013.9024312</v>
      </c>
      <c r="E311" s="427" t="n">
        <v>27.2695018887103</v>
      </c>
      <c r="F311" s="427" t="n">
        <v>21.8887458406085</v>
      </c>
      <c r="G311" s="427" t="n">
        <v>20.5713537152466</v>
      </c>
      <c r="H311" s="427" t="n">
        <v>2276.3209549</v>
      </c>
      <c r="I311" s="427" t="n">
        <v>24.4718047347632</v>
      </c>
      <c r="J311" s="427" t="n">
        <v>24.7409259066082</v>
      </c>
      <c r="K311" s="427" t="n">
        <v>15.3537099458098</v>
      </c>
      <c r="L311" s="427" t="n">
        <v>3450.6678632</v>
      </c>
      <c r="M311" s="427" t="n">
        <v>20.8767701479547</v>
      </c>
      <c r="N311" s="427" t="n">
        <v>37.5046927139041</v>
      </c>
      <c r="O311" s="427" t="n">
        <v>11.1260006023206</v>
      </c>
      <c r="P311" s="427" t="n">
        <v>1459.7383613</v>
      </c>
      <c r="Q311" s="427" t="n">
        <v>24.73556541045</v>
      </c>
      <c r="R311" s="427" t="n">
        <v>15.8656355388792</v>
      </c>
      <c r="S311" s="427" t="n">
        <v>23.7018491904732</v>
      </c>
    </row>
    <row r="312">
      <c r="A312" s="427" t="s">
        <v>207</v>
      </c>
      <c r="B312" s="427" t="s">
        <v>208</v>
      </c>
      <c r="C312" s="427" t="s">
        <v>17</v>
      </c>
      <c r="D312" s="427" t="n">
        <v>6145.7123206</v>
      </c>
      <c r="E312" s="427" t="n">
        <v>12.2574186238964</v>
      </c>
      <c r="F312" s="427" t="n">
        <v>14.0051376377504</v>
      </c>
      <c r="G312" s="427" t="n">
        <v>11.2447883070813</v>
      </c>
      <c r="H312" s="427" t="n">
        <v>8957.5529667</v>
      </c>
      <c r="I312" s="427" t="n">
        <v>10.5361858936629</v>
      </c>
      <c r="J312" s="427" t="n">
        <v>20.4128920541183</v>
      </c>
      <c r="K312" s="427" t="n">
        <v>8.29939426568541</v>
      </c>
      <c r="L312" s="427" t="n">
        <v>23951.672752</v>
      </c>
      <c r="M312" s="427" t="n">
        <v>6.37073648137476</v>
      </c>
      <c r="N312" s="427" t="n">
        <v>54.5821958541278</v>
      </c>
      <c r="O312" s="427" t="n">
        <v>3.83252675748421</v>
      </c>
      <c r="P312" s="427" t="n">
        <v>4826.9036074</v>
      </c>
      <c r="Q312" s="427" t="n">
        <v>13.7466733652078</v>
      </c>
      <c r="R312" s="427" t="n">
        <v>10.9997744540036</v>
      </c>
      <c r="S312" s="427" t="n">
        <v>13.7802185473307</v>
      </c>
    </row>
    <row r="313">
      <c r="A313" s="427" t="s">
        <v>209</v>
      </c>
      <c r="B313" s="427" t="s">
        <v>210</v>
      </c>
      <c r="C313" s="427" t="s">
        <v>16</v>
      </c>
      <c r="D313" s="427" t="n">
        <v>2084.7495253</v>
      </c>
      <c r="E313" s="427" t="n">
        <v>20.123547109223</v>
      </c>
      <c r="F313" s="427" t="n">
        <v>20.4507135045909</v>
      </c>
      <c r="G313" s="427" t="n">
        <v>15.7148469540817</v>
      </c>
      <c r="H313" s="427" t="n">
        <v>2522.429861</v>
      </c>
      <c r="I313" s="427" t="n">
        <v>17.3048182329869</v>
      </c>
      <c r="J313" s="427" t="n">
        <v>24.7442149748483</v>
      </c>
      <c r="K313" s="427" t="n">
        <v>12.149604067456</v>
      </c>
      <c r="L313" s="427" t="n">
        <v>3664.8688397</v>
      </c>
      <c r="M313" s="427" t="n">
        <v>17.7208154625722</v>
      </c>
      <c r="N313" s="427" t="n">
        <v>35.951169079567</v>
      </c>
      <c r="O313" s="427" t="n">
        <v>11.3636574333711</v>
      </c>
      <c r="P313" s="427" t="n">
        <v>1921.9703095</v>
      </c>
      <c r="Q313" s="427" t="n">
        <v>23.1634781114346</v>
      </c>
      <c r="R313" s="427" t="n">
        <v>18.8539024409938</v>
      </c>
      <c r="S313" s="427" t="n">
        <v>19.1018504990643</v>
      </c>
    </row>
    <row r="314">
      <c r="A314" s="427" t="s">
        <v>209</v>
      </c>
      <c r="B314" s="427" t="s">
        <v>210</v>
      </c>
      <c r="C314" s="427" t="s">
        <v>17</v>
      </c>
      <c r="D314" s="427" t="n">
        <v>7627.5397795</v>
      </c>
      <c r="E314" s="427" t="n">
        <v>12.9720235081244</v>
      </c>
      <c r="F314" s="427" t="n">
        <v>18.1336241179145</v>
      </c>
      <c r="G314" s="427" t="n">
        <v>10.7924459713621</v>
      </c>
      <c r="H314" s="427" t="n">
        <v>8986.9433012</v>
      </c>
      <c r="I314" s="427" t="n">
        <v>11.7055169479982</v>
      </c>
      <c r="J314" s="427" t="n">
        <v>21.3654541967729</v>
      </c>
      <c r="K314" s="427" t="n">
        <v>9.29261042894605</v>
      </c>
      <c r="L314" s="427" t="n">
        <v>18971.7690281</v>
      </c>
      <c r="M314" s="427" t="n">
        <v>8.04812794977773</v>
      </c>
      <c r="N314" s="427" t="n">
        <v>45.1032624349038</v>
      </c>
      <c r="O314" s="427" t="n">
        <v>4.90566395516283</v>
      </c>
      <c r="P314" s="427" t="n">
        <v>6476.711863</v>
      </c>
      <c r="Q314" s="427" t="n">
        <v>14.1636196655167</v>
      </c>
      <c r="R314" s="427" t="n">
        <v>15.3976592504088</v>
      </c>
      <c r="S314" s="427" t="n">
        <v>14.8896356913433</v>
      </c>
    </row>
    <row r="315">
      <c r="A315" s="427" t="s">
        <v>211</v>
      </c>
      <c r="B315" s="427" t="s">
        <v>212</v>
      </c>
      <c r="C315" s="427" t="s">
        <v>16</v>
      </c>
      <c r="D315" s="427" t="n">
        <v>2499.4623563</v>
      </c>
      <c r="E315" s="427" t="n">
        <v>20.4924113885793</v>
      </c>
      <c r="F315" s="427" t="n">
        <v>30.6971486670675</v>
      </c>
      <c r="G315" s="427" t="n">
        <v>13.5961662851184</v>
      </c>
      <c r="H315" s="427" t="n">
        <v>2386.1897343</v>
      </c>
      <c r="I315" s="427" t="n">
        <v>18.9664712141084</v>
      </c>
      <c r="J315" s="427" t="n">
        <v>29.3059908812027</v>
      </c>
      <c r="K315" s="427" t="n">
        <v>12.9151903725294</v>
      </c>
      <c r="L315" s="427" t="n">
        <v>2445.2744794</v>
      </c>
      <c r="M315" s="427" t="n">
        <v>18.9291534868059</v>
      </c>
      <c r="N315" s="427" t="n">
        <v>30.0316402192369</v>
      </c>
      <c r="O315" s="427" t="n">
        <v>14.3041973344693</v>
      </c>
      <c r="P315" s="427" t="n">
        <v>811.4008605</v>
      </c>
      <c r="Q315" s="427" t="n">
        <v>32.3992604421072</v>
      </c>
      <c r="R315" s="427" t="n">
        <v>9.96522023249284</v>
      </c>
      <c r="S315" s="427" t="n">
        <v>31.052614771888</v>
      </c>
    </row>
    <row r="316">
      <c r="A316" s="427" t="s">
        <v>211</v>
      </c>
      <c r="B316" s="427" t="s">
        <v>212</v>
      </c>
      <c r="C316" s="427" t="s">
        <v>17</v>
      </c>
      <c r="D316" s="427" t="n">
        <v>8084.8051788</v>
      </c>
      <c r="E316" s="427" t="n">
        <v>12.8295811669597</v>
      </c>
      <c r="F316" s="427" t="n">
        <v>22.2223261761667</v>
      </c>
      <c r="G316" s="427" t="n">
        <v>10.9904008686932</v>
      </c>
      <c r="H316" s="427" t="n">
        <v>10922.1601481</v>
      </c>
      <c r="I316" s="427" t="n">
        <v>8.79053310434653</v>
      </c>
      <c r="J316" s="427" t="n">
        <v>30.0212311851196</v>
      </c>
      <c r="K316" s="427" t="n">
        <v>7.30465775292722</v>
      </c>
      <c r="L316" s="427" t="n">
        <v>13392.0798218</v>
      </c>
      <c r="M316" s="427" t="n">
        <v>8.30784285671859</v>
      </c>
      <c r="N316" s="427" t="n">
        <v>36.8101839680287</v>
      </c>
      <c r="O316" s="427" t="n">
        <v>6.59187559940879</v>
      </c>
      <c r="P316" s="427" t="n">
        <v>3982.4079661</v>
      </c>
      <c r="Q316" s="427" t="n">
        <v>17.5929159090998</v>
      </c>
      <c r="R316" s="427" t="n">
        <v>10.946258670685</v>
      </c>
      <c r="S316" s="427" t="n">
        <v>16.4599370330933</v>
      </c>
    </row>
    <row r="317">
      <c r="A317" s="427" t="s">
        <v>213</v>
      </c>
      <c r="B317" s="427" t="s">
        <v>214</v>
      </c>
      <c r="C317" s="427" t="s">
        <v>16</v>
      </c>
      <c r="D317" s="427" t="n">
        <v>1493.0607306</v>
      </c>
      <c r="E317" s="427" t="n">
        <v>12.7090322890836</v>
      </c>
      <c r="F317" s="427" t="n">
        <v>31.6636231678481</v>
      </c>
      <c r="G317" s="427" t="n">
        <v>10.3309052880438</v>
      </c>
      <c r="H317" s="427" t="n">
        <v>1284.2947575</v>
      </c>
      <c r="I317" s="427" t="n">
        <v>11.9677196691456</v>
      </c>
      <c r="J317" s="427" t="n">
        <v>27.2362834307357</v>
      </c>
      <c r="K317" s="427" t="n">
        <v>8.86758815078148</v>
      </c>
      <c r="L317" s="427" t="n">
        <v>1299.7623814</v>
      </c>
      <c r="M317" s="427" t="n">
        <v>11.6685345663828</v>
      </c>
      <c r="N317" s="427" t="n">
        <v>27.5643082755622</v>
      </c>
      <c r="O317" s="427" t="n">
        <v>8.52358493032643</v>
      </c>
      <c r="P317" s="427" t="n">
        <v>638.2639511</v>
      </c>
      <c r="Q317" s="427" t="n">
        <v>20.0052416953208</v>
      </c>
      <c r="R317" s="427" t="n">
        <v>13.535785125854</v>
      </c>
      <c r="S317" s="427" t="n">
        <v>18.3060661199589</v>
      </c>
    </row>
    <row r="318">
      <c r="A318" s="427" t="s">
        <v>213</v>
      </c>
      <c r="B318" s="427" t="s">
        <v>214</v>
      </c>
      <c r="C318" s="427" t="s">
        <v>17</v>
      </c>
      <c r="D318" s="427" t="n">
        <v>2198.3158013</v>
      </c>
      <c r="E318" s="427" t="n">
        <v>11.6880518145955</v>
      </c>
      <c r="F318" s="427" t="n">
        <v>24.9649880086672</v>
      </c>
      <c r="G318" s="427" t="n">
        <v>8.4077573638972</v>
      </c>
      <c r="H318" s="427" t="n">
        <v>2397.2489509</v>
      </c>
      <c r="I318" s="427" t="n">
        <v>8.71746312390763</v>
      </c>
      <c r="J318" s="427" t="n">
        <v>27.2241555456305</v>
      </c>
      <c r="K318" s="427" t="n">
        <v>7.90467066595999</v>
      </c>
      <c r="L318" s="427" t="n">
        <v>3355.5749979</v>
      </c>
      <c r="M318" s="427" t="n">
        <v>7.80131851031518</v>
      </c>
      <c r="N318" s="427" t="n">
        <v>38.1073044806472</v>
      </c>
      <c r="O318" s="427" t="n">
        <v>5.1404754551558</v>
      </c>
      <c r="P318" s="427" t="n">
        <v>854.4555121</v>
      </c>
      <c r="Q318" s="427" t="n">
        <v>13.0822871173029</v>
      </c>
      <c r="R318" s="427" t="n">
        <v>9.70355196505502</v>
      </c>
      <c r="S318" s="427" t="n">
        <v>12.6305998693695</v>
      </c>
    </row>
    <row r="319">
      <c r="A319" s="427" t="s">
        <v>215</v>
      </c>
      <c r="B319" s="427" t="s">
        <v>216</v>
      </c>
      <c r="C319" s="427" t="s">
        <v>16</v>
      </c>
      <c r="D319" s="427" t="n">
        <v>1077.4656122</v>
      </c>
      <c r="E319" s="427" t="n">
        <v>23.5306895314947</v>
      </c>
      <c r="F319" s="427" t="n">
        <v>20.6274470621404</v>
      </c>
      <c r="G319" s="427" t="n">
        <v>15.8112086966831</v>
      </c>
      <c r="H319" s="427" t="n">
        <v>1614.6494413</v>
      </c>
      <c r="I319" s="427" t="n">
        <v>17.1097337331068</v>
      </c>
      <c r="J319" s="427" t="n">
        <v>30.911516337236</v>
      </c>
      <c r="K319" s="427" t="n">
        <v>9.84661550641182</v>
      </c>
      <c r="L319" s="427" t="n">
        <v>1738.539812</v>
      </c>
      <c r="M319" s="427" t="n">
        <v>12.7334926082768</v>
      </c>
      <c r="N319" s="427" t="n">
        <v>33.2833248053552</v>
      </c>
      <c r="O319" s="427" t="n">
        <v>10.5499271715533</v>
      </c>
      <c r="P319" s="427" t="n">
        <v>792.8010908</v>
      </c>
      <c r="Q319" s="427" t="n">
        <v>21.2880108184899</v>
      </c>
      <c r="R319" s="427" t="n">
        <v>15.1777117952685</v>
      </c>
      <c r="S319" s="427" t="n">
        <v>21.0807387184641</v>
      </c>
    </row>
    <row r="320">
      <c r="A320" s="427" t="s">
        <v>215</v>
      </c>
      <c r="B320" s="427" t="s">
        <v>216</v>
      </c>
      <c r="C320" s="427" t="s">
        <v>17</v>
      </c>
      <c r="D320" s="427" t="n">
        <v>3311.9913309</v>
      </c>
      <c r="E320" s="427" t="n">
        <v>11.753242986231</v>
      </c>
      <c r="F320" s="427" t="n">
        <v>17.106140242947</v>
      </c>
      <c r="G320" s="427" t="n">
        <v>10.7547852269125</v>
      </c>
      <c r="H320" s="427" t="n">
        <v>4088.7163961</v>
      </c>
      <c r="I320" s="427" t="n">
        <v>9.3629829275865</v>
      </c>
      <c r="J320" s="427" t="n">
        <v>21.1178560260052</v>
      </c>
      <c r="K320" s="427" t="n">
        <v>7.94631614900962</v>
      </c>
      <c r="L320" s="427" t="n">
        <v>8475.0513234</v>
      </c>
      <c r="M320" s="427" t="n">
        <v>7.27170285123014</v>
      </c>
      <c r="N320" s="427" t="n">
        <v>43.7728852583858</v>
      </c>
      <c r="O320" s="427" t="n">
        <v>5.24429917075279</v>
      </c>
      <c r="P320" s="427" t="n">
        <v>3485.6590361</v>
      </c>
      <c r="Q320" s="427" t="n">
        <v>10.1777205622691</v>
      </c>
      <c r="R320" s="427" t="n">
        <v>18.003118472662</v>
      </c>
      <c r="S320" s="427" t="n">
        <v>10.0637460829219</v>
      </c>
    </row>
    <row r="321">
      <c r="A321" s="427" t="s">
        <v>217</v>
      </c>
      <c r="B321" s="427" t="s">
        <v>218</v>
      </c>
      <c r="C321" s="427" t="s">
        <v>16</v>
      </c>
      <c r="D321" s="427" t="n">
        <v>163.8755896</v>
      </c>
      <c r="E321" s="427" t="n">
        <v>33.9199301180535</v>
      </c>
      <c r="F321" s="427" t="n">
        <v>8.45297572421691</v>
      </c>
      <c r="G321" s="427" t="n">
        <v>31.4348761459242</v>
      </c>
      <c r="H321" s="427" t="n">
        <v>338.1558868</v>
      </c>
      <c r="I321" s="427" t="n">
        <v>23.8653433321439</v>
      </c>
      <c r="J321" s="427" t="n">
        <v>17.4426435877271</v>
      </c>
      <c r="K321" s="427" t="n">
        <v>21.7982903769012</v>
      </c>
      <c r="L321" s="427" t="n">
        <v>777.2627639</v>
      </c>
      <c r="M321" s="427" t="n">
        <v>15.0371038839003</v>
      </c>
      <c r="N321" s="427" t="n">
        <v>40.0925073137582</v>
      </c>
      <c r="O321" s="427" t="n">
        <v>9.05339165167229</v>
      </c>
      <c r="P321" s="427" t="n">
        <v>659.3791328</v>
      </c>
      <c r="Q321" s="427" t="n">
        <v>19.3483545070725</v>
      </c>
      <c r="R321" s="427" t="n">
        <v>34.0118733742978</v>
      </c>
      <c r="S321" s="427" t="n">
        <v>11.1441928611724</v>
      </c>
    </row>
    <row r="322">
      <c r="A322" s="427" t="s">
        <v>217</v>
      </c>
      <c r="B322" s="427" t="s">
        <v>218</v>
      </c>
      <c r="C322" s="427" t="s">
        <v>17</v>
      </c>
      <c r="D322" s="427" t="n">
        <v>695.3064699</v>
      </c>
      <c r="E322" s="427" t="n">
        <v>16.1523888064409</v>
      </c>
      <c r="F322" s="427" t="n">
        <v>7.12022248599032</v>
      </c>
      <c r="G322" s="427" t="n">
        <v>16.7062745611074</v>
      </c>
      <c r="H322" s="427" t="n">
        <v>1731.2687083</v>
      </c>
      <c r="I322" s="427" t="n">
        <v>10.3667439849479</v>
      </c>
      <c r="J322" s="427" t="n">
        <v>17.7288992980347</v>
      </c>
      <c r="K322" s="427" t="n">
        <v>8.71672347490753</v>
      </c>
      <c r="L322" s="427" t="n">
        <v>4628.377946</v>
      </c>
      <c r="M322" s="427" t="n">
        <v>6.22709223431514</v>
      </c>
      <c r="N322" s="427" t="n">
        <v>47.3964822008783</v>
      </c>
      <c r="O322" s="427" t="n">
        <v>4.03396913901874</v>
      </c>
      <c r="P322" s="427" t="n">
        <v>2710.282039</v>
      </c>
      <c r="Q322" s="427" t="n">
        <v>9.62721228876719</v>
      </c>
      <c r="R322" s="427" t="n">
        <v>27.7543960150967</v>
      </c>
      <c r="S322" s="427" t="n">
        <v>7.62717699689056</v>
      </c>
    </row>
    <row r="323">
      <c r="A323" s="427" t="s">
        <v>219</v>
      </c>
      <c r="B323" s="427" t="s">
        <v>220</v>
      </c>
      <c r="C323" s="427" t="s">
        <v>16</v>
      </c>
      <c r="D323" s="427" t="n">
        <v>1691.3394749</v>
      </c>
      <c r="E323" s="427" t="n">
        <v>25.7255248139468</v>
      </c>
      <c r="F323" s="427" t="n">
        <v>11.8098066953872</v>
      </c>
      <c r="G323" s="427" t="n">
        <v>23.9047872742157</v>
      </c>
      <c r="H323" s="427" t="n">
        <v>3001.8929709</v>
      </c>
      <c r="I323" s="427" t="n">
        <v>19.8995062444522</v>
      </c>
      <c r="J323" s="427" t="n">
        <v>20.9607688064318</v>
      </c>
      <c r="K323" s="427" t="n">
        <v>16.4389921157868</v>
      </c>
      <c r="L323" s="427" t="n">
        <v>4762.0438392</v>
      </c>
      <c r="M323" s="427" t="n">
        <v>14.6270927559103</v>
      </c>
      <c r="N323" s="427" t="n">
        <v>33.2510522284338</v>
      </c>
      <c r="O323" s="427" t="n">
        <v>12.0675987454118</v>
      </c>
      <c r="P323" s="427" t="n">
        <v>4866.2068563</v>
      </c>
      <c r="Q323" s="427" t="n">
        <v>16.2185606302831</v>
      </c>
      <c r="R323" s="427" t="n">
        <v>33.9783722697472</v>
      </c>
      <c r="S323" s="427" t="n">
        <v>11.8992154252656</v>
      </c>
    </row>
    <row r="324">
      <c r="A324" s="427" t="s">
        <v>219</v>
      </c>
      <c r="B324" s="427" t="s">
        <v>220</v>
      </c>
      <c r="C324" s="427" t="s">
        <v>17</v>
      </c>
      <c r="D324" s="427" t="n">
        <v>3020.635666</v>
      </c>
      <c r="E324" s="427" t="n">
        <v>17.4354333083844</v>
      </c>
      <c r="F324" s="427" t="n">
        <v>11.0792048923068</v>
      </c>
      <c r="G324" s="427" t="n">
        <v>16.8046515613562</v>
      </c>
      <c r="H324" s="427" t="n">
        <v>4868.077845</v>
      </c>
      <c r="I324" s="427" t="n">
        <v>12.4848161749326</v>
      </c>
      <c r="J324" s="427" t="n">
        <v>17.8553251170061</v>
      </c>
      <c r="K324" s="427" t="n">
        <v>11.4955558639516</v>
      </c>
      <c r="L324" s="427" t="n">
        <v>12571.2053565</v>
      </c>
      <c r="M324" s="427" t="n">
        <v>9.81945154629503</v>
      </c>
      <c r="N324" s="427" t="n">
        <v>46.109155584581</v>
      </c>
      <c r="O324" s="427" t="n">
        <v>5.64250182032871</v>
      </c>
      <c r="P324" s="427" t="n">
        <v>6804.0923622</v>
      </c>
      <c r="Q324" s="427" t="n">
        <v>10.4810980787824</v>
      </c>
      <c r="R324" s="427" t="n">
        <v>24.9563144061061</v>
      </c>
      <c r="S324" s="427" t="n">
        <v>7.80404036952598</v>
      </c>
    </row>
    <row r="325">
      <c r="A325" s="427" t="s">
        <v>221</v>
      </c>
      <c r="B325" s="427" t="s">
        <v>222</v>
      </c>
      <c r="C325" s="427" t="s">
        <v>16</v>
      </c>
      <c r="D325" s="427" t="n">
        <v>3762.0811288</v>
      </c>
      <c r="E325" s="427" t="n">
        <v>11.3141470255904</v>
      </c>
      <c r="F325" s="427" t="n">
        <v>34.822831109534</v>
      </c>
      <c r="G325" s="427" t="n">
        <v>8.71772450046944</v>
      </c>
      <c r="H325" s="427" t="n">
        <v>2523.4935574</v>
      </c>
      <c r="I325" s="427" t="n">
        <v>11.2871845637846</v>
      </c>
      <c r="J325" s="427" t="n">
        <v>23.3581326257489</v>
      </c>
      <c r="K325" s="427" t="n">
        <v>9.70502263839399</v>
      </c>
      <c r="L325" s="427" t="n">
        <v>2792.0678528</v>
      </c>
      <c r="M325" s="427" t="n">
        <v>11.6397185381831</v>
      </c>
      <c r="N325" s="427" t="n">
        <v>25.8441282778574</v>
      </c>
      <c r="O325" s="427" t="n">
        <v>9.33901611804041</v>
      </c>
      <c r="P325" s="427" t="n">
        <v>1725.8476108</v>
      </c>
      <c r="Q325" s="427" t="n">
        <v>13.8870674450311</v>
      </c>
      <c r="R325" s="427" t="n">
        <v>15.9749079868597</v>
      </c>
      <c r="S325" s="427" t="n">
        <v>13.0518685308212</v>
      </c>
    </row>
    <row r="326">
      <c r="A326" s="427" t="s">
        <v>221</v>
      </c>
      <c r="B326" s="427" t="s">
        <v>222</v>
      </c>
      <c r="C326" s="427" t="s">
        <v>17</v>
      </c>
      <c r="D326" s="427" t="n">
        <v>2673.7501719</v>
      </c>
      <c r="E326" s="427" t="n">
        <v>10.7383442454771</v>
      </c>
      <c r="F326" s="427" t="n">
        <v>29.4695441479277</v>
      </c>
      <c r="G326" s="427" t="n">
        <v>9.20179557786868</v>
      </c>
      <c r="H326" s="427" t="n">
        <v>1998.2550366</v>
      </c>
      <c r="I326" s="427" t="n">
        <v>12.2468010850783</v>
      </c>
      <c r="J326" s="427" t="n">
        <v>22.0243707279713</v>
      </c>
      <c r="K326" s="427" t="n">
        <v>10.2959297662075</v>
      </c>
      <c r="L326" s="427" t="n">
        <v>2797.5779721</v>
      </c>
      <c r="M326" s="427" t="n">
        <v>13.1508823534155</v>
      </c>
      <c r="N326" s="427" t="n">
        <v>30.8343496047298</v>
      </c>
      <c r="O326" s="427" t="n">
        <v>9.61117819727225</v>
      </c>
      <c r="P326" s="427" t="n">
        <v>1603.3436298</v>
      </c>
      <c r="Q326" s="427" t="n">
        <v>20.3606228750615</v>
      </c>
      <c r="R326" s="427" t="n">
        <v>17.6717355193711</v>
      </c>
      <c r="S326" s="427" t="n">
        <v>17.1047845435162</v>
      </c>
    </row>
    <row r="327">
      <c r="A327" s="427" t="s">
        <v>223</v>
      </c>
      <c r="B327" s="427" t="s">
        <v>224</v>
      </c>
      <c r="C327" s="427" t="s">
        <v>16</v>
      </c>
      <c r="D327" s="427" t="n">
        <v>1582.6179228</v>
      </c>
      <c r="E327" s="427" t="n">
        <v>13.4920717051997</v>
      </c>
      <c r="F327" s="427" t="n">
        <v>24.4168055059068</v>
      </c>
      <c r="G327" s="427" t="n">
        <v>11.5313304721211</v>
      </c>
      <c r="H327" s="427" t="n">
        <v>1511.4983199</v>
      </c>
      <c r="I327" s="427" t="n">
        <v>16.7592007458898</v>
      </c>
      <c r="J327" s="427" t="n">
        <v>23.3195643546159</v>
      </c>
      <c r="K327" s="427" t="n">
        <v>13.5545485338775</v>
      </c>
      <c r="L327" s="427" t="n">
        <v>2507.7076845</v>
      </c>
      <c r="M327" s="427" t="n">
        <v>15.424165113227</v>
      </c>
      <c r="N327" s="427" t="n">
        <v>38.6891933397131</v>
      </c>
      <c r="O327" s="427" t="n">
        <v>11.0618524422988</v>
      </c>
      <c r="P327" s="427" t="n">
        <v>879.8508456</v>
      </c>
      <c r="Q327" s="427" t="n">
        <v>18.4750356717364</v>
      </c>
      <c r="R327" s="427" t="n">
        <v>13.5744367997643</v>
      </c>
      <c r="S327" s="427" t="n">
        <v>15.6448528242958</v>
      </c>
    </row>
    <row r="328">
      <c r="A328" s="427" t="s">
        <v>223</v>
      </c>
      <c r="B328" s="427" t="s">
        <v>224</v>
      </c>
      <c r="C328" s="427" t="s">
        <v>17</v>
      </c>
      <c r="D328" s="427" t="n">
        <v>2911.1349316</v>
      </c>
      <c r="E328" s="427" t="n">
        <v>12.1223990904461</v>
      </c>
      <c r="F328" s="427" t="n">
        <v>21.8453951528731</v>
      </c>
      <c r="G328" s="427" t="n">
        <v>10.4971116327389</v>
      </c>
      <c r="H328" s="427" t="n">
        <v>3392.4085222</v>
      </c>
      <c r="I328" s="427" t="n">
        <v>11.8068327815456</v>
      </c>
      <c r="J328" s="427" t="n">
        <v>25.4569116268006</v>
      </c>
      <c r="K328" s="427" t="n">
        <v>9.48857750126959</v>
      </c>
      <c r="L328" s="427" t="n">
        <v>4947.957638</v>
      </c>
      <c r="M328" s="427" t="n">
        <v>8.21148040134988</v>
      </c>
      <c r="N328" s="427" t="n">
        <v>37.1298797003473</v>
      </c>
      <c r="O328" s="427" t="n">
        <v>6.68921909245983</v>
      </c>
      <c r="P328" s="427" t="n">
        <v>2074.5793532</v>
      </c>
      <c r="Q328" s="427" t="n">
        <v>12.7544167875724</v>
      </c>
      <c r="R328" s="427" t="n">
        <v>15.5678135199791</v>
      </c>
      <c r="S328" s="427" t="n">
        <v>12.0649454855996</v>
      </c>
    </row>
    <row r="329">
      <c r="A329" s="427" t="s">
        <v>225</v>
      </c>
      <c r="B329" s="427" t="s">
        <v>226</v>
      </c>
      <c r="C329" s="427" t="s">
        <v>16</v>
      </c>
      <c r="D329" s="427" t="n">
        <v>4875.0148817</v>
      </c>
      <c r="E329" s="427" t="n">
        <v>12.9821161584806</v>
      </c>
      <c r="F329" s="427" t="n">
        <v>17.6985388253442</v>
      </c>
      <c r="G329" s="427" t="n">
        <v>10.6692140691131</v>
      </c>
      <c r="H329" s="427" t="n">
        <v>7394.652166</v>
      </c>
      <c r="I329" s="427" t="n">
        <v>9.58382257176875</v>
      </c>
      <c r="J329" s="427" t="n">
        <v>26.8459772197103</v>
      </c>
      <c r="K329" s="427" t="n">
        <v>7.88432416933306</v>
      </c>
      <c r="L329" s="427" t="n">
        <v>9723.4221409</v>
      </c>
      <c r="M329" s="427" t="n">
        <v>9.33427014114536</v>
      </c>
      <c r="N329" s="427" t="n">
        <v>35.3004797835447</v>
      </c>
      <c r="O329" s="427" t="n">
        <v>6.80864719468219</v>
      </c>
      <c r="P329" s="427" t="n">
        <v>5551.6416494</v>
      </c>
      <c r="Q329" s="427" t="n">
        <v>10.1323102334635</v>
      </c>
      <c r="R329" s="427" t="n">
        <v>20.1550041714007</v>
      </c>
      <c r="S329" s="427" t="n">
        <v>9.62701415625187</v>
      </c>
    </row>
    <row r="330">
      <c r="A330" s="427" t="s">
        <v>225</v>
      </c>
      <c r="B330" s="427" t="s">
        <v>226</v>
      </c>
      <c r="C330" s="427" t="s">
        <v>17</v>
      </c>
      <c r="D330" s="427" t="n">
        <v>3766.5752902</v>
      </c>
      <c r="E330" s="427" t="n">
        <v>14.0900994210503</v>
      </c>
      <c r="F330" s="427" t="n">
        <v>19.7380662146381</v>
      </c>
      <c r="G330" s="427" t="n">
        <v>14.0450056587074</v>
      </c>
      <c r="H330" s="427" t="n">
        <v>3119.09569</v>
      </c>
      <c r="I330" s="427" t="n">
        <v>14.7925044083605</v>
      </c>
      <c r="J330" s="427" t="n">
        <v>16.3450648176857</v>
      </c>
      <c r="K330" s="427" t="n">
        <v>13.5756799832059</v>
      </c>
      <c r="L330" s="427" t="n">
        <v>8220.1423349</v>
      </c>
      <c r="M330" s="427" t="n">
        <v>9.13255534440451</v>
      </c>
      <c r="N330" s="427" t="n">
        <v>43.0761902256814</v>
      </c>
      <c r="O330" s="427" t="n">
        <v>6.208184167043</v>
      </c>
      <c r="P330" s="427" t="n">
        <v>3976.9846107</v>
      </c>
      <c r="Q330" s="427" t="n">
        <v>11.6027883909838</v>
      </c>
      <c r="R330" s="427" t="n">
        <v>20.8406787419947</v>
      </c>
      <c r="S330" s="427" t="n">
        <v>10.3018572578395</v>
      </c>
    </row>
    <row r="331">
      <c r="A331" s="427" t="s">
        <v>227</v>
      </c>
      <c r="B331" s="427" t="s">
        <v>228</v>
      </c>
      <c r="C331" s="427" t="s">
        <v>16</v>
      </c>
      <c r="D331" s="427" t="n">
        <v>397.2902526</v>
      </c>
      <c r="E331" s="427" t="n">
        <v>22.3671943797033</v>
      </c>
      <c r="F331" s="427" t="n">
        <v>12.857988411272</v>
      </c>
      <c r="G331" s="427" t="n">
        <v>19.047736406126</v>
      </c>
      <c r="H331" s="427" t="n">
        <v>729.3800751</v>
      </c>
      <c r="I331" s="427" t="n">
        <v>16.3768611219056</v>
      </c>
      <c r="J331" s="427" t="n">
        <v>23.6058158781229</v>
      </c>
      <c r="K331" s="427" t="n">
        <v>11.7383353114297</v>
      </c>
      <c r="L331" s="427" t="n">
        <v>1226.7286148</v>
      </c>
      <c r="M331" s="427" t="n">
        <v>12.1986500397906</v>
      </c>
      <c r="N331" s="427" t="n">
        <v>39.7021125226423</v>
      </c>
      <c r="O331" s="427" t="n">
        <v>8.95787691676798</v>
      </c>
      <c r="P331" s="427" t="n">
        <v>736.4331517</v>
      </c>
      <c r="Q331" s="427" t="n">
        <v>19.9614956248262</v>
      </c>
      <c r="R331" s="427" t="n">
        <v>23.8340831879628</v>
      </c>
      <c r="S331" s="427" t="n">
        <v>13.8343092975663</v>
      </c>
    </row>
    <row r="332">
      <c r="A332" s="427" t="s">
        <v>227</v>
      </c>
      <c r="B332" s="427" t="s">
        <v>228</v>
      </c>
      <c r="C332" s="427" t="s">
        <v>17</v>
      </c>
      <c r="D332" s="427" t="n">
        <v>766.0443525</v>
      </c>
      <c r="E332" s="427" t="n">
        <v>15.2233277932355</v>
      </c>
      <c r="F332" s="427" t="n">
        <v>11.6006918818494</v>
      </c>
      <c r="G332" s="427" t="n">
        <v>13.2391689763436</v>
      </c>
      <c r="H332" s="427" t="n">
        <v>905.9477902</v>
      </c>
      <c r="I332" s="427" t="n">
        <v>15.4867467336728</v>
      </c>
      <c r="J332" s="427" t="n">
        <v>13.7193377130896</v>
      </c>
      <c r="K332" s="427" t="n">
        <v>14.4074552520999</v>
      </c>
      <c r="L332" s="427" t="n">
        <v>3314.715627</v>
      </c>
      <c r="M332" s="427" t="n">
        <v>8.89312057721071</v>
      </c>
      <c r="N332" s="427" t="n">
        <v>50.1968254700738</v>
      </c>
      <c r="O332" s="427" t="n">
        <v>5.65706099082842</v>
      </c>
      <c r="P332" s="427" t="n">
        <v>1616.7289934</v>
      </c>
      <c r="Q332" s="427" t="n">
        <v>10.902258636017</v>
      </c>
      <c r="R332" s="427" t="n">
        <v>24.4831449349872</v>
      </c>
      <c r="S332" s="427" t="n">
        <v>8.92271158582081</v>
      </c>
    </row>
    <row r="333">
      <c r="A333" s="427" t="s">
        <v>229</v>
      </c>
      <c r="B333" s="427" t="s">
        <v>230</v>
      </c>
      <c r="C333" s="427" t="s">
        <v>16</v>
      </c>
      <c r="D333" s="427" t="n">
        <v>3855.1503836</v>
      </c>
      <c r="E333" s="427" t="n">
        <v>21.0189445204464</v>
      </c>
      <c r="F333" s="427" t="n">
        <v>20.4245457434283</v>
      </c>
      <c r="G333" s="427" t="n">
        <v>15.9341592478828</v>
      </c>
      <c r="H333" s="427" t="n">
        <v>3975.2568083</v>
      </c>
      <c r="I333" s="427" t="n">
        <v>20.3351160317398</v>
      </c>
      <c r="J333" s="427" t="n">
        <v>21.0608683044886</v>
      </c>
      <c r="K333" s="427" t="n">
        <v>15.3630539956693</v>
      </c>
      <c r="L333" s="427" t="n">
        <v>7518.1061173</v>
      </c>
      <c r="M333" s="427" t="n">
        <v>13.5652971201553</v>
      </c>
      <c r="N333" s="427" t="n">
        <v>39.8308462751461</v>
      </c>
      <c r="O333" s="427" t="n">
        <v>10.4730475841486</v>
      </c>
      <c r="P333" s="427" t="n">
        <v>3526.5717577</v>
      </c>
      <c r="Q333" s="427" t="n">
        <v>16.5821727845291</v>
      </c>
      <c r="R333" s="427" t="n">
        <v>18.683739676937</v>
      </c>
      <c r="S333" s="427" t="n">
        <v>13.3109565364</v>
      </c>
    </row>
    <row r="334">
      <c r="A334" s="427" t="s">
        <v>229</v>
      </c>
      <c r="B334" s="427" t="s">
        <v>230</v>
      </c>
      <c r="C334" s="427" t="s">
        <v>17</v>
      </c>
      <c r="D334" s="427" t="n">
        <v>6833.5601765</v>
      </c>
      <c r="E334" s="427" t="n">
        <v>13.0471615995908</v>
      </c>
      <c r="F334" s="427" t="n">
        <v>16.8052320978725</v>
      </c>
      <c r="G334" s="427" t="n">
        <v>11.7487311248693</v>
      </c>
      <c r="H334" s="427" t="n">
        <v>6827.4523572</v>
      </c>
      <c r="I334" s="427" t="n">
        <v>13.2611408972769</v>
      </c>
      <c r="J334" s="427" t="n">
        <v>16.7902116227033</v>
      </c>
      <c r="K334" s="427" t="n">
        <v>11.1201702900625</v>
      </c>
      <c r="L334" s="427" t="n">
        <v>16628.4278816</v>
      </c>
      <c r="M334" s="427" t="n">
        <v>9.42813002140057</v>
      </c>
      <c r="N334" s="427" t="n">
        <v>40.8929727338916</v>
      </c>
      <c r="O334" s="427" t="n">
        <v>6.32840282226362</v>
      </c>
      <c r="P334" s="427" t="n">
        <v>10373.8490692</v>
      </c>
      <c r="Q334" s="427" t="n">
        <v>11.3483096619222</v>
      </c>
      <c r="R334" s="427" t="n">
        <v>25.5115835455326</v>
      </c>
      <c r="S334" s="427" t="n">
        <v>10.1098984298211</v>
      </c>
    </row>
    <row r="335">
      <c r="A335" s="427" t="s">
        <v>231</v>
      </c>
      <c r="B335" s="427" t="s">
        <v>232</v>
      </c>
      <c r="C335" s="427" t="s">
        <v>16</v>
      </c>
      <c r="D335" s="427" t="n">
        <v>7863.1902161</v>
      </c>
      <c r="E335" s="427" t="n">
        <v>13.8003976169676</v>
      </c>
      <c r="F335" s="427" t="n">
        <v>25.2096630218097</v>
      </c>
      <c r="G335" s="427" t="n">
        <v>11.6574332003324</v>
      </c>
      <c r="H335" s="427" t="n">
        <v>6298.9490434</v>
      </c>
      <c r="I335" s="427" t="n">
        <v>16.1360848998052</v>
      </c>
      <c r="J335" s="427" t="n">
        <v>20.1946510782011</v>
      </c>
      <c r="K335" s="427" t="n">
        <v>14.0081663581343</v>
      </c>
      <c r="L335" s="427" t="n">
        <v>10982.3730054</v>
      </c>
      <c r="M335" s="427" t="n">
        <v>9.47182586064044</v>
      </c>
      <c r="N335" s="427" t="n">
        <v>35.2098722067125</v>
      </c>
      <c r="O335" s="427" t="n">
        <v>8.31796903780078</v>
      </c>
      <c r="P335" s="427" t="n">
        <v>6046.6631558</v>
      </c>
      <c r="Q335" s="427" t="n">
        <v>16.076477032866</v>
      </c>
      <c r="R335" s="427" t="n">
        <v>19.3858136932766</v>
      </c>
      <c r="S335" s="427" t="n">
        <v>13.6754982824634</v>
      </c>
    </row>
    <row r="336">
      <c r="A336" s="427" t="s">
        <v>231</v>
      </c>
      <c r="B336" s="427" t="s">
        <v>232</v>
      </c>
      <c r="C336" s="427" t="s">
        <v>17</v>
      </c>
      <c r="D336" s="427" t="n">
        <v>4242.0388812</v>
      </c>
      <c r="E336" s="427" t="n">
        <v>17.9171110332495</v>
      </c>
      <c r="F336" s="427" t="n">
        <v>12.3301644623529</v>
      </c>
      <c r="G336" s="427" t="n">
        <v>15.9018582764147</v>
      </c>
      <c r="H336" s="427" t="n">
        <v>5313.6432856</v>
      </c>
      <c r="I336" s="427" t="n">
        <v>14.8479551411128</v>
      </c>
      <c r="J336" s="427" t="n">
        <v>15.4449540517156</v>
      </c>
      <c r="K336" s="427" t="n">
        <v>13.6103805978095</v>
      </c>
      <c r="L336" s="427" t="n">
        <v>17176.3458661</v>
      </c>
      <c r="M336" s="427" t="n">
        <v>8.33704253191533</v>
      </c>
      <c r="N336" s="427" t="n">
        <v>49.9257963735016</v>
      </c>
      <c r="O336" s="427" t="n">
        <v>5.72178323489575</v>
      </c>
      <c r="P336" s="427" t="n">
        <v>7671.7213587</v>
      </c>
      <c r="Q336" s="427" t="n">
        <v>12.8662411246247</v>
      </c>
      <c r="R336" s="427" t="n">
        <v>22.29908511243</v>
      </c>
      <c r="S336" s="427" t="n">
        <v>12.3954389587045</v>
      </c>
    </row>
    <row r="337">
      <c r="A337" s="427" t="s">
        <v>233</v>
      </c>
      <c r="B337" s="427" t="s">
        <v>234</v>
      </c>
      <c r="C337" s="427" t="s">
        <v>16</v>
      </c>
      <c r="D337" s="427" t="n">
        <v>2134.1586933</v>
      </c>
      <c r="E337" s="427" t="n">
        <v>25.3647771859749</v>
      </c>
      <c r="F337" s="427" t="n">
        <v>14.7972754272601</v>
      </c>
      <c r="G337" s="427" t="n">
        <v>21.1618558290769</v>
      </c>
      <c r="H337" s="427" t="n">
        <v>2427.1763357</v>
      </c>
      <c r="I337" s="427" t="n">
        <v>19.2832120699208</v>
      </c>
      <c r="J337" s="427" t="n">
        <v>16.8289250760192</v>
      </c>
      <c r="K337" s="427" t="n">
        <v>16.9561911671902</v>
      </c>
      <c r="L337" s="427" t="n">
        <v>4941.0791486</v>
      </c>
      <c r="M337" s="427" t="n">
        <v>12.4683398048232</v>
      </c>
      <c r="N337" s="427" t="n">
        <v>34.2591716816853</v>
      </c>
      <c r="O337" s="427" t="n">
        <v>10.8583431466803</v>
      </c>
      <c r="P337" s="427" t="n">
        <v>4920.232098</v>
      </c>
      <c r="Q337" s="427" t="n">
        <v>14.7134520787223</v>
      </c>
      <c r="R337" s="427" t="n">
        <v>34.1146278150354</v>
      </c>
      <c r="S337" s="427" t="n">
        <v>11.7436744512445</v>
      </c>
    </row>
    <row r="338">
      <c r="A338" s="427" t="s">
        <v>233</v>
      </c>
      <c r="B338" s="427" t="s">
        <v>234</v>
      </c>
      <c r="C338" s="427" t="s">
        <v>17</v>
      </c>
      <c r="D338" s="427" t="n">
        <v>3372.935535</v>
      </c>
      <c r="E338" s="427" t="n">
        <v>18.3244959487396</v>
      </c>
      <c r="F338" s="427" t="n">
        <v>11.5629881153617</v>
      </c>
      <c r="G338" s="427" t="n">
        <v>17.3384208366919</v>
      </c>
      <c r="H338" s="427" t="n">
        <v>3662.8547999</v>
      </c>
      <c r="I338" s="427" t="n">
        <v>14.0556252311031</v>
      </c>
      <c r="J338" s="427" t="n">
        <v>12.5568799284922</v>
      </c>
      <c r="K338" s="427" t="n">
        <v>12.989162001942</v>
      </c>
      <c r="L338" s="427" t="n">
        <v>10202.1049347</v>
      </c>
      <c r="M338" s="427" t="n">
        <v>8.90600768439546</v>
      </c>
      <c r="N338" s="427" t="n">
        <v>34.9745249760931</v>
      </c>
      <c r="O338" s="427" t="n">
        <v>6.26621268030519</v>
      </c>
      <c r="P338" s="427" t="n">
        <v>11932.2076601</v>
      </c>
      <c r="Q338" s="427" t="n">
        <v>8.08529018311123</v>
      </c>
      <c r="R338" s="427" t="n">
        <v>40.905606980053</v>
      </c>
      <c r="S338" s="427" t="n">
        <v>5.28881136819261</v>
      </c>
    </row>
    <row r="339">
      <c r="A339" s="427" t="s">
        <v>235</v>
      </c>
      <c r="B339" s="427" t="s">
        <v>236</v>
      </c>
      <c r="C339" s="427" t="s">
        <v>16</v>
      </c>
      <c r="D339" s="427" t="n">
        <v>1561.2754766</v>
      </c>
      <c r="E339" s="427" t="n">
        <v>18.780982001193</v>
      </c>
      <c r="F339" s="427" t="n">
        <v>11.6406011748765</v>
      </c>
      <c r="G339" s="427" t="n">
        <v>17.9293916026004</v>
      </c>
      <c r="H339" s="427" t="n">
        <v>1527.1180909</v>
      </c>
      <c r="I339" s="427" t="n">
        <v>19.2572894451767</v>
      </c>
      <c r="J339" s="427" t="n">
        <v>11.3859295874024</v>
      </c>
      <c r="K339" s="427" t="n">
        <v>16.0981590893002</v>
      </c>
      <c r="L339" s="427" t="n">
        <v>4029.4625283</v>
      </c>
      <c r="M339" s="427" t="n">
        <v>13.871344406075</v>
      </c>
      <c r="N339" s="427" t="n">
        <v>30.0429789259202</v>
      </c>
      <c r="O339" s="427" t="n">
        <v>10.0260564033455</v>
      </c>
      <c r="P339" s="427" t="n">
        <v>6294.4707518</v>
      </c>
      <c r="Q339" s="427" t="n">
        <v>10.7536275948465</v>
      </c>
      <c r="R339" s="427" t="n">
        <v>46.930490311801</v>
      </c>
      <c r="S339" s="427" t="n">
        <v>6.40648774731222</v>
      </c>
    </row>
    <row r="340">
      <c r="A340" s="427" t="s">
        <v>235</v>
      </c>
      <c r="B340" s="427" t="s">
        <v>236</v>
      </c>
      <c r="C340" s="427" t="s">
        <v>17</v>
      </c>
      <c r="D340" s="427" t="n">
        <v>2361.2313525</v>
      </c>
      <c r="E340" s="427" t="n">
        <v>22.1687238141749</v>
      </c>
      <c r="F340" s="427" t="n">
        <v>10.0212942850612</v>
      </c>
      <c r="G340" s="427" t="n">
        <v>20.7257057427983</v>
      </c>
      <c r="H340" s="427" t="n">
        <v>2450.6883638</v>
      </c>
      <c r="I340" s="427" t="n">
        <v>15.069579792665</v>
      </c>
      <c r="J340" s="427" t="n">
        <v>10.4009584950718</v>
      </c>
      <c r="K340" s="427" t="n">
        <v>14.2052226924836</v>
      </c>
      <c r="L340" s="427" t="n">
        <v>8375.9323962</v>
      </c>
      <c r="M340" s="427" t="n">
        <v>8.61718522027001</v>
      </c>
      <c r="N340" s="427" t="n">
        <v>35.548267375506</v>
      </c>
      <c r="O340" s="427" t="n">
        <v>6.58014806618625</v>
      </c>
      <c r="P340" s="427" t="n">
        <v>10374.2875207</v>
      </c>
      <c r="Q340" s="427" t="n">
        <v>7.62393257109843</v>
      </c>
      <c r="R340" s="427" t="n">
        <v>44.029479844361</v>
      </c>
      <c r="S340" s="427" t="n">
        <v>5.99235151134531</v>
      </c>
    </row>
    <row r="341">
      <c r="A341" s="427" t="s">
        <v>237</v>
      </c>
      <c r="B341" s="427" t="s">
        <v>238</v>
      </c>
      <c r="C341" s="427" t="s">
        <v>16</v>
      </c>
      <c r="D341" s="427" t="n">
        <v>332.3876595</v>
      </c>
      <c r="E341" s="427" t="n">
        <v>16.3538410639695</v>
      </c>
      <c r="F341" s="427" t="n">
        <v>15.6057288312309</v>
      </c>
      <c r="G341" s="427" t="n">
        <v>14.7153999640389</v>
      </c>
      <c r="H341" s="427" t="n">
        <v>574.6636953</v>
      </c>
      <c r="I341" s="427" t="n">
        <v>14.2430572645177</v>
      </c>
      <c r="J341" s="427" t="n">
        <v>26.9806821694139</v>
      </c>
      <c r="K341" s="427" t="n">
        <v>12.9551401102647</v>
      </c>
      <c r="L341" s="427" t="n">
        <v>841.1744402</v>
      </c>
      <c r="M341" s="427" t="n">
        <v>11.9241378229353</v>
      </c>
      <c r="N341" s="427" t="n">
        <v>39.4934644483202</v>
      </c>
      <c r="O341" s="427" t="n">
        <v>8.48459318270082</v>
      </c>
      <c r="P341" s="427" t="n">
        <v>381.682158</v>
      </c>
      <c r="Q341" s="427" t="n">
        <v>17.4138680225762</v>
      </c>
      <c r="R341" s="427" t="n">
        <v>17.920124551035</v>
      </c>
      <c r="S341" s="427" t="n">
        <v>14.8513312588805</v>
      </c>
    </row>
    <row r="342">
      <c r="A342" s="427" t="s">
        <v>237</v>
      </c>
      <c r="B342" s="427" t="s">
        <v>238</v>
      </c>
      <c r="C342" s="427" t="s">
        <v>17</v>
      </c>
      <c r="D342" s="427" t="n">
        <v>481.3917476</v>
      </c>
      <c r="E342" s="427" t="n">
        <v>14.9404013661463</v>
      </c>
      <c r="F342" s="427" t="n">
        <v>12.4976869092106</v>
      </c>
      <c r="G342" s="427" t="n">
        <v>13.2425376969308</v>
      </c>
      <c r="H342" s="427" t="n">
        <v>768.7565949</v>
      </c>
      <c r="I342" s="427" t="n">
        <v>12.6445026223681</v>
      </c>
      <c r="J342" s="427" t="n">
        <v>19.9581303176686</v>
      </c>
      <c r="K342" s="427" t="n">
        <v>10.8164376130848</v>
      </c>
      <c r="L342" s="427" t="n">
        <v>1869.0654011</v>
      </c>
      <c r="M342" s="427" t="n">
        <v>6.70376504563721</v>
      </c>
      <c r="N342" s="427" t="n">
        <v>48.5238775119084</v>
      </c>
      <c r="O342" s="427" t="n">
        <v>5.32275904096398</v>
      </c>
      <c r="P342" s="427" t="n">
        <v>732.6330109</v>
      </c>
      <c r="Q342" s="427" t="n">
        <v>11.6725796271708</v>
      </c>
      <c r="R342" s="427" t="n">
        <v>19.0203052612123</v>
      </c>
      <c r="S342" s="427" t="n">
        <v>9.90916186293989</v>
      </c>
    </row>
    <row r="343">
      <c r="A343" s="427" t="s">
        <v>239</v>
      </c>
      <c r="B343" s="427" t="s">
        <v>240</v>
      </c>
      <c r="C343" s="427" t="s">
        <v>16</v>
      </c>
      <c r="D343" s="427" t="n">
        <v>322.6884449</v>
      </c>
      <c r="E343" s="427" t="n">
        <v>22.7416463083747</v>
      </c>
      <c r="F343" s="427" t="n">
        <v>35.6207634217565</v>
      </c>
      <c r="G343" s="427" t="n">
        <v>15.1237353390473</v>
      </c>
      <c r="H343" s="427" t="n">
        <v>280.5956598</v>
      </c>
      <c r="I343" s="427" t="n">
        <v>21.6651995974789</v>
      </c>
      <c r="J343" s="427" t="n">
        <v>30.9742470574206</v>
      </c>
      <c r="K343" s="427" t="n">
        <v>16.1410864018373</v>
      </c>
      <c r="L343" s="427" t="n">
        <v>258.309464</v>
      </c>
      <c r="M343" s="427" t="n">
        <v>22.9035397132218</v>
      </c>
      <c r="N343" s="427" t="n">
        <v>28.5141301220009</v>
      </c>
      <c r="O343" s="427" t="n">
        <v>19.0021536975924</v>
      </c>
      <c r="P343" s="427" t="n">
        <v>44.3062883</v>
      </c>
      <c r="Q343" s="427" t="n">
        <v>42.623046726103</v>
      </c>
      <c r="R343" s="427" t="n">
        <v>4.89085939882205</v>
      </c>
      <c r="S343" s="427" t="n">
        <v>38.7252867508339</v>
      </c>
    </row>
    <row r="344">
      <c r="A344" s="427" t="s">
        <v>239</v>
      </c>
      <c r="B344" s="427" t="s">
        <v>240</v>
      </c>
      <c r="C344" s="427" t="s">
        <v>17</v>
      </c>
      <c r="D344" s="427" t="n">
        <v>698.7915203</v>
      </c>
      <c r="E344" s="427" t="n">
        <v>11.0057045638324</v>
      </c>
      <c r="F344" s="427" t="n">
        <v>29.1048024740676</v>
      </c>
      <c r="G344" s="427" t="n">
        <v>9.28104902470506</v>
      </c>
      <c r="H344" s="427" t="n">
        <v>792.3725139</v>
      </c>
      <c r="I344" s="427" t="n">
        <v>11.7713508451898</v>
      </c>
      <c r="J344" s="427" t="n">
        <v>33.0024690240076</v>
      </c>
      <c r="K344" s="427" t="n">
        <v>7.992229617619</v>
      </c>
      <c r="L344" s="427" t="n">
        <v>756.6322151</v>
      </c>
      <c r="M344" s="427" t="n">
        <v>11.357091404475</v>
      </c>
      <c r="N344" s="427" t="n">
        <v>31.5138786408679</v>
      </c>
      <c r="O344" s="427" t="n">
        <v>8.02615757519081</v>
      </c>
      <c r="P344" s="427" t="n">
        <v>153.1529443</v>
      </c>
      <c r="Q344" s="427" t="n">
        <v>24.1900039129755</v>
      </c>
      <c r="R344" s="427" t="n">
        <v>6.37884986105688</v>
      </c>
      <c r="S344" s="427" t="n">
        <v>23.0853193186216</v>
      </c>
    </row>
    <row r="345">
      <c r="A345" s="427" t="s">
        <v>241</v>
      </c>
      <c r="B345" s="427" t="s">
        <v>242</v>
      </c>
      <c r="C345" s="427" t="s">
        <v>16</v>
      </c>
      <c r="D345" s="427" t="n">
        <v>644.0974709</v>
      </c>
      <c r="E345" s="427" t="n">
        <v>15.8000439846575</v>
      </c>
      <c r="F345" s="427" t="n">
        <v>31.4348213742595</v>
      </c>
      <c r="G345" s="427" t="n">
        <v>11.0181587310919</v>
      </c>
      <c r="H345" s="427" t="n">
        <v>652.3776776</v>
      </c>
      <c r="I345" s="427" t="n">
        <v>16.4146413497009</v>
      </c>
      <c r="J345" s="427" t="n">
        <v>31.838932289635</v>
      </c>
      <c r="K345" s="427" t="n">
        <v>10.2763847180223</v>
      </c>
      <c r="L345" s="427" t="n">
        <v>677.0397454</v>
      </c>
      <c r="M345" s="427" t="n">
        <v>17.3689014889592</v>
      </c>
      <c r="N345" s="427" t="n">
        <v>33.0425508893628</v>
      </c>
      <c r="O345" s="427" t="n">
        <v>11.3251309298667</v>
      </c>
      <c r="P345" s="427" t="n">
        <v>75.4786831</v>
      </c>
      <c r="Q345" s="427" t="n">
        <v>35.0629950120792</v>
      </c>
      <c r="R345" s="427" t="n">
        <v>3.68369544674273</v>
      </c>
      <c r="S345" s="427" t="n">
        <v>33.891640785607</v>
      </c>
    </row>
    <row r="346">
      <c r="A346" s="427" t="s">
        <v>241</v>
      </c>
      <c r="B346" s="427" t="s">
        <v>242</v>
      </c>
      <c r="C346" s="427" t="s">
        <v>17</v>
      </c>
      <c r="D346" s="427" t="n">
        <v>1336.3778839</v>
      </c>
      <c r="E346" s="427" t="n">
        <v>10.8916987316861</v>
      </c>
      <c r="F346" s="427" t="n">
        <v>37.2149273712197</v>
      </c>
      <c r="G346" s="427" t="n">
        <v>8.5457070413127</v>
      </c>
      <c r="H346" s="427" t="n">
        <v>1129.5067965</v>
      </c>
      <c r="I346" s="427" t="n">
        <v>9.90326087717319</v>
      </c>
      <c r="J346" s="427" t="n">
        <v>31.4540624350769</v>
      </c>
      <c r="K346" s="427" t="n">
        <v>7.78116475887792</v>
      </c>
      <c r="L346" s="427" t="n">
        <v>897.857552</v>
      </c>
      <c r="M346" s="427" t="n">
        <v>11.0989474455003</v>
      </c>
      <c r="N346" s="427" t="n">
        <v>25.0031850945249</v>
      </c>
      <c r="O346" s="427" t="n">
        <v>9.49506867808435</v>
      </c>
      <c r="P346" s="427" t="n">
        <v>227.2304721</v>
      </c>
      <c r="Q346" s="427" t="n">
        <v>20.5851801859698</v>
      </c>
      <c r="R346" s="427" t="n">
        <v>6.3278250991785</v>
      </c>
      <c r="S346" s="427" t="n">
        <v>20.9257886568459</v>
      </c>
    </row>
    <row r="347">
      <c r="A347" s="427" t="s">
        <v>243</v>
      </c>
      <c r="B347" s="427" t="s">
        <v>244</v>
      </c>
      <c r="C347" s="427" t="s">
        <v>16</v>
      </c>
      <c r="D347" s="427" t="n">
        <v>868.4038352</v>
      </c>
      <c r="E347" s="427" t="n">
        <v>13.4456350629728</v>
      </c>
      <c r="F347" s="427" t="n">
        <v>35.1840959239663</v>
      </c>
      <c r="G347" s="427" t="n">
        <v>8.78830872855593</v>
      </c>
      <c r="H347" s="427" t="n">
        <v>752.4990121</v>
      </c>
      <c r="I347" s="427" t="n">
        <v>12.5851255127787</v>
      </c>
      <c r="J347" s="427" t="n">
        <v>30.4881166471572</v>
      </c>
      <c r="K347" s="427" t="n">
        <v>8.46232793696451</v>
      </c>
      <c r="L347" s="427" t="n">
        <v>704.0354083</v>
      </c>
      <c r="M347" s="427" t="n">
        <v>11.6428894251343</v>
      </c>
      <c r="N347" s="427" t="n">
        <v>28.5245738623333</v>
      </c>
      <c r="O347" s="427" t="n">
        <v>9.30442991212428</v>
      </c>
      <c r="P347" s="427" t="n">
        <v>143.2332645</v>
      </c>
      <c r="Q347" s="427" t="n">
        <v>25.9701726998247</v>
      </c>
      <c r="R347" s="427" t="n">
        <v>5.80321356654325</v>
      </c>
      <c r="S347" s="427" t="n">
        <v>24.584007789016</v>
      </c>
    </row>
    <row r="348">
      <c r="A348" s="427" t="s">
        <v>243</v>
      </c>
      <c r="B348" s="427" t="s">
        <v>244</v>
      </c>
      <c r="C348" s="427" t="s">
        <v>17</v>
      </c>
      <c r="D348" s="427" t="n">
        <v>1689.2306383</v>
      </c>
      <c r="E348" s="427" t="n">
        <v>11.9214105397466</v>
      </c>
      <c r="F348" s="427" t="n">
        <v>31.2787330354102</v>
      </c>
      <c r="G348" s="427" t="n">
        <v>8.44420353628216</v>
      </c>
      <c r="H348" s="427" t="n">
        <v>1903.555691</v>
      </c>
      <c r="I348" s="427" t="n">
        <v>9.65551494345846</v>
      </c>
      <c r="J348" s="427" t="n">
        <v>35.2472947902159</v>
      </c>
      <c r="K348" s="427" t="n">
        <v>5.91682911590008</v>
      </c>
      <c r="L348" s="427" t="n">
        <v>1531.4522603</v>
      </c>
      <c r="M348" s="427" t="n">
        <v>9.7484177990644</v>
      </c>
      <c r="N348" s="427" t="n">
        <v>28.3572209266856</v>
      </c>
      <c r="O348" s="427" t="n">
        <v>7.01445308975632</v>
      </c>
      <c r="P348" s="427" t="n">
        <v>276.3338581</v>
      </c>
      <c r="Q348" s="427" t="n">
        <v>17.6497418290877</v>
      </c>
      <c r="R348" s="427" t="n">
        <v>5.11675124768829</v>
      </c>
      <c r="S348" s="427" t="n">
        <v>17.4814425666549</v>
      </c>
    </row>
    <row r="349">
      <c r="A349" s="427" t="s">
        <v>245</v>
      </c>
      <c r="B349" s="427" t="s">
        <v>246</v>
      </c>
      <c r="C349" s="427" t="s">
        <v>16</v>
      </c>
      <c r="D349" s="427" t="n">
        <v>1192.4003527</v>
      </c>
      <c r="E349" s="427" t="n">
        <v>17.7076573773414</v>
      </c>
      <c r="F349" s="427" t="n">
        <v>20.7697763391278</v>
      </c>
      <c r="G349" s="427" t="n">
        <v>14.765634470203</v>
      </c>
      <c r="H349" s="427" t="n">
        <v>1480.9171628</v>
      </c>
      <c r="I349" s="427" t="n">
        <v>14.3407084352829</v>
      </c>
      <c r="J349" s="427" t="n">
        <v>25.7952944902142</v>
      </c>
      <c r="K349" s="427" t="n">
        <v>12.612210545999</v>
      </c>
      <c r="L349" s="427" t="n">
        <v>2222.0984291</v>
      </c>
      <c r="M349" s="427" t="n">
        <v>12.8043911982208</v>
      </c>
      <c r="N349" s="427" t="n">
        <v>38.7055297924304</v>
      </c>
      <c r="O349" s="427" t="n">
        <v>8.25904931059422</v>
      </c>
      <c r="P349" s="427" t="n">
        <v>845.6201322</v>
      </c>
      <c r="Q349" s="427" t="n">
        <v>17.0775150364345</v>
      </c>
      <c r="R349" s="427" t="n">
        <v>14.7293993782276</v>
      </c>
      <c r="S349" s="427" t="n">
        <v>13.7755101147514</v>
      </c>
    </row>
    <row r="350">
      <c r="A350" s="427" t="s">
        <v>245</v>
      </c>
      <c r="B350" s="427" t="s">
        <v>246</v>
      </c>
      <c r="C350" s="427" t="s">
        <v>17</v>
      </c>
      <c r="D350" s="427" t="n">
        <v>1251.1252529</v>
      </c>
      <c r="E350" s="427" t="n">
        <v>15.7668683413473</v>
      </c>
      <c r="F350" s="427" t="n">
        <v>17.7396836134084</v>
      </c>
      <c r="G350" s="427" t="n">
        <v>13.305860474902</v>
      </c>
      <c r="H350" s="427" t="n">
        <v>1879.0083944</v>
      </c>
      <c r="I350" s="427" t="n">
        <v>12.1727211160158</v>
      </c>
      <c r="J350" s="427" t="n">
        <v>26.6424279634125</v>
      </c>
      <c r="K350" s="427" t="n">
        <v>9.45633556922845</v>
      </c>
      <c r="L350" s="427" t="n">
        <v>2859.449238</v>
      </c>
      <c r="M350" s="427" t="n">
        <v>10.3214620953532</v>
      </c>
      <c r="N350" s="427" t="n">
        <v>40.5440819559384</v>
      </c>
      <c r="O350" s="427" t="n">
        <v>6.99952984230842</v>
      </c>
      <c r="P350" s="427" t="n">
        <v>1063.1091478</v>
      </c>
      <c r="Q350" s="427" t="n">
        <v>19.3737554428033</v>
      </c>
      <c r="R350" s="427" t="n">
        <v>15.0738064672407</v>
      </c>
      <c r="S350" s="427" t="n">
        <v>16.7036344607326</v>
      </c>
    </row>
    <row r="351">
      <c r="A351" s="427" t="s">
        <v>247</v>
      </c>
      <c r="B351" s="427" t="s">
        <v>248</v>
      </c>
      <c r="C351" s="427" t="s">
        <v>16</v>
      </c>
      <c r="D351" s="427" t="n">
        <v>1468.8400217</v>
      </c>
      <c r="E351" s="427" t="n">
        <v>17.1078292316373</v>
      </c>
      <c r="F351" s="427" t="n">
        <v>53.3458095068078</v>
      </c>
      <c r="G351" s="427" t="n">
        <v>10.3989601359749</v>
      </c>
      <c r="H351" s="427" t="n">
        <v>657.2217751</v>
      </c>
      <c r="I351" s="427" t="n">
        <v>21.2852380866766</v>
      </c>
      <c r="J351" s="427" t="n">
        <v>23.8691941261466</v>
      </c>
      <c r="K351" s="427" t="n">
        <v>18.7282045754938</v>
      </c>
      <c r="L351" s="427" t="n">
        <v>572.1148089</v>
      </c>
      <c r="M351" s="427" t="n">
        <v>28.7928890829563</v>
      </c>
      <c r="N351" s="427" t="n">
        <v>20.7782516548535</v>
      </c>
      <c r="O351" s="427" t="n">
        <v>23.8019958274804</v>
      </c>
      <c r="P351" s="427" t="n">
        <v>55.2543297</v>
      </c>
      <c r="Q351" s="427" t="n">
        <v>57.2796815247836</v>
      </c>
      <c r="R351" s="427" t="n">
        <v>2.00674471219206</v>
      </c>
      <c r="S351" s="427" t="n">
        <v>54.6755851969227</v>
      </c>
    </row>
    <row r="352">
      <c r="A352" s="427" t="s">
        <v>247</v>
      </c>
      <c r="B352" s="427" t="s">
        <v>248</v>
      </c>
      <c r="C352" s="427" t="s">
        <v>17</v>
      </c>
      <c r="D352" s="427" t="n">
        <v>3797.9722646</v>
      </c>
      <c r="E352" s="427" t="n">
        <v>13.2892946906333</v>
      </c>
      <c r="F352" s="427" t="n">
        <v>36.8202111064599</v>
      </c>
      <c r="G352" s="427" t="n">
        <v>10.5564993575877</v>
      </c>
      <c r="H352" s="427" t="n">
        <v>3553.8429145</v>
      </c>
      <c r="I352" s="427" t="n">
        <v>9.58509862242403</v>
      </c>
      <c r="J352" s="427" t="n">
        <v>34.4534496922842</v>
      </c>
      <c r="K352" s="427" t="n">
        <v>8.38535278726154</v>
      </c>
      <c r="L352" s="427" t="n">
        <v>2835.5745206</v>
      </c>
      <c r="M352" s="427" t="n">
        <v>10.7930145360884</v>
      </c>
      <c r="N352" s="427" t="n">
        <v>27.4900513175777</v>
      </c>
      <c r="O352" s="427" t="n">
        <v>11.0095556729105</v>
      </c>
      <c r="P352" s="427" t="n">
        <v>127.5220036</v>
      </c>
      <c r="Q352" s="427" t="n">
        <v>38.7191499456233</v>
      </c>
      <c r="R352" s="427" t="n">
        <v>1.23628788367818</v>
      </c>
      <c r="S352" s="427" t="n">
        <v>38.4277989035245</v>
      </c>
    </row>
    <row r="353">
      <c r="A353" s="427" t="s">
        <v>249</v>
      </c>
      <c r="B353" s="427" t="s">
        <v>250</v>
      </c>
      <c r="C353" s="427" t="s">
        <v>16</v>
      </c>
      <c r="D353" s="427" t="n">
        <v>523.3055758</v>
      </c>
      <c r="E353" s="427" t="n">
        <v>31.8302978198043</v>
      </c>
      <c r="F353" s="427" t="n">
        <v>48.8498937310543</v>
      </c>
      <c r="G353" s="427" t="n">
        <v>15.5980752953821</v>
      </c>
      <c r="H353" s="427" t="n">
        <v>264.291671</v>
      </c>
      <c r="I353" s="427" t="n">
        <v>25.5497391882515</v>
      </c>
      <c r="J353" s="427" t="n">
        <v>24.6712831649381</v>
      </c>
      <c r="K353" s="427" t="n">
        <v>22.7054132574788</v>
      </c>
      <c r="L353" s="427" t="n">
        <v>270.215126</v>
      </c>
      <c r="M353" s="427" t="n">
        <v>34.6929365514732</v>
      </c>
      <c r="N353" s="427" t="n">
        <v>25.2242299720275</v>
      </c>
      <c r="O353" s="427" t="n">
        <v>27.9133466420979</v>
      </c>
      <c r="P353" s="427" t="n">
        <v>13.4398569</v>
      </c>
      <c r="Q353" s="427" t="n">
        <v>99.9999999999997</v>
      </c>
      <c r="R353" s="427" t="n">
        <v>1.25459313198011</v>
      </c>
      <c r="S353" s="427" t="n">
        <v>100.961780825036</v>
      </c>
    </row>
    <row r="354">
      <c r="A354" s="427" t="s">
        <v>249</v>
      </c>
      <c r="B354" s="427" t="s">
        <v>250</v>
      </c>
      <c r="C354" s="427" t="s">
        <v>17</v>
      </c>
      <c r="D354" s="427" t="n">
        <v>1967.3428565</v>
      </c>
      <c r="E354" s="427" t="n">
        <v>9.34934088957284</v>
      </c>
      <c r="F354" s="427" t="n">
        <v>25.017417912581</v>
      </c>
      <c r="G354" s="427" t="n">
        <v>7.41914451953174</v>
      </c>
      <c r="H354" s="427" t="n">
        <v>3207.1754829</v>
      </c>
      <c r="I354" s="427" t="n">
        <v>8.70298887608548</v>
      </c>
      <c r="J354" s="427" t="n">
        <v>40.7835620057785</v>
      </c>
      <c r="K354" s="427" t="n">
        <v>6.50601408409341</v>
      </c>
      <c r="L354" s="427" t="n">
        <v>2413.071937</v>
      </c>
      <c r="M354" s="427" t="n">
        <v>10.9410305474722</v>
      </c>
      <c r="N354" s="427" t="n">
        <v>30.6854643569599</v>
      </c>
      <c r="O354" s="427" t="n">
        <v>8.45092488814436</v>
      </c>
      <c r="P354" s="427" t="n">
        <v>276.3022459</v>
      </c>
      <c r="Q354" s="427" t="n">
        <v>25.0478404597445</v>
      </c>
      <c r="R354" s="427" t="n">
        <v>3.51355572468058</v>
      </c>
      <c r="S354" s="427" t="n">
        <v>24.7034404315353</v>
      </c>
    </row>
    <row r="355">
      <c r="A355" s="427" t="s">
        <v>251</v>
      </c>
      <c r="B355" s="427" t="s">
        <v>252</v>
      </c>
      <c r="C355" s="427" t="s">
        <v>16</v>
      </c>
      <c r="D355" s="427" t="n">
        <v>233.4729104</v>
      </c>
      <c r="E355" s="427" t="n">
        <v>28.8200464503473</v>
      </c>
      <c r="F355" s="427" t="n">
        <v>36.9816313498876</v>
      </c>
      <c r="G355" s="427" t="n">
        <v>20.5728243877358</v>
      </c>
      <c r="H355" s="427" t="n">
        <v>223.9490126</v>
      </c>
      <c r="I355" s="427" t="n">
        <v>25.9239147219703</v>
      </c>
      <c r="J355" s="427" t="n">
        <v>35.4730654231162</v>
      </c>
      <c r="K355" s="427" t="n">
        <v>18.8686594178871</v>
      </c>
      <c r="L355" s="427" t="n">
        <v>149.8720199</v>
      </c>
      <c r="M355" s="427" t="n">
        <v>41.3661224200442</v>
      </c>
      <c r="N355" s="427" t="n">
        <v>23.7394213320469</v>
      </c>
      <c r="O355" s="427" t="n">
        <v>34.9299714923121</v>
      </c>
      <c r="P355" s="427" t="n">
        <v>24.0273425</v>
      </c>
      <c r="Q355" s="427" t="n">
        <v>75.5212250721822</v>
      </c>
      <c r="R355" s="427" t="n">
        <v>3.80588189494933</v>
      </c>
      <c r="S355" s="427" t="n">
        <v>74.3965820125443</v>
      </c>
    </row>
    <row r="356">
      <c r="A356" s="427" t="s">
        <v>251</v>
      </c>
      <c r="B356" s="427" t="s">
        <v>252</v>
      </c>
      <c r="C356" s="427" t="s">
        <v>17</v>
      </c>
      <c r="D356" s="427" t="n">
        <v>1688.5532789</v>
      </c>
      <c r="E356" s="427" t="n">
        <v>10.2155146562683</v>
      </c>
      <c r="F356" s="427" t="n">
        <v>28.5336234047232</v>
      </c>
      <c r="G356" s="427" t="n">
        <v>8.74922584897458</v>
      </c>
      <c r="H356" s="427" t="n">
        <v>2299.0807469</v>
      </c>
      <c r="I356" s="427" t="n">
        <v>10.4645357489921</v>
      </c>
      <c r="J356" s="427" t="n">
        <v>38.8504793001438</v>
      </c>
      <c r="K356" s="427" t="n">
        <v>7.43614656657203</v>
      </c>
      <c r="L356" s="427" t="n">
        <v>1646.1542225</v>
      </c>
      <c r="M356" s="427" t="n">
        <v>12.5368027044711</v>
      </c>
      <c r="N356" s="427" t="n">
        <v>27.8171528478561</v>
      </c>
      <c r="O356" s="427" t="n">
        <v>10.0314743968587</v>
      </c>
      <c r="P356" s="427" t="n">
        <v>283.9785034</v>
      </c>
      <c r="Q356" s="427" t="n">
        <v>23.1829864994682</v>
      </c>
      <c r="R356" s="427" t="n">
        <v>4.79874444727686</v>
      </c>
      <c r="S356" s="427" t="n">
        <v>23.5238532660171</v>
      </c>
    </row>
    <row r="357">
      <c r="A357" s="427" t="s">
        <v>253</v>
      </c>
      <c r="B357" s="427" t="s">
        <v>254</v>
      </c>
      <c r="C357" s="427" t="s">
        <v>16</v>
      </c>
      <c r="D357" s="427" t="n">
        <v>4331.0111924</v>
      </c>
      <c r="E357" s="427" t="n">
        <v>11.5971952801023</v>
      </c>
      <c r="F357" s="427" t="n">
        <v>59.9490595849903</v>
      </c>
      <c r="G357" s="427" t="n">
        <v>5.36243929399941</v>
      </c>
      <c r="H357" s="427" t="n">
        <v>1576.1908891</v>
      </c>
      <c r="I357" s="427" t="n">
        <v>12.993924365486</v>
      </c>
      <c r="J357" s="427" t="n">
        <v>21.8173441097974</v>
      </c>
      <c r="K357" s="427" t="n">
        <v>10.1427948406893</v>
      </c>
      <c r="L357" s="427" t="n">
        <v>1003.3405362</v>
      </c>
      <c r="M357" s="427" t="n">
        <v>17.0321448603274</v>
      </c>
      <c r="N357" s="427" t="n">
        <v>13.8880549868444</v>
      </c>
      <c r="O357" s="427" t="n">
        <v>15.0554229596348</v>
      </c>
      <c r="P357" s="427" t="n">
        <v>313.9430079</v>
      </c>
      <c r="Q357" s="427" t="n">
        <v>34.1804272620436</v>
      </c>
      <c r="R357" s="427" t="n">
        <v>4.34554131836793</v>
      </c>
      <c r="S357" s="427" t="n">
        <v>33.6241427979841</v>
      </c>
    </row>
    <row r="358">
      <c r="A358" s="427" t="s">
        <v>253</v>
      </c>
      <c r="B358" s="427" t="s">
        <v>254</v>
      </c>
      <c r="C358" s="427" t="s">
        <v>17</v>
      </c>
      <c r="D358" s="427" t="n">
        <v>3824.9807996</v>
      </c>
      <c r="E358" s="427" t="n">
        <v>13.7555617468152</v>
      </c>
      <c r="F358" s="427" t="n">
        <v>50.7740721690643</v>
      </c>
      <c r="G358" s="427" t="n">
        <v>8.63954611466694</v>
      </c>
      <c r="H358" s="427" t="n">
        <v>1640.9958543</v>
      </c>
      <c r="I358" s="427" t="n">
        <v>13.4000823453958</v>
      </c>
      <c r="J358" s="427" t="n">
        <v>21.7831268444738</v>
      </c>
      <c r="K358" s="427" t="n">
        <v>11.3881193759259</v>
      </c>
      <c r="L358" s="427" t="n">
        <v>1844.3986265</v>
      </c>
      <c r="M358" s="427" t="n">
        <v>14.8318518717919</v>
      </c>
      <c r="N358" s="427" t="n">
        <v>24.4831631521464</v>
      </c>
      <c r="O358" s="427" t="n">
        <v>14.4552683270156</v>
      </c>
      <c r="P358" s="427" t="n">
        <v>222.9594241</v>
      </c>
      <c r="Q358" s="427" t="n">
        <v>28.7385921110838</v>
      </c>
      <c r="R358" s="427" t="n">
        <v>2.95963783431548</v>
      </c>
      <c r="S358" s="427" t="n">
        <v>29.9121377374804</v>
      </c>
    </row>
    <row r="359">
      <c r="A359" s="427" t="s">
        <v>255</v>
      </c>
      <c r="B359" s="427" t="s">
        <v>256</v>
      </c>
      <c r="C359" s="427" t="s">
        <v>16</v>
      </c>
      <c r="D359" s="427" t="n">
        <v>77.7068538</v>
      </c>
      <c r="E359" s="427" t="n">
        <v>50.1887131828331</v>
      </c>
      <c r="F359" s="427" t="n">
        <v>15.6000264194163</v>
      </c>
      <c r="G359" s="427" t="n">
        <v>41.6628740449463</v>
      </c>
      <c r="H359" s="427" t="n">
        <v>238.3195993</v>
      </c>
      <c r="I359" s="427" t="n">
        <v>34.2780551205655</v>
      </c>
      <c r="J359" s="427" t="n">
        <v>47.843811241071</v>
      </c>
      <c r="K359" s="427" t="n">
        <v>18.009721081363</v>
      </c>
      <c r="L359" s="427" t="n">
        <v>170.9613356</v>
      </c>
      <c r="M359" s="427" t="n">
        <v>34.7111067554527</v>
      </c>
      <c r="N359" s="427" t="n">
        <v>34.3213142938839</v>
      </c>
      <c r="O359" s="427" t="n">
        <v>23.4286936101692</v>
      </c>
      <c r="P359" s="427" t="n">
        <v>11.1322254</v>
      </c>
      <c r="Q359" s="427" t="n">
        <v>100</v>
      </c>
      <c r="R359" s="427" t="n">
        <v>2.23484804562885</v>
      </c>
      <c r="S359" s="427" t="n">
        <v>100.2798723534</v>
      </c>
    </row>
    <row r="360">
      <c r="A360" s="427" t="s">
        <v>255</v>
      </c>
      <c r="B360" s="427" t="s">
        <v>256</v>
      </c>
      <c r="C360" s="427" t="s">
        <v>17</v>
      </c>
      <c r="D360" s="427" t="n">
        <v>2117.7551357</v>
      </c>
      <c r="E360" s="427" t="n">
        <v>11.7715056148115</v>
      </c>
      <c r="F360" s="427" t="n">
        <v>29.8787194493299</v>
      </c>
      <c r="G360" s="427" t="n">
        <v>8.86010864781034</v>
      </c>
      <c r="H360" s="427" t="n">
        <v>2708.1840359</v>
      </c>
      <c r="I360" s="427" t="n">
        <v>7.46080502624378</v>
      </c>
      <c r="J360" s="427" t="n">
        <v>38.2088890550908</v>
      </c>
      <c r="K360" s="427" t="n">
        <v>6.12161744437589</v>
      </c>
      <c r="L360" s="427" t="n">
        <v>2030.0272125</v>
      </c>
      <c r="M360" s="427" t="n">
        <v>11.8111387398149</v>
      </c>
      <c r="N360" s="427" t="n">
        <v>28.6409946713429</v>
      </c>
      <c r="O360" s="427" t="n">
        <v>9.75052588857167</v>
      </c>
      <c r="P360" s="427" t="n">
        <v>231.8712968</v>
      </c>
      <c r="Q360" s="427" t="n">
        <v>24.8256859945935</v>
      </c>
      <c r="R360" s="427" t="n">
        <v>3.27139682423649</v>
      </c>
      <c r="S360" s="427" t="n">
        <v>24.2471267529968</v>
      </c>
    </row>
    <row r="361">
      <c r="A361" s="427" t="s">
        <v>257</v>
      </c>
      <c r="B361" s="427" t="s">
        <v>258</v>
      </c>
      <c r="C361" s="427" t="s">
        <v>16</v>
      </c>
      <c r="D361" s="427" t="n">
        <v>8.0088485</v>
      </c>
      <c r="E361" s="427" t="n">
        <v>100</v>
      </c>
      <c r="F361" s="427" t="n">
        <v>13.9140357687721</v>
      </c>
      <c r="G361" s="427" t="n">
        <v>81.5036599375134</v>
      </c>
      <c r="H361" s="427" t="n">
        <v>35.6086924</v>
      </c>
      <c r="I361" s="427" t="n">
        <v>59.3862770388155</v>
      </c>
      <c r="J361" s="427" t="n">
        <v>61.8641518481467</v>
      </c>
      <c r="K361" s="427" t="n">
        <v>23.6131509874942</v>
      </c>
      <c r="L361" s="427" t="n">
        <v>13.9419525</v>
      </c>
      <c r="M361" s="427" t="n">
        <v>99.9999999999999</v>
      </c>
      <c r="N361" s="427" t="n">
        <v>24.2218123830812</v>
      </c>
      <c r="O361" s="427" t="n">
        <v>76.6832903223545</v>
      </c>
      <c r="P361" s="427"/>
      <c r="Q361" s="427"/>
      <c r="R361" s="427"/>
      <c r="S361" s="427"/>
    </row>
    <row r="362">
      <c r="A362" s="427" t="s">
        <v>257</v>
      </c>
      <c r="B362" s="427" t="s">
        <v>258</v>
      </c>
      <c r="C362" s="427" t="s">
        <v>17</v>
      </c>
      <c r="D362" s="427" t="n">
        <v>1896.4112231</v>
      </c>
      <c r="E362" s="427" t="n">
        <v>10.9179602165358</v>
      </c>
      <c r="F362" s="427" t="n">
        <v>28.0372398906197</v>
      </c>
      <c r="G362" s="427" t="n">
        <v>9.48769114589873</v>
      </c>
      <c r="H362" s="427" t="n">
        <v>2922.2638548</v>
      </c>
      <c r="I362" s="427" t="n">
        <v>8.25599470803478</v>
      </c>
      <c r="J362" s="427" t="n">
        <v>43.203821894063</v>
      </c>
      <c r="K362" s="427" t="n">
        <v>6.71868519866095</v>
      </c>
      <c r="L362" s="427" t="n">
        <v>1803.767198</v>
      </c>
      <c r="M362" s="427" t="n">
        <v>9.3218307885618</v>
      </c>
      <c r="N362" s="427" t="n">
        <v>26.6675566043568</v>
      </c>
      <c r="O362" s="427" t="n">
        <v>8.31313461687738</v>
      </c>
      <c r="P362" s="427" t="n">
        <v>141.4589872</v>
      </c>
      <c r="Q362" s="427" t="n">
        <v>31.6693989734165</v>
      </c>
      <c r="R362" s="427" t="n">
        <v>2.09138161096052</v>
      </c>
      <c r="S362" s="427" t="n">
        <v>31.7652544410186</v>
      </c>
    </row>
    <row r="363">
      <c r="A363" s="427" t="s">
        <v>259</v>
      </c>
      <c r="B363" s="427" t="s">
        <v>260</v>
      </c>
      <c r="C363" s="427" t="s">
        <v>16</v>
      </c>
      <c r="D363" s="427"/>
      <c r="E363" s="427"/>
      <c r="F363" s="427"/>
      <c r="G363" s="427"/>
      <c r="H363" s="427" t="n">
        <v>33.2849392</v>
      </c>
      <c r="I363" s="427" t="n">
        <v>70.7476282140112</v>
      </c>
      <c r="J363" s="427" t="n">
        <v>30.1165447081909</v>
      </c>
      <c r="K363" s="427" t="n">
        <v>50.0959422077848</v>
      </c>
      <c r="L363" s="427" t="n">
        <v>77.2355057</v>
      </c>
      <c r="M363" s="427" t="n">
        <v>50.9463567592358</v>
      </c>
      <c r="N363" s="427" t="n">
        <v>69.8834552918091</v>
      </c>
      <c r="O363" s="427" t="n">
        <v>21.5890395931315</v>
      </c>
      <c r="P363" s="427"/>
      <c r="Q363" s="427"/>
      <c r="R363" s="427"/>
      <c r="S363" s="427"/>
    </row>
    <row r="364">
      <c r="A364" s="427" t="s">
        <v>259</v>
      </c>
      <c r="B364" s="427" t="s">
        <v>260</v>
      </c>
      <c r="C364" s="427" t="s">
        <v>17</v>
      </c>
      <c r="D364" s="427" t="n">
        <v>2138.2855046</v>
      </c>
      <c r="E364" s="427" t="n">
        <v>11.1143720793957</v>
      </c>
      <c r="F364" s="427" t="n">
        <v>18.7265620237557</v>
      </c>
      <c r="G364" s="427" t="n">
        <v>9.73357337404641</v>
      </c>
      <c r="H364" s="427" t="n">
        <v>4210.7080042</v>
      </c>
      <c r="I364" s="427" t="n">
        <v>8.22679665068785</v>
      </c>
      <c r="J364" s="427" t="n">
        <v>36.8763125573947</v>
      </c>
      <c r="K364" s="427" t="n">
        <v>5.676820739132</v>
      </c>
      <c r="L364" s="427" t="n">
        <v>4537.4831771</v>
      </c>
      <c r="M364" s="427" t="n">
        <v>8.58493595342088</v>
      </c>
      <c r="N364" s="427" t="n">
        <v>39.738126627579</v>
      </c>
      <c r="O364" s="427" t="n">
        <v>6.41077576923743</v>
      </c>
      <c r="P364" s="427" t="n">
        <v>531.9860404</v>
      </c>
      <c r="Q364" s="427" t="n">
        <v>21.594745860328</v>
      </c>
      <c r="R364" s="427" t="n">
        <v>4.65899879127059</v>
      </c>
      <c r="S364" s="427" t="n">
        <v>20.470010207255</v>
      </c>
    </row>
    <row r="365">
      <c r="A365" s="427" t="s">
        <v>261</v>
      </c>
      <c r="B365" s="427" t="s">
        <v>262</v>
      </c>
      <c r="C365" s="427" t="s">
        <v>16</v>
      </c>
      <c r="D365" s="427" t="n">
        <v>23.8494652</v>
      </c>
      <c r="E365" s="427" t="n">
        <v>99.9999999999996</v>
      </c>
      <c r="F365" s="427" t="n">
        <v>19.76138478554</v>
      </c>
      <c r="G365" s="427" t="n">
        <v>70.86095725034</v>
      </c>
      <c r="H365" s="427" t="n">
        <v>47.8161418</v>
      </c>
      <c r="I365" s="427" t="n">
        <v>70.3169597072372</v>
      </c>
      <c r="J365" s="427" t="n">
        <v>39.6198895508041</v>
      </c>
      <c r="K365" s="427" t="n">
        <v>44.2594577001775</v>
      </c>
      <c r="L365" s="427" t="n">
        <v>32.57522</v>
      </c>
      <c r="M365" s="427" t="n">
        <v>100</v>
      </c>
      <c r="N365" s="427" t="n">
        <v>26.9914420090904</v>
      </c>
      <c r="O365" s="427" t="n">
        <v>86.9217358858798</v>
      </c>
      <c r="P365" s="427" t="n">
        <v>16.4463893</v>
      </c>
      <c r="Q365" s="427" t="n">
        <v>100</v>
      </c>
      <c r="R365" s="427" t="n">
        <v>13.6272836545655</v>
      </c>
      <c r="S365" s="427" t="n">
        <v>101.281380174227</v>
      </c>
    </row>
    <row r="366">
      <c r="A366" s="427" t="s">
        <v>261</v>
      </c>
      <c r="B366" s="427" t="s">
        <v>262</v>
      </c>
      <c r="C366" s="427" t="s">
        <v>17</v>
      </c>
      <c r="D366" s="427" t="n">
        <v>1611.0410012</v>
      </c>
      <c r="E366" s="427" t="n">
        <v>14.6523061251548</v>
      </c>
      <c r="F366" s="427" t="n">
        <v>13.7326375347056</v>
      </c>
      <c r="G366" s="427" t="n">
        <v>12.8737393882216</v>
      </c>
      <c r="H366" s="427" t="n">
        <v>3729.472663</v>
      </c>
      <c r="I366" s="427" t="n">
        <v>11.1842921825578</v>
      </c>
      <c r="J366" s="427" t="n">
        <v>31.7903121263978</v>
      </c>
      <c r="K366" s="427" t="n">
        <v>9.03828780092835</v>
      </c>
      <c r="L366" s="427" t="n">
        <v>5580.5496544</v>
      </c>
      <c r="M366" s="427" t="n">
        <v>8.08093652046205</v>
      </c>
      <c r="N366" s="427" t="n">
        <v>47.5690349228971</v>
      </c>
      <c r="O366" s="427" t="n">
        <v>6.15364801665708</v>
      </c>
      <c r="P366" s="427" t="n">
        <v>810.4121327</v>
      </c>
      <c r="Q366" s="427" t="n">
        <v>19.423043860802</v>
      </c>
      <c r="R366" s="427" t="n">
        <v>6.90801541599949</v>
      </c>
      <c r="S366" s="427" t="n">
        <v>18.3208517351933</v>
      </c>
    </row>
    <row r="367">
      <c r="A367" s="427" t="s">
        <v>263</v>
      </c>
      <c r="B367" s="427" t="s">
        <v>264</v>
      </c>
      <c r="C367" s="427" t="s">
        <v>16</v>
      </c>
      <c r="D367" s="427" t="n">
        <v>152.157091</v>
      </c>
      <c r="E367" s="427" t="n">
        <v>44.7441481447225</v>
      </c>
      <c r="F367" s="427" t="n">
        <v>32.5006814956743</v>
      </c>
      <c r="G367" s="427" t="n">
        <v>22.9695505811835</v>
      </c>
      <c r="H367" s="427" t="n">
        <v>65.1160038</v>
      </c>
      <c r="I367" s="427" t="n">
        <v>53.702849547123</v>
      </c>
      <c r="J367" s="427" t="n">
        <v>13.9087471104118</v>
      </c>
      <c r="K367" s="427" t="n">
        <v>56.8026365801115</v>
      </c>
      <c r="L367" s="427" t="n">
        <v>235.9738544</v>
      </c>
      <c r="M367" s="427" t="n">
        <v>37.6730033190072</v>
      </c>
      <c r="N367" s="427" t="n">
        <v>50.4039018671895</v>
      </c>
      <c r="O367" s="427" t="n">
        <v>15.860867717502</v>
      </c>
      <c r="P367" s="427" t="n">
        <v>14.9188984</v>
      </c>
      <c r="Q367" s="427" t="n">
        <v>100</v>
      </c>
      <c r="R367" s="427" t="n">
        <v>3.18666952672436</v>
      </c>
      <c r="S367" s="427" t="n">
        <v>77.3787104987156</v>
      </c>
    </row>
    <row r="368">
      <c r="A368" s="427" t="s">
        <v>263</v>
      </c>
      <c r="B368" s="427" t="s">
        <v>264</v>
      </c>
      <c r="C368" s="427" t="s">
        <v>17</v>
      </c>
      <c r="D368" s="427" t="n">
        <v>1472.9892065</v>
      </c>
      <c r="E368" s="427" t="n">
        <v>12.298271244061</v>
      </c>
      <c r="F368" s="427" t="n">
        <v>11.8518522287621</v>
      </c>
      <c r="G368" s="427" t="n">
        <v>11.9066199090527</v>
      </c>
      <c r="H368" s="427" t="n">
        <v>2936.6171537</v>
      </c>
      <c r="I368" s="427" t="n">
        <v>9.2029137332572</v>
      </c>
      <c r="J368" s="427" t="n">
        <v>23.628382614425</v>
      </c>
      <c r="K368" s="427" t="n">
        <v>8.28813347583336</v>
      </c>
      <c r="L368" s="427" t="n">
        <v>7144.3891949</v>
      </c>
      <c r="M368" s="427" t="n">
        <v>6.03080770037626</v>
      </c>
      <c r="N368" s="427" t="n">
        <v>57.4846337156233</v>
      </c>
      <c r="O368" s="427" t="n">
        <v>4.22147751671546</v>
      </c>
      <c r="P368" s="427" t="n">
        <v>874.3504795</v>
      </c>
      <c r="Q368" s="427" t="n">
        <v>15.1826032356638</v>
      </c>
      <c r="R368" s="427" t="n">
        <v>7.03513144118972</v>
      </c>
      <c r="S368" s="427" t="n">
        <v>15.3425916455814</v>
      </c>
    </row>
    <row r="369">
      <c r="A369" s="427" t="s">
        <v>265</v>
      </c>
      <c r="B369" s="427" t="s">
        <v>266</v>
      </c>
      <c r="C369" s="427" t="s">
        <v>16</v>
      </c>
      <c r="D369" s="427" t="n">
        <v>137.9150168</v>
      </c>
      <c r="E369" s="427" t="n">
        <v>24.2935829018179</v>
      </c>
      <c r="F369" s="427" t="n">
        <v>15.6899713425971</v>
      </c>
      <c r="G369" s="427" t="n">
        <v>22.0425954629468</v>
      </c>
      <c r="H369" s="427" t="n">
        <v>148.3319666</v>
      </c>
      <c r="I369" s="427" t="n">
        <v>23.2071712942543</v>
      </c>
      <c r="J369" s="427" t="n">
        <v>16.8750608827469</v>
      </c>
      <c r="K369" s="427" t="n">
        <v>22.4969995776847</v>
      </c>
      <c r="L369" s="427" t="n">
        <v>384.065889</v>
      </c>
      <c r="M369" s="427" t="n">
        <v>18.3446851936557</v>
      </c>
      <c r="N369" s="427" t="n">
        <v>43.6934492841904</v>
      </c>
      <c r="O369" s="427" t="n">
        <v>11.9179152896438</v>
      </c>
      <c r="P369" s="427" t="n">
        <v>208.6882028</v>
      </c>
      <c r="Q369" s="427" t="n">
        <v>20.4212261707037</v>
      </c>
      <c r="R369" s="427" t="n">
        <v>23.7415184904657</v>
      </c>
      <c r="S369" s="427" t="n">
        <v>17.4095917030866</v>
      </c>
    </row>
    <row r="370">
      <c r="A370" s="427" t="s">
        <v>265</v>
      </c>
      <c r="B370" s="427" t="s">
        <v>266</v>
      </c>
      <c r="C370" s="427" t="s">
        <v>17</v>
      </c>
      <c r="D370" s="427" t="n">
        <v>534.9099849</v>
      </c>
      <c r="E370" s="427" t="n">
        <v>13.9713785043132</v>
      </c>
      <c r="F370" s="427" t="n">
        <v>16.8115147327119</v>
      </c>
      <c r="G370" s="427" t="n">
        <v>12.0932107012447</v>
      </c>
      <c r="H370" s="427" t="n">
        <v>830.157055</v>
      </c>
      <c r="I370" s="427" t="n">
        <v>10.6089865893932</v>
      </c>
      <c r="J370" s="427" t="n">
        <v>26.0907404134665</v>
      </c>
      <c r="K370" s="427" t="n">
        <v>8.38840943110228</v>
      </c>
      <c r="L370" s="427" t="n">
        <v>1454.302056</v>
      </c>
      <c r="M370" s="427" t="n">
        <v>7.77430143124818</v>
      </c>
      <c r="N370" s="427" t="n">
        <v>45.7067939100591</v>
      </c>
      <c r="O370" s="427" t="n">
        <v>5.1638022308809</v>
      </c>
      <c r="P370" s="427" t="n">
        <v>362.4380964</v>
      </c>
      <c r="Q370" s="427" t="n">
        <v>14.9594732928885</v>
      </c>
      <c r="R370" s="427" t="n">
        <v>11.3909509437625</v>
      </c>
      <c r="S370" s="427" t="n">
        <v>14.147461063229</v>
      </c>
    </row>
    <row r="371">
      <c r="A371" s="427" t="s">
        <v>267</v>
      </c>
      <c r="B371" s="427" t="s">
        <v>268</v>
      </c>
      <c r="C371" s="427" t="s">
        <v>16</v>
      </c>
      <c r="D371" s="427" t="n">
        <v>2407.4107388</v>
      </c>
      <c r="E371" s="427" t="n">
        <v>25.5594455012174</v>
      </c>
      <c r="F371" s="427" t="n">
        <v>25.5921772043143</v>
      </c>
      <c r="G371" s="427" t="n">
        <v>17.7402836686216</v>
      </c>
      <c r="H371" s="427" t="n">
        <v>2307.5174668</v>
      </c>
      <c r="I371" s="427" t="n">
        <v>20.2287547459388</v>
      </c>
      <c r="J371" s="427" t="n">
        <v>24.5302535876501</v>
      </c>
      <c r="K371" s="427" t="n">
        <v>18.7481828440511</v>
      </c>
      <c r="L371" s="427" t="n">
        <v>3563.5800439</v>
      </c>
      <c r="M371" s="427" t="n">
        <v>16.1848537814332</v>
      </c>
      <c r="N371" s="427" t="n">
        <v>37.8829297782008</v>
      </c>
      <c r="O371" s="427" t="n">
        <v>10.9550270666711</v>
      </c>
      <c r="P371" s="427" t="n">
        <v>1128.3144666</v>
      </c>
      <c r="Q371" s="427" t="n">
        <v>28.8042745068678</v>
      </c>
      <c r="R371" s="427" t="n">
        <v>11.9946394298349</v>
      </c>
      <c r="S371" s="427" t="n">
        <v>22.9579181615979</v>
      </c>
    </row>
    <row r="372">
      <c r="A372" s="427" t="s">
        <v>267</v>
      </c>
      <c r="B372" s="427" t="s">
        <v>268</v>
      </c>
      <c r="C372" s="427" t="s">
        <v>17</v>
      </c>
      <c r="D372" s="427" t="n">
        <v>7554.5997001</v>
      </c>
      <c r="E372" s="427" t="n">
        <v>13.2584325184135</v>
      </c>
      <c r="F372" s="427" t="n">
        <v>17.1650056672823</v>
      </c>
      <c r="G372" s="427" t="n">
        <v>12.2835356452303</v>
      </c>
      <c r="H372" s="427" t="n">
        <v>10207.5270094</v>
      </c>
      <c r="I372" s="427" t="n">
        <v>10.2958845655355</v>
      </c>
      <c r="J372" s="427" t="n">
        <v>23.192791930851</v>
      </c>
      <c r="K372" s="427" t="n">
        <v>9.31206838532749</v>
      </c>
      <c r="L372" s="427" t="n">
        <v>18207.3764114</v>
      </c>
      <c r="M372" s="427" t="n">
        <v>7.99423116097094</v>
      </c>
      <c r="N372" s="427" t="n">
        <v>41.369461214985</v>
      </c>
      <c r="O372" s="427" t="n">
        <v>5.57651229577397</v>
      </c>
      <c r="P372" s="427" t="n">
        <v>8042.1322175</v>
      </c>
      <c r="Q372" s="427" t="n">
        <v>11.6631207149065</v>
      </c>
      <c r="R372" s="427" t="n">
        <v>18.2727411868817</v>
      </c>
      <c r="S372" s="427" t="n">
        <v>9.62781085780275</v>
      </c>
    </row>
    <row r="373">
      <c r="A373" s="427" t="s">
        <v>269</v>
      </c>
      <c r="B373" s="427" t="s">
        <v>270</v>
      </c>
      <c r="C373" s="427" t="s">
        <v>17</v>
      </c>
      <c r="D373" s="427" t="n">
        <v>4754.2465094</v>
      </c>
      <c r="E373" s="427" t="n">
        <v>11.4025027446868</v>
      </c>
      <c r="F373" s="427" t="n">
        <v>26.294069172513</v>
      </c>
      <c r="G373" s="427" t="n">
        <v>9.63202033830666</v>
      </c>
      <c r="H373" s="427" t="n">
        <v>5832.8133559</v>
      </c>
      <c r="I373" s="427" t="n">
        <v>11.7480145467039</v>
      </c>
      <c r="J373" s="427" t="n">
        <v>32.2592439300644</v>
      </c>
      <c r="K373" s="427" t="n">
        <v>8.93001247120674</v>
      </c>
      <c r="L373" s="427" t="n">
        <v>6150.1377651</v>
      </c>
      <c r="M373" s="427" t="n">
        <v>10.6370746726339</v>
      </c>
      <c r="N373" s="427" t="n">
        <v>34.0142538878221</v>
      </c>
      <c r="O373" s="427" t="n">
        <v>9.19981611847803</v>
      </c>
      <c r="P373" s="427" t="n">
        <v>1343.8626962</v>
      </c>
      <c r="Q373" s="427" t="n">
        <v>18.7138482265593</v>
      </c>
      <c r="R373" s="427" t="n">
        <v>7.43243300960051</v>
      </c>
      <c r="S373" s="427" t="n">
        <v>17.8460394855408</v>
      </c>
    </row>
    <row r="374">
      <c r="A374" s="427" t="s">
        <v>271</v>
      </c>
      <c r="B374" s="427" t="s">
        <v>272</v>
      </c>
      <c r="C374" s="427" t="s">
        <v>16</v>
      </c>
      <c r="D374" s="427" t="n">
        <v>348.7997228</v>
      </c>
      <c r="E374" s="427" t="n">
        <v>38.2311983184327</v>
      </c>
      <c r="F374" s="427" t="n">
        <v>36.9747740475301</v>
      </c>
      <c r="G374" s="427" t="n">
        <v>23.2263466826107</v>
      </c>
      <c r="H374" s="427" t="n">
        <v>180.6388441</v>
      </c>
      <c r="I374" s="427" t="n">
        <v>48.7142303948183</v>
      </c>
      <c r="J374" s="427" t="n">
        <v>19.1487550253423</v>
      </c>
      <c r="K374" s="427" t="n">
        <v>41.1324308683041</v>
      </c>
      <c r="L374" s="427" t="n">
        <v>359.9833293</v>
      </c>
      <c r="M374" s="427" t="n">
        <v>31.3693167450042</v>
      </c>
      <c r="N374" s="427" t="n">
        <v>38.160300572765</v>
      </c>
      <c r="O374" s="427" t="n">
        <v>15.7540409202272</v>
      </c>
      <c r="P374" s="427" t="n">
        <v>53.9232135</v>
      </c>
      <c r="Q374" s="427" t="n">
        <v>56.6694932777472</v>
      </c>
      <c r="R374" s="427" t="n">
        <v>5.71617035436252</v>
      </c>
      <c r="S374" s="427" t="n">
        <v>43.1821239902227</v>
      </c>
    </row>
    <row r="375">
      <c r="A375" s="427" t="s">
        <v>271</v>
      </c>
      <c r="B375" s="427" t="s">
        <v>272</v>
      </c>
      <c r="C375" s="427" t="s">
        <v>17</v>
      </c>
      <c r="D375" s="427" t="n">
        <v>1731.1840232</v>
      </c>
      <c r="E375" s="427" t="n">
        <v>14.4024986823175</v>
      </c>
      <c r="F375" s="427" t="n">
        <v>16.9441684976318</v>
      </c>
      <c r="G375" s="427" t="n">
        <v>14.051781312118</v>
      </c>
      <c r="H375" s="427" t="n">
        <v>2442.2089749</v>
      </c>
      <c r="I375" s="427" t="n">
        <v>10.0274878273597</v>
      </c>
      <c r="J375" s="427" t="n">
        <v>23.9034093560102</v>
      </c>
      <c r="K375" s="427" t="n">
        <v>7.78364104457596</v>
      </c>
      <c r="L375" s="427" t="n">
        <v>4459.7659619</v>
      </c>
      <c r="M375" s="427" t="n">
        <v>7.02323773250081</v>
      </c>
      <c r="N375" s="427" t="n">
        <v>43.6504871265824</v>
      </c>
      <c r="O375" s="427" t="n">
        <v>5.74782905580878</v>
      </c>
      <c r="P375" s="427" t="n">
        <v>1583.8311711</v>
      </c>
      <c r="Q375" s="427" t="n">
        <v>14.4498766385751</v>
      </c>
      <c r="R375" s="427" t="n">
        <v>15.5019350197755</v>
      </c>
      <c r="S375" s="427" t="n">
        <v>13.1119544317165</v>
      </c>
    </row>
    <row r="376">
      <c r="A376" s="427" t="s">
        <v>273</v>
      </c>
      <c r="B376" s="427" t="s">
        <v>274</v>
      </c>
      <c r="C376" s="427" t="s">
        <v>16</v>
      </c>
      <c r="D376" s="427" t="n">
        <v>317.7483224</v>
      </c>
      <c r="E376" s="427" t="n">
        <v>50.0532382824334</v>
      </c>
      <c r="F376" s="427" t="n">
        <v>37.8634394164296</v>
      </c>
      <c r="G376" s="427" t="n">
        <v>30.6449451928264</v>
      </c>
      <c r="H376" s="427" t="n">
        <v>197.8119671</v>
      </c>
      <c r="I376" s="427" t="n">
        <v>42.0437617193257</v>
      </c>
      <c r="J376" s="427" t="n">
        <v>23.5716159744409</v>
      </c>
      <c r="K376" s="427" t="n">
        <v>42.2221665514214</v>
      </c>
      <c r="L376" s="427" t="n">
        <v>190.0649487</v>
      </c>
      <c r="M376" s="427" t="n">
        <v>42.0143780502087</v>
      </c>
      <c r="N376" s="427" t="n">
        <v>22.6484678689503</v>
      </c>
      <c r="O376" s="427" t="n">
        <v>41.1181337020189</v>
      </c>
      <c r="P376" s="427" t="n">
        <v>133.5703745</v>
      </c>
      <c r="Q376" s="427" t="n">
        <v>52.5484028760759</v>
      </c>
      <c r="R376" s="427" t="n">
        <v>15.9164767401792</v>
      </c>
      <c r="S376" s="427" t="n">
        <v>34.7983134082879</v>
      </c>
    </row>
    <row r="377">
      <c r="A377" s="427" t="s">
        <v>273</v>
      </c>
      <c r="B377" s="427" t="s">
        <v>274</v>
      </c>
      <c r="C377" s="427" t="s">
        <v>17</v>
      </c>
      <c r="D377" s="427" t="n">
        <v>1636.1671659</v>
      </c>
      <c r="E377" s="427" t="n">
        <v>18.7655696852053</v>
      </c>
      <c r="F377" s="427" t="n">
        <v>15.4020412907651</v>
      </c>
      <c r="G377" s="427" t="n">
        <v>15.6606806831579</v>
      </c>
      <c r="H377" s="427" t="n">
        <v>2802.2370889</v>
      </c>
      <c r="I377" s="427" t="n">
        <v>10.1463357885761</v>
      </c>
      <c r="J377" s="427" t="n">
        <v>26.3788274506842</v>
      </c>
      <c r="K377" s="427" t="n">
        <v>7.85359839957229</v>
      </c>
      <c r="L377" s="427" t="n">
        <v>4689.4533788</v>
      </c>
      <c r="M377" s="427" t="n">
        <v>7.01734906138149</v>
      </c>
      <c r="N377" s="427" t="n">
        <v>44.1441168584175</v>
      </c>
      <c r="O377" s="427" t="n">
        <v>6.78707595786121</v>
      </c>
      <c r="P377" s="427" t="n">
        <v>1495.1963825</v>
      </c>
      <c r="Q377" s="427" t="n">
        <v>15.6207506996564</v>
      </c>
      <c r="R377" s="427" t="n">
        <v>14.0750144001332</v>
      </c>
      <c r="S377" s="427" t="n">
        <v>13.8507935452069</v>
      </c>
    </row>
    <row r="378">
      <c r="A378" s="427" t="s">
        <v>275</v>
      </c>
      <c r="B378" s="427" t="s">
        <v>276</v>
      </c>
      <c r="C378" s="427" t="s">
        <v>16</v>
      </c>
      <c r="D378" s="427" t="n">
        <v>1298.3830642</v>
      </c>
      <c r="E378" s="427" t="n">
        <v>24.7625781023925</v>
      </c>
      <c r="F378" s="427" t="n">
        <v>39.3998494292234</v>
      </c>
      <c r="G378" s="427" t="n">
        <v>12.6323120944785</v>
      </c>
      <c r="H378" s="427" t="n">
        <v>909.9249048</v>
      </c>
      <c r="I378" s="427" t="n">
        <v>26.4727866864224</v>
      </c>
      <c r="J378" s="427" t="n">
        <v>27.6119623164601</v>
      </c>
      <c r="K378" s="427" t="n">
        <v>17.955017320032</v>
      </c>
      <c r="L378" s="427" t="n">
        <v>1003.8010992</v>
      </c>
      <c r="M378" s="427" t="n">
        <v>26.5551597826043</v>
      </c>
      <c r="N378" s="427" t="n">
        <v>30.4606654660406</v>
      </c>
      <c r="O378" s="427" t="n">
        <v>20.0320130967262</v>
      </c>
      <c r="P378" s="427" t="n">
        <v>83.2920133</v>
      </c>
      <c r="Q378" s="427" t="n">
        <v>60.2388047290749</v>
      </c>
      <c r="R378" s="427" t="n">
        <v>2.52752278827581</v>
      </c>
      <c r="S378" s="427" t="n">
        <v>59.5053688765756</v>
      </c>
    </row>
    <row r="379">
      <c r="A379" s="427" t="s">
        <v>275</v>
      </c>
      <c r="B379" s="427" t="s">
        <v>276</v>
      </c>
      <c r="C379" s="427" t="s">
        <v>17</v>
      </c>
      <c r="D379" s="427" t="n">
        <v>3349.5170156</v>
      </c>
      <c r="E379" s="427" t="n">
        <v>12.6699324560061</v>
      </c>
      <c r="F379" s="427" t="n">
        <v>24.1054584120069</v>
      </c>
      <c r="G379" s="427" t="n">
        <v>10.3953042896872</v>
      </c>
      <c r="H379" s="427" t="n">
        <v>5818.9480208</v>
      </c>
      <c r="I379" s="427" t="n">
        <v>8.81202739017731</v>
      </c>
      <c r="J379" s="427" t="n">
        <v>41.8772046428603</v>
      </c>
      <c r="K379" s="427" t="n">
        <v>6.642084040372</v>
      </c>
      <c r="L379" s="427" t="n">
        <v>4116.240855</v>
      </c>
      <c r="M379" s="427" t="n">
        <v>10.2773500880366</v>
      </c>
      <c r="N379" s="427" t="n">
        <v>29.6233374190613</v>
      </c>
      <c r="O379" s="427" t="n">
        <v>8.4115951171191</v>
      </c>
      <c r="P379" s="427" t="n">
        <v>610.5578217</v>
      </c>
      <c r="Q379" s="427" t="n">
        <v>29.1192136274697</v>
      </c>
      <c r="R379" s="427" t="n">
        <v>4.39399952607151</v>
      </c>
      <c r="S379" s="427" t="n">
        <v>27.5474348150869</v>
      </c>
    </row>
    <row r="380">
      <c r="A380" s="427" t="s">
        <v>277</v>
      </c>
      <c r="B380" s="427" t="s">
        <v>278</v>
      </c>
      <c r="C380" s="427" t="s">
        <v>16</v>
      </c>
      <c r="D380" s="427" t="n">
        <v>49.1410027</v>
      </c>
      <c r="E380" s="427" t="n">
        <v>80.629035688651</v>
      </c>
      <c r="F380" s="427" t="n">
        <v>42.1236525682267</v>
      </c>
      <c r="G380" s="427" t="n">
        <v>40.8231303624706</v>
      </c>
      <c r="H380" s="427" t="n">
        <v>23.4583806</v>
      </c>
      <c r="I380" s="427" t="n">
        <v>99.9999999999997</v>
      </c>
      <c r="J380" s="427" t="n">
        <v>20.1085167154644</v>
      </c>
      <c r="K380" s="427" t="n">
        <v>70.0655328330453</v>
      </c>
      <c r="L380" s="427" t="n">
        <v>44.0595475</v>
      </c>
      <c r="M380" s="427" t="n">
        <v>70.8206610547827</v>
      </c>
      <c r="N380" s="427" t="n">
        <v>37.7678307163089</v>
      </c>
      <c r="O380" s="427" t="n">
        <v>8.22672142116869</v>
      </c>
      <c r="P380" s="427"/>
      <c r="Q380" s="427"/>
      <c r="R380" s="427"/>
      <c r="S380" s="427"/>
    </row>
    <row r="381">
      <c r="A381" s="427" t="s">
        <v>277</v>
      </c>
      <c r="B381" s="427" t="s">
        <v>278</v>
      </c>
      <c r="C381" s="427" t="s">
        <v>17</v>
      </c>
      <c r="D381" s="427" t="n">
        <v>1801.6546939</v>
      </c>
      <c r="E381" s="427" t="n">
        <v>13.9601348147203</v>
      </c>
      <c r="F381" s="427" t="n">
        <v>22.7224791380011</v>
      </c>
      <c r="G381" s="427" t="n">
        <v>12.4887234419241</v>
      </c>
      <c r="H381" s="427" t="n">
        <v>3371.9849482</v>
      </c>
      <c r="I381" s="427" t="n">
        <v>11.0995136974688</v>
      </c>
      <c r="J381" s="427" t="n">
        <v>42.5274931420244</v>
      </c>
      <c r="K381" s="427" t="n">
        <v>7.15857607491044</v>
      </c>
      <c r="L381" s="427" t="n">
        <v>2283.0288771</v>
      </c>
      <c r="M381" s="427" t="n">
        <v>11.3890116292377</v>
      </c>
      <c r="N381" s="427" t="n">
        <v>28.7935730453786</v>
      </c>
      <c r="O381" s="427" t="n">
        <v>9.18838804704892</v>
      </c>
      <c r="P381" s="427" t="n">
        <v>472.2844923</v>
      </c>
      <c r="Q381" s="427" t="n">
        <v>33.0207045351772</v>
      </c>
      <c r="R381" s="427" t="n">
        <v>5.95645467459585</v>
      </c>
      <c r="S381" s="427" t="n">
        <v>32.6414240020886</v>
      </c>
    </row>
    <row r="382">
      <c r="A382" s="427" t="s">
        <v>279</v>
      </c>
      <c r="B382" s="427" t="s">
        <v>280</v>
      </c>
      <c r="C382" s="427" t="s">
        <v>16</v>
      </c>
      <c r="D382" s="427" t="n">
        <v>304.4868029</v>
      </c>
      <c r="E382" s="427" t="n">
        <v>23.7340016678498</v>
      </c>
      <c r="F382" s="427" t="n">
        <v>44.7673131730949</v>
      </c>
      <c r="G382" s="427" t="n">
        <v>14.5027424458481</v>
      </c>
      <c r="H382" s="427" t="n">
        <v>125.3461842</v>
      </c>
      <c r="I382" s="427" t="n">
        <v>45.9641722316594</v>
      </c>
      <c r="J382" s="427" t="n">
        <v>18.4290807670136</v>
      </c>
      <c r="K382" s="427" t="n">
        <v>38.5685107063314</v>
      </c>
      <c r="L382" s="427" t="n">
        <v>210.9873284</v>
      </c>
      <c r="M382" s="427" t="n">
        <v>24.3506973878266</v>
      </c>
      <c r="N382" s="427" t="n">
        <v>31.0205096446806</v>
      </c>
      <c r="O382" s="427" t="n">
        <v>18.9018304981627</v>
      </c>
      <c r="P382" s="427" t="n">
        <v>39.3339786</v>
      </c>
      <c r="Q382" s="427" t="n">
        <v>52.1335329235227</v>
      </c>
      <c r="R382" s="427" t="n">
        <v>5.78309641521088</v>
      </c>
      <c r="S382" s="427" t="n">
        <v>49.1677883721454</v>
      </c>
    </row>
    <row r="383">
      <c r="A383" s="427" t="s">
        <v>279</v>
      </c>
      <c r="B383" s="427" t="s">
        <v>280</v>
      </c>
      <c r="C383" s="427" t="s">
        <v>17</v>
      </c>
      <c r="D383" s="427" t="n">
        <v>2160.6010112</v>
      </c>
      <c r="E383" s="427" t="n">
        <v>13.1657169114902</v>
      </c>
      <c r="F383" s="427" t="n">
        <v>40.4473098074752</v>
      </c>
      <c r="G383" s="427" t="n">
        <v>9.40275487631764</v>
      </c>
      <c r="H383" s="427" t="n">
        <v>1763.091061</v>
      </c>
      <c r="I383" s="427" t="n">
        <v>12.7758776512233</v>
      </c>
      <c r="J383" s="427" t="n">
        <v>33.0057655223674</v>
      </c>
      <c r="K383" s="427" t="n">
        <v>11.3191153816706</v>
      </c>
      <c r="L383" s="427" t="n">
        <v>1311.6562889</v>
      </c>
      <c r="M383" s="427" t="n">
        <v>11.4688098168702</v>
      </c>
      <c r="N383" s="427" t="n">
        <v>24.5547271352038</v>
      </c>
      <c r="O383" s="427" t="n">
        <v>9.39702721604641</v>
      </c>
      <c r="P383" s="427" t="n">
        <v>106.4185487</v>
      </c>
      <c r="Q383" s="427" t="n">
        <v>34.6795019437125</v>
      </c>
      <c r="R383" s="427" t="n">
        <v>1.99219753495355</v>
      </c>
      <c r="S383" s="427" t="n">
        <v>33.0602351179192</v>
      </c>
    </row>
    <row r="384">
      <c r="A384" s="427" t="s">
        <v>281</v>
      </c>
      <c r="B384" s="427" t="s">
        <v>282</v>
      </c>
      <c r="C384" s="427" t="s">
        <v>16</v>
      </c>
      <c r="D384" s="427" t="n">
        <v>902.7341195</v>
      </c>
      <c r="E384" s="427" t="n">
        <v>25.0820701086412</v>
      </c>
      <c r="F384" s="427" t="n">
        <v>34.6713813339395</v>
      </c>
      <c r="G384" s="427" t="n">
        <v>16.8594448012427</v>
      </c>
      <c r="H384" s="427" t="n">
        <v>499.6549957</v>
      </c>
      <c r="I384" s="427" t="n">
        <v>27.4325109057943</v>
      </c>
      <c r="J384" s="427" t="n">
        <v>19.1902892746734</v>
      </c>
      <c r="K384" s="427" t="n">
        <v>23.0064170697147</v>
      </c>
      <c r="L384" s="427" t="n">
        <v>933.8463047</v>
      </c>
      <c r="M384" s="427" t="n">
        <v>22.6445949481752</v>
      </c>
      <c r="N384" s="427" t="n">
        <v>35.8663095125696</v>
      </c>
      <c r="O384" s="427" t="n">
        <v>18.1044361349715</v>
      </c>
      <c r="P384" s="427" t="n">
        <v>267.451208</v>
      </c>
      <c r="Q384" s="427" t="n">
        <v>44.4356604898625</v>
      </c>
      <c r="R384" s="427" t="n">
        <v>10.2720198788175</v>
      </c>
      <c r="S384" s="427" t="n">
        <v>41.4633791840764</v>
      </c>
    </row>
    <row r="385">
      <c r="A385" s="427" t="s">
        <v>281</v>
      </c>
      <c r="B385" s="427" t="s">
        <v>282</v>
      </c>
      <c r="C385" s="427" t="s">
        <v>17</v>
      </c>
      <c r="D385" s="427" t="n">
        <v>2905.6382243</v>
      </c>
      <c r="E385" s="427" t="n">
        <v>13.8497981688276</v>
      </c>
      <c r="F385" s="427" t="n">
        <v>16.4641531450158</v>
      </c>
      <c r="G385" s="427" t="n">
        <v>13.0046083447791</v>
      </c>
      <c r="H385" s="427" t="n">
        <v>6585.9255182</v>
      </c>
      <c r="I385" s="427" t="n">
        <v>10.4409637801917</v>
      </c>
      <c r="J385" s="427" t="n">
        <v>37.3176830571997</v>
      </c>
      <c r="K385" s="427" t="n">
        <v>7.64236442652209</v>
      </c>
      <c r="L385" s="427" t="n">
        <v>6922.4858452</v>
      </c>
      <c r="M385" s="427" t="n">
        <v>9.54287555907884</v>
      </c>
      <c r="N385" s="427" t="n">
        <v>39.2247273409386</v>
      </c>
      <c r="O385" s="427" t="n">
        <v>7.10357008584614</v>
      </c>
      <c r="P385" s="427" t="n">
        <v>1234.2205584</v>
      </c>
      <c r="Q385" s="427" t="n">
        <v>15.79835591652</v>
      </c>
      <c r="R385" s="427" t="n">
        <v>6.99343645684585</v>
      </c>
      <c r="S385" s="427" t="n">
        <v>16.285237535927</v>
      </c>
    </row>
    <row r="386">
      <c r="A386" s="427" t="s">
        <v>283</v>
      </c>
      <c r="B386" s="427" t="s">
        <v>284</v>
      </c>
      <c r="C386" s="427" t="s">
        <v>16</v>
      </c>
      <c r="D386" s="427" t="n">
        <v>2760.6436908</v>
      </c>
      <c r="E386" s="427" t="n">
        <v>12.237634703742</v>
      </c>
      <c r="F386" s="427" t="n">
        <v>19.0984940699736</v>
      </c>
      <c r="G386" s="427" t="n">
        <v>11.4610648011558</v>
      </c>
      <c r="H386" s="427" t="n">
        <v>1509.31031</v>
      </c>
      <c r="I386" s="427" t="n">
        <v>18.8272309143352</v>
      </c>
      <c r="J386" s="427" t="n">
        <v>10.4416061012682</v>
      </c>
      <c r="K386" s="427" t="n">
        <v>17.3915565410354</v>
      </c>
      <c r="L386" s="427" t="n">
        <v>3384.8362544</v>
      </c>
      <c r="M386" s="427" t="n">
        <v>13.1654090026659</v>
      </c>
      <c r="N386" s="427" t="n">
        <v>23.4167398523482</v>
      </c>
      <c r="O386" s="427" t="n">
        <v>10.9552496562622</v>
      </c>
      <c r="P386" s="427" t="n">
        <v>6799.9813131</v>
      </c>
      <c r="Q386" s="427" t="n">
        <v>10.742443986027</v>
      </c>
      <c r="R386" s="427" t="n">
        <v>47.04315997641</v>
      </c>
      <c r="S386" s="427" t="n">
        <v>6.38973482428769</v>
      </c>
    </row>
    <row r="387">
      <c r="A387" s="427" t="s">
        <v>283</v>
      </c>
      <c r="B387" s="427" t="s">
        <v>284</v>
      </c>
      <c r="C387" s="427" t="s">
        <v>17</v>
      </c>
      <c r="D387" s="427" t="n">
        <v>1405.0594307</v>
      </c>
      <c r="E387" s="427" t="n">
        <v>22.7543300409217</v>
      </c>
      <c r="F387" s="427" t="n">
        <v>11.449250147931</v>
      </c>
      <c r="G387" s="427" t="n">
        <v>21.2907084474107</v>
      </c>
      <c r="H387" s="427" t="n">
        <v>1155.4443779</v>
      </c>
      <c r="I387" s="427" t="n">
        <v>21.7960264373331</v>
      </c>
      <c r="J387" s="427" t="n">
        <v>9.41523997174053</v>
      </c>
      <c r="K387" s="427" t="n">
        <v>20.2674128193069</v>
      </c>
      <c r="L387" s="427" t="n">
        <v>4080.8337662</v>
      </c>
      <c r="M387" s="427" t="n">
        <v>13.7389955047343</v>
      </c>
      <c r="N387" s="427" t="n">
        <v>33.2530322778376</v>
      </c>
      <c r="O387" s="427" t="n">
        <v>9.10610265896487</v>
      </c>
      <c r="P387" s="427" t="n">
        <v>5630.7275172</v>
      </c>
      <c r="Q387" s="427" t="n">
        <v>10.2867048152335</v>
      </c>
      <c r="R387" s="427" t="n">
        <v>45.8824776024909</v>
      </c>
      <c r="S387" s="427" t="n">
        <v>6.90942176141449</v>
      </c>
    </row>
    <row r="388">
      <c r="A388" s="427" t="s">
        <v>285</v>
      </c>
      <c r="B388" s="427" t="s">
        <v>286</v>
      </c>
      <c r="C388" s="427" t="s">
        <v>16</v>
      </c>
      <c r="D388" s="427" t="n">
        <v>1287.7359866</v>
      </c>
      <c r="E388" s="427" t="n">
        <v>22.9330532368075</v>
      </c>
      <c r="F388" s="427" t="n">
        <v>19.2560579782943</v>
      </c>
      <c r="G388" s="427" t="n">
        <v>15.3610699437423</v>
      </c>
      <c r="H388" s="427" t="n">
        <v>1227.3532895</v>
      </c>
      <c r="I388" s="427" t="n">
        <v>19.4570842493368</v>
      </c>
      <c r="J388" s="427" t="n">
        <v>18.3531301046132</v>
      </c>
      <c r="K388" s="427" t="n">
        <v>14.7762752330223</v>
      </c>
      <c r="L388" s="427" t="n">
        <v>1908.4484978</v>
      </c>
      <c r="M388" s="427" t="n">
        <v>17.0973283227424</v>
      </c>
      <c r="N388" s="427" t="n">
        <v>28.5378333017267</v>
      </c>
      <c r="O388" s="427" t="n">
        <v>12.0619330966</v>
      </c>
      <c r="P388" s="427" t="n">
        <v>2263.8952825</v>
      </c>
      <c r="Q388" s="427" t="n">
        <v>16.3816196708012</v>
      </c>
      <c r="R388" s="427" t="n">
        <v>33.8529786153659</v>
      </c>
      <c r="S388" s="427" t="n">
        <v>7.62416230026456</v>
      </c>
    </row>
    <row r="389">
      <c r="A389" s="427" t="s">
        <v>285</v>
      </c>
      <c r="B389" s="427" t="s">
        <v>286</v>
      </c>
      <c r="C389" s="427" t="s">
        <v>17</v>
      </c>
      <c r="D389" s="427" t="n">
        <v>1379.8461126</v>
      </c>
      <c r="E389" s="427" t="n">
        <v>15.7654106165212</v>
      </c>
      <c r="F389" s="427" t="n">
        <v>12.0453721208749</v>
      </c>
      <c r="G389" s="427" t="n">
        <v>13.5275263085098</v>
      </c>
      <c r="H389" s="427" t="n">
        <v>1193.4709374</v>
      </c>
      <c r="I389" s="427" t="n">
        <v>16.4525560665185</v>
      </c>
      <c r="J389" s="427" t="n">
        <v>10.4184092886594</v>
      </c>
      <c r="K389" s="427" t="n">
        <v>14.6997029490647</v>
      </c>
      <c r="L389" s="427" t="n">
        <v>4746.3459278</v>
      </c>
      <c r="M389" s="427" t="n">
        <v>9.13121387581567</v>
      </c>
      <c r="N389" s="427" t="n">
        <v>41.4332456298506</v>
      </c>
      <c r="O389" s="427" t="n">
        <v>7.79678259781105</v>
      </c>
      <c r="P389" s="427" t="n">
        <v>4135.741627</v>
      </c>
      <c r="Q389" s="427" t="n">
        <v>12.1835806166089</v>
      </c>
      <c r="R389" s="427" t="n">
        <v>36.1029729606151</v>
      </c>
      <c r="S389" s="427" t="n">
        <v>8.39264596139129</v>
      </c>
    </row>
    <row r="390">
      <c r="A390" s="427" t="s">
        <v>287</v>
      </c>
      <c r="B390" s="427" t="s">
        <v>288</v>
      </c>
      <c r="C390" s="427" t="s">
        <v>16</v>
      </c>
      <c r="D390" s="427" t="n">
        <v>148.8864461</v>
      </c>
      <c r="E390" s="427" t="n">
        <v>36.2118336687134</v>
      </c>
      <c r="F390" s="427" t="n">
        <v>33.87983706987</v>
      </c>
      <c r="G390" s="427" t="n">
        <v>22.0481874541387</v>
      </c>
      <c r="H390" s="427" t="n">
        <v>109.2472668</v>
      </c>
      <c r="I390" s="427" t="n">
        <v>32.3586702711748</v>
      </c>
      <c r="J390" s="427" t="n">
        <v>24.8597484624399</v>
      </c>
      <c r="K390" s="427" t="n">
        <v>20.6630010744749</v>
      </c>
      <c r="L390" s="427" t="n">
        <v>154.7113989</v>
      </c>
      <c r="M390" s="427" t="n">
        <v>32.8844116086033</v>
      </c>
      <c r="N390" s="427" t="n">
        <v>35.2053334933062</v>
      </c>
      <c r="O390" s="427" t="n">
        <v>24.2445402500911</v>
      </c>
      <c r="P390" s="427" t="n">
        <v>26.6093218</v>
      </c>
      <c r="Q390" s="427" t="n">
        <v>57.3759724883583</v>
      </c>
      <c r="R390" s="427" t="n">
        <v>6.05508097438387</v>
      </c>
      <c r="S390" s="427" t="n">
        <v>53.68424808718</v>
      </c>
    </row>
    <row r="391">
      <c r="A391" s="427" t="s">
        <v>287</v>
      </c>
      <c r="B391" s="427" t="s">
        <v>288</v>
      </c>
      <c r="C391" s="427" t="s">
        <v>17</v>
      </c>
      <c r="D391" s="427" t="n">
        <v>703.0245638</v>
      </c>
      <c r="E391" s="427" t="n">
        <v>15.9070581219648</v>
      </c>
      <c r="F391" s="427" t="n">
        <v>14.5900214248875</v>
      </c>
      <c r="G391" s="427" t="n">
        <v>14.3375455172151</v>
      </c>
      <c r="H391" s="427" t="n">
        <v>1847.3927235</v>
      </c>
      <c r="I391" s="427" t="n">
        <v>8.28232863847109</v>
      </c>
      <c r="J391" s="427" t="n">
        <v>38.3393423273247</v>
      </c>
      <c r="K391" s="427" t="n">
        <v>6.40751505733951</v>
      </c>
      <c r="L391" s="427" t="n">
        <v>2060.8421011</v>
      </c>
      <c r="M391" s="427" t="n">
        <v>10.4487755444456</v>
      </c>
      <c r="N391" s="427" t="n">
        <v>42.7691036083244</v>
      </c>
      <c r="O391" s="427" t="n">
        <v>7.51573887897762</v>
      </c>
      <c r="P391" s="427" t="n">
        <v>207.270642</v>
      </c>
      <c r="Q391" s="427" t="n">
        <v>21.179232402383</v>
      </c>
      <c r="R391" s="427" t="n">
        <v>4.30153263946336</v>
      </c>
      <c r="S391" s="427" t="n">
        <v>21.9211819174032</v>
      </c>
    </row>
    <row r="392">
      <c r="A392" s="427" t="s">
        <v>289</v>
      </c>
      <c r="B392" s="427" t="s">
        <v>290</v>
      </c>
      <c r="C392" s="427" t="s">
        <v>16</v>
      </c>
      <c r="D392" s="427" t="n">
        <v>720.4964032</v>
      </c>
      <c r="E392" s="427" t="n">
        <v>25.9614683657935</v>
      </c>
      <c r="F392" s="427" t="n">
        <v>52.2577143898706</v>
      </c>
      <c r="G392" s="427" t="n">
        <v>9.84282514655807</v>
      </c>
      <c r="H392" s="427" t="n">
        <v>425.0529683</v>
      </c>
      <c r="I392" s="427" t="n">
        <v>26.3136655987953</v>
      </c>
      <c r="J392" s="427" t="n">
        <v>30.8291568414982</v>
      </c>
      <c r="K392" s="427" t="n">
        <v>12.7246371155134</v>
      </c>
      <c r="L392" s="427" t="n">
        <v>170.9444227</v>
      </c>
      <c r="M392" s="427" t="n">
        <v>31.1977015546125</v>
      </c>
      <c r="N392" s="427" t="n">
        <v>12.3986251400039</v>
      </c>
      <c r="O392" s="427" t="n">
        <v>27.8875336306881</v>
      </c>
      <c r="P392" s="427" t="n">
        <v>62.2431284</v>
      </c>
      <c r="Q392" s="427" t="n">
        <v>70.6423186475654</v>
      </c>
      <c r="R392" s="427" t="n">
        <v>4.5145036286272</v>
      </c>
      <c r="S392" s="427" t="n">
        <v>63.9504826781304</v>
      </c>
    </row>
    <row r="393">
      <c r="A393" s="427" t="s">
        <v>289</v>
      </c>
      <c r="B393" s="427" t="s">
        <v>290</v>
      </c>
      <c r="C393" s="427" t="s">
        <v>17</v>
      </c>
      <c r="D393" s="427" t="n">
        <v>2441.2622074</v>
      </c>
      <c r="E393" s="427" t="n">
        <v>10.9994380467117</v>
      </c>
      <c r="F393" s="427" t="n">
        <v>37.5289594299244</v>
      </c>
      <c r="G393" s="427" t="n">
        <v>7.41895868822781</v>
      </c>
      <c r="H393" s="427" t="n">
        <v>2293.0875227</v>
      </c>
      <c r="I393" s="427" t="n">
        <v>9.18523992502374</v>
      </c>
      <c r="J393" s="427" t="n">
        <v>35.2511042639402</v>
      </c>
      <c r="K393" s="427" t="n">
        <v>7.16387429839821</v>
      </c>
      <c r="L393" s="427" t="n">
        <v>1560.4917379</v>
      </c>
      <c r="M393" s="427" t="n">
        <v>12.1661278227902</v>
      </c>
      <c r="N393" s="427" t="n">
        <v>23.989078659745</v>
      </c>
      <c r="O393" s="427" t="n">
        <v>9.29029558727077</v>
      </c>
      <c r="P393" s="427" t="n">
        <v>210.1675823</v>
      </c>
      <c r="Q393" s="427" t="n">
        <v>25.2330166891885</v>
      </c>
      <c r="R393" s="427" t="n">
        <v>3.23085764639032</v>
      </c>
      <c r="S393" s="427" t="n">
        <v>25.8922700274962</v>
      </c>
    </row>
    <row r="394">
      <c r="A394" s="427" t="s">
        <v>291</v>
      </c>
      <c r="B394" s="427" t="s">
        <v>292</v>
      </c>
      <c r="C394" s="427" t="s">
        <v>16</v>
      </c>
      <c r="D394" s="427" t="n">
        <v>645.3021074</v>
      </c>
      <c r="E394" s="427" t="n">
        <v>26.231182099074</v>
      </c>
      <c r="F394" s="427" t="n">
        <v>8.69337691715555</v>
      </c>
      <c r="G394" s="427" t="n">
        <v>24.8358281351654</v>
      </c>
      <c r="H394" s="427" t="n">
        <v>1253.4390415</v>
      </c>
      <c r="I394" s="427" t="n">
        <v>14.815512242119</v>
      </c>
      <c r="J394" s="427" t="n">
        <v>16.8860722837889</v>
      </c>
      <c r="K394" s="427" t="n">
        <v>12.033891930591</v>
      </c>
      <c r="L394" s="427" t="n">
        <v>3125.3032815</v>
      </c>
      <c r="M394" s="427" t="n">
        <v>12.4724529356132</v>
      </c>
      <c r="N394" s="427" t="n">
        <v>42.1034413105693</v>
      </c>
      <c r="O394" s="427" t="n">
        <v>8.21651043975911</v>
      </c>
      <c r="P394" s="427" t="n">
        <v>2398.8720444</v>
      </c>
      <c r="Q394" s="427" t="n">
        <v>11.1471586791351</v>
      </c>
      <c r="R394" s="427" t="n">
        <v>32.3171094884863</v>
      </c>
      <c r="S394" s="427" t="n">
        <v>10.4941567386179</v>
      </c>
    </row>
    <row r="395">
      <c r="A395" s="427" t="s">
        <v>291</v>
      </c>
      <c r="B395" s="427" t="s">
        <v>292</v>
      </c>
      <c r="C395" s="427" t="s">
        <v>17</v>
      </c>
      <c r="D395" s="427" t="n">
        <v>938.3677082</v>
      </c>
      <c r="E395" s="427" t="n">
        <v>17.6188453073137</v>
      </c>
      <c r="F395" s="427" t="n">
        <v>9.44638869434318</v>
      </c>
      <c r="G395" s="427" t="n">
        <v>16.5892459109737</v>
      </c>
      <c r="H395" s="427" t="n">
        <v>1324.7721818</v>
      </c>
      <c r="I395" s="427" t="n">
        <v>14.2602979247032</v>
      </c>
      <c r="J395" s="427" t="n">
        <v>13.3362570465485</v>
      </c>
      <c r="K395" s="427" t="n">
        <v>13.002089239567</v>
      </c>
      <c r="L395" s="427" t="n">
        <v>4333.1855399</v>
      </c>
      <c r="M395" s="427" t="n">
        <v>10.2934509112653</v>
      </c>
      <c r="N395" s="427" t="n">
        <v>43.6214444901576</v>
      </c>
      <c r="O395" s="427" t="n">
        <v>7.13946972262016</v>
      </c>
      <c r="P395" s="427" t="n">
        <v>3337.2877059</v>
      </c>
      <c r="Q395" s="427" t="n">
        <v>10.0550677321484</v>
      </c>
      <c r="R395" s="427" t="n">
        <v>33.5959097689507</v>
      </c>
      <c r="S395" s="427" t="n">
        <v>8.53303741108016</v>
      </c>
    </row>
    <row r="396">
      <c r="A396" s="427" t="s">
        <v>293</v>
      </c>
      <c r="B396" s="427" t="s">
        <v>294</v>
      </c>
      <c r="C396" s="427" t="s">
        <v>16</v>
      </c>
      <c r="D396" s="427" t="n">
        <v>410.26338</v>
      </c>
      <c r="E396" s="427" t="n">
        <v>53.2115425071632</v>
      </c>
      <c r="F396" s="427" t="n">
        <v>29.3341158453033</v>
      </c>
      <c r="G396" s="427" t="n">
        <v>33.2972950086055</v>
      </c>
      <c r="H396" s="427" t="n">
        <v>419.4773991</v>
      </c>
      <c r="I396" s="427" t="n">
        <v>49.5655468921492</v>
      </c>
      <c r="J396" s="427" t="n">
        <v>29.9929245931867</v>
      </c>
      <c r="K396" s="427" t="n">
        <v>29.3401496493211</v>
      </c>
      <c r="L396" s="427" t="n">
        <v>436.9957171</v>
      </c>
      <c r="M396" s="427" t="n">
        <v>49.3542258744649</v>
      </c>
      <c r="N396" s="427" t="n">
        <v>31.2454964645218</v>
      </c>
      <c r="O396" s="427" t="n">
        <v>33.1093810381517</v>
      </c>
      <c r="P396" s="427" t="n">
        <v>131.8513534</v>
      </c>
      <c r="Q396" s="427" t="n">
        <v>100</v>
      </c>
      <c r="R396" s="427" t="n">
        <v>9.42746309698814</v>
      </c>
      <c r="S396" s="427" t="n">
        <v>81.8102446867039</v>
      </c>
    </row>
    <row r="397">
      <c r="A397" s="427" t="s">
        <v>293</v>
      </c>
      <c r="B397" s="427" t="s">
        <v>294</v>
      </c>
      <c r="C397" s="427" t="s">
        <v>17</v>
      </c>
      <c r="D397" s="427" t="n">
        <v>4343.4035408</v>
      </c>
      <c r="E397" s="427" t="n">
        <v>10.2274249095878</v>
      </c>
      <c r="F397" s="427" t="n">
        <v>23.2736410651579</v>
      </c>
      <c r="G397" s="427" t="n">
        <v>8.61719584717588</v>
      </c>
      <c r="H397" s="427" t="n">
        <v>6758.1268406</v>
      </c>
      <c r="I397" s="427" t="n">
        <v>8.27747581986583</v>
      </c>
      <c r="J397" s="427" t="n">
        <v>36.2126652251989</v>
      </c>
      <c r="K397" s="427" t="n">
        <v>6.07428166769703</v>
      </c>
      <c r="L397" s="427" t="n">
        <v>6311.6319965</v>
      </c>
      <c r="M397" s="427" t="n">
        <v>9.52917413817288</v>
      </c>
      <c r="N397" s="427" t="n">
        <v>33.820172646185</v>
      </c>
      <c r="O397" s="427" t="n">
        <v>6.54589532311258</v>
      </c>
      <c r="P397" s="427" t="n">
        <v>1249.1669441</v>
      </c>
      <c r="Q397" s="427" t="n">
        <v>22.3520657897254</v>
      </c>
      <c r="R397" s="427" t="n">
        <v>6.69352106345817</v>
      </c>
      <c r="S397" s="427" t="n">
        <v>20.9062993119086</v>
      </c>
    </row>
    <row r="398">
      <c r="A398" s="427" t="s">
        <v>295</v>
      </c>
      <c r="B398" s="427" t="s">
        <v>296</v>
      </c>
      <c r="C398" s="427" t="s">
        <v>16</v>
      </c>
      <c r="D398" s="427" t="n">
        <v>84.978391</v>
      </c>
      <c r="E398" s="427" t="n">
        <v>57.0901106240297</v>
      </c>
      <c r="F398" s="427" t="n">
        <v>29.2501695536871</v>
      </c>
      <c r="G398" s="427" t="n">
        <v>53.253619094072</v>
      </c>
      <c r="H398" s="427" t="n">
        <v>85.4260757</v>
      </c>
      <c r="I398" s="427" t="n">
        <v>56.9852033582359</v>
      </c>
      <c r="J398" s="427" t="n">
        <v>29.4042658271926</v>
      </c>
      <c r="K398" s="427" t="n">
        <v>53.1088083321309</v>
      </c>
      <c r="L398" s="427" t="n">
        <v>120.1182629</v>
      </c>
      <c r="M398" s="427" t="n">
        <v>69.1943821144936</v>
      </c>
      <c r="N398" s="427" t="n">
        <v>41.3455646191203</v>
      </c>
      <c r="O398" s="427" t="n">
        <v>47.733469507684</v>
      </c>
      <c r="P398" s="427"/>
      <c r="Q398" s="427"/>
      <c r="R398" s="427"/>
      <c r="S398" s="427"/>
    </row>
    <row r="399">
      <c r="A399" s="427" t="s">
        <v>295</v>
      </c>
      <c r="B399" s="427" t="s">
        <v>296</v>
      </c>
      <c r="C399" s="427" t="s">
        <v>17</v>
      </c>
      <c r="D399" s="427" t="n">
        <v>3028.0937307</v>
      </c>
      <c r="E399" s="427" t="n">
        <v>9.54134577209111</v>
      </c>
      <c r="F399" s="427" t="n">
        <v>16.2543513874112</v>
      </c>
      <c r="G399" s="427" t="n">
        <v>10.6084666820751</v>
      </c>
      <c r="H399" s="427" t="n">
        <v>5733.1743042</v>
      </c>
      <c r="I399" s="427" t="n">
        <v>8.18844862472475</v>
      </c>
      <c r="J399" s="427" t="n">
        <v>30.774816763747</v>
      </c>
      <c r="K399" s="427" t="n">
        <v>8.01544786426209</v>
      </c>
      <c r="L399" s="427" t="n">
        <v>8142.3102465</v>
      </c>
      <c r="M399" s="427" t="n">
        <v>10.3091795884471</v>
      </c>
      <c r="N399" s="427" t="n">
        <v>43.7066959024861</v>
      </c>
      <c r="O399" s="427" t="n">
        <v>5.89150317204589</v>
      </c>
      <c r="P399" s="427" t="n">
        <v>1725.8561299</v>
      </c>
      <c r="Q399" s="427" t="n">
        <v>22.3362212373551</v>
      </c>
      <c r="R399" s="427" t="n">
        <v>9.26413594635569</v>
      </c>
      <c r="S399" s="427" t="n">
        <v>19.8431853380521</v>
      </c>
    </row>
    <row r="400">
      <c r="A400" t="s">
        <v>20</v>
      </c>
    </row>
    <row r="401">
      <c r="A401" t="s">
        <v>21</v>
      </c>
    </row>
    <row r="402">
      <c r="A402" t="s">
        <v>22</v>
      </c>
    </row>
    <row r="403">
      <c r="A403" t="s">
        <v>23</v>
      </c>
    </row>
    <row r="404">
      <c r="A404" t="s">
        <v>24</v>
      </c>
    </row>
    <row r="407">
      <c r="L407" s="7" t="str">
        <f>=HYPERLINK("#'Indice'!A1", "Ir al índice")</f>
      </c>
    </row>
    <row r="408">
      <c r="A408" s="4" t="s">
        <v>1035</v>
      </c>
    </row>
    <row r="409">
      <c r="A409" s="5" t="s">
        <v>26</v>
      </c>
      <c r="B409" s="5" t="s">
        <v>71</v>
      </c>
      <c r="C409" s="5" t="s">
        <v>11</v>
      </c>
      <c r="D409" s="5" t="s">
        <v>993</v>
      </c>
      <c r="E409" s="5" t="s">
        <v>994</v>
      </c>
      <c r="F409" s="5" t="s">
        <v>995</v>
      </c>
      <c r="G409" s="5" t="s">
        <v>996</v>
      </c>
      <c r="H409" s="5" t="s">
        <v>997</v>
      </c>
      <c r="I409" s="5" t="s">
        <v>998</v>
      </c>
      <c r="J409" s="5" t="s">
        <v>999</v>
      </c>
      <c r="K409" s="5" t="s">
        <v>1000</v>
      </c>
      <c r="L409" s="5" t="s">
        <v>1001</v>
      </c>
      <c r="M409" s="5" t="s">
        <v>1002</v>
      </c>
      <c r="N409" s="5" t="s">
        <v>1003</v>
      </c>
      <c r="O409" s="5" t="s">
        <v>1004</v>
      </c>
      <c r="P409" s="5" t="s">
        <v>1005</v>
      </c>
      <c r="Q409" s="5" t="s">
        <v>1006</v>
      </c>
      <c r="R409" s="5" t="s">
        <v>1007</v>
      </c>
      <c r="S409" s="5" t="s">
        <v>1008</v>
      </c>
    </row>
    <row r="410">
      <c r="A410" s="428" t="s">
        <v>72</v>
      </c>
      <c r="B410" s="428" t="s">
        <v>73</v>
      </c>
      <c r="C410" s="428" t="s">
        <v>16</v>
      </c>
      <c r="D410" s="428" t="n">
        <v>36.4334711</v>
      </c>
      <c r="E410" s="428"/>
      <c r="F410" s="428" t="n">
        <v>41.1925576388819</v>
      </c>
      <c r="G410" s="428"/>
      <c r="H410" s="428" t="n">
        <v>20.1012807</v>
      </c>
      <c r="I410" s="428"/>
      <c r="J410" s="428" t="n">
        <v>22.726990837008</v>
      </c>
      <c r="K410" s="428"/>
      <c r="L410" s="428" t="n">
        <v>13.5823048</v>
      </c>
      <c r="M410" s="428"/>
      <c r="N410" s="428" t="n">
        <v>15.3564800841296</v>
      </c>
      <c r="O410" s="428"/>
      <c r="P410" s="428" t="n">
        <v>18.3296755</v>
      </c>
      <c r="Q410" s="428"/>
      <c r="R410" s="428" t="n">
        <v>20.7239714399804</v>
      </c>
      <c r="S410" s="428"/>
    </row>
    <row r="411">
      <c r="A411" s="428" t="s">
        <v>72</v>
      </c>
      <c r="B411" s="428" t="s">
        <v>73</v>
      </c>
      <c r="C411" s="428" t="s">
        <v>17</v>
      </c>
      <c r="D411" s="428" t="n">
        <v>24.2889806</v>
      </c>
      <c r="E411" s="428"/>
      <c r="F411" s="428" t="n">
        <v>36.5957415046396</v>
      </c>
      <c r="G411" s="428"/>
      <c r="H411" s="428" t="n">
        <v>11.2201648</v>
      </c>
      <c r="I411" s="428"/>
      <c r="J411" s="428" t="n">
        <v>16.9052072387203</v>
      </c>
      <c r="K411" s="428"/>
      <c r="L411" s="428" t="n">
        <v>23.4417015</v>
      </c>
      <c r="M411" s="428"/>
      <c r="N411" s="428" t="n">
        <v>35.3191623251131</v>
      </c>
      <c r="O411" s="428"/>
      <c r="P411" s="428" t="n">
        <v>7.4202105</v>
      </c>
      <c r="Q411" s="428"/>
      <c r="R411" s="428" t="n">
        <v>11.179888931527</v>
      </c>
      <c r="S411" s="428"/>
    </row>
    <row r="412">
      <c r="A412" s="428" t="s">
        <v>74</v>
      </c>
      <c r="B412" s="428" t="s">
        <v>75</v>
      </c>
      <c r="C412" s="428" t="s">
        <v>16</v>
      </c>
      <c r="D412" s="428" t="n">
        <v>16.984925</v>
      </c>
      <c r="E412" s="428"/>
      <c r="F412" s="428" t="n">
        <v>19.2307692307692</v>
      </c>
      <c r="G412" s="428"/>
      <c r="H412" s="428" t="n">
        <v>32.2713575</v>
      </c>
      <c r="I412" s="428"/>
      <c r="J412" s="428" t="n">
        <v>36.5384615384615</v>
      </c>
      <c r="K412" s="428"/>
      <c r="L412" s="428" t="n">
        <v>30.572865</v>
      </c>
      <c r="M412" s="428"/>
      <c r="N412" s="428" t="n">
        <v>34.6153846153846</v>
      </c>
      <c r="O412" s="428"/>
      <c r="P412" s="428" t="n">
        <v>8.4924625</v>
      </c>
      <c r="Q412" s="428"/>
      <c r="R412" s="428" t="n">
        <v>9.61538461538462</v>
      </c>
      <c r="S412" s="428"/>
    </row>
    <row r="413">
      <c r="A413" s="428" t="s">
        <v>74</v>
      </c>
      <c r="B413" s="428" t="s">
        <v>75</v>
      </c>
      <c r="C413" s="428" t="s">
        <v>17</v>
      </c>
      <c r="D413" s="428" t="n">
        <v>66.2412075</v>
      </c>
      <c r="E413" s="428"/>
      <c r="F413" s="428" t="n">
        <v>24.5283018867925</v>
      </c>
      <c r="G413" s="428"/>
      <c r="H413" s="428" t="n">
        <v>91.718595</v>
      </c>
      <c r="I413" s="428"/>
      <c r="J413" s="428" t="n">
        <v>33.9622641509434</v>
      </c>
      <c r="K413" s="428"/>
      <c r="L413" s="428" t="n">
        <v>83.2261325</v>
      </c>
      <c r="M413" s="428"/>
      <c r="N413" s="428" t="n">
        <v>30.8176100628931</v>
      </c>
      <c r="O413" s="428"/>
      <c r="P413" s="428" t="n">
        <v>28.8743725</v>
      </c>
      <c r="Q413" s="428"/>
      <c r="R413" s="428" t="n">
        <v>10.6918238993711</v>
      </c>
      <c r="S413" s="428"/>
    </row>
    <row r="414">
      <c r="A414" s="428" t="s">
        <v>76</v>
      </c>
      <c r="B414" s="428" t="s">
        <v>77</v>
      </c>
      <c r="C414" s="428" t="s">
        <v>16</v>
      </c>
      <c r="D414" s="428" t="n">
        <v>18.3876497</v>
      </c>
      <c r="E414" s="428"/>
      <c r="F414" s="428" t="n">
        <v>25.1485263292122</v>
      </c>
      <c r="G414" s="428"/>
      <c r="H414" s="428" t="n">
        <v>24.3843307</v>
      </c>
      <c r="I414" s="428"/>
      <c r="J414" s="428" t="n">
        <v>33.3501014340712</v>
      </c>
      <c r="K414" s="428"/>
      <c r="L414" s="428" t="n">
        <v>30.3442311</v>
      </c>
      <c r="M414" s="428"/>
      <c r="N414" s="428" t="n">
        <v>41.5013722367166</v>
      </c>
      <c r="O414" s="428"/>
      <c r="P414" s="428"/>
      <c r="Q414" s="428"/>
      <c r="R414" s="428"/>
      <c r="S414" s="428"/>
    </row>
    <row r="415">
      <c r="A415" s="428" t="s">
        <v>76</v>
      </c>
      <c r="B415" s="428" t="s">
        <v>77</v>
      </c>
      <c r="C415" s="428" t="s">
        <v>17</v>
      </c>
      <c r="D415" s="428" t="n">
        <v>67.3288546</v>
      </c>
      <c r="E415" s="428"/>
      <c r="F415" s="428" t="n">
        <v>27.8368696741905</v>
      </c>
      <c r="G415" s="428"/>
      <c r="H415" s="428" t="n">
        <v>86.8039788</v>
      </c>
      <c r="I415" s="428"/>
      <c r="J415" s="428" t="n">
        <v>35.8887888322519</v>
      </c>
      <c r="K415" s="428"/>
      <c r="L415" s="428" t="n">
        <v>56.7008956</v>
      </c>
      <c r="M415" s="428"/>
      <c r="N415" s="428" t="n">
        <v>23.4427787403216</v>
      </c>
      <c r="O415" s="428"/>
      <c r="P415" s="428" t="n">
        <v>31.0356169</v>
      </c>
      <c r="Q415" s="428"/>
      <c r="R415" s="428" t="n">
        <v>12.831562753236</v>
      </c>
      <c r="S415" s="428"/>
    </row>
    <row r="416">
      <c r="A416" s="428" t="s">
        <v>80</v>
      </c>
      <c r="B416" s="428" t="s">
        <v>81</v>
      </c>
      <c r="C416" s="428" t="s">
        <v>16</v>
      </c>
      <c r="D416" s="428" t="n">
        <v>485.7707331</v>
      </c>
      <c r="E416" s="428"/>
      <c r="F416" s="428" t="n">
        <v>33.8087777027001</v>
      </c>
      <c r="G416" s="428"/>
      <c r="H416" s="428" t="n">
        <v>453.4511773</v>
      </c>
      <c r="I416" s="428"/>
      <c r="J416" s="428" t="n">
        <v>31.5593941910193</v>
      </c>
      <c r="K416" s="428"/>
      <c r="L416" s="428" t="n">
        <v>375.2710585</v>
      </c>
      <c r="M416" s="428"/>
      <c r="N416" s="428" t="n">
        <v>26.118197187626</v>
      </c>
      <c r="O416" s="428"/>
      <c r="P416" s="428" t="n">
        <v>122.3254141</v>
      </c>
      <c r="Q416" s="428"/>
      <c r="R416" s="428" t="n">
        <v>8.51363091865453</v>
      </c>
      <c r="S416" s="428"/>
    </row>
    <row r="417">
      <c r="A417" s="428" t="s">
        <v>80</v>
      </c>
      <c r="B417" s="428" t="s">
        <v>81</v>
      </c>
      <c r="C417" s="428" t="s">
        <v>17</v>
      </c>
      <c r="D417" s="428" t="n">
        <v>560.0669802</v>
      </c>
      <c r="E417" s="428"/>
      <c r="F417" s="428" t="n">
        <v>36.945396269143</v>
      </c>
      <c r="G417" s="428"/>
      <c r="H417" s="428" t="n">
        <v>465.44558</v>
      </c>
      <c r="I417" s="428"/>
      <c r="J417" s="428" t="n">
        <v>30.7035979673009</v>
      </c>
      <c r="K417" s="428"/>
      <c r="L417" s="428" t="n">
        <v>289.3696777</v>
      </c>
      <c r="M417" s="428"/>
      <c r="N417" s="428" t="n">
        <v>19.088569383403</v>
      </c>
      <c r="O417" s="428"/>
      <c r="P417" s="428" t="n">
        <v>201.0494796</v>
      </c>
      <c r="Q417" s="428"/>
      <c r="R417" s="428" t="n">
        <v>13.2624363801531</v>
      </c>
      <c r="S417" s="428"/>
    </row>
    <row r="418">
      <c r="A418" s="428" t="s">
        <v>92</v>
      </c>
      <c r="B418" s="428" t="s">
        <v>93</v>
      </c>
      <c r="C418" s="428" t="s">
        <v>16</v>
      </c>
      <c r="D418" s="428" t="n">
        <v>167.1896213</v>
      </c>
      <c r="E418" s="428"/>
      <c r="F418" s="428" t="n">
        <v>48.2927786437999</v>
      </c>
      <c r="G418" s="428"/>
      <c r="H418" s="428" t="n">
        <v>93.1574238</v>
      </c>
      <c r="I418" s="428"/>
      <c r="J418" s="428" t="n">
        <v>26.9085533636534</v>
      </c>
      <c r="K418" s="428"/>
      <c r="L418" s="428" t="n">
        <v>71.5383373</v>
      </c>
      <c r="M418" s="428"/>
      <c r="N418" s="428" t="n">
        <v>20.6638729181354</v>
      </c>
      <c r="O418" s="428"/>
      <c r="P418" s="428" t="n">
        <v>14.3146624</v>
      </c>
      <c r="Q418" s="428"/>
      <c r="R418" s="428" t="n">
        <v>4.13479507441127</v>
      </c>
      <c r="S418" s="428"/>
    </row>
    <row r="419">
      <c r="A419" s="428" t="s">
        <v>92</v>
      </c>
      <c r="B419" s="428" t="s">
        <v>93</v>
      </c>
      <c r="C419" s="428" t="s">
        <v>17</v>
      </c>
      <c r="D419" s="428" t="n">
        <v>249.144421</v>
      </c>
      <c r="E419" s="428"/>
      <c r="F419" s="428" t="n">
        <v>30.068113025269</v>
      </c>
      <c r="G419" s="428"/>
      <c r="H419" s="428" t="n">
        <v>213.5039267</v>
      </c>
      <c r="I419" s="428"/>
      <c r="J419" s="428" t="n">
        <v>25.7668230080671</v>
      </c>
      <c r="K419" s="428"/>
      <c r="L419" s="428" t="n">
        <v>266.0293374</v>
      </c>
      <c r="M419" s="428"/>
      <c r="N419" s="428" t="n">
        <v>32.1058771971483</v>
      </c>
      <c r="O419" s="428"/>
      <c r="P419" s="428" t="n">
        <v>99.9224362</v>
      </c>
      <c r="Q419" s="428"/>
      <c r="R419" s="428" t="n">
        <v>12.0591867695156</v>
      </c>
      <c r="S419" s="428"/>
    </row>
    <row r="420">
      <c r="A420" s="428" t="s">
        <v>108</v>
      </c>
      <c r="B420" s="428" t="s">
        <v>109</v>
      </c>
      <c r="C420" s="428" t="s">
        <v>16</v>
      </c>
      <c r="D420" s="428" t="n">
        <v>507.5489377</v>
      </c>
      <c r="E420" s="428"/>
      <c r="F420" s="428" t="n">
        <v>31.3596526978177</v>
      </c>
      <c r="G420" s="428"/>
      <c r="H420" s="428" t="n">
        <v>424.4756945</v>
      </c>
      <c r="I420" s="428"/>
      <c r="J420" s="428" t="n">
        <v>26.2268509880185</v>
      </c>
      <c r="K420" s="428"/>
      <c r="L420" s="428" t="n">
        <v>416.3618527</v>
      </c>
      <c r="M420" s="428"/>
      <c r="N420" s="428" t="n">
        <v>25.7255254172349</v>
      </c>
      <c r="O420" s="428"/>
      <c r="P420" s="428" t="n">
        <v>270.091062</v>
      </c>
      <c r="Q420" s="428"/>
      <c r="R420" s="428" t="n">
        <v>16.6879708969289</v>
      </c>
      <c r="S420" s="428"/>
    </row>
    <row r="421">
      <c r="A421" s="428" t="s">
        <v>108</v>
      </c>
      <c r="B421" s="428" t="s">
        <v>109</v>
      </c>
      <c r="C421" s="428" t="s">
        <v>17</v>
      </c>
      <c r="D421" s="428" t="n">
        <v>392.1261486</v>
      </c>
      <c r="E421" s="428"/>
      <c r="F421" s="428" t="n">
        <v>29.3320809390424</v>
      </c>
      <c r="G421" s="428"/>
      <c r="H421" s="428" t="n">
        <v>383.4382697</v>
      </c>
      <c r="I421" s="428"/>
      <c r="J421" s="428" t="n">
        <v>28.6822044439573</v>
      </c>
      <c r="K421" s="428"/>
      <c r="L421" s="428" t="n">
        <v>287.3074489</v>
      </c>
      <c r="M421" s="428"/>
      <c r="N421" s="428" t="n">
        <v>21.4913628576225</v>
      </c>
      <c r="O421" s="428"/>
      <c r="P421" s="428" t="n">
        <v>273.9788984</v>
      </c>
      <c r="Q421" s="428"/>
      <c r="R421" s="428" t="n">
        <v>20.4943517593779</v>
      </c>
      <c r="S421" s="428"/>
    </row>
    <row r="422">
      <c r="A422" s="428" t="s">
        <v>110</v>
      </c>
      <c r="B422" s="428" t="s">
        <v>111</v>
      </c>
      <c r="C422" s="428" t="s">
        <v>16</v>
      </c>
      <c r="D422" s="428" t="n">
        <v>196.7049316</v>
      </c>
      <c r="E422" s="428"/>
      <c r="F422" s="428" t="n">
        <v>35.973597359736</v>
      </c>
      <c r="G422" s="428"/>
      <c r="H422" s="428" t="n">
        <v>191.2910344</v>
      </c>
      <c r="I422" s="428"/>
      <c r="J422" s="428" t="n">
        <v>34.983498349835</v>
      </c>
      <c r="K422" s="428"/>
      <c r="L422" s="428" t="n">
        <v>137.1520624</v>
      </c>
      <c r="M422" s="428"/>
      <c r="N422" s="428" t="n">
        <v>25.0825082508251</v>
      </c>
      <c r="O422" s="428"/>
      <c r="P422" s="428" t="n">
        <v>21.6555888</v>
      </c>
      <c r="Q422" s="428"/>
      <c r="R422" s="428" t="n">
        <v>3.96039603960396</v>
      </c>
      <c r="S422" s="428"/>
    </row>
    <row r="423">
      <c r="A423" s="428" t="s">
        <v>110</v>
      </c>
      <c r="B423" s="428" t="s">
        <v>111</v>
      </c>
      <c r="C423" s="428" t="s">
        <v>17</v>
      </c>
      <c r="D423" s="428" t="n">
        <v>297.764346</v>
      </c>
      <c r="E423" s="428"/>
      <c r="F423" s="428" t="n">
        <v>41.5617128463476</v>
      </c>
      <c r="G423" s="428"/>
      <c r="H423" s="428" t="n">
        <v>200.3141964</v>
      </c>
      <c r="I423" s="428"/>
      <c r="J423" s="428" t="n">
        <v>27.9596977329975</v>
      </c>
      <c r="K423" s="428"/>
      <c r="L423" s="428" t="n">
        <v>166.0261808</v>
      </c>
      <c r="M423" s="428"/>
      <c r="N423" s="428" t="n">
        <v>23.1738035264484</v>
      </c>
      <c r="O423" s="428"/>
      <c r="P423" s="428" t="n">
        <v>52.3343396</v>
      </c>
      <c r="Q423" s="428"/>
      <c r="R423" s="428" t="n">
        <v>7.30478589420655</v>
      </c>
      <c r="S423" s="42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1036</v>
      </c>
    </row>
    <row r="433">
      <c r="A433" s="5" t="s">
        <v>26</v>
      </c>
      <c r="B433" s="5" t="s">
        <v>10</v>
      </c>
      <c r="C433" s="5" t="s">
        <v>11</v>
      </c>
      <c r="D433" s="5" t="s">
        <v>993</v>
      </c>
      <c r="E433" s="5" t="s">
        <v>994</v>
      </c>
      <c r="F433" s="5" t="s">
        <v>995</v>
      </c>
      <c r="G433" s="5" t="s">
        <v>996</v>
      </c>
      <c r="H433" s="5" t="s">
        <v>997</v>
      </c>
      <c r="I433" s="5" t="s">
        <v>998</v>
      </c>
      <c r="J433" s="5" t="s">
        <v>999</v>
      </c>
      <c r="K433" s="5" t="s">
        <v>1000</v>
      </c>
      <c r="L433" s="5" t="s">
        <v>1001</v>
      </c>
      <c r="M433" s="5" t="s">
        <v>1002</v>
      </c>
      <c r="N433" s="5" t="s">
        <v>1003</v>
      </c>
      <c r="O433" s="5" t="s">
        <v>1004</v>
      </c>
      <c r="P433" s="5" t="s">
        <v>1005</v>
      </c>
      <c r="Q433" s="5" t="s">
        <v>1006</v>
      </c>
      <c r="R433" s="5" t="s">
        <v>1007</v>
      </c>
      <c r="S433" s="5" t="s">
        <v>1008</v>
      </c>
    </row>
    <row r="434">
      <c r="A434" s="429" t="s">
        <v>14</v>
      </c>
      <c r="B434" s="429" t="s">
        <v>15</v>
      </c>
      <c r="C434" s="429" t="s">
        <v>16</v>
      </c>
      <c r="D434" s="429" t="n">
        <v>1429.0202695</v>
      </c>
      <c r="E434" s="429"/>
      <c r="F434" s="429" t="n">
        <v>34.0390087707743</v>
      </c>
      <c r="G434" s="429"/>
      <c r="H434" s="429" t="n">
        <v>1239.1322989</v>
      </c>
      <c r="I434" s="429"/>
      <c r="J434" s="429" t="n">
        <v>29.5159110690325</v>
      </c>
      <c r="K434" s="429"/>
      <c r="L434" s="429" t="n">
        <v>1074.8227118</v>
      </c>
      <c r="M434" s="429"/>
      <c r="N434" s="429" t="n">
        <v>25.6020859149805</v>
      </c>
      <c r="O434" s="429"/>
      <c r="P434" s="429" t="n">
        <v>455.2088653</v>
      </c>
      <c r="Q434" s="429"/>
      <c r="R434" s="429" t="n">
        <v>10.8429942452128</v>
      </c>
      <c r="S434" s="429"/>
    </row>
    <row r="435">
      <c r="A435" s="429" t="s">
        <v>14</v>
      </c>
      <c r="B435" s="429" t="s">
        <v>15</v>
      </c>
      <c r="C435" s="429" t="s">
        <v>17</v>
      </c>
      <c r="D435" s="429" t="n">
        <v>1656.9609385</v>
      </c>
      <c r="E435" s="429"/>
      <c r="F435" s="429" t="n">
        <v>33.2982353051768</v>
      </c>
      <c r="G435" s="429"/>
      <c r="H435" s="429" t="n">
        <v>1452.4447114</v>
      </c>
      <c r="I435" s="429"/>
      <c r="J435" s="429" t="n">
        <v>29.1882835884709</v>
      </c>
      <c r="K435" s="429"/>
      <c r="L435" s="429" t="n">
        <v>1172.1013744</v>
      </c>
      <c r="M435" s="429"/>
      <c r="N435" s="429" t="n">
        <v>23.5545126378321</v>
      </c>
      <c r="O435" s="429"/>
      <c r="P435" s="429" t="n">
        <v>694.6153537</v>
      </c>
      <c r="Q435" s="429"/>
      <c r="R435" s="429" t="n">
        <v>13.9589684685203</v>
      </c>
      <c r="S435" s="429"/>
    </row>
    <row r="436">
      <c r="A436" s="429" t="s">
        <v>27</v>
      </c>
      <c r="B436" s="429" t="s">
        <v>28</v>
      </c>
      <c r="C436" s="429" t="s">
        <v>16</v>
      </c>
      <c r="D436" s="429" t="n">
        <v>1404.9624424</v>
      </c>
      <c r="E436" s="429" t="n">
        <v>11.5186159327075</v>
      </c>
      <c r="F436" s="429" t="n">
        <v>41.4406694790387</v>
      </c>
      <c r="G436" s="429" t="n">
        <v>7.2768677945893</v>
      </c>
      <c r="H436" s="429" t="n">
        <v>1405.2547715</v>
      </c>
      <c r="I436" s="429" t="n">
        <v>12.3954508544954</v>
      </c>
      <c r="J436" s="429" t="n">
        <v>41.449291996799</v>
      </c>
      <c r="K436" s="429" t="n">
        <v>7.29799172264125</v>
      </c>
      <c r="L436" s="429" t="n">
        <v>526.7694643</v>
      </c>
      <c r="M436" s="429" t="n">
        <v>14.8055004212678</v>
      </c>
      <c r="N436" s="429" t="n">
        <v>15.5375536049323</v>
      </c>
      <c r="O436" s="429" t="n">
        <v>13.4392818875363</v>
      </c>
      <c r="P436" s="429" t="n">
        <v>53.3119344</v>
      </c>
      <c r="Q436" s="429" t="n">
        <v>39.9661477093028</v>
      </c>
      <c r="R436" s="429" t="n">
        <v>1.57248491923003</v>
      </c>
      <c r="S436" s="429" t="n">
        <v>39.1771940750357</v>
      </c>
    </row>
    <row r="437">
      <c r="A437" s="429" t="s">
        <v>27</v>
      </c>
      <c r="B437" s="429" t="s">
        <v>28</v>
      </c>
      <c r="C437" s="429" t="s">
        <v>17</v>
      </c>
      <c r="D437" s="429" t="n">
        <v>2377.2494753</v>
      </c>
      <c r="E437" s="429" t="n">
        <v>8.95309754587662</v>
      </c>
      <c r="F437" s="429" t="n">
        <v>36.3606224486041</v>
      </c>
      <c r="G437" s="429" t="n">
        <v>6.74981780752133</v>
      </c>
      <c r="H437" s="429" t="n">
        <v>2701.6063877</v>
      </c>
      <c r="I437" s="429" t="n">
        <v>9.06906384584097</v>
      </c>
      <c r="J437" s="429" t="n">
        <v>41.3217421598128</v>
      </c>
      <c r="K437" s="429" t="n">
        <v>6.44070185098692</v>
      </c>
      <c r="L437" s="429" t="n">
        <v>1084.2461573</v>
      </c>
      <c r="M437" s="429" t="n">
        <v>10.6685126867558</v>
      </c>
      <c r="N437" s="429" t="n">
        <v>16.5838148568568</v>
      </c>
      <c r="O437" s="429" t="n">
        <v>10.5647484493093</v>
      </c>
      <c r="P437" s="429" t="n">
        <v>374.8759218</v>
      </c>
      <c r="Q437" s="429" t="n">
        <v>26.0513021607559</v>
      </c>
      <c r="R437" s="429" t="n">
        <v>5.73382053472621</v>
      </c>
      <c r="S437" s="429" t="n">
        <v>25.6537526490625</v>
      </c>
    </row>
    <row r="438">
      <c r="A438" s="429" t="s">
        <v>29</v>
      </c>
      <c r="B438" s="429" t="s">
        <v>30</v>
      </c>
      <c r="C438" s="429" t="s">
        <v>16</v>
      </c>
      <c r="D438" s="429" t="n">
        <v>581.7521321</v>
      </c>
      <c r="E438" s="429" t="n">
        <v>18.7723292025671</v>
      </c>
      <c r="F438" s="429" t="n">
        <v>49.1617484694315</v>
      </c>
      <c r="G438" s="429" t="n">
        <v>11.3145153499403</v>
      </c>
      <c r="H438" s="429" t="n">
        <v>441.2962919</v>
      </c>
      <c r="I438" s="429" t="n">
        <v>17.5020136191772</v>
      </c>
      <c r="J438" s="429" t="n">
        <v>37.2923382756961</v>
      </c>
      <c r="K438" s="429" t="n">
        <v>12.0235648238752</v>
      </c>
      <c r="L438" s="429" t="n">
        <v>128.7144169</v>
      </c>
      <c r="M438" s="429" t="n">
        <v>27.5971812847643</v>
      </c>
      <c r="N438" s="429" t="n">
        <v>10.8771853833784</v>
      </c>
      <c r="O438" s="429" t="n">
        <v>24.1349849887448</v>
      </c>
      <c r="P438" s="429" t="n">
        <v>31.5802057</v>
      </c>
      <c r="Q438" s="429" t="n">
        <v>47.9601350617663</v>
      </c>
      <c r="R438" s="429" t="n">
        <v>2.66872787149396</v>
      </c>
      <c r="S438" s="429" t="n">
        <v>45.6865719903313</v>
      </c>
    </row>
    <row r="439">
      <c r="A439" s="429" t="s">
        <v>29</v>
      </c>
      <c r="B439" s="429" t="s">
        <v>30</v>
      </c>
      <c r="C439" s="429" t="s">
        <v>17</v>
      </c>
      <c r="D439" s="429" t="n">
        <v>1264.9805991</v>
      </c>
      <c r="E439" s="429" t="n">
        <v>9.34650390641277</v>
      </c>
      <c r="F439" s="429" t="n">
        <v>37.2482568124635</v>
      </c>
      <c r="G439" s="429" t="n">
        <v>7.40210041864766</v>
      </c>
      <c r="H439" s="429" t="n">
        <v>982.7039958</v>
      </c>
      <c r="I439" s="429" t="n">
        <v>10.2814173796401</v>
      </c>
      <c r="J439" s="429" t="n">
        <v>28.9364207105115</v>
      </c>
      <c r="K439" s="429" t="n">
        <v>7.77427985381693</v>
      </c>
      <c r="L439" s="429" t="n">
        <v>733.1771559</v>
      </c>
      <c r="M439" s="429" t="n">
        <v>13.1117302848054</v>
      </c>
      <c r="N439" s="429" t="n">
        <v>21.5889247719884</v>
      </c>
      <c r="O439" s="429" t="n">
        <v>11.3993606812699</v>
      </c>
      <c r="P439" s="429" t="n">
        <v>415.2182469</v>
      </c>
      <c r="Q439" s="429" t="n">
        <v>15.5611010471489</v>
      </c>
      <c r="R439" s="429" t="n">
        <v>12.2263977050366</v>
      </c>
      <c r="S439" s="429" t="n">
        <v>16.2303449812518</v>
      </c>
    </row>
    <row r="440">
      <c r="A440" s="429" t="s">
        <v>31</v>
      </c>
      <c r="B440" s="429" t="s">
        <v>32</v>
      </c>
      <c r="C440" s="429" t="s">
        <v>16</v>
      </c>
      <c r="D440" s="429" t="n">
        <v>106.377638</v>
      </c>
      <c r="E440" s="429" t="n">
        <v>13.7904514239139</v>
      </c>
      <c r="F440" s="429" t="n">
        <v>53.7142857142857</v>
      </c>
      <c r="G440" s="429" t="n">
        <v>10.3671806665944</v>
      </c>
      <c r="H440" s="429" t="n">
        <v>47.530434</v>
      </c>
      <c r="I440" s="429" t="n">
        <v>21.4285714285714</v>
      </c>
      <c r="J440" s="429" t="n">
        <v>24</v>
      </c>
      <c r="K440" s="429" t="n">
        <v>18.7169681828865</v>
      </c>
      <c r="L440" s="429" t="n">
        <v>37.345341</v>
      </c>
      <c r="M440" s="429" t="n">
        <v>21.5641780298875</v>
      </c>
      <c r="N440" s="429" t="n">
        <v>18.8571428571429</v>
      </c>
      <c r="O440" s="429" t="n">
        <v>18.5143751121391</v>
      </c>
      <c r="P440" s="429" t="n">
        <v>6.790062</v>
      </c>
      <c r="Q440" s="429" t="n">
        <v>70.0000000000001</v>
      </c>
      <c r="R440" s="429" t="n">
        <v>3.42857142857143</v>
      </c>
      <c r="S440" s="429" t="n">
        <v>66.4772356310253</v>
      </c>
    </row>
    <row r="441">
      <c r="A441" s="429" t="s">
        <v>31</v>
      </c>
      <c r="B441" s="429" t="s">
        <v>32</v>
      </c>
      <c r="C441" s="429" t="s">
        <v>17</v>
      </c>
      <c r="D441" s="429" t="n">
        <v>224.072046</v>
      </c>
      <c r="E441" s="429" t="n">
        <v>9.34002121661966</v>
      </c>
      <c r="F441" s="429" t="n">
        <v>42.6724137931035</v>
      </c>
      <c r="G441" s="429" t="n">
        <v>8.23238176592239</v>
      </c>
      <c r="H441" s="429" t="n">
        <v>176.541612</v>
      </c>
      <c r="I441" s="429" t="n">
        <v>10.9260559318014</v>
      </c>
      <c r="J441" s="429" t="n">
        <v>33.6206896551724</v>
      </c>
      <c r="K441" s="429" t="n">
        <v>8.1749403345447</v>
      </c>
      <c r="L441" s="429" t="n">
        <v>105.245961</v>
      </c>
      <c r="M441" s="429" t="n">
        <v>14.382901167489</v>
      </c>
      <c r="N441" s="429" t="n">
        <v>20.0431034482759</v>
      </c>
      <c r="O441" s="429" t="n">
        <v>12.9169116246329</v>
      </c>
      <c r="P441" s="429" t="n">
        <v>19.238509</v>
      </c>
      <c r="Q441" s="429" t="n">
        <v>29.9018000638561</v>
      </c>
      <c r="R441" s="429" t="n">
        <v>3.66379310344828</v>
      </c>
      <c r="S441" s="429" t="n">
        <v>27.8189896386305</v>
      </c>
    </row>
    <row r="442">
      <c r="A442" s="429" t="s">
        <v>33</v>
      </c>
      <c r="B442" s="429" t="s">
        <v>34</v>
      </c>
      <c r="C442" s="429" t="s">
        <v>16</v>
      </c>
      <c r="D442" s="429" t="n">
        <v>386.3097335</v>
      </c>
      <c r="E442" s="429" t="n">
        <v>17.2370872624044</v>
      </c>
      <c r="F442" s="429" t="n">
        <v>21.4884383371918</v>
      </c>
      <c r="G442" s="429" t="n">
        <v>13.7230914515232</v>
      </c>
      <c r="H442" s="429" t="n">
        <v>536.6790165</v>
      </c>
      <c r="I442" s="429" t="n">
        <v>14.1801883353078</v>
      </c>
      <c r="J442" s="429" t="n">
        <v>29.8527139050847</v>
      </c>
      <c r="K442" s="429" t="n">
        <v>12.7962815834994</v>
      </c>
      <c r="L442" s="429" t="n">
        <v>735.8950116</v>
      </c>
      <c r="M442" s="429" t="n">
        <v>15.9400514477331</v>
      </c>
      <c r="N442" s="429" t="n">
        <v>40.9340827013195</v>
      </c>
      <c r="O442" s="429" t="n">
        <v>8.17307313185992</v>
      </c>
      <c r="P442" s="429" t="n">
        <v>138.8724431</v>
      </c>
      <c r="Q442" s="429" t="n">
        <v>33.1963881644386</v>
      </c>
      <c r="R442" s="429" t="n">
        <v>7.72476505640398</v>
      </c>
      <c r="S442" s="429" t="n">
        <v>26.3468035817979</v>
      </c>
    </row>
    <row r="443">
      <c r="A443" s="429" t="s">
        <v>33</v>
      </c>
      <c r="B443" s="429" t="s">
        <v>34</v>
      </c>
      <c r="C443" s="429" t="s">
        <v>17</v>
      </c>
      <c r="D443" s="429" t="n">
        <v>1028.9621013</v>
      </c>
      <c r="E443" s="429" t="n">
        <v>12.1410006610034</v>
      </c>
      <c r="F443" s="429" t="n">
        <v>25.0420298324487</v>
      </c>
      <c r="G443" s="429" t="n">
        <v>9.98417376436608</v>
      </c>
      <c r="H443" s="429" t="n">
        <v>1377.5886303</v>
      </c>
      <c r="I443" s="429" t="n">
        <v>11.8838055085229</v>
      </c>
      <c r="J443" s="429" t="n">
        <v>33.5266143750388</v>
      </c>
      <c r="K443" s="429" t="n">
        <v>8.88876586361211</v>
      </c>
      <c r="L443" s="429" t="n">
        <v>1026.682697</v>
      </c>
      <c r="M443" s="429" t="n">
        <v>11.171952509265</v>
      </c>
      <c r="N443" s="429" t="n">
        <v>24.986555573087</v>
      </c>
      <c r="O443" s="429" t="n">
        <v>10.2797829702628</v>
      </c>
      <c r="P443" s="429" t="n">
        <v>675.7070534</v>
      </c>
      <c r="Q443" s="429" t="n">
        <v>16.4956693583313</v>
      </c>
      <c r="R443" s="429" t="n">
        <v>16.4448002194255</v>
      </c>
      <c r="S443" s="429" t="n">
        <v>15.5785506136326</v>
      </c>
    </row>
    <row r="444">
      <c r="A444" s="429" t="s">
        <v>35</v>
      </c>
      <c r="B444" s="429" t="s">
        <v>36</v>
      </c>
      <c r="C444" s="429" t="s">
        <v>16</v>
      </c>
      <c r="D444" s="429" t="n">
        <v>134.6877628</v>
      </c>
      <c r="E444" s="429" t="n">
        <v>15.5721812609905</v>
      </c>
      <c r="F444" s="429" t="n">
        <v>34.7625729917822</v>
      </c>
      <c r="G444" s="429" t="n">
        <v>12.5705130968531</v>
      </c>
      <c r="H444" s="429" t="n">
        <v>191.5557564</v>
      </c>
      <c r="I444" s="429" t="n">
        <v>14.163939664253</v>
      </c>
      <c r="J444" s="429" t="n">
        <v>49.4400591814645</v>
      </c>
      <c r="K444" s="429" t="n">
        <v>9.5058593637614</v>
      </c>
      <c r="L444" s="429" t="n">
        <v>52.1114669</v>
      </c>
      <c r="M444" s="429" t="n">
        <v>20.3821782910547</v>
      </c>
      <c r="N444" s="429" t="n">
        <v>13.4498386056799</v>
      </c>
      <c r="O444" s="429" t="n">
        <v>21.0069480244479</v>
      </c>
      <c r="P444" s="429" t="n">
        <v>9.0955137</v>
      </c>
      <c r="Q444" s="429" t="n">
        <v>35.4225723039708</v>
      </c>
      <c r="R444" s="429" t="n">
        <v>2.34752922107342</v>
      </c>
      <c r="S444" s="429" t="n">
        <v>35.4756453494192</v>
      </c>
    </row>
    <row r="445">
      <c r="A445" s="429" t="s">
        <v>35</v>
      </c>
      <c r="B445" s="429" t="s">
        <v>36</v>
      </c>
      <c r="C445" s="429" t="s">
        <v>17</v>
      </c>
      <c r="D445" s="429" t="n">
        <v>131.7151286</v>
      </c>
      <c r="E445" s="429" t="n">
        <v>15.408150380268</v>
      </c>
      <c r="F445" s="429" t="n">
        <v>37.1179192274405</v>
      </c>
      <c r="G445" s="429" t="n">
        <v>11.6943932843743</v>
      </c>
      <c r="H445" s="429" t="n">
        <v>137.7601089</v>
      </c>
      <c r="I445" s="429" t="n">
        <v>15.9254639903621</v>
      </c>
      <c r="J445" s="429" t="n">
        <v>38.8214220284609</v>
      </c>
      <c r="K445" s="429" t="n">
        <v>9.84232575730677</v>
      </c>
      <c r="L445" s="429" t="n">
        <v>62.4315563</v>
      </c>
      <c r="M445" s="429" t="n">
        <v>22.2189281851697</v>
      </c>
      <c r="N445" s="429" t="n">
        <v>17.5934950572322</v>
      </c>
      <c r="O445" s="429" t="n">
        <v>18.8526371940133</v>
      </c>
      <c r="P445" s="429" t="n">
        <v>22.9491123</v>
      </c>
      <c r="Q445" s="429" t="n">
        <v>34.5593905768913</v>
      </c>
      <c r="R445" s="429" t="n">
        <v>6.46716368686642</v>
      </c>
      <c r="S445" s="429" t="n">
        <v>33.4982289180925</v>
      </c>
    </row>
    <row r="446">
      <c r="A446" s="429" t="s">
        <v>37</v>
      </c>
      <c r="B446" s="429" t="s">
        <v>38</v>
      </c>
      <c r="C446" s="429" t="s">
        <v>16</v>
      </c>
      <c r="D446" s="429" t="n">
        <v>457.923325</v>
      </c>
      <c r="E446" s="429" t="n">
        <v>12.9170994042661</v>
      </c>
      <c r="F446" s="429" t="n">
        <v>58.2814468718649</v>
      </c>
      <c r="G446" s="429" t="n">
        <v>9.50409722668333</v>
      </c>
      <c r="H446" s="429" t="n">
        <v>218.3258043</v>
      </c>
      <c r="I446" s="429" t="n">
        <v>16.8197528915153</v>
      </c>
      <c r="J446" s="429" t="n">
        <v>27.787061871259</v>
      </c>
      <c r="K446" s="429" t="n">
        <v>15.6426365221663</v>
      </c>
      <c r="L446" s="429" t="n">
        <v>83.2419028</v>
      </c>
      <c r="M446" s="429" t="n">
        <v>23.7320145458734</v>
      </c>
      <c r="N446" s="429" t="n">
        <v>10.5944778758565</v>
      </c>
      <c r="O446" s="429" t="n">
        <v>22.7532987874394</v>
      </c>
      <c r="P446" s="429" t="n">
        <v>26.2192575</v>
      </c>
      <c r="Q446" s="429" t="n">
        <v>34.4763970482497</v>
      </c>
      <c r="R446" s="429" t="n">
        <v>3.33701338101962</v>
      </c>
      <c r="S446" s="429" t="n">
        <v>33.1217783382964</v>
      </c>
    </row>
    <row r="447">
      <c r="A447" s="429" t="s">
        <v>37</v>
      </c>
      <c r="B447" s="429" t="s">
        <v>38</v>
      </c>
      <c r="C447" s="429" t="s">
        <v>17</v>
      </c>
      <c r="D447" s="429" t="n">
        <v>326.1954911</v>
      </c>
      <c r="E447" s="429" t="n">
        <v>14.1222065240652</v>
      </c>
      <c r="F447" s="429" t="n">
        <v>40.8866631892292</v>
      </c>
      <c r="G447" s="429" t="n">
        <v>12.9080171921442</v>
      </c>
      <c r="H447" s="429" t="n">
        <v>275.0668627</v>
      </c>
      <c r="I447" s="429" t="n">
        <v>13.6007258875917</v>
      </c>
      <c r="J447" s="429" t="n">
        <v>34.4779939532796</v>
      </c>
      <c r="K447" s="429" t="n">
        <v>12.0679387916234</v>
      </c>
      <c r="L447" s="429" t="n">
        <v>168.4492364</v>
      </c>
      <c r="M447" s="429" t="n">
        <v>16.5323058534929</v>
      </c>
      <c r="N447" s="429" t="n">
        <v>21.1141091188726</v>
      </c>
      <c r="O447" s="429" t="n">
        <v>14.5662298994975</v>
      </c>
      <c r="P447" s="429" t="n">
        <v>28.0925485</v>
      </c>
      <c r="Q447" s="429" t="n">
        <v>33.3480624823522</v>
      </c>
      <c r="R447" s="429" t="n">
        <v>3.52123373861861</v>
      </c>
      <c r="S447" s="429" t="n">
        <v>33.3953056282079</v>
      </c>
    </row>
    <row r="448">
      <c r="A448" s="429" t="s">
        <v>39</v>
      </c>
      <c r="B448" s="429" t="s">
        <v>40</v>
      </c>
      <c r="C448" s="429" t="s">
        <v>16</v>
      </c>
      <c r="D448" s="429" t="n">
        <v>379.4938197</v>
      </c>
      <c r="E448" s="429" t="n">
        <v>15.5805356030069</v>
      </c>
      <c r="F448" s="429" t="n">
        <v>30.0944861971237</v>
      </c>
      <c r="G448" s="429" t="n">
        <v>12.444174636905</v>
      </c>
      <c r="H448" s="429" t="n">
        <v>731.8952141</v>
      </c>
      <c r="I448" s="429" t="n">
        <v>12.618976626806</v>
      </c>
      <c r="J448" s="429" t="n">
        <v>58.0404983561669</v>
      </c>
      <c r="K448" s="429" t="n">
        <v>6.36377349915932</v>
      </c>
      <c r="L448" s="429" t="n">
        <v>145.3521846</v>
      </c>
      <c r="M448" s="429" t="n">
        <v>33.7365248847152</v>
      </c>
      <c r="N448" s="429" t="n">
        <v>11.5266681197193</v>
      </c>
      <c r="O448" s="429" t="n">
        <v>30.9849669974637</v>
      </c>
      <c r="P448" s="429" t="n">
        <v>4.2665862</v>
      </c>
      <c r="Q448" s="429" t="n">
        <v>100</v>
      </c>
      <c r="R448" s="429" t="n">
        <v>0.338347326990049</v>
      </c>
      <c r="S448" s="429" t="n">
        <v>98.6037397506278</v>
      </c>
    </row>
    <row r="449">
      <c r="A449" s="429" t="s">
        <v>39</v>
      </c>
      <c r="B449" s="429" t="s">
        <v>40</v>
      </c>
      <c r="C449" s="429" t="s">
        <v>17</v>
      </c>
      <c r="D449" s="429" t="n">
        <v>225.7254093</v>
      </c>
      <c r="E449" s="429" t="n">
        <v>16.61391843128</v>
      </c>
      <c r="F449" s="429" t="n">
        <v>23.6160029194757</v>
      </c>
      <c r="G449" s="429" t="n">
        <v>15.8817524056289</v>
      </c>
      <c r="H449" s="429" t="n">
        <v>384.7382164</v>
      </c>
      <c r="I449" s="429" t="n">
        <v>19.4003517927759</v>
      </c>
      <c r="J449" s="429" t="n">
        <v>40.2523529358653</v>
      </c>
      <c r="K449" s="429" t="n">
        <v>13.7887040149577</v>
      </c>
      <c r="L449" s="429" t="n">
        <v>264.2546101</v>
      </c>
      <c r="M449" s="429" t="n">
        <v>18.0519614456615</v>
      </c>
      <c r="N449" s="429" t="n">
        <v>27.6470321305848</v>
      </c>
      <c r="O449" s="429" t="n">
        <v>15.7420408359257</v>
      </c>
      <c r="P449" s="429" t="n">
        <v>81.0972342</v>
      </c>
      <c r="Q449" s="429" t="n">
        <v>45.0357075155402</v>
      </c>
      <c r="R449" s="429" t="n">
        <v>8.48461201407422</v>
      </c>
      <c r="S449" s="429" t="n">
        <v>42.0350812650276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1037</v>
      </c>
    </row>
    <row r="9">
      <c r="A9" t="s">
        <v>3</v>
      </c>
    </row>
    <row r="10">
      <c r="A10" t="s">
        <v>4</v>
      </c>
    </row>
    <row r="11">
      <c r="A11" t="s">
        <v>1038</v>
      </c>
    </row>
    <row r="12">
      <c r="A12" s="3" t="s">
        <v>6</v>
      </c>
    </row>
    <row r="13">
      <c r="A13" s="3" t="s">
        <v>570</v>
      </c>
    </row>
    <row r="15">
      <c r="A15" s="4" t="s">
        <v>1039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0" t="s">
        <v>14</v>
      </c>
      <c r="B17" s="430" t="s">
        <v>15</v>
      </c>
      <c r="C17" s="430" t="s">
        <v>16</v>
      </c>
      <c r="D17" s="430" t="n">
        <v>451675.800290511</v>
      </c>
      <c r="E17" s="430" t="n">
        <v>0.815386542228947</v>
      </c>
    </row>
    <row r="18">
      <c r="A18" s="430" t="s">
        <v>14</v>
      </c>
      <c r="B18" s="430" t="s">
        <v>15</v>
      </c>
      <c r="C18" s="430" t="s">
        <v>17</v>
      </c>
      <c r="D18" s="430" t="n">
        <v>810835.133674712</v>
      </c>
      <c r="E18" s="430" t="n">
        <v>0.574272881486435</v>
      </c>
    </row>
    <row r="19">
      <c r="A19" s="430" t="s">
        <v>14</v>
      </c>
      <c r="B19" s="430" t="s">
        <v>19</v>
      </c>
      <c r="C19" s="430" t="s">
        <v>16</v>
      </c>
      <c r="D19" s="430" t="n">
        <v>451675.800290511</v>
      </c>
      <c r="E19" s="430" t="n">
        <v>0.815386542228947</v>
      </c>
    </row>
    <row r="20">
      <c r="A20" s="430" t="s">
        <v>14</v>
      </c>
      <c r="B20" s="430" t="s">
        <v>19</v>
      </c>
      <c r="C20" s="430" t="s">
        <v>17</v>
      </c>
      <c r="D20" s="430" t="n">
        <v>810835.133674712</v>
      </c>
      <c r="E20" s="430" t="n">
        <v>0.574272881486435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1040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1" t="s">
        <v>14</v>
      </c>
      <c r="B31" s="431" t="s">
        <v>15</v>
      </c>
      <c r="C31" s="431" t="s">
        <v>16</v>
      </c>
      <c r="D31" s="431" t="n">
        <v>451675.800290511</v>
      </c>
      <c r="E31" s="431" t="n">
        <v>0.815386542228947</v>
      </c>
    </row>
    <row r="32">
      <c r="A32" s="431" t="s">
        <v>14</v>
      </c>
      <c r="B32" s="431" t="s">
        <v>15</v>
      </c>
      <c r="C32" s="431" t="s">
        <v>17</v>
      </c>
      <c r="D32" s="431" t="n">
        <v>810835.133674712</v>
      </c>
      <c r="E32" s="431" t="n">
        <v>0.574272881486435</v>
      </c>
    </row>
    <row r="33">
      <c r="A33" s="431" t="s">
        <v>27</v>
      </c>
      <c r="B33" s="431" t="s">
        <v>28</v>
      </c>
      <c r="C33" s="431" t="s">
        <v>16</v>
      </c>
      <c r="D33" s="431" t="n">
        <v>399659.31694893</v>
      </c>
      <c r="E33" s="431" t="n">
        <v>6.03718859703674</v>
      </c>
    </row>
    <row r="34">
      <c r="A34" s="431" t="s">
        <v>27</v>
      </c>
      <c r="B34" s="431" t="s">
        <v>28</v>
      </c>
      <c r="C34" s="431" t="s">
        <v>17</v>
      </c>
      <c r="D34" s="431" t="n">
        <v>797124.731731575</v>
      </c>
      <c r="E34" s="431" t="n">
        <v>6.20272224040628</v>
      </c>
    </row>
    <row r="35">
      <c r="A35" s="431" t="s">
        <v>29</v>
      </c>
      <c r="B35" s="431" t="s">
        <v>30</v>
      </c>
      <c r="C35" s="431" t="s">
        <v>16</v>
      </c>
      <c r="D35" s="431" t="n">
        <v>483371.262861704</v>
      </c>
      <c r="E35" s="431" t="n">
        <v>5.21450083262695</v>
      </c>
    </row>
    <row r="36">
      <c r="A36" s="431" t="s">
        <v>29</v>
      </c>
      <c r="B36" s="431" t="s">
        <v>30</v>
      </c>
      <c r="C36" s="431" t="s">
        <v>17</v>
      </c>
      <c r="D36" s="431" t="n">
        <v>789643.886991211</v>
      </c>
      <c r="E36" s="431" t="n">
        <v>3.17436178161494</v>
      </c>
    </row>
    <row r="37">
      <c r="A37" s="431" t="s">
        <v>31</v>
      </c>
      <c r="B37" s="431" t="s">
        <v>32</v>
      </c>
      <c r="C37" s="431" t="s">
        <v>16</v>
      </c>
      <c r="D37" s="431" t="n">
        <v>477345.005719071</v>
      </c>
      <c r="E37" s="431" t="n">
        <v>10.7950335378794</v>
      </c>
    </row>
    <row r="38">
      <c r="A38" s="431" t="s">
        <v>31</v>
      </c>
      <c r="B38" s="431" t="s">
        <v>32</v>
      </c>
      <c r="C38" s="431" t="s">
        <v>17</v>
      </c>
      <c r="D38" s="431" t="n">
        <v>710637.849149355</v>
      </c>
      <c r="E38" s="431" t="n">
        <v>4.94670620715563</v>
      </c>
    </row>
    <row r="39">
      <c r="A39" s="431" t="s">
        <v>33</v>
      </c>
      <c r="B39" s="431" t="s">
        <v>34</v>
      </c>
      <c r="C39" s="431" t="s">
        <v>16</v>
      </c>
      <c r="D39" s="431" t="n">
        <v>398084.934988117</v>
      </c>
      <c r="E39" s="431" t="n">
        <v>5.25806867311005</v>
      </c>
    </row>
    <row r="40">
      <c r="A40" s="431" t="s">
        <v>33</v>
      </c>
      <c r="B40" s="431" t="s">
        <v>34</v>
      </c>
      <c r="C40" s="431" t="s">
        <v>17</v>
      </c>
      <c r="D40" s="431" t="n">
        <v>574710.511809015</v>
      </c>
      <c r="E40" s="431" t="n">
        <v>4.10425641389861</v>
      </c>
    </row>
    <row r="41">
      <c r="A41" s="431" t="s">
        <v>35</v>
      </c>
      <c r="B41" s="431" t="s">
        <v>36</v>
      </c>
      <c r="C41" s="431" t="s">
        <v>16</v>
      </c>
      <c r="D41" s="431" t="n">
        <v>460190.139255169</v>
      </c>
      <c r="E41" s="431" t="n">
        <v>5.2444372804503</v>
      </c>
    </row>
    <row r="42">
      <c r="A42" s="431" t="s">
        <v>35</v>
      </c>
      <c r="B42" s="431" t="s">
        <v>36</v>
      </c>
      <c r="C42" s="431" t="s">
        <v>17</v>
      </c>
      <c r="D42" s="431" t="n">
        <v>657715.206406069</v>
      </c>
      <c r="E42" s="431" t="n">
        <v>5.71414815686962</v>
      </c>
    </row>
    <row r="43">
      <c r="A43" s="431" t="s">
        <v>37</v>
      </c>
      <c r="B43" s="431" t="s">
        <v>38</v>
      </c>
      <c r="C43" s="431" t="s">
        <v>16</v>
      </c>
      <c r="D43" s="431" t="n">
        <v>435680.885477773</v>
      </c>
      <c r="E43" s="431" t="n">
        <v>6.1400326742629</v>
      </c>
    </row>
    <row r="44">
      <c r="A44" s="431" t="s">
        <v>37</v>
      </c>
      <c r="B44" s="431" t="s">
        <v>38</v>
      </c>
      <c r="C44" s="431" t="s">
        <v>17</v>
      </c>
      <c r="D44" s="431" t="n">
        <v>534545.083287047</v>
      </c>
      <c r="E44" s="431" t="n">
        <v>3.37430871982014</v>
      </c>
    </row>
    <row r="45">
      <c r="A45" s="431" t="s">
        <v>39</v>
      </c>
      <c r="B45" s="431" t="s">
        <v>40</v>
      </c>
      <c r="C45" s="431" t="s">
        <v>16</v>
      </c>
      <c r="D45" s="431" t="n">
        <v>520352.177727214</v>
      </c>
      <c r="E45" s="431" t="n">
        <v>2.98211354879375</v>
      </c>
    </row>
    <row r="46">
      <c r="A46" s="431" t="s">
        <v>39</v>
      </c>
      <c r="B46" s="431" t="s">
        <v>40</v>
      </c>
      <c r="C46" s="431" t="s">
        <v>17</v>
      </c>
      <c r="D46" s="431" t="n">
        <v>854446.934168104</v>
      </c>
      <c r="E46" s="431" t="n">
        <v>5.02529094661034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1041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2" t="s">
        <v>14</v>
      </c>
      <c r="B57" s="432" t="s">
        <v>15</v>
      </c>
      <c r="C57" s="432" t="s">
        <v>16</v>
      </c>
      <c r="D57" s="432" t="n">
        <v>451675.800290511</v>
      </c>
      <c r="E57" s="432" t="n">
        <v>0.815386542228947</v>
      </c>
    </row>
    <row r="58">
      <c r="A58" s="432" t="s">
        <v>14</v>
      </c>
      <c r="B58" s="432" t="s">
        <v>15</v>
      </c>
      <c r="C58" s="432" t="s">
        <v>17</v>
      </c>
      <c r="D58" s="432" t="n">
        <v>810835.133674712</v>
      </c>
      <c r="E58" s="432" t="n">
        <v>0.574272881486435</v>
      </c>
    </row>
    <row r="59">
      <c r="A59" s="432" t="s">
        <v>42</v>
      </c>
      <c r="B59" s="432" t="s">
        <v>43</v>
      </c>
      <c r="C59" s="432" t="s">
        <v>16</v>
      </c>
      <c r="D59" s="432" t="n">
        <v>358374.358578852</v>
      </c>
      <c r="E59" s="432" t="n">
        <v>3.85224140547458</v>
      </c>
    </row>
    <row r="60">
      <c r="A60" s="432" t="s">
        <v>42</v>
      </c>
      <c r="B60" s="432" t="s">
        <v>43</v>
      </c>
      <c r="C60" s="432" t="s">
        <v>17</v>
      </c>
      <c r="D60" s="432" t="n">
        <v>423768.739409519</v>
      </c>
      <c r="E60" s="432" t="n">
        <v>3.02345516085614</v>
      </c>
    </row>
    <row r="61">
      <c r="A61" s="432" t="s">
        <v>44</v>
      </c>
      <c r="B61" s="432" t="s">
        <v>45</v>
      </c>
      <c r="C61" s="432" t="s">
        <v>16</v>
      </c>
      <c r="D61" s="432" t="n">
        <v>389634.808186069</v>
      </c>
      <c r="E61" s="432" t="n">
        <v>11.9255560877511</v>
      </c>
    </row>
    <row r="62">
      <c r="A62" s="432" t="s">
        <v>44</v>
      </c>
      <c r="B62" s="432" t="s">
        <v>45</v>
      </c>
      <c r="C62" s="432" t="s">
        <v>17</v>
      </c>
      <c r="D62" s="432" t="n">
        <v>781486.726883269</v>
      </c>
      <c r="E62" s="432" t="n">
        <v>5.66038420848992</v>
      </c>
    </row>
    <row r="63">
      <c r="A63" s="432" t="s">
        <v>27</v>
      </c>
      <c r="B63" s="432" t="s">
        <v>28</v>
      </c>
      <c r="C63" s="432" t="s">
        <v>16</v>
      </c>
      <c r="D63" s="432" t="n">
        <v>378180.154855803</v>
      </c>
      <c r="E63" s="432" t="n">
        <v>7.81213631935348</v>
      </c>
    </row>
    <row r="64">
      <c r="A64" s="432" t="s">
        <v>27</v>
      </c>
      <c r="B64" s="432" t="s">
        <v>28</v>
      </c>
      <c r="C64" s="432" t="s">
        <v>17</v>
      </c>
      <c r="D64" s="432" t="n">
        <v>812135.729033366</v>
      </c>
      <c r="E64" s="432" t="n">
        <v>6.94129054407617</v>
      </c>
    </row>
    <row r="65">
      <c r="A65" s="432" t="s">
        <v>29</v>
      </c>
      <c r="B65" s="432" t="s">
        <v>30</v>
      </c>
      <c r="C65" s="432" t="s">
        <v>16</v>
      </c>
      <c r="D65" s="432" t="n">
        <v>464840.811752276</v>
      </c>
      <c r="E65" s="432" t="n">
        <v>6.94039899323902</v>
      </c>
    </row>
    <row r="66">
      <c r="A66" s="432" t="s">
        <v>29</v>
      </c>
      <c r="B66" s="432" t="s">
        <v>30</v>
      </c>
      <c r="C66" s="432" t="s">
        <v>17</v>
      </c>
      <c r="D66" s="432" t="n">
        <v>762505.078204178</v>
      </c>
      <c r="E66" s="432" t="n">
        <v>3.76680195174159</v>
      </c>
    </row>
    <row r="67">
      <c r="A67" s="432" t="s">
        <v>46</v>
      </c>
      <c r="B67" s="432" t="s">
        <v>47</v>
      </c>
      <c r="C67" s="432" t="s">
        <v>16</v>
      </c>
      <c r="D67" s="432" t="n">
        <v>443601.569808025</v>
      </c>
      <c r="E67" s="432" t="n">
        <v>4.4205073133713</v>
      </c>
    </row>
    <row r="68">
      <c r="A68" s="432" t="s">
        <v>46</v>
      </c>
      <c r="B68" s="432" t="s">
        <v>47</v>
      </c>
      <c r="C68" s="432" t="s">
        <v>17</v>
      </c>
      <c r="D68" s="432" t="n">
        <v>479624.868962242</v>
      </c>
      <c r="E68" s="432" t="n">
        <v>3.51860866591154</v>
      </c>
    </row>
    <row r="69">
      <c r="A69" s="432" t="s">
        <v>48</v>
      </c>
      <c r="B69" s="432" t="s">
        <v>49</v>
      </c>
      <c r="C69" s="432" t="s">
        <v>16</v>
      </c>
      <c r="D69" s="432" t="n">
        <v>521298.716275789</v>
      </c>
      <c r="E69" s="432" t="n">
        <v>3.74959090417056</v>
      </c>
    </row>
    <row r="70">
      <c r="A70" s="432" t="s">
        <v>48</v>
      </c>
      <c r="B70" s="432" t="s">
        <v>49</v>
      </c>
      <c r="C70" s="432" t="s">
        <v>17</v>
      </c>
      <c r="D70" s="432" t="n">
        <v>612247.064287413</v>
      </c>
      <c r="E70" s="432" t="n">
        <v>3.73620199102041</v>
      </c>
    </row>
    <row r="71">
      <c r="A71" s="432" t="s">
        <v>31</v>
      </c>
      <c r="B71" s="432" t="s">
        <v>32</v>
      </c>
      <c r="C71" s="432" t="s">
        <v>16</v>
      </c>
      <c r="D71" s="432" t="n">
        <v>480061.911708562</v>
      </c>
      <c r="E71" s="432" t="n">
        <v>11.1772404090605</v>
      </c>
    </row>
    <row r="72">
      <c r="A72" s="432" t="s">
        <v>31</v>
      </c>
      <c r="B72" s="432" t="s">
        <v>32</v>
      </c>
      <c r="C72" s="432" t="s">
        <v>17</v>
      </c>
      <c r="D72" s="432" t="n">
        <v>713171.181237998</v>
      </c>
      <c r="E72" s="432" t="n">
        <v>4.98766070866842</v>
      </c>
    </row>
    <row r="73">
      <c r="A73" s="432" t="s">
        <v>50</v>
      </c>
      <c r="B73" s="432" t="s">
        <v>51</v>
      </c>
      <c r="C73" s="432" t="s">
        <v>16</v>
      </c>
      <c r="D73" s="432" t="n">
        <v>366863.80151515</v>
      </c>
      <c r="E73" s="432" t="n">
        <v>5.2826023909872</v>
      </c>
    </row>
    <row r="74">
      <c r="A74" s="432" t="s">
        <v>50</v>
      </c>
      <c r="B74" s="432" t="s">
        <v>51</v>
      </c>
      <c r="C74" s="432" t="s">
        <v>17</v>
      </c>
      <c r="D74" s="432" t="n">
        <v>620172.57214309</v>
      </c>
      <c r="E74" s="432" t="n">
        <v>4.39593604857163</v>
      </c>
    </row>
    <row r="75">
      <c r="A75" s="432" t="s">
        <v>52</v>
      </c>
      <c r="B75" s="432" t="s">
        <v>53</v>
      </c>
      <c r="C75" s="432" t="s">
        <v>16</v>
      </c>
      <c r="D75" s="432" t="n">
        <v>409110.829725503</v>
      </c>
      <c r="E75" s="432" t="n">
        <v>5.2007645786163</v>
      </c>
    </row>
    <row r="76">
      <c r="A76" s="432" t="s">
        <v>52</v>
      </c>
      <c r="B76" s="432" t="s">
        <v>53</v>
      </c>
      <c r="C76" s="432" t="s">
        <v>17</v>
      </c>
      <c r="D76" s="432" t="n">
        <v>543530.810093319</v>
      </c>
      <c r="E76" s="432" t="n">
        <v>3.14976792983463</v>
      </c>
    </row>
    <row r="77">
      <c r="A77" s="432" t="s">
        <v>33</v>
      </c>
      <c r="B77" s="432" t="s">
        <v>34</v>
      </c>
      <c r="C77" s="432" t="s">
        <v>16</v>
      </c>
      <c r="D77" s="432" t="n">
        <v>410130.832697583</v>
      </c>
      <c r="E77" s="432" t="n">
        <v>10.8079003481486</v>
      </c>
    </row>
    <row r="78">
      <c r="A78" s="432" t="s">
        <v>33</v>
      </c>
      <c r="B78" s="432" t="s">
        <v>34</v>
      </c>
      <c r="C78" s="432" t="s">
        <v>17</v>
      </c>
      <c r="D78" s="432" t="n">
        <v>588646.132082485</v>
      </c>
      <c r="E78" s="432" t="n">
        <v>7.33469027111201</v>
      </c>
    </row>
    <row r="79">
      <c r="A79" s="432" t="s">
        <v>54</v>
      </c>
      <c r="B79" s="432" t="s">
        <v>55</v>
      </c>
      <c r="C79" s="432" t="s">
        <v>16</v>
      </c>
      <c r="D79" s="432" t="n">
        <v>629465.994112036</v>
      </c>
      <c r="E79" s="432" t="n">
        <v>16.2906457814778</v>
      </c>
    </row>
    <row r="80">
      <c r="A80" s="432" t="s">
        <v>54</v>
      </c>
      <c r="B80" s="432" t="s">
        <v>55</v>
      </c>
      <c r="C80" s="432" t="s">
        <v>17</v>
      </c>
      <c r="D80" s="432" t="n">
        <v>684845.247473692</v>
      </c>
      <c r="E80" s="432" t="n">
        <v>6.82217205217822</v>
      </c>
    </row>
    <row r="81">
      <c r="A81" s="432" t="s">
        <v>35</v>
      </c>
      <c r="B81" s="432" t="s">
        <v>36</v>
      </c>
      <c r="C81" s="432" t="s">
        <v>16</v>
      </c>
      <c r="D81" s="432" t="n">
        <v>459150.924137347</v>
      </c>
      <c r="E81" s="432" t="n">
        <v>5.37184685816064</v>
      </c>
    </row>
    <row r="82">
      <c r="A82" s="432" t="s">
        <v>35</v>
      </c>
      <c r="B82" s="432" t="s">
        <v>36</v>
      </c>
      <c r="C82" s="432" t="s">
        <v>17</v>
      </c>
      <c r="D82" s="432" t="n">
        <v>656952.716180888</v>
      </c>
      <c r="E82" s="432" t="n">
        <v>5.77414238568212</v>
      </c>
    </row>
    <row r="83">
      <c r="A83" s="432" t="s">
        <v>56</v>
      </c>
      <c r="B83" s="432" t="s">
        <v>57</v>
      </c>
      <c r="C83" s="432" t="s">
        <v>16</v>
      </c>
      <c r="D83" s="432" t="n">
        <v>388591.799562741</v>
      </c>
      <c r="E83" s="432" t="n">
        <v>6.03031153624979</v>
      </c>
    </row>
    <row r="84">
      <c r="A84" s="432" t="s">
        <v>56</v>
      </c>
      <c r="B84" s="432" t="s">
        <v>57</v>
      </c>
      <c r="C84" s="432" t="s">
        <v>17</v>
      </c>
      <c r="D84" s="432" t="n">
        <v>512218.093476998</v>
      </c>
      <c r="E84" s="432" t="n">
        <v>3.14108315382978</v>
      </c>
    </row>
    <row r="85">
      <c r="A85" s="432" t="s">
        <v>37</v>
      </c>
      <c r="B85" s="432" t="s">
        <v>38</v>
      </c>
      <c r="C85" s="432" t="s">
        <v>16</v>
      </c>
      <c r="D85" s="432" t="n">
        <v>436357.443834223</v>
      </c>
      <c r="E85" s="432" t="n">
        <v>6.18133884304365</v>
      </c>
    </row>
    <row r="86">
      <c r="A86" s="432" t="s">
        <v>37</v>
      </c>
      <c r="B86" s="432" t="s">
        <v>38</v>
      </c>
      <c r="C86" s="432" t="s">
        <v>17</v>
      </c>
      <c r="D86" s="432" t="n">
        <v>535186.248316619</v>
      </c>
      <c r="E86" s="432" t="n">
        <v>3.38950169044422</v>
      </c>
    </row>
    <row r="87">
      <c r="A87" s="432" t="s">
        <v>39</v>
      </c>
      <c r="B87" s="432" t="s">
        <v>40</v>
      </c>
      <c r="C87" s="432" t="s">
        <v>16</v>
      </c>
      <c r="D87" s="432" t="n">
        <v>494194.668951259</v>
      </c>
      <c r="E87" s="432" t="n">
        <v>4.95037193123752</v>
      </c>
    </row>
    <row r="88">
      <c r="A88" s="432" t="s">
        <v>39</v>
      </c>
      <c r="B88" s="432" t="s">
        <v>40</v>
      </c>
      <c r="C88" s="432" t="s">
        <v>17</v>
      </c>
      <c r="D88" s="432" t="n">
        <v>745042.635453706</v>
      </c>
      <c r="E88" s="432" t="n">
        <v>5.47286774748803</v>
      </c>
    </row>
    <row r="89">
      <c r="A89" s="432" t="s">
        <v>58</v>
      </c>
      <c r="B89" s="432" t="s">
        <v>59</v>
      </c>
      <c r="C89" s="432" t="s">
        <v>16</v>
      </c>
      <c r="D89" s="432" t="n">
        <v>519958.37300791</v>
      </c>
      <c r="E89" s="432" t="n">
        <v>6.07032629512812</v>
      </c>
    </row>
    <row r="90">
      <c r="A90" s="432" t="s">
        <v>58</v>
      </c>
      <c r="B90" s="432" t="s">
        <v>59</v>
      </c>
      <c r="C90" s="432" t="s">
        <v>17</v>
      </c>
      <c r="D90" s="432" t="n">
        <v>715710.254478756</v>
      </c>
      <c r="E90" s="432" t="n">
        <v>6.0684468084488</v>
      </c>
    </row>
    <row r="91">
      <c r="A91" s="432" t="s">
        <v>60</v>
      </c>
      <c r="B91" s="432" t="s">
        <v>61</v>
      </c>
      <c r="C91" s="432" t="s">
        <v>16</v>
      </c>
      <c r="D91" s="432" t="n">
        <v>755460.822753895</v>
      </c>
      <c r="E91" s="432" t="n">
        <v>17.8478394824939</v>
      </c>
    </row>
    <row r="92">
      <c r="A92" s="432" t="s">
        <v>60</v>
      </c>
      <c r="B92" s="432" t="s">
        <v>61</v>
      </c>
      <c r="C92" s="432" t="s">
        <v>17</v>
      </c>
      <c r="D92" s="432" t="n">
        <v>868691.336487558</v>
      </c>
      <c r="E92" s="432" t="n">
        <v>5.04504788775426</v>
      </c>
    </row>
    <row r="93">
      <c r="A93" s="432" t="s">
        <v>62</v>
      </c>
      <c r="B93" s="432" t="s">
        <v>63</v>
      </c>
      <c r="C93" s="432" t="s">
        <v>16</v>
      </c>
      <c r="D93" s="432" t="n">
        <v>346600.057315182</v>
      </c>
      <c r="E93" s="432" t="n">
        <v>10.3159168796012</v>
      </c>
    </row>
    <row r="94">
      <c r="A94" s="432" t="s">
        <v>62</v>
      </c>
      <c r="B94" s="432" t="s">
        <v>63</v>
      </c>
      <c r="C94" s="432" t="s">
        <v>17</v>
      </c>
      <c r="D94" s="432" t="n">
        <v>513134.112542004</v>
      </c>
      <c r="E94" s="432" t="n">
        <v>5.79797597245207</v>
      </c>
    </row>
    <row r="95">
      <c r="A95" s="432" t="s">
        <v>64</v>
      </c>
      <c r="B95" s="432" t="s">
        <v>65</v>
      </c>
      <c r="C95" s="432" t="s">
        <v>16</v>
      </c>
      <c r="D95" s="432" t="n">
        <v>449799.828114409</v>
      </c>
      <c r="E95" s="432" t="n">
        <v>7.19609040118599</v>
      </c>
    </row>
    <row r="96">
      <c r="A96" s="432" t="s">
        <v>64</v>
      </c>
      <c r="B96" s="432" t="s">
        <v>65</v>
      </c>
      <c r="C96" s="432" t="s">
        <v>17</v>
      </c>
      <c r="D96" s="432" t="n">
        <v>535726.322951433</v>
      </c>
      <c r="E96" s="432" t="n">
        <v>4.61249483073675</v>
      </c>
    </row>
    <row r="97">
      <c r="A97" s="432" t="s">
        <v>66</v>
      </c>
      <c r="B97" s="432" t="s">
        <v>67</v>
      </c>
      <c r="C97" s="432" t="s">
        <v>16</v>
      </c>
      <c r="D97" s="432" t="n">
        <v>348307.329407313</v>
      </c>
      <c r="E97" s="432" t="n">
        <v>5.20108177505621</v>
      </c>
    </row>
    <row r="98">
      <c r="A98" s="432" t="s">
        <v>66</v>
      </c>
      <c r="B98" s="432" t="s">
        <v>67</v>
      </c>
      <c r="C98" s="432" t="s">
        <v>17</v>
      </c>
      <c r="D98" s="432" t="n">
        <v>475667.61136359</v>
      </c>
      <c r="E98" s="432" t="n">
        <v>5.87858116923258</v>
      </c>
    </row>
    <row r="99">
      <c r="A99" s="432" t="s">
        <v>68</v>
      </c>
      <c r="B99" s="432" t="s">
        <v>69</v>
      </c>
      <c r="C99" s="432" t="s">
        <v>16</v>
      </c>
      <c r="D99" s="432" t="n">
        <v>544701.223352379</v>
      </c>
      <c r="E99" s="432" t="n">
        <v>4.76070727583351</v>
      </c>
    </row>
    <row r="100">
      <c r="A100" s="432" t="s">
        <v>68</v>
      </c>
      <c r="B100" s="432" t="s">
        <v>69</v>
      </c>
      <c r="C100" s="432" t="s">
        <v>17</v>
      </c>
      <c r="D100" s="432" t="n">
        <v>756926.28259572</v>
      </c>
      <c r="E100" s="432" t="n">
        <v>3.18761153099158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1042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33" t="s">
        <v>72</v>
      </c>
      <c r="B111" s="433" t="s">
        <v>73</v>
      </c>
      <c r="C111" s="433" t="s">
        <v>16</v>
      </c>
      <c r="D111" s="433" t="n">
        <v>486909.666334806</v>
      </c>
      <c r="E111" s="433" t="n">
        <v>3.35123983445345</v>
      </c>
    </row>
    <row r="112">
      <c r="A112" s="433" t="s">
        <v>72</v>
      </c>
      <c r="B112" s="433" t="s">
        <v>73</v>
      </c>
      <c r="C112" s="433" t="s">
        <v>17</v>
      </c>
      <c r="D112" s="433" t="n">
        <v>1173195.68517396</v>
      </c>
      <c r="E112" s="433" t="n">
        <v>1.71393481863303</v>
      </c>
    </row>
    <row r="113">
      <c r="A113" s="433" t="s">
        <v>74</v>
      </c>
      <c r="B113" s="433" t="s">
        <v>75</v>
      </c>
      <c r="C113" s="433" t="s">
        <v>16</v>
      </c>
      <c r="D113" s="433" t="n">
        <v>571757.789812286</v>
      </c>
      <c r="E113" s="433" t="n">
        <v>6.93802336325024</v>
      </c>
    </row>
    <row r="114">
      <c r="A114" s="433" t="s">
        <v>74</v>
      </c>
      <c r="B114" s="433" t="s">
        <v>75</v>
      </c>
      <c r="C114" s="433" t="s">
        <v>17</v>
      </c>
      <c r="D114" s="433" t="n">
        <v>1382536.23116418</v>
      </c>
      <c r="E114" s="433" t="n">
        <v>3.08966194720748</v>
      </c>
    </row>
    <row r="115">
      <c r="A115" s="433" t="s">
        <v>76</v>
      </c>
      <c r="B115" s="433" t="s">
        <v>77</v>
      </c>
      <c r="C115" s="433" t="s">
        <v>16</v>
      </c>
      <c r="D115" s="433" t="n">
        <v>415546.135397749</v>
      </c>
      <c r="E115" s="433" t="n">
        <v>2.64122353478372</v>
      </c>
    </row>
    <row r="116">
      <c r="A116" s="433" t="s">
        <v>76</v>
      </c>
      <c r="B116" s="433" t="s">
        <v>77</v>
      </c>
      <c r="C116" s="433" t="s">
        <v>17</v>
      </c>
      <c r="D116" s="433" t="n">
        <v>762045.667084491</v>
      </c>
      <c r="E116" s="433" t="n">
        <v>3.35294514801687</v>
      </c>
    </row>
    <row r="117">
      <c r="A117" s="433" t="s">
        <v>78</v>
      </c>
      <c r="B117" s="433" t="s">
        <v>79</v>
      </c>
      <c r="C117" s="433" t="s">
        <v>16</v>
      </c>
      <c r="D117" s="433" t="n">
        <v>439286.101659808</v>
      </c>
      <c r="E117" s="433" t="n">
        <v>3.07706483293427</v>
      </c>
    </row>
    <row r="118">
      <c r="A118" s="433" t="s">
        <v>78</v>
      </c>
      <c r="B118" s="433" t="s">
        <v>79</v>
      </c>
      <c r="C118" s="433" t="s">
        <v>17</v>
      </c>
      <c r="D118" s="433" t="n">
        <v>527641.552099379</v>
      </c>
      <c r="E118" s="433" t="n">
        <v>1.60912308165063</v>
      </c>
    </row>
    <row r="119">
      <c r="A119" s="433" t="s">
        <v>80</v>
      </c>
      <c r="B119" s="433" t="s">
        <v>81</v>
      </c>
      <c r="C119" s="433" t="s">
        <v>16</v>
      </c>
      <c r="D119" s="433" t="n">
        <v>417028.129612318</v>
      </c>
      <c r="E119" s="433" t="n">
        <v>2.68040736035884</v>
      </c>
    </row>
    <row r="120">
      <c r="A120" s="433" t="s">
        <v>80</v>
      </c>
      <c r="B120" s="433" t="s">
        <v>81</v>
      </c>
      <c r="C120" s="433" t="s">
        <v>17</v>
      </c>
      <c r="D120" s="433" t="n">
        <v>525667.52717665</v>
      </c>
      <c r="E120" s="433" t="n">
        <v>2.45767074125777</v>
      </c>
    </row>
    <row r="121">
      <c r="A121" s="433" t="s">
        <v>82</v>
      </c>
      <c r="B121" s="433" t="s">
        <v>83</v>
      </c>
      <c r="C121" s="433" t="s">
        <v>16</v>
      </c>
      <c r="D121" s="433" t="n">
        <v>454974.161645648</v>
      </c>
      <c r="E121" s="433" t="n">
        <v>4.65456838769309</v>
      </c>
    </row>
    <row r="122">
      <c r="A122" s="433" t="s">
        <v>82</v>
      </c>
      <c r="B122" s="433" t="s">
        <v>83</v>
      </c>
      <c r="C122" s="433" t="s">
        <v>17</v>
      </c>
      <c r="D122" s="433" t="n">
        <v>546757.77369326</v>
      </c>
      <c r="E122" s="433" t="n">
        <v>3.76931627457723</v>
      </c>
    </row>
    <row r="123">
      <c r="A123" s="433" t="s">
        <v>84</v>
      </c>
      <c r="B123" s="433" t="s">
        <v>85</v>
      </c>
      <c r="C123" s="433" t="s">
        <v>16</v>
      </c>
      <c r="D123" s="433" t="n">
        <v>401106.409938643</v>
      </c>
      <c r="E123" s="433" t="n">
        <v>2.22182385729645</v>
      </c>
    </row>
    <row r="124">
      <c r="A124" s="433" t="s">
        <v>84</v>
      </c>
      <c r="B124" s="433" t="s">
        <v>85</v>
      </c>
      <c r="C124" s="433" t="s">
        <v>17</v>
      </c>
      <c r="D124" s="433" t="n">
        <v>523270.393353091</v>
      </c>
      <c r="E124" s="433" t="n">
        <v>2.41948156048484</v>
      </c>
    </row>
    <row r="125">
      <c r="A125" s="433" t="s">
        <v>86</v>
      </c>
      <c r="B125" s="433" t="s">
        <v>87</v>
      </c>
      <c r="C125" s="433" t="s">
        <v>16</v>
      </c>
      <c r="D125" s="433" t="n">
        <v>470542.668552459</v>
      </c>
      <c r="E125" s="433" t="n">
        <v>1.90758869433419</v>
      </c>
    </row>
    <row r="126">
      <c r="A126" s="433" t="s">
        <v>86</v>
      </c>
      <c r="B126" s="433" t="s">
        <v>87</v>
      </c>
      <c r="C126" s="433" t="s">
        <v>17</v>
      </c>
      <c r="D126" s="433" t="n">
        <v>749409.714979731</v>
      </c>
      <c r="E126" s="433" t="n">
        <v>1.98140500543893</v>
      </c>
    </row>
    <row r="127">
      <c r="A127" s="433" t="s">
        <v>88</v>
      </c>
      <c r="B127" s="433" t="s">
        <v>89</v>
      </c>
      <c r="C127" s="433" t="s">
        <v>16</v>
      </c>
      <c r="D127" s="433" t="n">
        <v>494685.103750376</v>
      </c>
      <c r="E127" s="433" t="n">
        <v>3.72949758423966</v>
      </c>
    </row>
    <row r="128">
      <c r="A128" s="433" t="s">
        <v>88</v>
      </c>
      <c r="B128" s="433" t="s">
        <v>89</v>
      </c>
      <c r="C128" s="433" t="s">
        <v>17</v>
      </c>
      <c r="D128" s="433" t="n">
        <v>834686.944513136</v>
      </c>
      <c r="E128" s="433" t="n">
        <v>1.74486563660051</v>
      </c>
    </row>
    <row r="129">
      <c r="A129" s="433" t="s">
        <v>90</v>
      </c>
      <c r="B129" s="433" t="s">
        <v>91</v>
      </c>
      <c r="C129" s="433" t="s">
        <v>16</v>
      </c>
      <c r="D129" s="433" t="n">
        <v>519983.391349291</v>
      </c>
      <c r="E129" s="433" t="n">
        <v>3.33705843795382</v>
      </c>
    </row>
    <row r="130">
      <c r="A130" s="433" t="s">
        <v>90</v>
      </c>
      <c r="B130" s="433" t="s">
        <v>91</v>
      </c>
      <c r="C130" s="433" t="s">
        <v>17</v>
      </c>
      <c r="D130" s="433" t="n">
        <v>725711.15821812</v>
      </c>
      <c r="E130" s="433" t="n">
        <v>1.63435007111146</v>
      </c>
    </row>
    <row r="131">
      <c r="A131" s="433" t="s">
        <v>92</v>
      </c>
      <c r="B131" s="433" t="s">
        <v>93</v>
      </c>
      <c r="C131" s="433" t="s">
        <v>16</v>
      </c>
      <c r="D131" s="433" t="n">
        <v>484430.367480672</v>
      </c>
      <c r="E131" s="433" t="n">
        <v>3.37952571406499</v>
      </c>
    </row>
    <row r="132">
      <c r="A132" s="433" t="s">
        <v>92</v>
      </c>
      <c r="B132" s="433" t="s">
        <v>93</v>
      </c>
      <c r="C132" s="433" t="s">
        <v>17</v>
      </c>
      <c r="D132" s="433" t="n">
        <v>915581.18582901</v>
      </c>
      <c r="E132" s="433" t="n">
        <v>1.32532038812361</v>
      </c>
    </row>
    <row r="133">
      <c r="A133" s="433" t="s">
        <v>94</v>
      </c>
      <c r="B133" s="433" t="s">
        <v>95</v>
      </c>
      <c r="C133" s="433" t="s">
        <v>16</v>
      </c>
      <c r="D133" s="433" t="n">
        <v>500684.776601422</v>
      </c>
      <c r="E133" s="433" t="n">
        <v>4.54918450551669</v>
      </c>
    </row>
    <row r="134">
      <c r="A134" s="433" t="s">
        <v>94</v>
      </c>
      <c r="B134" s="433" t="s">
        <v>95</v>
      </c>
      <c r="C134" s="433" t="s">
        <v>17</v>
      </c>
      <c r="D134" s="433" t="n">
        <v>881691.403388327</v>
      </c>
      <c r="E134" s="433" t="n">
        <v>2.60661578039785</v>
      </c>
    </row>
    <row r="135">
      <c r="A135" s="433" t="s">
        <v>96</v>
      </c>
      <c r="B135" s="433" t="s">
        <v>97</v>
      </c>
      <c r="C135" s="433" t="s">
        <v>16</v>
      </c>
      <c r="D135" s="433" t="n">
        <v>692652.589472785</v>
      </c>
      <c r="E135" s="433" t="n">
        <v>6.22488052711719</v>
      </c>
    </row>
    <row r="136">
      <c r="A136" s="433" t="s">
        <v>96</v>
      </c>
      <c r="B136" s="433" t="s">
        <v>97</v>
      </c>
      <c r="C136" s="433" t="s">
        <v>17</v>
      </c>
      <c r="D136" s="433" t="n">
        <v>1171009.28054916</v>
      </c>
      <c r="E136" s="433" t="n">
        <v>1.80843443171831</v>
      </c>
    </row>
    <row r="137">
      <c r="A137" s="433" t="s">
        <v>98</v>
      </c>
      <c r="B137" s="433" t="s">
        <v>99</v>
      </c>
      <c r="C137" s="433" t="s">
        <v>16</v>
      </c>
      <c r="D137" s="433" t="n">
        <v>427884.2389204</v>
      </c>
      <c r="E137" s="433" t="n">
        <v>3.59320967829409</v>
      </c>
    </row>
    <row r="138">
      <c r="A138" s="433" t="s">
        <v>98</v>
      </c>
      <c r="B138" s="433" t="s">
        <v>99</v>
      </c>
      <c r="C138" s="433" t="s">
        <v>17</v>
      </c>
      <c r="D138" s="433" t="n">
        <v>682363.979101373</v>
      </c>
      <c r="E138" s="433" t="n">
        <v>2.48540413047637</v>
      </c>
    </row>
    <row r="139">
      <c r="A139" s="433" t="s">
        <v>100</v>
      </c>
      <c r="B139" s="433" t="s">
        <v>101</v>
      </c>
      <c r="C139" s="433" t="s">
        <v>16</v>
      </c>
      <c r="D139" s="433" t="n">
        <v>600914.342511817</v>
      </c>
      <c r="E139" s="433" t="n">
        <v>4.85859418496095</v>
      </c>
    </row>
    <row r="140">
      <c r="A140" s="433" t="s">
        <v>100</v>
      </c>
      <c r="B140" s="433" t="s">
        <v>101</v>
      </c>
      <c r="C140" s="433" t="s">
        <v>17</v>
      </c>
      <c r="D140" s="433" t="n">
        <v>936965.916558246</v>
      </c>
      <c r="E140" s="433" t="n">
        <v>3.50870413852717</v>
      </c>
    </row>
    <row r="141">
      <c r="A141" s="433" t="s">
        <v>102</v>
      </c>
      <c r="B141" s="433" t="s">
        <v>103</v>
      </c>
      <c r="C141" s="433" t="s">
        <v>16</v>
      </c>
      <c r="D141" s="433" t="n">
        <v>558235.868792962</v>
      </c>
      <c r="E141" s="433" t="n">
        <v>4.35867529045781</v>
      </c>
    </row>
    <row r="142">
      <c r="A142" s="433" t="s">
        <v>102</v>
      </c>
      <c r="B142" s="433" t="s">
        <v>103</v>
      </c>
      <c r="C142" s="433" t="s">
        <v>17</v>
      </c>
      <c r="D142" s="433" t="n">
        <v>746865.461789436</v>
      </c>
      <c r="E142" s="433" t="n">
        <v>2.7291906705701</v>
      </c>
    </row>
    <row r="143">
      <c r="A143" s="433" t="s">
        <v>104</v>
      </c>
      <c r="B143" s="433" t="s">
        <v>105</v>
      </c>
      <c r="C143" s="433" t="s">
        <v>16</v>
      </c>
      <c r="D143" s="433" t="n">
        <v>499151.278421253</v>
      </c>
      <c r="E143" s="433" t="n">
        <v>5.98083455727943</v>
      </c>
    </row>
    <row r="144">
      <c r="A144" s="433" t="s">
        <v>104</v>
      </c>
      <c r="B144" s="433" t="s">
        <v>105</v>
      </c>
      <c r="C144" s="433" t="s">
        <v>17</v>
      </c>
      <c r="D144" s="433" t="n">
        <v>780881.671733351</v>
      </c>
      <c r="E144" s="433" t="n">
        <v>4.79771113010845</v>
      </c>
    </row>
    <row r="145">
      <c r="A145" s="433" t="s">
        <v>106</v>
      </c>
      <c r="B145" s="433" t="s">
        <v>107</v>
      </c>
      <c r="C145" s="433" t="s">
        <v>16</v>
      </c>
      <c r="D145" s="433" t="n">
        <v>401648.109852463</v>
      </c>
      <c r="E145" s="433" t="n">
        <v>2.37764385527535</v>
      </c>
    </row>
    <row r="146">
      <c r="A146" s="433" t="s">
        <v>106</v>
      </c>
      <c r="B146" s="433" t="s">
        <v>107</v>
      </c>
      <c r="C146" s="433" t="s">
        <v>17</v>
      </c>
      <c r="D146" s="433" t="n">
        <v>534673.149269751</v>
      </c>
      <c r="E146" s="433" t="n">
        <v>2.38493332015271</v>
      </c>
    </row>
    <row r="147">
      <c r="A147" s="433" t="s">
        <v>108</v>
      </c>
      <c r="B147" s="433" t="s">
        <v>109</v>
      </c>
      <c r="C147" s="433" t="s">
        <v>16</v>
      </c>
      <c r="D147" s="433" t="n">
        <v>402142.108343737</v>
      </c>
      <c r="E147" s="433" t="n">
        <v>2.44259767299548</v>
      </c>
    </row>
    <row r="148">
      <c r="A148" s="433" t="s">
        <v>108</v>
      </c>
      <c r="B148" s="433" t="s">
        <v>109</v>
      </c>
      <c r="C148" s="433" t="s">
        <v>17</v>
      </c>
      <c r="D148" s="433" t="n">
        <v>545274.968204894</v>
      </c>
      <c r="E148" s="433" t="n">
        <v>2.0561684485136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1043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34" t="s">
        <v>72</v>
      </c>
      <c r="B159" s="434" t="s">
        <v>73</v>
      </c>
      <c r="C159" s="434" t="s">
        <v>16</v>
      </c>
      <c r="D159" s="434" t="n">
        <v>486909.666334806</v>
      </c>
      <c r="E159" s="434" t="n">
        <v>3.35123983445345</v>
      </c>
    </row>
    <row r="160">
      <c r="A160" s="434" t="s">
        <v>72</v>
      </c>
      <c r="B160" s="434" t="s">
        <v>73</v>
      </c>
      <c r="C160" s="434" t="s">
        <v>17</v>
      </c>
      <c r="D160" s="434" t="n">
        <v>1173195.68517396</v>
      </c>
      <c r="E160" s="434" t="n">
        <v>1.71393481863303</v>
      </c>
    </row>
    <row r="161">
      <c r="A161" s="434" t="s">
        <v>74</v>
      </c>
      <c r="B161" s="434" t="s">
        <v>75</v>
      </c>
      <c r="C161" s="434" t="s">
        <v>16</v>
      </c>
      <c r="D161" s="434" t="n">
        <v>571757.789812286</v>
      </c>
      <c r="E161" s="434" t="n">
        <v>6.93802336325024</v>
      </c>
    </row>
    <row r="162">
      <c r="A162" s="434" t="s">
        <v>74</v>
      </c>
      <c r="B162" s="434" t="s">
        <v>75</v>
      </c>
      <c r="C162" s="434" t="s">
        <v>17</v>
      </c>
      <c r="D162" s="434" t="n">
        <v>1382536.23116418</v>
      </c>
      <c r="E162" s="434" t="n">
        <v>3.08966194720748</v>
      </c>
    </row>
    <row r="163">
      <c r="A163" s="434" t="s">
        <v>76</v>
      </c>
      <c r="B163" s="434" t="s">
        <v>77</v>
      </c>
      <c r="C163" s="434" t="s">
        <v>16</v>
      </c>
      <c r="D163" s="434" t="n">
        <v>415546.135397749</v>
      </c>
      <c r="E163" s="434" t="n">
        <v>2.64122353478372</v>
      </c>
    </row>
    <row r="164">
      <c r="A164" s="434" t="s">
        <v>76</v>
      </c>
      <c r="B164" s="434" t="s">
        <v>77</v>
      </c>
      <c r="C164" s="434" t="s">
        <v>17</v>
      </c>
      <c r="D164" s="434" t="n">
        <v>762045.667084491</v>
      </c>
      <c r="E164" s="434" t="n">
        <v>3.35294514801687</v>
      </c>
    </row>
    <row r="165">
      <c r="A165" s="434" t="s">
        <v>78</v>
      </c>
      <c r="B165" s="434" t="s">
        <v>79</v>
      </c>
      <c r="C165" s="434" t="s">
        <v>16</v>
      </c>
      <c r="D165" s="434" t="n">
        <v>439286.101659808</v>
      </c>
      <c r="E165" s="434" t="n">
        <v>3.07706483293427</v>
      </c>
    </row>
    <row r="166">
      <c r="A166" s="434" t="s">
        <v>78</v>
      </c>
      <c r="B166" s="434" t="s">
        <v>79</v>
      </c>
      <c r="C166" s="434" t="s">
        <v>17</v>
      </c>
      <c r="D166" s="434" t="n">
        <v>527641.552099379</v>
      </c>
      <c r="E166" s="434" t="n">
        <v>1.60912308165063</v>
      </c>
    </row>
    <row r="167">
      <c r="A167" s="434" t="s">
        <v>80</v>
      </c>
      <c r="B167" s="434" t="s">
        <v>81</v>
      </c>
      <c r="C167" s="434" t="s">
        <v>16</v>
      </c>
      <c r="D167" s="434" t="n">
        <v>417028.129612318</v>
      </c>
      <c r="E167" s="434" t="n">
        <v>2.68040736035884</v>
      </c>
    </row>
    <row r="168">
      <c r="A168" s="434" t="s">
        <v>80</v>
      </c>
      <c r="B168" s="434" t="s">
        <v>81</v>
      </c>
      <c r="C168" s="434" t="s">
        <v>17</v>
      </c>
      <c r="D168" s="434" t="n">
        <v>525667.52717665</v>
      </c>
      <c r="E168" s="434" t="n">
        <v>2.45767074125777</v>
      </c>
    </row>
    <row r="169">
      <c r="A169" s="434" t="s">
        <v>82</v>
      </c>
      <c r="B169" s="434" t="s">
        <v>83</v>
      </c>
      <c r="C169" s="434" t="s">
        <v>16</v>
      </c>
      <c r="D169" s="434" t="n">
        <v>454974.161645648</v>
      </c>
      <c r="E169" s="434" t="n">
        <v>4.65456838769309</v>
      </c>
    </row>
    <row r="170">
      <c r="A170" s="434" t="s">
        <v>82</v>
      </c>
      <c r="B170" s="434" t="s">
        <v>83</v>
      </c>
      <c r="C170" s="434" t="s">
        <v>17</v>
      </c>
      <c r="D170" s="434" t="n">
        <v>546757.77369326</v>
      </c>
      <c r="E170" s="434" t="n">
        <v>3.76931627457723</v>
      </c>
    </row>
    <row r="171">
      <c r="A171" s="434" t="s">
        <v>84</v>
      </c>
      <c r="B171" s="434" t="s">
        <v>85</v>
      </c>
      <c r="C171" s="434" t="s">
        <v>16</v>
      </c>
      <c r="D171" s="434" t="n">
        <v>401106.409938643</v>
      </c>
      <c r="E171" s="434" t="n">
        <v>2.22182385729645</v>
      </c>
    </row>
    <row r="172">
      <c r="A172" s="434" t="s">
        <v>84</v>
      </c>
      <c r="B172" s="434" t="s">
        <v>85</v>
      </c>
      <c r="C172" s="434" t="s">
        <v>17</v>
      </c>
      <c r="D172" s="434" t="n">
        <v>523270.393353091</v>
      </c>
      <c r="E172" s="434" t="n">
        <v>2.41948156048484</v>
      </c>
    </row>
    <row r="173">
      <c r="A173" s="434" t="s">
        <v>86</v>
      </c>
      <c r="B173" s="434" t="s">
        <v>87</v>
      </c>
      <c r="C173" s="434" t="s">
        <v>16</v>
      </c>
      <c r="D173" s="434" t="n">
        <v>470542.668552459</v>
      </c>
      <c r="E173" s="434" t="n">
        <v>1.90758869433419</v>
      </c>
    </row>
    <row r="174">
      <c r="A174" s="434" t="s">
        <v>86</v>
      </c>
      <c r="B174" s="434" t="s">
        <v>87</v>
      </c>
      <c r="C174" s="434" t="s">
        <v>17</v>
      </c>
      <c r="D174" s="434" t="n">
        <v>749409.714979731</v>
      </c>
      <c r="E174" s="434" t="n">
        <v>1.98140500543893</v>
      </c>
    </row>
    <row r="175">
      <c r="A175" s="434" t="s">
        <v>88</v>
      </c>
      <c r="B175" s="434" t="s">
        <v>89</v>
      </c>
      <c r="C175" s="434" t="s">
        <v>16</v>
      </c>
      <c r="D175" s="434" t="n">
        <v>494685.103750376</v>
      </c>
      <c r="E175" s="434" t="n">
        <v>3.72949758423966</v>
      </c>
    </row>
    <row r="176">
      <c r="A176" s="434" t="s">
        <v>88</v>
      </c>
      <c r="B176" s="434" t="s">
        <v>89</v>
      </c>
      <c r="C176" s="434" t="s">
        <v>17</v>
      </c>
      <c r="D176" s="434" t="n">
        <v>834686.944513136</v>
      </c>
      <c r="E176" s="434" t="n">
        <v>1.74486563660051</v>
      </c>
    </row>
    <row r="177">
      <c r="A177" s="434" t="s">
        <v>90</v>
      </c>
      <c r="B177" s="434" t="s">
        <v>91</v>
      </c>
      <c r="C177" s="434" t="s">
        <v>16</v>
      </c>
      <c r="D177" s="434" t="n">
        <v>519983.391349291</v>
      </c>
      <c r="E177" s="434" t="n">
        <v>3.33705843795382</v>
      </c>
    </row>
    <row r="178">
      <c r="A178" s="434" t="s">
        <v>90</v>
      </c>
      <c r="B178" s="434" t="s">
        <v>91</v>
      </c>
      <c r="C178" s="434" t="s">
        <v>17</v>
      </c>
      <c r="D178" s="434" t="n">
        <v>725711.15821812</v>
      </c>
      <c r="E178" s="434" t="n">
        <v>1.63435007111146</v>
      </c>
    </row>
    <row r="179">
      <c r="A179" s="434" t="s">
        <v>92</v>
      </c>
      <c r="B179" s="434" t="s">
        <v>93</v>
      </c>
      <c r="C179" s="434" t="s">
        <v>16</v>
      </c>
      <c r="D179" s="434" t="n">
        <v>484430.367480672</v>
      </c>
      <c r="E179" s="434" t="n">
        <v>3.37952571406499</v>
      </c>
    </row>
    <row r="180">
      <c r="A180" s="434" t="s">
        <v>92</v>
      </c>
      <c r="B180" s="434" t="s">
        <v>93</v>
      </c>
      <c r="C180" s="434" t="s">
        <v>17</v>
      </c>
      <c r="D180" s="434" t="n">
        <v>915581.18582901</v>
      </c>
      <c r="E180" s="434" t="n">
        <v>1.32532038812361</v>
      </c>
    </row>
    <row r="181">
      <c r="A181" s="434" t="s">
        <v>94</v>
      </c>
      <c r="B181" s="434" t="s">
        <v>95</v>
      </c>
      <c r="C181" s="434" t="s">
        <v>16</v>
      </c>
      <c r="D181" s="434" t="n">
        <v>500684.776601422</v>
      </c>
      <c r="E181" s="434" t="n">
        <v>4.54918450551669</v>
      </c>
    </row>
    <row r="182">
      <c r="A182" s="434" t="s">
        <v>94</v>
      </c>
      <c r="B182" s="434" t="s">
        <v>95</v>
      </c>
      <c r="C182" s="434" t="s">
        <v>17</v>
      </c>
      <c r="D182" s="434" t="n">
        <v>881691.403388327</v>
      </c>
      <c r="E182" s="434" t="n">
        <v>2.60661578039785</v>
      </c>
    </row>
    <row r="183">
      <c r="A183" s="434" t="s">
        <v>96</v>
      </c>
      <c r="B183" s="434" t="s">
        <v>97</v>
      </c>
      <c r="C183" s="434" t="s">
        <v>16</v>
      </c>
      <c r="D183" s="434" t="n">
        <v>692652.589472785</v>
      </c>
      <c r="E183" s="434" t="n">
        <v>6.22488052711719</v>
      </c>
    </row>
    <row r="184">
      <c r="A184" s="434" t="s">
        <v>96</v>
      </c>
      <c r="B184" s="434" t="s">
        <v>97</v>
      </c>
      <c r="C184" s="434" t="s">
        <v>17</v>
      </c>
      <c r="D184" s="434" t="n">
        <v>1171009.28054916</v>
      </c>
      <c r="E184" s="434" t="n">
        <v>1.80843443171831</v>
      </c>
    </row>
    <row r="185">
      <c r="A185" s="434" t="s">
        <v>98</v>
      </c>
      <c r="B185" s="434" t="s">
        <v>99</v>
      </c>
      <c r="C185" s="434" t="s">
        <v>16</v>
      </c>
      <c r="D185" s="434" t="n">
        <v>427884.2389204</v>
      </c>
      <c r="E185" s="434" t="n">
        <v>3.59320967829409</v>
      </c>
    </row>
    <row r="186">
      <c r="A186" s="434" t="s">
        <v>98</v>
      </c>
      <c r="B186" s="434" t="s">
        <v>99</v>
      </c>
      <c r="C186" s="434" t="s">
        <v>17</v>
      </c>
      <c r="D186" s="434" t="n">
        <v>682363.979101373</v>
      </c>
      <c r="E186" s="434" t="n">
        <v>2.48540413047637</v>
      </c>
    </row>
    <row r="187">
      <c r="A187" s="434" t="s">
        <v>100</v>
      </c>
      <c r="B187" s="434" t="s">
        <v>101</v>
      </c>
      <c r="C187" s="434" t="s">
        <v>16</v>
      </c>
      <c r="D187" s="434" t="n">
        <v>600914.342511817</v>
      </c>
      <c r="E187" s="434" t="n">
        <v>4.85859418496095</v>
      </c>
    </row>
    <row r="188">
      <c r="A188" s="434" t="s">
        <v>100</v>
      </c>
      <c r="B188" s="434" t="s">
        <v>101</v>
      </c>
      <c r="C188" s="434" t="s">
        <v>17</v>
      </c>
      <c r="D188" s="434" t="n">
        <v>936965.916558246</v>
      </c>
      <c r="E188" s="434" t="n">
        <v>3.50870413852717</v>
      </c>
    </row>
    <row r="189">
      <c r="A189" s="434" t="s">
        <v>102</v>
      </c>
      <c r="B189" s="434" t="s">
        <v>103</v>
      </c>
      <c r="C189" s="434" t="s">
        <v>16</v>
      </c>
      <c r="D189" s="434" t="n">
        <v>558235.868792962</v>
      </c>
      <c r="E189" s="434" t="n">
        <v>4.35867529045781</v>
      </c>
    </row>
    <row r="190">
      <c r="A190" s="434" t="s">
        <v>102</v>
      </c>
      <c r="B190" s="434" t="s">
        <v>103</v>
      </c>
      <c r="C190" s="434" t="s">
        <v>17</v>
      </c>
      <c r="D190" s="434" t="n">
        <v>746865.461789436</v>
      </c>
      <c r="E190" s="434" t="n">
        <v>2.7291906705701</v>
      </c>
    </row>
    <row r="191">
      <c r="A191" s="434" t="s">
        <v>104</v>
      </c>
      <c r="B191" s="434" t="s">
        <v>105</v>
      </c>
      <c r="C191" s="434" t="s">
        <v>16</v>
      </c>
      <c r="D191" s="434" t="n">
        <v>499151.278421253</v>
      </c>
      <c r="E191" s="434" t="n">
        <v>5.98083455727943</v>
      </c>
    </row>
    <row r="192">
      <c r="A192" s="434" t="s">
        <v>104</v>
      </c>
      <c r="B192" s="434" t="s">
        <v>105</v>
      </c>
      <c r="C192" s="434" t="s">
        <v>17</v>
      </c>
      <c r="D192" s="434" t="n">
        <v>780881.671733351</v>
      </c>
      <c r="E192" s="434" t="n">
        <v>4.79771113010845</v>
      </c>
    </row>
    <row r="193">
      <c r="A193" s="434" t="s">
        <v>106</v>
      </c>
      <c r="B193" s="434" t="s">
        <v>107</v>
      </c>
      <c r="C193" s="434" t="s">
        <v>16</v>
      </c>
      <c r="D193" s="434" t="n">
        <v>401648.109852463</v>
      </c>
      <c r="E193" s="434" t="n">
        <v>2.37764385527535</v>
      </c>
    </row>
    <row r="194">
      <c r="A194" s="434" t="s">
        <v>106</v>
      </c>
      <c r="B194" s="434" t="s">
        <v>107</v>
      </c>
      <c r="C194" s="434" t="s">
        <v>17</v>
      </c>
      <c r="D194" s="434" t="n">
        <v>534673.149269751</v>
      </c>
      <c r="E194" s="434" t="n">
        <v>2.38493332015271</v>
      </c>
    </row>
    <row r="195">
      <c r="A195" s="434" t="s">
        <v>108</v>
      </c>
      <c r="B195" s="434" t="s">
        <v>109</v>
      </c>
      <c r="C195" s="434" t="s">
        <v>16</v>
      </c>
      <c r="D195" s="434" t="n">
        <v>402142.108343737</v>
      </c>
      <c r="E195" s="434" t="n">
        <v>2.44259767299548</v>
      </c>
    </row>
    <row r="196">
      <c r="A196" s="434" t="s">
        <v>108</v>
      </c>
      <c r="B196" s="434" t="s">
        <v>109</v>
      </c>
      <c r="C196" s="434" t="s">
        <v>17</v>
      </c>
      <c r="D196" s="434" t="n">
        <v>545274.968204894</v>
      </c>
      <c r="E196" s="434" t="n">
        <v>2.0561684485136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1044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35" t="s">
        <v>88</v>
      </c>
      <c r="B207" s="435" t="s">
        <v>115</v>
      </c>
      <c r="C207" s="435" t="s">
        <v>16</v>
      </c>
      <c r="D207" s="435" t="n">
        <v>455519.891778109</v>
      </c>
      <c r="E207" s="435" t="n">
        <v>4.62198142458026</v>
      </c>
    </row>
    <row r="208">
      <c r="A208" s="435" t="s">
        <v>88</v>
      </c>
      <c r="B208" s="435" t="s">
        <v>115</v>
      </c>
      <c r="C208" s="435" t="s">
        <v>17</v>
      </c>
      <c r="D208" s="435" t="n">
        <v>684288.002430302</v>
      </c>
      <c r="E208" s="435" t="n">
        <v>5.21991299936432</v>
      </c>
    </row>
    <row r="209">
      <c r="A209" s="435" t="s">
        <v>92</v>
      </c>
      <c r="B209" s="435" t="s">
        <v>116</v>
      </c>
      <c r="C209" s="435" t="s">
        <v>16</v>
      </c>
      <c r="D209" s="435" t="n">
        <v>357652.783866389</v>
      </c>
      <c r="E209" s="435" t="n">
        <v>4.83049322610323</v>
      </c>
    </row>
    <row r="210">
      <c r="A210" s="435" t="s">
        <v>92</v>
      </c>
      <c r="B210" s="435" t="s">
        <v>116</v>
      </c>
      <c r="C210" s="435" t="s">
        <v>17</v>
      </c>
      <c r="D210" s="435" t="n">
        <v>575994.644193386</v>
      </c>
      <c r="E210" s="435" t="n">
        <v>6.4848100894464</v>
      </c>
    </row>
    <row r="211">
      <c r="A211" s="435" t="s">
        <v>94</v>
      </c>
      <c r="B211" s="435" t="s">
        <v>117</v>
      </c>
      <c r="C211" s="435" t="s">
        <v>16</v>
      </c>
      <c r="D211" s="435" t="n">
        <v>646405.546110997</v>
      </c>
      <c r="E211" s="435" t="n">
        <v>7.01795027845005</v>
      </c>
    </row>
    <row r="212">
      <c r="A212" s="435" t="s">
        <v>94</v>
      </c>
      <c r="B212" s="435" t="s">
        <v>117</v>
      </c>
      <c r="C212" s="435" t="s">
        <v>17</v>
      </c>
      <c r="D212" s="435" t="n">
        <v>1069895.06888262</v>
      </c>
      <c r="E212" s="435" t="n">
        <v>4.48454289914643</v>
      </c>
    </row>
    <row r="213">
      <c r="A213" s="435" t="s">
        <v>96</v>
      </c>
      <c r="B213" s="435" t="s">
        <v>118</v>
      </c>
      <c r="C213" s="435" t="s">
        <v>16</v>
      </c>
      <c r="D213" s="435" t="n">
        <v>623376.410489713</v>
      </c>
      <c r="E213" s="435" t="n">
        <v>15.4209304027199</v>
      </c>
    </row>
    <row r="214">
      <c r="A214" s="435" t="s">
        <v>96</v>
      </c>
      <c r="B214" s="435" t="s">
        <v>118</v>
      </c>
      <c r="C214" s="435" t="s">
        <v>17</v>
      </c>
      <c r="D214" s="435" t="n">
        <v>1188094.56731675</v>
      </c>
      <c r="E214" s="435" t="n">
        <v>3.80259068110895</v>
      </c>
    </row>
    <row r="215">
      <c r="A215" s="435" t="s">
        <v>98</v>
      </c>
      <c r="B215" s="435" t="s">
        <v>119</v>
      </c>
      <c r="C215" s="435" t="s">
        <v>16</v>
      </c>
      <c r="D215" s="435" t="n">
        <v>609586.236850757</v>
      </c>
      <c r="E215" s="435" t="n">
        <v>17.9385981324907</v>
      </c>
    </row>
    <row r="216">
      <c r="A216" s="435" t="s">
        <v>98</v>
      </c>
      <c r="B216" s="435" t="s">
        <v>119</v>
      </c>
      <c r="C216" s="435" t="s">
        <v>17</v>
      </c>
      <c r="D216" s="435" t="n">
        <v>1662268.92814996</v>
      </c>
      <c r="E216" s="435" t="n">
        <v>4.41826631279376</v>
      </c>
    </row>
    <row r="217">
      <c r="A217" s="435" t="s">
        <v>106</v>
      </c>
      <c r="B217" s="435" t="s">
        <v>120</v>
      </c>
      <c r="C217" s="435" t="s">
        <v>16</v>
      </c>
      <c r="D217" s="435" t="n">
        <v>764780.709539262</v>
      </c>
      <c r="E217" s="435" t="n">
        <v>8.0761421465314</v>
      </c>
    </row>
    <row r="218">
      <c r="A218" s="435" t="s">
        <v>106</v>
      </c>
      <c r="B218" s="435" t="s">
        <v>120</v>
      </c>
      <c r="C218" s="435" t="s">
        <v>17</v>
      </c>
      <c r="D218" s="435" t="n">
        <v>957492.496478953</v>
      </c>
      <c r="E218" s="435" t="n">
        <v>3.06236427991476</v>
      </c>
    </row>
    <row r="219">
      <c r="A219" s="435" t="s">
        <v>108</v>
      </c>
      <c r="B219" s="435" t="s">
        <v>121</v>
      </c>
      <c r="C219" s="435" t="s">
        <v>16</v>
      </c>
      <c r="D219" s="435" t="n">
        <v>627982.364653204</v>
      </c>
      <c r="E219" s="435" t="n">
        <v>10.0498314629915</v>
      </c>
    </row>
    <row r="220">
      <c r="A220" s="435" t="s">
        <v>108</v>
      </c>
      <c r="B220" s="435" t="s">
        <v>121</v>
      </c>
      <c r="C220" s="435" t="s">
        <v>17</v>
      </c>
      <c r="D220" s="435" t="n">
        <v>1119658.16335985</v>
      </c>
      <c r="E220" s="435" t="n">
        <v>4.36584262018897</v>
      </c>
    </row>
    <row r="221">
      <c r="A221" s="435" t="s">
        <v>110</v>
      </c>
      <c r="B221" s="435" t="s">
        <v>122</v>
      </c>
      <c r="C221" s="435" t="s">
        <v>16</v>
      </c>
      <c r="D221" s="435" t="n">
        <v>969257.110814399</v>
      </c>
      <c r="E221" s="435" t="n">
        <v>17.4607103208927</v>
      </c>
    </row>
    <row r="222">
      <c r="A222" s="435" t="s">
        <v>110</v>
      </c>
      <c r="B222" s="435" t="s">
        <v>122</v>
      </c>
      <c r="C222" s="435" t="s">
        <v>17</v>
      </c>
      <c r="D222" s="435" t="n">
        <v>1456804.86314156</v>
      </c>
      <c r="E222" s="435" t="n">
        <v>3.05333683039477</v>
      </c>
    </row>
    <row r="223">
      <c r="A223" s="435" t="s">
        <v>123</v>
      </c>
      <c r="B223" s="435" t="s">
        <v>124</v>
      </c>
      <c r="C223" s="435" t="s">
        <v>16</v>
      </c>
      <c r="D223" s="435" t="n">
        <v>639931.058226588</v>
      </c>
      <c r="E223" s="435" t="n">
        <v>10.5339021307547</v>
      </c>
    </row>
    <row r="224">
      <c r="A224" s="435" t="s">
        <v>123</v>
      </c>
      <c r="B224" s="435" t="s">
        <v>124</v>
      </c>
      <c r="C224" s="435" t="s">
        <v>17</v>
      </c>
      <c r="D224" s="435" t="n">
        <v>1036561.14964417</v>
      </c>
      <c r="E224" s="435" t="n">
        <v>4.13242377260354</v>
      </c>
    </row>
    <row r="225">
      <c r="A225" s="435" t="s">
        <v>125</v>
      </c>
      <c r="B225" s="435" t="s">
        <v>126</v>
      </c>
      <c r="C225" s="435" t="s">
        <v>16</v>
      </c>
      <c r="D225" s="435" t="n">
        <v>962425.724326789</v>
      </c>
      <c r="E225" s="435" t="n">
        <v>22.3713998331013</v>
      </c>
    </row>
    <row r="226">
      <c r="A226" s="435" t="s">
        <v>125</v>
      </c>
      <c r="B226" s="435" t="s">
        <v>126</v>
      </c>
      <c r="C226" s="435" t="s">
        <v>17</v>
      </c>
      <c r="D226" s="435" t="n">
        <v>1405094.68596433</v>
      </c>
      <c r="E226" s="435" t="n">
        <v>5.04123685403209</v>
      </c>
    </row>
    <row r="227">
      <c r="A227" s="435" t="s">
        <v>127</v>
      </c>
      <c r="B227" s="435" t="s">
        <v>128</v>
      </c>
      <c r="C227" s="435" t="s">
        <v>16</v>
      </c>
      <c r="D227" s="435" t="n">
        <v>618633.100592119</v>
      </c>
      <c r="E227" s="435" t="n">
        <v>11.4035201481457</v>
      </c>
    </row>
    <row r="228">
      <c r="A228" s="435" t="s">
        <v>127</v>
      </c>
      <c r="B228" s="435" t="s">
        <v>128</v>
      </c>
      <c r="C228" s="435" t="s">
        <v>17</v>
      </c>
      <c r="D228" s="435" t="n">
        <v>1425413.53739904</v>
      </c>
      <c r="E228" s="435" t="n">
        <v>4.55002029694386</v>
      </c>
    </row>
    <row r="229">
      <c r="A229" s="435" t="s">
        <v>129</v>
      </c>
      <c r="B229" s="435" t="s">
        <v>130</v>
      </c>
      <c r="C229" s="435" t="s">
        <v>16</v>
      </c>
      <c r="D229" s="435" t="n">
        <v>826014.925931941</v>
      </c>
      <c r="E229" s="435" t="n">
        <v>11.5994629225285</v>
      </c>
    </row>
    <row r="230">
      <c r="A230" s="435" t="s">
        <v>129</v>
      </c>
      <c r="B230" s="435" t="s">
        <v>130</v>
      </c>
      <c r="C230" s="435" t="s">
        <v>17</v>
      </c>
      <c r="D230" s="435" t="n">
        <v>1264714.77269198</v>
      </c>
      <c r="E230" s="435" t="n">
        <v>4.53209198532533</v>
      </c>
    </row>
    <row r="231">
      <c r="A231" s="435" t="s">
        <v>131</v>
      </c>
      <c r="B231" s="435" t="s">
        <v>132</v>
      </c>
      <c r="C231" s="435" t="s">
        <v>16</v>
      </c>
      <c r="D231" s="435" t="n">
        <v>577486.218214458</v>
      </c>
      <c r="E231" s="435" t="n">
        <v>16.51678639917</v>
      </c>
    </row>
    <row r="232">
      <c r="A232" s="435" t="s">
        <v>131</v>
      </c>
      <c r="B232" s="435" t="s">
        <v>132</v>
      </c>
      <c r="C232" s="435" t="s">
        <v>17</v>
      </c>
      <c r="D232" s="435" t="n">
        <v>764971.48757394</v>
      </c>
      <c r="E232" s="435" t="n">
        <v>5.14022886083595</v>
      </c>
    </row>
    <row r="233">
      <c r="A233" s="435" t="s">
        <v>133</v>
      </c>
      <c r="B233" s="435" t="s">
        <v>134</v>
      </c>
      <c r="C233" s="435" t="s">
        <v>16</v>
      </c>
      <c r="D233" s="435" t="n">
        <v>483423.772799158</v>
      </c>
      <c r="E233" s="435" t="n">
        <v>5.68743457939262</v>
      </c>
    </row>
    <row r="234">
      <c r="A234" s="435" t="s">
        <v>133</v>
      </c>
      <c r="B234" s="435" t="s">
        <v>134</v>
      </c>
      <c r="C234" s="435" t="s">
        <v>17</v>
      </c>
      <c r="D234" s="435" t="n">
        <v>842126.014364907</v>
      </c>
      <c r="E234" s="435" t="n">
        <v>3.81318927810952</v>
      </c>
    </row>
    <row r="235">
      <c r="A235" s="435" t="s">
        <v>135</v>
      </c>
      <c r="B235" s="435" t="s">
        <v>136</v>
      </c>
      <c r="C235" s="435" t="s">
        <v>16</v>
      </c>
      <c r="D235" s="435" t="n">
        <v>478044.901893027</v>
      </c>
      <c r="E235" s="435" t="n">
        <v>7.11309657303481</v>
      </c>
    </row>
    <row r="236">
      <c r="A236" s="435" t="s">
        <v>135</v>
      </c>
      <c r="B236" s="435" t="s">
        <v>136</v>
      </c>
      <c r="C236" s="435" t="s">
        <v>17</v>
      </c>
      <c r="D236" s="435" t="n">
        <v>618007.626689678</v>
      </c>
      <c r="E236" s="435" t="n">
        <v>3.3415450637549</v>
      </c>
    </row>
    <row r="237">
      <c r="A237" s="435" t="s">
        <v>137</v>
      </c>
      <c r="B237" s="435" t="s">
        <v>138</v>
      </c>
      <c r="C237" s="435" t="s">
        <v>16</v>
      </c>
      <c r="D237" s="435" t="n">
        <v>399859.787450357</v>
      </c>
      <c r="E237" s="435" t="n">
        <v>5.58630529644321</v>
      </c>
    </row>
    <row r="238">
      <c r="A238" s="435" t="s">
        <v>137</v>
      </c>
      <c r="B238" s="435" t="s">
        <v>138</v>
      </c>
      <c r="C238" s="435" t="s">
        <v>17</v>
      </c>
      <c r="D238" s="435" t="n">
        <v>639466.970459845</v>
      </c>
      <c r="E238" s="435" t="n">
        <v>3.52941430801947</v>
      </c>
    </row>
    <row r="239">
      <c r="A239" s="435" t="s">
        <v>139</v>
      </c>
      <c r="B239" s="435" t="s">
        <v>140</v>
      </c>
      <c r="C239" s="435" t="s">
        <v>16</v>
      </c>
      <c r="D239" s="435" t="n">
        <v>563031.836936277</v>
      </c>
      <c r="E239" s="435" t="n">
        <v>8.98409464037571</v>
      </c>
    </row>
    <row r="240">
      <c r="A240" s="435" t="s">
        <v>139</v>
      </c>
      <c r="B240" s="435" t="s">
        <v>140</v>
      </c>
      <c r="C240" s="435" t="s">
        <v>17</v>
      </c>
      <c r="D240" s="435" t="n">
        <v>677580.53023246</v>
      </c>
      <c r="E240" s="435" t="n">
        <v>3.29923184273499</v>
      </c>
    </row>
    <row r="241">
      <c r="A241" s="435" t="s">
        <v>141</v>
      </c>
      <c r="B241" s="435" t="s">
        <v>142</v>
      </c>
      <c r="C241" s="435" t="s">
        <v>16</v>
      </c>
      <c r="D241" s="435" t="n">
        <v>423143.155465614</v>
      </c>
      <c r="E241" s="435" t="n">
        <v>3.90633179548468</v>
      </c>
    </row>
    <row r="242">
      <c r="A242" s="435" t="s">
        <v>141</v>
      </c>
      <c r="B242" s="435" t="s">
        <v>142</v>
      </c>
      <c r="C242" s="435" t="s">
        <v>17</v>
      </c>
      <c r="D242" s="435" t="n">
        <v>518537.634912454</v>
      </c>
      <c r="E242" s="435" t="n">
        <v>3.82943462641012</v>
      </c>
    </row>
    <row r="243">
      <c r="A243" s="435" t="s">
        <v>143</v>
      </c>
      <c r="B243" s="435" t="s">
        <v>144</v>
      </c>
      <c r="C243" s="435" t="s">
        <v>16</v>
      </c>
      <c r="D243" s="435" t="n">
        <v>388337.3690247</v>
      </c>
      <c r="E243" s="435" t="n">
        <v>6.94556755437784</v>
      </c>
    </row>
    <row r="244">
      <c r="A244" s="435" t="s">
        <v>143</v>
      </c>
      <c r="B244" s="435" t="s">
        <v>144</v>
      </c>
      <c r="C244" s="435" t="s">
        <v>17</v>
      </c>
      <c r="D244" s="435" t="n">
        <v>670731.955539606</v>
      </c>
      <c r="E244" s="435" t="n">
        <v>3.91158466993783</v>
      </c>
    </row>
    <row r="245">
      <c r="A245" s="435" t="s">
        <v>145</v>
      </c>
      <c r="B245" s="435" t="s">
        <v>146</v>
      </c>
      <c r="C245" s="435" t="s">
        <v>16</v>
      </c>
      <c r="D245" s="435" t="n">
        <v>490031.001279755</v>
      </c>
      <c r="E245" s="435" t="n">
        <v>8.02946835395386</v>
      </c>
    </row>
    <row r="246">
      <c r="A246" s="435" t="s">
        <v>145</v>
      </c>
      <c r="B246" s="435" t="s">
        <v>146</v>
      </c>
      <c r="C246" s="435" t="s">
        <v>17</v>
      </c>
      <c r="D246" s="435" t="n">
        <v>577646.835492882</v>
      </c>
      <c r="E246" s="435" t="n">
        <v>3.34845999336422</v>
      </c>
    </row>
    <row r="247">
      <c r="A247" s="435" t="s">
        <v>147</v>
      </c>
      <c r="B247" s="435" t="s">
        <v>148</v>
      </c>
      <c r="C247" s="435" t="s">
        <v>16</v>
      </c>
      <c r="D247" s="435" t="n">
        <v>617550.603431869</v>
      </c>
      <c r="E247" s="435" t="n">
        <v>7.57538912457508</v>
      </c>
    </row>
    <row r="248">
      <c r="A248" s="435" t="s">
        <v>147</v>
      </c>
      <c r="B248" s="435" t="s">
        <v>148</v>
      </c>
      <c r="C248" s="435" t="s">
        <v>17</v>
      </c>
      <c r="D248" s="435" t="n">
        <v>828120.980748892</v>
      </c>
      <c r="E248" s="435" t="n">
        <v>4.40501230897285</v>
      </c>
    </row>
    <row r="249">
      <c r="A249" s="435" t="s">
        <v>149</v>
      </c>
      <c r="B249" s="435" t="s">
        <v>150</v>
      </c>
      <c r="C249" s="435" t="s">
        <v>16</v>
      </c>
      <c r="D249" s="435" t="n">
        <v>421644.234497793</v>
      </c>
      <c r="E249" s="435" t="n">
        <v>3.68015200372623</v>
      </c>
    </row>
    <row r="250">
      <c r="A250" s="435" t="s">
        <v>149</v>
      </c>
      <c r="B250" s="435" t="s">
        <v>150</v>
      </c>
      <c r="C250" s="435" t="s">
        <v>17</v>
      </c>
      <c r="D250" s="435" t="n">
        <v>681758.581186405</v>
      </c>
      <c r="E250" s="435" t="n">
        <v>4.15253259832884</v>
      </c>
    </row>
    <row r="251">
      <c r="A251" s="435" t="s">
        <v>151</v>
      </c>
      <c r="B251" s="435" t="s">
        <v>152</v>
      </c>
      <c r="C251" s="435" t="s">
        <v>16</v>
      </c>
      <c r="D251" s="435" t="n">
        <v>415001.314126017</v>
      </c>
      <c r="E251" s="435" t="n">
        <v>6.01033656852384</v>
      </c>
    </row>
    <row r="252">
      <c r="A252" s="435" t="s">
        <v>151</v>
      </c>
      <c r="B252" s="435" t="s">
        <v>152</v>
      </c>
      <c r="C252" s="435" t="s">
        <v>17</v>
      </c>
      <c r="D252" s="435" t="n">
        <v>680855.813087215</v>
      </c>
      <c r="E252" s="435" t="n">
        <v>3.67058007040303</v>
      </c>
    </row>
    <row r="253">
      <c r="A253" s="435" t="s">
        <v>153</v>
      </c>
      <c r="B253" s="435" t="s">
        <v>154</v>
      </c>
      <c r="C253" s="435" t="s">
        <v>16</v>
      </c>
      <c r="D253" s="435" t="n">
        <v>595387.585011476</v>
      </c>
      <c r="E253" s="435" t="n">
        <v>5.96598802923901</v>
      </c>
    </row>
    <row r="254">
      <c r="A254" s="435" t="s">
        <v>153</v>
      </c>
      <c r="B254" s="435" t="s">
        <v>154</v>
      </c>
      <c r="C254" s="435" t="s">
        <v>17</v>
      </c>
      <c r="D254" s="435" t="n">
        <v>999421.590215714</v>
      </c>
      <c r="E254" s="435" t="n">
        <v>4.67886847871107</v>
      </c>
    </row>
    <row r="255">
      <c r="A255" s="435" t="s">
        <v>155</v>
      </c>
      <c r="B255" s="435" t="s">
        <v>156</v>
      </c>
      <c r="C255" s="435" t="s">
        <v>16</v>
      </c>
      <c r="D255" s="435" t="n">
        <v>381251.044567805</v>
      </c>
      <c r="E255" s="435" t="n">
        <v>5.19474590451912</v>
      </c>
    </row>
    <row r="256">
      <c r="A256" s="435" t="s">
        <v>155</v>
      </c>
      <c r="B256" s="435" t="s">
        <v>156</v>
      </c>
      <c r="C256" s="435" t="s">
        <v>17</v>
      </c>
      <c r="D256" s="435" t="n">
        <v>556719.993262578</v>
      </c>
      <c r="E256" s="435" t="n">
        <v>3.82800073952243</v>
      </c>
    </row>
    <row r="257">
      <c r="A257" s="435" t="s">
        <v>157</v>
      </c>
      <c r="B257" s="435" t="s">
        <v>158</v>
      </c>
      <c r="C257" s="435" t="s">
        <v>16</v>
      </c>
      <c r="D257" s="435" t="n">
        <v>597619.900069055</v>
      </c>
      <c r="E257" s="435" t="n">
        <v>7.88693677037551</v>
      </c>
    </row>
    <row r="258">
      <c r="A258" s="435" t="s">
        <v>157</v>
      </c>
      <c r="B258" s="435" t="s">
        <v>158</v>
      </c>
      <c r="C258" s="435" t="s">
        <v>17</v>
      </c>
      <c r="D258" s="435" t="n">
        <v>739835.284427978</v>
      </c>
      <c r="E258" s="435" t="n">
        <v>4.58456175796354</v>
      </c>
    </row>
    <row r="259">
      <c r="A259" s="435" t="s">
        <v>159</v>
      </c>
      <c r="B259" s="435" t="s">
        <v>160</v>
      </c>
      <c r="C259" s="435" t="s">
        <v>16</v>
      </c>
      <c r="D259" s="435" t="n">
        <v>527498.90339714</v>
      </c>
      <c r="E259" s="435" t="n">
        <v>9.13162172574127</v>
      </c>
    </row>
    <row r="260">
      <c r="A260" s="435" t="s">
        <v>159</v>
      </c>
      <c r="B260" s="435" t="s">
        <v>160</v>
      </c>
      <c r="C260" s="435" t="s">
        <v>17</v>
      </c>
      <c r="D260" s="435" t="n">
        <v>652470.314843034</v>
      </c>
      <c r="E260" s="435" t="n">
        <v>3.44800709115596</v>
      </c>
    </row>
    <row r="261">
      <c r="A261" s="435" t="s">
        <v>161</v>
      </c>
      <c r="B261" s="435" t="s">
        <v>162</v>
      </c>
      <c r="C261" s="435" t="s">
        <v>16</v>
      </c>
      <c r="D261" s="435" t="n">
        <v>506288.592792485</v>
      </c>
      <c r="E261" s="435" t="n">
        <v>5.34970124993005</v>
      </c>
    </row>
    <row r="262">
      <c r="A262" s="435" t="s">
        <v>161</v>
      </c>
      <c r="B262" s="435" t="s">
        <v>162</v>
      </c>
      <c r="C262" s="435" t="s">
        <v>17</v>
      </c>
      <c r="D262" s="435" t="n">
        <v>566408.779973504</v>
      </c>
      <c r="E262" s="435" t="n">
        <v>4.29656737328714</v>
      </c>
    </row>
    <row r="263">
      <c r="A263" s="435" t="s">
        <v>163</v>
      </c>
      <c r="B263" s="435" t="s">
        <v>164</v>
      </c>
      <c r="C263" s="435" t="s">
        <v>16</v>
      </c>
      <c r="D263" s="435" t="n">
        <v>553263.78754692</v>
      </c>
      <c r="E263" s="435" t="n">
        <v>6.65804883551199</v>
      </c>
    </row>
    <row r="264">
      <c r="A264" s="435" t="s">
        <v>163</v>
      </c>
      <c r="B264" s="435" t="s">
        <v>164</v>
      </c>
      <c r="C264" s="435" t="s">
        <v>17</v>
      </c>
      <c r="D264" s="435" t="n">
        <v>889396.245216007</v>
      </c>
      <c r="E264" s="435" t="n">
        <v>5.7629876944068</v>
      </c>
    </row>
    <row r="265">
      <c r="A265" s="435" t="s">
        <v>165</v>
      </c>
      <c r="B265" s="435" t="s">
        <v>166</v>
      </c>
      <c r="C265" s="435" t="s">
        <v>16</v>
      </c>
      <c r="D265" s="435" t="n">
        <v>570279.122564914</v>
      </c>
      <c r="E265" s="435" t="n">
        <v>7.70964896223658</v>
      </c>
    </row>
    <row r="266">
      <c r="A266" s="435" t="s">
        <v>165</v>
      </c>
      <c r="B266" s="435" t="s">
        <v>166</v>
      </c>
      <c r="C266" s="435" t="s">
        <v>17</v>
      </c>
      <c r="D266" s="435" t="n">
        <v>762316.816212181</v>
      </c>
      <c r="E266" s="435" t="n">
        <v>4.20012462318096</v>
      </c>
    </row>
    <row r="267">
      <c r="A267" s="435" t="s">
        <v>167</v>
      </c>
      <c r="B267" s="435" t="s">
        <v>168</v>
      </c>
      <c r="C267" s="435" t="s">
        <v>16</v>
      </c>
      <c r="D267" s="435" t="n">
        <v>449248.168814991</v>
      </c>
      <c r="E267" s="435" t="n">
        <v>4.87878623153417</v>
      </c>
    </row>
    <row r="268">
      <c r="A268" s="435" t="s">
        <v>167</v>
      </c>
      <c r="B268" s="435" t="s">
        <v>168</v>
      </c>
      <c r="C268" s="435" t="s">
        <v>17</v>
      </c>
      <c r="D268" s="435" t="n">
        <v>755524.885089952</v>
      </c>
      <c r="E268" s="435" t="n">
        <v>4.47309821397688</v>
      </c>
    </row>
    <row r="269">
      <c r="A269" s="435" t="s">
        <v>169</v>
      </c>
      <c r="B269" s="435" t="s">
        <v>170</v>
      </c>
      <c r="C269" s="435" t="s">
        <v>16</v>
      </c>
      <c r="D269" s="435" t="n">
        <v>489322.401793587</v>
      </c>
      <c r="E269" s="435" t="n">
        <v>6.87253083750846</v>
      </c>
    </row>
    <row r="270">
      <c r="A270" s="435" t="s">
        <v>169</v>
      </c>
      <c r="B270" s="435" t="s">
        <v>170</v>
      </c>
      <c r="C270" s="435" t="s">
        <v>17</v>
      </c>
      <c r="D270" s="435" t="n">
        <v>738048.54439738</v>
      </c>
      <c r="E270" s="435" t="n">
        <v>3.78420490734304</v>
      </c>
    </row>
    <row r="271">
      <c r="A271" s="435" t="s">
        <v>171</v>
      </c>
      <c r="B271" s="435" t="s">
        <v>172</v>
      </c>
      <c r="C271" s="435" t="s">
        <v>16</v>
      </c>
      <c r="D271" s="435" t="n">
        <v>520098.212528313</v>
      </c>
      <c r="E271" s="435" t="n">
        <v>6.54447774286688</v>
      </c>
    </row>
    <row r="272">
      <c r="A272" s="435" t="s">
        <v>171</v>
      </c>
      <c r="B272" s="435" t="s">
        <v>172</v>
      </c>
      <c r="C272" s="435" t="s">
        <v>17</v>
      </c>
      <c r="D272" s="435" t="n">
        <v>744447.46869422</v>
      </c>
      <c r="E272" s="435" t="n">
        <v>4.47598261070286</v>
      </c>
    </row>
    <row r="273">
      <c r="A273" s="435" t="s">
        <v>173</v>
      </c>
      <c r="B273" s="435" t="s">
        <v>174</v>
      </c>
      <c r="C273" s="435" t="s">
        <v>16</v>
      </c>
      <c r="D273" s="435" t="n">
        <v>462592.150767287</v>
      </c>
      <c r="E273" s="435" t="n">
        <v>5.40837061537294</v>
      </c>
    </row>
    <row r="274">
      <c r="A274" s="435" t="s">
        <v>173</v>
      </c>
      <c r="B274" s="435" t="s">
        <v>174</v>
      </c>
      <c r="C274" s="435" t="s">
        <v>17</v>
      </c>
      <c r="D274" s="435" t="n">
        <v>638760.364655761</v>
      </c>
      <c r="E274" s="435" t="n">
        <v>4.51866752176915</v>
      </c>
    </row>
    <row r="275">
      <c r="A275" s="435" t="s">
        <v>175</v>
      </c>
      <c r="B275" s="435" t="s">
        <v>176</v>
      </c>
      <c r="C275" s="435" t="s">
        <v>16</v>
      </c>
      <c r="D275" s="435" t="n">
        <v>421430.051420595</v>
      </c>
      <c r="E275" s="435" t="n">
        <v>5.92966863778454</v>
      </c>
    </row>
    <row r="276">
      <c r="A276" s="435" t="s">
        <v>175</v>
      </c>
      <c r="B276" s="435" t="s">
        <v>176</v>
      </c>
      <c r="C276" s="435" t="s">
        <v>17</v>
      </c>
      <c r="D276" s="435" t="n">
        <v>471266.229646881</v>
      </c>
      <c r="E276" s="435" t="n">
        <v>3.1091531115813</v>
      </c>
    </row>
    <row r="277">
      <c r="A277" s="435" t="s">
        <v>177</v>
      </c>
      <c r="B277" s="435" t="s">
        <v>178</v>
      </c>
      <c r="C277" s="435" t="s">
        <v>16</v>
      </c>
      <c r="D277" s="435" t="n">
        <v>481099.231813481</v>
      </c>
      <c r="E277" s="435" t="n">
        <v>11.8187221919312</v>
      </c>
    </row>
    <row r="278">
      <c r="A278" s="435" t="s">
        <v>177</v>
      </c>
      <c r="B278" s="435" t="s">
        <v>178</v>
      </c>
      <c r="C278" s="435" t="s">
        <v>17</v>
      </c>
      <c r="D278" s="435" t="n">
        <v>462261.569145123</v>
      </c>
      <c r="E278" s="435" t="n">
        <v>3.52153516312324</v>
      </c>
    </row>
    <row r="279">
      <c r="A279" s="435" t="s">
        <v>179</v>
      </c>
      <c r="B279" s="435" t="s">
        <v>180</v>
      </c>
      <c r="C279" s="435" t="s">
        <v>16</v>
      </c>
      <c r="D279" s="435" t="n">
        <v>341893.922319008</v>
      </c>
      <c r="E279" s="435" t="n">
        <v>4.20110492750417</v>
      </c>
    </row>
    <row r="280">
      <c r="A280" s="435" t="s">
        <v>179</v>
      </c>
      <c r="B280" s="435" t="s">
        <v>180</v>
      </c>
      <c r="C280" s="435" t="s">
        <v>17</v>
      </c>
      <c r="D280" s="435" t="n">
        <v>367025.126935376</v>
      </c>
      <c r="E280" s="435" t="n">
        <v>4.27423358631358</v>
      </c>
    </row>
    <row r="281">
      <c r="A281" s="435" t="s">
        <v>181</v>
      </c>
      <c r="B281" s="435" t="s">
        <v>182</v>
      </c>
      <c r="C281" s="435" t="s">
        <v>16</v>
      </c>
      <c r="D281" s="435" t="n">
        <v>410245.216517849</v>
      </c>
      <c r="E281" s="435" t="n">
        <v>4.99224038086491</v>
      </c>
    </row>
    <row r="282">
      <c r="A282" s="435" t="s">
        <v>181</v>
      </c>
      <c r="B282" s="435" t="s">
        <v>182</v>
      </c>
      <c r="C282" s="435" t="s">
        <v>17</v>
      </c>
      <c r="D282" s="435" t="n">
        <v>506009.609492499</v>
      </c>
      <c r="E282" s="435" t="n">
        <v>4.02600407073706</v>
      </c>
    </row>
    <row r="283">
      <c r="A283" s="435" t="s">
        <v>183</v>
      </c>
      <c r="B283" s="435" t="s">
        <v>184</v>
      </c>
      <c r="C283" s="435" t="s">
        <v>16</v>
      </c>
      <c r="D283" s="435" t="n">
        <v>345161.862800874</v>
      </c>
      <c r="E283" s="435" t="n">
        <v>6.15818998250107</v>
      </c>
    </row>
    <row r="284">
      <c r="A284" s="435" t="s">
        <v>183</v>
      </c>
      <c r="B284" s="435" t="s">
        <v>184</v>
      </c>
      <c r="C284" s="435" t="s">
        <v>17</v>
      </c>
      <c r="D284" s="435" t="n">
        <v>436818.135556726</v>
      </c>
      <c r="E284" s="435" t="n">
        <v>7.57554506397368</v>
      </c>
    </row>
    <row r="285">
      <c r="A285" s="435" t="s">
        <v>185</v>
      </c>
      <c r="B285" s="435" t="s">
        <v>186</v>
      </c>
      <c r="C285" s="435" t="s">
        <v>16</v>
      </c>
      <c r="D285" s="435" t="n">
        <v>463878.153511357</v>
      </c>
      <c r="E285" s="435" t="n">
        <v>4.33494051264005</v>
      </c>
    </row>
    <row r="286">
      <c r="A286" s="435" t="s">
        <v>185</v>
      </c>
      <c r="B286" s="435" t="s">
        <v>186</v>
      </c>
      <c r="C286" s="435" t="s">
        <v>17</v>
      </c>
      <c r="D286" s="435" t="n">
        <v>546051.793046774</v>
      </c>
      <c r="E286" s="435" t="n">
        <v>3.790780392651</v>
      </c>
    </row>
    <row r="287">
      <c r="A287" s="435" t="s">
        <v>187</v>
      </c>
      <c r="B287" s="435" t="s">
        <v>188</v>
      </c>
      <c r="C287" s="435" t="s">
        <v>16</v>
      </c>
      <c r="D287" s="435" t="n">
        <v>480501.302845762</v>
      </c>
      <c r="E287" s="435" t="n">
        <v>5.34392343348522</v>
      </c>
    </row>
    <row r="288">
      <c r="A288" s="435" t="s">
        <v>187</v>
      </c>
      <c r="B288" s="435" t="s">
        <v>188</v>
      </c>
      <c r="C288" s="435" t="s">
        <v>17</v>
      </c>
      <c r="D288" s="435" t="n">
        <v>535449.24884844</v>
      </c>
      <c r="E288" s="435" t="n">
        <v>3.37005056498984</v>
      </c>
    </row>
    <row r="289">
      <c r="A289" s="435" t="s">
        <v>189</v>
      </c>
      <c r="B289" s="435" t="s">
        <v>190</v>
      </c>
      <c r="C289" s="435" t="s">
        <v>16</v>
      </c>
      <c r="D289" s="435" t="n">
        <v>394849.753566066</v>
      </c>
      <c r="E289" s="435" t="n">
        <v>5.14862984243256</v>
      </c>
    </row>
    <row r="290">
      <c r="A290" s="435" t="s">
        <v>189</v>
      </c>
      <c r="B290" s="435" t="s">
        <v>190</v>
      </c>
      <c r="C290" s="435" t="s">
        <v>17</v>
      </c>
      <c r="D290" s="435" t="n">
        <v>562208.7274768</v>
      </c>
      <c r="E290" s="435" t="n">
        <v>5.67009376245007</v>
      </c>
    </row>
    <row r="291">
      <c r="A291" s="435" t="s">
        <v>191</v>
      </c>
      <c r="B291" s="435" t="s">
        <v>192</v>
      </c>
      <c r="C291" s="435" t="s">
        <v>16</v>
      </c>
      <c r="D291" s="435" t="n">
        <v>312690.527288145</v>
      </c>
      <c r="E291" s="435" t="n">
        <v>3.8192680771477</v>
      </c>
    </row>
    <row r="292">
      <c r="A292" s="435" t="s">
        <v>191</v>
      </c>
      <c r="B292" s="435" t="s">
        <v>192</v>
      </c>
      <c r="C292" s="435" t="s">
        <v>17</v>
      </c>
      <c r="D292" s="435" t="n">
        <v>445247.157191232</v>
      </c>
      <c r="E292" s="435" t="n">
        <v>3.29471093150627</v>
      </c>
    </row>
    <row r="293">
      <c r="A293" s="435" t="s">
        <v>193</v>
      </c>
      <c r="B293" s="435" t="s">
        <v>194</v>
      </c>
      <c r="C293" s="435" t="s">
        <v>16</v>
      </c>
      <c r="D293" s="435" t="n">
        <v>494388.139187635</v>
      </c>
      <c r="E293" s="435" t="n">
        <v>5.65846012214923</v>
      </c>
    </row>
    <row r="294">
      <c r="A294" s="435" t="s">
        <v>193</v>
      </c>
      <c r="B294" s="435" t="s">
        <v>194</v>
      </c>
      <c r="C294" s="435" t="s">
        <v>17</v>
      </c>
      <c r="D294" s="435" t="n">
        <v>763584.732588105</v>
      </c>
      <c r="E294" s="435" t="n">
        <v>5.01857428011018</v>
      </c>
    </row>
    <row r="295">
      <c r="A295" s="435" t="s">
        <v>195</v>
      </c>
      <c r="B295" s="435" t="s">
        <v>196</v>
      </c>
      <c r="C295" s="435" t="s">
        <v>16</v>
      </c>
      <c r="D295" s="435" t="n">
        <v>417563.651041379</v>
      </c>
      <c r="E295" s="435" t="n">
        <v>4.21300854921078</v>
      </c>
    </row>
    <row r="296">
      <c r="A296" s="435" t="s">
        <v>195</v>
      </c>
      <c r="B296" s="435" t="s">
        <v>196</v>
      </c>
      <c r="C296" s="435" t="s">
        <v>17</v>
      </c>
      <c r="D296" s="435" t="n">
        <v>563858.067362415</v>
      </c>
      <c r="E296" s="435" t="n">
        <v>5.25820067339681</v>
      </c>
    </row>
    <row r="297">
      <c r="A297" s="435" t="s">
        <v>197</v>
      </c>
      <c r="B297" s="435" t="s">
        <v>198</v>
      </c>
      <c r="C297" s="435" t="s">
        <v>16</v>
      </c>
      <c r="D297" s="435" t="n">
        <v>391083.830119915</v>
      </c>
      <c r="E297" s="435" t="n">
        <v>6.89197754140382</v>
      </c>
    </row>
    <row r="298">
      <c r="A298" s="435" t="s">
        <v>197</v>
      </c>
      <c r="B298" s="435" t="s">
        <v>198</v>
      </c>
      <c r="C298" s="435" t="s">
        <v>17</v>
      </c>
      <c r="D298" s="435" t="n">
        <v>447139.095757195</v>
      </c>
      <c r="E298" s="435" t="n">
        <v>4.8391224146392</v>
      </c>
    </row>
    <row r="299">
      <c r="A299" s="435" t="s">
        <v>199</v>
      </c>
      <c r="B299" s="435" t="s">
        <v>200</v>
      </c>
      <c r="C299" s="435" t="s">
        <v>16</v>
      </c>
      <c r="D299" s="435" t="n">
        <v>404861.999566982</v>
      </c>
      <c r="E299" s="435" t="n">
        <v>3.9463286708932</v>
      </c>
    </row>
    <row r="300">
      <c r="A300" s="435" t="s">
        <v>199</v>
      </c>
      <c r="B300" s="435" t="s">
        <v>200</v>
      </c>
      <c r="C300" s="435" t="s">
        <v>17</v>
      </c>
      <c r="D300" s="435" t="n">
        <v>510946.280998204</v>
      </c>
      <c r="E300" s="435" t="n">
        <v>3.58165101534602</v>
      </c>
    </row>
    <row r="301">
      <c r="A301" s="435" t="s">
        <v>201</v>
      </c>
      <c r="B301" s="435" t="s">
        <v>202</v>
      </c>
      <c r="C301" s="435" t="s">
        <v>16</v>
      </c>
      <c r="D301" s="435" t="n">
        <v>374629.595274395</v>
      </c>
      <c r="E301" s="435" t="n">
        <v>4.05442158782894</v>
      </c>
    </row>
    <row r="302">
      <c r="A302" s="435" t="s">
        <v>201</v>
      </c>
      <c r="B302" s="435" t="s">
        <v>202</v>
      </c>
      <c r="C302" s="435" t="s">
        <v>17</v>
      </c>
      <c r="D302" s="435" t="n">
        <v>543967.792431824</v>
      </c>
      <c r="E302" s="435" t="n">
        <v>4.61471184587745</v>
      </c>
    </row>
    <row r="303">
      <c r="A303" s="435" t="s">
        <v>203</v>
      </c>
      <c r="B303" s="435" t="s">
        <v>204</v>
      </c>
      <c r="C303" s="435" t="s">
        <v>16</v>
      </c>
      <c r="D303" s="435" t="n">
        <v>342052.236998242</v>
      </c>
      <c r="E303" s="435" t="n">
        <v>6.26237397225304</v>
      </c>
    </row>
    <row r="304">
      <c r="A304" s="435" t="s">
        <v>203</v>
      </c>
      <c r="B304" s="435" t="s">
        <v>204</v>
      </c>
      <c r="C304" s="435" t="s">
        <v>17</v>
      </c>
      <c r="D304" s="435" t="n">
        <v>513518.426586091</v>
      </c>
      <c r="E304" s="435" t="n">
        <v>3.0526538209793</v>
      </c>
    </row>
    <row r="305">
      <c r="A305" s="435" t="s">
        <v>205</v>
      </c>
      <c r="B305" s="435" t="s">
        <v>206</v>
      </c>
      <c r="C305" s="435" t="s">
        <v>16</v>
      </c>
      <c r="D305" s="435" t="n">
        <v>679385.678950507</v>
      </c>
      <c r="E305" s="435" t="n">
        <v>11.0479005564974</v>
      </c>
    </row>
    <row r="306">
      <c r="A306" s="435" t="s">
        <v>205</v>
      </c>
      <c r="B306" s="435" t="s">
        <v>206</v>
      </c>
      <c r="C306" s="435" t="s">
        <v>17</v>
      </c>
      <c r="D306" s="435" t="n">
        <v>800214.034217478</v>
      </c>
      <c r="E306" s="435" t="n">
        <v>3.70126464743269</v>
      </c>
    </row>
    <row r="307">
      <c r="A307" s="435" t="s">
        <v>207</v>
      </c>
      <c r="B307" s="435" t="s">
        <v>208</v>
      </c>
      <c r="C307" s="435" t="s">
        <v>16</v>
      </c>
      <c r="D307" s="435" t="n">
        <v>478992.971247077</v>
      </c>
      <c r="E307" s="435" t="n">
        <v>7.18833365271605</v>
      </c>
    </row>
    <row r="308">
      <c r="A308" s="435" t="s">
        <v>207</v>
      </c>
      <c r="B308" s="435" t="s">
        <v>208</v>
      </c>
      <c r="C308" s="435" t="s">
        <v>17</v>
      </c>
      <c r="D308" s="435" t="n">
        <v>745162.714970226</v>
      </c>
      <c r="E308" s="435" t="n">
        <v>5.15962552375571</v>
      </c>
    </row>
    <row r="309">
      <c r="A309" s="435" t="s">
        <v>209</v>
      </c>
      <c r="B309" s="435" t="s">
        <v>210</v>
      </c>
      <c r="C309" s="435" t="s">
        <v>16</v>
      </c>
      <c r="D309" s="435" t="n">
        <v>516505.009773697</v>
      </c>
      <c r="E309" s="435" t="n">
        <v>6.57223162099488</v>
      </c>
    </row>
    <row r="310">
      <c r="A310" s="435" t="s">
        <v>209</v>
      </c>
      <c r="B310" s="435" t="s">
        <v>210</v>
      </c>
      <c r="C310" s="435" t="s">
        <v>17</v>
      </c>
      <c r="D310" s="435" t="n">
        <v>595755.823050508</v>
      </c>
      <c r="E310" s="435" t="n">
        <v>3.57252028051242</v>
      </c>
    </row>
    <row r="311">
      <c r="A311" s="435" t="s">
        <v>211</v>
      </c>
      <c r="B311" s="435" t="s">
        <v>212</v>
      </c>
      <c r="C311" s="435" t="s">
        <v>16</v>
      </c>
      <c r="D311" s="435" t="n">
        <v>450405.277195796</v>
      </c>
      <c r="E311" s="435" t="n">
        <v>7.70678394691087</v>
      </c>
    </row>
    <row r="312">
      <c r="A312" s="435" t="s">
        <v>211</v>
      </c>
      <c r="B312" s="435" t="s">
        <v>212</v>
      </c>
      <c r="C312" s="435" t="s">
        <v>17</v>
      </c>
      <c r="D312" s="435" t="n">
        <v>706873.904525665</v>
      </c>
      <c r="E312" s="435" t="n">
        <v>4.78919151142819</v>
      </c>
    </row>
    <row r="313">
      <c r="A313" s="435" t="s">
        <v>213</v>
      </c>
      <c r="B313" s="435" t="s">
        <v>214</v>
      </c>
      <c r="C313" s="435" t="s">
        <v>16</v>
      </c>
      <c r="D313" s="435" t="n">
        <v>519670.399988806</v>
      </c>
      <c r="E313" s="435" t="n">
        <v>4.29835143781528</v>
      </c>
    </row>
    <row r="314">
      <c r="A314" s="435" t="s">
        <v>213</v>
      </c>
      <c r="B314" s="435" t="s">
        <v>214</v>
      </c>
      <c r="C314" s="435" t="s">
        <v>17</v>
      </c>
      <c r="D314" s="435" t="n">
        <v>680699.715556958</v>
      </c>
      <c r="E314" s="435" t="n">
        <v>4.33639052899115</v>
      </c>
    </row>
    <row r="315">
      <c r="A315" s="435" t="s">
        <v>215</v>
      </c>
      <c r="B315" s="435" t="s">
        <v>216</v>
      </c>
      <c r="C315" s="435" t="s">
        <v>16</v>
      </c>
      <c r="D315" s="435" t="n">
        <v>478971.140936913</v>
      </c>
      <c r="E315" s="435" t="n">
        <v>4.64768017568909</v>
      </c>
    </row>
    <row r="316">
      <c r="A316" s="435" t="s">
        <v>215</v>
      </c>
      <c r="B316" s="435" t="s">
        <v>216</v>
      </c>
      <c r="C316" s="435" t="s">
        <v>17</v>
      </c>
      <c r="D316" s="435" t="n">
        <v>575607.240317522</v>
      </c>
      <c r="E316" s="435" t="n">
        <v>2.85762268059621</v>
      </c>
    </row>
    <row r="317">
      <c r="A317" s="435" t="s">
        <v>217</v>
      </c>
      <c r="B317" s="435" t="s">
        <v>218</v>
      </c>
      <c r="C317" s="435" t="s">
        <v>16</v>
      </c>
      <c r="D317" s="435" t="n">
        <v>562086.63820205</v>
      </c>
      <c r="E317" s="435" t="n">
        <v>7.89781612453402</v>
      </c>
    </row>
    <row r="318">
      <c r="A318" s="435" t="s">
        <v>217</v>
      </c>
      <c r="B318" s="435" t="s">
        <v>218</v>
      </c>
      <c r="C318" s="435" t="s">
        <v>17</v>
      </c>
      <c r="D318" s="435" t="n">
        <v>785202.816484476</v>
      </c>
      <c r="E318" s="435" t="n">
        <v>2.97911415781606</v>
      </c>
    </row>
    <row r="319">
      <c r="A319" s="435" t="s">
        <v>219</v>
      </c>
      <c r="B319" s="435" t="s">
        <v>220</v>
      </c>
      <c r="C319" s="435" t="s">
        <v>16</v>
      </c>
      <c r="D319" s="435" t="n">
        <v>431544.110759616</v>
      </c>
      <c r="E319" s="435" t="n">
        <v>4.20075760903279</v>
      </c>
    </row>
    <row r="320">
      <c r="A320" s="435" t="s">
        <v>219</v>
      </c>
      <c r="B320" s="435" t="s">
        <v>220</v>
      </c>
      <c r="C320" s="435" t="s">
        <v>17</v>
      </c>
      <c r="D320" s="435" t="n">
        <v>620665.556958673</v>
      </c>
      <c r="E320" s="435" t="n">
        <v>4.79606737600641</v>
      </c>
    </row>
    <row r="321">
      <c r="A321" s="435" t="s">
        <v>221</v>
      </c>
      <c r="B321" s="435" t="s">
        <v>222</v>
      </c>
      <c r="C321" s="435" t="s">
        <v>16</v>
      </c>
      <c r="D321" s="435" t="n">
        <v>461287.593151528</v>
      </c>
      <c r="E321" s="435" t="n">
        <v>4.6283397333213</v>
      </c>
    </row>
    <row r="322">
      <c r="A322" s="435" t="s">
        <v>221</v>
      </c>
      <c r="B322" s="435" t="s">
        <v>222</v>
      </c>
      <c r="C322" s="435" t="s">
        <v>17</v>
      </c>
      <c r="D322" s="435" t="n">
        <v>584437.333159309</v>
      </c>
      <c r="E322" s="435" t="n">
        <v>3.96125923859694</v>
      </c>
    </row>
    <row r="323">
      <c r="A323" s="435" t="s">
        <v>223</v>
      </c>
      <c r="B323" s="435" t="s">
        <v>224</v>
      </c>
      <c r="C323" s="435" t="s">
        <v>16</v>
      </c>
      <c r="D323" s="435" t="n">
        <v>459608.058273299</v>
      </c>
      <c r="E323" s="435" t="n">
        <v>5.30102079653492</v>
      </c>
    </row>
    <row r="324">
      <c r="A324" s="435" t="s">
        <v>223</v>
      </c>
      <c r="B324" s="435" t="s">
        <v>224</v>
      </c>
      <c r="C324" s="435" t="s">
        <v>17</v>
      </c>
      <c r="D324" s="435" t="n">
        <v>524625.705003463</v>
      </c>
      <c r="E324" s="435" t="n">
        <v>6.15667673977109</v>
      </c>
    </row>
    <row r="325">
      <c r="A325" s="435" t="s">
        <v>225</v>
      </c>
      <c r="B325" s="435" t="s">
        <v>226</v>
      </c>
      <c r="C325" s="435" t="s">
        <v>16</v>
      </c>
      <c r="D325" s="435" t="n">
        <v>391834.796845737</v>
      </c>
      <c r="E325" s="435" t="n">
        <v>3.31527214290401</v>
      </c>
    </row>
    <row r="326">
      <c r="A326" s="435" t="s">
        <v>225</v>
      </c>
      <c r="B326" s="435" t="s">
        <v>226</v>
      </c>
      <c r="C326" s="435" t="s">
        <v>17</v>
      </c>
      <c r="D326" s="435" t="n">
        <v>475778.522330965</v>
      </c>
      <c r="E326" s="435" t="n">
        <v>4.25929587439744</v>
      </c>
    </row>
    <row r="327">
      <c r="A327" s="435" t="s">
        <v>227</v>
      </c>
      <c r="B327" s="435" t="s">
        <v>228</v>
      </c>
      <c r="C327" s="435" t="s">
        <v>16</v>
      </c>
      <c r="D327" s="435" t="n">
        <v>479231.955926646</v>
      </c>
      <c r="E327" s="435" t="n">
        <v>5.3047023923735</v>
      </c>
    </row>
    <row r="328">
      <c r="A328" s="435" t="s">
        <v>227</v>
      </c>
      <c r="B328" s="435" t="s">
        <v>228</v>
      </c>
      <c r="C328" s="435" t="s">
        <v>17</v>
      </c>
      <c r="D328" s="435" t="n">
        <v>604585.083682813</v>
      </c>
      <c r="E328" s="435" t="n">
        <v>4.48168497704854</v>
      </c>
    </row>
    <row r="329">
      <c r="A329" s="435" t="s">
        <v>229</v>
      </c>
      <c r="B329" s="435" t="s">
        <v>230</v>
      </c>
      <c r="C329" s="435" t="s">
        <v>16</v>
      </c>
      <c r="D329" s="435" t="n">
        <v>396481.354789473</v>
      </c>
      <c r="E329" s="435" t="n">
        <v>3.9895264342434</v>
      </c>
    </row>
    <row r="330">
      <c r="A330" s="435" t="s">
        <v>229</v>
      </c>
      <c r="B330" s="435" t="s">
        <v>230</v>
      </c>
      <c r="C330" s="435" t="s">
        <v>17</v>
      </c>
      <c r="D330" s="435" t="n">
        <v>510142.616920532</v>
      </c>
      <c r="E330" s="435" t="n">
        <v>3.28625778472644</v>
      </c>
    </row>
    <row r="331">
      <c r="A331" s="435" t="s">
        <v>231</v>
      </c>
      <c r="B331" s="435" t="s">
        <v>232</v>
      </c>
      <c r="C331" s="435" t="s">
        <v>16</v>
      </c>
      <c r="D331" s="435" t="n">
        <v>361059.498035738</v>
      </c>
      <c r="E331" s="435" t="n">
        <v>4.57661667135778</v>
      </c>
    </row>
    <row r="332">
      <c r="A332" s="435" t="s">
        <v>231</v>
      </c>
      <c r="B332" s="435" t="s">
        <v>232</v>
      </c>
      <c r="C332" s="435" t="s">
        <v>17</v>
      </c>
      <c r="D332" s="435" t="n">
        <v>491134.635817098</v>
      </c>
      <c r="E332" s="435" t="n">
        <v>7.16771625947021</v>
      </c>
    </row>
    <row r="333">
      <c r="A333" s="435" t="s">
        <v>233</v>
      </c>
      <c r="B333" s="435" t="s">
        <v>234</v>
      </c>
      <c r="C333" s="435" t="s">
        <v>16</v>
      </c>
      <c r="D333" s="435" t="n">
        <v>449925.984202814</v>
      </c>
      <c r="E333" s="435" t="n">
        <v>4.52774912152771</v>
      </c>
    </row>
    <row r="334">
      <c r="A334" s="435" t="s">
        <v>233</v>
      </c>
      <c r="B334" s="435" t="s">
        <v>234</v>
      </c>
      <c r="C334" s="435" t="s">
        <v>17</v>
      </c>
      <c r="D334" s="435" t="n">
        <v>547261.912949262</v>
      </c>
      <c r="E334" s="435" t="n">
        <v>3.80460868567021</v>
      </c>
    </row>
    <row r="335">
      <c r="A335" s="435" t="s">
        <v>235</v>
      </c>
      <c r="B335" s="435" t="s">
        <v>236</v>
      </c>
      <c r="C335" s="435" t="s">
        <v>16</v>
      </c>
      <c r="D335" s="435" t="n">
        <v>433489.528934349</v>
      </c>
      <c r="E335" s="435" t="n">
        <v>3.98927208376919</v>
      </c>
    </row>
    <row r="336">
      <c r="A336" s="435" t="s">
        <v>235</v>
      </c>
      <c r="B336" s="435" t="s">
        <v>236</v>
      </c>
      <c r="C336" s="435" t="s">
        <v>17</v>
      </c>
      <c r="D336" s="435" t="n">
        <v>535534.578297473</v>
      </c>
      <c r="E336" s="435" t="n">
        <v>3.87778121207087</v>
      </c>
    </row>
    <row r="337">
      <c r="A337" s="435" t="s">
        <v>237</v>
      </c>
      <c r="B337" s="435" t="s">
        <v>238</v>
      </c>
      <c r="C337" s="435" t="s">
        <v>16</v>
      </c>
      <c r="D337" s="435" t="n">
        <v>455205.282299608</v>
      </c>
      <c r="E337" s="435" t="n">
        <v>4.31016955745608</v>
      </c>
    </row>
    <row r="338">
      <c r="A338" s="435" t="s">
        <v>237</v>
      </c>
      <c r="B338" s="435" t="s">
        <v>238</v>
      </c>
      <c r="C338" s="435" t="s">
        <v>17</v>
      </c>
      <c r="D338" s="435" t="n">
        <v>551347.053308658</v>
      </c>
      <c r="E338" s="435" t="n">
        <v>3.64881525961894</v>
      </c>
    </row>
    <row r="339">
      <c r="A339" s="435" t="s">
        <v>239</v>
      </c>
      <c r="B339" s="435" t="s">
        <v>240</v>
      </c>
      <c r="C339" s="435" t="s">
        <v>16</v>
      </c>
      <c r="D339" s="435" t="n">
        <v>562416.634274228</v>
      </c>
      <c r="E339" s="435" t="n">
        <v>5.99777270198469</v>
      </c>
    </row>
    <row r="340">
      <c r="A340" s="435" t="s">
        <v>239</v>
      </c>
      <c r="B340" s="435" t="s">
        <v>240</v>
      </c>
      <c r="C340" s="435" t="s">
        <v>17</v>
      </c>
      <c r="D340" s="435" t="n">
        <v>828357.529155441</v>
      </c>
      <c r="E340" s="435" t="n">
        <v>5.50835312072828</v>
      </c>
    </row>
    <row r="341">
      <c r="A341" s="435" t="s">
        <v>241</v>
      </c>
      <c r="B341" s="435" t="s">
        <v>242</v>
      </c>
      <c r="C341" s="435" t="s">
        <v>16</v>
      </c>
      <c r="D341" s="435" t="n">
        <v>499151.278421253</v>
      </c>
      <c r="E341" s="435" t="n">
        <v>5.98083455727943</v>
      </c>
    </row>
    <row r="342">
      <c r="A342" s="435" t="s">
        <v>241</v>
      </c>
      <c r="B342" s="435" t="s">
        <v>242</v>
      </c>
      <c r="C342" s="435" t="s">
        <v>17</v>
      </c>
      <c r="D342" s="435" t="n">
        <v>780881.671733351</v>
      </c>
      <c r="E342" s="435" t="n">
        <v>4.79771113010845</v>
      </c>
    </row>
    <row r="343">
      <c r="A343" s="435" t="s">
        <v>243</v>
      </c>
      <c r="B343" s="435" t="s">
        <v>244</v>
      </c>
      <c r="C343" s="435" t="s">
        <v>16</v>
      </c>
      <c r="D343" s="435" t="n">
        <v>387585.954671624</v>
      </c>
      <c r="E343" s="435" t="n">
        <v>4.65478550607272</v>
      </c>
    </row>
    <row r="344">
      <c r="A344" s="435" t="s">
        <v>243</v>
      </c>
      <c r="B344" s="435" t="s">
        <v>244</v>
      </c>
      <c r="C344" s="435" t="s">
        <v>17</v>
      </c>
      <c r="D344" s="435" t="n">
        <v>588496.733237623</v>
      </c>
      <c r="E344" s="435" t="n">
        <v>5.9967881612839</v>
      </c>
    </row>
    <row r="345">
      <c r="A345" s="435" t="s">
        <v>245</v>
      </c>
      <c r="B345" s="435" t="s">
        <v>246</v>
      </c>
      <c r="C345" s="435" t="s">
        <v>16</v>
      </c>
      <c r="D345" s="435" t="n">
        <v>390202.933334505</v>
      </c>
      <c r="E345" s="435" t="n">
        <v>3.91000472862184</v>
      </c>
    </row>
    <row r="346">
      <c r="A346" s="435" t="s">
        <v>245</v>
      </c>
      <c r="B346" s="435" t="s">
        <v>246</v>
      </c>
      <c r="C346" s="435" t="s">
        <v>17</v>
      </c>
      <c r="D346" s="435" t="n">
        <v>520323.18524887</v>
      </c>
      <c r="E346" s="435" t="n">
        <v>4.96198780824834</v>
      </c>
    </row>
    <row r="347">
      <c r="A347" s="435" t="s">
        <v>247</v>
      </c>
      <c r="B347" s="435" t="s">
        <v>248</v>
      </c>
      <c r="C347" s="435" t="s">
        <v>16</v>
      </c>
      <c r="D347" s="435" t="n">
        <v>393174.113855278</v>
      </c>
      <c r="E347" s="435" t="n">
        <v>7.8987242679122</v>
      </c>
    </row>
    <row r="348">
      <c r="A348" s="435" t="s">
        <v>247</v>
      </c>
      <c r="B348" s="435" t="s">
        <v>248</v>
      </c>
      <c r="C348" s="435" t="s">
        <v>17</v>
      </c>
      <c r="D348" s="435" t="n">
        <v>764441.889627488</v>
      </c>
      <c r="E348" s="435" t="n">
        <v>4.86131615823698</v>
      </c>
    </row>
    <row r="349">
      <c r="A349" s="435" t="s">
        <v>249</v>
      </c>
      <c r="B349" s="435" t="s">
        <v>250</v>
      </c>
      <c r="C349" s="435" t="s">
        <v>16</v>
      </c>
      <c r="D349" s="435" t="n">
        <v>512795.018129183</v>
      </c>
      <c r="E349" s="435" t="n">
        <v>7.26135073118715</v>
      </c>
    </row>
    <row r="350">
      <c r="A350" s="435" t="s">
        <v>249</v>
      </c>
      <c r="B350" s="435" t="s">
        <v>250</v>
      </c>
      <c r="C350" s="435" t="s">
        <v>17</v>
      </c>
      <c r="D350" s="435" t="n">
        <v>970582.778971545</v>
      </c>
      <c r="E350" s="435" t="n">
        <v>5.00975874035336</v>
      </c>
    </row>
    <row r="351">
      <c r="A351" s="435" t="s">
        <v>251</v>
      </c>
      <c r="B351" s="435" t="s">
        <v>252</v>
      </c>
      <c r="C351" s="435" t="s">
        <v>16</v>
      </c>
      <c r="D351" s="435" t="n">
        <v>656931.284027854</v>
      </c>
      <c r="E351" s="435" t="n">
        <v>8.08599166716844</v>
      </c>
    </row>
    <row r="352">
      <c r="A352" s="435" t="s">
        <v>251</v>
      </c>
      <c r="B352" s="435" t="s">
        <v>252</v>
      </c>
      <c r="C352" s="435" t="s">
        <v>17</v>
      </c>
      <c r="D352" s="435" t="n">
        <v>937954.534615056</v>
      </c>
      <c r="E352" s="435" t="n">
        <v>3.56346919785285</v>
      </c>
    </row>
    <row r="353">
      <c r="A353" s="435" t="s">
        <v>253</v>
      </c>
      <c r="B353" s="435" t="s">
        <v>254</v>
      </c>
      <c r="C353" s="435" t="s">
        <v>16</v>
      </c>
      <c r="D353" s="435" t="n">
        <v>438764.779226838</v>
      </c>
      <c r="E353" s="435" t="n">
        <v>4.35428935175284</v>
      </c>
    </row>
    <row r="354">
      <c r="A354" s="435" t="s">
        <v>253</v>
      </c>
      <c r="B354" s="435" t="s">
        <v>254</v>
      </c>
      <c r="C354" s="435" t="s">
        <v>17</v>
      </c>
      <c r="D354" s="435" t="n">
        <v>684485.131421704</v>
      </c>
      <c r="E354" s="435" t="n">
        <v>3.03350043502403</v>
      </c>
    </row>
    <row r="355">
      <c r="A355" s="435" t="s">
        <v>255</v>
      </c>
      <c r="B355" s="435" t="s">
        <v>256</v>
      </c>
      <c r="C355" s="435" t="s">
        <v>16</v>
      </c>
      <c r="D355" s="435" t="n">
        <v>906012.448928093</v>
      </c>
      <c r="E355" s="435" t="n">
        <v>12.635129040112</v>
      </c>
    </row>
    <row r="356">
      <c r="A356" s="435" t="s">
        <v>255</v>
      </c>
      <c r="B356" s="435" t="s">
        <v>256</v>
      </c>
      <c r="C356" s="435" t="s">
        <v>17</v>
      </c>
      <c r="D356" s="435" t="n">
        <v>1263037.7384562</v>
      </c>
      <c r="E356" s="435" t="n">
        <v>3.5103604955645</v>
      </c>
    </row>
    <row r="357">
      <c r="A357" s="435" t="s">
        <v>257</v>
      </c>
      <c r="B357" s="435" t="s">
        <v>258</v>
      </c>
      <c r="C357" s="435" t="s">
        <v>16</v>
      </c>
      <c r="D357" s="435" t="n">
        <v>983790.688515716</v>
      </c>
      <c r="E357" s="435" t="n">
        <v>20.5579530331211</v>
      </c>
    </row>
    <row r="358">
      <c r="A358" s="435" t="s">
        <v>257</v>
      </c>
      <c r="B358" s="435" t="s">
        <v>258</v>
      </c>
      <c r="C358" s="435" t="s">
        <v>17</v>
      </c>
      <c r="D358" s="435" t="n">
        <v>1358210.29908104</v>
      </c>
      <c r="E358" s="435" t="n">
        <v>3.98770709817627</v>
      </c>
    </row>
    <row r="359">
      <c r="A359" s="435" t="s">
        <v>259</v>
      </c>
      <c r="B359" s="435" t="s">
        <v>260</v>
      </c>
      <c r="C359" s="435" t="s">
        <v>16</v>
      </c>
      <c r="D359" s="435" t="n">
        <v>691873.843791046</v>
      </c>
      <c r="E359" s="435" t="n">
        <v>21.6544313757369</v>
      </c>
    </row>
    <row r="360">
      <c r="A360" s="435" t="s">
        <v>259</v>
      </c>
      <c r="B360" s="435" t="s">
        <v>260</v>
      </c>
      <c r="C360" s="435" t="s">
        <v>17</v>
      </c>
      <c r="D360" s="435" t="n">
        <v>1034352.03047875</v>
      </c>
      <c r="E360" s="435" t="n">
        <v>3.00904677751799</v>
      </c>
    </row>
    <row r="361">
      <c r="A361" s="435" t="s">
        <v>261</v>
      </c>
      <c r="B361" s="435" t="s">
        <v>262</v>
      </c>
      <c r="C361" s="435" t="s">
        <v>16</v>
      </c>
      <c r="D361" s="435" t="n">
        <v>926917.963871354</v>
      </c>
      <c r="E361" s="435" t="n">
        <v>13.8720251301062</v>
      </c>
    </row>
    <row r="362">
      <c r="A362" s="435" t="s">
        <v>261</v>
      </c>
      <c r="B362" s="435" t="s">
        <v>262</v>
      </c>
      <c r="C362" s="435" t="s">
        <v>17</v>
      </c>
      <c r="D362" s="435" t="n">
        <v>994213.627347719</v>
      </c>
      <c r="E362" s="435" t="n">
        <v>3.55565607196787</v>
      </c>
    </row>
    <row r="363">
      <c r="A363" s="435" t="s">
        <v>263</v>
      </c>
      <c r="B363" s="435" t="s">
        <v>264</v>
      </c>
      <c r="C363" s="435" t="s">
        <v>16</v>
      </c>
      <c r="D363" s="435" t="n">
        <v>555926.568398036</v>
      </c>
      <c r="E363" s="435" t="n">
        <v>10.4009123092283</v>
      </c>
    </row>
    <row r="364">
      <c r="A364" s="435" t="s">
        <v>263</v>
      </c>
      <c r="B364" s="435" t="s">
        <v>264</v>
      </c>
      <c r="C364" s="435" t="s">
        <v>17</v>
      </c>
      <c r="D364" s="435" t="n">
        <v>1037018.55378738</v>
      </c>
      <c r="E364" s="435" t="n">
        <v>3.60768412500428</v>
      </c>
    </row>
    <row r="365">
      <c r="A365" s="435" t="s">
        <v>265</v>
      </c>
      <c r="B365" s="435" t="s">
        <v>266</v>
      </c>
      <c r="C365" s="435" t="s">
        <v>16</v>
      </c>
      <c r="D365" s="435" t="n">
        <v>651448.871732992</v>
      </c>
      <c r="E365" s="435" t="n">
        <v>8.38051286246618</v>
      </c>
    </row>
    <row r="366">
      <c r="A366" s="435" t="s">
        <v>265</v>
      </c>
      <c r="B366" s="435" t="s">
        <v>266</v>
      </c>
      <c r="C366" s="435" t="s">
        <v>17</v>
      </c>
      <c r="D366" s="435" t="n">
        <v>793325.824427266</v>
      </c>
      <c r="E366" s="435" t="n">
        <v>4.2738954990745</v>
      </c>
    </row>
    <row r="367">
      <c r="A367" s="435" t="s">
        <v>267</v>
      </c>
      <c r="B367" s="435" t="s">
        <v>268</v>
      </c>
      <c r="C367" s="435" t="s">
        <v>16</v>
      </c>
      <c r="D367" s="435" t="n">
        <v>626053.473403893</v>
      </c>
      <c r="E367" s="435" t="n">
        <v>7.61207450335383</v>
      </c>
    </row>
    <row r="368">
      <c r="A368" s="435" t="s">
        <v>267</v>
      </c>
      <c r="B368" s="435" t="s">
        <v>268</v>
      </c>
      <c r="C368" s="435" t="s">
        <v>17</v>
      </c>
      <c r="D368" s="435" t="n">
        <v>962779.554821762</v>
      </c>
      <c r="E368" s="435" t="n">
        <v>5.14062306598384</v>
      </c>
    </row>
    <row r="369">
      <c r="A369" s="435" t="s">
        <v>269</v>
      </c>
      <c r="B369" s="435" t="s">
        <v>270</v>
      </c>
      <c r="C369" s="435" t="s">
        <v>16</v>
      </c>
      <c r="D369" s="435" t="n">
        <v>1332389.33084297</v>
      </c>
      <c r="E369" s="435" t="n">
        <v>20.3840373430616</v>
      </c>
    </row>
    <row r="370">
      <c r="A370" s="435" t="s">
        <v>269</v>
      </c>
      <c r="B370" s="435" t="s">
        <v>270</v>
      </c>
      <c r="C370" s="435" t="s">
        <v>17</v>
      </c>
      <c r="D370" s="435" t="n">
        <v>1657924.70667475</v>
      </c>
      <c r="E370" s="435" t="n">
        <v>3.09675294727537</v>
      </c>
    </row>
    <row r="371">
      <c r="A371" s="435" t="s">
        <v>271</v>
      </c>
      <c r="B371" s="435" t="s">
        <v>272</v>
      </c>
      <c r="C371" s="435" t="s">
        <v>16</v>
      </c>
      <c r="D371" s="435" t="n">
        <v>585732.255532365</v>
      </c>
      <c r="E371" s="435" t="n">
        <v>9.35666959163676</v>
      </c>
    </row>
    <row r="372">
      <c r="A372" s="435" t="s">
        <v>271</v>
      </c>
      <c r="B372" s="435" t="s">
        <v>272</v>
      </c>
      <c r="C372" s="435" t="s">
        <v>17</v>
      </c>
      <c r="D372" s="435" t="n">
        <v>1232415.32079648</v>
      </c>
      <c r="E372" s="435" t="n">
        <v>5.77739409390269</v>
      </c>
    </row>
    <row r="373">
      <c r="A373" s="435" t="s">
        <v>273</v>
      </c>
      <c r="B373" s="435" t="s">
        <v>274</v>
      </c>
      <c r="C373" s="435" t="s">
        <v>16</v>
      </c>
      <c r="D373" s="435" t="n">
        <v>575714.234778875</v>
      </c>
      <c r="E373" s="435" t="n">
        <v>15.7014210077411</v>
      </c>
    </row>
    <row r="374">
      <c r="A374" s="435" t="s">
        <v>273</v>
      </c>
      <c r="B374" s="435" t="s">
        <v>274</v>
      </c>
      <c r="C374" s="435" t="s">
        <v>17</v>
      </c>
      <c r="D374" s="435" t="n">
        <v>1118948.88612697</v>
      </c>
      <c r="E374" s="435" t="n">
        <v>5.26472470665003</v>
      </c>
    </row>
    <row r="375">
      <c r="A375" s="435" t="s">
        <v>275</v>
      </c>
      <c r="B375" s="435" t="s">
        <v>276</v>
      </c>
      <c r="C375" s="435" t="s">
        <v>16</v>
      </c>
      <c r="D375" s="435" t="n">
        <v>558043.167603948</v>
      </c>
      <c r="E375" s="435" t="n">
        <v>6.64031285281942</v>
      </c>
    </row>
    <row r="376">
      <c r="A376" s="435" t="s">
        <v>275</v>
      </c>
      <c r="B376" s="435" t="s">
        <v>276</v>
      </c>
      <c r="C376" s="435" t="s">
        <v>17</v>
      </c>
      <c r="D376" s="435" t="n">
        <v>887966.702362895</v>
      </c>
      <c r="E376" s="435" t="n">
        <v>4.12122917721073</v>
      </c>
    </row>
    <row r="377">
      <c r="A377" s="435" t="s">
        <v>277</v>
      </c>
      <c r="B377" s="435" t="s">
        <v>278</v>
      </c>
      <c r="C377" s="435" t="s">
        <v>16</v>
      </c>
      <c r="D377" s="435" t="n">
        <v>1262833.8504712</v>
      </c>
      <c r="E377" s="435" t="n">
        <v>26.2181141205098</v>
      </c>
    </row>
    <row r="378">
      <c r="A378" s="435" t="s">
        <v>277</v>
      </c>
      <c r="B378" s="435" t="s">
        <v>278</v>
      </c>
      <c r="C378" s="435" t="s">
        <v>17</v>
      </c>
      <c r="D378" s="435" t="n">
        <v>1382876.62466087</v>
      </c>
      <c r="E378" s="435" t="n">
        <v>3.56419641002493</v>
      </c>
    </row>
    <row r="379">
      <c r="A379" s="435" t="s">
        <v>279</v>
      </c>
      <c r="B379" s="435" t="s">
        <v>280</v>
      </c>
      <c r="C379" s="435" t="s">
        <v>16</v>
      </c>
      <c r="D379" s="435" t="n">
        <v>456844.320391603</v>
      </c>
      <c r="E379" s="435" t="n">
        <v>9.1324676080495</v>
      </c>
    </row>
    <row r="380">
      <c r="A380" s="435" t="s">
        <v>279</v>
      </c>
      <c r="B380" s="435" t="s">
        <v>280</v>
      </c>
      <c r="C380" s="435" t="s">
        <v>17</v>
      </c>
      <c r="D380" s="435" t="n">
        <v>593995.346172376</v>
      </c>
      <c r="E380" s="435" t="n">
        <v>3.67575498762181</v>
      </c>
    </row>
    <row r="381">
      <c r="A381" s="435" t="s">
        <v>281</v>
      </c>
      <c r="B381" s="435" t="s">
        <v>282</v>
      </c>
      <c r="C381" s="435" t="s">
        <v>16</v>
      </c>
      <c r="D381" s="435" t="n">
        <v>648649.827640368</v>
      </c>
      <c r="E381" s="435" t="n">
        <v>6.82471926239523</v>
      </c>
    </row>
    <row r="382">
      <c r="A382" s="435" t="s">
        <v>281</v>
      </c>
      <c r="B382" s="435" t="s">
        <v>282</v>
      </c>
      <c r="C382" s="435" t="s">
        <v>17</v>
      </c>
      <c r="D382" s="435" t="n">
        <v>926203.042484139</v>
      </c>
      <c r="E382" s="435" t="n">
        <v>4.27378663958319</v>
      </c>
    </row>
    <row r="383">
      <c r="A383" s="435" t="s">
        <v>283</v>
      </c>
      <c r="B383" s="435" t="s">
        <v>284</v>
      </c>
      <c r="C383" s="435" t="s">
        <v>16</v>
      </c>
      <c r="D383" s="435" t="n">
        <v>376844.190236585</v>
      </c>
      <c r="E383" s="435" t="n">
        <v>4.98356676862482</v>
      </c>
    </row>
    <row r="384">
      <c r="A384" s="435" t="s">
        <v>283</v>
      </c>
      <c r="B384" s="435" t="s">
        <v>284</v>
      </c>
      <c r="C384" s="435" t="s">
        <v>17</v>
      </c>
      <c r="D384" s="435" t="n">
        <v>526750.253851711</v>
      </c>
      <c r="E384" s="435" t="n">
        <v>6.66122198125171</v>
      </c>
    </row>
    <row r="385">
      <c r="A385" s="435" t="s">
        <v>285</v>
      </c>
      <c r="B385" s="435" t="s">
        <v>286</v>
      </c>
      <c r="C385" s="435" t="s">
        <v>16</v>
      </c>
      <c r="D385" s="435" t="n">
        <v>409418.858665312</v>
      </c>
      <c r="E385" s="435" t="n">
        <v>5.47474595033537</v>
      </c>
    </row>
    <row r="386">
      <c r="A386" s="435" t="s">
        <v>285</v>
      </c>
      <c r="B386" s="435" t="s">
        <v>286</v>
      </c>
      <c r="C386" s="435" t="s">
        <v>17</v>
      </c>
      <c r="D386" s="435" t="n">
        <v>483259.548128293</v>
      </c>
      <c r="E386" s="435" t="n">
        <v>4.3459352350683</v>
      </c>
    </row>
    <row r="387">
      <c r="A387" s="435" t="s">
        <v>287</v>
      </c>
      <c r="B387" s="435" t="s">
        <v>288</v>
      </c>
      <c r="C387" s="435" t="s">
        <v>16</v>
      </c>
      <c r="D387" s="435" t="n">
        <v>565290.219972952</v>
      </c>
      <c r="E387" s="435" t="n">
        <v>8.10958393804614</v>
      </c>
    </row>
    <row r="388">
      <c r="A388" s="435" t="s">
        <v>287</v>
      </c>
      <c r="B388" s="435" t="s">
        <v>288</v>
      </c>
      <c r="C388" s="435" t="s">
        <v>17</v>
      </c>
      <c r="D388" s="435" t="n">
        <v>911311.140932288</v>
      </c>
      <c r="E388" s="435" t="n">
        <v>6.84413089973576</v>
      </c>
    </row>
    <row r="389">
      <c r="A389" s="435" t="s">
        <v>289</v>
      </c>
      <c r="B389" s="435" t="s">
        <v>290</v>
      </c>
      <c r="C389" s="435" t="s">
        <v>16</v>
      </c>
      <c r="D389" s="435" t="n">
        <v>467861.675845496</v>
      </c>
      <c r="E389" s="435" t="n">
        <v>7.73608554170774</v>
      </c>
    </row>
    <row r="390">
      <c r="A390" s="435" t="s">
        <v>289</v>
      </c>
      <c r="B390" s="435" t="s">
        <v>290</v>
      </c>
      <c r="C390" s="435" t="s">
        <v>17</v>
      </c>
      <c r="D390" s="435" t="n">
        <v>963838.804536533</v>
      </c>
      <c r="E390" s="435" t="n">
        <v>5.23283875380169</v>
      </c>
    </row>
    <row r="391">
      <c r="A391" s="435" t="s">
        <v>291</v>
      </c>
      <c r="B391" s="435" t="s">
        <v>292</v>
      </c>
      <c r="C391" s="435" t="s">
        <v>16</v>
      </c>
      <c r="D391" s="435" t="n">
        <v>378257.599163511</v>
      </c>
      <c r="E391" s="435" t="n">
        <v>4.70218384431197</v>
      </c>
    </row>
    <row r="392">
      <c r="A392" s="435" t="s">
        <v>291</v>
      </c>
      <c r="B392" s="435" t="s">
        <v>292</v>
      </c>
      <c r="C392" s="435" t="s">
        <v>17</v>
      </c>
      <c r="D392" s="435" t="n">
        <v>471217.802154797</v>
      </c>
      <c r="E392" s="435" t="n">
        <v>6.55588806851395</v>
      </c>
    </row>
    <row r="393">
      <c r="A393" s="435" t="s">
        <v>293</v>
      </c>
      <c r="B393" s="435" t="s">
        <v>294</v>
      </c>
      <c r="C393" s="435" t="s">
        <v>16</v>
      </c>
      <c r="D393" s="435" t="n">
        <v>637249.114856954</v>
      </c>
      <c r="E393" s="435" t="n">
        <v>13.5407596401389</v>
      </c>
    </row>
    <row r="394">
      <c r="A394" s="435" t="s">
        <v>293</v>
      </c>
      <c r="B394" s="435" t="s">
        <v>294</v>
      </c>
      <c r="C394" s="435" t="s">
        <v>17</v>
      </c>
      <c r="D394" s="435" t="n">
        <v>1130913.25944761</v>
      </c>
      <c r="E394" s="435" t="n">
        <v>4.37777051931904</v>
      </c>
    </row>
    <row r="395">
      <c r="A395" s="435" t="s">
        <v>295</v>
      </c>
      <c r="B395" s="435" t="s">
        <v>296</v>
      </c>
      <c r="C395" s="435" t="s">
        <v>16</v>
      </c>
      <c r="D395" s="435" t="n">
        <v>790556.453033129</v>
      </c>
      <c r="E395" s="435" t="n">
        <v>12.8441556027225</v>
      </c>
    </row>
    <row r="396">
      <c r="A396" s="435" t="s">
        <v>295</v>
      </c>
      <c r="B396" s="435" t="s">
        <v>296</v>
      </c>
      <c r="C396" s="435" t="s">
        <v>17</v>
      </c>
      <c r="D396" s="435" t="n">
        <v>1736545.90068672</v>
      </c>
      <c r="E396" s="435" t="n">
        <v>4.23260177933854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1045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36" t="s">
        <v>27</v>
      </c>
      <c r="B407" s="436" t="s">
        <v>28</v>
      </c>
      <c r="C407" s="436" t="s">
        <v>16</v>
      </c>
      <c r="D407" s="436" t="n">
        <v>477297.629820694</v>
      </c>
      <c r="E407" s="436" t="n">
        <v>3.96497942109107</v>
      </c>
    </row>
    <row r="408">
      <c r="A408" s="436" t="s">
        <v>27</v>
      </c>
      <c r="B408" s="436" t="s">
        <v>28</v>
      </c>
      <c r="C408" s="436" t="s">
        <v>17</v>
      </c>
      <c r="D408" s="436" t="n">
        <v>696445.031871685</v>
      </c>
      <c r="E408" s="436" t="n">
        <v>6.14760958720677</v>
      </c>
    </row>
    <row r="409">
      <c r="A409" s="436" t="s">
        <v>29</v>
      </c>
      <c r="B409" s="436" t="s">
        <v>30</v>
      </c>
      <c r="C409" s="436" t="s">
        <v>16</v>
      </c>
      <c r="D409" s="436" t="n">
        <v>516827.057735493</v>
      </c>
      <c r="E409" s="436" t="n">
        <v>7.4436953021282</v>
      </c>
    </row>
    <row r="410">
      <c r="A410" s="436" t="s">
        <v>29</v>
      </c>
      <c r="B410" s="436" t="s">
        <v>30</v>
      </c>
      <c r="C410" s="436" t="s">
        <v>17</v>
      </c>
      <c r="D410" s="436" t="n">
        <v>853551.801602266</v>
      </c>
      <c r="E410" s="436" t="n">
        <v>5.8855249284116</v>
      </c>
    </row>
    <row r="411">
      <c r="A411" s="436" t="s">
        <v>31</v>
      </c>
      <c r="B411" s="436" t="s">
        <v>32</v>
      </c>
      <c r="C411" s="436" t="s">
        <v>16</v>
      </c>
      <c r="D411" s="436" t="n">
        <v>411501.76565004</v>
      </c>
      <c r="E411" s="436" t="n">
        <v>3.99963120337656</v>
      </c>
    </row>
    <row r="412">
      <c r="A412" s="436" t="s">
        <v>31</v>
      </c>
      <c r="B412" s="436" t="s">
        <v>32</v>
      </c>
      <c r="C412" s="436" t="s">
        <v>17</v>
      </c>
      <c r="D412" s="436" t="n">
        <v>496871.232876712</v>
      </c>
      <c r="E412" s="436" t="n">
        <v>3.42087838222621</v>
      </c>
    </row>
    <row r="413">
      <c r="A413" s="436" t="s">
        <v>33</v>
      </c>
      <c r="B413" s="436" t="s">
        <v>34</v>
      </c>
      <c r="C413" s="436" t="s">
        <v>16</v>
      </c>
      <c r="D413" s="436" t="n">
        <v>391913.748105931</v>
      </c>
      <c r="E413" s="436" t="n">
        <v>5.68754834645204</v>
      </c>
    </row>
    <row r="414">
      <c r="A414" s="436" t="s">
        <v>33</v>
      </c>
      <c r="B414" s="436" t="s">
        <v>34</v>
      </c>
      <c r="C414" s="436" t="s">
        <v>17</v>
      </c>
      <c r="D414" s="436" t="n">
        <v>562562.26978807</v>
      </c>
      <c r="E414" s="436" t="n">
        <v>4.10899411798995</v>
      </c>
    </row>
    <row r="415">
      <c r="A415" s="436" t="s">
        <v>35</v>
      </c>
      <c r="B415" s="436" t="s">
        <v>36</v>
      </c>
      <c r="C415" s="436" t="s">
        <v>16</v>
      </c>
      <c r="D415" s="436" t="n">
        <v>506043.177698495</v>
      </c>
      <c r="E415" s="436" t="n">
        <v>9.10197933846089</v>
      </c>
    </row>
    <row r="416">
      <c r="A416" s="436" t="s">
        <v>35</v>
      </c>
      <c r="B416" s="436" t="s">
        <v>36</v>
      </c>
      <c r="C416" s="436" t="s">
        <v>17</v>
      </c>
      <c r="D416" s="436" t="n">
        <v>735182.366828422</v>
      </c>
      <c r="E416" s="436" t="n">
        <v>18.2346098860995</v>
      </c>
    </row>
    <row r="417">
      <c r="A417" s="436" t="s">
        <v>37</v>
      </c>
      <c r="B417" s="436" t="s">
        <v>38</v>
      </c>
      <c r="C417" s="436" t="s">
        <v>16</v>
      </c>
      <c r="D417" s="436" t="n">
        <v>351505.45881241</v>
      </c>
      <c r="E417" s="436" t="n">
        <v>4.47418288725165</v>
      </c>
    </row>
    <row r="418">
      <c r="A418" s="436" t="s">
        <v>37</v>
      </c>
      <c r="B418" s="436" t="s">
        <v>38</v>
      </c>
      <c r="C418" s="436" t="s">
        <v>17</v>
      </c>
      <c r="D418" s="436" t="n">
        <v>420906.227553074</v>
      </c>
      <c r="E418" s="436" t="n">
        <v>2.08651191941118</v>
      </c>
    </row>
    <row r="419">
      <c r="A419" s="436" t="s">
        <v>39</v>
      </c>
      <c r="B419" s="436" t="s">
        <v>40</v>
      </c>
      <c r="C419" s="436" t="s">
        <v>16</v>
      </c>
      <c r="D419" s="436" t="n">
        <v>552520.427970531</v>
      </c>
      <c r="E419" s="436" t="n">
        <v>2.69024031697258</v>
      </c>
    </row>
    <row r="420">
      <c r="A420" s="436" t="s">
        <v>39</v>
      </c>
      <c r="B420" s="436" t="s">
        <v>40</v>
      </c>
      <c r="C420" s="436" t="s">
        <v>17</v>
      </c>
      <c r="D420" s="436" t="n">
        <v>1256669.78591016</v>
      </c>
      <c r="E420" s="436" t="n">
        <v>9.6126071062827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1046</v>
      </c>
    </row>
    <row r="9">
      <c r="A9" t="s">
        <v>3</v>
      </c>
    </row>
    <row r="10">
      <c r="A10" t="s">
        <v>4</v>
      </c>
    </row>
    <row r="11">
      <c r="A11" t="s">
        <v>1047</v>
      </c>
    </row>
    <row r="12">
      <c r="A12" s="3" t="s">
        <v>6</v>
      </c>
    </row>
    <row r="13">
      <c r="A13" s="3" t="s">
        <v>1048</v>
      </c>
    </row>
    <row r="15">
      <c r="A15" s="4" t="s">
        <v>1049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7" t="s">
        <v>14</v>
      </c>
      <c r="B17" s="437" t="s">
        <v>15</v>
      </c>
      <c r="C17" s="437" t="s">
        <v>16</v>
      </c>
      <c r="D17" s="437" t="n">
        <v>98572.5206157237</v>
      </c>
      <c r="E17" s="437" t="n">
        <v>4.06071484478116</v>
      </c>
    </row>
    <row r="18">
      <c r="A18" s="437" t="s">
        <v>14</v>
      </c>
      <c r="B18" s="437" t="s">
        <v>15</v>
      </c>
      <c r="C18" s="437" t="s">
        <v>17</v>
      </c>
      <c r="D18" s="437" t="n">
        <v>219359.604776049</v>
      </c>
      <c r="E18" s="437" t="n">
        <v>2.14069360759771</v>
      </c>
    </row>
    <row r="19">
      <c r="A19" s="437" t="s">
        <v>14</v>
      </c>
      <c r="B19" s="437" t="s">
        <v>19</v>
      </c>
      <c r="C19" s="437" t="s">
        <v>16</v>
      </c>
      <c r="D19" s="437" t="n">
        <v>98572.5206157237</v>
      </c>
      <c r="E19" s="437" t="n">
        <v>4.06071484478116</v>
      </c>
    </row>
    <row r="20">
      <c r="A20" s="437" t="s">
        <v>14</v>
      </c>
      <c r="B20" s="437" t="s">
        <v>19</v>
      </c>
      <c r="C20" s="437" t="s">
        <v>17</v>
      </c>
      <c r="D20" s="437" t="n">
        <v>219359.604776049</v>
      </c>
      <c r="E20" s="437" t="n">
        <v>2.14069360759771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1050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8" t="s">
        <v>14</v>
      </c>
      <c r="B31" s="438" t="s">
        <v>15</v>
      </c>
      <c r="C31" s="438" t="s">
        <v>16</v>
      </c>
      <c r="D31" s="438" t="n">
        <v>98572.5206157237</v>
      </c>
      <c r="E31" s="438" t="n">
        <v>4.06071484478116</v>
      </c>
    </row>
    <row r="32">
      <c r="A32" s="438" t="s">
        <v>14</v>
      </c>
      <c r="B32" s="438" t="s">
        <v>15</v>
      </c>
      <c r="C32" s="438" t="s">
        <v>17</v>
      </c>
      <c r="D32" s="438" t="n">
        <v>219359.604776049</v>
      </c>
      <c r="E32" s="438" t="n">
        <v>2.14069360759771</v>
      </c>
    </row>
    <row r="33">
      <c r="A33" s="438" t="s">
        <v>27</v>
      </c>
      <c r="B33" s="438" t="s">
        <v>28</v>
      </c>
      <c r="C33" s="438" t="s">
        <v>16</v>
      </c>
      <c r="D33" s="438" t="n">
        <v>152831.567974684</v>
      </c>
      <c r="E33" s="438" t="n">
        <v>11.7729361657421</v>
      </c>
    </row>
    <row r="34">
      <c r="A34" s="438" t="s">
        <v>27</v>
      </c>
      <c r="B34" s="438" t="s">
        <v>28</v>
      </c>
      <c r="C34" s="438" t="s">
        <v>17</v>
      </c>
      <c r="D34" s="438" t="n">
        <v>229269.565419295</v>
      </c>
      <c r="E34" s="438" t="n">
        <v>13.2041644737698</v>
      </c>
    </row>
    <row r="35">
      <c r="A35" s="438" t="s">
        <v>29</v>
      </c>
      <c r="B35" s="438" t="s">
        <v>30</v>
      </c>
      <c r="C35" s="438" t="s">
        <v>16</v>
      </c>
      <c r="D35" s="438" t="n">
        <v>125473.156770012</v>
      </c>
      <c r="E35" s="438" t="n">
        <v>27.2164905815511</v>
      </c>
    </row>
    <row r="36">
      <c r="A36" s="438" t="s">
        <v>29</v>
      </c>
      <c r="B36" s="438" t="s">
        <v>30</v>
      </c>
      <c r="C36" s="438" t="s">
        <v>17</v>
      </c>
      <c r="D36" s="438" t="n">
        <v>150993.223896821</v>
      </c>
      <c r="E36" s="438" t="n">
        <v>10.0966323316872</v>
      </c>
    </row>
    <row r="37">
      <c r="A37" s="438" t="s">
        <v>31</v>
      </c>
      <c r="B37" s="438" t="s">
        <v>32</v>
      </c>
      <c r="C37" s="438" t="s">
        <v>16</v>
      </c>
      <c r="D37" s="438" t="n">
        <v>97456.9902029241</v>
      </c>
      <c r="E37" s="438" t="n">
        <v>49.4614604680351</v>
      </c>
    </row>
    <row r="38">
      <c r="A38" s="438" t="s">
        <v>31</v>
      </c>
      <c r="B38" s="438" t="s">
        <v>32</v>
      </c>
      <c r="C38" s="438" t="s">
        <v>17</v>
      </c>
      <c r="D38" s="438" t="n">
        <v>129566.845154867</v>
      </c>
      <c r="E38" s="438" t="n">
        <v>9.28747855719609</v>
      </c>
    </row>
    <row r="39">
      <c r="A39" s="438" t="s">
        <v>33</v>
      </c>
      <c r="B39" s="438" t="s">
        <v>34</v>
      </c>
      <c r="C39" s="438" t="s">
        <v>16</v>
      </c>
      <c r="D39" s="438" t="n">
        <v>92128.1519583803</v>
      </c>
      <c r="E39" s="438" t="n">
        <v>14.6740078265945</v>
      </c>
    </row>
    <row r="40">
      <c r="A40" s="438" t="s">
        <v>33</v>
      </c>
      <c r="B40" s="438" t="s">
        <v>34</v>
      </c>
      <c r="C40" s="438" t="s">
        <v>17</v>
      </c>
      <c r="D40" s="438" t="n">
        <v>300667.071554152</v>
      </c>
      <c r="E40" s="438" t="n">
        <v>13.4508073583779</v>
      </c>
    </row>
    <row r="41">
      <c r="A41" s="438" t="s">
        <v>35</v>
      </c>
      <c r="B41" s="438" t="s">
        <v>36</v>
      </c>
      <c r="C41" s="438" t="s">
        <v>16</v>
      </c>
      <c r="D41" s="438" t="n">
        <v>106614.307343571</v>
      </c>
      <c r="E41" s="438" t="n">
        <v>23.7842094865913</v>
      </c>
    </row>
    <row r="42">
      <c r="A42" s="438" t="s">
        <v>35</v>
      </c>
      <c r="B42" s="438" t="s">
        <v>36</v>
      </c>
      <c r="C42" s="438" t="s">
        <v>17</v>
      </c>
      <c r="D42" s="438" t="n">
        <v>183336.701266263</v>
      </c>
      <c r="E42" s="438" t="n">
        <v>32.2203579139766</v>
      </c>
    </row>
    <row r="43">
      <c r="A43" s="438" t="s">
        <v>37</v>
      </c>
      <c r="B43" s="438" t="s">
        <v>38</v>
      </c>
      <c r="C43" s="438" t="s">
        <v>16</v>
      </c>
      <c r="D43" s="438" t="n">
        <v>102730.621356612</v>
      </c>
      <c r="E43" s="438" t="n">
        <v>26.4840613518056</v>
      </c>
    </row>
    <row r="44">
      <c r="A44" s="438" t="s">
        <v>37</v>
      </c>
      <c r="B44" s="438" t="s">
        <v>38</v>
      </c>
      <c r="C44" s="438" t="s">
        <v>17</v>
      </c>
      <c r="D44" s="438" t="n">
        <v>134256.590124967</v>
      </c>
      <c r="E44" s="438" t="n">
        <v>17.2293589517165</v>
      </c>
    </row>
    <row r="45">
      <c r="A45" s="438" t="s">
        <v>39</v>
      </c>
      <c r="B45" s="438" t="s">
        <v>40</v>
      </c>
      <c r="C45" s="438" t="s">
        <v>16</v>
      </c>
      <c r="D45" s="438" t="n">
        <v>142814.285967827</v>
      </c>
      <c r="E45" s="438" t="n">
        <v>6.6432447052804</v>
      </c>
    </row>
    <row r="46">
      <c r="A46" s="438" t="s">
        <v>39</v>
      </c>
      <c r="B46" s="438" t="s">
        <v>40</v>
      </c>
      <c r="C46" s="438" t="s">
        <v>17</v>
      </c>
      <c r="D46" s="438" t="n">
        <v>229943.190973591</v>
      </c>
      <c r="E46" s="438" t="n">
        <v>11.7942226049729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1051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9" t="s">
        <v>14</v>
      </c>
      <c r="B57" s="439" t="s">
        <v>15</v>
      </c>
      <c r="C57" s="439" t="s">
        <v>16</v>
      </c>
      <c r="D57" s="439" t="n">
        <v>98572.5206157237</v>
      </c>
      <c r="E57" s="439" t="n">
        <v>4.06071484478116</v>
      </c>
    </row>
    <row r="58">
      <c r="A58" s="439" t="s">
        <v>14</v>
      </c>
      <c r="B58" s="439" t="s">
        <v>15</v>
      </c>
      <c r="C58" s="439" t="s">
        <v>17</v>
      </c>
      <c r="D58" s="439" t="n">
        <v>219359.604776049</v>
      </c>
      <c r="E58" s="439" t="n">
        <v>2.14069360759771</v>
      </c>
    </row>
    <row r="59">
      <c r="A59" s="439" t="s">
        <v>42</v>
      </c>
      <c r="B59" s="439" t="s">
        <v>43</v>
      </c>
      <c r="C59" s="439" t="s">
        <v>16</v>
      </c>
      <c r="D59" s="439" t="n">
        <v>104442.843944927</v>
      </c>
      <c r="E59" s="439" t="n">
        <v>29.3838415595116</v>
      </c>
    </row>
    <row r="60">
      <c r="A60" s="439" t="s">
        <v>42</v>
      </c>
      <c r="B60" s="439" t="s">
        <v>43</v>
      </c>
      <c r="C60" s="439" t="s">
        <v>17</v>
      </c>
      <c r="D60" s="439" t="n">
        <v>154362.847698096</v>
      </c>
      <c r="E60" s="439" t="n">
        <v>11.7976087111675</v>
      </c>
    </row>
    <row r="61">
      <c r="A61" s="439" t="s">
        <v>44</v>
      </c>
      <c r="B61" s="439" t="s">
        <v>45</v>
      </c>
      <c r="C61" s="439" t="s">
        <v>16</v>
      </c>
      <c r="D61" s="439" t="n">
        <v>47858.1166564277</v>
      </c>
      <c r="E61" s="439" t="n">
        <v>23.7757017874548</v>
      </c>
    </row>
    <row r="62">
      <c r="A62" s="439" t="s">
        <v>44</v>
      </c>
      <c r="B62" s="439" t="s">
        <v>45</v>
      </c>
      <c r="C62" s="439" t="s">
        <v>17</v>
      </c>
      <c r="D62" s="439" t="n">
        <v>156677.904862105</v>
      </c>
      <c r="E62" s="439" t="n">
        <v>22.6289953036328</v>
      </c>
    </row>
    <row r="63">
      <c r="A63" s="439" t="s">
        <v>27</v>
      </c>
      <c r="B63" s="439" t="s">
        <v>28</v>
      </c>
      <c r="C63" s="439" t="s">
        <v>16</v>
      </c>
      <c r="D63" s="439" t="n">
        <v>161832.949437605</v>
      </c>
      <c r="E63" s="439" t="n">
        <v>12.9481717598887</v>
      </c>
    </row>
    <row r="64">
      <c r="A64" s="439" t="s">
        <v>27</v>
      </c>
      <c r="B64" s="439" t="s">
        <v>28</v>
      </c>
      <c r="C64" s="439" t="s">
        <v>17</v>
      </c>
      <c r="D64" s="439" t="n">
        <v>230957.171438508</v>
      </c>
      <c r="E64" s="439" t="n">
        <v>14.3643605227738</v>
      </c>
    </row>
    <row r="65">
      <c r="A65" s="439" t="s">
        <v>29</v>
      </c>
      <c r="B65" s="439" t="s">
        <v>30</v>
      </c>
      <c r="C65" s="439" t="s">
        <v>16</v>
      </c>
      <c r="D65" s="439" t="n">
        <v>135156.279405476</v>
      </c>
      <c r="E65" s="439" t="n">
        <v>45.72089201849</v>
      </c>
    </row>
    <row r="66">
      <c r="A66" s="439" t="s">
        <v>29</v>
      </c>
      <c r="B66" s="439" t="s">
        <v>30</v>
      </c>
      <c r="C66" s="439" t="s">
        <v>17</v>
      </c>
      <c r="D66" s="439" t="n">
        <v>127941.752270997</v>
      </c>
      <c r="E66" s="439" t="n">
        <v>8.64130160133717</v>
      </c>
    </row>
    <row r="67">
      <c r="A67" s="439" t="s">
        <v>46</v>
      </c>
      <c r="B67" s="439" t="s">
        <v>47</v>
      </c>
      <c r="C67" s="439" t="s">
        <v>16</v>
      </c>
      <c r="D67" s="439" t="n">
        <v>23149.250617606</v>
      </c>
      <c r="E67" s="439" t="n">
        <v>33.0859384722274</v>
      </c>
    </row>
    <row r="68">
      <c r="A68" s="439" t="s">
        <v>46</v>
      </c>
      <c r="B68" s="439" t="s">
        <v>47</v>
      </c>
      <c r="C68" s="439" t="s">
        <v>17</v>
      </c>
      <c r="D68" s="439" t="n">
        <v>58770.9050823946</v>
      </c>
      <c r="E68" s="439" t="n">
        <v>17.078049843268</v>
      </c>
    </row>
    <row r="69">
      <c r="A69" s="439" t="s">
        <v>48</v>
      </c>
      <c r="B69" s="439" t="s">
        <v>49</v>
      </c>
      <c r="C69" s="439" t="s">
        <v>16</v>
      </c>
      <c r="D69" s="439" t="n">
        <v>92087.9182304435</v>
      </c>
      <c r="E69" s="439" t="n">
        <v>14.748178332264</v>
      </c>
    </row>
    <row r="70">
      <c r="A70" s="439" t="s">
        <v>48</v>
      </c>
      <c r="B70" s="439" t="s">
        <v>49</v>
      </c>
      <c r="C70" s="439" t="s">
        <v>17</v>
      </c>
      <c r="D70" s="439" t="n">
        <v>194638.485197924</v>
      </c>
      <c r="E70" s="439" t="n">
        <v>15.2461628377142</v>
      </c>
    </row>
    <row r="71">
      <c r="A71" s="439" t="s">
        <v>31</v>
      </c>
      <c r="B71" s="439" t="s">
        <v>32</v>
      </c>
      <c r="C71" s="439" t="s">
        <v>16</v>
      </c>
      <c r="D71" s="439" t="n">
        <v>97563.1697543077</v>
      </c>
      <c r="E71" s="439" t="n">
        <v>57.3326395329912</v>
      </c>
    </row>
    <row r="72">
      <c r="A72" s="439" t="s">
        <v>31</v>
      </c>
      <c r="B72" s="439" t="s">
        <v>32</v>
      </c>
      <c r="C72" s="439" t="s">
        <v>17</v>
      </c>
      <c r="D72" s="439" t="n">
        <v>129591.560326185</v>
      </c>
      <c r="E72" s="439" t="n">
        <v>9.43843228842199</v>
      </c>
    </row>
    <row r="73">
      <c r="A73" s="439" t="s">
        <v>50</v>
      </c>
      <c r="B73" s="439" t="s">
        <v>51</v>
      </c>
      <c r="C73" s="439" t="s">
        <v>16</v>
      </c>
      <c r="D73" s="439" t="n">
        <v>75559.3848583686</v>
      </c>
      <c r="E73" s="439" t="n">
        <v>26.3385162388102</v>
      </c>
    </row>
    <row r="74">
      <c r="A74" s="439" t="s">
        <v>50</v>
      </c>
      <c r="B74" s="439" t="s">
        <v>51</v>
      </c>
      <c r="C74" s="439" t="s">
        <v>17</v>
      </c>
      <c r="D74" s="439" t="n">
        <v>158832.549842267</v>
      </c>
      <c r="E74" s="439" t="n">
        <v>12.886743858356</v>
      </c>
    </row>
    <row r="75">
      <c r="A75" s="439" t="s">
        <v>52</v>
      </c>
      <c r="B75" s="439" t="s">
        <v>53</v>
      </c>
      <c r="C75" s="439" t="s">
        <v>16</v>
      </c>
      <c r="D75" s="439" t="n">
        <v>109682.44487785</v>
      </c>
      <c r="E75" s="439" t="n">
        <v>31.3280845536443</v>
      </c>
    </row>
    <row r="76">
      <c r="A76" s="439" t="s">
        <v>52</v>
      </c>
      <c r="B76" s="439" t="s">
        <v>53</v>
      </c>
      <c r="C76" s="439" t="s">
        <v>17</v>
      </c>
      <c r="D76" s="439" t="n">
        <v>159146.331240659</v>
      </c>
      <c r="E76" s="439" t="n">
        <v>19.5492497096864</v>
      </c>
    </row>
    <row r="77">
      <c r="A77" s="439" t="s">
        <v>33</v>
      </c>
      <c r="B77" s="439" t="s">
        <v>34</v>
      </c>
      <c r="C77" s="439" t="s">
        <v>16</v>
      </c>
      <c r="D77" s="439" t="n">
        <v>58335.9551609076</v>
      </c>
      <c r="E77" s="439" t="n">
        <v>12.1240843326701</v>
      </c>
    </row>
    <row r="78">
      <c r="A78" s="439" t="s">
        <v>33</v>
      </c>
      <c r="B78" s="439" t="s">
        <v>34</v>
      </c>
      <c r="C78" s="439" t="s">
        <v>17</v>
      </c>
      <c r="D78" s="439" t="n">
        <v>251583.893580251</v>
      </c>
      <c r="E78" s="439" t="n">
        <v>16.0276572927652</v>
      </c>
    </row>
    <row r="79">
      <c r="A79" s="439" t="s">
        <v>54</v>
      </c>
      <c r="B79" s="439" t="s">
        <v>55</v>
      </c>
      <c r="C79" s="439" t="s">
        <v>16</v>
      </c>
      <c r="D79" s="439" t="n">
        <v>193371.262327591</v>
      </c>
      <c r="E79" s="439" t="n">
        <v>27.8808569269356</v>
      </c>
    </row>
    <row r="80">
      <c r="A80" s="439" t="s">
        <v>54</v>
      </c>
      <c r="B80" s="439" t="s">
        <v>55</v>
      </c>
      <c r="C80" s="439" t="s">
        <v>17</v>
      </c>
      <c r="D80" s="439" t="n">
        <v>199474.020590308</v>
      </c>
      <c r="E80" s="439" t="n">
        <v>12.0198080839379</v>
      </c>
    </row>
    <row r="81">
      <c r="A81" s="439" t="s">
        <v>35</v>
      </c>
      <c r="B81" s="439" t="s">
        <v>36</v>
      </c>
      <c r="C81" s="439" t="s">
        <v>16</v>
      </c>
      <c r="D81" s="439" t="n">
        <v>105130.38527972</v>
      </c>
      <c r="E81" s="439" t="n">
        <v>25.7073669223477</v>
      </c>
    </row>
    <row r="82">
      <c r="A82" s="439" t="s">
        <v>35</v>
      </c>
      <c r="B82" s="439" t="s">
        <v>36</v>
      </c>
      <c r="C82" s="439" t="s">
        <v>17</v>
      </c>
      <c r="D82" s="439" t="n">
        <v>184879.216737225</v>
      </c>
      <c r="E82" s="439" t="n">
        <v>33.27682544097</v>
      </c>
    </row>
    <row r="83">
      <c r="A83" s="439" t="s">
        <v>56</v>
      </c>
      <c r="B83" s="439" t="s">
        <v>57</v>
      </c>
      <c r="C83" s="439" t="s">
        <v>16</v>
      </c>
      <c r="D83" s="439" t="n">
        <v>42850.792496642</v>
      </c>
      <c r="E83" s="439" t="n">
        <v>19.340264511984</v>
      </c>
    </row>
    <row r="84">
      <c r="A84" s="439" t="s">
        <v>56</v>
      </c>
      <c r="B84" s="439" t="s">
        <v>57</v>
      </c>
      <c r="C84" s="439" t="s">
        <v>17</v>
      </c>
      <c r="D84" s="439" t="n">
        <v>56752.9686179875</v>
      </c>
      <c r="E84" s="439" t="n">
        <v>18.7946920125367</v>
      </c>
    </row>
    <row r="85">
      <c r="A85" s="439" t="s">
        <v>37</v>
      </c>
      <c r="B85" s="439" t="s">
        <v>38</v>
      </c>
      <c r="C85" s="439" t="s">
        <v>16</v>
      </c>
      <c r="D85" s="439" t="n">
        <v>103183.539822452</v>
      </c>
      <c r="E85" s="439" t="n">
        <v>26.7098447048689</v>
      </c>
    </row>
    <row r="86">
      <c r="A86" s="439" t="s">
        <v>37</v>
      </c>
      <c r="B86" s="439" t="s">
        <v>38</v>
      </c>
      <c r="C86" s="439" t="s">
        <v>17</v>
      </c>
      <c r="D86" s="439" t="n">
        <v>135254.35953629</v>
      </c>
      <c r="E86" s="439" t="n">
        <v>17.4358360006821</v>
      </c>
    </row>
    <row r="87">
      <c r="A87" s="439" t="s">
        <v>39</v>
      </c>
      <c r="B87" s="439" t="s">
        <v>40</v>
      </c>
      <c r="C87" s="439" t="s">
        <v>16</v>
      </c>
      <c r="D87" s="439" t="n">
        <v>115498.998114783</v>
      </c>
      <c r="E87" s="439" t="n">
        <v>24.244522573069</v>
      </c>
    </row>
    <row r="88">
      <c r="A88" s="439" t="s">
        <v>39</v>
      </c>
      <c r="B88" s="439" t="s">
        <v>40</v>
      </c>
      <c r="C88" s="439" t="s">
        <v>17</v>
      </c>
      <c r="D88" s="439" t="n">
        <v>165734.509394782</v>
      </c>
      <c r="E88" s="439" t="n">
        <v>22.249327607267</v>
      </c>
    </row>
    <row r="89">
      <c r="A89" s="439" t="s">
        <v>58</v>
      </c>
      <c r="B89" s="439" t="s">
        <v>59</v>
      </c>
      <c r="C89" s="439" t="s">
        <v>16</v>
      </c>
      <c r="D89" s="439" t="n">
        <v>103373.096050334</v>
      </c>
      <c r="E89" s="439" t="n">
        <v>18.0800241655687</v>
      </c>
    </row>
    <row r="90">
      <c r="A90" s="439" t="s">
        <v>58</v>
      </c>
      <c r="B90" s="439" t="s">
        <v>59</v>
      </c>
      <c r="C90" s="439" t="s">
        <v>17</v>
      </c>
      <c r="D90" s="439" t="n">
        <v>437473.512225267</v>
      </c>
      <c r="E90" s="439" t="n">
        <v>55.5094804141544</v>
      </c>
    </row>
    <row r="91">
      <c r="A91" s="439" t="s">
        <v>60</v>
      </c>
      <c r="B91" s="439" t="s">
        <v>61</v>
      </c>
      <c r="C91" s="439" t="s">
        <v>16</v>
      </c>
      <c r="D91" s="439" t="n">
        <v>67543.0976714044</v>
      </c>
      <c r="E91" s="439" t="n">
        <v>23.6375711892109</v>
      </c>
    </row>
    <row r="92">
      <c r="A92" s="439" t="s">
        <v>60</v>
      </c>
      <c r="B92" s="439" t="s">
        <v>61</v>
      </c>
      <c r="C92" s="439" t="s">
        <v>17</v>
      </c>
      <c r="D92" s="439" t="n">
        <v>139094.747891284</v>
      </c>
      <c r="E92" s="439" t="n">
        <v>10.4395212177042</v>
      </c>
    </row>
    <row r="93">
      <c r="A93" s="439" t="s">
        <v>62</v>
      </c>
      <c r="B93" s="439" t="s">
        <v>63</v>
      </c>
      <c r="C93" s="439" t="s">
        <v>16</v>
      </c>
      <c r="D93" s="439" t="n">
        <v>133804.979866114</v>
      </c>
      <c r="E93" s="439" t="n">
        <v>13.051735130398</v>
      </c>
    </row>
    <row r="94">
      <c r="A94" s="439" t="s">
        <v>62</v>
      </c>
      <c r="B94" s="439" t="s">
        <v>63</v>
      </c>
      <c r="C94" s="439" t="s">
        <v>17</v>
      </c>
      <c r="D94" s="439" t="n">
        <v>157563.385221457</v>
      </c>
      <c r="E94" s="439" t="n">
        <v>33.1161370681843</v>
      </c>
    </row>
    <row r="95">
      <c r="A95" s="439" t="s">
        <v>64</v>
      </c>
      <c r="B95" s="439" t="s">
        <v>65</v>
      </c>
      <c r="C95" s="439" t="s">
        <v>16</v>
      </c>
      <c r="D95" s="439" t="n">
        <v>61704.4128251943</v>
      </c>
      <c r="E95" s="439" t="n">
        <v>20.4056831406259</v>
      </c>
    </row>
    <row r="96">
      <c r="A96" s="439" t="s">
        <v>64</v>
      </c>
      <c r="B96" s="439" t="s">
        <v>65</v>
      </c>
      <c r="C96" s="439" t="s">
        <v>17</v>
      </c>
      <c r="D96" s="439" t="n">
        <v>149154.282578117</v>
      </c>
      <c r="E96" s="439" t="n">
        <v>9.7024188996889</v>
      </c>
    </row>
    <row r="97">
      <c r="A97" s="439" t="s">
        <v>66</v>
      </c>
      <c r="B97" s="439" t="s">
        <v>67</v>
      </c>
      <c r="C97" s="439" t="s">
        <v>16</v>
      </c>
      <c r="D97" s="439" t="n">
        <v>155070.716035938</v>
      </c>
      <c r="E97" s="439" t="n">
        <v>12.4546075832323</v>
      </c>
    </row>
    <row r="98">
      <c r="A98" s="439" t="s">
        <v>66</v>
      </c>
      <c r="B98" s="439" t="s">
        <v>67</v>
      </c>
      <c r="C98" s="439" t="s">
        <v>17</v>
      </c>
      <c r="D98" s="439" t="n">
        <v>178534.454869412</v>
      </c>
      <c r="E98" s="439" t="n">
        <v>18.7863505670428</v>
      </c>
    </row>
    <row r="99">
      <c r="A99" s="439" t="s">
        <v>68</v>
      </c>
      <c r="B99" s="439" t="s">
        <v>69</v>
      </c>
      <c r="C99" s="439" t="s">
        <v>16</v>
      </c>
      <c r="D99" s="439" t="n">
        <v>131250.943506844</v>
      </c>
      <c r="E99" s="439" t="n">
        <v>21.9493571491391</v>
      </c>
    </row>
    <row r="100">
      <c r="A100" s="439" t="s">
        <v>68</v>
      </c>
      <c r="B100" s="439" t="s">
        <v>69</v>
      </c>
      <c r="C100" s="439" t="s">
        <v>17</v>
      </c>
      <c r="D100" s="439" t="n">
        <v>151114.730456538</v>
      </c>
      <c r="E100" s="439" t="n">
        <v>19.3896484724477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1052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40" t="s">
        <v>72</v>
      </c>
      <c r="B111" s="440" t="s">
        <v>73</v>
      </c>
      <c r="C111" s="440" t="s">
        <v>16</v>
      </c>
      <c r="D111" s="440" t="n">
        <v>122578.73103959</v>
      </c>
      <c r="E111" s="440" t="n">
        <v>16.4212472340934</v>
      </c>
    </row>
    <row r="112">
      <c r="A112" s="440" t="s">
        <v>72</v>
      </c>
      <c r="B112" s="440" t="s">
        <v>73</v>
      </c>
      <c r="C112" s="440" t="s">
        <v>17</v>
      </c>
      <c r="D112" s="440" t="n">
        <v>319732.012418805</v>
      </c>
      <c r="E112" s="440" t="n">
        <v>4.49443784487821</v>
      </c>
    </row>
    <row r="113">
      <c r="A113" s="440" t="s">
        <v>74</v>
      </c>
      <c r="B113" s="440" t="s">
        <v>75</v>
      </c>
      <c r="C113" s="440" t="s">
        <v>16</v>
      </c>
      <c r="D113" s="440" t="n">
        <v>100510.678874083</v>
      </c>
      <c r="E113" s="440" t="n">
        <v>10.3476594554398</v>
      </c>
    </row>
    <row r="114">
      <c r="A114" s="440" t="s">
        <v>74</v>
      </c>
      <c r="B114" s="440" t="s">
        <v>75</v>
      </c>
      <c r="C114" s="440" t="s">
        <v>17</v>
      </c>
      <c r="D114" s="440" t="n">
        <v>437955.254032284</v>
      </c>
      <c r="E114" s="440" t="n">
        <v>7.94551556115499</v>
      </c>
    </row>
    <row r="115">
      <c r="A115" s="440" t="s">
        <v>76</v>
      </c>
      <c r="B115" s="440" t="s">
        <v>77</v>
      </c>
      <c r="C115" s="440" t="s">
        <v>16</v>
      </c>
      <c r="D115" s="440" t="n">
        <v>95350.9388270361</v>
      </c>
      <c r="E115" s="440" t="n">
        <v>18.5773816017276</v>
      </c>
    </row>
    <row r="116">
      <c r="A116" s="440" t="s">
        <v>76</v>
      </c>
      <c r="B116" s="440" t="s">
        <v>77</v>
      </c>
      <c r="C116" s="440" t="s">
        <v>17</v>
      </c>
      <c r="D116" s="440" t="n">
        <v>234561.145006475</v>
      </c>
      <c r="E116" s="440" t="n">
        <v>7.12403425428063</v>
      </c>
    </row>
    <row r="117">
      <c r="A117" s="440" t="s">
        <v>78</v>
      </c>
      <c r="B117" s="440" t="s">
        <v>79</v>
      </c>
      <c r="C117" s="440" t="s">
        <v>16</v>
      </c>
      <c r="D117" s="440" t="n">
        <v>72198.8054398797</v>
      </c>
      <c r="E117" s="440" t="n">
        <v>9.79156434353966</v>
      </c>
    </row>
    <row r="118">
      <c r="A118" s="440" t="s">
        <v>78</v>
      </c>
      <c r="B118" s="440" t="s">
        <v>79</v>
      </c>
      <c r="C118" s="440" t="s">
        <v>17</v>
      </c>
      <c r="D118" s="440" t="n">
        <v>126886.179643503</v>
      </c>
      <c r="E118" s="440" t="n">
        <v>9.15506313188695</v>
      </c>
    </row>
    <row r="119">
      <c r="A119" s="440" t="s">
        <v>80</v>
      </c>
      <c r="B119" s="440" t="s">
        <v>81</v>
      </c>
      <c r="C119" s="440" t="s">
        <v>16</v>
      </c>
      <c r="D119" s="440" t="n">
        <v>80627.7836466986</v>
      </c>
      <c r="E119" s="440" t="n">
        <v>8.91984841262717</v>
      </c>
    </row>
    <row r="120">
      <c r="A120" s="440" t="s">
        <v>80</v>
      </c>
      <c r="B120" s="440" t="s">
        <v>81</v>
      </c>
      <c r="C120" s="440" t="s">
        <v>17</v>
      </c>
      <c r="D120" s="440" t="n">
        <v>120658.879558447</v>
      </c>
      <c r="E120" s="440" t="n">
        <v>7.85134992252286</v>
      </c>
    </row>
    <row r="121">
      <c r="A121" s="440" t="s">
        <v>82</v>
      </c>
      <c r="B121" s="440" t="s">
        <v>83</v>
      </c>
      <c r="C121" s="440" t="s">
        <v>16</v>
      </c>
      <c r="D121" s="440" t="n">
        <v>132647.547746295</v>
      </c>
      <c r="E121" s="440" t="n">
        <v>20.0497038823336</v>
      </c>
    </row>
    <row r="122">
      <c r="A122" s="440" t="s">
        <v>82</v>
      </c>
      <c r="B122" s="440" t="s">
        <v>83</v>
      </c>
      <c r="C122" s="440" t="s">
        <v>17</v>
      </c>
      <c r="D122" s="440" t="n">
        <v>107851.114847646</v>
      </c>
      <c r="E122" s="440" t="n">
        <v>13.227687904698</v>
      </c>
    </row>
    <row r="123">
      <c r="A123" s="440" t="s">
        <v>84</v>
      </c>
      <c r="B123" s="440" t="s">
        <v>85</v>
      </c>
      <c r="C123" s="440" t="s">
        <v>16</v>
      </c>
      <c r="D123" s="440" t="n">
        <v>79269.1594221539</v>
      </c>
      <c r="E123" s="440" t="n">
        <v>8.15209917363028</v>
      </c>
    </row>
    <row r="124">
      <c r="A124" s="440" t="s">
        <v>84</v>
      </c>
      <c r="B124" s="440" t="s">
        <v>85</v>
      </c>
      <c r="C124" s="440" t="s">
        <v>17</v>
      </c>
      <c r="D124" s="440" t="n">
        <v>113032.484701385</v>
      </c>
      <c r="E124" s="440" t="n">
        <v>9.60535215819014</v>
      </c>
    </row>
    <row r="125">
      <c r="A125" s="440" t="s">
        <v>86</v>
      </c>
      <c r="B125" s="440" t="s">
        <v>87</v>
      </c>
      <c r="C125" s="440" t="s">
        <v>16</v>
      </c>
      <c r="D125" s="440" t="n">
        <v>99082.8912596311</v>
      </c>
      <c r="E125" s="440" t="n">
        <v>15.4284884910682</v>
      </c>
    </row>
    <row r="126">
      <c r="A126" s="440" t="s">
        <v>86</v>
      </c>
      <c r="B126" s="440" t="s">
        <v>87</v>
      </c>
      <c r="C126" s="440" t="s">
        <v>17</v>
      </c>
      <c r="D126" s="440" t="n">
        <v>176573.162301507</v>
      </c>
      <c r="E126" s="440" t="n">
        <v>9.05882852420822</v>
      </c>
    </row>
    <row r="127">
      <c r="A127" s="440" t="s">
        <v>88</v>
      </c>
      <c r="B127" s="440" t="s">
        <v>89</v>
      </c>
      <c r="C127" s="440" t="s">
        <v>16</v>
      </c>
      <c r="D127" s="440" t="n">
        <v>129338.921003424</v>
      </c>
      <c r="E127" s="440" t="n">
        <v>21.7524821557079</v>
      </c>
    </row>
    <row r="128">
      <c r="A128" s="440" t="s">
        <v>88</v>
      </c>
      <c r="B128" s="440" t="s">
        <v>89</v>
      </c>
      <c r="C128" s="440" t="s">
        <v>17</v>
      </c>
      <c r="D128" s="440" t="n">
        <v>233806.512258562</v>
      </c>
      <c r="E128" s="440" t="n">
        <v>6.68784283412448</v>
      </c>
    </row>
    <row r="129">
      <c r="A129" s="440" t="s">
        <v>90</v>
      </c>
      <c r="B129" s="440" t="s">
        <v>91</v>
      </c>
      <c r="C129" s="440" t="s">
        <v>16</v>
      </c>
      <c r="D129" s="440" t="n">
        <v>80117.6641475939</v>
      </c>
      <c r="E129" s="440" t="n">
        <v>7.45015910938283</v>
      </c>
    </row>
    <row r="130">
      <c r="A130" s="440" t="s">
        <v>90</v>
      </c>
      <c r="B130" s="440" t="s">
        <v>91</v>
      </c>
      <c r="C130" s="440" t="s">
        <v>17</v>
      </c>
      <c r="D130" s="440" t="n">
        <v>205267.544746507</v>
      </c>
      <c r="E130" s="440" t="n">
        <v>5.74962640892284</v>
      </c>
    </row>
    <row r="131">
      <c r="A131" s="440" t="s">
        <v>92</v>
      </c>
      <c r="B131" s="440" t="s">
        <v>93</v>
      </c>
      <c r="C131" s="440" t="s">
        <v>16</v>
      </c>
      <c r="D131" s="440" t="n">
        <v>101751.056483864</v>
      </c>
      <c r="E131" s="440" t="n">
        <v>11.8577775065645</v>
      </c>
    </row>
    <row r="132">
      <c r="A132" s="440" t="s">
        <v>92</v>
      </c>
      <c r="B132" s="440" t="s">
        <v>93</v>
      </c>
      <c r="C132" s="440" t="s">
        <v>17</v>
      </c>
      <c r="D132" s="440" t="n">
        <v>230507.718923673</v>
      </c>
      <c r="E132" s="440" t="n">
        <v>4.92419805226137</v>
      </c>
    </row>
    <row r="133">
      <c r="A133" s="440" t="s">
        <v>94</v>
      </c>
      <c r="B133" s="440" t="s">
        <v>95</v>
      </c>
      <c r="C133" s="440" t="s">
        <v>16</v>
      </c>
      <c r="D133" s="440" t="n">
        <v>130847.314624051</v>
      </c>
      <c r="E133" s="440" t="n">
        <v>23.3600756573133</v>
      </c>
    </row>
    <row r="134">
      <c r="A134" s="440" t="s">
        <v>94</v>
      </c>
      <c r="B134" s="440" t="s">
        <v>95</v>
      </c>
      <c r="C134" s="440" t="s">
        <v>17</v>
      </c>
      <c r="D134" s="440" t="n">
        <v>245436.017165612</v>
      </c>
      <c r="E134" s="440" t="n">
        <v>7.55262192123561</v>
      </c>
    </row>
    <row r="135">
      <c r="A135" s="440" t="s">
        <v>96</v>
      </c>
      <c r="B135" s="440" t="s">
        <v>97</v>
      </c>
      <c r="C135" s="440" t="s">
        <v>16</v>
      </c>
      <c r="D135" s="440" t="n">
        <v>195485.324376998</v>
      </c>
      <c r="E135" s="440" t="n">
        <v>17.3256119900838</v>
      </c>
    </row>
    <row r="136">
      <c r="A136" s="440" t="s">
        <v>96</v>
      </c>
      <c r="B136" s="440" t="s">
        <v>97</v>
      </c>
      <c r="C136" s="440" t="s">
        <v>17</v>
      </c>
      <c r="D136" s="440" t="n">
        <v>262005.429061193</v>
      </c>
      <c r="E136" s="440" t="n">
        <v>5.40208678763028</v>
      </c>
    </row>
    <row r="137">
      <c r="A137" s="440" t="s">
        <v>98</v>
      </c>
      <c r="B137" s="440" t="s">
        <v>99</v>
      </c>
      <c r="C137" s="440" t="s">
        <v>16</v>
      </c>
      <c r="D137" s="440" t="n">
        <v>108308.972559038</v>
      </c>
      <c r="E137" s="440" t="n">
        <v>11.8832779128353</v>
      </c>
    </row>
    <row r="138">
      <c r="A138" s="440" t="s">
        <v>98</v>
      </c>
      <c r="B138" s="440" t="s">
        <v>99</v>
      </c>
      <c r="C138" s="440" t="s">
        <v>17</v>
      </c>
      <c r="D138" s="440" t="n">
        <v>173490.702320531</v>
      </c>
      <c r="E138" s="440" t="n">
        <v>11.4768588694002</v>
      </c>
    </row>
    <row r="139">
      <c r="A139" s="440" t="s">
        <v>100</v>
      </c>
      <c r="B139" s="440" t="s">
        <v>101</v>
      </c>
      <c r="C139" s="440" t="s">
        <v>16</v>
      </c>
      <c r="D139" s="440" t="n">
        <v>82454.3563389623</v>
      </c>
      <c r="E139" s="440" t="n">
        <v>11.5648634519837</v>
      </c>
    </row>
    <row r="140">
      <c r="A140" s="440" t="s">
        <v>100</v>
      </c>
      <c r="B140" s="440" t="s">
        <v>101</v>
      </c>
      <c r="C140" s="440" t="s">
        <v>17</v>
      </c>
      <c r="D140" s="440" t="n">
        <v>168860.052733619</v>
      </c>
      <c r="E140" s="440" t="n">
        <v>13.1563132975072</v>
      </c>
    </row>
    <row r="141">
      <c r="A141" s="440" t="s">
        <v>102</v>
      </c>
      <c r="B141" s="440" t="s">
        <v>103</v>
      </c>
      <c r="C141" s="440" t="s">
        <v>16</v>
      </c>
      <c r="D141" s="440" t="n">
        <v>164012.379400033</v>
      </c>
      <c r="E141" s="440" t="n">
        <v>18.2429396663979</v>
      </c>
    </row>
    <row r="142">
      <c r="A142" s="440" t="s">
        <v>102</v>
      </c>
      <c r="B142" s="440" t="s">
        <v>103</v>
      </c>
      <c r="C142" s="440" t="s">
        <v>17</v>
      </c>
      <c r="D142" s="440" t="n">
        <v>179495.180883953</v>
      </c>
      <c r="E142" s="440" t="n">
        <v>5.96561844331195</v>
      </c>
    </row>
    <row r="143">
      <c r="A143" s="440" t="s">
        <v>104</v>
      </c>
      <c r="B143" s="440" t="s">
        <v>105</v>
      </c>
      <c r="C143" s="440" t="s">
        <v>16</v>
      </c>
      <c r="D143" s="440" t="n">
        <v>142158.382625408</v>
      </c>
      <c r="E143" s="440" t="n">
        <v>14.8844399717575</v>
      </c>
    </row>
    <row r="144">
      <c r="A144" s="440" t="s">
        <v>104</v>
      </c>
      <c r="B144" s="440" t="s">
        <v>105</v>
      </c>
      <c r="C144" s="440" t="s">
        <v>17</v>
      </c>
      <c r="D144" s="440" t="n">
        <v>223552.005782576</v>
      </c>
      <c r="E144" s="440" t="n">
        <v>19.2783850018778</v>
      </c>
    </row>
    <row r="145">
      <c r="A145" s="440" t="s">
        <v>106</v>
      </c>
      <c r="B145" s="440" t="s">
        <v>107</v>
      </c>
      <c r="C145" s="440" t="s">
        <v>16</v>
      </c>
      <c r="D145" s="440" t="n">
        <v>112710.328758596</v>
      </c>
      <c r="E145" s="440" t="n">
        <v>18.2301516093812</v>
      </c>
    </row>
    <row r="146">
      <c r="A146" s="440" t="s">
        <v>106</v>
      </c>
      <c r="B146" s="440" t="s">
        <v>107</v>
      </c>
      <c r="C146" s="440" t="s">
        <v>17</v>
      </c>
      <c r="D146" s="440" t="n">
        <v>142759.716046137</v>
      </c>
      <c r="E146" s="440" t="n">
        <v>9.2961722634057</v>
      </c>
    </row>
    <row r="147">
      <c r="A147" s="440" t="s">
        <v>108</v>
      </c>
      <c r="B147" s="440" t="s">
        <v>109</v>
      </c>
      <c r="C147" s="440" t="s">
        <v>16</v>
      </c>
      <c r="D147" s="440" t="n">
        <v>94040.6353955423</v>
      </c>
      <c r="E147" s="440" t="n">
        <v>14.3174262052798</v>
      </c>
    </row>
    <row r="148">
      <c r="A148" s="440" t="s">
        <v>108</v>
      </c>
      <c r="B148" s="440" t="s">
        <v>109</v>
      </c>
      <c r="C148" s="440" t="s">
        <v>17</v>
      </c>
      <c r="D148" s="440" t="n">
        <v>112872.638773421</v>
      </c>
      <c r="E148" s="440" t="n">
        <v>8.17963529876364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1053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41" t="s">
        <v>72</v>
      </c>
      <c r="B159" s="441" t="s">
        <v>73</v>
      </c>
      <c r="C159" s="441" t="s">
        <v>16</v>
      </c>
      <c r="D159" s="441" t="n">
        <v>122578.73103959</v>
      </c>
      <c r="E159" s="441" t="n">
        <v>16.4212472340934</v>
      </c>
    </row>
    <row r="160">
      <c r="A160" s="441" t="s">
        <v>72</v>
      </c>
      <c r="B160" s="441" t="s">
        <v>73</v>
      </c>
      <c r="C160" s="441" t="s">
        <v>17</v>
      </c>
      <c r="D160" s="441" t="n">
        <v>319732.012418805</v>
      </c>
      <c r="E160" s="441" t="n">
        <v>4.49443784487821</v>
      </c>
    </row>
    <row r="161">
      <c r="A161" s="441" t="s">
        <v>74</v>
      </c>
      <c r="B161" s="441" t="s">
        <v>75</v>
      </c>
      <c r="C161" s="441" t="s">
        <v>16</v>
      </c>
      <c r="D161" s="441" t="n">
        <v>100510.678874083</v>
      </c>
      <c r="E161" s="441" t="n">
        <v>10.3476594554398</v>
      </c>
    </row>
    <row r="162">
      <c r="A162" s="441" t="s">
        <v>74</v>
      </c>
      <c r="B162" s="441" t="s">
        <v>75</v>
      </c>
      <c r="C162" s="441" t="s">
        <v>17</v>
      </c>
      <c r="D162" s="441" t="n">
        <v>437955.254032284</v>
      </c>
      <c r="E162" s="441" t="n">
        <v>7.94551556115499</v>
      </c>
    </row>
    <row r="163">
      <c r="A163" s="441" t="s">
        <v>76</v>
      </c>
      <c r="B163" s="441" t="s">
        <v>77</v>
      </c>
      <c r="C163" s="441" t="s">
        <v>16</v>
      </c>
      <c r="D163" s="441" t="n">
        <v>95350.9388270361</v>
      </c>
      <c r="E163" s="441" t="n">
        <v>18.5773816017276</v>
      </c>
    </row>
    <row r="164">
      <c r="A164" s="441" t="s">
        <v>76</v>
      </c>
      <c r="B164" s="441" t="s">
        <v>77</v>
      </c>
      <c r="C164" s="441" t="s">
        <v>17</v>
      </c>
      <c r="D164" s="441" t="n">
        <v>234561.145006475</v>
      </c>
      <c r="E164" s="441" t="n">
        <v>7.12403425428063</v>
      </c>
    </row>
    <row r="165">
      <c r="A165" s="441" t="s">
        <v>78</v>
      </c>
      <c r="B165" s="441" t="s">
        <v>79</v>
      </c>
      <c r="C165" s="441" t="s">
        <v>16</v>
      </c>
      <c r="D165" s="441" t="n">
        <v>72198.8054398797</v>
      </c>
      <c r="E165" s="441" t="n">
        <v>9.79156434353966</v>
      </c>
    </row>
    <row r="166">
      <c r="A166" s="441" t="s">
        <v>78</v>
      </c>
      <c r="B166" s="441" t="s">
        <v>79</v>
      </c>
      <c r="C166" s="441" t="s">
        <v>17</v>
      </c>
      <c r="D166" s="441" t="n">
        <v>126886.179643503</v>
      </c>
      <c r="E166" s="441" t="n">
        <v>9.15506313188695</v>
      </c>
    </row>
    <row r="167">
      <c r="A167" s="441" t="s">
        <v>80</v>
      </c>
      <c r="B167" s="441" t="s">
        <v>81</v>
      </c>
      <c r="C167" s="441" t="s">
        <v>16</v>
      </c>
      <c r="D167" s="441" t="n">
        <v>80627.7836466986</v>
      </c>
      <c r="E167" s="441" t="n">
        <v>8.91984841262717</v>
      </c>
    </row>
    <row r="168">
      <c r="A168" s="441" t="s">
        <v>80</v>
      </c>
      <c r="B168" s="441" t="s">
        <v>81</v>
      </c>
      <c r="C168" s="441" t="s">
        <v>17</v>
      </c>
      <c r="D168" s="441" t="n">
        <v>120658.879558447</v>
      </c>
      <c r="E168" s="441" t="n">
        <v>7.85134992252286</v>
      </c>
    </row>
    <row r="169">
      <c r="A169" s="441" t="s">
        <v>82</v>
      </c>
      <c r="B169" s="441" t="s">
        <v>83</v>
      </c>
      <c r="C169" s="441" t="s">
        <v>16</v>
      </c>
      <c r="D169" s="441" t="n">
        <v>132647.547746295</v>
      </c>
      <c r="E169" s="441" t="n">
        <v>20.0497038823336</v>
      </c>
    </row>
    <row r="170">
      <c r="A170" s="441" t="s">
        <v>82</v>
      </c>
      <c r="B170" s="441" t="s">
        <v>83</v>
      </c>
      <c r="C170" s="441" t="s">
        <v>17</v>
      </c>
      <c r="D170" s="441" t="n">
        <v>107851.114847646</v>
      </c>
      <c r="E170" s="441" t="n">
        <v>13.227687904698</v>
      </c>
    </row>
    <row r="171">
      <c r="A171" s="441" t="s">
        <v>84</v>
      </c>
      <c r="B171" s="441" t="s">
        <v>85</v>
      </c>
      <c r="C171" s="441" t="s">
        <v>16</v>
      </c>
      <c r="D171" s="441" t="n">
        <v>79269.1594221539</v>
      </c>
      <c r="E171" s="441" t="n">
        <v>8.15209917363028</v>
      </c>
    </row>
    <row r="172">
      <c r="A172" s="441" t="s">
        <v>84</v>
      </c>
      <c r="B172" s="441" t="s">
        <v>85</v>
      </c>
      <c r="C172" s="441" t="s">
        <v>17</v>
      </c>
      <c r="D172" s="441" t="n">
        <v>113032.484701385</v>
      </c>
      <c r="E172" s="441" t="n">
        <v>9.60535215819014</v>
      </c>
    </row>
    <row r="173">
      <c r="A173" s="441" t="s">
        <v>86</v>
      </c>
      <c r="B173" s="441" t="s">
        <v>87</v>
      </c>
      <c r="C173" s="441" t="s">
        <v>16</v>
      </c>
      <c r="D173" s="441" t="n">
        <v>99082.8912596311</v>
      </c>
      <c r="E173" s="441" t="n">
        <v>15.4284884910682</v>
      </c>
    </row>
    <row r="174">
      <c r="A174" s="441" t="s">
        <v>86</v>
      </c>
      <c r="B174" s="441" t="s">
        <v>87</v>
      </c>
      <c r="C174" s="441" t="s">
        <v>17</v>
      </c>
      <c r="D174" s="441" t="n">
        <v>176573.162301507</v>
      </c>
      <c r="E174" s="441" t="n">
        <v>9.05882852420822</v>
      </c>
    </row>
    <row r="175">
      <c r="A175" s="441" t="s">
        <v>88</v>
      </c>
      <c r="B175" s="441" t="s">
        <v>89</v>
      </c>
      <c r="C175" s="441" t="s">
        <v>16</v>
      </c>
      <c r="D175" s="441" t="n">
        <v>129338.921003424</v>
      </c>
      <c r="E175" s="441" t="n">
        <v>21.7524821557079</v>
      </c>
    </row>
    <row r="176">
      <c r="A176" s="441" t="s">
        <v>88</v>
      </c>
      <c r="B176" s="441" t="s">
        <v>89</v>
      </c>
      <c r="C176" s="441" t="s">
        <v>17</v>
      </c>
      <c r="D176" s="441" t="n">
        <v>233806.512258562</v>
      </c>
      <c r="E176" s="441" t="n">
        <v>6.68784283412448</v>
      </c>
    </row>
    <row r="177">
      <c r="A177" s="441" t="s">
        <v>90</v>
      </c>
      <c r="B177" s="441" t="s">
        <v>91</v>
      </c>
      <c r="C177" s="441" t="s">
        <v>16</v>
      </c>
      <c r="D177" s="441" t="n">
        <v>80117.6641475939</v>
      </c>
      <c r="E177" s="441" t="n">
        <v>7.45015910938283</v>
      </c>
    </row>
    <row r="178">
      <c r="A178" s="441" t="s">
        <v>90</v>
      </c>
      <c r="B178" s="441" t="s">
        <v>91</v>
      </c>
      <c r="C178" s="441" t="s">
        <v>17</v>
      </c>
      <c r="D178" s="441" t="n">
        <v>205267.544746507</v>
      </c>
      <c r="E178" s="441" t="n">
        <v>5.74962640892284</v>
      </c>
    </row>
    <row r="179">
      <c r="A179" s="441" t="s">
        <v>92</v>
      </c>
      <c r="B179" s="441" t="s">
        <v>93</v>
      </c>
      <c r="C179" s="441" t="s">
        <v>16</v>
      </c>
      <c r="D179" s="441" t="n">
        <v>101751.056483864</v>
      </c>
      <c r="E179" s="441" t="n">
        <v>11.8577775065645</v>
      </c>
    </row>
    <row r="180">
      <c r="A180" s="441" t="s">
        <v>92</v>
      </c>
      <c r="B180" s="441" t="s">
        <v>93</v>
      </c>
      <c r="C180" s="441" t="s">
        <v>17</v>
      </c>
      <c r="D180" s="441" t="n">
        <v>230507.718923673</v>
      </c>
      <c r="E180" s="441" t="n">
        <v>4.92419805226137</v>
      </c>
    </row>
    <row r="181">
      <c r="A181" s="441" t="s">
        <v>94</v>
      </c>
      <c r="B181" s="441" t="s">
        <v>95</v>
      </c>
      <c r="C181" s="441" t="s">
        <v>16</v>
      </c>
      <c r="D181" s="441" t="n">
        <v>130847.314624051</v>
      </c>
      <c r="E181" s="441" t="n">
        <v>23.3600756573133</v>
      </c>
    </row>
    <row r="182">
      <c r="A182" s="441" t="s">
        <v>94</v>
      </c>
      <c r="B182" s="441" t="s">
        <v>95</v>
      </c>
      <c r="C182" s="441" t="s">
        <v>17</v>
      </c>
      <c r="D182" s="441" t="n">
        <v>245436.017165612</v>
      </c>
      <c r="E182" s="441" t="n">
        <v>7.55262192123561</v>
      </c>
    </row>
    <row r="183">
      <c r="A183" s="441" t="s">
        <v>96</v>
      </c>
      <c r="B183" s="441" t="s">
        <v>97</v>
      </c>
      <c r="C183" s="441" t="s">
        <v>16</v>
      </c>
      <c r="D183" s="441" t="n">
        <v>195485.324376998</v>
      </c>
      <c r="E183" s="441" t="n">
        <v>17.3256119900838</v>
      </c>
    </row>
    <row r="184">
      <c r="A184" s="441" t="s">
        <v>96</v>
      </c>
      <c r="B184" s="441" t="s">
        <v>97</v>
      </c>
      <c r="C184" s="441" t="s">
        <v>17</v>
      </c>
      <c r="D184" s="441" t="n">
        <v>262005.429061193</v>
      </c>
      <c r="E184" s="441" t="n">
        <v>5.40208678763028</v>
      </c>
    </row>
    <row r="185">
      <c r="A185" s="441" t="s">
        <v>98</v>
      </c>
      <c r="B185" s="441" t="s">
        <v>99</v>
      </c>
      <c r="C185" s="441" t="s">
        <v>16</v>
      </c>
      <c r="D185" s="441" t="n">
        <v>108308.972559038</v>
      </c>
      <c r="E185" s="441" t="n">
        <v>11.8832779128353</v>
      </c>
    </row>
    <row r="186">
      <c r="A186" s="441" t="s">
        <v>98</v>
      </c>
      <c r="B186" s="441" t="s">
        <v>99</v>
      </c>
      <c r="C186" s="441" t="s">
        <v>17</v>
      </c>
      <c r="D186" s="441" t="n">
        <v>173490.702320531</v>
      </c>
      <c r="E186" s="441" t="n">
        <v>11.4768588694002</v>
      </c>
    </row>
    <row r="187">
      <c r="A187" s="441" t="s">
        <v>100</v>
      </c>
      <c r="B187" s="441" t="s">
        <v>101</v>
      </c>
      <c r="C187" s="441" t="s">
        <v>16</v>
      </c>
      <c r="D187" s="441" t="n">
        <v>82454.3563389623</v>
      </c>
      <c r="E187" s="441" t="n">
        <v>11.5648634519837</v>
      </c>
    </row>
    <row r="188">
      <c r="A188" s="441" t="s">
        <v>100</v>
      </c>
      <c r="B188" s="441" t="s">
        <v>101</v>
      </c>
      <c r="C188" s="441" t="s">
        <v>17</v>
      </c>
      <c r="D188" s="441" t="n">
        <v>168860.052733619</v>
      </c>
      <c r="E188" s="441" t="n">
        <v>13.1563132975072</v>
      </c>
    </row>
    <row r="189">
      <c r="A189" s="441" t="s">
        <v>102</v>
      </c>
      <c r="B189" s="441" t="s">
        <v>103</v>
      </c>
      <c r="C189" s="441" t="s">
        <v>16</v>
      </c>
      <c r="D189" s="441" t="n">
        <v>164012.379400033</v>
      </c>
      <c r="E189" s="441" t="n">
        <v>18.2429396663979</v>
      </c>
    </row>
    <row r="190">
      <c r="A190" s="441" t="s">
        <v>102</v>
      </c>
      <c r="B190" s="441" t="s">
        <v>103</v>
      </c>
      <c r="C190" s="441" t="s">
        <v>17</v>
      </c>
      <c r="D190" s="441" t="n">
        <v>179495.180883953</v>
      </c>
      <c r="E190" s="441" t="n">
        <v>5.96561844331195</v>
      </c>
    </row>
    <row r="191">
      <c r="A191" s="441" t="s">
        <v>104</v>
      </c>
      <c r="B191" s="441" t="s">
        <v>105</v>
      </c>
      <c r="C191" s="441" t="s">
        <v>16</v>
      </c>
      <c r="D191" s="441" t="n">
        <v>142158.382625408</v>
      </c>
      <c r="E191" s="441" t="n">
        <v>14.8844399717575</v>
      </c>
    </row>
    <row r="192">
      <c r="A192" s="441" t="s">
        <v>104</v>
      </c>
      <c r="B192" s="441" t="s">
        <v>105</v>
      </c>
      <c r="C192" s="441" t="s">
        <v>17</v>
      </c>
      <c r="D192" s="441" t="n">
        <v>223552.005782576</v>
      </c>
      <c r="E192" s="441" t="n">
        <v>19.2783850018778</v>
      </c>
    </row>
    <row r="193">
      <c r="A193" s="441" t="s">
        <v>106</v>
      </c>
      <c r="B193" s="441" t="s">
        <v>107</v>
      </c>
      <c r="C193" s="441" t="s">
        <v>16</v>
      </c>
      <c r="D193" s="441" t="n">
        <v>112710.328758596</v>
      </c>
      <c r="E193" s="441" t="n">
        <v>18.2301516093812</v>
      </c>
    </row>
    <row r="194">
      <c r="A194" s="441" t="s">
        <v>106</v>
      </c>
      <c r="B194" s="441" t="s">
        <v>107</v>
      </c>
      <c r="C194" s="441" t="s">
        <v>17</v>
      </c>
      <c r="D194" s="441" t="n">
        <v>142759.716046137</v>
      </c>
      <c r="E194" s="441" t="n">
        <v>9.2961722634057</v>
      </c>
    </row>
    <row r="195">
      <c r="A195" s="441" t="s">
        <v>108</v>
      </c>
      <c r="B195" s="441" t="s">
        <v>109</v>
      </c>
      <c r="C195" s="441" t="s">
        <v>16</v>
      </c>
      <c r="D195" s="441" t="n">
        <v>94040.6353955423</v>
      </c>
      <c r="E195" s="441" t="n">
        <v>14.3174262052798</v>
      </c>
    </row>
    <row r="196">
      <c r="A196" s="441" t="s">
        <v>108</v>
      </c>
      <c r="B196" s="441" t="s">
        <v>109</v>
      </c>
      <c r="C196" s="441" t="s">
        <v>17</v>
      </c>
      <c r="D196" s="441" t="n">
        <v>112872.638773421</v>
      </c>
      <c r="E196" s="441" t="n">
        <v>8.17963529876364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1054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42" t="s">
        <v>88</v>
      </c>
      <c r="B207" s="442" t="s">
        <v>115</v>
      </c>
      <c r="C207" s="442" t="s">
        <v>16</v>
      </c>
      <c r="D207" s="442" t="n">
        <v>80458.0131295818</v>
      </c>
      <c r="E207" s="442" t="n">
        <v>27.1532743324042</v>
      </c>
    </row>
    <row r="208">
      <c r="A208" s="442" t="s">
        <v>88</v>
      </c>
      <c r="B208" s="442" t="s">
        <v>115</v>
      </c>
      <c r="C208" s="442" t="s">
        <v>17</v>
      </c>
      <c r="D208" s="442" t="n">
        <v>258476.721642658</v>
      </c>
      <c r="E208" s="442" t="n">
        <v>20.8981494321177</v>
      </c>
    </row>
    <row r="209">
      <c r="A209" s="442" t="s">
        <v>92</v>
      </c>
      <c r="B209" s="442" t="s">
        <v>116</v>
      </c>
      <c r="C209" s="442" t="s">
        <v>16</v>
      </c>
      <c r="D209" s="442" t="n">
        <v>114879.286505142</v>
      </c>
      <c r="E209" s="442" t="n">
        <v>35.7000461238879</v>
      </c>
    </row>
    <row r="210">
      <c r="A210" s="442" t="s">
        <v>92</v>
      </c>
      <c r="B210" s="442" t="s">
        <v>116</v>
      </c>
      <c r="C210" s="442" t="s">
        <v>17</v>
      </c>
      <c r="D210" s="442" t="n">
        <v>146799.707097293</v>
      </c>
      <c r="E210" s="442" t="n">
        <v>14.301537257008</v>
      </c>
    </row>
    <row r="211">
      <c r="A211" s="442" t="s">
        <v>94</v>
      </c>
      <c r="B211" s="442" t="s">
        <v>117</v>
      </c>
      <c r="C211" s="442" t="s">
        <v>16</v>
      </c>
      <c r="D211" s="442" t="n">
        <v>133028.551509805</v>
      </c>
      <c r="E211" s="442" t="n">
        <v>10.0840680135612</v>
      </c>
    </row>
    <row r="212">
      <c r="A212" s="442" t="s">
        <v>94</v>
      </c>
      <c r="B212" s="442" t="s">
        <v>117</v>
      </c>
      <c r="C212" s="442" t="s">
        <v>17</v>
      </c>
      <c r="D212" s="442" t="n">
        <v>303862.33865096</v>
      </c>
      <c r="E212" s="442" t="n">
        <v>9.71038816929483</v>
      </c>
    </row>
    <row r="213">
      <c r="A213" s="442" t="s">
        <v>98</v>
      </c>
      <c r="B213" s="442" t="s">
        <v>119</v>
      </c>
      <c r="C213" s="442" t="s">
        <v>16</v>
      </c>
      <c r="D213" s="442" t="n">
        <v>883915.180787124</v>
      </c>
      <c r="E213" s="442" t="n">
        <v>52.2855855793431</v>
      </c>
    </row>
    <row r="214">
      <c r="A214" s="442" t="s">
        <v>98</v>
      </c>
      <c r="B214" s="442" t="s">
        <v>119</v>
      </c>
      <c r="C214" s="442" t="s">
        <v>17</v>
      </c>
      <c r="D214" s="442" t="n">
        <v>439749.743064662</v>
      </c>
      <c r="E214" s="442" t="n">
        <v>9.69099822958273</v>
      </c>
    </row>
    <row r="215">
      <c r="A215" s="442" t="s">
        <v>106</v>
      </c>
      <c r="B215" s="442" t="s">
        <v>120</v>
      </c>
      <c r="C215" s="442" t="s">
        <v>16</v>
      </c>
      <c r="D215" s="442" t="n">
        <v>126276.268020837</v>
      </c>
      <c r="E215" s="442" t="n">
        <v>33.6840839616998</v>
      </c>
    </row>
    <row r="216">
      <c r="A216" s="442" t="s">
        <v>106</v>
      </c>
      <c r="B216" s="442" t="s">
        <v>120</v>
      </c>
      <c r="C216" s="442" t="s">
        <v>17</v>
      </c>
      <c r="D216" s="442" t="n">
        <v>203759.34409709</v>
      </c>
      <c r="E216" s="442" t="n">
        <v>11.967395911547</v>
      </c>
    </row>
    <row r="217">
      <c r="A217" s="442" t="s">
        <v>108</v>
      </c>
      <c r="B217" s="442" t="s">
        <v>121</v>
      </c>
      <c r="C217" s="442" t="s">
        <v>16</v>
      </c>
      <c r="D217" s="442" t="n">
        <v>83883.4524521466</v>
      </c>
      <c r="E217" s="442" t="n">
        <v>17.3683875751628</v>
      </c>
    </row>
    <row r="218">
      <c r="A218" s="442" t="s">
        <v>108</v>
      </c>
      <c r="B218" s="442" t="s">
        <v>121</v>
      </c>
      <c r="C218" s="442" t="s">
        <v>17</v>
      </c>
      <c r="D218" s="442" t="n">
        <v>267959.252540209</v>
      </c>
      <c r="E218" s="442" t="n">
        <v>18.9293910285748</v>
      </c>
    </row>
    <row r="219">
      <c r="A219" s="442" t="s">
        <v>110</v>
      </c>
      <c r="B219" s="442" t="s">
        <v>122</v>
      </c>
      <c r="C219" s="442" t="s">
        <v>16</v>
      </c>
      <c r="D219" s="442" t="n">
        <v>122913.905166484</v>
      </c>
      <c r="E219" s="442" t="n">
        <v>27.6778301781298</v>
      </c>
    </row>
    <row r="220">
      <c r="A220" s="442" t="s">
        <v>110</v>
      </c>
      <c r="B220" s="442" t="s">
        <v>122</v>
      </c>
      <c r="C220" s="442" t="s">
        <v>17</v>
      </c>
      <c r="D220" s="442" t="n">
        <v>303959.584333173</v>
      </c>
      <c r="E220" s="442" t="n">
        <v>6.36472087150442</v>
      </c>
    </row>
    <row r="221">
      <c r="A221" s="442" t="s">
        <v>123</v>
      </c>
      <c r="B221" s="442" t="s">
        <v>124</v>
      </c>
      <c r="C221" s="442" t="s">
        <v>16</v>
      </c>
      <c r="D221" s="442" t="n">
        <v>122317.25138382</v>
      </c>
      <c r="E221" s="442" t="n">
        <v>21.0069360632825</v>
      </c>
    </row>
    <row r="222">
      <c r="A222" s="442" t="s">
        <v>123</v>
      </c>
      <c r="B222" s="442" t="s">
        <v>124</v>
      </c>
      <c r="C222" s="442" t="s">
        <v>17</v>
      </c>
      <c r="D222" s="442" t="n">
        <v>385431.829368115</v>
      </c>
      <c r="E222" s="442" t="n">
        <v>15.4223688212738</v>
      </c>
    </row>
    <row r="223">
      <c r="A223" s="442" t="s">
        <v>125</v>
      </c>
      <c r="B223" s="442" t="s">
        <v>126</v>
      </c>
      <c r="C223" s="442" t="s">
        <v>16</v>
      </c>
      <c r="D223" s="442" t="n">
        <v>265523.599784349</v>
      </c>
      <c r="E223" s="442" t="n">
        <v>70.6966148879391</v>
      </c>
    </row>
    <row r="224">
      <c r="A224" s="442" t="s">
        <v>125</v>
      </c>
      <c r="B224" s="442" t="s">
        <v>126</v>
      </c>
      <c r="C224" s="442" t="s">
        <v>17</v>
      </c>
      <c r="D224" s="442" t="n">
        <v>378972.085574666</v>
      </c>
      <c r="E224" s="442" t="n">
        <v>15.9817622827259</v>
      </c>
    </row>
    <row r="225">
      <c r="A225" s="442" t="s">
        <v>127</v>
      </c>
      <c r="B225" s="442" t="s">
        <v>128</v>
      </c>
      <c r="C225" s="442" t="s">
        <v>16</v>
      </c>
      <c r="D225" s="442" t="n">
        <v>317260.319634826</v>
      </c>
      <c r="E225" s="442" t="n">
        <v>45.0993873691748</v>
      </c>
    </row>
    <row r="226">
      <c r="A226" s="442" t="s">
        <v>127</v>
      </c>
      <c r="B226" s="442" t="s">
        <v>128</v>
      </c>
      <c r="C226" s="442" t="s">
        <v>17</v>
      </c>
      <c r="D226" s="442" t="n">
        <v>309800.254136645</v>
      </c>
      <c r="E226" s="442" t="n">
        <v>8.99414287976339</v>
      </c>
    </row>
    <row r="227">
      <c r="A227" s="442" t="s">
        <v>129</v>
      </c>
      <c r="B227" s="442" t="s">
        <v>130</v>
      </c>
      <c r="C227" s="442" t="s">
        <v>16</v>
      </c>
      <c r="D227" s="442" t="n">
        <v>155236.678982435</v>
      </c>
      <c r="E227" s="442" t="n">
        <v>7.05692024947404</v>
      </c>
    </row>
    <row r="228">
      <c r="A228" s="442" t="s">
        <v>129</v>
      </c>
      <c r="B228" s="442" t="s">
        <v>130</v>
      </c>
      <c r="C228" s="442" t="s">
        <v>17</v>
      </c>
      <c r="D228" s="442" t="n">
        <v>254668.849275801</v>
      </c>
      <c r="E228" s="442" t="n">
        <v>7.59838827010104</v>
      </c>
    </row>
    <row r="229">
      <c r="A229" s="442" t="s">
        <v>131</v>
      </c>
      <c r="B229" s="442" t="s">
        <v>132</v>
      </c>
      <c r="C229" s="442" t="s">
        <v>16</v>
      </c>
      <c r="D229" s="442" t="n">
        <v>55929.0325098595</v>
      </c>
      <c r="E229" s="442" t="n">
        <v>13.9910101839698</v>
      </c>
    </row>
    <row r="230">
      <c r="A230" s="442" t="s">
        <v>131</v>
      </c>
      <c r="B230" s="442" t="s">
        <v>132</v>
      </c>
      <c r="C230" s="442" t="s">
        <v>17</v>
      </c>
      <c r="D230" s="442" t="n">
        <v>234612.472915244</v>
      </c>
      <c r="E230" s="442" t="n">
        <v>14.4532677164052</v>
      </c>
    </row>
    <row r="231">
      <c r="A231" s="442" t="s">
        <v>133</v>
      </c>
      <c r="B231" s="442" t="s">
        <v>134</v>
      </c>
      <c r="C231" s="442" t="s">
        <v>16</v>
      </c>
      <c r="D231" s="442" t="n">
        <v>74858.5418304699</v>
      </c>
      <c r="E231" s="442" t="n">
        <v>26.7505645751299</v>
      </c>
    </row>
    <row r="232">
      <c r="A232" s="442" t="s">
        <v>133</v>
      </c>
      <c r="B232" s="442" t="s">
        <v>134</v>
      </c>
      <c r="C232" s="442" t="s">
        <v>17</v>
      </c>
      <c r="D232" s="442" t="n">
        <v>142706.294130343</v>
      </c>
      <c r="E232" s="442" t="n">
        <v>15.1851524239312</v>
      </c>
    </row>
    <row r="233">
      <c r="A233" s="442" t="s">
        <v>135</v>
      </c>
      <c r="B233" s="442" t="s">
        <v>136</v>
      </c>
      <c r="C233" s="442" t="s">
        <v>16</v>
      </c>
      <c r="D233" s="442" t="n">
        <v>95189.9164542447</v>
      </c>
      <c r="E233" s="442" t="n">
        <v>16.8458793647691</v>
      </c>
    </row>
    <row r="234">
      <c r="A234" s="442" t="s">
        <v>135</v>
      </c>
      <c r="B234" s="442" t="s">
        <v>136</v>
      </c>
      <c r="C234" s="442" t="s">
        <v>17</v>
      </c>
      <c r="D234" s="442" t="n">
        <v>161703.561412414</v>
      </c>
      <c r="E234" s="442" t="n">
        <v>19.3642669446826</v>
      </c>
    </row>
    <row r="235">
      <c r="A235" s="442" t="s">
        <v>137</v>
      </c>
      <c r="B235" s="442" t="s">
        <v>138</v>
      </c>
      <c r="C235" s="442" t="s">
        <v>16</v>
      </c>
      <c r="D235" s="442" t="n">
        <v>111046.660960571</v>
      </c>
      <c r="E235" s="442" t="n">
        <v>22.0174956229163</v>
      </c>
    </row>
    <row r="236">
      <c r="A236" s="442" t="s">
        <v>137</v>
      </c>
      <c r="B236" s="442" t="s">
        <v>138</v>
      </c>
      <c r="C236" s="442" t="s">
        <v>17</v>
      </c>
      <c r="D236" s="442" t="n">
        <v>207752.056727957</v>
      </c>
      <c r="E236" s="442" t="n">
        <v>12.6981429239969</v>
      </c>
    </row>
    <row r="237">
      <c r="A237" s="442" t="s">
        <v>139</v>
      </c>
      <c r="B237" s="442" t="s">
        <v>140</v>
      </c>
      <c r="C237" s="442" t="s">
        <v>16</v>
      </c>
      <c r="D237" s="442" t="n">
        <v>74059.0415668296</v>
      </c>
      <c r="E237" s="442" t="n">
        <v>19.7832577651995</v>
      </c>
    </row>
    <row r="238">
      <c r="A238" s="442" t="s">
        <v>139</v>
      </c>
      <c r="B238" s="442" t="s">
        <v>140</v>
      </c>
      <c r="C238" s="442" t="s">
        <v>17</v>
      </c>
      <c r="D238" s="442" t="n">
        <v>220743.078481743</v>
      </c>
      <c r="E238" s="442" t="n">
        <v>13.8004971029096</v>
      </c>
    </row>
    <row r="239">
      <c r="A239" s="442" t="s">
        <v>141</v>
      </c>
      <c r="B239" s="442" t="s">
        <v>142</v>
      </c>
      <c r="C239" s="442" t="s">
        <v>16</v>
      </c>
      <c r="D239" s="442" t="n">
        <v>51833.7441230644</v>
      </c>
      <c r="E239" s="442" t="n">
        <v>12.3918381657048</v>
      </c>
    </row>
    <row r="240">
      <c r="A240" s="442" t="s">
        <v>141</v>
      </c>
      <c r="B240" s="442" t="s">
        <v>142</v>
      </c>
      <c r="C240" s="442" t="s">
        <v>17</v>
      </c>
      <c r="D240" s="442" t="n">
        <v>90920.213805899</v>
      </c>
      <c r="E240" s="442" t="n">
        <v>20.4224613103066</v>
      </c>
    </row>
    <row r="241">
      <c r="A241" s="442" t="s">
        <v>143</v>
      </c>
      <c r="B241" s="442" t="s">
        <v>144</v>
      </c>
      <c r="C241" s="442" t="s">
        <v>16</v>
      </c>
      <c r="D241" s="442" t="n">
        <v>56293.0790551066</v>
      </c>
      <c r="E241" s="442" t="n">
        <v>19.1471001605928</v>
      </c>
    </row>
    <row r="242">
      <c r="A242" s="442" t="s">
        <v>143</v>
      </c>
      <c r="B242" s="442" t="s">
        <v>144</v>
      </c>
      <c r="C242" s="442" t="s">
        <v>17</v>
      </c>
      <c r="D242" s="442" t="n">
        <v>158134.714968951</v>
      </c>
      <c r="E242" s="442" t="n">
        <v>27.78311048005</v>
      </c>
    </row>
    <row r="243">
      <c r="A243" s="442" t="s">
        <v>145</v>
      </c>
      <c r="B243" s="442" t="s">
        <v>146</v>
      </c>
      <c r="C243" s="442" t="s">
        <v>16</v>
      </c>
      <c r="D243" s="442" t="n">
        <v>100685.746833773</v>
      </c>
      <c r="E243" s="442" t="n">
        <v>25.8110133919879</v>
      </c>
    </row>
    <row r="244">
      <c r="A244" s="442" t="s">
        <v>145</v>
      </c>
      <c r="B244" s="442" t="s">
        <v>146</v>
      </c>
      <c r="C244" s="442" t="s">
        <v>17</v>
      </c>
      <c r="D244" s="442" t="n">
        <v>89033.6034016971</v>
      </c>
      <c r="E244" s="442" t="n">
        <v>19.3963559832244</v>
      </c>
    </row>
    <row r="245">
      <c r="A245" s="442" t="s">
        <v>147</v>
      </c>
      <c r="B245" s="442" t="s">
        <v>148</v>
      </c>
      <c r="C245" s="442" t="s">
        <v>16</v>
      </c>
      <c r="D245" s="442" t="n">
        <v>104341.738528237</v>
      </c>
      <c r="E245" s="442" t="n">
        <v>22.4277270081221</v>
      </c>
    </row>
    <row r="246">
      <c r="A246" s="442" t="s">
        <v>147</v>
      </c>
      <c r="B246" s="442" t="s">
        <v>148</v>
      </c>
      <c r="C246" s="442" t="s">
        <v>17</v>
      </c>
      <c r="D246" s="442" t="n">
        <v>186744.83666763</v>
      </c>
      <c r="E246" s="442" t="n">
        <v>28.4155934442486</v>
      </c>
    </row>
    <row r="247">
      <c r="A247" s="442" t="s">
        <v>149</v>
      </c>
      <c r="B247" s="442" t="s">
        <v>150</v>
      </c>
      <c r="C247" s="442" t="s">
        <v>16</v>
      </c>
      <c r="D247" s="442" t="n">
        <v>125033.445020785</v>
      </c>
      <c r="E247" s="442" t="n">
        <v>42.9830692103535</v>
      </c>
    </row>
    <row r="248">
      <c r="A248" s="442" t="s">
        <v>149</v>
      </c>
      <c r="B248" s="442" t="s">
        <v>150</v>
      </c>
      <c r="C248" s="442" t="s">
        <v>17</v>
      </c>
      <c r="D248" s="442" t="n">
        <v>155362.931851508</v>
      </c>
      <c r="E248" s="442" t="n">
        <v>20.2568780339415</v>
      </c>
    </row>
    <row r="249">
      <c r="A249" s="442" t="s">
        <v>151</v>
      </c>
      <c r="B249" s="442" t="s">
        <v>152</v>
      </c>
      <c r="C249" s="442" t="s">
        <v>16</v>
      </c>
      <c r="D249" s="442" t="n">
        <v>115666.971593387</v>
      </c>
      <c r="E249" s="442" t="n">
        <v>20.2481093484019</v>
      </c>
    </row>
    <row r="250">
      <c r="A250" s="442" t="s">
        <v>151</v>
      </c>
      <c r="B250" s="442" t="s">
        <v>152</v>
      </c>
      <c r="C250" s="442" t="s">
        <v>17</v>
      </c>
      <c r="D250" s="442" t="n">
        <v>197293.242704325</v>
      </c>
      <c r="E250" s="442" t="n">
        <v>16.607529949498</v>
      </c>
    </row>
    <row r="251">
      <c r="A251" s="442" t="s">
        <v>153</v>
      </c>
      <c r="B251" s="442" t="s">
        <v>154</v>
      </c>
      <c r="C251" s="442" t="s">
        <v>16</v>
      </c>
      <c r="D251" s="442" t="n">
        <v>75040.8606893681</v>
      </c>
      <c r="E251" s="442" t="n">
        <v>13.8996860558672</v>
      </c>
    </row>
    <row r="252">
      <c r="A252" s="442" t="s">
        <v>153</v>
      </c>
      <c r="B252" s="442" t="s">
        <v>154</v>
      </c>
      <c r="C252" s="442" t="s">
        <v>17</v>
      </c>
      <c r="D252" s="442" t="n">
        <v>162369.689009437</v>
      </c>
      <c r="E252" s="442" t="n">
        <v>14.357067568745</v>
      </c>
    </row>
    <row r="253">
      <c r="A253" s="442" t="s">
        <v>155</v>
      </c>
      <c r="B253" s="442" t="s">
        <v>156</v>
      </c>
      <c r="C253" s="442" t="s">
        <v>16</v>
      </c>
      <c r="D253" s="442" t="n">
        <v>118492.029402208</v>
      </c>
      <c r="E253" s="442" t="n">
        <v>35.3705980918997</v>
      </c>
    </row>
    <row r="254">
      <c r="A254" s="442" t="s">
        <v>155</v>
      </c>
      <c r="B254" s="442" t="s">
        <v>156</v>
      </c>
      <c r="C254" s="442" t="s">
        <v>17</v>
      </c>
      <c r="D254" s="442" t="n">
        <v>141488.965676371</v>
      </c>
      <c r="E254" s="442" t="n">
        <v>19.4181146087533</v>
      </c>
    </row>
    <row r="255">
      <c r="A255" s="442" t="s">
        <v>157</v>
      </c>
      <c r="B255" s="442" t="s">
        <v>158</v>
      </c>
      <c r="C255" s="442" t="s">
        <v>16</v>
      </c>
      <c r="D255" s="442" t="n">
        <v>223490.731054603</v>
      </c>
      <c r="E255" s="442" t="n">
        <v>22.5784099010568</v>
      </c>
    </row>
    <row r="256">
      <c r="A256" s="442" t="s">
        <v>157</v>
      </c>
      <c r="B256" s="442" t="s">
        <v>158</v>
      </c>
      <c r="C256" s="442" t="s">
        <v>17</v>
      </c>
      <c r="D256" s="442" t="n">
        <v>196827.738577262</v>
      </c>
      <c r="E256" s="442" t="n">
        <v>12.5662760916425</v>
      </c>
    </row>
    <row r="257">
      <c r="A257" s="442" t="s">
        <v>159</v>
      </c>
      <c r="B257" s="442" t="s">
        <v>160</v>
      </c>
      <c r="C257" s="442" t="s">
        <v>16</v>
      </c>
      <c r="D257" s="442" t="n">
        <v>136933.887580193</v>
      </c>
      <c r="E257" s="442" t="n">
        <v>38.430503271997</v>
      </c>
    </row>
    <row r="258">
      <c r="A258" s="442" t="s">
        <v>159</v>
      </c>
      <c r="B258" s="442" t="s">
        <v>160</v>
      </c>
      <c r="C258" s="442" t="s">
        <v>17</v>
      </c>
      <c r="D258" s="442" t="n">
        <v>167131.986150547</v>
      </c>
      <c r="E258" s="442" t="n">
        <v>11.4054696586512</v>
      </c>
    </row>
    <row r="259">
      <c r="A259" s="442" t="s">
        <v>161</v>
      </c>
      <c r="B259" s="442" t="s">
        <v>162</v>
      </c>
      <c r="C259" s="442" t="s">
        <v>16</v>
      </c>
      <c r="D259" s="442" t="n">
        <v>159047.219114922</v>
      </c>
      <c r="E259" s="442" t="n">
        <v>20.9043744374864</v>
      </c>
    </row>
    <row r="260">
      <c r="A260" s="442" t="s">
        <v>161</v>
      </c>
      <c r="B260" s="442" t="s">
        <v>162</v>
      </c>
      <c r="C260" s="442" t="s">
        <v>17</v>
      </c>
      <c r="D260" s="442" t="n">
        <v>113111.93825156</v>
      </c>
      <c r="E260" s="442" t="n">
        <v>14.2451593638063</v>
      </c>
    </row>
    <row r="261">
      <c r="A261" s="442" t="s">
        <v>163</v>
      </c>
      <c r="B261" s="442" t="s">
        <v>164</v>
      </c>
      <c r="C261" s="442" t="s">
        <v>16</v>
      </c>
      <c r="D261" s="442" t="n">
        <v>69931.7861905335</v>
      </c>
      <c r="E261" s="442" t="n">
        <v>16.3785646443085</v>
      </c>
    </row>
    <row r="262">
      <c r="A262" s="442" t="s">
        <v>163</v>
      </c>
      <c r="B262" s="442" t="s">
        <v>164</v>
      </c>
      <c r="C262" s="442" t="s">
        <v>17</v>
      </c>
      <c r="D262" s="442" t="n">
        <v>172272.125070889</v>
      </c>
      <c r="E262" s="442" t="n">
        <v>8.62382760648349</v>
      </c>
    </row>
    <row r="263">
      <c r="A263" s="442" t="s">
        <v>165</v>
      </c>
      <c r="B263" s="442" t="s">
        <v>166</v>
      </c>
      <c r="C263" s="442" t="s">
        <v>16</v>
      </c>
      <c r="D263" s="442" t="n">
        <v>107564.187768652</v>
      </c>
      <c r="E263" s="442" t="n">
        <v>9.38149773219194</v>
      </c>
    </row>
    <row r="264">
      <c r="A264" s="442" t="s">
        <v>165</v>
      </c>
      <c r="B264" s="442" t="s">
        <v>166</v>
      </c>
      <c r="C264" s="442" t="s">
        <v>17</v>
      </c>
      <c r="D264" s="442" t="n">
        <v>230824.91986402</v>
      </c>
      <c r="E264" s="442" t="n">
        <v>10.9684530210782</v>
      </c>
    </row>
    <row r="265">
      <c r="A265" s="442" t="s">
        <v>167</v>
      </c>
      <c r="B265" s="442" t="s">
        <v>168</v>
      </c>
      <c r="C265" s="442" t="s">
        <v>16</v>
      </c>
      <c r="D265" s="442" t="n">
        <v>68079.5764648129</v>
      </c>
      <c r="E265" s="442" t="n">
        <v>18.2993204053463</v>
      </c>
    </row>
    <row r="266">
      <c r="A266" s="442" t="s">
        <v>167</v>
      </c>
      <c r="B266" s="442" t="s">
        <v>168</v>
      </c>
      <c r="C266" s="442" t="s">
        <v>17</v>
      </c>
      <c r="D266" s="442" t="n">
        <v>118436.285048435</v>
      </c>
      <c r="E266" s="442" t="n">
        <v>14.4741269549499</v>
      </c>
    </row>
    <row r="267">
      <c r="A267" s="442" t="s">
        <v>169</v>
      </c>
      <c r="B267" s="442" t="s">
        <v>170</v>
      </c>
      <c r="C267" s="442" t="s">
        <v>16</v>
      </c>
      <c r="D267" s="442" t="n">
        <v>107338.675534389</v>
      </c>
      <c r="E267" s="442" t="n">
        <v>18.8701465336719</v>
      </c>
    </row>
    <row r="268">
      <c r="A268" s="442" t="s">
        <v>169</v>
      </c>
      <c r="B268" s="442" t="s">
        <v>170</v>
      </c>
      <c r="C268" s="442" t="s">
        <v>17</v>
      </c>
      <c r="D268" s="442" t="n">
        <v>200295.84895443</v>
      </c>
      <c r="E268" s="442" t="n">
        <v>19.5766952023124</v>
      </c>
    </row>
    <row r="269">
      <c r="A269" s="442" t="s">
        <v>171</v>
      </c>
      <c r="B269" s="442" t="s">
        <v>172</v>
      </c>
      <c r="C269" s="442" t="s">
        <v>16</v>
      </c>
      <c r="D269" s="442" t="n">
        <v>84896.0406710761</v>
      </c>
      <c r="E269" s="442" t="n">
        <v>15.4829824574316</v>
      </c>
    </row>
    <row r="270">
      <c r="A270" s="442" t="s">
        <v>171</v>
      </c>
      <c r="B270" s="442" t="s">
        <v>172</v>
      </c>
      <c r="C270" s="442" t="s">
        <v>17</v>
      </c>
      <c r="D270" s="442" t="n">
        <v>134024.164334341</v>
      </c>
      <c r="E270" s="442" t="n">
        <v>11.1774316037072</v>
      </c>
    </row>
    <row r="271">
      <c r="A271" s="442" t="s">
        <v>173</v>
      </c>
      <c r="B271" s="442" t="s">
        <v>174</v>
      </c>
      <c r="C271" s="442" t="s">
        <v>16</v>
      </c>
      <c r="D271" s="442" t="n">
        <v>93900.6736675841</v>
      </c>
      <c r="E271" s="442" t="n">
        <v>20.6877993499726</v>
      </c>
    </row>
    <row r="272">
      <c r="A272" s="442" t="s">
        <v>173</v>
      </c>
      <c r="B272" s="442" t="s">
        <v>174</v>
      </c>
      <c r="C272" s="442" t="s">
        <v>17</v>
      </c>
      <c r="D272" s="442" t="n">
        <v>128232.514378989</v>
      </c>
      <c r="E272" s="442" t="n">
        <v>12.5448467920061</v>
      </c>
    </row>
    <row r="273">
      <c r="A273" s="442" t="s">
        <v>175</v>
      </c>
      <c r="B273" s="442" t="s">
        <v>176</v>
      </c>
      <c r="C273" s="442" t="s">
        <v>16</v>
      </c>
      <c r="D273" s="442" t="n">
        <v>103376.64372613</v>
      </c>
      <c r="E273" s="442" t="n">
        <v>20.1562087244356</v>
      </c>
    </row>
    <row r="274">
      <c r="A274" s="442" t="s">
        <v>175</v>
      </c>
      <c r="B274" s="442" t="s">
        <v>176</v>
      </c>
      <c r="C274" s="442" t="s">
        <v>17</v>
      </c>
      <c r="D274" s="442" t="n">
        <v>152261.448654407</v>
      </c>
      <c r="E274" s="442" t="n">
        <v>9.1680964423515</v>
      </c>
    </row>
    <row r="275">
      <c r="A275" s="442" t="s">
        <v>177</v>
      </c>
      <c r="B275" s="442" t="s">
        <v>178</v>
      </c>
      <c r="C275" s="442" t="s">
        <v>16</v>
      </c>
      <c r="D275" s="442" t="n">
        <v>94562.6120833301</v>
      </c>
      <c r="E275" s="442" t="n">
        <v>23.2062666769221</v>
      </c>
    </row>
    <row r="276">
      <c r="A276" s="442" t="s">
        <v>177</v>
      </c>
      <c r="B276" s="442" t="s">
        <v>178</v>
      </c>
      <c r="C276" s="442" t="s">
        <v>17</v>
      </c>
      <c r="D276" s="442" t="n">
        <v>121037.325602109</v>
      </c>
      <c r="E276" s="442" t="n">
        <v>18.4376475041901</v>
      </c>
    </row>
    <row r="277">
      <c r="A277" s="442" t="s">
        <v>179</v>
      </c>
      <c r="B277" s="442" t="s">
        <v>180</v>
      </c>
      <c r="C277" s="442" t="s">
        <v>16</v>
      </c>
      <c r="D277" s="442" t="n">
        <v>82856.4365620774</v>
      </c>
      <c r="E277" s="442" t="n">
        <v>15.588249763123</v>
      </c>
    </row>
    <row r="278">
      <c r="A278" s="442" t="s">
        <v>179</v>
      </c>
      <c r="B278" s="442" t="s">
        <v>180</v>
      </c>
      <c r="C278" s="442" t="s">
        <v>17</v>
      </c>
      <c r="D278" s="442" t="n">
        <v>101542.907046833</v>
      </c>
      <c r="E278" s="442" t="n">
        <v>14.9613619774122</v>
      </c>
    </row>
    <row r="279">
      <c r="A279" s="442" t="s">
        <v>181</v>
      </c>
      <c r="B279" s="442" t="s">
        <v>182</v>
      </c>
      <c r="C279" s="442" t="s">
        <v>16</v>
      </c>
      <c r="D279" s="442" t="n">
        <v>178473.768142895</v>
      </c>
      <c r="E279" s="442" t="n">
        <v>53.5272509554152</v>
      </c>
    </row>
    <row r="280">
      <c r="A280" s="442" t="s">
        <v>181</v>
      </c>
      <c r="B280" s="442" t="s">
        <v>182</v>
      </c>
      <c r="C280" s="442" t="s">
        <v>17</v>
      </c>
      <c r="D280" s="442" t="n">
        <v>119740.602292494</v>
      </c>
      <c r="E280" s="442" t="n">
        <v>10.3348994668448</v>
      </c>
    </row>
    <row r="281">
      <c r="A281" s="442" t="s">
        <v>183</v>
      </c>
      <c r="B281" s="442" t="s">
        <v>184</v>
      </c>
      <c r="C281" s="442" t="s">
        <v>16</v>
      </c>
      <c r="D281" s="442" t="n">
        <v>81199.8335181417</v>
      </c>
      <c r="E281" s="442" t="n">
        <v>22.7005344057426</v>
      </c>
    </row>
    <row r="282">
      <c r="A282" s="442" t="s">
        <v>183</v>
      </c>
      <c r="B282" s="442" t="s">
        <v>184</v>
      </c>
      <c r="C282" s="442" t="s">
        <v>17</v>
      </c>
      <c r="D282" s="442" t="n">
        <v>158813.931438991</v>
      </c>
      <c r="E282" s="442" t="n">
        <v>15.7764392934443</v>
      </c>
    </row>
    <row r="283">
      <c r="A283" s="442" t="s">
        <v>185</v>
      </c>
      <c r="B283" s="442" t="s">
        <v>186</v>
      </c>
      <c r="C283" s="442" t="s">
        <v>16</v>
      </c>
      <c r="D283" s="442" t="n">
        <v>91579.9610975647</v>
      </c>
      <c r="E283" s="442" t="n">
        <v>24.7215219506727</v>
      </c>
    </row>
    <row r="284">
      <c r="A284" s="442" t="s">
        <v>185</v>
      </c>
      <c r="B284" s="442" t="s">
        <v>186</v>
      </c>
      <c r="C284" s="442" t="s">
        <v>17</v>
      </c>
      <c r="D284" s="442" t="n">
        <v>121764.311815752</v>
      </c>
      <c r="E284" s="442" t="n">
        <v>25.7656716485034</v>
      </c>
    </row>
    <row r="285">
      <c r="A285" s="442" t="s">
        <v>187</v>
      </c>
      <c r="B285" s="442" t="s">
        <v>188</v>
      </c>
      <c r="C285" s="442" t="s">
        <v>16</v>
      </c>
      <c r="D285" s="442" t="n">
        <v>89456.4404288809</v>
      </c>
      <c r="E285" s="442" t="n">
        <v>17.4994837429921</v>
      </c>
    </row>
    <row r="286">
      <c r="A286" s="442" t="s">
        <v>187</v>
      </c>
      <c r="B286" s="442" t="s">
        <v>188</v>
      </c>
      <c r="C286" s="442" t="s">
        <v>17</v>
      </c>
      <c r="D286" s="442" t="n">
        <v>122589.090042656</v>
      </c>
      <c r="E286" s="442" t="n">
        <v>14.6877594385334</v>
      </c>
    </row>
    <row r="287">
      <c r="A287" s="442" t="s">
        <v>189</v>
      </c>
      <c r="B287" s="442" t="s">
        <v>190</v>
      </c>
      <c r="C287" s="442" t="s">
        <v>16</v>
      </c>
      <c r="D287" s="442" t="n">
        <v>85905.8236931603</v>
      </c>
      <c r="E287" s="442" t="n">
        <v>19.8465600039414</v>
      </c>
    </row>
    <row r="288">
      <c r="A288" s="442" t="s">
        <v>189</v>
      </c>
      <c r="B288" s="442" t="s">
        <v>190</v>
      </c>
      <c r="C288" s="442" t="s">
        <v>17</v>
      </c>
      <c r="D288" s="442" t="n">
        <v>123066.784103514</v>
      </c>
      <c r="E288" s="442" t="n">
        <v>11.068266507513</v>
      </c>
    </row>
    <row r="289">
      <c r="A289" s="442" t="s">
        <v>191</v>
      </c>
      <c r="B289" s="442" t="s">
        <v>192</v>
      </c>
      <c r="C289" s="442" t="s">
        <v>16</v>
      </c>
      <c r="D289" s="442" t="n">
        <v>49837.1404704119</v>
      </c>
      <c r="E289" s="442" t="n">
        <v>7.71092367870914</v>
      </c>
    </row>
    <row r="290">
      <c r="A290" s="442" t="s">
        <v>191</v>
      </c>
      <c r="B290" s="442" t="s">
        <v>192</v>
      </c>
      <c r="C290" s="442" t="s">
        <v>17</v>
      </c>
      <c r="D290" s="442" t="n">
        <v>69694.8080521001</v>
      </c>
      <c r="E290" s="442" t="n">
        <v>12.5099109374546</v>
      </c>
    </row>
    <row r="291">
      <c r="A291" s="442" t="s">
        <v>193</v>
      </c>
      <c r="B291" s="442" t="s">
        <v>194</v>
      </c>
      <c r="C291" s="442" t="s">
        <v>16</v>
      </c>
      <c r="D291" s="442" t="n">
        <v>94130.9766564152</v>
      </c>
      <c r="E291" s="442" t="n">
        <v>45.0095101072091</v>
      </c>
    </row>
    <row r="292">
      <c r="A292" s="442" t="s">
        <v>193</v>
      </c>
      <c r="B292" s="442" t="s">
        <v>194</v>
      </c>
      <c r="C292" s="442" t="s">
        <v>17</v>
      </c>
      <c r="D292" s="442" t="n">
        <v>177827.217129365</v>
      </c>
      <c r="E292" s="442" t="n">
        <v>16.6650123139013</v>
      </c>
    </row>
    <row r="293">
      <c r="A293" s="442" t="s">
        <v>195</v>
      </c>
      <c r="B293" s="442" t="s">
        <v>196</v>
      </c>
      <c r="C293" s="442" t="s">
        <v>16</v>
      </c>
      <c r="D293" s="442" t="n">
        <v>94571.017264823</v>
      </c>
      <c r="E293" s="442" t="n">
        <v>27.1515330505739</v>
      </c>
    </row>
    <row r="294">
      <c r="A294" s="442" t="s">
        <v>195</v>
      </c>
      <c r="B294" s="442" t="s">
        <v>196</v>
      </c>
      <c r="C294" s="442" t="s">
        <v>17</v>
      </c>
      <c r="D294" s="442" t="n">
        <v>118856.762888428</v>
      </c>
      <c r="E294" s="442" t="n">
        <v>14.5334569386353</v>
      </c>
    </row>
    <row r="295">
      <c r="A295" s="442" t="s">
        <v>197</v>
      </c>
      <c r="B295" s="442" t="s">
        <v>198</v>
      </c>
      <c r="C295" s="442" t="s">
        <v>16</v>
      </c>
      <c r="D295" s="442" t="n">
        <v>61655.2980399268</v>
      </c>
      <c r="E295" s="442" t="n">
        <v>17.1827361214766</v>
      </c>
    </row>
    <row r="296">
      <c r="A296" s="442" t="s">
        <v>197</v>
      </c>
      <c r="B296" s="442" t="s">
        <v>198</v>
      </c>
      <c r="C296" s="442" t="s">
        <v>17</v>
      </c>
      <c r="D296" s="442" t="n">
        <v>87126.7897547891</v>
      </c>
      <c r="E296" s="442" t="n">
        <v>18.0159102687631</v>
      </c>
    </row>
    <row r="297">
      <c r="A297" s="442" t="s">
        <v>199</v>
      </c>
      <c r="B297" s="442" t="s">
        <v>200</v>
      </c>
      <c r="C297" s="442" t="s">
        <v>16</v>
      </c>
      <c r="D297" s="442" t="n">
        <v>62669.4441706032</v>
      </c>
      <c r="E297" s="442" t="n">
        <v>24.2680519745634</v>
      </c>
    </row>
    <row r="298">
      <c r="A298" s="442" t="s">
        <v>199</v>
      </c>
      <c r="B298" s="442" t="s">
        <v>200</v>
      </c>
      <c r="C298" s="442" t="s">
        <v>17</v>
      </c>
      <c r="D298" s="442" t="n">
        <v>117277.186399774</v>
      </c>
      <c r="E298" s="442" t="n">
        <v>17.3969796135801</v>
      </c>
    </row>
    <row r="299">
      <c r="A299" s="442" t="s">
        <v>201</v>
      </c>
      <c r="B299" s="442" t="s">
        <v>202</v>
      </c>
      <c r="C299" s="442" t="s">
        <v>16</v>
      </c>
      <c r="D299" s="442" t="n">
        <v>134236.7215968</v>
      </c>
      <c r="E299" s="442" t="n">
        <v>29.0866948281487</v>
      </c>
    </row>
    <row r="300">
      <c r="A300" s="442" t="s">
        <v>201</v>
      </c>
      <c r="B300" s="442" t="s">
        <v>202</v>
      </c>
      <c r="C300" s="442" t="s">
        <v>17</v>
      </c>
      <c r="D300" s="442" t="n">
        <v>68348.0463156678</v>
      </c>
      <c r="E300" s="442" t="n">
        <v>7.820705196015</v>
      </c>
    </row>
    <row r="301">
      <c r="A301" s="442" t="s">
        <v>203</v>
      </c>
      <c r="B301" s="442" t="s">
        <v>204</v>
      </c>
      <c r="C301" s="442" t="s">
        <v>16</v>
      </c>
      <c r="D301" s="442" t="n">
        <v>62296.4787860065</v>
      </c>
      <c r="E301" s="442" t="n">
        <v>25.1452428629062</v>
      </c>
    </row>
    <row r="302">
      <c r="A302" s="442" t="s">
        <v>203</v>
      </c>
      <c r="B302" s="442" t="s">
        <v>204</v>
      </c>
      <c r="C302" s="442" t="s">
        <v>17</v>
      </c>
      <c r="D302" s="442" t="n">
        <v>126243.766831461</v>
      </c>
      <c r="E302" s="442" t="n">
        <v>15.6818418066182</v>
      </c>
    </row>
    <row r="303">
      <c r="A303" s="442" t="s">
        <v>205</v>
      </c>
      <c r="B303" s="442" t="s">
        <v>206</v>
      </c>
      <c r="C303" s="442" t="s">
        <v>16</v>
      </c>
      <c r="D303" s="442" t="n">
        <v>121593.028597723</v>
      </c>
      <c r="E303" s="442" t="n">
        <v>24.1406306544316</v>
      </c>
    </row>
    <row r="304">
      <c r="A304" s="442" t="s">
        <v>205</v>
      </c>
      <c r="B304" s="442" t="s">
        <v>206</v>
      </c>
      <c r="C304" s="442" t="s">
        <v>17</v>
      </c>
      <c r="D304" s="442" t="n">
        <v>227734.123027871</v>
      </c>
      <c r="E304" s="442" t="n">
        <v>21.7462808724143</v>
      </c>
    </row>
    <row r="305">
      <c r="A305" s="442" t="s">
        <v>207</v>
      </c>
      <c r="B305" s="442" t="s">
        <v>208</v>
      </c>
      <c r="C305" s="442" t="s">
        <v>16</v>
      </c>
      <c r="D305" s="442" t="n">
        <v>65749.1945129027</v>
      </c>
      <c r="E305" s="442" t="n">
        <v>14.4054815193968</v>
      </c>
    </row>
    <row r="306">
      <c r="A306" s="442" t="s">
        <v>207</v>
      </c>
      <c r="B306" s="442" t="s">
        <v>208</v>
      </c>
      <c r="C306" s="442" t="s">
        <v>17</v>
      </c>
      <c r="D306" s="442" t="n">
        <v>168585.076324444</v>
      </c>
      <c r="E306" s="442" t="n">
        <v>17.5472221494415</v>
      </c>
    </row>
    <row r="307">
      <c r="A307" s="442" t="s">
        <v>209</v>
      </c>
      <c r="B307" s="442" t="s">
        <v>210</v>
      </c>
      <c r="C307" s="442" t="s">
        <v>16</v>
      </c>
      <c r="D307" s="442" t="n">
        <v>68983.8190326277</v>
      </c>
      <c r="E307" s="442" t="n">
        <v>12.5273940295355</v>
      </c>
    </row>
    <row r="308">
      <c r="A308" s="442" t="s">
        <v>209</v>
      </c>
      <c r="B308" s="442" t="s">
        <v>210</v>
      </c>
      <c r="C308" s="442" t="s">
        <v>17</v>
      </c>
      <c r="D308" s="442" t="n">
        <v>153420.505065317</v>
      </c>
      <c r="E308" s="442" t="n">
        <v>10.9869507962386</v>
      </c>
    </row>
    <row r="309">
      <c r="A309" s="442" t="s">
        <v>211</v>
      </c>
      <c r="B309" s="442" t="s">
        <v>212</v>
      </c>
      <c r="C309" s="442" t="s">
        <v>16</v>
      </c>
      <c r="D309" s="442" t="n">
        <v>101875.780649069</v>
      </c>
      <c r="E309" s="442" t="n">
        <v>46.9025692728941</v>
      </c>
    </row>
    <row r="310">
      <c r="A310" s="442" t="s">
        <v>211</v>
      </c>
      <c r="B310" s="442" t="s">
        <v>212</v>
      </c>
      <c r="C310" s="442" t="s">
        <v>17</v>
      </c>
      <c r="D310" s="442" t="n">
        <v>197608.566588385</v>
      </c>
      <c r="E310" s="442" t="n">
        <v>14.7368577748383</v>
      </c>
    </row>
    <row r="311">
      <c r="A311" s="442" t="s">
        <v>213</v>
      </c>
      <c r="B311" s="442" t="s">
        <v>214</v>
      </c>
      <c r="C311" s="442" t="s">
        <v>16</v>
      </c>
      <c r="D311" s="442" t="n">
        <v>97799.3248056642</v>
      </c>
      <c r="E311" s="442" t="n">
        <v>31.1940526482311</v>
      </c>
    </row>
    <row r="312">
      <c r="A312" s="442" t="s">
        <v>213</v>
      </c>
      <c r="B312" s="442" t="s">
        <v>214</v>
      </c>
      <c r="C312" s="442" t="s">
        <v>17</v>
      </c>
      <c r="D312" s="442" t="n">
        <v>111565.712450229</v>
      </c>
      <c r="E312" s="442" t="n">
        <v>17.5842113810418</v>
      </c>
    </row>
    <row r="313">
      <c r="A313" s="442" t="s">
        <v>215</v>
      </c>
      <c r="B313" s="442" t="s">
        <v>216</v>
      </c>
      <c r="C313" s="442" t="s">
        <v>16</v>
      </c>
      <c r="D313" s="442" t="n">
        <v>69706.0843056979</v>
      </c>
      <c r="E313" s="442" t="n">
        <v>16.8795193432661</v>
      </c>
    </row>
    <row r="314">
      <c r="A314" s="442" t="s">
        <v>215</v>
      </c>
      <c r="B314" s="442" t="s">
        <v>216</v>
      </c>
      <c r="C314" s="442" t="s">
        <v>17</v>
      </c>
      <c r="D314" s="442" t="n">
        <v>144504.034897794</v>
      </c>
      <c r="E314" s="442" t="n">
        <v>15.6859089139687</v>
      </c>
    </row>
    <row r="315">
      <c r="A315" s="442" t="s">
        <v>217</v>
      </c>
      <c r="B315" s="442" t="s">
        <v>218</v>
      </c>
      <c r="C315" s="442" t="s">
        <v>16</v>
      </c>
      <c r="D315" s="442" t="n">
        <v>189184.134373934</v>
      </c>
      <c r="E315" s="442" t="n">
        <v>44.9931870370174</v>
      </c>
    </row>
    <row r="316">
      <c r="A316" s="442" t="s">
        <v>217</v>
      </c>
      <c r="B316" s="442" t="s">
        <v>218</v>
      </c>
      <c r="C316" s="442" t="s">
        <v>17</v>
      </c>
      <c r="D316" s="442" t="n">
        <v>192694.984079215</v>
      </c>
      <c r="E316" s="442" t="n">
        <v>18.3927714268595</v>
      </c>
    </row>
    <row r="317">
      <c r="A317" s="442" t="s">
        <v>219</v>
      </c>
      <c r="B317" s="442" t="s">
        <v>220</v>
      </c>
      <c r="C317" s="442" t="s">
        <v>16</v>
      </c>
      <c r="D317" s="442" t="n">
        <v>53127.8665944741</v>
      </c>
      <c r="E317" s="442" t="n">
        <v>19.2281188003098</v>
      </c>
    </row>
    <row r="318">
      <c r="A318" s="442" t="s">
        <v>219</v>
      </c>
      <c r="B318" s="442" t="s">
        <v>220</v>
      </c>
      <c r="C318" s="442" t="s">
        <v>17</v>
      </c>
      <c r="D318" s="442" t="n">
        <v>121946.967376727</v>
      </c>
      <c r="E318" s="442" t="n">
        <v>13.2253067256421</v>
      </c>
    </row>
    <row r="319">
      <c r="A319" s="442" t="s">
        <v>221</v>
      </c>
      <c r="B319" s="442" t="s">
        <v>222</v>
      </c>
      <c r="C319" s="442" t="s">
        <v>16</v>
      </c>
      <c r="D319" s="442" t="n">
        <v>114877.510332614</v>
      </c>
      <c r="E319" s="442" t="n">
        <v>29.4095007976532</v>
      </c>
    </row>
    <row r="320">
      <c r="A320" s="442" t="s">
        <v>221</v>
      </c>
      <c r="B320" s="442" t="s">
        <v>222</v>
      </c>
      <c r="C320" s="442" t="s">
        <v>17</v>
      </c>
      <c r="D320" s="442" t="n">
        <v>131993.157866954</v>
      </c>
      <c r="E320" s="442" t="n">
        <v>12.2011061450152</v>
      </c>
    </row>
    <row r="321">
      <c r="A321" s="442" t="s">
        <v>223</v>
      </c>
      <c r="B321" s="442" t="s">
        <v>224</v>
      </c>
      <c r="C321" s="442" t="s">
        <v>16</v>
      </c>
      <c r="D321" s="442" t="n">
        <v>85967.5797868206</v>
      </c>
      <c r="E321" s="442" t="n">
        <v>20.7654801901359</v>
      </c>
    </row>
    <row r="322">
      <c r="A322" s="442" t="s">
        <v>223</v>
      </c>
      <c r="B322" s="442" t="s">
        <v>224</v>
      </c>
      <c r="C322" s="442" t="s">
        <v>17</v>
      </c>
      <c r="D322" s="442" t="n">
        <v>122225.821810256</v>
      </c>
      <c r="E322" s="442" t="n">
        <v>14.7113387022143</v>
      </c>
    </row>
    <row r="323">
      <c r="A323" s="442" t="s">
        <v>225</v>
      </c>
      <c r="B323" s="442" t="s">
        <v>226</v>
      </c>
      <c r="C323" s="442" t="s">
        <v>16</v>
      </c>
      <c r="D323" s="442" t="n">
        <v>147859.888211885</v>
      </c>
      <c r="E323" s="442" t="n">
        <v>62.337414236901</v>
      </c>
    </row>
    <row r="324">
      <c r="A324" s="442" t="s">
        <v>225</v>
      </c>
      <c r="B324" s="442" t="s">
        <v>226</v>
      </c>
      <c r="C324" s="442" t="s">
        <v>17</v>
      </c>
      <c r="D324" s="442" t="n">
        <v>106451.939911552</v>
      </c>
      <c r="E324" s="442" t="n">
        <v>20.5240013746361</v>
      </c>
    </row>
    <row r="325">
      <c r="A325" s="442" t="s">
        <v>227</v>
      </c>
      <c r="B325" s="442" t="s">
        <v>228</v>
      </c>
      <c r="C325" s="442" t="s">
        <v>16</v>
      </c>
      <c r="D325" s="442" t="n">
        <v>72763.6254177992</v>
      </c>
      <c r="E325" s="442" t="n">
        <v>22.0988126997737</v>
      </c>
    </row>
    <row r="326">
      <c r="A326" s="442" t="s">
        <v>227</v>
      </c>
      <c r="B326" s="442" t="s">
        <v>228</v>
      </c>
      <c r="C326" s="442" t="s">
        <v>17</v>
      </c>
      <c r="D326" s="442" t="n">
        <v>122623.955318039</v>
      </c>
      <c r="E326" s="442" t="n">
        <v>21.3836174045647</v>
      </c>
    </row>
    <row r="327">
      <c r="A327" s="442" t="s">
        <v>229</v>
      </c>
      <c r="B327" s="442" t="s">
        <v>230</v>
      </c>
      <c r="C327" s="442" t="s">
        <v>16</v>
      </c>
      <c r="D327" s="442" t="n">
        <v>69695.0910450824</v>
      </c>
      <c r="E327" s="442" t="n">
        <v>19.7778575595231</v>
      </c>
    </row>
    <row r="328">
      <c r="A328" s="442" t="s">
        <v>229</v>
      </c>
      <c r="B328" s="442" t="s">
        <v>230</v>
      </c>
      <c r="C328" s="442" t="s">
        <v>17</v>
      </c>
      <c r="D328" s="442" t="n">
        <v>154813.853346332</v>
      </c>
      <c r="E328" s="442" t="n">
        <v>16.4253377221303</v>
      </c>
    </row>
    <row r="329">
      <c r="A329" s="442" t="s">
        <v>231</v>
      </c>
      <c r="B329" s="442" t="s">
        <v>232</v>
      </c>
      <c r="C329" s="442" t="s">
        <v>16</v>
      </c>
      <c r="D329" s="442" t="n">
        <v>77647.0938815819</v>
      </c>
      <c r="E329" s="442" t="n">
        <v>15.3444761685932</v>
      </c>
    </row>
    <row r="330">
      <c r="A330" s="442" t="s">
        <v>231</v>
      </c>
      <c r="B330" s="442" t="s">
        <v>232</v>
      </c>
      <c r="C330" s="442" t="s">
        <v>17</v>
      </c>
      <c r="D330" s="442" t="n">
        <v>86638.5262971193</v>
      </c>
      <c r="E330" s="442" t="n">
        <v>23.7939409283103</v>
      </c>
    </row>
    <row r="331">
      <c r="A331" s="442" t="s">
        <v>233</v>
      </c>
      <c r="B331" s="442" t="s">
        <v>234</v>
      </c>
      <c r="C331" s="442" t="s">
        <v>16</v>
      </c>
      <c r="D331" s="442" t="n">
        <v>81328.5867335092</v>
      </c>
      <c r="E331" s="442" t="n">
        <v>14.2672863541994</v>
      </c>
    </row>
    <row r="332">
      <c r="A332" s="442" t="s">
        <v>233</v>
      </c>
      <c r="B332" s="442" t="s">
        <v>234</v>
      </c>
      <c r="C332" s="442" t="s">
        <v>17</v>
      </c>
      <c r="D332" s="442" t="n">
        <v>80551.4530310016</v>
      </c>
      <c r="E332" s="442" t="n">
        <v>16.8122409007273</v>
      </c>
    </row>
    <row r="333">
      <c r="A333" s="442" t="s">
        <v>235</v>
      </c>
      <c r="B333" s="442" t="s">
        <v>236</v>
      </c>
      <c r="C333" s="442" t="s">
        <v>16</v>
      </c>
      <c r="D333" s="442" t="n">
        <v>91616.7724234411</v>
      </c>
      <c r="E333" s="442" t="n">
        <v>19.6614947209335</v>
      </c>
    </row>
    <row r="334">
      <c r="A334" s="442" t="s">
        <v>235</v>
      </c>
      <c r="B334" s="442" t="s">
        <v>236</v>
      </c>
      <c r="C334" s="442" t="s">
        <v>17</v>
      </c>
      <c r="D334" s="442" t="n">
        <v>89624.4046349616</v>
      </c>
      <c r="E334" s="442" t="n">
        <v>12.1604072100852</v>
      </c>
    </row>
    <row r="335">
      <c r="A335" s="442" t="s">
        <v>237</v>
      </c>
      <c r="B335" s="442" t="s">
        <v>238</v>
      </c>
      <c r="C335" s="442" t="s">
        <v>16</v>
      </c>
      <c r="D335" s="442" t="n">
        <v>91069.1863919757</v>
      </c>
      <c r="E335" s="442" t="n">
        <v>15.5948853726059</v>
      </c>
    </row>
    <row r="336">
      <c r="A336" s="442" t="s">
        <v>237</v>
      </c>
      <c r="B336" s="442" t="s">
        <v>238</v>
      </c>
      <c r="C336" s="442" t="s">
        <v>17</v>
      </c>
      <c r="D336" s="442" t="n">
        <v>145144.954642249</v>
      </c>
      <c r="E336" s="442" t="n">
        <v>18.8474580485057</v>
      </c>
    </row>
    <row r="337">
      <c r="A337" s="442" t="s">
        <v>239</v>
      </c>
      <c r="B337" s="442" t="s">
        <v>240</v>
      </c>
      <c r="C337" s="442" t="s">
        <v>16</v>
      </c>
      <c r="D337" s="442" t="n">
        <v>139397.519669514</v>
      </c>
      <c r="E337" s="442" t="n">
        <v>40.2723542846486</v>
      </c>
    </row>
    <row r="338">
      <c r="A338" s="442" t="s">
        <v>239</v>
      </c>
      <c r="B338" s="442" t="s">
        <v>240</v>
      </c>
      <c r="C338" s="442" t="s">
        <v>17</v>
      </c>
      <c r="D338" s="442" t="n">
        <v>277674.347165957</v>
      </c>
      <c r="E338" s="442" t="n">
        <v>12.0600909049538</v>
      </c>
    </row>
    <row r="339">
      <c r="A339" s="442" t="s">
        <v>241</v>
      </c>
      <c r="B339" s="442" t="s">
        <v>242</v>
      </c>
      <c r="C339" s="442" t="s">
        <v>16</v>
      </c>
      <c r="D339" s="442" t="n">
        <v>142158.382625408</v>
      </c>
      <c r="E339" s="442" t="n">
        <v>14.8844399717575</v>
      </c>
    </row>
    <row r="340">
      <c r="A340" s="442" t="s">
        <v>241</v>
      </c>
      <c r="B340" s="442" t="s">
        <v>242</v>
      </c>
      <c r="C340" s="442" t="s">
        <v>17</v>
      </c>
      <c r="D340" s="442" t="n">
        <v>223552.005782576</v>
      </c>
      <c r="E340" s="442" t="n">
        <v>19.2783850018778</v>
      </c>
    </row>
    <row r="341">
      <c r="A341" s="442" t="s">
        <v>243</v>
      </c>
      <c r="B341" s="442" t="s">
        <v>244</v>
      </c>
      <c r="C341" s="442" t="s">
        <v>16</v>
      </c>
      <c r="D341" s="442" t="n">
        <v>88057.9515815839</v>
      </c>
      <c r="E341" s="442" t="n">
        <v>15.825266151162</v>
      </c>
    </row>
    <row r="342">
      <c r="A342" s="442" t="s">
        <v>243</v>
      </c>
      <c r="B342" s="442" t="s">
        <v>244</v>
      </c>
      <c r="C342" s="442" t="s">
        <v>17</v>
      </c>
      <c r="D342" s="442" t="n">
        <v>131475.574493438</v>
      </c>
      <c r="E342" s="442" t="n">
        <v>17.8456300277118</v>
      </c>
    </row>
    <row r="343">
      <c r="A343" s="442" t="s">
        <v>245</v>
      </c>
      <c r="B343" s="442" t="s">
        <v>246</v>
      </c>
      <c r="C343" s="442" t="s">
        <v>16</v>
      </c>
      <c r="D343" s="442" t="n">
        <v>58287.2918688053</v>
      </c>
      <c r="E343" s="442" t="n">
        <v>13.8561865467959</v>
      </c>
    </row>
    <row r="344">
      <c r="A344" s="442" t="s">
        <v>245</v>
      </c>
      <c r="B344" s="442" t="s">
        <v>246</v>
      </c>
      <c r="C344" s="442" t="s">
        <v>17</v>
      </c>
      <c r="D344" s="442" t="n">
        <v>97090.8461704599</v>
      </c>
      <c r="E344" s="442" t="n">
        <v>13.9180957459259</v>
      </c>
    </row>
    <row r="345">
      <c r="A345" s="442" t="s">
        <v>247</v>
      </c>
      <c r="B345" s="442" t="s">
        <v>248</v>
      </c>
      <c r="C345" s="442" t="s">
        <v>16</v>
      </c>
      <c r="D345" s="442" t="n">
        <v>88938.2177916125</v>
      </c>
      <c r="E345" s="442" t="n">
        <v>11.7529215529693</v>
      </c>
    </row>
    <row r="346">
      <c r="A346" s="442" t="s">
        <v>247</v>
      </c>
      <c r="B346" s="442" t="s">
        <v>248</v>
      </c>
      <c r="C346" s="442" t="s">
        <v>17</v>
      </c>
      <c r="D346" s="442" t="n">
        <v>238574.713445634</v>
      </c>
      <c r="E346" s="442" t="n">
        <v>10.938391882692</v>
      </c>
    </row>
    <row r="347">
      <c r="A347" s="442" t="s">
        <v>249</v>
      </c>
      <c r="B347" s="442" t="s">
        <v>250</v>
      </c>
      <c r="C347" s="442" t="s">
        <v>16</v>
      </c>
      <c r="D347" s="442" t="n">
        <v>83835.1947441845</v>
      </c>
      <c r="E347" s="442" t="n">
        <v>18.4409107706499</v>
      </c>
    </row>
    <row r="348">
      <c r="A348" s="442" t="s">
        <v>249</v>
      </c>
      <c r="B348" s="442" t="s">
        <v>250</v>
      </c>
      <c r="C348" s="442" t="s">
        <v>17</v>
      </c>
      <c r="D348" s="442" t="n">
        <v>205352.392083828</v>
      </c>
      <c r="E348" s="442" t="n">
        <v>7.54212909139398</v>
      </c>
    </row>
    <row r="349">
      <c r="A349" s="442" t="s">
        <v>251</v>
      </c>
      <c r="B349" s="442" t="s">
        <v>252</v>
      </c>
      <c r="C349" s="442" t="s">
        <v>16</v>
      </c>
      <c r="D349" s="442" t="n">
        <v>213937.375496734</v>
      </c>
      <c r="E349" s="442" t="n">
        <v>21.7421768756436</v>
      </c>
    </row>
    <row r="350">
      <c r="A350" s="442" t="s">
        <v>251</v>
      </c>
      <c r="B350" s="442" t="s">
        <v>252</v>
      </c>
      <c r="C350" s="442" t="s">
        <v>17</v>
      </c>
      <c r="D350" s="442" t="n">
        <v>314365.219346035</v>
      </c>
      <c r="E350" s="442" t="n">
        <v>11.3386218537229</v>
      </c>
    </row>
    <row r="351">
      <c r="A351" s="442" t="s">
        <v>253</v>
      </c>
      <c r="B351" s="442" t="s">
        <v>254</v>
      </c>
      <c r="C351" s="442" t="s">
        <v>16</v>
      </c>
      <c r="D351" s="442" t="n">
        <v>105412.449393748</v>
      </c>
      <c r="E351" s="442" t="n">
        <v>14.5429338102002</v>
      </c>
    </row>
    <row r="352">
      <c r="A352" s="442" t="s">
        <v>253</v>
      </c>
      <c r="B352" s="442" t="s">
        <v>254</v>
      </c>
      <c r="C352" s="442" t="s">
        <v>17</v>
      </c>
      <c r="D352" s="442" t="n">
        <v>142662.940980548</v>
      </c>
      <c r="E352" s="442" t="n">
        <v>11.6821641968391</v>
      </c>
    </row>
    <row r="353">
      <c r="A353" s="442" t="s">
        <v>255</v>
      </c>
      <c r="B353" s="442" t="s">
        <v>256</v>
      </c>
      <c r="C353" s="442" t="s">
        <v>16</v>
      </c>
      <c r="D353" s="442" t="n">
        <v>360821.895662854</v>
      </c>
      <c r="E353" s="442" t="n">
        <v>33.6666541602437</v>
      </c>
    </row>
    <row r="354">
      <c r="A354" s="442" t="s">
        <v>255</v>
      </c>
      <c r="B354" s="442" t="s">
        <v>256</v>
      </c>
      <c r="C354" s="442" t="s">
        <v>17</v>
      </c>
      <c r="D354" s="442" t="n">
        <v>271211.360197086</v>
      </c>
      <c r="E354" s="442" t="n">
        <v>8.10462430442167</v>
      </c>
    </row>
    <row r="355">
      <c r="A355" s="442" t="s">
        <v>257</v>
      </c>
      <c r="B355" s="442" t="s">
        <v>258</v>
      </c>
      <c r="C355" s="442" t="s">
        <v>17</v>
      </c>
      <c r="D355" s="442" t="n">
        <v>329808.250987524</v>
      </c>
      <c r="E355" s="442" t="n">
        <v>15.4805185168957</v>
      </c>
    </row>
    <row r="356">
      <c r="A356" s="442" t="s">
        <v>261</v>
      </c>
      <c r="B356" s="442" t="s">
        <v>262</v>
      </c>
      <c r="C356" s="442" t="s">
        <v>16</v>
      </c>
      <c r="D356" s="442" t="n">
        <v>643132.11915509</v>
      </c>
      <c r="E356" s="442" t="n">
        <v>25.2145452144957</v>
      </c>
    </row>
    <row r="357">
      <c r="A357" s="442" t="s">
        <v>261</v>
      </c>
      <c r="B357" s="442" t="s">
        <v>262</v>
      </c>
      <c r="C357" s="442" t="s">
        <v>17</v>
      </c>
      <c r="D357" s="442" t="n">
        <v>270498.735473214</v>
      </c>
      <c r="E357" s="442" t="n">
        <v>15.083991165955</v>
      </c>
    </row>
    <row r="358">
      <c r="A358" s="442" t="s">
        <v>263</v>
      </c>
      <c r="B358" s="442" t="s">
        <v>264</v>
      </c>
      <c r="C358" s="442" t="s">
        <v>16</v>
      </c>
      <c r="D358" s="442" t="n">
        <v>201967.878939496</v>
      </c>
      <c r="E358" s="442" t="n">
        <v>45.988991707606</v>
      </c>
    </row>
    <row r="359">
      <c r="A359" s="442" t="s">
        <v>263</v>
      </c>
      <c r="B359" s="442" t="s">
        <v>264</v>
      </c>
      <c r="C359" s="442" t="s">
        <v>17</v>
      </c>
      <c r="D359" s="442" t="n">
        <v>363936.830062207</v>
      </c>
      <c r="E359" s="442" t="n">
        <v>8.8485917526456</v>
      </c>
    </row>
    <row r="360">
      <c r="A360" s="442" t="s">
        <v>265</v>
      </c>
      <c r="B360" s="442" t="s">
        <v>266</v>
      </c>
      <c r="C360" s="442" t="s">
        <v>16</v>
      </c>
      <c r="D360" s="442" t="n">
        <v>108907.853599572</v>
      </c>
      <c r="E360" s="442" t="n">
        <v>26.2335199585674</v>
      </c>
    </row>
    <row r="361">
      <c r="A361" s="442" t="s">
        <v>265</v>
      </c>
      <c r="B361" s="442" t="s">
        <v>266</v>
      </c>
      <c r="C361" s="442" t="s">
        <v>17</v>
      </c>
      <c r="D361" s="442" t="n">
        <v>205417.895853078</v>
      </c>
      <c r="E361" s="442" t="n">
        <v>14.5285229876354</v>
      </c>
    </row>
    <row r="362">
      <c r="A362" s="442" t="s">
        <v>267</v>
      </c>
      <c r="B362" s="442" t="s">
        <v>268</v>
      </c>
      <c r="C362" s="442" t="s">
        <v>16</v>
      </c>
      <c r="D362" s="442" t="n">
        <v>103001.935004706</v>
      </c>
      <c r="E362" s="442" t="n">
        <v>24.2130765037759</v>
      </c>
    </row>
    <row r="363">
      <c r="A363" s="442" t="s">
        <v>267</v>
      </c>
      <c r="B363" s="442" t="s">
        <v>268</v>
      </c>
      <c r="C363" s="442" t="s">
        <v>17</v>
      </c>
      <c r="D363" s="442" t="n">
        <v>225396.129551629</v>
      </c>
      <c r="E363" s="442" t="n">
        <v>22.5995459483022</v>
      </c>
    </row>
    <row r="364">
      <c r="A364" s="442" t="s">
        <v>269</v>
      </c>
      <c r="B364" s="442" t="s">
        <v>270</v>
      </c>
      <c r="C364" s="442" t="s">
        <v>16</v>
      </c>
      <c r="D364" s="442" t="n">
        <v>196992.479680941</v>
      </c>
      <c r="E364" s="442" t="n">
        <v>59.1452350030227</v>
      </c>
    </row>
    <row r="365">
      <c r="A365" s="442" t="s">
        <v>269</v>
      </c>
      <c r="B365" s="442" t="s">
        <v>270</v>
      </c>
      <c r="C365" s="442" t="s">
        <v>17</v>
      </c>
      <c r="D365" s="442" t="n">
        <v>325118.258810616</v>
      </c>
      <c r="E365" s="442" t="n">
        <v>7.22240046863846</v>
      </c>
    </row>
    <row r="366">
      <c r="A366" s="442" t="s">
        <v>271</v>
      </c>
      <c r="B366" s="442" t="s">
        <v>272</v>
      </c>
      <c r="C366" s="442" t="s">
        <v>16</v>
      </c>
      <c r="D366" s="442" t="n">
        <v>128553.155728413</v>
      </c>
      <c r="E366" s="442" t="n">
        <v>42.2370227737613</v>
      </c>
    </row>
    <row r="367">
      <c r="A367" s="442" t="s">
        <v>271</v>
      </c>
      <c r="B367" s="442" t="s">
        <v>272</v>
      </c>
      <c r="C367" s="442" t="s">
        <v>17</v>
      </c>
      <c r="D367" s="442" t="n">
        <v>315385.860093969</v>
      </c>
      <c r="E367" s="442" t="n">
        <v>10.4117807575618</v>
      </c>
    </row>
    <row r="368">
      <c r="A368" s="442" t="s">
        <v>273</v>
      </c>
      <c r="B368" s="442" t="s">
        <v>274</v>
      </c>
      <c r="C368" s="442" t="s">
        <v>16</v>
      </c>
      <c r="D368" s="442" t="n">
        <v>154307.483811871</v>
      </c>
      <c r="E368" s="442" t="n">
        <v>25.3051297270868</v>
      </c>
    </row>
    <row r="369">
      <c r="A369" s="442" t="s">
        <v>273</v>
      </c>
      <c r="B369" s="442" t="s">
        <v>274</v>
      </c>
      <c r="C369" s="442" t="s">
        <v>17</v>
      </c>
      <c r="D369" s="442" t="n">
        <v>266584.430792991</v>
      </c>
      <c r="E369" s="442" t="n">
        <v>11.5050080355273</v>
      </c>
    </row>
    <row r="370">
      <c r="A370" s="442" t="s">
        <v>275</v>
      </c>
      <c r="B370" s="442" t="s">
        <v>276</v>
      </c>
      <c r="C370" s="442" t="s">
        <v>16</v>
      </c>
      <c r="D370" s="442" t="n">
        <v>182834.775859025</v>
      </c>
      <c r="E370" s="442" t="n">
        <v>38.329540654136</v>
      </c>
    </row>
    <row r="371">
      <c r="A371" s="442" t="s">
        <v>275</v>
      </c>
      <c r="B371" s="442" t="s">
        <v>276</v>
      </c>
      <c r="C371" s="442" t="s">
        <v>17</v>
      </c>
      <c r="D371" s="442" t="n">
        <v>190459.113006343</v>
      </c>
      <c r="E371" s="442" t="n">
        <v>11.4357993493533</v>
      </c>
    </row>
    <row r="372">
      <c r="A372" s="442" t="s">
        <v>277</v>
      </c>
      <c r="B372" s="442" t="s">
        <v>278</v>
      </c>
      <c r="C372" s="442" t="s">
        <v>16</v>
      </c>
      <c r="D372" s="442" t="n">
        <v>249552.674356781</v>
      </c>
      <c r="E372" s="442" t="n">
        <v>43.9552772189447</v>
      </c>
    </row>
    <row r="373">
      <c r="A373" s="442" t="s">
        <v>277</v>
      </c>
      <c r="B373" s="442" t="s">
        <v>278</v>
      </c>
      <c r="C373" s="442" t="s">
        <v>17</v>
      </c>
      <c r="D373" s="442" t="n">
        <v>231871.422003296</v>
      </c>
      <c r="E373" s="442" t="n">
        <v>12.8337360211173</v>
      </c>
    </row>
    <row r="374">
      <c r="A374" s="442" t="s">
        <v>279</v>
      </c>
      <c r="B374" s="442" t="s">
        <v>280</v>
      </c>
      <c r="C374" s="442" t="s">
        <v>16</v>
      </c>
      <c r="D374" s="442" t="n">
        <v>340068.59204727</v>
      </c>
      <c r="E374" s="442" t="n">
        <v>67.291806656815</v>
      </c>
    </row>
    <row r="375">
      <c r="A375" s="442" t="s">
        <v>279</v>
      </c>
      <c r="B375" s="442" t="s">
        <v>280</v>
      </c>
      <c r="C375" s="442" t="s">
        <v>17</v>
      </c>
      <c r="D375" s="442" t="n">
        <v>188143.669386785</v>
      </c>
      <c r="E375" s="442" t="n">
        <v>17.1258351625574</v>
      </c>
    </row>
    <row r="376">
      <c r="A376" s="442" t="s">
        <v>281</v>
      </c>
      <c r="B376" s="442" t="s">
        <v>282</v>
      </c>
      <c r="C376" s="442" t="s">
        <v>16</v>
      </c>
      <c r="D376" s="442" t="n">
        <v>84485.0856062335</v>
      </c>
      <c r="E376" s="442" t="n">
        <v>12.5287537072776</v>
      </c>
    </row>
    <row r="377">
      <c r="A377" s="442" t="s">
        <v>281</v>
      </c>
      <c r="B377" s="442" t="s">
        <v>282</v>
      </c>
      <c r="C377" s="442" t="s">
        <v>17</v>
      </c>
      <c r="D377" s="442" t="n">
        <v>248051.786663802</v>
      </c>
      <c r="E377" s="442" t="n">
        <v>11.3599125755017</v>
      </c>
    </row>
    <row r="378">
      <c r="A378" s="442" t="s">
        <v>283</v>
      </c>
      <c r="B378" s="442" t="s">
        <v>284</v>
      </c>
      <c r="C378" s="442" t="s">
        <v>16</v>
      </c>
      <c r="D378" s="442" t="n">
        <v>72486.4025476016</v>
      </c>
      <c r="E378" s="442" t="n">
        <v>14.1992638216079</v>
      </c>
    </row>
    <row r="379">
      <c r="A379" s="442" t="s">
        <v>283</v>
      </c>
      <c r="B379" s="442" t="s">
        <v>284</v>
      </c>
      <c r="C379" s="442" t="s">
        <v>17</v>
      </c>
      <c r="D379" s="442" t="n">
        <v>123925.463682275</v>
      </c>
      <c r="E379" s="442" t="n">
        <v>24.8664745490112</v>
      </c>
    </row>
    <row r="380">
      <c r="A380" s="442" t="s">
        <v>285</v>
      </c>
      <c r="B380" s="442" t="s">
        <v>286</v>
      </c>
      <c r="C380" s="442" t="s">
        <v>16</v>
      </c>
      <c r="D380" s="442" t="n">
        <v>65350.6120073859</v>
      </c>
      <c r="E380" s="442" t="n">
        <v>19.0192887340066</v>
      </c>
    </row>
    <row r="381">
      <c r="A381" s="442" t="s">
        <v>285</v>
      </c>
      <c r="B381" s="442" t="s">
        <v>286</v>
      </c>
      <c r="C381" s="442" t="s">
        <v>17</v>
      </c>
      <c r="D381" s="442" t="n">
        <v>110825.136049566</v>
      </c>
      <c r="E381" s="442" t="n">
        <v>19.440846604074</v>
      </c>
    </row>
    <row r="382">
      <c r="A382" s="442" t="s">
        <v>287</v>
      </c>
      <c r="B382" s="442" t="s">
        <v>288</v>
      </c>
      <c r="C382" s="442" t="s">
        <v>16</v>
      </c>
      <c r="D382" s="442" t="n">
        <v>91515.780463164</v>
      </c>
      <c r="E382" s="442" t="n">
        <v>10.0794717925486</v>
      </c>
    </row>
    <row r="383">
      <c r="A383" s="442" t="s">
        <v>287</v>
      </c>
      <c r="B383" s="442" t="s">
        <v>288</v>
      </c>
      <c r="C383" s="442" t="s">
        <v>17</v>
      </c>
      <c r="D383" s="442" t="n">
        <v>309337.173806439</v>
      </c>
      <c r="E383" s="442" t="n">
        <v>19.2611641321375</v>
      </c>
    </row>
    <row r="384">
      <c r="A384" s="442" t="s">
        <v>289</v>
      </c>
      <c r="B384" s="442" t="s">
        <v>290</v>
      </c>
      <c r="C384" s="442" t="s">
        <v>16</v>
      </c>
      <c r="D384" s="442" t="n">
        <v>165228.280026692</v>
      </c>
      <c r="E384" s="442" t="n">
        <v>48.5343048862192</v>
      </c>
    </row>
    <row r="385">
      <c r="A385" s="442" t="s">
        <v>289</v>
      </c>
      <c r="B385" s="442" t="s">
        <v>290</v>
      </c>
      <c r="C385" s="442" t="s">
        <v>17</v>
      </c>
      <c r="D385" s="442" t="n">
        <v>286885.223580327</v>
      </c>
      <c r="E385" s="442" t="n">
        <v>8.74073203104447</v>
      </c>
    </row>
    <row r="386">
      <c r="A386" s="442" t="s">
        <v>291</v>
      </c>
      <c r="B386" s="442" t="s">
        <v>292</v>
      </c>
      <c r="C386" s="442" t="s">
        <v>16</v>
      </c>
      <c r="D386" s="442" t="n">
        <v>149655.182132574</v>
      </c>
      <c r="E386" s="442" t="n">
        <v>25.402300398488</v>
      </c>
    </row>
    <row r="387">
      <c r="A387" s="442" t="s">
        <v>291</v>
      </c>
      <c r="B387" s="442" t="s">
        <v>292</v>
      </c>
      <c r="C387" s="442" t="s">
        <v>17</v>
      </c>
      <c r="D387" s="442" t="n">
        <v>102202.646680722</v>
      </c>
      <c r="E387" s="442" t="n">
        <v>20.1450693963543</v>
      </c>
    </row>
    <row r="388">
      <c r="A388" s="442" t="s">
        <v>293</v>
      </c>
      <c r="B388" s="442" t="s">
        <v>294</v>
      </c>
      <c r="C388" s="442" t="s">
        <v>16</v>
      </c>
      <c r="D388" s="442" t="n">
        <v>91411.431626578</v>
      </c>
      <c r="E388" s="442" t="n">
        <v>18.9773167845125</v>
      </c>
    </row>
    <row r="389">
      <c r="A389" s="442" t="s">
        <v>293</v>
      </c>
      <c r="B389" s="442" t="s">
        <v>294</v>
      </c>
      <c r="C389" s="442" t="s">
        <v>17</v>
      </c>
      <c r="D389" s="442" t="n">
        <v>391732.211629503</v>
      </c>
      <c r="E389" s="442" t="n">
        <v>11.7443822331454</v>
      </c>
    </row>
    <row r="390">
      <c r="A390" s="442" t="s">
        <v>295</v>
      </c>
      <c r="B390" s="442" t="s">
        <v>296</v>
      </c>
      <c r="C390" s="442" t="s">
        <v>16</v>
      </c>
      <c r="D390" s="442" t="n">
        <v>149784.488725594</v>
      </c>
      <c r="E390" s="442" t="n">
        <v>14.2136860677274</v>
      </c>
    </row>
    <row r="391">
      <c r="A391" s="442" t="s">
        <v>295</v>
      </c>
      <c r="B391" s="442" t="s">
        <v>296</v>
      </c>
      <c r="C391" s="442" t="s">
        <v>17</v>
      </c>
      <c r="D391" s="442" t="n">
        <v>536389.985146889</v>
      </c>
      <c r="E391" s="442" t="n">
        <v>10.8925400072613</v>
      </c>
    </row>
    <row r="392">
      <c r="A392" t="s">
        <v>20</v>
      </c>
    </row>
    <row r="393">
      <c r="A393" t="s">
        <v>21</v>
      </c>
    </row>
    <row r="394">
      <c r="A394" t="s">
        <v>22</v>
      </c>
    </row>
    <row r="395">
      <c r="A395" t="s">
        <v>23</v>
      </c>
    </row>
    <row r="396">
      <c r="A396" t="s">
        <v>24</v>
      </c>
    </row>
    <row r="399">
      <c r="E399" s="7" t="str">
        <f>=HYPERLINK("#'Indice'!A1", "Ir al índice")</f>
      </c>
    </row>
    <row r="400">
      <c r="A400" s="4" t="s">
        <v>1055</v>
      </c>
    </row>
    <row r="401">
      <c r="A401" s="5" t="s">
        <v>9</v>
      </c>
      <c r="B401" s="5" t="s">
        <v>10</v>
      </c>
      <c r="C401" s="5" t="s">
        <v>11</v>
      </c>
      <c r="D401" s="5" t="s">
        <v>572</v>
      </c>
      <c r="E401" s="5" t="s">
        <v>573</v>
      </c>
    </row>
    <row r="402">
      <c r="A402" s="443" t="s">
        <v>27</v>
      </c>
      <c r="B402" s="443" t="s">
        <v>28</v>
      </c>
      <c r="C402" s="443" t="s">
        <v>16</v>
      </c>
      <c r="D402" s="443" t="n">
        <v>105629.396478907</v>
      </c>
      <c r="E402" s="443" t="n">
        <v>16.0207665156346</v>
      </c>
    </row>
    <row r="403">
      <c r="A403" s="443" t="s">
        <v>27</v>
      </c>
      <c r="B403" s="443" t="s">
        <v>28</v>
      </c>
      <c r="C403" s="443" t="s">
        <v>17</v>
      </c>
      <c r="D403" s="443" t="n">
        <v>215105.445366971</v>
      </c>
      <c r="E403" s="443" t="n">
        <v>26.1578348251291</v>
      </c>
    </row>
    <row r="404">
      <c r="A404" s="443" t="s">
        <v>29</v>
      </c>
      <c r="B404" s="443" t="s">
        <v>30</v>
      </c>
      <c r="C404" s="443" t="s">
        <v>16</v>
      </c>
      <c r="D404" s="443" t="n">
        <v>116044.160612372</v>
      </c>
      <c r="E404" s="443" t="n">
        <v>25.0722646023721</v>
      </c>
    </row>
    <row r="405">
      <c r="A405" s="443" t="s">
        <v>29</v>
      </c>
      <c r="B405" s="443" t="s">
        <v>30</v>
      </c>
      <c r="C405" s="443" t="s">
        <v>17</v>
      </c>
      <c r="D405" s="443" t="n">
        <v>212331.69570568</v>
      </c>
      <c r="E405" s="443" t="n">
        <v>22.4500906919941</v>
      </c>
    </row>
    <row r="406">
      <c r="A406" s="443" t="s">
        <v>31</v>
      </c>
      <c r="B406" s="443" t="s">
        <v>32</v>
      </c>
      <c r="C406" s="443" t="s">
        <v>16</v>
      </c>
      <c r="D406" s="443" t="n">
        <v>96800</v>
      </c>
      <c r="E406" s="443" t="n">
        <v>16.3150813327463</v>
      </c>
    </row>
    <row r="407">
      <c r="A407" s="443" t="s">
        <v>31</v>
      </c>
      <c r="B407" s="443" t="s">
        <v>32</v>
      </c>
      <c r="C407" s="443" t="s">
        <v>17</v>
      </c>
      <c r="D407" s="443" t="n">
        <v>128078.260869565</v>
      </c>
      <c r="E407" s="443" t="n">
        <v>7.82793621212342</v>
      </c>
    </row>
    <row r="408">
      <c r="A408" s="443" t="s">
        <v>33</v>
      </c>
      <c r="B408" s="443" t="s">
        <v>34</v>
      </c>
      <c r="C408" s="443" t="s">
        <v>16</v>
      </c>
      <c r="D408" s="443" t="n">
        <v>117682.231204073</v>
      </c>
      <c r="E408" s="443" t="n">
        <v>17.3602084043839</v>
      </c>
    </row>
    <row r="409">
      <c r="A409" s="443" t="s">
        <v>33</v>
      </c>
      <c r="B409" s="443" t="s">
        <v>34</v>
      </c>
      <c r="C409" s="443" t="s">
        <v>17</v>
      </c>
      <c r="D409" s="443" t="n">
        <v>344970.129649105</v>
      </c>
      <c r="E409" s="443" t="n">
        <v>19.5736723156043</v>
      </c>
    </row>
    <row r="410">
      <c r="A410" s="443" t="s">
        <v>35</v>
      </c>
      <c r="B410" s="443" t="s">
        <v>36</v>
      </c>
      <c r="C410" s="443" t="s">
        <v>16</v>
      </c>
      <c r="D410" s="443" t="n">
        <v>128292.950669627</v>
      </c>
      <c r="E410" s="443" t="n">
        <v>15.2161343442329</v>
      </c>
    </row>
    <row r="411">
      <c r="A411" s="443" t="s">
        <v>35</v>
      </c>
      <c r="B411" s="443" t="s">
        <v>36</v>
      </c>
      <c r="C411" s="443" t="s">
        <v>17</v>
      </c>
      <c r="D411" s="443" t="n">
        <v>146389.088737459</v>
      </c>
      <c r="E411" s="443" t="n">
        <v>21.6544738990101</v>
      </c>
    </row>
    <row r="412">
      <c r="A412" s="443" t="s">
        <v>37</v>
      </c>
      <c r="B412" s="443" t="s">
        <v>38</v>
      </c>
      <c r="C412" s="443" t="s">
        <v>16</v>
      </c>
      <c r="D412" s="443" t="n">
        <v>68330.321821819</v>
      </c>
      <c r="E412" s="443" t="n">
        <v>13.1334064469619</v>
      </c>
    </row>
    <row r="413">
      <c r="A413" s="443" t="s">
        <v>37</v>
      </c>
      <c r="B413" s="443" t="s">
        <v>38</v>
      </c>
      <c r="C413" s="443" t="s">
        <v>17</v>
      </c>
      <c r="D413" s="443" t="n">
        <v>83854.9288931004</v>
      </c>
      <c r="E413" s="443" t="n">
        <v>8.75150331686408</v>
      </c>
    </row>
    <row r="414">
      <c r="A414" s="443" t="s">
        <v>39</v>
      </c>
      <c r="B414" s="443" t="s">
        <v>40</v>
      </c>
      <c r="C414" s="443" t="s">
        <v>16</v>
      </c>
      <c r="D414" s="443" t="n">
        <v>152728.881897611</v>
      </c>
      <c r="E414" s="443" t="n">
        <v>5.16601340844629</v>
      </c>
    </row>
    <row r="415">
      <c r="A415" s="443" t="s">
        <v>39</v>
      </c>
      <c r="B415" s="443" t="s">
        <v>40</v>
      </c>
      <c r="C415" s="443" t="s">
        <v>17</v>
      </c>
      <c r="D415" s="443" t="n">
        <v>323217.0628878</v>
      </c>
      <c r="E415" s="443" t="n">
        <v>11.6561209257664</v>
      </c>
    </row>
    <row r="416">
      <c r="A416" t="s">
        <v>20</v>
      </c>
    </row>
    <row r="417">
      <c r="A417" t="s">
        <v>21</v>
      </c>
    </row>
    <row r="418">
      <c r="A418" t="s">
        <v>22</v>
      </c>
    </row>
    <row r="419">
      <c r="A419" t="s">
        <v>23</v>
      </c>
    </row>
    <row r="420">
      <c r="A420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1056</v>
      </c>
    </row>
    <row r="9">
      <c r="A9" t="s">
        <v>3</v>
      </c>
    </row>
    <row r="10">
      <c r="A10" t="s">
        <v>4</v>
      </c>
    </row>
    <row r="11">
      <c r="A11" t="s">
        <v>1057</v>
      </c>
    </row>
    <row r="12">
      <c r="A12" s="3" t="s">
        <v>6</v>
      </c>
    </row>
    <row r="13">
      <c r="A13" s="3" t="s">
        <v>1058</v>
      </c>
    </row>
    <row r="15">
      <c r="A15" s="4" t="s">
        <v>1059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44" t="s">
        <v>14</v>
      </c>
      <c r="B17" s="444" t="s">
        <v>15</v>
      </c>
      <c r="C17" s="444" t="s">
        <v>16</v>
      </c>
      <c r="D17" s="444" t="n">
        <v>69047.5582237565</v>
      </c>
      <c r="E17" s="444" t="n">
        <v>4.28507945423952</v>
      </c>
    </row>
    <row r="18">
      <c r="A18" s="444" t="s">
        <v>14</v>
      </c>
      <c r="B18" s="444" t="s">
        <v>15</v>
      </c>
      <c r="C18" s="444" t="s">
        <v>17</v>
      </c>
      <c r="D18" s="444" t="n">
        <v>138892.006441565</v>
      </c>
      <c r="E18" s="444" t="n">
        <v>1.7079114980974</v>
      </c>
    </row>
    <row r="19">
      <c r="A19" s="444" t="s">
        <v>14</v>
      </c>
      <c r="B19" s="444" t="s">
        <v>19</v>
      </c>
      <c r="C19" s="444" t="s">
        <v>16</v>
      </c>
      <c r="D19" s="444" t="n">
        <v>69047.5582237565</v>
      </c>
      <c r="E19" s="444" t="n">
        <v>4.28507945423952</v>
      </c>
    </row>
    <row r="20">
      <c r="A20" s="444" t="s">
        <v>14</v>
      </c>
      <c r="B20" s="444" t="s">
        <v>19</v>
      </c>
      <c r="C20" s="444" t="s">
        <v>17</v>
      </c>
      <c r="D20" s="444" t="n">
        <v>138892.006441565</v>
      </c>
      <c r="E20" s="444" t="n">
        <v>1.7079114980974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1060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45" t="s">
        <v>14</v>
      </c>
      <c r="B31" s="445" t="s">
        <v>15</v>
      </c>
      <c r="C31" s="445" t="s">
        <v>16</v>
      </c>
      <c r="D31" s="445" t="n">
        <v>69047.5582237565</v>
      </c>
      <c r="E31" s="445" t="n">
        <v>4.28507945423952</v>
      </c>
    </row>
    <row r="32">
      <c r="A32" s="445" t="s">
        <v>14</v>
      </c>
      <c r="B32" s="445" t="s">
        <v>15</v>
      </c>
      <c r="C32" s="445" t="s">
        <v>17</v>
      </c>
      <c r="D32" s="445" t="n">
        <v>138892.006441565</v>
      </c>
      <c r="E32" s="445" t="n">
        <v>1.7079114980974</v>
      </c>
    </row>
    <row r="33">
      <c r="A33" s="445" t="s">
        <v>27</v>
      </c>
      <c r="B33" s="445" t="s">
        <v>28</v>
      </c>
      <c r="C33" s="445" t="s">
        <v>16</v>
      </c>
      <c r="D33" s="445" t="n">
        <v>59169.4040586439</v>
      </c>
      <c r="E33" s="445" t="n">
        <v>13.1835310958727</v>
      </c>
    </row>
    <row r="34">
      <c r="A34" s="445" t="s">
        <v>27</v>
      </c>
      <c r="B34" s="445" t="s">
        <v>28</v>
      </c>
      <c r="C34" s="445" t="s">
        <v>17</v>
      </c>
      <c r="D34" s="445" t="n">
        <v>111412.789986284</v>
      </c>
      <c r="E34" s="445" t="n">
        <v>7.50859309854111</v>
      </c>
    </row>
    <row r="35">
      <c r="A35" s="445" t="s">
        <v>29</v>
      </c>
      <c r="B35" s="445" t="s">
        <v>30</v>
      </c>
      <c r="C35" s="445" t="s">
        <v>16</v>
      </c>
      <c r="D35" s="445" t="n">
        <v>59077.4776313833</v>
      </c>
      <c r="E35" s="445" t="n">
        <v>10.4917816070538</v>
      </c>
    </row>
    <row r="36">
      <c r="A36" s="445" t="s">
        <v>29</v>
      </c>
      <c r="B36" s="445" t="s">
        <v>30</v>
      </c>
      <c r="C36" s="445" t="s">
        <v>17</v>
      </c>
      <c r="D36" s="445" t="n">
        <v>113641.521167151</v>
      </c>
      <c r="E36" s="445" t="n">
        <v>8.01641079583687</v>
      </c>
    </row>
    <row r="37">
      <c r="A37" s="445" t="s">
        <v>31</v>
      </c>
      <c r="B37" s="445" t="s">
        <v>32</v>
      </c>
      <c r="C37" s="445" t="s">
        <v>16</v>
      </c>
      <c r="D37" s="445" t="n">
        <v>33338.1632685364</v>
      </c>
      <c r="E37" s="445" t="n">
        <v>26.5521295920682</v>
      </c>
    </row>
    <row r="38">
      <c r="A38" s="445" t="s">
        <v>31</v>
      </c>
      <c r="B38" s="445" t="s">
        <v>32</v>
      </c>
      <c r="C38" s="445" t="s">
        <v>17</v>
      </c>
      <c r="D38" s="445" t="n">
        <v>74214.0411765684</v>
      </c>
      <c r="E38" s="445" t="n">
        <v>12.0562148577232</v>
      </c>
    </row>
    <row r="39">
      <c r="A39" s="445" t="s">
        <v>33</v>
      </c>
      <c r="B39" s="445" t="s">
        <v>34</v>
      </c>
      <c r="C39" s="445" t="s">
        <v>16</v>
      </c>
      <c r="D39" s="445" t="n">
        <v>70425.2932950027</v>
      </c>
      <c r="E39" s="445" t="n">
        <v>7.92861910337763</v>
      </c>
    </row>
    <row r="40">
      <c r="A40" s="445" t="s">
        <v>33</v>
      </c>
      <c r="B40" s="445" t="s">
        <v>34</v>
      </c>
      <c r="C40" s="445" t="s">
        <v>17</v>
      </c>
      <c r="D40" s="445" t="n">
        <v>110078.068056107</v>
      </c>
      <c r="E40" s="445" t="n">
        <v>5.73961042930253</v>
      </c>
    </row>
    <row r="41">
      <c r="A41" s="445" t="s">
        <v>35</v>
      </c>
      <c r="B41" s="445" t="s">
        <v>36</v>
      </c>
      <c r="C41" s="445" t="s">
        <v>16</v>
      </c>
      <c r="D41" s="445" t="n">
        <v>68440.6847150233</v>
      </c>
      <c r="E41" s="445" t="n">
        <v>9.53295039647707</v>
      </c>
    </row>
    <row r="42">
      <c r="A42" s="445" t="s">
        <v>35</v>
      </c>
      <c r="B42" s="445" t="s">
        <v>36</v>
      </c>
      <c r="C42" s="445" t="s">
        <v>17</v>
      </c>
      <c r="D42" s="445" t="n">
        <v>85027.8724550697</v>
      </c>
      <c r="E42" s="445" t="n">
        <v>8.61136250004311</v>
      </c>
    </row>
    <row r="43">
      <c r="A43" s="445" t="s">
        <v>37</v>
      </c>
      <c r="B43" s="445" t="s">
        <v>38</v>
      </c>
      <c r="C43" s="445" t="s">
        <v>16</v>
      </c>
      <c r="D43" s="445" t="n">
        <v>71833.1404414324</v>
      </c>
      <c r="E43" s="445" t="n">
        <v>12.1892289101815</v>
      </c>
    </row>
    <row r="44">
      <c r="A44" s="445" t="s">
        <v>37</v>
      </c>
      <c r="B44" s="445" t="s">
        <v>38</v>
      </c>
      <c r="C44" s="445" t="s">
        <v>17</v>
      </c>
      <c r="D44" s="445" t="n">
        <v>82753.4210312488</v>
      </c>
      <c r="E44" s="445" t="n">
        <v>8.7869946517693</v>
      </c>
    </row>
    <row r="45">
      <c r="A45" s="445" t="s">
        <v>39</v>
      </c>
      <c r="B45" s="445" t="s">
        <v>40</v>
      </c>
      <c r="C45" s="445" t="s">
        <v>16</v>
      </c>
      <c r="D45" s="445" t="n">
        <v>69788.5118449291</v>
      </c>
      <c r="E45" s="445" t="n">
        <v>11.9963644285429</v>
      </c>
    </row>
    <row r="46">
      <c r="A46" s="445" t="s">
        <v>39</v>
      </c>
      <c r="B46" s="445" t="s">
        <v>40</v>
      </c>
      <c r="C46" s="445" t="s">
        <v>17</v>
      </c>
      <c r="D46" s="445" t="n">
        <v>162116.656860977</v>
      </c>
      <c r="E46" s="445" t="n">
        <v>8.24988926109635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1061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46" t="s">
        <v>14</v>
      </c>
      <c r="B57" s="446" t="s">
        <v>15</v>
      </c>
      <c r="C57" s="446" t="s">
        <v>16</v>
      </c>
      <c r="D57" s="446" t="n">
        <v>69047.5582237565</v>
      </c>
      <c r="E57" s="446" t="n">
        <v>4.28507945423952</v>
      </c>
    </row>
    <row r="58">
      <c r="A58" s="446" t="s">
        <v>14</v>
      </c>
      <c r="B58" s="446" t="s">
        <v>15</v>
      </c>
      <c r="C58" s="446" t="s">
        <v>17</v>
      </c>
      <c r="D58" s="446" t="n">
        <v>138892.006441565</v>
      </c>
      <c r="E58" s="446" t="n">
        <v>1.7079114980974</v>
      </c>
    </row>
    <row r="59">
      <c r="A59" s="446" t="s">
        <v>42</v>
      </c>
      <c r="B59" s="446" t="s">
        <v>43</v>
      </c>
      <c r="C59" s="446" t="s">
        <v>16</v>
      </c>
      <c r="D59" s="446" t="n">
        <v>52821.2628788475</v>
      </c>
      <c r="E59" s="446" t="n">
        <v>13.278294900802</v>
      </c>
    </row>
    <row r="60">
      <c r="A60" s="446" t="s">
        <v>42</v>
      </c>
      <c r="B60" s="446" t="s">
        <v>43</v>
      </c>
      <c r="C60" s="446" t="s">
        <v>17</v>
      </c>
      <c r="D60" s="446" t="n">
        <v>73199.9882301812</v>
      </c>
      <c r="E60" s="446" t="n">
        <v>20.8154380227065</v>
      </c>
    </row>
    <row r="61">
      <c r="A61" s="446" t="s">
        <v>44</v>
      </c>
      <c r="B61" s="446" t="s">
        <v>45</v>
      </c>
      <c r="C61" s="446" t="s">
        <v>16</v>
      </c>
      <c r="D61" s="446" t="n">
        <v>103956.475259288</v>
      </c>
      <c r="E61" s="446" t="n">
        <v>21.0380400918434</v>
      </c>
    </row>
    <row r="62">
      <c r="A62" s="446" t="s">
        <v>44</v>
      </c>
      <c r="B62" s="446" t="s">
        <v>45</v>
      </c>
      <c r="C62" s="446" t="s">
        <v>17</v>
      </c>
      <c r="D62" s="446" t="n">
        <v>180709.03412355</v>
      </c>
      <c r="E62" s="446" t="n">
        <v>28.3103039301384</v>
      </c>
    </row>
    <row r="63">
      <c r="A63" s="446" t="s">
        <v>27</v>
      </c>
      <c r="B63" s="446" t="s">
        <v>28</v>
      </c>
      <c r="C63" s="446" t="s">
        <v>16</v>
      </c>
      <c r="D63" s="446" t="n">
        <v>58355.618640032</v>
      </c>
      <c r="E63" s="446" t="n">
        <v>16.2584043904047</v>
      </c>
    </row>
    <row r="64">
      <c r="A64" s="446" t="s">
        <v>27</v>
      </c>
      <c r="B64" s="446" t="s">
        <v>28</v>
      </c>
      <c r="C64" s="446" t="s">
        <v>17</v>
      </c>
      <c r="D64" s="446" t="n">
        <v>108090.282425867</v>
      </c>
      <c r="E64" s="446" t="n">
        <v>8.85372195570482</v>
      </c>
    </row>
    <row r="65">
      <c r="A65" s="446" t="s">
        <v>29</v>
      </c>
      <c r="B65" s="446" t="s">
        <v>30</v>
      </c>
      <c r="C65" s="446" t="s">
        <v>16</v>
      </c>
      <c r="D65" s="446" t="n">
        <v>45872.0912881507</v>
      </c>
      <c r="E65" s="446" t="n">
        <v>13.6750800387614</v>
      </c>
    </row>
    <row r="66">
      <c r="A66" s="446" t="s">
        <v>29</v>
      </c>
      <c r="B66" s="446" t="s">
        <v>30</v>
      </c>
      <c r="C66" s="446" t="s">
        <v>17</v>
      </c>
      <c r="D66" s="446" t="n">
        <v>113414.15826598</v>
      </c>
      <c r="E66" s="446" t="n">
        <v>10.1246075221625</v>
      </c>
    </row>
    <row r="67">
      <c r="A67" s="446" t="s">
        <v>46</v>
      </c>
      <c r="B67" s="446" t="s">
        <v>47</v>
      </c>
      <c r="C67" s="446" t="s">
        <v>16</v>
      </c>
      <c r="D67" s="446" t="n">
        <v>43793.5710138975</v>
      </c>
      <c r="E67" s="446" t="n">
        <v>15.7864615594664</v>
      </c>
    </row>
    <row r="68">
      <c r="A68" s="446" t="s">
        <v>46</v>
      </c>
      <c r="B68" s="446" t="s">
        <v>47</v>
      </c>
      <c r="C68" s="446" t="s">
        <v>17</v>
      </c>
      <c r="D68" s="446" t="n">
        <v>64807.8608852507</v>
      </c>
      <c r="E68" s="446" t="n">
        <v>14.6766586034059</v>
      </c>
    </row>
    <row r="69">
      <c r="A69" s="446" t="s">
        <v>48</v>
      </c>
      <c r="B69" s="446" t="s">
        <v>49</v>
      </c>
      <c r="C69" s="446" t="s">
        <v>16</v>
      </c>
      <c r="D69" s="446" t="n">
        <v>90420.0319340683</v>
      </c>
      <c r="E69" s="446" t="n">
        <v>5.91101362987354</v>
      </c>
    </row>
    <row r="70">
      <c r="A70" s="446" t="s">
        <v>48</v>
      </c>
      <c r="B70" s="446" t="s">
        <v>49</v>
      </c>
      <c r="C70" s="446" t="s">
        <v>17</v>
      </c>
      <c r="D70" s="446" t="n">
        <v>161433.984514263</v>
      </c>
      <c r="E70" s="446" t="n">
        <v>20.7652499776659</v>
      </c>
    </row>
    <row r="71">
      <c r="A71" s="446" t="s">
        <v>31</v>
      </c>
      <c r="B71" s="446" t="s">
        <v>32</v>
      </c>
      <c r="C71" s="446" t="s">
        <v>16</v>
      </c>
      <c r="D71" s="446" t="n">
        <v>32886.2904514905</v>
      </c>
      <c r="E71" s="446" t="n">
        <v>27.8002263798973</v>
      </c>
    </row>
    <row r="72">
      <c r="A72" s="446" t="s">
        <v>31</v>
      </c>
      <c r="B72" s="446" t="s">
        <v>32</v>
      </c>
      <c r="C72" s="446" t="s">
        <v>17</v>
      </c>
      <c r="D72" s="446" t="n">
        <v>74643.9688686672</v>
      </c>
      <c r="E72" s="446" t="n">
        <v>12.1819567206483</v>
      </c>
    </row>
    <row r="73">
      <c r="A73" s="446" t="s">
        <v>50</v>
      </c>
      <c r="B73" s="446" t="s">
        <v>51</v>
      </c>
      <c r="C73" s="446" t="s">
        <v>16</v>
      </c>
      <c r="D73" s="446" t="n">
        <v>48766.7465155364</v>
      </c>
      <c r="E73" s="446" t="n">
        <v>19.7528417333053</v>
      </c>
    </row>
    <row r="74">
      <c r="A74" s="446" t="s">
        <v>50</v>
      </c>
      <c r="B74" s="446" t="s">
        <v>51</v>
      </c>
      <c r="C74" s="446" t="s">
        <v>17</v>
      </c>
      <c r="D74" s="446" t="n">
        <v>108342.179929108</v>
      </c>
      <c r="E74" s="446" t="n">
        <v>9.63248626066119</v>
      </c>
    </row>
    <row r="75">
      <c r="A75" s="446" t="s">
        <v>52</v>
      </c>
      <c r="B75" s="446" t="s">
        <v>53</v>
      </c>
      <c r="C75" s="446" t="s">
        <v>16</v>
      </c>
      <c r="D75" s="446" t="n">
        <v>57055.5174197906</v>
      </c>
      <c r="E75" s="446" t="n">
        <v>31.471201390612</v>
      </c>
    </row>
    <row r="76">
      <c r="A76" s="446" t="s">
        <v>52</v>
      </c>
      <c r="B76" s="446" t="s">
        <v>53</v>
      </c>
      <c r="C76" s="446" t="s">
        <v>17</v>
      </c>
      <c r="D76" s="446" t="n">
        <v>68362.19614117</v>
      </c>
      <c r="E76" s="446" t="n">
        <v>10.2126805038077</v>
      </c>
    </row>
    <row r="77">
      <c r="A77" s="446" t="s">
        <v>33</v>
      </c>
      <c r="B77" s="446" t="s">
        <v>34</v>
      </c>
      <c r="C77" s="446" t="s">
        <v>16</v>
      </c>
      <c r="D77" s="446" t="n">
        <v>40335.3763595397</v>
      </c>
      <c r="E77" s="446" t="n">
        <v>19.2728615857778</v>
      </c>
    </row>
    <row r="78">
      <c r="A78" s="446" t="s">
        <v>33</v>
      </c>
      <c r="B78" s="446" t="s">
        <v>34</v>
      </c>
      <c r="C78" s="446" t="s">
        <v>17</v>
      </c>
      <c r="D78" s="446" t="n">
        <v>96237.1110071653</v>
      </c>
      <c r="E78" s="446" t="n">
        <v>8.77295596106669</v>
      </c>
    </row>
    <row r="79">
      <c r="A79" s="446" t="s">
        <v>54</v>
      </c>
      <c r="B79" s="446" t="s">
        <v>55</v>
      </c>
      <c r="C79" s="446" t="s">
        <v>16</v>
      </c>
      <c r="D79" s="446" t="n">
        <v>57521.320121721</v>
      </c>
      <c r="E79" s="446" t="n">
        <v>18.2487420906317</v>
      </c>
    </row>
    <row r="80">
      <c r="A80" s="446" t="s">
        <v>54</v>
      </c>
      <c r="B80" s="446" t="s">
        <v>55</v>
      </c>
      <c r="C80" s="446" t="s">
        <v>17</v>
      </c>
      <c r="D80" s="446" t="n">
        <v>102362.201607927</v>
      </c>
      <c r="E80" s="446" t="n">
        <v>15.5438235473836</v>
      </c>
    </row>
    <row r="81">
      <c r="A81" s="446" t="s">
        <v>35</v>
      </c>
      <c r="B81" s="446" t="s">
        <v>36</v>
      </c>
      <c r="C81" s="446" t="s">
        <v>16</v>
      </c>
      <c r="D81" s="446" t="n">
        <v>69316.3757786456</v>
      </c>
      <c r="E81" s="446" t="n">
        <v>9.78610734617193</v>
      </c>
    </row>
    <row r="82">
      <c r="A82" s="446" t="s">
        <v>35</v>
      </c>
      <c r="B82" s="446" t="s">
        <v>36</v>
      </c>
      <c r="C82" s="446" t="s">
        <v>17</v>
      </c>
      <c r="D82" s="446" t="n">
        <v>84827.7721416857</v>
      </c>
      <c r="E82" s="446" t="n">
        <v>8.70439607326673</v>
      </c>
    </row>
    <row r="83">
      <c r="A83" s="446" t="s">
        <v>56</v>
      </c>
      <c r="B83" s="446" t="s">
        <v>57</v>
      </c>
      <c r="C83" s="446" t="s">
        <v>16</v>
      </c>
      <c r="D83" s="446" t="n">
        <v>42458.878104484</v>
      </c>
      <c r="E83" s="446" t="n">
        <v>20.7523999636619</v>
      </c>
    </row>
    <row r="84">
      <c r="A84" s="446" t="s">
        <v>56</v>
      </c>
      <c r="B84" s="446" t="s">
        <v>57</v>
      </c>
      <c r="C84" s="446" t="s">
        <v>17</v>
      </c>
      <c r="D84" s="446" t="n">
        <v>88223.9578670871</v>
      </c>
      <c r="E84" s="446" t="n">
        <v>18.8201174438172</v>
      </c>
    </row>
    <row r="85">
      <c r="A85" s="446" t="s">
        <v>37</v>
      </c>
      <c r="B85" s="446" t="s">
        <v>38</v>
      </c>
      <c r="C85" s="446" t="s">
        <v>16</v>
      </c>
      <c r="D85" s="446" t="n">
        <v>71824.8140629782</v>
      </c>
      <c r="E85" s="446" t="n">
        <v>12.2161284437646</v>
      </c>
    </row>
    <row r="86">
      <c r="A86" s="446" t="s">
        <v>37</v>
      </c>
      <c r="B86" s="446" t="s">
        <v>38</v>
      </c>
      <c r="C86" s="446" t="s">
        <v>17</v>
      </c>
      <c r="D86" s="446" t="n">
        <v>82668.111166548</v>
      </c>
      <c r="E86" s="446" t="n">
        <v>8.83635546270403</v>
      </c>
    </row>
    <row r="87">
      <c r="A87" s="446" t="s">
        <v>39</v>
      </c>
      <c r="B87" s="446" t="s">
        <v>40</v>
      </c>
      <c r="C87" s="446" t="s">
        <v>16</v>
      </c>
      <c r="D87" s="446" t="n">
        <v>73874.2011098131</v>
      </c>
      <c r="E87" s="446" t="n">
        <v>14.0345900519599</v>
      </c>
    </row>
    <row r="88">
      <c r="A88" s="446" t="s">
        <v>39</v>
      </c>
      <c r="B88" s="446" t="s">
        <v>40</v>
      </c>
      <c r="C88" s="446" t="s">
        <v>17</v>
      </c>
      <c r="D88" s="446" t="n">
        <v>136246.956389258</v>
      </c>
      <c r="E88" s="446" t="n">
        <v>10.2003700108117</v>
      </c>
    </row>
    <row r="89">
      <c r="A89" s="446" t="s">
        <v>58</v>
      </c>
      <c r="B89" s="446" t="s">
        <v>59</v>
      </c>
      <c r="C89" s="446" t="s">
        <v>16</v>
      </c>
      <c r="D89" s="446" t="n">
        <v>125169.405259983</v>
      </c>
      <c r="E89" s="446" t="n">
        <v>27.3683452965823</v>
      </c>
    </row>
    <row r="90">
      <c r="A90" s="446" t="s">
        <v>58</v>
      </c>
      <c r="B90" s="446" t="s">
        <v>59</v>
      </c>
      <c r="C90" s="446" t="s">
        <v>17</v>
      </c>
      <c r="D90" s="446" t="n">
        <v>150720.299587173</v>
      </c>
      <c r="E90" s="446" t="n">
        <v>13.1941476947872</v>
      </c>
    </row>
    <row r="91">
      <c r="A91" s="446" t="s">
        <v>60</v>
      </c>
      <c r="B91" s="446" t="s">
        <v>61</v>
      </c>
      <c r="C91" s="446" t="s">
        <v>16</v>
      </c>
      <c r="D91" s="446" t="n">
        <v>65305.9184270611</v>
      </c>
      <c r="E91" s="446" t="n">
        <v>15.0129848001979</v>
      </c>
    </row>
    <row r="92">
      <c r="A92" s="446" t="s">
        <v>60</v>
      </c>
      <c r="B92" s="446" t="s">
        <v>61</v>
      </c>
      <c r="C92" s="446" t="s">
        <v>17</v>
      </c>
      <c r="D92" s="446" t="n">
        <v>91110.602187789</v>
      </c>
      <c r="E92" s="446" t="n">
        <v>7.50872406661443</v>
      </c>
    </row>
    <row r="93">
      <c r="A93" s="446" t="s">
        <v>64</v>
      </c>
      <c r="B93" s="446" t="s">
        <v>65</v>
      </c>
      <c r="C93" s="446" t="s">
        <v>16</v>
      </c>
      <c r="D93" s="446" t="n">
        <v>59245.392221929</v>
      </c>
      <c r="E93" s="446" t="n">
        <v>15.2268212587515</v>
      </c>
    </row>
    <row r="94">
      <c r="A94" s="446" t="s">
        <v>64</v>
      </c>
      <c r="B94" s="446" t="s">
        <v>65</v>
      </c>
      <c r="C94" s="446" t="s">
        <v>17</v>
      </c>
      <c r="D94" s="446" t="n">
        <v>121598.96768966</v>
      </c>
      <c r="E94" s="446" t="n">
        <v>15.7776063860582</v>
      </c>
    </row>
    <row r="95">
      <c r="A95" s="446" t="s">
        <v>66</v>
      </c>
      <c r="B95" s="446" t="s">
        <v>67</v>
      </c>
      <c r="C95" s="446" t="s">
        <v>16</v>
      </c>
      <c r="D95" s="446" t="n">
        <v>57560.7585101775</v>
      </c>
      <c r="E95" s="446" t="n">
        <v>14.3911168393862</v>
      </c>
    </row>
    <row r="96">
      <c r="A96" s="446" t="s">
        <v>66</v>
      </c>
      <c r="B96" s="446" t="s">
        <v>67</v>
      </c>
      <c r="C96" s="446" t="s">
        <v>17</v>
      </c>
      <c r="D96" s="446" t="n">
        <v>92063.2303564632</v>
      </c>
      <c r="E96" s="446" t="n">
        <v>14.8158663217479</v>
      </c>
    </row>
    <row r="97">
      <c r="A97" s="446" t="s">
        <v>68</v>
      </c>
      <c r="B97" s="446" t="s">
        <v>69</v>
      </c>
      <c r="C97" s="446" t="s">
        <v>16</v>
      </c>
      <c r="D97" s="446" t="n">
        <v>88676.1928587888</v>
      </c>
      <c r="E97" s="446" t="n">
        <v>12.8493196715023</v>
      </c>
    </row>
    <row r="98">
      <c r="A98" s="446" t="s">
        <v>68</v>
      </c>
      <c r="B98" s="446" t="s">
        <v>69</v>
      </c>
      <c r="C98" s="446" t="s">
        <v>17</v>
      </c>
      <c r="D98" s="446" t="n">
        <v>97849.9188709991</v>
      </c>
      <c r="E98" s="446" t="n">
        <v>5.66287030562163</v>
      </c>
    </row>
    <row r="99">
      <c r="A99" t="s">
        <v>20</v>
      </c>
    </row>
    <row r="100">
      <c r="A100" t="s">
        <v>21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6">
      <c r="E106" s="7" t="str">
        <f>=HYPERLINK("#'Indice'!A1", "Ir al índice")</f>
      </c>
    </row>
    <row r="107">
      <c r="A107" s="4" t="s">
        <v>1062</v>
      </c>
    </row>
    <row r="108">
      <c r="A108" s="5" t="s">
        <v>9</v>
      </c>
      <c r="B108" s="5" t="s">
        <v>71</v>
      </c>
      <c r="C108" s="5" t="s">
        <v>11</v>
      </c>
      <c r="D108" s="5" t="s">
        <v>572</v>
      </c>
      <c r="E108" s="5" t="s">
        <v>573</v>
      </c>
    </row>
    <row r="109">
      <c r="A109" s="447" t="s">
        <v>72</v>
      </c>
      <c r="B109" s="447" t="s">
        <v>73</v>
      </c>
      <c r="C109" s="447" t="s">
        <v>16</v>
      </c>
      <c r="D109" s="447" t="n">
        <v>70772.5990904418</v>
      </c>
      <c r="E109" s="447" t="n">
        <v>10.2688318207703</v>
      </c>
    </row>
    <row r="110">
      <c r="A110" s="447" t="s">
        <v>72</v>
      </c>
      <c r="B110" s="447" t="s">
        <v>73</v>
      </c>
      <c r="C110" s="447" t="s">
        <v>17</v>
      </c>
      <c r="D110" s="447" t="n">
        <v>203517.831729671</v>
      </c>
      <c r="E110" s="447" t="n">
        <v>3.63007082889483</v>
      </c>
    </row>
    <row r="111">
      <c r="A111" s="447" t="s">
        <v>74</v>
      </c>
      <c r="B111" s="447" t="s">
        <v>75</v>
      </c>
      <c r="C111" s="447" t="s">
        <v>16</v>
      </c>
      <c r="D111" s="447" t="n">
        <v>74744.105533174</v>
      </c>
      <c r="E111" s="447" t="n">
        <v>12.1680516133563</v>
      </c>
    </row>
    <row r="112">
      <c r="A112" s="447" t="s">
        <v>74</v>
      </c>
      <c r="B112" s="447" t="s">
        <v>75</v>
      </c>
      <c r="C112" s="447" t="s">
        <v>17</v>
      </c>
      <c r="D112" s="447" t="n">
        <v>250768.004048063</v>
      </c>
      <c r="E112" s="447" t="n">
        <v>9.26017988606523</v>
      </c>
    </row>
    <row r="113">
      <c r="A113" s="447" t="s">
        <v>76</v>
      </c>
      <c r="B113" s="447" t="s">
        <v>77</v>
      </c>
      <c r="C113" s="447" t="s">
        <v>16</v>
      </c>
      <c r="D113" s="447" t="n">
        <v>94876.2945373142</v>
      </c>
      <c r="E113" s="447" t="n">
        <v>22.1190700479773</v>
      </c>
    </row>
    <row r="114">
      <c r="A114" s="447" t="s">
        <v>76</v>
      </c>
      <c r="B114" s="447" t="s">
        <v>77</v>
      </c>
      <c r="C114" s="447" t="s">
        <v>17</v>
      </c>
      <c r="D114" s="447" t="n">
        <v>166842.947137806</v>
      </c>
      <c r="E114" s="447" t="n">
        <v>8.70102105759899</v>
      </c>
    </row>
    <row r="115">
      <c r="A115" s="447" t="s">
        <v>78</v>
      </c>
      <c r="B115" s="447" t="s">
        <v>79</v>
      </c>
      <c r="C115" s="447" t="s">
        <v>16</v>
      </c>
      <c r="D115" s="447" t="n">
        <v>54258.6897790807</v>
      </c>
      <c r="E115" s="447" t="n">
        <v>8.0863707268417</v>
      </c>
    </row>
    <row r="116">
      <c r="A116" s="447" t="s">
        <v>78</v>
      </c>
      <c r="B116" s="447" t="s">
        <v>79</v>
      </c>
      <c r="C116" s="447" t="s">
        <v>17</v>
      </c>
      <c r="D116" s="447" t="n">
        <v>83126.0075267276</v>
      </c>
      <c r="E116" s="447" t="n">
        <v>4.06583108837304</v>
      </c>
    </row>
    <row r="117">
      <c r="A117" s="447" t="s">
        <v>80</v>
      </c>
      <c r="B117" s="447" t="s">
        <v>81</v>
      </c>
      <c r="C117" s="447" t="s">
        <v>16</v>
      </c>
      <c r="D117" s="447" t="n">
        <v>60677.6005970664</v>
      </c>
      <c r="E117" s="447" t="n">
        <v>24.6303268541122</v>
      </c>
    </row>
    <row r="118">
      <c r="A118" s="447" t="s">
        <v>80</v>
      </c>
      <c r="B118" s="447" t="s">
        <v>81</v>
      </c>
      <c r="C118" s="447" t="s">
        <v>17</v>
      </c>
      <c r="D118" s="447" t="n">
        <v>59371.2053163941</v>
      </c>
      <c r="E118" s="447" t="n">
        <v>7.753286327053</v>
      </c>
    </row>
    <row r="119">
      <c r="A119" s="447" t="s">
        <v>82</v>
      </c>
      <c r="B119" s="447" t="s">
        <v>83</v>
      </c>
      <c r="C119" s="447" t="s">
        <v>16</v>
      </c>
      <c r="D119" s="447" t="n">
        <v>48059.012636682</v>
      </c>
      <c r="E119" s="447" t="n">
        <v>8.04928636471074</v>
      </c>
    </row>
    <row r="120">
      <c r="A120" s="447" t="s">
        <v>82</v>
      </c>
      <c r="B120" s="447" t="s">
        <v>83</v>
      </c>
      <c r="C120" s="447" t="s">
        <v>17</v>
      </c>
      <c r="D120" s="447" t="n">
        <v>102175.721991139</v>
      </c>
      <c r="E120" s="447" t="n">
        <v>10.7297809976256</v>
      </c>
    </row>
    <row r="121">
      <c r="A121" s="447" t="s">
        <v>84</v>
      </c>
      <c r="B121" s="447" t="s">
        <v>85</v>
      </c>
      <c r="C121" s="447" t="s">
        <v>16</v>
      </c>
      <c r="D121" s="447" t="n">
        <v>66628.3379326106</v>
      </c>
      <c r="E121" s="447" t="n">
        <v>20.7512692266581</v>
      </c>
    </row>
    <row r="122">
      <c r="A122" s="447" t="s">
        <v>84</v>
      </c>
      <c r="B122" s="447" t="s">
        <v>85</v>
      </c>
      <c r="C122" s="447" t="s">
        <v>17</v>
      </c>
      <c r="D122" s="447" t="n">
        <v>81394.5157643001</v>
      </c>
      <c r="E122" s="447" t="n">
        <v>6.56276294059792</v>
      </c>
    </row>
    <row r="123">
      <c r="A123" s="447" t="s">
        <v>86</v>
      </c>
      <c r="B123" s="447" t="s">
        <v>87</v>
      </c>
      <c r="C123" s="447" t="s">
        <v>16</v>
      </c>
      <c r="D123" s="447" t="n">
        <v>89035.8814256751</v>
      </c>
      <c r="E123" s="447" t="n">
        <v>11.9411024745522</v>
      </c>
    </row>
    <row r="124">
      <c r="A124" s="447" t="s">
        <v>86</v>
      </c>
      <c r="B124" s="447" t="s">
        <v>87</v>
      </c>
      <c r="C124" s="447" t="s">
        <v>17</v>
      </c>
      <c r="D124" s="447" t="n">
        <v>124154.110991722</v>
      </c>
      <c r="E124" s="447" t="n">
        <v>4.22207574517426</v>
      </c>
    </row>
    <row r="125">
      <c r="A125" s="447" t="s">
        <v>88</v>
      </c>
      <c r="B125" s="447" t="s">
        <v>89</v>
      </c>
      <c r="C125" s="447" t="s">
        <v>16</v>
      </c>
      <c r="D125" s="447" t="n">
        <v>48402.4297499129</v>
      </c>
      <c r="E125" s="447" t="n">
        <v>14.4271860813031</v>
      </c>
    </row>
    <row r="126">
      <c r="A126" s="447" t="s">
        <v>88</v>
      </c>
      <c r="B126" s="447" t="s">
        <v>89</v>
      </c>
      <c r="C126" s="447" t="s">
        <v>17</v>
      </c>
      <c r="D126" s="447" t="n">
        <v>107601.80598263</v>
      </c>
      <c r="E126" s="447" t="n">
        <v>4.58217535764782</v>
      </c>
    </row>
    <row r="127">
      <c r="A127" s="447" t="s">
        <v>90</v>
      </c>
      <c r="B127" s="447" t="s">
        <v>91</v>
      </c>
      <c r="C127" s="447" t="s">
        <v>16</v>
      </c>
      <c r="D127" s="447" t="n">
        <v>83653.963876152</v>
      </c>
      <c r="E127" s="447" t="n">
        <v>12.9947026028984</v>
      </c>
    </row>
    <row r="128">
      <c r="A128" s="447" t="s">
        <v>90</v>
      </c>
      <c r="B128" s="447" t="s">
        <v>91</v>
      </c>
      <c r="C128" s="447" t="s">
        <v>17</v>
      </c>
      <c r="D128" s="447" t="n">
        <v>110925.226908969</v>
      </c>
      <c r="E128" s="447" t="n">
        <v>5.50323524978122</v>
      </c>
    </row>
    <row r="129">
      <c r="A129" s="447" t="s">
        <v>92</v>
      </c>
      <c r="B129" s="447" t="s">
        <v>93</v>
      </c>
      <c r="C129" s="447" t="s">
        <v>16</v>
      </c>
      <c r="D129" s="447" t="n">
        <v>69879.2155926664</v>
      </c>
      <c r="E129" s="447" t="n">
        <v>10.7877582493363</v>
      </c>
    </row>
    <row r="130">
      <c r="A130" s="447" t="s">
        <v>92</v>
      </c>
      <c r="B130" s="447" t="s">
        <v>93</v>
      </c>
      <c r="C130" s="447" t="s">
        <v>17</v>
      </c>
      <c r="D130" s="447" t="n">
        <v>144027.297352343</v>
      </c>
      <c r="E130" s="447" t="n">
        <v>3.82637315828195</v>
      </c>
    </row>
    <row r="131">
      <c r="A131" s="447" t="s">
        <v>94</v>
      </c>
      <c r="B131" s="447" t="s">
        <v>95</v>
      </c>
      <c r="C131" s="447" t="s">
        <v>16</v>
      </c>
      <c r="D131" s="447" t="n">
        <v>57460.6433655629</v>
      </c>
      <c r="E131" s="447" t="n">
        <v>9.7665510917923</v>
      </c>
    </row>
    <row r="132">
      <c r="A132" s="447" t="s">
        <v>94</v>
      </c>
      <c r="B132" s="447" t="s">
        <v>95</v>
      </c>
      <c r="C132" s="447" t="s">
        <v>17</v>
      </c>
      <c r="D132" s="447" t="n">
        <v>151288.790610919</v>
      </c>
      <c r="E132" s="447" t="n">
        <v>8.25679280118284</v>
      </c>
    </row>
    <row r="133">
      <c r="A133" s="447" t="s">
        <v>96</v>
      </c>
      <c r="B133" s="447" t="s">
        <v>97</v>
      </c>
      <c r="C133" s="447" t="s">
        <v>16</v>
      </c>
      <c r="D133" s="447" t="n">
        <v>70968.3118904889</v>
      </c>
      <c r="E133" s="447" t="n">
        <v>11.0575116930632</v>
      </c>
    </row>
    <row r="134">
      <c r="A134" s="447" t="s">
        <v>96</v>
      </c>
      <c r="B134" s="447" t="s">
        <v>97</v>
      </c>
      <c r="C134" s="447" t="s">
        <v>17</v>
      </c>
      <c r="D134" s="447" t="n">
        <v>183689.802950953</v>
      </c>
      <c r="E134" s="447" t="n">
        <v>4.34248804999475</v>
      </c>
    </row>
    <row r="135">
      <c r="A135" s="447" t="s">
        <v>98</v>
      </c>
      <c r="B135" s="447" t="s">
        <v>99</v>
      </c>
      <c r="C135" s="447" t="s">
        <v>16</v>
      </c>
      <c r="D135" s="447" t="n">
        <v>99909.3902662402</v>
      </c>
      <c r="E135" s="447" t="n">
        <v>26.2189817368607</v>
      </c>
    </row>
    <row r="136">
      <c r="A136" s="447" t="s">
        <v>98</v>
      </c>
      <c r="B136" s="447" t="s">
        <v>99</v>
      </c>
      <c r="C136" s="447" t="s">
        <v>17</v>
      </c>
      <c r="D136" s="447" t="n">
        <v>167014.130594571</v>
      </c>
      <c r="E136" s="447" t="n">
        <v>11.6591167020227</v>
      </c>
    </row>
    <row r="137">
      <c r="A137" s="447" t="s">
        <v>100</v>
      </c>
      <c r="B137" s="447" t="s">
        <v>101</v>
      </c>
      <c r="C137" s="447" t="s">
        <v>16</v>
      </c>
      <c r="D137" s="447" t="n">
        <v>67921.387770788</v>
      </c>
      <c r="E137" s="447" t="n">
        <v>14.5939896617051</v>
      </c>
    </row>
    <row r="138">
      <c r="A138" s="447" t="s">
        <v>100</v>
      </c>
      <c r="B138" s="447" t="s">
        <v>101</v>
      </c>
      <c r="C138" s="447" t="s">
        <v>17</v>
      </c>
      <c r="D138" s="447" t="n">
        <v>130646.07321129</v>
      </c>
      <c r="E138" s="447" t="n">
        <v>9.06745804979938</v>
      </c>
    </row>
    <row r="139">
      <c r="A139" s="447" t="s">
        <v>102</v>
      </c>
      <c r="B139" s="447" t="s">
        <v>103</v>
      </c>
      <c r="C139" s="447" t="s">
        <v>16</v>
      </c>
      <c r="D139" s="447" t="n">
        <v>72837.3215363557</v>
      </c>
      <c r="E139" s="447" t="n">
        <v>14.8894358075131</v>
      </c>
    </row>
    <row r="140">
      <c r="A140" s="447" t="s">
        <v>102</v>
      </c>
      <c r="B140" s="447" t="s">
        <v>103</v>
      </c>
      <c r="C140" s="447" t="s">
        <v>17</v>
      </c>
      <c r="D140" s="447" t="n">
        <v>111184.660709925</v>
      </c>
      <c r="E140" s="447" t="n">
        <v>7.30611526596054</v>
      </c>
    </row>
    <row r="141">
      <c r="A141" s="447" t="s">
        <v>104</v>
      </c>
      <c r="B141" s="447" t="s">
        <v>105</v>
      </c>
      <c r="C141" s="447" t="s">
        <v>16</v>
      </c>
      <c r="D141" s="447" t="n">
        <v>87486.9849935071</v>
      </c>
      <c r="E141" s="447" t="n">
        <v>18.9220695449742</v>
      </c>
    </row>
    <row r="142">
      <c r="A142" s="447" t="s">
        <v>104</v>
      </c>
      <c r="B142" s="447" t="s">
        <v>105</v>
      </c>
      <c r="C142" s="447" t="s">
        <v>17</v>
      </c>
      <c r="D142" s="447" t="n">
        <v>125920.98047613</v>
      </c>
      <c r="E142" s="447" t="n">
        <v>8.86254030279874</v>
      </c>
    </row>
    <row r="143">
      <c r="A143" s="447" t="s">
        <v>106</v>
      </c>
      <c r="B143" s="447" t="s">
        <v>107</v>
      </c>
      <c r="C143" s="447" t="s">
        <v>16</v>
      </c>
      <c r="D143" s="447" t="n">
        <v>59200.7907590979</v>
      </c>
      <c r="E143" s="447" t="n">
        <v>7.24945544971753</v>
      </c>
    </row>
    <row r="144">
      <c r="A144" s="447" t="s">
        <v>106</v>
      </c>
      <c r="B144" s="447" t="s">
        <v>107</v>
      </c>
      <c r="C144" s="447" t="s">
        <v>17</v>
      </c>
      <c r="D144" s="447" t="n">
        <v>82110.303057145</v>
      </c>
      <c r="E144" s="447" t="n">
        <v>4.85408535067176</v>
      </c>
    </row>
    <row r="145">
      <c r="A145" s="447" t="s">
        <v>108</v>
      </c>
      <c r="B145" s="447" t="s">
        <v>109</v>
      </c>
      <c r="C145" s="447" t="s">
        <v>16</v>
      </c>
      <c r="D145" s="447" t="n">
        <v>63779.4498038775</v>
      </c>
      <c r="E145" s="447" t="n">
        <v>15.434044480447</v>
      </c>
    </row>
    <row r="146">
      <c r="A146" s="447" t="s">
        <v>108</v>
      </c>
      <c r="B146" s="447" t="s">
        <v>109</v>
      </c>
      <c r="C146" s="447" t="s">
        <v>17</v>
      </c>
      <c r="D146" s="447" t="n">
        <v>87918.5957153001</v>
      </c>
      <c r="E146" s="447" t="n">
        <v>5.65248740298141</v>
      </c>
    </row>
    <row r="147">
      <c r="A147" t="s">
        <v>20</v>
      </c>
    </row>
    <row r="148">
      <c r="A148" t="s">
        <v>21</v>
      </c>
    </row>
    <row r="149">
      <c r="A149" t="s">
        <v>22</v>
      </c>
    </row>
    <row r="150">
      <c r="A150" t="s">
        <v>23</v>
      </c>
    </row>
    <row r="151">
      <c r="A151" t="s">
        <v>24</v>
      </c>
    </row>
    <row r="154">
      <c r="E154" s="7" t="str">
        <f>=HYPERLINK("#'Indice'!A1", "Ir al índice")</f>
      </c>
    </row>
    <row r="155">
      <c r="A155" s="4" t="s">
        <v>1063</v>
      </c>
    </row>
    <row r="156">
      <c r="A156" s="5" t="s">
        <v>9</v>
      </c>
      <c r="B156" s="5" t="s">
        <v>71</v>
      </c>
      <c r="C156" s="5" t="s">
        <v>11</v>
      </c>
      <c r="D156" s="5" t="s">
        <v>572</v>
      </c>
      <c r="E156" s="5" t="s">
        <v>573</v>
      </c>
    </row>
    <row r="157">
      <c r="A157" s="448" t="s">
        <v>72</v>
      </c>
      <c r="B157" s="448" t="s">
        <v>73</v>
      </c>
      <c r="C157" s="448" t="s">
        <v>16</v>
      </c>
      <c r="D157" s="448" t="n">
        <v>70772.5990904418</v>
      </c>
      <c r="E157" s="448" t="n">
        <v>10.2688318207703</v>
      </c>
    </row>
    <row r="158">
      <c r="A158" s="448" t="s">
        <v>72</v>
      </c>
      <c r="B158" s="448" t="s">
        <v>73</v>
      </c>
      <c r="C158" s="448" t="s">
        <v>17</v>
      </c>
      <c r="D158" s="448" t="n">
        <v>203517.831729671</v>
      </c>
      <c r="E158" s="448" t="n">
        <v>3.63007082889483</v>
      </c>
    </row>
    <row r="159">
      <c r="A159" s="448" t="s">
        <v>74</v>
      </c>
      <c r="B159" s="448" t="s">
        <v>75</v>
      </c>
      <c r="C159" s="448" t="s">
        <v>16</v>
      </c>
      <c r="D159" s="448" t="n">
        <v>74744.105533174</v>
      </c>
      <c r="E159" s="448" t="n">
        <v>12.1680516133563</v>
      </c>
    </row>
    <row r="160">
      <c r="A160" s="448" t="s">
        <v>74</v>
      </c>
      <c r="B160" s="448" t="s">
        <v>75</v>
      </c>
      <c r="C160" s="448" t="s">
        <v>17</v>
      </c>
      <c r="D160" s="448" t="n">
        <v>250768.004048063</v>
      </c>
      <c r="E160" s="448" t="n">
        <v>9.26017988606523</v>
      </c>
    </row>
    <row r="161">
      <c r="A161" s="448" t="s">
        <v>76</v>
      </c>
      <c r="B161" s="448" t="s">
        <v>77</v>
      </c>
      <c r="C161" s="448" t="s">
        <v>16</v>
      </c>
      <c r="D161" s="448" t="n">
        <v>94876.2945373142</v>
      </c>
      <c r="E161" s="448" t="n">
        <v>22.1190700479773</v>
      </c>
    </row>
    <row r="162">
      <c r="A162" s="448" t="s">
        <v>76</v>
      </c>
      <c r="B162" s="448" t="s">
        <v>77</v>
      </c>
      <c r="C162" s="448" t="s">
        <v>17</v>
      </c>
      <c r="D162" s="448" t="n">
        <v>166842.947137806</v>
      </c>
      <c r="E162" s="448" t="n">
        <v>8.70102105759899</v>
      </c>
    </row>
    <row r="163">
      <c r="A163" s="448" t="s">
        <v>78</v>
      </c>
      <c r="B163" s="448" t="s">
        <v>79</v>
      </c>
      <c r="C163" s="448" t="s">
        <v>16</v>
      </c>
      <c r="D163" s="448" t="n">
        <v>54258.6897790807</v>
      </c>
      <c r="E163" s="448" t="n">
        <v>8.0863707268417</v>
      </c>
    </row>
    <row r="164">
      <c r="A164" s="448" t="s">
        <v>78</v>
      </c>
      <c r="B164" s="448" t="s">
        <v>79</v>
      </c>
      <c r="C164" s="448" t="s">
        <v>17</v>
      </c>
      <c r="D164" s="448" t="n">
        <v>83126.0075267276</v>
      </c>
      <c r="E164" s="448" t="n">
        <v>4.06583108837304</v>
      </c>
    </row>
    <row r="165">
      <c r="A165" s="448" t="s">
        <v>80</v>
      </c>
      <c r="B165" s="448" t="s">
        <v>81</v>
      </c>
      <c r="C165" s="448" t="s">
        <v>16</v>
      </c>
      <c r="D165" s="448" t="n">
        <v>60677.6005970664</v>
      </c>
      <c r="E165" s="448" t="n">
        <v>24.6303268541122</v>
      </c>
    </row>
    <row r="166">
      <c r="A166" s="448" t="s">
        <v>80</v>
      </c>
      <c r="B166" s="448" t="s">
        <v>81</v>
      </c>
      <c r="C166" s="448" t="s">
        <v>17</v>
      </c>
      <c r="D166" s="448" t="n">
        <v>59371.2053163941</v>
      </c>
      <c r="E166" s="448" t="n">
        <v>7.753286327053</v>
      </c>
    </row>
    <row r="167">
      <c r="A167" s="448" t="s">
        <v>82</v>
      </c>
      <c r="B167" s="448" t="s">
        <v>83</v>
      </c>
      <c r="C167" s="448" t="s">
        <v>16</v>
      </c>
      <c r="D167" s="448" t="n">
        <v>48059.012636682</v>
      </c>
      <c r="E167" s="448" t="n">
        <v>8.04928636471074</v>
      </c>
    </row>
    <row r="168">
      <c r="A168" s="448" t="s">
        <v>82</v>
      </c>
      <c r="B168" s="448" t="s">
        <v>83</v>
      </c>
      <c r="C168" s="448" t="s">
        <v>17</v>
      </c>
      <c r="D168" s="448" t="n">
        <v>102175.721991139</v>
      </c>
      <c r="E168" s="448" t="n">
        <v>10.7297809976256</v>
      </c>
    </row>
    <row r="169">
      <c r="A169" s="448" t="s">
        <v>84</v>
      </c>
      <c r="B169" s="448" t="s">
        <v>85</v>
      </c>
      <c r="C169" s="448" t="s">
        <v>16</v>
      </c>
      <c r="D169" s="448" t="n">
        <v>66628.3379326106</v>
      </c>
      <c r="E169" s="448" t="n">
        <v>20.7512692266581</v>
      </c>
    </row>
    <row r="170">
      <c r="A170" s="448" t="s">
        <v>84</v>
      </c>
      <c r="B170" s="448" t="s">
        <v>85</v>
      </c>
      <c r="C170" s="448" t="s">
        <v>17</v>
      </c>
      <c r="D170" s="448" t="n">
        <v>81394.5157643001</v>
      </c>
      <c r="E170" s="448" t="n">
        <v>6.56276294059792</v>
      </c>
    </row>
    <row r="171">
      <c r="A171" s="448" t="s">
        <v>86</v>
      </c>
      <c r="B171" s="448" t="s">
        <v>87</v>
      </c>
      <c r="C171" s="448" t="s">
        <v>16</v>
      </c>
      <c r="D171" s="448" t="n">
        <v>89035.8814256751</v>
      </c>
      <c r="E171" s="448" t="n">
        <v>11.9411024745522</v>
      </c>
    </row>
    <row r="172">
      <c r="A172" s="448" t="s">
        <v>86</v>
      </c>
      <c r="B172" s="448" t="s">
        <v>87</v>
      </c>
      <c r="C172" s="448" t="s">
        <v>17</v>
      </c>
      <c r="D172" s="448" t="n">
        <v>124154.110991722</v>
      </c>
      <c r="E172" s="448" t="n">
        <v>4.22207574517426</v>
      </c>
    </row>
    <row r="173">
      <c r="A173" s="448" t="s">
        <v>88</v>
      </c>
      <c r="B173" s="448" t="s">
        <v>89</v>
      </c>
      <c r="C173" s="448" t="s">
        <v>16</v>
      </c>
      <c r="D173" s="448" t="n">
        <v>48402.4297499129</v>
      </c>
      <c r="E173" s="448" t="n">
        <v>14.4271860813031</v>
      </c>
    </row>
    <row r="174">
      <c r="A174" s="448" t="s">
        <v>88</v>
      </c>
      <c r="B174" s="448" t="s">
        <v>89</v>
      </c>
      <c r="C174" s="448" t="s">
        <v>17</v>
      </c>
      <c r="D174" s="448" t="n">
        <v>107601.80598263</v>
      </c>
      <c r="E174" s="448" t="n">
        <v>4.58217535764782</v>
      </c>
    </row>
    <row r="175">
      <c r="A175" s="448" t="s">
        <v>90</v>
      </c>
      <c r="B175" s="448" t="s">
        <v>91</v>
      </c>
      <c r="C175" s="448" t="s">
        <v>16</v>
      </c>
      <c r="D175" s="448" t="n">
        <v>83653.963876152</v>
      </c>
      <c r="E175" s="448" t="n">
        <v>12.9947026028984</v>
      </c>
    </row>
    <row r="176">
      <c r="A176" s="448" t="s">
        <v>90</v>
      </c>
      <c r="B176" s="448" t="s">
        <v>91</v>
      </c>
      <c r="C176" s="448" t="s">
        <v>17</v>
      </c>
      <c r="D176" s="448" t="n">
        <v>110925.226908969</v>
      </c>
      <c r="E176" s="448" t="n">
        <v>5.50323524978122</v>
      </c>
    </row>
    <row r="177">
      <c r="A177" s="448" t="s">
        <v>92</v>
      </c>
      <c r="B177" s="448" t="s">
        <v>93</v>
      </c>
      <c r="C177" s="448" t="s">
        <v>16</v>
      </c>
      <c r="D177" s="448" t="n">
        <v>69879.2155926664</v>
      </c>
      <c r="E177" s="448" t="n">
        <v>10.7877582493363</v>
      </c>
    </row>
    <row r="178">
      <c r="A178" s="448" t="s">
        <v>92</v>
      </c>
      <c r="B178" s="448" t="s">
        <v>93</v>
      </c>
      <c r="C178" s="448" t="s">
        <v>17</v>
      </c>
      <c r="D178" s="448" t="n">
        <v>144027.297352343</v>
      </c>
      <c r="E178" s="448" t="n">
        <v>3.82637315828195</v>
      </c>
    </row>
    <row r="179">
      <c r="A179" s="448" t="s">
        <v>94</v>
      </c>
      <c r="B179" s="448" t="s">
        <v>95</v>
      </c>
      <c r="C179" s="448" t="s">
        <v>16</v>
      </c>
      <c r="D179" s="448" t="n">
        <v>57460.6433655629</v>
      </c>
      <c r="E179" s="448" t="n">
        <v>9.7665510917923</v>
      </c>
    </row>
    <row r="180">
      <c r="A180" s="448" t="s">
        <v>94</v>
      </c>
      <c r="B180" s="448" t="s">
        <v>95</v>
      </c>
      <c r="C180" s="448" t="s">
        <v>17</v>
      </c>
      <c r="D180" s="448" t="n">
        <v>151288.790610919</v>
      </c>
      <c r="E180" s="448" t="n">
        <v>8.25679280118284</v>
      </c>
    </row>
    <row r="181">
      <c r="A181" s="448" t="s">
        <v>96</v>
      </c>
      <c r="B181" s="448" t="s">
        <v>97</v>
      </c>
      <c r="C181" s="448" t="s">
        <v>16</v>
      </c>
      <c r="D181" s="448" t="n">
        <v>70968.3118904889</v>
      </c>
      <c r="E181" s="448" t="n">
        <v>11.0575116930632</v>
      </c>
    </row>
    <row r="182">
      <c r="A182" s="448" t="s">
        <v>96</v>
      </c>
      <c r="B182" s="448" t="s">
        <v>97</v>
      </c>
      <c r="C182" s="448" t="s">
        <v>17</v>
      </c>
      <c r="D182" s="448" t="n">
        <v>183689.802950953</v>
      </c>
      <c r="E182" s="448" t="n">
        <v>4.34248804999475</v>
      </c>
    </row>
    <row r="183">
      <c r="A183" s="448" t="s">
        <v>98</v>
      </c>
      <c r="B183" s="448" t="s">
        <v>99</v>
      </c>
      <c r="C183" s="448" t="s">
        <v>16</v>
      </c>
      <c r="D183" s="448" t="n">
        <v>99909.3902662402</v>
      </c>
      <c r="E183" s="448" t="n">
        <v>26.2189817368607</v>
      </c>
    </row>
    <row r="184">
      <c r="A184" s="448" t="s">
        <v>98</v>
      </c>
      <c r="B184" s="448" t="s">
        <v>99</v>
      </c>
      <c r="C184" s="448" t="s">
        <v>17</v>
      </c>
      <c r="D184" s="448" t="n">
        <v>167014.130594571</v>
      </c>
      <c r="E184" s="448" t="n">
        <v>11.6591167020227</v>
      </c>
    </row>
    <row r="185">
      <c r="A185" s="448" t="s">
        <v>100</v>
      </c>
      <c r="B185" s="448" t="s">
        <v>101</v>
      </c>
      <c r="C185" s="448" t="s">
        <v>16</v>
      </c>
      <c r="D185" s="448" t="n">
        <v>67921.387770788</v>
      </c>
      <c r="E185" s="448" t="n">
        <v>14.5939896617051</v>
      </c>
    </row>
    <row r="186">
      <c r="A186" s="448" t="s">
        <v>100</v>
      </c>
      <c r="B186" s="448" t="s">
        <v>101</v>
      </c>
      <c r="C186" s="448" t="s">
        <v>17</v>
      </c>
      <c r="D186" s="448" t="n">
        <v>130646.07321129</v>
      </c>
      <c r="E186" s="448" t="n">
        <v>9.06745804979938</v>
      </c>
    </row>
    <row r="187">
      <c r="A187" s="448" t="s">
        <v>102</v>
      </c>
      <c r="B187" s="448" t="s">
        <v>103</v>
      </c>
      <c r="C187" s="448" t="s">
        <v>16</v>
      </c>
      <c r="D187" s="448" t="n">
        <v>72837.3215363557</v>
      </c>
      <c r="E187" s="448" t="n">
        <v>14.8894358075131</v>
      </c>
    </row>
    <row r="188">
      <c r="A188" s="448" t="s">
        <v>102</v>
      </c>
      <c r="B188" s="448" t="s">
        <v>103</v>
      </c>
      <c r="C188" s="448" t="s">
        <v>17</v>
      </c>
      <c r="D188" s="448" t="n">
        <v>111184.660709925</v>
      </c>
      <c r="E188" s="448" t="n">
        <v>7.30611526596054</v>
      </c>
    </row>
    <row r="189">
      <c r="A189" s="448" t="s">
        <v>104</v>
      </c>
      <c r="B189" s="448" t="s">
        <v>105</v>
      </c>
      <c r="C189" s="448" t="s">
        <v>16</v>
      </c>
      <c r="D189" s="448" t="n">
        <v>87486.9849935071</v>
      </c>
      <c r="E189" s="448" t="n">
        <v>18.9220695449742</v>
      </c>
    </row>
    <row r="190">
      <c r="A190" s="448" t="s">
        <v>104</v>
      </c>
      <c r="B190" s="448" t="s">
        <v>105</v>
      </c>
      <c r="C190" s="448" t="s">
        <v>17</v>
      </c>
      <c r="D190" s="448" t="n">
        <v>125920.98047613</v>
      </c>
      <c r="E190" s="448" t="n">
        <v>8.86254030279874</v>
      </c>
    </row>
    <row r="191">
      <c r="A191" s="448" t="s">
        <v>106</v>
      </c>
      <c r="B191" s="448" t="s">
        <v>107</v>
      </c>
      <c r="C191" s="448" t="s">
        <v>16</v>
      </c>
      <c r="D191" s="448" t="n">
        <v>59200.7907590979</v>
      </c>
      <c r="E191" s="448" t="n">
        <v>7.24945544971753</v>
      </c>
    </row>
    <row r="192">
      <c r="A192" s="448" t="s">
        <v>106</v>
      </c>
      <c r="B192" s="448" t="s">
        <v>107</v>
      </c>
      <c r="C192" s="448" t="s">
        <v>17</v>
      </c>
      <c r="D192" s="448" t="n">
        <v>82110.303057145</v>
      </c>
      <c r="E192" s="448" t="n">
        <v>4.85408535067176</v>
      </c>
    </row>
    <row r="193">
      <c r="A193" s="448" t="s">
        <v>108</v>
      </c>
      <c r="B193" s="448" t="s">
        <v>109</v>
      </c>
      <c r="C193" s="448" t="s">
        <v>16</v>
      </c>
      <c r="D193" s="448" t="n">
        <v>63779.4498038775</v>
      </c>
      <c r="E193" s="448" t="n">
        <v>15.434044480447</v>
      </c>
    </row>
    <row r="194">
      <c r="A194" s="448" t="s">
        <v>108</v>
      </c>
      <c r="B194" s="448" t="s">
        <v>109</v>
      </c>
      <c r="C194" s="448" t="s">
        <v>17</v>
      </c>
      <c r="D194" s="448" t="n">
        <v>87918.5957153001</v>
      </c>
      <c r="E194" s="448" t="n">
        <v>5.65248740298141</v>
      </c>
    </row>
    <row r="195">
      <c r="A195" t="s">
        <v>20</v>
      </c>
    </row>
    <row r="196">
      <c r="A196" t="s">
        <v>21</v>
      </c>
    </row>
    <row r="197">
      <c r="A197" t="s">
        <v>22</v>
      </c>
    </row>
    <row r="198">
      <c r="A198" t="s">
        <v>23</v>
      </c>
    </row>
    <row r="199">
      <c r="A199" t="s">
        <v>24</v>
      </c>
    </row>
    <row r="202">
      <c r="E202" s="7" t="str">
        <f>=HYPERLINK("#'Indice'!A1", "Ir al índice")</f>
      </c>
    </row>
    <row r="203">
      <c r="A203" s="4" t="s">
        <v>1064</v>
      </c>
    </row>
    <row r="204">
      <c r="A204" s="5" t="s">
        <v>9</v>
      </c>
      <c r="B204" s="5" t="s">
        <v>114</v>
      </c>
      <c r="C204" s="5" t="s">
        <v>11</v>
      </c>
      <c r="D204" s="5" t="s">
        <v>572</v>
      </c>
      <c r="E204" s="5" t="s">
        <v>573</v>
      </c>
    </row>
    <row r="205">
      <c r="A205" s="449" t="s">
        <v>88</v>
      </c>
      <c r="B205" s="449" t="s">
        <v>115</v>
      </c>
      <c r="C205" s="449" t="s">
        <v>16</v>
      </c>
      <c r="D205" s="449" t="n">
        <v>64182.6406914562</v>
      </c>
      <c r="E205" s="449" t="n">
        <v>14.7328298258385</v>
      </c>
    </row>
    <row r="206">
      <c r="A206" s="449" t="s">
        <v>88</v>
      </c>
      <c r="B206" s="449" t="s">
        <v>115</v>
      </c>
      <c r="C206" s="449" t="s">
        <v>17</v>
      </c>
      <c r="D206" s="449" t="n">
        <v>160328.962206256</v>
      </c>
      <c r="E206" s="449" t="n">
        <v>13.580915474821</v>
      </c>
    </row>
    <row r="207">
      <c r="A207" s="449" t="s">
        <v>92</v>
      </c>
      <c r="B207" s="449" t="s">
        <v>116</v>
      </c>
      <c r="C207" s="449" t="s">
        <v>16</v>
      </c>
      <c r="D207" s="449" t="n">
        <v>101214.923354956</v>
      </c>
      <c r="E207" s="449" t="n">
        <v>33.517666486318</v>
      </c>
    </row>
    <row r="208">
      <c r="A208" s="449" t="s">
        <v>92</v>
      </c>
      <c r="B208" s="449" t="s">
        <v>116</v>
      </c>
      <c r="C208" s="449" t="s">
        <v>17</v>
      </c>
      <c r="D208" s="449" t="n">
        <v>109178.143562716</v>
      </c>
      <c r="E208" s="449" t="n">
        <v>15.4315762593905</v>
      </c>
    </row>
    <row r="209">
      <c r="A209" s="449" t="s">
        <v>94</v>
      </c>
      <c r="B209" s="449" t="s">
        <v>117</v>
      </c>
      <c r="C209" s="449" t="s">
        <v>16</v>
      </c>
      <c r="D209" s="449" t="n">
        <v>57223.080869891</v>
      </c>
      <c r="E209" s="449" t="n">
        <v>15.9427062875671</v>
      </c>
    </row>
    <row r="210">
      <c r="A210" s="449" t="s">
        <v>94</v>
      </c>
      <c r="B210" s="449" t="s">
        <v>117</v>
      </c>
      <c r="C210" s="449" t="s">
        <v>17</v>
      </c>
      <c r="D210" s="449" t="n">
        <v>169471.91369236</v>
      </c>
      <c r="E210" s="449" t="n">
        <v>9.41498968327976</v>
      </c>
    </row>
    <row r="211">
      <c r="A211" s="449" t="s">
        <v>96</v>
      </c>
      <c r="B211" s="449" t="s">
        <v>118</v>
      </c>
      <c r="C211" s="449" t="s">
        <v>16</v>
      </c>
      <c r="D211" s="449" t="n">
        <v>72855.4954967227</v>
      </c>
      <c r="E211" s="449" t="n">
        <v>59.3498568240895</v>
      </c>
    </row>
    <row r="212">
      <c r="A212" s="449" t="s">
        <v>96</v>
      </c>
      <c r="B212" s="449" t="s">
        <v>118</v>
      </c>
      <c r="C212" s="449" t="s">
        <v>17</v>
      </c>
      <c r="D212" s="449" t="n">
        <v>203238.67834489</v>
      </c>
      <c r="E212" s="449" t="n">
        <v>8.55347907799277</v>
      </c>
    </row>
    <row r="213">
      <c r="A213" s="449" t="s">
        <v>98</v>
      </c>
      <c r="B213" s="449" t="s">
        <v>119</v>
      </c>
      <c r="C213" s="449" t="s">
        <v>16</v>
      </c>
      <c r="D213" s="449" t="n">
        <v>38538.9218377675</v>
      </c>
      <c r="E213" s="449" t="n">
        <v>39.5872266677051</v>
      </c>
    </row>
    <row r="214">
      <c r="A214" s="449" t="s">
        <v>98</v>
      </c>
      <c r="B214" s="449" t="s">
        <v>119</v>
      </c>
      <c r="C214" s="449" t="s">
        <v>17</v>
      </c>
      <c r="D214" s="449" t="n">
        <v>217753.684861742</v>
      </c>
      <c r="E214" s="449" t="n">
        <v>8.40089670489433</v>
      </c>
    </row>
    <row r="215">
      <c r="A215" s="449" t="s">
        <v>106</v>
      </c>
      <c r="B215" s="449" t="s">
        <v>120</v>
      </c>
      <c r="C215" s="449" t="s">
        <v>16</v>
      </c>
      <c r="D215" s="449" t="n">
        <v>133971.598882259</v>
      </c>
      <c r="E215" s="449" t="n">
        <v>24.848845464417</v>
      </c>
    </row>
    <row r="216">
      <c r="A216" s="449" t="s">
        <v>106</v>
      </c>
      <c r="B216" s="449" t="s">
        <v>120</v>
      </c>
      <c r="C216" s="449" t="s">
        <v>17</v>
      </c>
      <c r="D216" s="449" t="n">
        <v>146511.91979809</v>
      </c>
      <c r="E216" s="449" t="n">
        <v>7.47730973468902</v>
      </c>
    </row>
    <row r="217">
      <c r="A217" s="449" t="s">
        <v>108</v>
      </c>
      <c r="B217" s="449" t="s">
        <v>121</v>
      </c>
      <c r="C217" s="449" t="s">
        <v>16</v>
      </c>
      <c r="D217" s="449" t="n">
        <v>83192.4336635423</v>
      </c>
      <c r="E217" s="449" t="n">
        <v>25.170519856988</v>
      </c>
    </row>
    <row r="218">
      <c r="A218" s="449" t="s">
        <v>108</v>
      </c>
      <c r="B218" s="449" t="s">
        <v>121</v>
      </c>
      <c r="C218" s="449" t="s">
        <v>17</v>
      </c>
      <c r="D218" s="449" t="n">
        <v>178137.487083152</v>
      </c>
      <c r="E218" s="449" t="n">
        <v>17.0184116833209</v>
      </c>
    </row>
    <row r="219">
      <c r="A219" s="449" t="s">
        <v>110</v>
      </c>
      <c r="B219" s="449" t="s">
        <v>122</v>
      </c>
      <c r="C219" s="449" t="s">
        <v>16</v>
      </c>
      <c r="D219" s="449" t="n">
        <v>76192.1906189874</v>
      </c>
      <c r="E219" s="449" t="n">
        <v>27.7121908378922</v>
      </c>
    </row>
    <row r="220">
      <c r="A220" s="449" t="s">
        <v>110</v>
      </c>
      <c r="B220" s="449" t="s">
        <v>122</v>
      </c>
      <c r="C220" s="449" t="s">
        <v>17</v>
      </c>
      <c r="D220" s="449" t="n">
        <v>191070.15779694</v>
      </c>
      <c r="E220" s="449" t="n">
        <v>7.81983313311613</v>
      </c>
    </row>
    <row r="221">
      <c r="A221" s="449" t="s">
        <v>123</v>
      </c>
      <c r="B221" s="449" t="s">
        <v>124</v>
      </c>
      <c r="C221" s="449" t="s">
        <v>16</v>
      </c>
      <c r="D221" s="449" t="n">
        <v>62311.7433396192</v>
      </c>
      <c r="E221" s="449" t="n">
        <v>21.1852450509012</v>
      </c>
    </row>
    <row r="222">
      <c r="A222" s="449" t="s">
        <v>123</v>
      </c>
      <c r="B222" s="449" t="s">
        <v>124</v>
      </c>
      <c r="C222" s="449" t="s">
        <v>17</v>
      </c>
      <c r="D222" s="449" t="n">
        <v>171222.778210705</v>
      </c>
      <c r="E222" s="449" t="n">
        <v>9.41806519319176</v>
      </c>
    </row>
    <row r="223">
      <c r="A223" s="449" t="s">
        <v>125</v>
      </c>
      <c r="B223" s="449" t="s">
        <v>126</v>
      </c>
      <c r="C223" s="449" t="s">
        <v>16</v>
      </c>
      <c r="D223" s="449" t="n">
        <v>126722.431935448</v>
      </c>
      <c r="E223" s="449" t="n">
        <v>39.4654563542172</v>
      </c>
    </row>
    <row r="224">
      <c r="A224" s="449" t="s">
        <v>125</v>
      </c>
      <c r="B224" s="449" t="s">
        <v>126</v>
      </c>
      <c r="C224" s="449" t="s">
        <v>17</v>
      </c>
      <c r="D224" s="449" t="n">
        <v>170371.340926109</v>
      </c>
      <c r="E224" s="449" t="n">
        <v>7.06561700862965</v>
      </c>
    </row>
    <row r="225">
      <c r="A225" s="449" t="s">
        <v>127</v>
      </c>
      <c r="B225" s="449" t="s">
        <v>128</v>
      </c>
      <c r="C225" s="449" t="s">
        <v>16</v>
      </c>
      <c r="D225" s="449" t="n">
        <v>48165.5772378574</v>
      </c>
      <c r="E225" s="449" t="n">
        <v>22.5167682718453</v>
      </c>
    </row>
    <row r="226">
      <c r="A226" s="449" t="s">
        <v>127</v>
      </c>
      <c r="B226" s="449" t="s">
        <v>128</v>
      </c>
      <c r="C226" s="449" t="s">
        <v>17</v>
      </c>
      <c r="D226" s="449" t="n">
        <v>160020.970861258</v>
      </c>
      <c r="E226" s="449" t="n">
        <v>5.52073022742147</v>
      </c>
    </row>
    <row r="227">
      <c r="A227" s="449" t="s">
        <v>129</v>
      </c>
      <c r="B227" s="449" t="s">
        <v>130</v>
      </c>
      <c r="C227" s="449" t="s">
        <v>16</v>
      </c>
      <c r="D227" s="449" t="n">
        <v>160228.013528151</v>
      </c>
      <c r="E227" s="449" t="n">
        <v>18.2492257986658</v>
      </c>
    </row>
    <row r="228">
      <c r="A228" s="449" t="s">
        <v>129</v>
      </c>
      <c r="B228" s="449" t="s">
        <v>130</v>
      </c>
      <c r="C228" s="449" t="s">
        <v>17</v>
      </c>
      <c r="D228" s="449" t="n">
        <v>164902.126982828</v>
      </c>
      <c r="E228" s="449" t="n">
        <v>6.67777964816457</v>
      </c>
    </row>
    <row r="229">
      <c r="A229" s="449" t="s">
        <v>131</v>
      </c>
      <c r="B229" s="449" t="s">
        <v>132</v>
      </c>
      <c r="C229" s="449" t="s">
        <v>16</v>
      </c>
      <c r="D229" s="449" t="n">
        <v>83896.8964854463</v>
      </c>
      <c r="E229" s="449" t="n">
        <v>34.4618724963579</v>
      </c>
    </row>
    <row r="230">
      <c r="A230" s="449" t="s">
        <v>131</v>
      </c>
      <c r="B230" s="449" t="s">
        <v>132</v>
      </c>
      <c r="C230" s="449" t="s">
        <v>17</v>
      </c>
      <c r="D230" s="449" t="n">
        <v>98761.7817023712</v>
      </c>
      <c r="E230" s="449" t="n">
        <v>7.45412829320978</v>
      </c>
    </row>
    <row r="231">
      <c r="A231" s="449" t="s">
        <v>133</v>
      </c>
      <c r="B231" s="449" t="s">
        <v>134</v>
      </c>
      <c r="C231" s="449" t="s">
        <v>16</v>
      </c>
      <c r="D231" s="449" t="n">
        <v>64800.2452658908</v>
      </c>
      <c r="E231" s="449" t="n">
        <v>24.4079282996484</v>
      </c>
    </row>
    <row r="232">
      <c r="A232" s="449" t="s">
        <v>133</v>
      </c>
      <c r="B232" s="449" t="s">
        <v>134</v>
      </c>
      <c r="C232" s="449" t="s">
        <v>17</v>
      </c>
      <c r="D232" s="449" t="n">
        <v>121393.237578711</v>
      </c>
      <c r="E232" s="449" t="n">
        <v>9.60205451131195</v>
      </c>
    </row>
    <row r="233">
      <c r="A233" s="449" t="s">
        <v>135</v>
      </c>
      <c r="B233" s="449" t="s">
        <v>136</v>
      </c>
      <c r="C233" s="449" t="s">
        <v>16</v>
      </c>
      <c r="D233" s="449" t="n">
        <v>62347.076400198</v>
      </c>
      <c r="E233" s="449" t="n">
        <v>30.3037072384625</v>
      </c>
    </row>
    <row r="234">
      <c r="A234" s="449" t="s">
        <v>135</v>
      </c>
      <c r="B234" s="449" t="s">
        <v>136</v>
      </c>
      <c r="C234" s="449" t="s">
        <v>17</v>
      </c>
      <c r="D234" s="449" t="n">
        <v>89537.9765795884</v>
      </c>
      <c r="E234" s="449" t="n">
        <v>12.6985375075823</v>
      </c>
    </row>
    <row r="235">
      <c r="A235" s="449" t="s">
        <v>137</v>
      </c>
      <c r="B235" s="449" t="s">
        <v>138</v>
      </c>
      <c r="C235" s="449" t="s">
        <v>16</v>
      </c>
      <c r="D235" s="449" t="n">
        <v>47213.3761734289</v>
      </c>
      <c r="E235" s="449" t="n">
        <v>19.8853952126715</v>
      </c>
    </row>
    <row r="236">
      <c r="A236" s="449" t="s">
        <v>137</v>
      </c>
      <c r="B236" s="449" t="s">
        <v>138</v>
      </c>
      <c r="C236" s="449" t="s">
        <v>17</v>
      </c>
      <c r="D236" s="449" t="n">
        <v>112367.512194012</v>
      </c>
      <c r="E236" s="449" t="n">
        <v>11.4290727097133</v>
      </c>
    </row>
    <row r="237">
      <c r="A237" s="449" t="s">
        <v>139</v>
      </c>
      <c r="B237" s="449" t="s">
        <v>140</v>
      </c>
      <c r="C237" s="449" t="s">
        <v>16</v>
      </c>
      <c r="D237" s="449" t="n">
        <v>68635.923192404</v>
      </c>
      <c r="E237" s="449" t="n">
        <v>20.5473133016914</v>
      </c>
    </row>
    <row r="238">
      <c r="A238" s="449" t="s">
        <v>139</v>
      </c>
      <c r="B238" s="449" t="s">
        <v>140</v>
      </c>
      <c r="C238" s="449" t="s">
        <v>17</v>
      </c>
      <c r="D238" s="449" t="n">
        <v>94325.66525828</v>
      </c>
      <c r="E238" s="449" t="n">
        <v>9.24438820582489</v>
      </c>
    </row>
    <row r="239">
      <c r="A239" s="449" t="s">
        <v>141</v>
      </c>
      <c r="B239" s="449" t="s">
        <v>142</v>
      </c>
      <c r="C239" s="449" t="s">
        <v>16</v>
      </c>
      <c r="D239" s="449" t="n">
        <v>51008.3212539604</v>
      </c>
      <c r="E239" s="449" t="n">
        <v>13.0403031939922</v>
      </c>
    </row>
    <row r="240">
      <c r="A240" s="449" t="s">
        <v>141</v>
      </c>
      <c r="B240" s="449" t="s">
        <v>142</v>
      </c>
      <c r="C240" s="449" t="s">
        <v>17</v>
      </c>
      <c r="D240" s="449" t="n">
        <v>67682.4629101422</v>
      </c>
      <c r="E240" s="449" t="n">
        <v>8.53471939999692</v>
      </c>
    </row>
    <row r="241">
      <c r="A241" s="449" t="s">
        <v>143</v>
      </c>
      <c r="B241" s="449" t="s">
        <v>144</v>
      </c>
      <c r="C241" s="449" t="s">
        <v>16</v>
      </c>
      <c r="D241" s="449" t="n">
        <v>56523.0582472301</v>
      </c>
      <c r="E241" s="449" t="n">
        <v>15.622012945526</v>
      </c>
    </row>
    <row r="242">
      <c r="A242" s="449" t="s">
        <v>143</v>
      </c>
      <c r="B242" s="449" t="s">
        <v>144</v>
      </c>
      <c r="C242" s="449" t="s">
        <v>17</v>
      </c>
      <c r="D242" s="449" t="n">
        <v>96170.5880602713</v>
      </c>
      <c r="E242" s="449" t="n">
        <v>6.8397287749042</v>
      </c>
    </row>
    <row r="243">
      <c r="A243" s="449" t="s">
        <v>145</v>
      </c>
      <c r="B243" s="449" t="s">
        <v>146</v>
      </c>
      <c r="C243" s="449" t="s">
        <v>16</v>
      </c>
      <c r="D243" s="449" t="n">
        <v>57610.7256409447</v>
      </c>
      <c r="E243" s="449" t="n">
        <v>15.9277064762467</v>
      </c>
    </row>
    <row r="244">
      <c r="A244" s="449" t="s">
        <v>145</v>
      </c>
      <c r="B244" s="449" t="s">
        <v>146</v>
      </c>
      <c r="C244" s="449" t="s">
        <v>17</v>
      </c>
      <c r="D244" s="449" t="n">
        <v>88479.977349223</v>
      </c>
      <c r="E244" s="449" t="n">
        <v>10.7032526170833</v>
      </c>
    </row>
    <row r="245">
      <c r="A245" s="449" t="s">
        <v>147</v>
      </c>
      <c r="B245" s="449" t="s">
        <v>148</v>
      </c>
      <c r="C245" s="449" t="s">
        <v>16</v>
      </c>
      <c r="D245" s="449" t="n">
        <v>88646.8924664259</v>
      </c>
      <c r="E245" s="449" t="n">
        <v>33.4924797454676</v>
      </c>
    </row>
    <row r="246">
      <c r="A246" s="449" t="s">
        <v>147</v>
      </c>
      <c r="B246" s="449" t="s">
        <v>148</v>
      </c>
      <c r="C246" s="449" t="s">
        <v>17</v>
      </c>
      <c r="D246" s="449" t="n">
        <v>167026.582710574</v>
      </c>
      <c r="E246" s="449" t="n">
        <v>21.712206551052</v>
      </c>
    </row>
    <row r="247">
      <c r="A247" s="449" t="s">
        <v>149</v>
      </c>
      <c r="B247" s="449" t="s">
        <v>150</v>
      </c>
      <c r="C247" s="449" t="s">
        <v>16</v>
      </c>
      <c r="D247" s="449" t="n">
        <v>90535.8434095407</v>
      </c>
      <c r="E247" s="449" t="n">
        <v>27.5149561385528</v>
      </c>
    </row>
    <row r="248">
      <c r="A248" s="449" t="s">
        <v>149</v>
      </c>
      <c r="B248" s="449" t="s">
        <v>150</v>
      </c>
      <c r="C248" s="449" t="s">
        <v>17</v>
      </c>
      <c r="D248" s="449" t="n">
        <v>112626.286763592</v>
      </c>
      <c r="E248" s="449" t="n">
        <v>10.0206170433955</v>
      </c>
    </row>
    <row r="249">
      <c r="A249" s="449" t="s">
        <v>151</v>
      </c>
      <c r="B249" s="449" t="s">
        <v>152</v>
      </c>
      <c r="C249" s="449" t="s">
        <v>16</v>
      </c>
      <c r="D249" s="449" t="n">
        <v>149152.936106021</v>
      </c>
      <c r="E249" s="449" t="n">
        <v>33.7412278712251</v>
      </c>
    </row>
    <row r="250">
      <c r="A250" s="449" t="s">
        <v>151</v>
      </c>
      <c r="B250" s="449" t="s">
        <v>152</v>
      </c>
      <c r="C250" s="449" t="s">
        <v>17</v>
      </c>
      <c r="D250" s="449" t="n">
        <v>196256.903234479</v>
      </c>
      <c r="E250" s="449" t="n">
        <v>13.7836963465331</v>
      </c>
    </row>
    <row r="251">
      <c r="A251" s="449" t="s">
        <v>153</v>
      </c>
      <c r="B251" s="449" t="s">
        <v>154</v>
      </c>
      <c r="C251" s="449" t="s">
        <v>16</v>
      </c>
      <c r="D251" s="449" t="n">
        <v>60890.4492347184</v>
      </c>
      <c r="E251" s="449" t="n">
        <v>14.1570051957948</v>
      </c>
    </row>
    <row r="252">
      <c r="A252" s="449" t="s">
        <v>153</v>
      </c>
      <c r="B252" s="449" t="s">
        <v>154</v>
      </c>
      <c r="C252" s="449" t="s">
        <v>17</v>
      </c>
      <c r="D252" s="449" t="n">
        <v>116097.339265032</v>
      </c>
      <c r="E252" s="449" t="n">
        <v>6.94434179686654</v>
      </c>
    </row>
    <row r="253">
      <c r="A253" s="449" t="s">
        <v>155</v>
      </c>
      <c r="B253" s="449" t="s">
        <v>156</v>
      </c>
      <c r="C253" s="449" t="s">
        <v>16</v>
      </c>
      <c r="D253" s="449" t="n">
        <v>55987.6548239312</v>
      </c>
      <c r="E253" s="449" t="n">
        <v>17.8640159516892</v>
      </c>
    </row>
    <row r="254">
      <c r="A254" s="449" t="s">
        <v>155</v>
      </c>
      <c r="B254" s="449" t="s">
        <v>156</v>
      </c>
      <c r="C254" s="449" t="s">
        <v>17</v>
      </c>
      <c r="D254" s="449" t="n">
        <v>88332.0654656825</v>
      </c>
      <c r="E254" s="449" t="n">
        <v>9.21639624196239</v>
      </c>
    </row>
    <row r="255">
      <c r="A255" s="449" t="s">
        <v>157</v>
      </c>
      <c r="B255" s="449" t="s">
        <v>158</v>
      </c>
      <c r="C255" s="449" t="s">
        <v>16</v>
      </c>
      <c r="D255" s="449" t="n">
        <v>34700.6684846282</v>
      </c>
      <c r="E255" s="449" t="n">
        <v>32.5313954236291</v>
      </c>
    </row>
    <row r="256">
      <c r="A256" s="449" t="s">
        <v>157</v>
      </c>
      <c r="B256" s="449" t="s">
        <v>158</v>
      </c>
      <c r="C256" s="449" t="s">
        <v>17</v>
      </c>
      <c r="D256" s="449" t="n">
        <v>126569.217858418</v>
      </c>
      <c r="E256" s="449" t="n">
        <v>14.9159169366993</v>
      </c>
    </row>
    <row r="257">
      <c r="A257" s="449" t="s">
        <v>159</v>
      </c>
      <c r="B257" s="449" t="s">
        <v>160</v>
      </c>
      <c r="C257" s="449" t="s">
        <v>16</v>
      </c>
      <c r="D257" s="449" t="n">
        <v>105637.247119316</v>
      </c>
      <c r="E257" s="449" t="n">
        <v>45.0115931615693</v>
      </c>
    </row>
    <row r="258">
      <c r="A258" s="449" t="s">
        <v>159</v>
      </c>
      <c r="B258" s="449" t="s">
        <v>160</v>
      </c>
      <c r="C258" s="449" t="s">
        <v>17</v>
      </c>
      <c r="D258" s="449" t="n">
        <v>121880.84058426</v>
      </c>
      <c r="E258" s="449" t="n">
        <v>17.2738769345749</v>
      </c>
    </row>
    <row r="259">
      <c r="A259" s="449" t="s">
        <v>161</v>
      </c>
      <c r="B259" s="449" t="s">
        <v>162</v>
      </c>
      <c r="C259" s="449" t="s">
        <v>16</v>
      </c>
      <c r="D259" s="449" t="n">
        <v>49184.4744691297</v>
      </c>
      <c r="E259" s="449" t="n">
        <v>8.50285185604291</v>
      </c>
    </row>
    <row r="260">
      <c r="A260" s="449" t="s">
        <v>161</v>
      </c>
      <c r="B260" s="449" t="s">
        <v>162</v>
      </c>
      <c r="C260" s="449" t="s">
        <v>17</v>
      </c>
      <c r="D260" s="449" t="n">
        <v>104107.875208144</v>
      </c>
      <c r="E260" s="449" t="n">
        <v>11.3693175286456</v>
      </c>
    </row>
    <row r="261">
      <c r="A261" s="449" t="s">
        <v>163</v>
      </c>
      <c r="B261" s="449" t="s">
        <v>164</v>
      </c>
      <c r="C261" s="449" t="s">
        <v>16</v>
      </c>
      <c r="D261" s="449" t="n">
        <v>90446.4803934241</v>
      </c>
      <c r="E261" s="449" t="n">
        <v>14.2802489942363</v>
      </c>
    </row>
    <row r="262">
      <c r="A262" s="449" t="s">
        <v>163</v>
      </c>
      <c r="B262" s="449" t="s">
        <v>164</v>
      </c>
      <c r="C262" s="449" t="s">
        <v>17</v>
      </c>
      <c r="D262" s="449" t="n">
        <v>93688.2126147416</v>
      </c>
      <c r="E262" s="449" t="n">
        <v>6.42663591462305</v>
      </c>
    </row>
    <row r="263">
      <c r="A263" s="449" t="s">
        <v>165</v>
      </c>
      <c r="B263" s="449" t="s">
        <v>166</v>
      </c>
      <c r="C263" s="449" t="s">
        <v>16</v>
      </c>
      <c r="D263" s="449" t="n">
        <v>70952.7946610645</v>
      </c>
      <c r="E263" s="449" t="n">
        <v>38.1285453115851</v>
      </c>
    </row>
    <row r="264">
      <c r="A264" s="449" t="s">
        <v>165</v>
      </c>
      <c r="B264" s="449" t="s">
        <v>166</v>
      </c>
      <c r="C264" s="449" t="s">
        <v>17</v>
      </c>
      <c r="D264" s="449" t="n">
        <v>125787.092887909</v>
      </c>
      <c r="E264" s="449" t="n">
        <v>11.462725898041</v>
      </c>
    </row>
    <row r="265">
      <c r="A265" s="449" t="s">
        <v>167</v>
      </c>
      <c r="B265" s="449" t="s">
        <v>168</v>
      </c>
      <c r="C265" s="449" t="s">
        <v>16</v>
      </c>
      <c r="D265" s="449" t="n">
        <v>51292.9755080932</v>
      </c>
      <c r="E265" s="449" t="n">
        <v>27.4123578820615</v>
      </c>
    </row>
    <row r="266">
      <c r="A266" s="449" t="s">
        <v>167</v>
      </c>
      <c r="B266" s="449" t="s">
        <v>168</v>
      </c>
      <c r="C266" s="449" t="s">
        <v>17</v>
      </c>
      <c r="D266" s="449" t="n">
        <v>80103.0883347125</v>
      </c>
      <c r="E266" s="449" t="n">
        <v>8.80740719927803</v>
      </c>
    </row>
    <row r="267">
      <c r="A267" s="449" t="s">
        <v>169</v>
      </c>
      <c r="B267" s="449" t="s">
        <v>170</v>
      </c>
      <c r="C267" s="449" t="s">
        <v>16</v>
      </c>
      <c r="D267" s="449" t="n">
        <v>28470.1006648626</v>
      </c>
      <c r="E267" s="449" t="n">
        <v>25.1332675610427</v>
      </c>
    </row>
    <row r="268">
      <c r="A268" s="449" t="s">
        <v>169</v>
      </c>
      <c r="B268" s="449" t="s">
        <v>170</v>
      </c>
      <c r="C268" s="449" t="s">
        <v>17</v>
      </c>
      <c r="D268" s="449" t="n">
        <v>96818.8634622459</v>
      </c>
      <c r="E268" s="449" t="n">
        <v>7.84635279260614</v>
      </c>
    </row>
    <row r="269">
      <c r="A269" s="449" t="s">
        <v>171</v>
      </c>
      <c r="B269" s="449" t="s">
        <v>172</v>
      </c>
      <c r="C269" s="449" t="s">
        <v>16</v>
      </c>
      <c r="D269" s="449" t="n">
        <v>79513.5007540961</v>
      </c>
      <c r="E269" s="449" t="n">
        <v>18.25105740509</v>
      </c>
    </row>
    <row r="270">
      <c r="A270" s="449" t="s">
        <v>171</v>
      </c>
      <c r="B270" s="449" t="s">
        <v>172</v>
      </c>
      <c r="C270" s="449" t="s">
        <v>17</v>
      </c>
      <c r="D270" s="449" t="n">
        <v>104474.365846126</v>
      </c>
      <c r="E270" s="449" t="n">
        <v>7.00275464927569</v>
      </c>
    </row>
    <row r="271">
      <c r="A271" s="449" t="s">
        <v>173</v>
      </c>
      <c r="B271" s="449" t="s">
        <v>174</v>
      </c>
      <c r="C271" s="449" t="s">
        <v>16</v>
      </c>
      <c r="D271" s="449" t="n">
        <v>71294.8154424533</v>
      </c>
      <c r="E271" s="449" t="n">
        <v>18.1536951078008</v>
      </c>
    </row>
    <row r="272">
      <c r="A272" s="449" t="s">
        <v>173</v>
      </c>
      <c r="B272" s="449" t="s">
        <v>174</v>
      </c>
      <c r="C272" s="449" t="s">
        <v>17</v>
      </c>
      <c r="D272" s="449" t="n">
        <v>86211.5471420789</v>
      </c>
      <c r="E272" s="449" t="n">
        <v>7.06206524328182</v>
      </c>
    </row>
    <row r="273">
      <c r="A273" s="449" t="s">
        <v>175</v>
      </c>
      <c r="B273" s="449" t="s">
        <v>176</v>
      </c>
      <c r="C273" s="449" t="s">
        <v>16</v>
      </c>
      <c r="D273" s="449" t="n">
        <v>54050.5502568992</v>
      </c>
      <c r="E273" s="449" t="n">
        <v>18.7082128957907</v>
      </c>
    </row>
    <row r="274">
      <c r="A274" s="449" t="s">
        <v>175</v>
      </c>
      <c r="B274" s="449" t="s">
        <v>176</v>
      </c>
      <c r="C274" s="449" t="s">
        <v>17</v>
      </c>
      <c r="D274" s="449" t="n">
        <v>83494.9169913228</v>
      </c>
      <c r="E274" s="449" t="n">
        <v>9.13104750746469</v>
      </c>
    </row>
    <row r="275">
      <c r="A275" s="449" t="s">
        <v>177</v>
      </c>
      <c r="B275" s="449" t="s">
        <v>178</v>
      </c>
      <c r="C275" s="449" t="s">
        <v>16</v>
      </c>
      <c r="D275" s="449" t="n">
        <v>63734.3072486158</v>
      </c>
      <c r="E275" s="449" t="n">
        <v>14.6198324774865</v>
      </c>
    </row>
    <row r="276">
      <c r="A276" s="449" t="s">
        <v>177</v>
      </c>
      <c r="B276" s="449" t="s">
        <v>178</v>
      </c>
      <c r="C276" s="449" t="s">
        <v>17</v>
      </c>
      <c r="D276" s="449" t="n">
        <v>83196.2999555872</v>
      </c>
      <c r="E276" s="449" t="n">
        <v>8.75172658950166</v>
      </c>
    </row>
    <row r="277">
      <c r="A277" s="449" t="s">
        <v>179</v>
      </c>
      <c r="B277" s="449" t="s">
        <v>180</v>
      </c>
      <c r="C277" s="449" t="s">
        <v>16</v>
      </c>
      <c r="D277" s="449" t="n">
        <v>46279.881817462</v>
      </c>
      <c r="E277" s="449" t="n">
        <v>15.3243901843552</v>
      </c>
    </row>
    <row r="278">
      <c r="A278" s="449" t="s">
        <v>179</v>
      </c>
      <c r="B278" s="449" t="s">
        <v>180</v>
      </c>
      <c r="C278" s="449" t="s">
        <v>17</v>
      </c>
      <c r="D278" s="449" t="n">
        <v>57382.299704047</v>
      </c>
      <c r="E278" s="449" t="n">
        <v>9.7263384280211</v>
      </c>
    </row>
    <row r="279">
      <c r="A279" s="449" t="s">
        <v>181</v>
      </c>
      <c r="B279" s="449" t="s">
        <v>182</v>
      </c>
      <c r="C279" s="449" t="s">
        <v>16</v>
      </c>
      <c r="D279" s="449" t="n">
        <v>62521.258330275</v>
      </c>
      <c r="E279" s="449" t="n">
        <v>7.96455639501725</v>
      </c>
    </row>
    <row r="280">
      <c r="A280" s="449" t="s">
        <v>181</v>
      </c>
      <c r="B280" s="449" t="s">
        <v>182</v>
      </c>
      <c r="C280" s="449" t="s">
        <v>17</v>
      </c>
      <c r="D280" s="449" t="n">
        <v>72052.437872604</v>
      </c>
      <c r="E280" s="449" t="n">
        <v>8.18034319567086</v>
      </c>
    </row>
    <row r="281">
      <c r="A281" s="449" t="s">
        <v>183</v>
      </c>
      <c r="B281" s="449" t="s">
        <v>184</v>
      </c>
      <c r="C281" s="449" t="s">
        <v>16</v>
      </c>
      <c r="D281" s="449" t="n">
        <v>46954.0499444502</v>
      </c>
      <c r="E281" s="449" t="n">
        <v>14.2771995384605</v>
      </c>
    </row>
    <row r="282">
      <c r="A282" s="449" t="s">
        <v>183</v>
      </c>
      <c r="B282" s="449" t="s">
        <v>184</v>
      </c>
      <c r="C282" s="449" t="s">
        <v>17</v>
      </c>
      <c r="D282" s="449" t="n">
        <v>78104.6603485158</v>
      </c>
      <c r="E282" s="449" t="n">
        <v>9.53103812166815</v>
      </c>
    </row>
    <row r="283">
      <c r="A283" s="449" t="s">
        <v>185</v>
      </c>
      <c r="B283" s="449" t="s">
        <v>186</v>
      </c>
      <c r="C283" s="449" t="s">
        <v>16</v>
      </c>
      <c r="D283" s="449" t="n">
        <v>50543.1664438915</v>
      </c>
      <c r="E283" s="449" t="n">
        <v>14.2203542919378</v>
      </c>
    </row>
    <row r="284">
      <c r="A284" s="449" t="s">
        <v>185</v>
      </c>
      <c r="B284" s="449" t="s">
        <v>186</v>
      </c>
      <c r="C284" s="449" t="s">
        <v>17</v>
      </c>
      <c r="D284" s="449" t="n">
        <v>51826.5650987696</v>
      </c>
      <c r="E284" s="449" t="n">
        <v>10.8780371322693</v>
      </c>
    </row>
    <row r="285">
      <c r="A285" s="449" t="s">
        <v>187</v>
      </c>
      <c r="B285" s="449" t="s">
        <v>188</v>
      </c>
      <c r="C285" s="449" t="s">
        <v>16</v>
      </c>
      <c r="D285" s="449" t="n">
        <v>69377.055779174</v>
      </c>
      <c r="E285" s="449" t="n">
        <v>50.9234854987097</v>
      </c>
    </row>
    <row r="286">
      <c r="A286" s="449" t="s">
        <v>187</v>
      </c>
      <c r="B286" s="449" t="s">
        <v>188</v>
      </c>
      <c r="C286" s="449" t="s">
        <v>17</v>
      </c>
      <c r="D286" s="449" t="n">
        <v>58142.1854268596</v>
      </c>
      <c r="E286" s="449" t="n">
        <v>17.3459364294224</v>
      </c>
    </row>
    <row r="287">
      <c r="A287" s="449" t="s">
        <v>189</v>
      </c>
      <c r="B287" s="449" t="s">
        <v>190</v>
      </c>
      <c r="C287" s="449" t="s">
        <v>16</v>
      </c>
      <c r="D287" s="449" t="n">
        <v>33848.0207073533</v>
      </c>
      <c r="E287" s="449" t="n">
        <v>14.7506452601554</v>
      </c>
    </row>
    <row r="288">
      <c r="A288" s="449" t="s">
        <v>189</v>
      </c>
      <c r="B288" s="449" t="s">
        <v>190</v>
      </c>
      <c r="C288" s="449" t="s">
        <v>17</v>
      </c>
      <c r="D288" s="449" t="n">
        <v>48633.2436527143</v>
      </c>
      <c r="E288" s="449" t="n">
        <v>8.95934475178729</v>
      </c>
    </row>
    <row r="289">
      <c r="A289" s="449" t="s">
        <v>191</v>
      </c>
      <c r="B289" s="449" t="s">
        <v>192</v>
      </c>
      <c r="C289" s="449" t="s">
        <v>16</v>
      </c>
      <c r="D289" s="449" t="n">
        <v>34807.0026457497</v>
      </c>
      <c r="E289" s="449" t="n">
        <v>13.3699628984409</v>
      </c>
    </row>
    <row r="290">
      <c r="A290" s="449" t="s">
        <v>191</v>
      </c>
      <c r="B290" s="449" t="s">
        <v>192</v>
      </c>
      <c r="C290" s="449" t="s">
        <v>17</v>
      </c>
      <c r="D290" s="449" t="n">
        <v>79486.656222407</v>
      </c>
      <c r="E290" s="449" t="n">
        <v>14.080337639509</v>
      </c>
    </row>
    <row r="291">
      <c r="A291" s="449" t="s">
        <v>193</v>
      </c>
      <c r="B291" s="449" t="s">
        <v>194</v>
      </c>
      <c r="C291" s="449" t="s">
        <v>16</v>
      </c>
      <c r="D291" s="449" t="n">
        <v>85979.3205972835</v>
      </c>
      <c r="E291" s="449" t="n">
        <v>19.7784418799278</v>
      </c>
    </row>
    <row r="292">
      <c r="A292" s="449" t="s">
        <v>193</v>
      </c>
      <c r="B292" s="449" t="s">
        <v>194</v>
      </c>
      <c r="C292" s="449" t="s">
        <v>17</v>
      </c>
      <c r="D292" s="449" t="n">
        <v>116721.365122435</v>
      </c>
      <c r="E292" s="449" t="n">
        <v>10.8749082593858</v>
      </c>
    </row>
    <row r="293">
      <c r="A293" s="449" t="s">
        <v>195</v>
      </c>
      <c r="B293" s="449" t="s">
        <v>196</v>
      </c>
      <c r="C293" s="449" t="s">
        <v>16</v>
      </c>
      <c r="D293" s="449" t="n">
        <v>65966.2732765895</v>
      </c>
      <c r="E293" s="449" t="n">
        <v>22.0897364210578</v>
      </c>
    </row>
    <row r="294">
      <c r="A294" s="449" t="s">
        <v>195</v>
      </c>
      <c r="B294" s="449" t="s">
        <v>196</v>
      </c>
      <c r="C294" s="449" t="s">
        <v>17</v>
      </c>
      <c r="D294" s="449" t="n">
        <v>76957.9535111578</v>
      </c>
      <c r="E294" s="449" t="n">
        <v>9.86057443505197</v>
      </c>
    </row>
    <row r="295">
      <c r="A295" s="449" t="s">
        <v>197</v>
      </c>
      <c r="B295" s="449" t="s">
        <v>198</v>
      </c>
      <c r="C295" s="449" t="s">
        <v>16</v>
      </c>
      <c r="D295" s="449" t="n">
        <v>55062.5313419374</v>
      </c>
      <c r="E295" s="449" t="n">
        <v>19.205184093015</v>
      </c>
    </row>
    <row r="296">
      <c r="A296" s="449" t="s">
        <v>197</v>
      </c>
      <c r="B296" s="449" t="s">
        <v>198</v>
      </c>
      <c r="C296" s="449" t="s">
        <v>17</v>
      </c>
      <c r="D296" s="449" t="n">
        <v>72722.1743172298</v>
      </c>
      <c r="E296" s="449" t="n">
        <v>18.8317466700537</v>
      </c>
    </row>
    <row r="297">
      <c r="A297" s="449" t="s">
        <v>199</v>
      </c>
      <c r="B297" s="449" t="s">
        <v>200</v>
      </c>
      <c r="C297" s="449" t="s">
        <v>16</v>
      </c>
      <c r="D297" s="449" t="n">
        <v>75144.0856980391</v>
      </c>
      <c r="E297" s="449" t="n">
        <v>51.6346770723174</v>
      </c>
    </row>
    <row r="298">
      <c r="A298" s="449" t="s">
        <v>199</v>
      </c>
      <c r="B298" s="449" t="s">
        <v>200</v>
      </c>
      <c r="C298" s="449" t="s">
        <v>17</v>
      </c>
      <c r="D298" s="449" t="n">
        <v>76606.5734739686</v>
      </c>
      <c r="E298" s="449" t="n">
        <v>8.9667204076197</v>
      </c>
    </row>
    <row r="299">
      <c r="A299" s="449" t="s">
        <v>201</v>
      </c>
      <c r="B299" s="449" t="s">
        <v>202</v>
      </c>
      <c r="C299" s="449" t="s">
        <v>16</v>
      </c>
      <c r="D299" s="449" t="n">
        <v>45535.2470692205</v>
      </c>
      <c r="E299" s="449" t="n">
        <v>11.0178531787079</v>
      </c>
    </row>
    <row r="300">
      <c r="A300" s="449" t="s">
        <v>201</v>
      </c>
      <c r="B300" s="449" t="s">
        <v>202</v>
      </c>
      <c r="C300" s="449" t="s">
        <v>17</v>
      </c>
      <c r="D300" s="449" t="n">
        <v>67757.4822639418</v>
      </c>
      <c r="E300" s="449" t="n">
        <v>10.3581716172548</v>
      </c>
    </row>
    <row r="301">
      <c r="A301" s="449" t="s">
        <v>203</v>
      </c>
      <c r="B301" s="449" t="s">
        <v>204</v>
      </c>
      <c r="C301" s="449" t="s">
        <v>16</v>
      </c>
      <c r="D301" s="449" t="n">
        <v>47127.8172501665</v>
      </c>
      <c r="E301" s="449" t="n">
        <v>18.6685219288627</v>
      </c>
    </row>
    <row r="302">
      <c r="A302" s="449" t="s">
        <v>203</v>
      </c>
      <c r="B302" s="449" t="s">
        <v>204</v>
      </c>
      <c r="C302" s="449" t="s">
        <v>17</v>
      </c>
      <c r="D302" s="449" t="n">
        <v>89104.3009074669</v>
      </c>
      <c r="E302" s="449" t="n">
        <v>10.3535068902825</v>
      </c>
    </row>
    <row r="303">
      <c r="A303" s="449" t="s">
        <v>205</v>
      </c>
      <c r="B303" s="449" t="s">
        <v>206</v>
      </c>
      <c r="C303" s="449" t="s">
        <v>16</v>
      </c>
      <c r="D303" s="449" t="n">
        <v>87036.8058600788</v>
      </c>
      <c r="E303" s="449" t="n">
        <v>23.6971270745055</v>
      </c>
    </row>
    <row r="304">
      <c r="A304" s="449" t="s">
        <v>205</v>
      </c>
      <c r="B304" s="449" t="s">
        <v>206</v>
      </c>
      <c r="C304" s="449" t="s">
        <v>17</v>
      </c>
      <c r="D304" s="449" t="n">
        <v>105539.093072564</v>
      </c>
      <c r="E304" s="449" t="n">
        <v>6.77711392939526</v>
      </c>
    </row>
    <row r="305">
      <c r="A305" s="449" t="s">
        <v>207</v>
      </c>
      <c r="B305" s="449" t="s">
        <v>208</v>
      </c>
      <c r="C305" s="449" t="s">
        <v>16</v>
      </c>
      <c r="D305" s="449" t="n">
        <v>128813.025500345</v>
      </c>
      <c r="E305" s="449" t="n">
        <v>29.5984992343298</v>
      </c>
    </row>
    <row r="306">
      <c r="A306" s="449" t="s">
        <v>207</v>
      </c>
      <c r="B306" s="449" t="s">
        <v>208</v>
      </c>
      <c r="C306" s="449" t="s">
        <v>17</v>
      </c>
      <c r="D306" s="449" t="n">
        <v>138305.923835148</v>
      </c>
      <c r="E306" s="449" t="n">
        <v>20.2392985530584</v>
      </c>
    </row>
    <row r="307">
      <c r="A307" s="449" t="s">
        <v>209</v>
      </c>
      <c r="B307" s="449" t="s">
        <v>210</v>
      </c>
      <c r="C307" s="449" t="s">
        <v>16</v>
      </c>
      <c r="D307" s="449" t="n">
        <v>57946.4282311194</v>
      </c>
      <c r="E307" s="449" t="n">
        <v>37.3525900270755</v>
      </c>
    </row>
    <row r="308">
      <c r="A308" s="449" t="s">
        <v>209</v>
      </c>
      <c r="B308" s="449" t="s">
        <v>210</v>
      </c>
      <c r="C308" s="449" t="s">
        <v>17</v>
      </c>
      <c r="D308" s="449" t="n">
        <v>88936.4428306834</v>
      </c>
      <c r="E308" s="449" t="n">
        <v>7.33879316210628</v>
      </c>
    </row>
    <row r="309">
      <c r="A309" s="449" t="s">
        <v>211</v>
      </c>
      <c r="B309" s="449" t="s">
        <v>212</v>
      </c>
      <c r="C309" s="449" t="s">
        <v>16</v>
      </c>
      <c r="D309" s="449" t="n">
        <v>33623.8543649631</v>
      </c>
      <c r="E309" s="449" t="n">
        <v>25.8863950830122</v>
      </c>
    </row>
    <row r="310">
      <c r="A310" s="449" t="s">
        <v>211</v>
      </c>
      <c r="B310" s="449" t="s">
        <v>212</v>
      </c>
      <c r="C310" s="449" t="s">
        <v>17</v>
      </c>
      <c r="D310" s="449" t="n">
        <v>85523.9391858311</v>
      </c>
      <c r="E310" s="449" t="n">
        <v>7.63203772800821</v>
      </c>
    </row>
    <row r="311">
      <c r="A311" s="449" t="s">
        <v>213</v>
      </c>
      <c r="B311" s="449" t="s">
        <v>214</v>
      </c>
      <c r="C311" s="449" t="s">
        <v>16</v>
      </c>
      <c r="D311" s="449" t="n">
        <v>82967.9761070496</v>
      </c>
      <c r="E311" s="449" t="n">
        <v>18.7179168648925</v>
      </c>
    </row>
    <row r="312">
      <c r="A312" s="449" t="s">
        <v>213</v>
      </c>
      <c r="B312" s="449" t="s">
        <v>214</v>
      </c>
      <c r="C312" s="449" t="s">
        <v>17</v>
      </c>
      <c r="D312" s="449" t="n">
        <v>70723.5780553862</v>
      </c>
      <c r="E312" s="449" t="n">
        <v>12.1285447494254</v>
      </c>
    </row>
    <row r="313">
      <c r="A313" s="449" t="s">
        <v>215</v>
      </c>
      <c r="B313" s="449" t="s">
        <v>216</v>
      </c>
      <c r="C313" s="449" t="s">
        <v>16</v>
      </c>
      <c r="D313" s="449" t="n">
        <v>48263.6036378353</v>
      </c>
      <c r="E313" s="449" t="n">
        <v>27.1202152823477</v>
      </c>
    </row>
    <row r="314">
      <c r="A314" s="449" t="s">
        <v>215</v>
      </c>
      <c r="B314" s="449" t="s">
        <v>216</v>
      </c>
      <c r="C314" s="449" t="s">
        <v>17</v>
      </c>
      <c r="D314" s="449" t="n">
        <v>88492.14847495</v>
      </c>
      <c r="E314" s="449" t="n">
        <v>10.1316331338679</v>
      </c>
    </row>
    <row r="315">
      <c r="A315" s="449" t="s">
        <v>217</v>
      </c>
      <c r="B315" s="449" t="s">
        <v>218</v>
      </c>
      <c r="C315" s="449" t="s">
        <v>16</v>
      </c>
      <c r="D315" s="449" t="n">
        <v>146204.70437663</v>
      </c>
      <c r="E315" s="449" t="n">
        <v>18.4478024650406</v>
      </c>
    </row>
    <row r="316">
      <c r="A316" s="449" t="s">
        <v>217</v>
      </c>
      <c r="B316" s="449" t="s">
        <v>218</v>
      </c>
      <c r="C316" s="449" t="s">
        <v>17</v>
      </c>
      <c r="D316" s="449" t="n">
        <v>150356.267625807</v>
      </c>
      <c r="E316" s="449" t="n">
        <v>8.48071886606305</v>
      </c>
    </row>
    <row r="317">
      <c r="A317" s="449" t="s">
        <v>219</v>
      </c>
      <c r="B317" s="449" t="s">
        <v>220</v>
      </c>
      <c r="C317" s="449" t="s">
        <v>16</v>
      </c>
      <c r="D317" s="449" t="n">
        <v>81618.3381102555</v>
      </c>
      <c r="E317" s="449" t="n">
        <v>16.9958897539821</v>
      </c>
    </row>
    <row r="318">
      <c r="A318" s="449" t="s">
        <v>219</v>
      </c>
      <c r="B318" s="449" t="s">
        <v>220</v>
      </c>
      <c r="C318" s="449" t="s">
        <v>17</v>
      </c>
      <c r="D318" s="449" t="n">
        <v>138998.075154894</v>
      </c>
      <c r="E318" s="449" t="n">
        <v>19.1777188837074</v>
      </c>
    </row>
    <row r="319">
      <c r="A319" s="449" t="s">
        <v>221</v>
      </c>
      <c r="B319" s="449" t="s">
        <v>222</v>
      </c>
      <c r="C319" s="449" t="s">
        <v>16</v>
      </c>
      <c r="D319" s="449" t="n">
        <v>60979.3730008531</v>
      </c>
      <c r="E319" s="449" t="n">
        <v>10.3100546606002</v>
      </c>
    </row>
    <row r="320">
      <c r="A320" s="449" t="s">
        <v>221</v>
      </c>
      <c r="B320" s="449" t="s">
        <v>222</v>
      </c>
      <c r="C320" s="449" t="s">
        <v>17</v>
      </c>
      <c r="D320" s="449" t="n">
        <v>112863.597839663</v>
      </c>
      <c r="E320" s="449" t="n">
        <v>8.52033085771777</v>
      </c>
    </row>
    <row r="321">
      <c r="A321" s="449" t="s">
        <v>223</v>
      </c>
      <c r="B321" s="449" t="s">
        <v>224</v>
      </c>
      <c r="C321" s="449" t="s">
        <v>16</v>
      </c>
      <c r="D321" s="449" t="n">
        <v>80583.183088027</v>
      </c>
      <c r="E321" s="449" t="n">
        <v>13.4704759446032</v>
      </c>
    </row>
    <row r="322">
      <c r="A322" s="449" t="s">
        <v>223</v>
      </c>
      <c r="B322" s="449" t="s">
        <v>224</v>
      </c>
      <c r="C322" s="449" t="s">
        <v>17</v>
      </c>
      <c r="D322" s="449" t="n">
        <v>89111.9977252902</v>
      </c>
      <c r="E322" s="449" t="n">
        <v>8.61099308466334</v>
      </c>
    </row>
    <row r="323">
      <c r="A323" s="449" t="s">
        <v>225</v>
      </c>
      <c r="B323" s="449" t="s">
        <v>226</v>
      </c>
      <c r="C323" s="449" t="s">
        <v>16</v>
      </c>
      <c r="D323" s="449" t="n">
        <v>63548.3273573337</v>
      </c>
      <c r="E323" s="449" t="n">
        <v>13.555905445462</v>
      </c>
    </row>
    <row r="324">
      <c r="A324" s="449" t="s">
        <v>225</v>
      </c>
      <c r="B324" s="449" t="s">
        <v>226</v>
      </c>
      <c r="C324" s="449" t="s">
        <v>17</v>
      </c>
      <c r="D324" s="449" t="n">
        <v>85639.6162953639</v>
      </c>
      <c r="E324" s="449" t="n">
        <v>13.1205579693128</v>
      </c>
    </row>
    <row r="325">
      <c r="A325" s="449" t="s">
        <v>227</v>
      </c>
      <c r="B325" s="449" t="s">
        <v>228</v>
      </c>
      <c r="C325" s="449" t="s">
        <v>16</v>
      </c>
      <c r="D325" s="449" t="n">
        <v>49600.6401923438</v>
      </c>
      <c r="E325" s="449" t="n">
        <v>14.9605989965849</v>
      </c>
    </row>
    <row r="326">
      <c r="A326" s="449" t="s">
        <v>227</v>
      </c>
      <c r="B326" s="449" t="s">
        <v>228</v>
      </c>
      <c r="C326" s="449" t="s">
        <v>17</v>
      </c>
      <c r="D326" s="449" t="n">
        <v>121686.754114882</v>
      </c>
      <c r="E326" s="449" t="n">
        <v>9.44403065369704</v>
      </c>
    </row>
    <row r="327">
      <c r="A327" s="449" t="s">
        <v>229</v>
      </c>
      <c r="B327" s="449" t="s">
        <v>230</v>
      </c>
      <c r="C327" s="449" t="s">
        <v>16</v>
      </c>
      <c r="D327" s="449" t="n">
        <v>34534.6300219099</v>
      </c>
      <c r="E327" s="449" t="n">
        <v>15.9497512884146</v>
      </c>
    </row>
    <row r="328">
      <c r="A328" s="449" t="s">
        <v>229</v>
      </c>
      <c r="B328" s="449" t="s">
        <v>230</v>
      </c>
      <c r="C328" s="449" t="s">
        <v>17</v>
      </c>
      <c r="D328" s="449" t="n">
        <v>79306.3813581882</v>
      </c>
      <c r="E328" s="449" t="n">
        <v>9.26665754445533</v>
      </c>
    </row>
    <row r="329">
      <c r="A329" s="449" t="s">
        <v>231</v>
      </c>
      <c r="B329" s="449" t="s">
        <v>232</v>
      </c>
      <c r="C329" s="449" t="s">
        <v>16</v>
      </c>
      <c r="D329" s="449" t="n">
        <v>50947.1856635082</v>
      </c>
      <c r="E329" s="449" t="n">
        <v>19.213641607449</v>
      </c>
    </row>
    <row r="330">
      <c r="A330" s="449" t="s">
        <v>231</v>
      </c>
      <c r="B330" s="449" t="s">
        <v>232</v>
      </c>
      <c r="C330" s="449" t="s">
        <v>17</v>
      </c>
      <c r="D330" s="449" t="n">
        <v>84023.4162762429</v>
      </c>
      <c r="E330" s="449" t="n">
        <v>15.6767530389741</v>
      </c>
    </row>
    <row r="331">
      <c r="A331" s="449" t="s">
        <v>233</v>
      </c>
      <c r="B331" s="449" t="s">
        <v>234</v>
      </c>
      <c r="C331" s="449" t="s">
        <v>16</v>
      </c>
      <c r="D331" s="449" t="n">
        <v>146516.886189501</v>
      </c>
      <c r="E331" s="449" t="n">
        <v>47.1126596717581</v>
      </c>
    </row>
    <row r="332">
      <c r="A332" s="449" t="s">
        <v>233</v>
      </c>
      <c r="B332" s="449" t="s">
        <v>234</v>
      </c>
      <c r="C332" s="449" t="s">
        <v>17</v>
      </c>
      <c r="D332" s="449" t="n">
        <v>73653.9112186302</v>
      </c>
      <c r="E332" s="449" t="n">
        <v>11.4849042782147</v>
      </c>
    </row>
    <row r="333">
      <c r="A333" s="449" t="s">
        <v>235</v>
      </c>
      <c r="B333" s="449" t="s">
        <v>236</v>
      </c>
      <c r="C333" s="449" t="s">
        <v>16</v>
      </c>
      <c r="D333" s="449" t="n">
        <v>54531.4081992559</v>
      </c>
      <c r="E333" s="449" t="n">
        <v>14.2066366009049</v>
      </c>
    </row>
    <row r="334">
      <c r="A334" s="449" t="s">
        <v>235</v>
      </c>
      <c r="B334" s="449" t="s">
        <v>236</v>
      </c>
      <c r="C334" s="449" t="s">
        <v>17</v>
      </c>
      <c r="D334" s="449" t="n">
        <v>86247.5999136537</v>
      </c>
      <c r="E334" s="449" t="n">
        <v>18.1514929394754</v>
      </c>
    </row>
    <row r="335">
      <c r="A335" s="449" t="s">
        <v>237</v>
      </c>
      <c r="B335" s="449" t="s">
        <v>238</v>
      </c>
      <c r="C335" s="449" t="s">
        <v>16</v>
      </c>
      <c r="D335" s="449" t="n">
        <v>48668.7505467828</v>
      </c>
      <c r="E335" s="449" t="n">
        <v>7.97832595415309</v>
      </c>
    </row>
    <row r="336">
      <c r="A336" s="449" t="s">
        <v>237</v>
      </c>
      <c r="B336" s="449" t="s">
        <v>238</v>
      </c>
      <c r="C336" s="449" t="s">
        <v>17</v>
      </c>
      <c r="D336" s="449" t="n">
        <v>83878.916003661</v>
      </c>
      <c r="E336" s="449" t="n">
        <v>9.8046937238353</v>
      </c>
    </row>
    <row r="337">
      <c r="A337" s="449" t="s">
        <v>239</v>
      </c>
      <c r="B337" s="449" t="s">
        <v>240</v>
      </c>
      <c r="C337" s="449" t="s">
        <v>16</v>
      </c>
      <c r="D337" s="449" t="n">
        <v>82568.1460647744</v>
      </c>
      <c r="E337" s="449" t="n">
        <v>14.9348380320356</v>
      </c>
    </row>
    <row r="338">
      <c r="A338" s="449" t="s">
        <v>239</v>
      </c>
      <c r="B338" s="449" t="s">
        <v>240</v>
      </c>
      <c r="C338" s="449" t="s">
        <v>17</v>
      </c>
      <c r="D338" s="449" t="n">
        <v>165288.847806438</v>
      </c>
      <c r="E338" s="449" t="n">
        <v>22.6800594917844</v>
      </c>
    </row>
    <row r="339">
      <c r="A339" s="449" t="s">
        <v>241</v>
      </c>
      <c r="B339" s="449" t="s">
        <v>242</v>
      </c>
      <c r="C339" s="449" t="s">
        <v>16</v>
      </c>
      <c r="D339" s="449" t="n">
        <v>87486.9849935071</v>
      </c>
      <c r="E339" s="449" t="n">
        <v>18.9220695449742</v>
      </c>
    </row>
    <row r="340">
      <c r="A340" s="449" t="s">
        <v>241</v>
      </c>
      <c r="B340" s="449" t="s">
        <v>242</v>
      </c>
      <c r="C340" s="449" t="s">
        <v>17</v>
      </c>
      <c r="D340" s="449" t="n">
        <v>125920.98047613</v>
      </c>
      <c r="E340" s="449" t="n">
        <v>8.86254030279874</v>
      </c>
    </row>
    <row r="341">
      <c r="A341" s="449" t="s">
        <v>243</v>
      </c>
      <c r="B341" s="449" t="s">
        <v>244</v>
      </c>
      <c r="C341" s="449" t="s">
        <v>16</v>
      </c>
      <c r="D341" s="449" t="n">
        <v>100578.650292965</v>
      </c>
      <c r="E341" s="449" t="n">
        <v>33.7628616598068</v>
      </c>
    </row>
    <row r="342">
      <c r="A342" s="449" t="s">
        <v>243</v>
      </c>
      <c r="B342" s="449" t="s">
        <v>244</v>
      </c>
      <c r="C342" s="449" t="s">
        <v>17</v>
      </c>
      <c r="D342" s="449" t="n">
        <v>85171.3930767759</v>
      </c>
      <c r="E342" s="449" t="n">
        <v>12.279520479015</v>
      </c>
    </row>
    <row r="343">
      <c r="A343" s="449" t="s">
        <v>245</v>
      </c>
      <c r="B343" s="449" t="s">
        <v>246</v>
      </c>
      <c r="C343" s="449" t="s">
        <v>16</v>
      </c>
      <c r="D343" s="449" t="n">
        <v>56160.7084611551</v>
      </c>
      <c r="E343" s="449" t="n">
        <v>15.805674222753</v>
      </c>
    </row>
    <row r="344">
      <c r="A344" s="449" t="s">
        <v>245</v>
      </c>
      <c r="B344" s="449" t="s">
        <v>246</v>
      </c>
      <c r="C344" s="449" t="s">
        <v>17</v>
      </c>
      <c r="D344" s="449" t="n">
        <v>56318.1835488531</v>
      </c>
      <c r="E344" s="449" t="n">
        <v>12.0505158479501</v>
      </c>
    </row>
    <row r="345">
      <c r="A345" s="449" t="s">
        <v>247</v>
      </c>
      <c r="B345" s="449" t="s">
        <v>248</v>
      </c>
      <c r="C345" s="449" t="s">
        <v>16</v>
      </c>
      <c r="D345" s="449" t="n">
        <v>58198.2281705347</v>
      </c>
      <c r="E345" s="449" t="n">
        <v>13.3612257713802</v>
      </c>
    </row>
    <row r="346">
      <c r="A346" s="449" t="s">
        <v>247</v>
      </c>
      <c r="B346" s="449" t="s">
        <v>248</v>
      </c>
      <c r="C346" s="449" t="s">
        <v>17</v>
      </c>
      <c r="D346" s="449" t="n">
        <v>107000.962136902</v>
      </c>
      <c r="E346" s="449" t="n">
        <v>7.7613075221596</v>
      </c>
    </row>
    <row r="347">
      <c r="A347" s="449" t="s">
        <v>249</v>
      </c>
      <c r="B347" s="449" t="s">
        <v>250</v>
      </c>
      <c r="C347" s="449" t="s">
        <v>16</v>
      </c>
      <c r="D347" s="449" t="n">
        <v>55789.5434459672</v>
      </c>
      <c r="E347" s="449" t="n">
        <v>13.7099423109508</v>
      </c>
    </row>
    <row r="348">
      <c r="A348" s="449" t="s">
        <v>249</v>
      </c>
      <c r="B348" s="449" t="s">
        <v>250</v>
      </c>
      <c r="C348" s="449" t="s">
        <v>17</v>
      </c>
      <c r="D348" s="449" t="n">
        <v>133426.041591276</v>
      </c>
      <c r="E348" s="449" t="n">
        <v>6.34768132244541</v>
      </c>
    </row>
    <row r="349">
      <c r="A349" s="449" t="s">
        <v>251</v>
      </c>
      <c r="B349" s="449" t="s">
        <v>252</v>
      </c>
      <c r="C349" s="449" t="s">
        <v>16</v>
      </c>
      <c r="D349" s="449" t="n">
        <v>92258.4227442008</v>
      </c>
      <c r="E349" s="449" t="n">
        <v>23.7437667812252</v>
      </c>
    </row>
    <row r="350">
      <c r="A350" s="449" t="s">
        <v>251</v>
      </c>
      <c r="B350" s="449" t="s">
        <v>252</v>
      </c>
      <c r="C350" s="449" t="s">
        <v>17</v>
      </c>
      <c r="D350" s="449" t="n">
        <v>153663.585638964</v>
      </c>
      <c r="E350" s="449" t="n">
        <v>10.6961458804047</v>
      </c>
    </row>
    <row r="351">
      <c r="A351" s="449" t="s">
        <v>253</v>
      </c>
      <c r="B351" s="449" t="s">
        <v>254</v>
      </c>
      <c r="C351" s="449" t="s">
        <v>16</v>
      </c>
      <c r="D351" s="449" t="n">
        <v>51443.5377982481</v>
      </c>
      <c r="E351" s="449" t="n">
        <v>25.3045138885058</v>
      </c>
    </row>
    <row r="352">
      <c r="A352" s="449" t="s">
        <v>253</v>
      </c>
      <c r="B352" s="449" t="s">
        <v>254</v>
      </c>
      <c r="C352" s="449" t="s">
        <v>17</v>
      </c>
      <c r="D352" s="449" t="n">
        <v>105554.740729797</v>
      </c>
      <c r="E352" s="449" t="n">
        <v>16.7243621458872</v>
      </c>
    </row>
    <row r="353">
      <c r="A353" s="449" t="s">
        <v>255</v>
      </c>
      <c r="B353" s="449" t="s">
        <v>256</v>
      </c>
      <c r="C353" s="449" t="s">
        <v>16</v>
      </c>
      <c r="D353" s="449" t="n">
        <v>69425.3345861766</v>
      </c>
      <c r="E353" s="449" t="n">
        <v>12.0279177128657</v>
      </c>
    </row>
    <row r="354">
      <c r="A354" s="449" t="s">
        <v>255</v>
      </c>
      <c r="B354" s="449" t="s">
        <v>256</v>
      </c>
      <c r="C354" s="449" t="s">
        <v>17</v>
      </c>
      <c r="D354" s="449" t="n">
        <v>162448.599403881</v>
      </c>
      <c r="E354" s="449" t="n">
        <v>5.9139631478386</v>
      </c>
    </row>
    <row r="355">
      <c r="A355" s="449" t="s">
        <v>257</v>
      </c>
      <c r="B355" s="449" t="s">
        <v>258</v>
      </c>
      <c r="C355" s="449" t="s">
        <v>16</v>
      </c>
      <c r="D355" s="449" t="n">
        <v>86364.6663419419</v>
      </c>
      <c r="E355" s="449" t="n">
        <v>55.0954012438919</v>
      </c>
    </row>
    <row r="356">
      <c r="A356" s="449" t="s">
        <v>257</v>
      </c>
      <c r="B356" s="449" t="s">
        <v>258</v>
      </c>
      <c r="C356" s="449" t="s">
        <v>17</v>
      </c>
      <c r="D356" s="449" t="n">
        <v>243325.191567012</v>
      </c>
      <c r="E356" s="449" t="n">
        <v>8.51141622331554</v>
      </c>
    </row>
    <row r="357">
      <c r="A357" s="449" t="s">
        <v>261</v>
      </c>
      <c r="B357" s="449" t="s">
        <v>262</v>
      </c>
      <c r="C357" s="449" t="s">
        <v>16</v>
      </c>
      <c r="D357" s="449" t="n">
        <v>51963.3000346259</v>
      </c>
      <c r="E357" s="449" t="n">
        <v>26.0658366793682</v>
      </c>
    </row>
    <row r="358">
      <c r="A358" s="449" t="s">
        <v>261</v>
      </c>
      <c r="B358" s="449" t="s">
        <v>262</v>
      </c>
      <c r="C358" s="449" t="s">
        <v>17</v>
      </c>
      <c r="D358" s="449" t="n">
        <v>148847.475219687</v>
      </c>
      <c r="E358" s="449" t="n">
        <v>7.97955887055561</v>
      </c>
    </row>
    <row r="359">
      <c r="A359" s="449" t="s">
        <v>265</v>
      </c>
      <c r="B359" s="449" t="s">
        <v>266</v>
      </c>
      <c r="C359" s="449" t="s">
        <v>16</v>
      </c>
      <c r="D359" s="449" t="n">
        <v>77016.2280639342</v>
      </c>
      <c r="E359" s="449" t="n">
        <v>12.7644134552941</v>
      </c>
    </row>
    <row r="360">
      <c r="A360" s="449" t="s">
        <v>265</v>
      </c>
      <c r="B360" s="449" t="s">
        <v>266</v>
      </c>
      <c r="C360" s="449" t="s">
        <v>17</v>
      </c>
      <c r="D360" s="449" t="n">
        <v>157403.350785001</v>
      </c>
      <c r="E360" s="449" t="n">
        <v>20.2703340660391</v>
      </c>
    </row>
    <row r="361">
      <c r="A361" s="449" t="s">
        <v>267</v>
      </c>
      <c r="B361" s="449" t="s">
        <v>268</v>
      </c>
      <c r="C361" s="449" t="s">
        <v>16</v>
      </c>
      <c r="D361" s="449" t="n">
        <v>154219.874608259</v>
      </c>
      <c r="E361" s="449" t="n">
        <v>27.2301792298325</v>
      </c>
    </row>
    <row r="362">
      <c r="A362" s="449" t="s">
        <v>267</v>
      </c>
      <c r="B362" s="449" t="s">
        <v>268</v>
      </c>
      <c r="C362" s="449" t="s">
        <v>17</v>
      </c>
      <c r="D362" s="449" t="n">
        <v>158065.493845756</v>
      </c>
      <c r="E362" s="449" t="n">
        <v>8.5350656350192</v>
      </c>
    </row>
    <row r="363">
      <c r="A363" s="449" t="s">
        <v>269</v>
      </c>
      <c r="B363" s="449" t="s">
        <v>270</v>
      </c>
      <c r="C363" s="449" t="s">
        <v>17</v>
      </c>
      <c r="D363" s="449" t="n">
        <v>253247.93845936</v>
      </c>
      <c r="E363" s="449" t="n">
        <v>5.67239067408327</v>
      </c>
    </row>
    <row r="364">
      <c r="A364" s="449" t="s">
        <v>271</v>
      </c>
      <c r="B364" s="449" t="s">
        <v>272</v>
      </c>
      <c r="C364" s="449" t="s">
        <v>16</v>
      </c>
      <c r="D364" s="449" t="n">
        <v>99954.8098535626</v>
      </c>
      <c r="E364" s="449" t="n">
        <v>12.2449900287234</v>
      </c>
    </row>
    <row r="365">
      <c r="A365" s="449" t="s">
        <v>271</v>
      </c>
      <c r="B365" s="449" t="s">
        <v>272</v>
      </c>
      <c r="C365" s="449" t="s">
        <v>17</v>
      </c>
      <c r="D365" s="449" t="n">
        <v>189338.863439463</v>
      </c>
      <c r="E365" s="449" t="n">
        <v>8.17748606079938</v>
      </c>
    </row>
    <row r="366">
      <c r="A366" s="449" t="s">
        <v>273</v>
      </c>
      <c r="B366" s="449" t="s">
        <v>274</v>
      </c>
      <c r="C366" s="449" t="s">
        <v>16</v>
      </c>
      <c r="D366" s="449" t="n">
        <v>85018.5357049158</v>
      </c>
      <c r="E366" s="449" t="n">
        <v>21.279364379791</v>
      </c>
    </row>
    <row r="367">
      <c r="A367" s="449" t="s">
        <v>273</v>
      </c>
      <c r="B367" s="449" t="s">
        <v>274</v>
      </c>
      <c r="C367" s="449" t="s">
        <v>17</v>
      </c>
      <c r="D367" s="449" t="n">
        <v>200092.119302739</v>
      </c>
      <c r="E367" s="449" t="n">
        <v>13.9658858414618</v>
      </c>
    </row>
    <row r="368">
      <c r="A368" s="449" t="s">
        <v>275</v>
      </c>
      <c r="B368" s="449" t="s">
        <v>276</v>
      </c>
      <c r="C368" s="449" t="s">
        <v>16</v>
      </c>
      <c r="D368" s="449" t="n">
        <v>55097.3749558106</v>
      </c>
      <c r="E368" s="449" t="n">
        <v>15.6829881602321</v>
      </c>
    </row>
    <row r="369">
      <c r="A369" s="449" t="s">
        <v>275</v>
      </c>
      <c r="B369" s="449" t="s">
        <v>276</v>
      </c>
      <c r="C369" s="449" t="s">
        <v>17</v>
      </c>
      <c r="D369" s="449" t="n">
        <v>169132.011064296</v>
      </c>
      <c r="E369" s="449" t="n">
        <v>13.1776861305125</v>
      </c>
    </row>
    <row r="370">
      <c r="A370" s="449" t="s">
        <v>277</v>
      </c>
      <c r="B370" s="449" t="s">
        <v>278</v>
      </c>
      <c r="C370" s="449" t="s">
        <v>16</v>
      </c>
      <c r="D370" s="449" t="n">
        <v>124053.213580364</v>
      </c>
      <c r="E370" s="449" t="n">
        <v>48.042547092794</v>
      </c>
    </row>
    <row r="371">
      <c r="A371" s="449" t="s">
        <v>277</v>
      </c>
      <c r="B371" s="449" t="s">
        <v>278</v>
      </c>
      <c r="C371" s="449" t="s">
        <v>17</v>
      </c>
      <c r="D371" s="449" t="n">
        <v>284664.577203974</v>
      </c>
      <c r="E371" s="449" t="n">
        <v>12.2762385627749</v>
      </c>
    </row>
    <row r="372">
      <c r="A372" s="449" t="s">
        <v>279</v>
      </c>
      <c r="B372" s="449" t="s">
        <v>280</v>
      </c>
      <c r="C372" s="449" t="s">
        <v>16</v>
      </c>
      <c r="D372" s="449" t="n">
        <v>49532.3021571372</v>
      </c>
      <c r="E372" s="449" t="n">
        <v>11.0903331589044</v>
      </c>
    </row>
    <row r="373">
      <c r="A373" s="449" t="s">
        <v>279</v>
      </c>
      <c r="B373" s="449" t="s">
        <v>280</v>
      </c>
      <c r="C373" s="449" t="s">
        <v>17</v>
      </c>
      <c r="D373" s="449" t="n">
        <v>105377.498244744</v>
      </c>
      <c r="E373" s="449" t="n">
        <v>14.7901472114138</v>
      </c>
    </row>
    <row r="374">
      <c r="A374" s="449" t="s">
        <v>281</v>
      </c>
      <c r="B374" s="449" t="s">
        <v>282</v>
      </c>
      <c r="C374" s="449" t="s">
        <v>16</v>
      </c>
      <c r="D374" s="449" t="n">
        <v>93525.9739459727</v>
      </c>
      <c r="E374" s="449" t="n">
        <v>28.3180918793419</v>
      </c>
    </row>
    <row r="375">
      <c r="A375" s="449" t="s">
        <v>281</v>
      </c>
      <c r="B375" s="449" t="s">
        <v>282</v>
      </c>
      <c r="C375" s="449" t="s">
        <v>17</v>
      </c>
      <c r="D375" s="449" t="n">
        <v>120891.579335804</v>
      </c>
      <c r="E375" s="449" t="n">
        <v>8.7634704103425</v>
      </c>
    </row>
    <row r="376">
      <c r="A376" s="449" t="s">
        <v>283</v>
      </c>
      <c r="B376" s="449" t="s">
        <v>284</v>
      </c>
      <c r="C376" s="449" t="s">
        <v>16</v>
      </c>
      <c r="D376" s="449" t="n">
        <v>77974.9958316913</v>
      </c>
      <c r="E376" s="449" t="n">
        <v>34.2662763000861</v>
      </c>
    </row>
    <row r="377">
      <c r="A377" s="449" t="s">
        <v>283</v>
      </c>
      <c r="B377" s="449" t="s">
        <v>284</v>
      </c>
      <c r="C377" s="449" t="s">
        <v>17</v>
      </c>
      <c r="D377" s="449" t="n">
        <v>67939.3171036224</v>
      </c>
      <c r="E377" s="449" t="n">
        <v>15.809001640501</v>
      </c>
    </row>
    <row r="378">
      <c r="A378" s="449" t="s">
        <v>285</v>
      </c>
      <c r="B378" s="449" t="s">
        <v>286</v>
      </c>
      <c r="C378" s="449" t="s">
        <v>16</v>
      </c>
      <c r="D378" s="449" t="n">
        <v>31371.0599501256</v>
      </c>
      <c r="E378" s="449" t="n">
        <v>11.713666425179</v>
      </c>
    </row>
    <row r="379">
      <c r="A379" s="449" t="s">
        <v>285</v>
      </c>
      <c r="B379" s="449" t="s">
        <v>286</v>
      </c>
      <c r="C379" s="449" t="s">
        <v>17</v>
      </c>
      <c r="D379" s="449" t="n">
        <v>70433.6728048546</v>
      </c>
      <c r="E379" s="449" t="n">
        <v>8.74445645575101</v>
      </c>
    </row>
    <row r="380">
      <c r="A380" s="449" t="s">
        <v>287</v>
      </c>
      <c r="B380" s="449" t="s">
        <v>288</v>
      </c>
      <c r="C380" s="449" t="s">
        <v>16</v>
      </c>
      <c r="D380" s="449" t="n">
        <v>67335.4913270752</v>
      </c>
      <c r="E380" s="449" t="n">
        <v>14.1680934752276</v>
      </c>
    </row>
    <row r="381">
      <c r="A381" s="449" t="s">
        <v>287</v>
      </c>
      <c r="B381" s="449" t="s">
        <v>288</v>
      </c>
      <c r="C381" s="449" t="s">
        <v>17</v>
      </c>
      <c r="D381" s="449" t="n">
        <v>165038.009893985</v>
      </c>
      <c r="E381" s="449" t="n">
        <v>10.560825109835</v>
      </c>
    </row>
    <row r="382">
      <c r="A382" s="449" t="s">
        <v>289</v>
      </c>
      <c r="B382" s="449" t="s">
        <v>290</v>
      </c>
      <c r="C382" s="449" t="s">
        <v>16</v>
      </c>
      <c r="D382" s="449" t="n">
        <v>117835.901842989</v>
      </c>
      <c r="E382" s="449" t="n">
        <v>39.0427737419813</v>
      </c>
    </row>
    <row r="383">
      <c r="A383" s="449" t="s">
        <v>289</v>
      </c>
      <c r="B383" s="449" t="s">
        <v>290</v>
      </c>
      <c r="C383" s="449" t="s">
        <v>17</v>
      </c>
      <c r="D383" s="449" t="n">
        <v>199497.801449029</v>
      </c>
      <c r="E383" s="449" t="n">
        <v>9.59070982461548</v>
      </c>
    </row>
    <row r="384">
      <c r="A384" s="449" t="s">
        <v>291</v>
      </c>
      <c r="B384" s="449" t="s">
        <v>292</v>
      </c>
      <c r="C384" s="449" t="s">
        <v>16</v>
      </c>
      <c r="D384" s="449" t="n">
        <v>23925.8014824298</v>
      </c>
      <c r="E384" s="449" t="n">
        <v>35.1756619847313</v>
      </c>
    </row>
    <row r="385">
      <c r="A385" s="449" t="s">
        <v>291</v>
      </c>
      <c r="B385" s="449" t="s">
        <v>292</v>
      </c>
      <c r="C385" s="449" t="s">
        <v>17</v>
      </c>
      <c r="D385" s="449" t="n">
        <v>83956.7898227977</v>
      </c>
      <c r="E385" s="449" t="n">
        <v>15.8010442889591</v>
      </c>
    </row>
    <row r="386">
      <c r="A386" s="449" t="s">
        <v>293</v>
      </c>
      <c r="B386" s="449" t="s">
        <v>294</v>
      </c>
      <c r="C386" s="449" t="s">
        <v>16</v>
      </c>
      <c r="D386" s="449" t="n">
        <v>99365.4090319857</v>
      </c>
      <c r="E386" s="449" t="n">
        <v>17.1460017375799</v>
      </c>
    </row>
    <row r="387">
      <c r="A387" s="449" t="s">
        <v>293</v>
      </c>
      <c r="B387" s="449" t="s">
        <v>294</v>
      </c>
      <c r="C387" s="449" t="s">
        <v>17</v>
      </c>
      <c r="D387" s="449" t="n">
        <v>177603.217016296</v>
      </c>
      <c r="E387" s="449" t="n">
        <v>4.57663634446218</v>
      </c>
    </row>
    <row r="388">
      <c r="A388" s="449" t="s">
        <v>295</v>
      </c>
      <c r="B388" s="449" t="s">
        <v>296</v>
      </c>
      <c r="C388" s="449" t="s">
        <v>16</v>
      </c>
      <c r="D388" s="449" t="n">
        <v>58191.1181998103</v>
      </c>
      <c r="E388" s="449" t="n">
        <v>26.9798991125339</v>
      </c>
    </row>
    <row r="389">
      <c r="A389" s="449" t="s">
        <v>295</v>
      </c>
      <c r="B389" s="449" t="s">
        <v>296</v>
      </c>
      <c r="C389" s="449" t="s">
        <v>17</v>
      </c>
      <c r="D389" s="449" t="n">
        <v>371398.859290048</v>
      </c>
      <c r="E389" s="449" t="n">
        <v>14.2368898545636</v>
      </c>
    </row>
    <row r="390">
      <c r="A390" t="s">
        <v>20</v>
      </c>
    </row>
    <row r="391">
      <c r="A391" t="s">
        <v>21</v>
      </c>
    </row>
    <row r="392">
      <c r="A392" t="s">
        <v>22</v>
      </c>
    </row>
    <row r="393">
      <c r="A393" t="s">
        <v>23</v>
      </c>
    </row>
    <row r="394">
      <c r="A394" t="s">
        <v>24</v>
      </c>
    </row>
    <row r="397">
      <c r="E397" s="7" t="str">
        <f>=HYPERLINK("#'Indice'!A1", "Ir al índice")</f>
      </c>
    </row>
    <row r="398">
      <c r="A398" s="4" t="s">
        <v>1065</v>
      </c>
    </row>
    <row r="399">
      <c r="A399" s="5" t="s">
        <v>9</v>
      </c>
      <c r="B399" s="5" t="s">
        <v>10</v>
      </c>
      <c r="C399" s="5" t="s">
        <v>11</v>
      </c>
      <c r="D399" s="5" t="s">
        <v>572</v>
      </c>
      <c r="E399" s="5" t="s">
        <v>573</v>
      </c>
    </row>
    <row r="400">
      <c r="A400" s="450" t="s">
        <v>27</v>
      </c>
      <c r="B400" s="450" t="s">
        <v>28</v>
      </c>
      <c r="C400" s="450" t="s">
        <v>16</v>
      </c>
      <c r="D400" s="450" t="n">
        <v>62530.8928950565</v>
      </c>
      <c r="E400" s="450" t="n">
        <v>12.3595244541615</v>
      </c>
    </row>
    <row r="401">
      <c r="A401" s="450" t="s">
        <v>27</v>
      </c>
      <c r="B401" s="450" t="s">
        <v>28</v>
      </c>
      <c r="C401" s="450" t="s">
        <v>17</v>
      </c>
      <c r="D401" s="450" t="n">
        <v>131894.675384254</v>
      </c>
      <c r="E401" s="450" t="n">
        <v>8.84075951665609</v>
      </c>
    </row>
    <row r="402">
      <c r="A402" s="450" t="s">
        <v>29</v>
      </c>
      <c r="B402" s="450" t="s">
        <v>30</v>
      </c>
      <c r="C402" s="450" t="s">
        <v>16</v>
      </c>
      <c r="D402" s="450" t="n">
        <v>72065.0657682093</v>
      </c>
      <c r="E402" s="450" t="n">
        <v>14.9796176330599</v>
      </c>
    </row>
    <row r="403">
      <c r="A403" s="450" t="s">
        <v>29</v>
      </c>
      <c r="B403" s="450" t="s">
        <v>30</v>
      </c>
      <c r="C403" s="450" t="s">
        <v>17</v>
      </c>
      <c r="D403" s="450" t="n">
        <v>114217.814295514</v>
      </c>
      <c r="E403" s="450" t="n">
        <v>12.0451401251115</v>
      </c>
    </row>
    <row r="404">
      <c r="A404" s="450" t="s">
        <v>31</v>
      </c>
      <c r="B404" s="450" t="s">
        <v>32</v>
      </c>
      <c r="C404" s="450" t="s">
        <v>16</v>
      </c>
      <c r="D404" s="450" t="n">
        <v>46188.8885294596</v>
      </c>
      <c r="E404" s="450" t="n">
        <v>28.8286890010956</v>
      </c>
    </row>
    <row r="405">
      <c r="A405" s="450" t="s">
        <v>31</v>
      </c>
      <c r="B405" s="450" t="s">
        <v>32</v>
      </c>
      <c r="C405" s="450" t="s">
        <v>17</v>
      </c>
      <c r="D405" s="450" t="n">
        <v>48349.1374659045</v>
      </c>
      <c r="E405" s="450" t="n">
        <v>10.2595067876625</v>
      </c>
    </row>
    <row r="406">
      <c r="A406" s="450" t="s">
        <v>33</v>
      </c>
      <c r="B406" s="450" t="s">
        <v>34</v>
      </c>
      <c r="C406" s="450" t="s">
        <v>16</v>
      </c>
      <c r="D406" s="450" t="n">
        <v>73835.1082543679</v>
      </c>
      <c r="E406" s="450" t="n">
        <v>8.14490693437905</v>
      </c>
    </row>
    <row r="407">
      <c r="A407" s="450" t="s">
        <v>33</v>
      </c>
      <c r="B407" s="450" t="s">
        <v>34</v>
      </c>
      <c r="C407" s="450" t="s">
        <v>17</v>
      </c>
      <c r="D407" s="450" t="n">
        <v>117784.384139246</v>
      </c>
      <c r="E407" s="450" t="n">
        <v>7.15678829222752</v>
      </c>
    </row>
    <row r="408">
      <c r="A408" s="450" t="s">
        <v>35</v>
      </c>
      <c r="B408" s="450" t="s">
        <v>36</v>
      </c>
      <c r="C408" s="450" t="s">
        <v>16</v>
      </c>
      <c r="D408" s="450" t="n">
        <v>47575.1443627993</v>
      </c>
      <c r="E408" s="450" t="n">
        <v>13.8319140568682</v>
      </c>
    </row>
    <row r="409">
      <c r="A409" s="450" t="s">
        <v>35</v>
      </c>
      <c r="B409" s="450" t="s">
        <v>36</v>
      </c>
      <c r="C409" s="450" t="s">
        <v>17</v>
      </c>
      <c r="D409" s="450" t="n">
        <v>106514.688309888</v>
      </c>
      <c r="E409" s="450" t="n">
        <v>29.8422219452939</v>
      </c>
    </row>
    <row r="410">
      <c r="A410" s="450" t="s">
        <v>37</v>
      </c>
      <c r="B410" s="450" t="s">
        <v>38</v>
      </c>
      <c r="C410" s="450" t="s">
        <v>16</v>
      </c>
      <c r="D410" s="450" t="n">
        <v>75776.7757046471</v>
      </c>
      <c r="E410" s="450" t="n">
        <v>28.902337177109</v>
      </c>
    </row>
    <row r="411">
      <c r="A411" s="450" t="s">
        <v>37</v>
      </c>
      <c r="B411" s="450" t="s">
        <v>38</v>
      </c>
      <c r="C411" s="450" t="s">
        <v>17</v>
      </c>
      <c r="D411" s="450" t="n">
        <v>102360.364001267</v>
      </c>
      <c r="E411" s="450" t="n">
        <v>8.45792391630235</v>
      </c>
    </row>
    <row r="412">
      <c r="A412" s="450" t="s">
        <v>39</v>
      </c>
      <c r="B412" s="450" t="s">
        <v>40</v>
      </c>
      <c r="C412" s="450" t="s">
        <v>16</v>
      </c>
      <c r="D412" s="450" t="n">
        <v>60887.0805647093</v>
      </c>
      <c r="E412" s="450" t="n">
        <v>22.0788185685409</v>
      </c>
    </row>
    <row r="413">
      <c r="A413" s="450" t="s">
        <v>39</v>
      </c>
      <c r="B413" s="450" t="s">
        <v>40</v>
      </c>
      <c r="C413" s="450" t="s">
        <v>17</v>
      </c>
      <c r="D413" s="450" t="n">
        <v>294463.473160653</v>
      </c>
      <c r="E413" s="450" t="n">
        <v>11.1534382760669</v>
      </c>
    </row>
    <row r="414">
      <c r="A414" t="s">
        <v>20</v>
      </c>
    </row>
    <row r="415">
      <c r="A415" t="s">
        <v>21</v>
      </c>
    </row>
    <row r="416">
      <c r="A416" t="s">
        <v>22</v>
      </c>
    </row>
    <row r="417">
      <c r="A417" t="s">
        <v>23</v>
      </c>
    </row>
    <row r="418">
      <c r="A418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1066</v>
      </c>
    </row>
    <row r="9">
      <c r="A9" t="s">
        <v>3</v>
      </c>
    </row>
    <row r="10">
      <c r="A10" t="s">
        <v>4</v>
      </c>
    </row>
    <row r="11">
      <c r="A11" t="s">
        <v>1067</v>
      </c>
    </row>
    <row r="12">
      <c r="A12" s="3" t="s">
        <v>6</v>
      </c>
    </row>
    <row r="13">
      <c r="A13" s="3" t="s">
        <v>570</v>
      </c>
    </row>
    <row r="15">
      <c r="A15" s="4" t="s">
        <v>1068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1" t="s">
        <v>14</v>
      </c>
      <c r="B17" s="451" t="s">
        <v>15</v>
      </c>
      <c r="C17" s="451" t="s">
        <v>16</v>
      </c>
      <c r="D17" s="451" t="n">
        <v>784096.668443352</v>
      </c>
      <c r="E17" s="451" t="n">
        <v>0.766484126322366</v>
      </c>
    </row>
    <row r="18">
      <c r="A18" s="451" t="s">
        <v>14</v>
      </c>
      <c r="B18" s="451" t="s">
        <v>15</v>
      </c>
      <c r="C18" s="451" t="s">
        <v>17</v>
      </c>
      <c r="D18" s="451" t="n">
        <v>1619743.00427018</v>
      </c>
      <c r="E18" s="451" t="n">
        <v>0.696820929450079</v>
      </c>
    </row>
    <row r="19">
      <c r="A19" s="451" t="s">
        <v>14</v>
      </c>
      <c r="B19" s="451" t="s">
        <v>19</v>
      </c>
      <c r="C19" s="451" t="s">
        <v>16</v>
      </c>
      <c r="D19" s="451" t="n">
        <v>784096.668443352</v>
      </c>
      <c r="E19" s="451" t="n">
        <v>0.766484126322366</v>
      </c>
    </row>
    <row r="20">
      <c r="A20" s="451" t="s">
        <v>14</v>
      </c>
      <c r="B20" s="451" t="s">
        <v>19</v>
      </c>
      <c r="C20" s="451" t="s">
        <v>17</v>
      </c>
      <c r="D20" s="451" t="n">
        <v>1619743.00427018</v>
      </c>
      <c r="E20" s="451" t="n">
        <v>0.696820929450079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1069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2" t="s">
        <v>14</v>
      </c>
      <c r="B31" s="452" t="s">
        <v>15</v>
      </c>
      <c r="C31" s="452" t="s">
        <v>16</v>
      </c>
      <c r="D31" s="452" t="n">
        <v>784096.668443352</v>
      </c>
      <c r="E31" s="452" t="n">
        <v>0.766484126322366</v>
      </c>
    </row>
    <row r="32">
      <c r="A32" s="452" t="s">
        <v>14</v>
      </c>
      <c r="B32" s="452" t="s">
        <v>15</v>
      </c>
      <c r="C32" s="452" t="s">
        <v>17</v>
      </c>
      <c r="D32" s="452" t="n">
        <v>1619743.00427018</v>
      </c>
      <c r="E32" s="452" t="n">
        <v>0.696820929450079</v>
      </c>
    </row>
    <row r="33">
      <c r="A33" s="452" t="s">
        <v>27</v>
      </c>
      <c r="B33" s="452" t="s">
        <v>28</v>
      </c>
      <c r="C33" s="452" t="s">
        <v>16</v>
      </c>
      <c r="D33" s="452" t="n">
        <v>788540.535630185</v>
      </c>
      <c r="E33" s="452" t="n">
        <v>4.15852817074084</v>
      </c>
    </row>
    <row r="34">
      <c r="A34" s="452" t="s">
        <v>27</v>
      </c>
      <c r="B34" s="452" t="s">
        <v>28</v>
      </c>
      <c r="C34" s="452" t="s">
        <v>17</v>
      </c>
      <c r="D34" s="452" t="n">
        <v>1564923.60635939</v>
      </c>
      <c r="E34" s="452" t="n">
        <v>6.89207975676485</v>
      </c>
    </row>
    <row r="35">
      <c r="A35" s="452" t="s">
        <v>29</v>
      </c>
      <c r="B35" s="452" t="s">
        <v>30</v>
      </c>
      <c r="C35" s="452" t="s">
        <v>16</v>
      </c>
      <c r="D35" s="452" t="n">
        <v>884239.287751938</v>
      </c>
      <c r="E35" s="452" t="n">
        <v>5.49454231419656</v>
      </c>
    </row>
    <row r="36">
      <c r="A36" s="452" t="s">
        <v>29</v>
      </c>
      <c r="B36" s="452" t="s">
        <v>30</v>
      </c>
      <c r="C36" s="452" t="s">
        <v>17</v>
      </c>
      <c r="D36" s="452" t="n">
        <v>1568235.59494418</v>
      </c>
      <c r="E36" s="452" t="n">
        <v>5.88142799395477</v>
      </c>
    </row>
    <row r="37">
      <c r="A37" s="452" t="s">
        <v>31</v>
      </c>
      <c r="B37" s="452" t="s">
        <v>32</v>
      </c>
      <c r="C37" s="452" t="s">
        <v>16</v>
      </c>
      <c r="D37" s="452" t="n">
        <v>812087.720468257</v>
      </c>
      <c r="E37" s="452" t="n">
        <v>10.4453304148009</v>
      </c>
    </row>
    <row r="38">
      <c r="A38" s="452" t="s">
        <v>31</v>
      </c>
      <c r="B38" s="452" t="s">
        <v>32</v>
      </c>
      <c r="C38" s="452" t="s">
        <v>17</v>
      </c>
      <c r="D38" s="452" t="n">
        <v>884665.061265643</v>
      </c>
      <c r="E38" s="452" t="n">
        <v>4.36777116743537</v>
      </c>
    </row>
    <row r="39">
      <c r="A39" s="452" t="s">
        <v>33</v>
      </c>
      <c r="B39" s="452" t="s">
        <v>34</v>
      </c>
      <c r="C39" s="452" t="s">
        <v>16</v>
      </c>
      <c r="D39" s="452" t="n">
        <v>634393.842620155</v>
      </c>
      <c r="E39" s="452" t="n">
        <v>6.58093887054745</v>
      </c>
    </row>
    <row r="40">
      <c r="A40" s="452" t="s">
        <v>33</v>
      </c>
      <c r="B40" s="452" t="s">
        <v>34</v>
      </c>
      <c r="C40" s="452" t="s">
        <v>17</v>
      </c>
      <c r="D40" s="452" t="n">
        <v>961367.607923971</v>
      </c>
      <c r="E40" s="452" t="n">
        <v>6.14937682486329</v>
      </c>
    </row>
    <row r="41">
      <c r="A41" s="452" t="s">
        <v>35</v>
      </c>
      <c r="B41" s="452" t="s">
        <v>36</v>
      </c>
      <c r="C41" s="452" t="s">
        <v>16</v>
      </c>
      <c r="D41" s="452" t="n">
        <v>736832.676317531</v>
      </c>
      <c r="E41" s="452" t="n">
        <v>5.26924054960999</v>
      </c>
    </row>
    <row r="42">
      <c r="A42" s="452" t="s">
        <v>35</v>
      </c>
      <c r="B42" s="452" t="s">
        <v>36</v>
      </c>
      <c r="C42" s="452" t="s">
        <v>17</v>
      </c>
      <c r="D42" s="452" t="n">
        <v>999036.8709926</v>
      </c>
      <c r="E42" s="452" t="n">
        <v>6.14230898122648</v>
      </c>
    </row>
    <row r="43">
      <c r="A43" s="452" t="s">
        <v>37</v>
      </c>
      <c r="B43" s="452" t="s">
        <v>38</v>
      </c>
      <c r="C43" s="452" t="s">
        <v>16</v>
      </c>
      <c r="D43" s="452" t="n">
        <v>565466.188115756</v>
      </c>
      <c r="E43" s="452" t="n">
        <v>3.4648078688842</v>
      </c>
    </row>
    <row r="44">
      <c r="A44" s="452" t="s">
        <v>37</v>
      </c>
      <c r="B44" s="452" t="s">
        <v>38</v>
      </c>
      <c r="C44" s="452" t="s">
        <v>17</v>
      </c>
      <c r="D44" s="452" t="n">
        <v>728240.649777944</v>
      </c>
      <c r="E44" s="452" t="n">
        <v>2.43215223733755</v>
      </c>
    </row>
    <row r="45">
      <c r="A45" s="452" t="s">
        <v>39</v>
      </c>
      <c r="B45" s="452" t="s">
        <v>40</v>
      </c>
      <c r="C45" s="452" t="s">
        <v>16</v>
      </c>
      <c r="D45" s="452" t="n">
        <v>744748.123663257</v>
      </c>
      <c r="E45" s="452" t="n">
        <v>5.82159826623288</v>
      </c>
    </row>
    <row r="46">
      <c r="A46" s="452" t="s">
        <v>39</v>
      </c>
      <c r="B46" s="452" t="s">
        <v>40</v>
      </c>
      <c r="C46" s="452" t="s">
        <v>17</v>
      </c>
      <c r="D46" s="452" t="n">
        <v>1298583.57505496</v>
      </c>
      <c r="E46" s="452" t="n">
        <v>5.85721790412914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1070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53" t="s">
        <v>14</v>
      </c>
      <c r="B57" s="453" t="s">
        <v>15</v>
      </c>
      <c r="C57" s="453" t="s">
        <v>16</v>
      </c>
      <c r="D57" s="453" t="n">
        <v>784096.668443352</v>
      </c>
      <c r="E57" s="453" t="n">
        <v>0.766484126322366</v>
      </c>
    </row>
    <row r="58">
      <c r="A58" s="453" t="s">
        <v>14</v>
      </c>
      <c r="B58" s="453" t="s">
        <v>15</v>
      </c>
      <c r="C58" s="453" t="s">
        <v>17</v>
      </c>
      <c r="D58" s="453" t="n">
        <v>1619743.00427018</v>
      </c>
      <c r="E58" s="453" t="n">
        <v>0.696820929450079</v>
      </c>
    </row>
    <row r="59">
      <c r="A59" s="453" t="s">
        <v>42</v>
      </c>
      <c r="B59" s="453" t="s">
        <v>43</v>
      </c>
      <c r="C59" s="453" t="s">
        <v>16</v>
      </c>
      <c r="D59" s="453" t="n">
        <v>626807.376518984</v>
      </c>
      <c r="E59" s="453" t="n">
        <v>8.12259551217049</v>
      </c>
    </row>
    <row r="60">
      <c r="A60" s="453" t="s">
        <v>42</v>
      </c>
      <c r="B60" s="453" t="s">
        <v>43</v>
      </c>
      <c r="C60" s="453" t="s">
        <v>17</v>
      </c>
      <c r="D60" s="453" t="n">
        <v>631271.893264256</v>
      </c>
      <c r="E60" s="453" t="n">
        <v>2.721303610982</v>
      </c>
    </row>
    <row r="61">
      <c r="A61" s="453" t="s">
        <v>44</v>
      </c>
      <c r="B61" s="453" t="s">
        <v>45</v>
      </c>
      <c r="C61" s="453" t="s">
        <v>16</v>
      </c>
      <c r="D61" s="453" t="n">
        <v>813200.887873103</v>
      </c>
      <c r="E61" s="453" t="n">
        <v>4.95855610326146</v>
      </c>
    </row>
    <row r="62">
      <c r="A62" s="453" t="s">
        <v>44</v>
      </c>
      <c r="B62" s="453" t="s">
        <v>45</v>
      </c>
      <c r="C62" s="453" t="s">
        <v>17</v>
      </c>
      <c r="D62" s="453" t="n">
        <v>1475082.93087979</v>
      </c>
      <c r="E62" s="453" t="n">
        <v>7.75593799111926</v>
      </c>
    </row>
    <row r="63">
      <c r="A63" s="453" t="s">
        <v>27</v>
      </c>
      <c r="B63" s="453" t="s">
        <v>28</v>
      </c>
      <c r="C63" s="453" t="s">
        <v>16</v>
      </c>
      <c r="D63" s="453" t="n">
        <v>794838.014264832</v>
      </c>
      <c r="E63" s="453" t="n">
        <v>5.10467799911086</v>
      </c>
    </row>
    <row r="64">
      <c r="A64" s="453" t="s">
        <v>27</v>
      </c>
      <c r="B64" s="453" t="s">
        <v>28</v>
      </c>
      <c r="C64" s="453" t="s">
        <v>17</v>
      </c>
      <c r="D64" s="453" t="n">
        <v>1599357.18391137</v>
      </c>
      <c r="E64" s="453" t="n">
        <v>7.64122917200323</v>
      </c>
    </row>
    <row r="65">
      <c r="A65" s="453" t="s">
        <v>29</v>
      </c>
      <c r="B65" s="453" t="s">
        <v>30</v>
      </c>
      <c r="C65" s="453" t="s">
        <v>16</v>
      </c>
      <c r="D65" s="453" t="n">
        <v>948868.266935572</v>
      </c>
      <c r="E65" s="453" t="n">
        <v>7.39789280330191</v>
      </c>
    </row>
    <row r="66">
      <c r="A66" s="453" t="s">
        <v>29</v>
      </c>
      <c r="B66" s="453" t="s">
        <v>30</v>
      </c>
      <c r="C66" s="453" t="s">
        <v>17</v>
      </c>
      <c r="D66" s="453" t="n">
        <v>1573250.41939899</v>
      </c>
      <c r="E66" s="453" t="n">
        <v>7.34399531297243</v>
      </c>
    </row>
    <row r="67">
      <c r="A67" s="453" t="s">
        <v>46</v>
      </c>
      <c r="B67" s="453" t="s">
        <v>47</v>
      </c>
      <c r="C67" s="453" t="s">
        <v>16</v>
      </c>
      <c r="D67" s="453" t="n">
        <v>644187.873171392</v>
      </c>
      <c r="E67" s="453" t="n">
        <v>2.73375485772624</v>
      </c>
    </row>
    <row r="68">
      <c r="A68" s="453" t="s">
        <v>46</v>
      </c>
      <c r="B68" s="453" t="s">
        <v>47</v>
      </c>
      <c r="C68" s="453" t="s">
        <v>17</v>
      </c>
      <c r="D68" s="453" t="n">
        <v>676345.828808551</v>
      </c>
      <c r="E68" s="453" t="n">
        <v>1.84133863677746</v>
      </c>
    </row>
    <row r="69">
      <c r="A69" s="453" t="s">
        <v>48</v>
      </c>
      <c r="B69" s="453" t="s">
        <v>49</v>
      </c>
      <c r="C69" s="453" t="s">
        <v>16</v>
      </c>
      <c r="D69" s="453" t="n">
        <v>665281.166251932</v>
      </c>
      <c r="E69" s="453" t="n">
        <v>4.44479053290573</v>
      </c>
    </row>
    <row r="70">
      <c r="A70" s="453" t="s">
        <v>48</v>
      </c>
      <c r="B70" s="453" t="s">
        <v>49</v>
      </c>
      <c r="C70" s="453" t="s">
        <v>17</v>
      </c>
      <c r="D70" s="453" t="n">
        <v>862684.120947853</v>
      </c>
      <c r="E70" s="453" t="n">
        <v>4.77119762206193</v>
      </c>
    </row>
    <row r="71">
      <c r="A71" s="453" t="s">
        <v>31</v>
      </c>
      <c r="B71" s="453" t="s">
        <v>32</v>
      </c>
      <c r="C71" s="453" t="s">
        <v>16</v>
      </c>
      <c r="D71" s="453" t="n">
        <v>823554.583281738</v>
      </c>
      <c r="E71" s="453" t="n">
        <v>10.7132875336242</v>
      </c>
    </row>
    <row r="72">
      <c r="A72" s="453" t="s">
        <v>31</v>
      </c>
      <c r="B72" s="453" t="s">
        <v>32</v>
      </c>
      <c r="C72" s="453" t="s">
        <v>17</v>
      </c>
      <c r="D72" s="453" t="n">
        <v>887057.78348129</v>
      </c>
      <c r="E72" s="453" t="n">
        <v>4.40934394241347</v>
      </c>
    </row>
    <row r="73">
      <c r="A73" s="453" t="s">
        <v>50</v>
      </c>
      <c r="B73" s="453" t="s">
        <v>51</v>
      </c>
      <c r="C73" s="453" t="s">
        <v>16</v>
      </c>
      <c r="D73" s="453" t="n">
        <v>613548.99423745</v>
      </c>
      <c r="E73" s="453" t="n">
        <v>4.06316360228589</v>
      </c>
    </row>
    <row r="74">
      <c r="A74" s="453" t="s">
        <v>50</v>
      </c>
      <c r="B74" s="453" t="s">
        <v>51</v>
      </c>
      <c r="C74" s="453" t="s">
        <v>17</v>
      </c>
      <c r="D74" s="453" t="n">
        <v>1057977.20045219</v>
      </c>
      <c r="E74" s="453" t="n">
        <v>5.22367277627702</v>
      </c>
    </row>
    <row r="75">
      <c r="A75" s="453" t="s">
        <v>52</v>
      </c>
      <c r="B75" s="453" t="s">
        <v>53</v>
      </c>
      <c r="C75" s="453" t="s">
        <v>16</v>
      </c>
      <c r="D75" s="453" t="n">
        <v>684739.573179576</v>
      </c>
      <c r="E75" s="453" t="n">
        <v>3.98528943111341</v>
      </c>
    </row>
    <row r="76">
      <c r="A76" s="453" t="s">
        <v>52</v>
      </c>
      <c r="B76" s="453" t="s">
        <v>53</v>
      </c>
      <c r="C76" s="453" t="s">
        <v>17</v>
      </c>
      <c r="D76" s="453" t="n">
        <v>766256.926812612</v>
      </c>
      <c r="E76" s="453" t="n">
        <v>2.91623637861258</v>
      </c>
    </row>
    <row r="77">
      <c r="A77" s="453" t="s">
        <v>33</v>
      </c>
      <c r="B77" s="453" t="s">
        <v>34</v>
      </c>
      <c r="C77" s="453" t="s">
        <v>16</v>
      </c>
      <c r="D77" s="453" t="n">
        <v>671126.681965855</v>
      </c>
      <c r="E77" s="453" t="n">
        <v>5.63952164229125</v>
      </c>
    </row>
    <row r="78">
      <c r="A78" s="453" t="s">
        <v>33</v>
      </c>
      <c r="B78" s="453" t="s">
        <v>34</v>
      </c>
      <c r="C78" s="453" t="s">
        <v>17</v>
      </c>
      <c r="D78" s="453" t="n">
        <v>976049.745731802</v>
      </c>
      <c r="E78" s="453" t="n">
        <v>9.49094677870866</v>
      </c>
    </row>
    <row r="79">
      <c r="A79" s="453" t="s">
        <v>54</v>
      </c>
      <c r="B79" s="453" t="s">
        <v>55</v>
      </c>
      <c r="C79" s="453" t="s">
        <v>16</v>
      </c>
      <c r="D79" s="453" t="n">
        <v>775897.648528873</v>
      </c>
      <c r="E79" s="453" t="n">
        <v>7.28163972412352</v>
      </c>
    </row>
    <row r="80">
      <c r="A80" s="453" t="s">
        <v>54</v>
      </c>
      <c r="B80" s="453" t="s">
        <v>55</v>
      </c>
      <c r="C80" s="453" t="s">
        <v>17</v>
      </c>
      <c r="D80" s="453" t="n">
        <v>1014594.85454392</v>
      </c>
      <c r="E80" s="453" t="n">
        <v>5.27643605530338</v>
      </c>
    </row>
    <row r="81">
      <c r="A81" s="453" t="s">
        <v>35</v>
      </c>
      <c r="B81" s="453" t="s">
        <v>36</v>
      </c>
      <c r="C81" s="453" t="s">
        <v>16</v>
      </c>
      <c r="D81" s="453" t="n">
        <v>741472.017324024</v>
      </c>
      <c r="E81" s="453" t="n">
        <v>5.3810635649424</v>
      </c>
    </row>
    <row r="82">
      <c r="A82" s="453" t="s">
        <v>35</v>
      </c>
      <c r="B82" s="453" t="s">
        <v>36</v>
      </c>
      <c r="C82" s="453" t="s">
        <v>17</v>
      </c>
      <c r="D82" s="453" t="n">
        <v>995845.804496855</v>
      </c>
      <c r="E82" s="453" t="n">
        <v>6.21311953573982</v>
      </c>
    </row>
    <row r="83">
      <c r="A83" s="453" t="s">
        <v>56</v>
      </c>
      <c r="B83" s="453" t="s">
        <v>57</v>
      </c>
      <c r="C83" s="453" t="s">
        <v>16</v>
      </c>
      <c r="D83" s="453" t="n">
        <v>594949.305022454</v>
      </c>
      <c r="E83" s="453" t="n">
        <v>9.71002490244391</v>
      </c>
    </row>
    <row r="84">
      <c r="A84" s="453" t="s">
        <v>56</v>
      </c>
      <c r="B84" s="453" t="s">
        <v>57</v>
      </c>
      <c r="C84" s="453" t="s">
        <v>17</v>
      </c>
      <c r="D84" s="453" t="n">
        <v>746044.945950016</v>
      </c>
      <c r="E84" s="453" t="n">
        <v>7.49977674192887</v>
      </c>
    </row>
    <row r="85">
      <c r="A85" s="453" t="s">
        <v>37</v>
      </c>
      <c r="B85" s="453" t="s">
        <v>38</v>
      </c>
      <c r="C85" s="453" t="s">
        <v>16</v>
      </c>
      <c r="D85" s="453" t="n">
        <v>567004.016349726</v>
      </c>
      <c r="E85" s="453" t="n">
        <v>3.49316416064417</v>
      </c>
    </row>
    <row r="86">
      <c r="A86" s="453" t="s">
        <v>37</v>
      </c>
      <c r="B86" s="453" t="s">
        <v>38</v>
      </c>
      <c r="C86" s="453" t="s">
        <v>17</v>
      </c>
      <c r="D86" s="453" t="n">
        <v>729931.021237363</v>
      </c>
      <c r="E86" s="453" t="n">
        <v>2.43832116675153</v>
      </c>
    </row>
    <row r="87">
      <c r="A87" s="453" t="s">
        <v>39</v>
      </c>
      <c r="B87" s="453" t="s">
        <v>40</v>
      </c>
      <c r="C87" s="453" t="s">
        <v>16</v>
      </c>
      <c r="D87" s="453" t="n">
        <v>947143.160786367</v>
      </c>
      <c r="E87" s="453" t="n">
        <v>7.59850470492003</v>
      </c>
    </row>
    <row r="88">
      <c r="A88" s="453" t="s">
        <v>39</v>
      </c>
      <c r="B88" s="453" t="s">
        <v>40</v>
      </c>
      <c r="C88" s="453" t="s">
        <v>17</v>
      </c>
      <c r="D88" s="453" t="n">
        <v>1047050.47465837</v>
      </c>
      <c r="E88" s="453" t="n">
        <v>3.96020409919307</v>
      </c>
    </row>
    <row r="89">
      <c r="A89" s="453" t="s">
        <v>58</v>
      </c>
      <c r="B89" s="453" t="s">
        <v>59</v>
      </c>
      <c r="C89" s="453" t="s">
        <v>16</v>
      </c>
      <c r="D89" s="453" t="n">
        <v>737159.942571214</v>
      </c>
      <c r="E89" s="453" t="n">
        <v>3.49674992418711</v>
      </c>
    </row>
    <row r="90">
      <c r="A90" s="453" t="s">
        <v>58</v>
      </c>
      <c r="B90" s="453" t="s">
        <v>59</v>
      </c>
      <c r="C90" s="453" t="s">
        <v>17</v>
      </c>
      <c r="D90" s="453" t="n">
        <v>829689.530490785</v>
      </c>
      <c r="E90" s="453" t="n">
        <v>3.01850933361208</v>
      </c>
    </row>
    <row r="91">
      <c r="A91" s="453" t="s">
        <v>60</v>
      </c>
      <c r="B91" s="453" t="s">
        <v>61</v>
      </c>
      <c r="C91" s="453" t="s">
        <v>16</v>
      </c>
      <c r="D91" s="453" t="n">
        <v>887348.001854409</v>
      </c>
      <c r="E91" s="453" t="n">
        <v>3.10285383597566</v>
      </c>
    </row>
    <row r="92">
      <c r="A92" s="453" t="s">
        <v>60</v>
      </c>
      <c r="B92" s="453" t="s">
        <v>61</v>
      </c>
      <c r="C92" s="453" t="s">
        <v>17</v>
      </c>
      <c r="D92" s="453" t="n">
        <v>1074329.9414908</v>
      </c>
      <c r="E92" s="453" t="n">
        <v>2.7636444331151</v>
      </c>
    </row>
    <row r="93">
      <c r="A93" s="453" t="s">
        <v>62</v>
      </c>
      <c r="B93" s="453" t="s">
        <v>63</v>
      </c>
      <c r="C93" s="453" t="s">
        <v>16</v>
      </c>
      <c r="D93" s="453" t="n">
        <v>670214.353864931</v>
      </c>
      <c r="E93" s="453" t="n">
        <v>6.21419689464272</v>
      </c>
    </row>
    <row r="94">
      <c r="A94" s="453" t="s">
        <v>62</v>
      </c>
      <c r="B94" s="453" t="s">
        <v>63</v>
      </c>
      <c r="C94" s="453" t="s">
        <v>17</v>
      </c>
      <c r="D94" s="453" t="n">
        <v>1035287.31957679</v>
      </c>
      <c r="E94" s="453" t="n">
        <v>4.67272399363592</v>
      </c>
    </row>
    <row r="95">
      <c r="A95" s="453" t="s">
        <v>64</v>
      </c>
      <c r="B95" s="453" t="s">
        <v>65</v>
      </c>
      <c r="C95" s="453" t="s">
        <v>16</v>
      </c>
      <c r="D95" s="453" t="n">
        <v>705544.92918395</v>
      </c>
      <c r="E95" s="453" t="n">
        <v>4.03170476661804</v>
      </c>
    </row>
    <row r="96">
      <c r="A96" s="453" t="s">
        <v>64</v>
      </c>
      <c r="B96" s="453" t="s">
        <v>65</v>
      </c>
      <c r="C96" s="453" t="s">
        <v>17</v>
      </c>
      <c r="D96" s="453" t="n">
        <v>904393.091764446</v>
      </c>
      <c r="E96" s="453" t="n">
        <v>4.84185728235819</v>
      </c>
    </row>
    <row r="97">
      <c r="A97" s="453" t="s">
        <v>66</v>
      </c>
      <c r="B97" s="453" t="s">
        <v>67</v>
      </c>
      <c r="C97" s="453" t="s">
        <v>16</v>
      </c>
      <c r="D97" s="453" t="n">
        <v>490818.583607577</v>
      </c>
      <c r="E97" s="453" t="n">
        <v>3.68207254833131</v>
      </c>
    </row>
    <row r="98">
      <c r="A98" s="453" t="s">
        <v>66</v>
      </c>
      <c r="B98" s="453" t="s">
        <v>67</v>
      </c>
      <c r="C98" s="453" t="s">
        <v>17</v>
      </c>
      <c r="D98" s="453" t="n">
        <v>584698.189919857</v>
      </c>
      <c r="E98" s="453" t="n">
        <v>5.31690444983234</v>
      </c>
    </row>
    <row r="99">
      <c r="A99" s="453" t="s">
        <v>68</v>
      </c>
      <c r="B99" s="453" t="s">
        <v>69</v>
      </c>
      <c r="C99" s="453" t="s">
        <v>16</v>
      </c>
      <c r="D99" s="453" t="n">
        <v>756314.435173595</v>
      </c>
      <c r="E99" s="453" t="n">
        <v>3.53726403593011</v>
      </c>
    </row>
    <row r="100">
      <c r="A100" s="453" t="s">
        <v>68</v>
      </c>
      <c r="B100" s="453" t="s">
        <v>69</v>
      </c>
      <c r="C100" s="453" t="s">
        <v>17</v>
      </c>
      <c r="D100" s="453" t="n">
        <v>986648.610936556</v>
      </c>
      <c r="E100" s="453" t="n">
        <v>3.88151957593081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1071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54" t="s">
        <v>72</v>
      </c>
      <c r="B111" s="454" t="s">
        <v>73</v>
      </c>
      <c r="C111" s="454" t="s">
        <v>16</v>
      </c>
      <c r="D111" s="454" t="n">
        <v>1017209.92335284</v>
      </c>
      <c r="E111" s="454" t="n">
        <v>3.99313480329406</v>
      </c>
    </row>
    <row r="112">
      <c r="A112" s="454" t="s">
        <v>72</v>
      </c>
      <c r="B112" s="454" t="s">
        <v>73</v>
      </c>
      <c r="C112" s="454" t="s">
        <v>17</v>
      </c>
      <c r="D112" s="454" t="n">
        <v>2842077.21009474</v>
      </c>
      <c r="E112" s="454" t="n">
        <v>1.91563386030882</v>
      </c>
    </row>
    <row r="113">
      <c r="A113" s="454" t="s">
        <v>74</v>
      </c>
      <c r="B113" s="454" t="s">
        <v>75</v>
      </c>
      <c r="C113" s="454" t="s">
        <v>16</v>
      </c>
      <c r="D113" s="454" t="n">
        <v>1254879.84195035</v>
      </c>
      <c r="E113" s="454" t="n">
        <v>7.85513284708941</v>
      </c>
    </row>
    <row r="114">
      <c r="A114" s="454" t="s">
        <v>74</v>
      </c>
      <c r="B114" s="454" t="s">
        <v>75</v>
      </c>
      <c r="C114" s="454" t="s">
        <v>17</v>
      </c>
      <c r="D114" s="454" t="n">
        <v>3763443.22014164</v>
      </c>
      <c r="E114" s="454" t="n">
        <v>3.28388175616252</v>
      </c>
    </row>
    <row r="115">
      <c r="A115" s="454" t="s">
        <v>76</v>
      </c>
      <c r="B115" s="454" t="s">
        <v>77</v>
      </c>
      <c r="C115" s="454" t="s">
        <v>16</v>
      </c>
      <c r="D115" s="454" t="n">
        <v>716571.086116976</v>
      </c>
      <c r="E115" s="454" t="n">
        <v>2.96535618753049</v>
      </c>
    </row>
    <row r="116">
      <c r="A116" s="454" t="s">
        <v>76</v>
      </c>
      <c r="B116" s="454" t="s">
        <v>77</v>
      </c>
      <c r="C116" s="454" t="s">
        <v>17</v>
      </c>
      <c r="D116" s="454" t="n">
        <v>1482975.25587435</v>
      </c>
      <c r="E116" s="454" t="n">
        <v>3.28547943984642</v>
      </c>
    </row>
    <row r="117">
      <c r="A117" s="454" t="s">
        <v>78</v>
      </c>
      <c r="B117" s="454" t="s">
        <v>79</v>
      </c>
      <c r="C117" s="454" t="s">
        <v>16</v>
      </c>
      <c r="D117" s="454" t="n">
        <v>648895.753952496</v>
      </c>
      <c r="E117" s="454" t="n">
        <v>1.65909745922643</v>
      </c>
    </row>
    <row r="118">
      <c r="A118" s="454" t="s">
        <v>78</v>
      </c>
      <c r="B118" s="454" t="s">
        <v>79</v>
      </c>
      <c r="C118" s="454" t="s">
        <v>17</v>
      </c>
      <c r="D118" s="454" t="n">
        <v>816646.698810535</v>
      </c>
      <c r="E118" s="454" t="n">
        <v>1.69204280573583</v>
      </c>
    </row>
    <row r="119">
      <c r="A119" s="454" t="s">
        <v>80</v>
      </c>
      <c r="B119" s="454" t="s">
        <v>81</v>
      </c>
      <c r="C119" s="454" t="s">
        <v>16</v>
      </c>
      <c r="D119" s="454" t="n">
        <v>530937.162369261</v>
      </c>
      <c r="E119" s="454" t="n">
        <v>2.07284001302441</v>
      </c>
    </row>
    <row r="120">
      <c r="A120" s="454" t="s">
        <v>80</v>
      </c>
      <c r="B120" s="454" t="s">
        <v>81</v>
      </c>
      <c r="C120" s="454" t="s">
        <v>17</v>
      </c>
      <c r="D120" s="454" t="n">
        <v>682566.744681126</v>
      </c>
      <c r="E120" s="454" t="n">
        <v>2.51419677058906</v>
      </c>
    </row>
    <row r="121">
      <c r="A121" s="454" t="s">
        <v>82</v>
      </c>
      <c r="B121" s="454" t="s">
        <v>83</v>
      </c>
      <c r="C121" s="454" t="s">
        <v>16</v>
      </c>
      <c r="D121" s="454" t="n">
        <v>776915.479293936</v>
      </c>
      <c r="E121" s="454" t="n">
        <v>5.87395303526433</v>
      </c>
    </row>
    <row r="122">
      <c r="A122" s="454" t="s">
        <v>82</v>
      </c>
      <c r="B122" s="454" t="s">
        <v>83</v>
      </c>
      <c r="C122" s="454" t="s">
        <v>17</v>
      </c>
      <c r="D122" s="454" t="n">
        <v>909928.12188007</v>
      </c>
      <c r="E122" s="454" t="n">
        <v>3.36515706726338</v>
      </c>
    </row>
    <row r="123">
      <c r="A123" s="454" t="s">
        <v>84</v>
      </c>
      <c r="B123" s="454" t="s">
        <v>85</v>
      </c>
      <c r="C123" s="454" t="s">
        <v>16</v>
      </c>
      <c r="D123" s="454" t="n">
        <v>688380.016118915</v>
      </c>
      <c r="E123" s="454" t="n">
        <v>1.59921509202234</v>
      </c>
    </row>
    <row r="124">
      <c r="A124" s="454" t="s">
        <v>84</v>
      </c>
      <c r="B124" s="454" t="s">
        <v>85</v>
      </c>
      <c r="C124" s="454" t="s">
        <v>17</v>
      </c>
      <c r="D124" s="454" t="n">
        <v>838648.496932078</v>
      </c>
      <c r="E124" s="454" t="n">
        <v>2.32593326574672</v>
      </c>
    </row>
    <row r="125">
      <c r="A125" s="454" t="s">
        <v>86</v>
      </c>
      <c r="B125" s="454" t="s">
        <v>87</v>
      </c>
      <c r="C125" s="454" t="s">
        <v>16</v>
      </c>
      <c r="D125" s="454" t="n">
        <v>820748.598624676</v>
      </c>
      <c r="E125" s="454" t="n">
        <v>1.9988996905239</v>
      </c>
    </row>
    <row r="126">
      <c r="A126" s="454" t="s">
        <v>86</v>
      </c>
      <c r="B126" s="454" t="s">
        <v>87</v>
      </c>
      <c r="C126" s="454" t="s">
        <v>17</v>
      </c>
      <c r="D126" s="454" t="n">
        <v>1314911.66611553</v>
      </c>
      <c r="E126" s="454" t="n">
        <v>2.93340777066991</v>
      </c>
    </row>
    <row r="127">
      <c r="A127" s="454" t="s">
        <v>88</v>
      </c>
      <c r="B127" s="454" t="s">
        <v>89</v>
      </c>
      <c r="C127" s="454" t="s">
        <v>16</v>
      </c>
      <c r="D127" s="454" t="n">
        <v>903114.445981489</v>
      </c>
      <c r="E127" s="454" t="n">
        <v>3.80122662839081</v>
      </c>
    </row>
    <row r="128">
      <c r="A128" s="454" t="s">
        <v>88</v>
      </c>
      <c r="B128" s="454" t="s">
        <v>89</v>
      </c>
      <c r="C128" s="454" t="s">
        <v>17</v>
      </c>
      <c r="D128" s="454" t="n">
        <v>1780052.19025732</v>
      </c>
      <c r="E128" s="454" t="n">
        <v>1.81385105039949</v>
      </c>
    </row>
    <row r="129">
      <c r="A129" s="454" t="s">
        <v>90</v>
      </c>
      <c r="B129" s="454" t="s">
        <v>91</v>
      </c>
      <c r="C129" s="454" t="s">
        <v>16</v>
      </c>
      <c r="D129" s="454" t="n">
        <v>982139.355308819</v>
      </c>
      <c r="E129" s="454" t="n">
        <v>2.19053486048765</v>
      </c>
    </row>
    <row r="130">
      <c r="A130" s="454" t="s">
        <v>90</v>
      </c>
      <c r="B130" s="454" t="s">
        <v>91</v>
      </c>
      <c r="C130" s="454" t="s">
        <v>17</v>
      </c>
      <c r="D130" s="454" t="n">
        <v>1377946.75149294</v>
      </c>
      <c r="E130" s="454" t="n">
        <v>1.65093553893057</v>
      </c>
    </row>
    <row r="131">
      <c r="A131" s="454" t="s">
        <v>92</v>
      </c>
      <c r="B131" s="454" t="s">
        <v>93</v>
      </c>
      <c r="C131" s="454" t="s">
        <v>16</v>
      </c>
      <c r="D131" s="454" t="n">
        <v>981230.389530139</v>
      </c>
      <c r="E131" s="454" t="n">
        <v>3.30817387291368</v>
      </c>
    </row>
    <row r="132">
      <c r="A132" s="454" t="s">
        <v>92</v>
      </c>
      <c r="B132" s="454" t="s">
        <v>93</v>
      </c>
      <c r="C132" s="454" t="s">
        <v>17</v>
      </c>
      <c r="D132" s="454" t="n">
        <v>1855901.20909813</v>
      </c>
      <c r="E132" s="454" t="n">
        <v>1.52871711851828</v>
      </c>
    </row>
    <row r="133">
      <c r="A133" s="454" t="s">
        <v>94</v>
      </c>
      <c r="B133" s="454" t="s">
        <v>95</v>
      </c>
      <c r="C133" s="454" t="s">
        <v>16</v>
      </c>
      <c r="D133" s="454" t="n">
        <v>1092797.39521313</v>
      </c>
      <c r="E133" s="454" t="n">
        <v>4.08204815052499</v>
      </c>
    </row>
    <row r="134">
      <c r="A134" s="454" t="s">
        <v>94</v>
      </c>
      <c r="B134" s="454" t="s">
        <v>95</v>
      </c>
      <c r="C134" s="454" t="s">
        <v>17</v>
      </c>
      <c r="D134" s="454" t="n">
        <v>1865928.02982386</v>
      </c>
      <c r="E134" s="454" t="n">
        <v>2.48647211246629</v>
      </c>
    </row>
    <row r="135">
      <c r="A135" s="454" t="s">
        <v>96</v>
      </c>
      <c r="B135" s="454" t="s">
        <v>97</v>
      </c>
      <c r="C135" s="454" t="s">
        <v>16</v>
      </c>
      <c r="D135" s="454" t="n">
        <v>1706868.67986263</v>
      </c>
      <c r="E135" s="454" t="n">
        <v>5.90108583977543</v>
      </c>
    </row>
    <row r="136">
      <c r="A136" s="454" t="s">
        <v>96</v>
      </c>
      <c r="B136" s="454" t="s">
        <v>97</v>
      </c>
      <c r="C136" s="454" t="s">
        <v>17</v>
      </c>
      <c r="D136" s="454" t="n">
        <v>2475625.9853369</v>
      </c>
      <c r="E136" s="454" t="n">
        <v>1.56399766362042</v>
      </c>
    </row>
    <row r="137">
      <c r="A137" s="454" t="s">
        <v>98</v>
      </c>
      <c r="B137" s="454" t="s">
        <v>99</v>
      </c>
      <c r="C137" s="454" t="s">
        <v>16</v>
      </c>
      <c r="D137" s="454" t="n">
        <v>827534.363948002</v>
      </c>
      <c r="E137" s="454" t="n">
        <v>4.17992521265454</v>
      </c>
    </row>
    <row r="138">
      <c r="A138" s="454" t="s">
        <v>98</v>
      </c>
      <c r="B138" s="454" t="s">
        <v>99</v>
      </c>
      <c r="C138" s="454" t="s">
        <v>17</v>
      </c>
      <c r="D138" s="454" t="n">
        <v>1336080.04715562</v>
      </c>
      <c r="E138" s="454" t="n">
        <v>4.12995160580387</v>
      </c>
    </row>
    <row r="139">
      <c r="A139" s="454" t="s">
        <v>100</v>
      </c>
      <c r="B139" s="454" t="s">
        <v>101</v>
      </c>
      <c r="C139" s="454" t="s">
        <v>16</v>
      </c>
      <c r="D139" s="454" t="n">
        <v>1069062.8355065</v>
      </c>
      <c r="E139" s="454" t="n">
        <v>4.78018556752606</v>
      </c>
    </row>
    <row r="140">
      <c r="A140" s="454" t="s">
        <v>100</v>
      </c>
      <c r="B140" s="454" t="s">
        <v>101</v>
      </c>
      <c r="C140" s="454" t="s">
        <v>17</v>
      </c>
      <c r="D140" s="454" t="n">
        <v>1540834.48742309</v>
      </c>
      <c r="E140" s="454" t="n">
        <v>2.53868033757446</v>
      </c>
    </row>
    <row r="141">
      <c r="A141" s="454" t="s">
        <v>102</v>
      </c>
      <c r="B141" s="454" t="s">
        <v>103</v>
      </c>
      <c r="C141" s="454" t="s">
        <v>16</v>
      </c>
      <c r="D141" s="454" t="n">
        <v>1067969.93710235</v>
      </c>
      <c r="E141" s="454" t="n">
        <v>3.00235257727893</v>
      </c>
    </row>
    <row r="142">
      <c r="A142" s="454" t="s">
        <v>102</v>
      </c>
      <c r="B142" s="454" t="s">
        <v>103</v>
      </c>
      <c r="C142" s="454" t="s">
        <v>17</v>
      </c>
      <c r="D142" s="454" t="n">
        <v>1358831.66218158</v>
      </c>
      <c r="E142" s="454" t="n">
        <v>2.62428156182266</v>
      </c>
    </row>
    <row r="143">
      <c r="A143" s="454" t="s">
        <v>104</v>
      </c>
      <c r="B143" s="454" t="s">
        <v>105</v>
      </c>
      <c r="C143" s="454" t="s">
        <v>16</v>
      </c>
      <c r="D143" s="454" t="n">
        <v>819239.881835398</v>
      </c>
      <c r="E143" s="454" t="n">
        <v>5.12725406714452</v>
      </c>
    </row>
    <row r="144">
      <c r="A144" s="454" t="s">
        <v>104</v>
      </c>
      <c r="B144" s="454" t="s">
        <v>105</v>
      </c>
      <c r="C144" s="454" t="s">
        <v>17</v>
      </c>
      <c r="D144" s="454" t="n">
        <v>1594838.52320022</v>
      </c>
      <c r="E144" s="454" t="n">
        <v>5.3890023208899</v>
      </c>
    </row>
    <row r="145">
      <c r="A145" s="454" t="s">
        <v>106</v>
      </c>
      <c r="B145" s="454" t="s">
        <v>107</v>
      </c>
      <c r="C145" s="454" t="s">
        <v>16</v>
      </c>
      <c r="D145" s="454" t="n">
        <v>713933.599239167</v>
      </c>
      <c r="E145" s="454" t="n">
        <v>2.86002362172484</v>
      </c>
    </row>
    <row r="146">
      <c r="A146" s="454" t="s">
        <v>106</v>
      </c>
      <c r="B146" s="454" t="s">
        <v>107</v>
      </c>
      <c r="C146" s="454" t="s">
        <v>17</v>
      </c>
      <c r="D146" s="454" t="n">
        <v>874177.378662363</v>
      </c>
      <c r="E146" s="454" t="n">
        <v>1.73691385020447</v>
      </c>
    </row>
    <row r="147">
      <c r="A147" s="454" t="s">
        <v>108</v>
      </c>
      <c r="B147" s="454" t="s">
        <v>109</v>
      </c>
      <c r="C147" s="454" t="s">
        <v>16</v>
      </c>
      <c r="D147" s="454" t="n">
        <v>578703.485303311</v>
      </c>
      <c r="E147" s="454" t="n">
        <v>1.82833473980465</v>
      </c>
    </row>
    <row r="148">
      <c r="A148" s="454" t="s">
        <v>108</v>
      </c>
      <c r="B148" s="454" t="s">
        <v>109</v>
      </c>
      <c r="C148" s="454" t="s">
        <v>17</v>
      </c>
      <c r="D148" s="454" t="n">
        <v>769506.428919964</v>
      </c>
      <c r="E148" s="454" t="n">
        <v>2.48581803459478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1072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55" t="s">
        <v>72</v>
      </c>
      <c r="B159" s="455" t="s">
        <v>73</v>
      </c>
      <c r="C159" s="455" t="s">
        <v>16</v>
      </c>
      <c r="D159" s="455" t="n">
        <v>1017209.92335284</v>
      </c>
      <c r="E159" s="455" t="n">
        <v>3.99313480329406</v>
      </c>
    </row>
    <row r="160">
      <c r="A160" s="455" t="s">
        <v>72</v>
      </c>
      <c r="B160" s="455" t="s">
        <v>73</v>
      </c>
      <c r="C160" s="455" t="s">
        <v>17</v>
      </c>
      <c r="D160" s="455" t="n">
        <v>2842077.21009474</v>
      </c>
      <c r="E160" s="455" t="n">
        <v>1.91563386030882</v>
      </c>
    </row>
    <row r="161">
      <c r="A161" s="455" t="s">
        <v>74</v>
      </c>
      <c r="B161" s="455" t="s">
        <v>75</v>
      </c>
      <c r="C161" s="455" t="s">
        <v>16</v>
      </c>
      <c r="D161" s="455" t="n">
        <v>1254879.84195035</v>
      </c>
      <c r="E161" s="455" t="n">
        <v>7.85513284708941</v>
      </c>
    </row>
    <row r="162">
      <c r="A162" s="455" t="s">
        <v>74</v>
      </c>
      <c r="B162" s="455" t="s">
        <v>75</v>
      </c>
      <c r="C162" s="455" t="s">
        <v>17</v>
      </c>
      <c r="D162" s="455" t="n">
        <v>3763443.22014164</v>
      </c>
      <c r="E162" s="455" t="n">
        <v>3.28388175616252</v>
      </c>
    </row>
    <row r="163">
      <c r="A163" s="455" t="s">
        <v>76</v>
      </c>
      <c r="B163" s="455" t="s">
        <v>77</v>
      </c>
      <c r="C163" s="455" t="s">
        <v>16</v>
      </c>
      <c r="D163" s="455" t="n">
        <v>716571.086116976</v>
      </c>
      <c r="E163" s="455" t="n">
        <v>2.96535618753049</v>
      </c>
    </row>
    <row r="164">
      <c r="A164" s="455" t="s">
        <v>76</v>
      </c>
      <c r="B164" s="455" t="s">
        <v>77</v>
      </c>
      <c r="C164" s="455" t="s">
        <v>17</v>
      </c>
      <c r="D164" s="455" t="n">
        <v>1482975.25587435</v>
      </c>
      <c r="E164" s="455" t="n">
        <v>3.28547943984642</v>
      </c>
    </row>
    <row r="165">
      <c r="A165" s="455" t="s">
        <v>78</v>
      </c>
      <c r="B165" s="455" t="s">
        <v>79</v>
      </c>
      <c r="C165" s="455" t="s">
        <v>16</v>
      </c>
      <c r="D165" s="455" t="n">
        <v>648895.753952496</v>
      </c>
      <c r="E165" s="455" t="n">
        <v>1.65909745922643</v>
      </c>
    </row>
    <row r="166">
      <c r="A166" s="455" t="s">
        <v>78</v>
      </c>
      <c r="B166" s="455" t="s">
        <v>79</v>
      </c>
      <c r="C166" s="455" t="s">
        <v>17</v>
      </c>
      <c r="D166" s="455" t="n">
        <v>816646.698810535</v>
      </c>
      <c r="E166" s="455" t="n">
        <v>1.69204280573583</v>
      </c>
    </row>
    <row r="167">
      <c r="A167" s="455" t="s">
        <v>80</v>
      </c>
      <c r="B167" s="455" t="s">
        <v>81</v>
      </c>
      <c r="C167" s="455" t="s">
        <v>16</v>
      </c>
      <c r="D167" s="455" t="n">
        <v>530937.162369261</v>
      </c>
      <c r="E167" s="455" t="n">
        <v>2.07284001302441</v>
      </c>
    </row>
    <row r="168">
      <c r="A168" s="455" t="s">
        <v>80</v>
      </c>
      <c r="B168" s="455" t="s">
        <v>81</v>
      </c>
      <c r="C168" s="455" t="s">
        <v>17</v>
      </c>
      <c r="D168" s="455" t="n">
        <v>682566.744681126</v>
      </c>
      <c r="E168" s="455" t="n">
        <v>2.51419677058906</v>
      </c>
    </row>
    <row r="169">
      <c r="A169" s="455" t="s">
        <v>82</v>
      </c>
      <c r="B169" s="455" t="s">
        <v>83</v>
      </c>
      <c r="C169" s="455" t="s">
        <v>16</v>
      </c>
      <c r="D169" s="455" t="n">
        <v>776915.479293936</v>
      </c>
      <c r="E169" s="455" t="n">
        <v>5.87395303526433</v>
      </c>
    </row>
    <row r="170">
      <c r="A170" s="455" t="s">
        <v>82</v>
      </c>
      <c r="B170" s="455" t="s">
        <v>83</v>
      </c>
      <c r="C170" s="455" t="s">
        <v>17</v>
      </c>
      <c r="D170" s="455" t="n">
        <v>909928.12188007</v>
      </c>
      <c r="E170" s="455" t="n">
        <v>3.36515706726338</v>
      </c>
    </row>
    <row r="171">
      <c r="A171" s="455" t="s">
        <v>84</v>
      </c>
      <c r="B171" s="455" t="s">
        <v>85</v>
      </c>
      <c r="C171" s="455" t="s">
        <v>16</v>
      </c>
      <c r="D171" s="455" t="n">
        <v>688380.016118915</v>
      </c>
      <c r="E171" s="455" t="n">
        <v>1.59921509202234</v>
      </c>
    </row>
    <row r="172">
      <c r="A172" s="455" t="s">
        <v>84</v>
      </c>
      <c r="B172" s="455" t="s">
        <v>85</v>
      </c>
      <c r="C172" s="455" t="s">
        <v>17</v>
      </c>
      <c r="D172" s="455" t="n">
        <v>838648.496932078</v>
      </c>
      <c r="E172" s="455" t="n">
        <v>2.32593326574672</v>
      </c>
    </row>
    <row r="173">
      <c r="A173" s="455" t="s">
        <v>86</v>
      </c>
      <c r="B173" s="455" t="s">
        <v>87</v>
      </c>
      <c r="C173" s="455" t="s">
        <v>16</v>
      </c>
      <c r="D173" s="455" t="n">
        <v>820748.598624676</v>
      </c>
      <c r="E173" s="455" t="n">
        <v>1.9988996905239</v>
      </c>
    </row>
    <row r="174">
      <c r="A174" s="455" t="s">
        <v>86</v>
      </c>
      <c r="B174" s="455" t="s">
        <v>87</v>
      </c>
      <c r="C174" s="455" t="s">
        <v>17</v>
      </c>
      <c r="D174" s="455" t="n">
        <v>1314911.66611553</v>
      </c>
      <c r="E174" s="455" t="n">
        <v>2.93340777066991</v>
      </c>
    </row>
    <row r="175">
      <c r="A175" s="455" t="s">
        <v>88</v>
      </c>
      <c r="B175" s="455" t="s">
        <v>89</v>
      </c>
      <c r="C175" s="455" t="s">
        <v>16</v>
      </c>
      <c r="D175" s="455" t="n">
        <v>903114.445981489</v>
      </c>
      <c r="E175" s="455" t="n">
        <v>3.80122662839081</v>
      </c>
    </row>
    <row r="176">
      <c r="A176" s="455" t="s">
        <v>88</v>
      </c>
      <c r="B176" s="455" t="s">
        <v>89</v>
      </c>
      <c r="C176" s="455" t="s">
        <v>17</v>
      </c>
      <c r="D176" s="455" t="n">
        <v>1780052.19025732</v>
      </c>
      <c r="E176" s="455" t="n">
        <v>1.81385105039949</v>
      </c>
    </row>
    <row r="177">
      <c r="A177" s="455" t="s">
        <v>90</v>
      </c>
      <c r="B177" s="455" t="s">
        <v>91</v>
      </c>
      <c r="C177" s="455" t="s">
        <v>16</v>
      </c>
      <c r="D177" s="455" t="n">
        <v>982139.355308819</v>
      </c>
      <c r="E177" s="455" t="n">
        <v>2.19053486048765</v>
      </c>
    </row>
    <row r="178">
      <c r="A178" s="455" t="s">
        <v>90</v>
      </c>
      <c r="B178" s="455" t="s">
        <v>91</v>
      </c>
      <c r="C178" s="455" t="s">
        <v>17</v>
      </c>
      <c r="D178" s="455" t="n">
        <v>1377946.75149294</v>
      </c>
      <c r="E178" s="455" t="n">
        <v>1.65093553893057</v>
      </c>
    </row>
    <row r="179">
      <c r="A179" s="455" t="s">
        <v>92</v>
      </c>
      <c r="B179" s="455" t="s">
        <v>93</v>
      </c>
      <c r="C179" s="455" t="s">
        <v>16</v>
      </c>
      <c r="D179" s="455" t="n">
        <v>981230.389530139</v>
      </c>
      <c r="E179" s="455" t="n">
        <v>3.30817387291368</v>
      </c>
    </row>
    <row r="180">
      <c r="A180" s="455" t="s">
        <v>92</v>
      </c>
      <c r="B180" s="455" t="s">
        <v>93</v>
      </c>
      <c r="C180" s="455" t="s">
        <v>17</v>
      </c>
      <c r="D180" s="455" t="n">
        <v>1855901.20909813</v>
      </c>
      <c r="E180" s="455" t="n">
        <v>1.52871711851828</v>
      </c>
    </row>
    <row r="181">
      <c r="A181" s="455" t="s">
        <v>94</v>
      </c>
      <c r="B181" s="455" t="s">
        <v>95</v>
      </c>
      <c r="C181" s="455" t="s">
        <v>16</v>
      </c>
      <c r="D181" s="455" t="n">
        <v>1092797.39521313</v>
      </c>
      <c r="E181" s="455" t="n">
        <v>4.08204815052499</v>
      </c>
    </row>
    <row r="182">
      <c r="A182" s="455" t="s">
        <v>94</v>
      </c>
      <c r="B182" s="455" t="s">
        <v>95</v>
      </c>
      <c r="C182" s="455" t="s">
        <v>17</v>
      </c>
      <c r="D182" s="455" t="n">
        <v>1865928.02982386</v>
      </c>
      <c r="E182" s="455" t="n">
        <v>2.48647211246629</v>
      </c>
    </row>
    <row r="183">
      <c r="A183" s="455" t="s">
        <v>96</v>
      </c>
      <c r="B183" s="455" t="s">
        <v>97</v>
      </c>
      <c r="C183" s="455" t="s">
        <v>16</v>
      </c>
      <c r="D183" s="455" t="n">
        <v>1706868.67986263</v>
      </c>
      <c r="E183" s="455" t="n">
        <v>5.90108583977543</v>
      </c>
    </row>
    <row r="184">
      <c r="A184" s="455" t="s">
        <v>96</v>
      </c>
      <c r="B184" s="455" t="s">
        <v>97</v>
      </c>
      <c r="C184" s="455" t="s">
        <v>17</v>
      </c>
      <c r="D184" s="455" t="n">
        <v>2475625.9853369</v>
      </c>
      <c r="E184" s="455" t="n">
        <v>1.56399766362042</v>
      </c>
    </row>
    <row r="185">
      <c r="A185" s="455" t="s">
        <v>98</v>
      </c>
      <c r="B185" s="455" t="s">
        <v>99</v>
      </c>
      <c r="C185" s="455" t="s">
        <v>16</v>
      </c>
      <c r="D185" s="455" t="n">
        <v>827534.363948002</v>
      </c>
      <c r="E185" s="455" t="n">
        <v>4.17992521265454</v>
      </c>
    </row>
    <row r="186">
      <c r="A186" s="455" t="s">
        <v>98</v>
      </c>
      <c r="B186" s="455" t="s">
        <v>99</v>
      </c>
      <c r="C186" s="455" t="s">
        <v>17</v>
      </c>
      <c r="D186" s="455" t="n">
        <v>1336080.04715562</v>
      </c>
      <c r="E186" s="455" t="n">
        <v>4.12995160580387</v>
      </c>
    </row>
    <row r="187">
      <c r="A187" s="455" t="s">
        <v>100</v>
      </c>
      <c r="B187" s="455" t="s">
        <v>101</v>
      </c>
      <c r="C187" s="455" t="s">
        <v>16</v>
      </c>
      <c r="D187" s="455" t="n">
        <v>1069062.8355065</v>
      </c>
      <c r="E187" s="455" t="n">
        <v>4.78018556752606</v>
      </c>
    </row>
    <row r="188">
      <c r="A188" s="455" t="s">
        <v>100</v>
      </c>
      <c r="B188" s="455" t="s">
        <v>101</v>
      </c>
      <c r="C188" s="455" t="s">
        <v>17</v>
      </c>
      <c r="D188" s="455" t="n">
        <v>1540834.48742309</v>
      </c>
      <c r="E188" s="455" t="n">
        <v>2.53868033757446</v>
      </c>
    </row>
    <row r="189">
      <c r="A189" s="455" t="s">
        <v>102</v>
      </c>
      <c r="B189" s="455" t="s">
        <v>103</v>
      </c>
      <c r="C189" s="455" t="s">
        <v>16</v>
      </c>
      <c r="D189" s="455" t="n">
        <v>1067969.93710235</v>
      </c>
      <c r="E189" s="455" t="n">
        <v>3.00235257727893</v>
      </c>
    </row>
    <row r="190">
      <c r="A190" s="455" t="s">
        <v>102</v>
      </c>
      <c r="B190" s="455" t="s">
        <v>103</v>
      </c>
      <c r="C190" s="455" t="s">
        <v>17</v>
      </c>
      <c r="D190" s="455" t="n">
        <v>1358831.66218158</v>
      </c>
      <c r="E190" s="455" t="n">
        <v>2.62428156182266</v>
      </c>
    </row>
    <row r="191">
      <c r="A191" s="455" t="s">
        <v>104</v>
      </c>
      <c r="B191" s="455" t="s">
        <v>105</v>
      </c>
      <c r="C191" s="455" t="s">
        <v>16</v>
      </c>
      <c r="D191" s="455" t="n">
        <v>819239.881835398</v>
      </c>
      <c r="E191" s="455" t="n">
        <v>5.12725406714452</v>
      </c>
    </row>
    <row r="192">
      <c r="A192" s="455" t="s">
        <v>104</v>
      </c>
      <c r="B192" s="455" t="s">
        <v>105</v>
      </c>
      <c r="C192" s="455" t="s">
        <v>17</v>
      </c>
      <c r="D192" s="455" t="n">
        <v>1594838.52320022</v>
      </c>
      <c r="E192" s="455" t="n">
        <v>5.3890023208899</v>
      </c>
    </row>
    <row r="193">
      <c r="A193" s="455" t="s">
        <v>106</v>
      </c>
      <c r="B193" s="455" t="s">
        <v>107</v>
      </c>
      <c r="C193" s="455" t="s">
        <v>16</v>
      </c>
      <c r="D193" s="455" t="n">
        <v>713933.599239167</v>
      </c>
      <c r="E193" s="455" t="n">
        <v>2.86002362172484</v>
      </c>
    </row>
    <row r="194">
      <c r="A194" s="455" t="s">
        <v>106</v>
      </c>
      <c r="B194" s="455" t="s">
        <v>107</v>
      </c>
      <c r="C194" s="455" t="s">
        <v>17</v>
      </c>
      <c r="D194" s="455" t="n">
        <v>874177.378662363</v>
      </c>
      <c r="E194" s="455" t="n">
        <v>1.73691385020447</v>
      </c>
    </row>
    <row r="195">
      <c r="A195" s="455" t="s">
        <v>108</v>
      </c>
      <c r="B195" s="455" t="s">
        <v>109</v>
      </c>
      <c r="C195" s="455" t="s">
        <v>16</v>
      </c>
      <c r="D195" s="455" t="n">
        <v>578703.485303311</v>
      </c>
      <c r="E195" s="455" t="n">
        <v>1.82833473980465</v>
      </c>
    </row>
    <row r="196">
      <c r="A196" s="455" t="s">
        <v>108</v>
      </c>
      <c r="B196" s="455" t="s">
        <v>109</v>
      </c>
      <c r="C196" s="455" t="s">
        <v>17</v>
      </c>
      <c r="D196" s="455" t="n">
        <v>769506.428919964</v>
      </c>
      <c r="E196" s="455" t="n">
        <v>2.48581803459478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1073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56" t="s">
        <v>88</v>
      </c>
      <c r="B207" s="456" t="s">
        <v>115</v>
      </c>
      <c r="C207" s="456" t="s">
        <v>16</v>
      </c>
      <c r="D207" s="456" t="n">
        <v>827413.711785092</v>
      </c>
      <c r="E207" s="456" t="n">
        <v>4.59420678027562</v>
      </c>
    </row>
    <row r="208">
      <c r="A208" s="456" t="s">
        <v>88</v>
      </c>
      <c r="B208" s="456" t="s">
        <v>115</v>
      </c>
      <c r="C208" s="456" t="s">
        <v>17</v>
      </c>
      <c r="D208" s="456" t="n">
        <v>1381522.29540476</v>
      </c>
      <c r="E208" s="456" t="n">
        <v>8.12264584636437</v>
      </c>
    </row>
    <row r="209">
      <c r="A209" s="456" t="s">
        <v>92</v>
      </c>
      <c r="B209" s="456" t="s">
        <v>116</v>
      </c>
      <c r="C209" s="456" t="s">
        <v>16</v>
      </c>
      <c r="D209" s="456" t="n">
        <v>814155.017068215</v>
      </c>
      <c r="E209" s="456" t="n">
        <v>4.71921387037822</v>
      </c>
    </row>
    <row r="210">
      <c r="A210" s="456" t="s">
        <v>92</v>
      </c>
      <c r="B210" s="456" t="s">
        <v>116</v>
      </c>
      <c r="C210" s="456" t="s">
        <v>17</v>
      </c>
      <c r="D210" s="456" t="n">
        <v>1034104.97759772</v>
      </c>
      <c r="E210" s="456" t="n">
        <v>4.78685333934704</v>
      </c>
    </row>
    <row r="211">
      <c r="A211" s="456" t="s">
        <v>94</v>
      </c>
      <c r="B211" s="456" t="s">
        <v>117</v>
      </c>
      <c r="C211" s="456" t="s">
        <v>16</v>
      </c>
      <c r="D211" s="456" t="n">
        <v>1444661.86637143</v>
      </c>
      <c r="E211" s="456" t="n">
        <v>12.0273111293494</v>
      </c>
    </row>
    <row r="212">
      <c r="A212" s="456" t="s">
        <v>94</v>
      </c>
      <c r="B212" s="456" t="s">
        <v>117</v>
      </c>
      <c r="C212" s="456" t="s">
        <v>17</v>
      </c>
      <c r="D212" s="456" t="n">
        <v>2215952.57105491</v>
      </c>
      <c r="E212" s="456" t="n">
        <v>4.66641930236632</v>
      </c>
    </row>
    <row r="213">
      <c r="A213" s="456" t="s">
        <v>96</v>
      </c>
      <c r="B213" s="456" t="s">
        <v>118</v>
      </c>
      <c r="C213" s="456" t="s">
        <v>16</v>
      </c>
      <c r="D213" s="456" t="n">
        <v>1925979.73723848</v>
      </c>
      <c r="E213" s="456" t="n">
        <v>8.69212571810064</v>
      </c>
    </row>
    <row r="214">
      <c r="A214" s="456" t="s">
        <v>96</v>
      </c>
      <c r="B214" s="456" t="s">
        <v>118</v>
      </c>
      <c r="C214" s="456" t="s">
        <v>17</v>
      </c>
      <c r="D214" s="456" t="n">
        <v>2985543.5483078</v>
      </c>
      <c r="E214" s="456" t="n">
        <v>4.5098632072118</v>
      </c>
    </row>
    <row r="215">
      <c r="A215" s="456" t="s">
        <v>98</v>
      </c>
      <c r="B215" s="456" t="s">
        <v>119</v>
      </c>
      <c r="C215" s="456" t="s">
        <v>16</v>
      </c>
      <c r="D215" s="456" t="n">
        <v>1394896.62385601</v>
      </c>
      <c r="E215" s="456" t="n">
        <v>20.2091618016334</v>
      </c>
    </row>
    <row r="216">
      <c r="A216" s="456" t="s">
        <v>98</v>
      </c>
      <c r="B216" s="456" t="s">
        <v>119</v>
      </c>
      <c r="C216" s="456" t="s">
        <v>17</v>
      </c>
      <c r="D216" s="456" t="n">
        <v>4256434.67737762</v>
      </c>
      <c r="E216" s="456" t="n">
        <v>5.00690062329254</v>
      </c>
    </row>
    <row r="217">
      <c r="A217" s="456" t="s">
        <v>106</v>
      </c>
      <c r="B217" s="456" t="s">
        <v>120</v>
      </c>
      <c r="C217" s="456" t="s">
        <v>16</v>
      </c>
      <c r="D217" s="456" t="n">
        <v>1517855.24607163</v>
      </c>
      <c r="E217" s="456" t="n">
        <v>4.44472350228181</v>
      </c>
    </row>
    <row r="218">
      <c r="A218" s="456" t="s">
        <v>106</v>
      </c>
      <c r="B218" s="456" t="s">
        <v>120</v>
      </c>
      <c r="C218" s="456" t="s">
        <v>17</v>
      </c>
      <c r="D218" s="456" t="n">
        <v>1860549.08131341</v>
      </c>
      <c r="E218" s="456" t="n">
        <v>3.4979215249094</v>
      </c>
    </row>
    <row r="219">
      <c r="A219" s="456" t="s">
        <v>108</v>
      </c>
      <c r="B219" s="456" t="s">
        <v>121</v>
      </c>
      <c r="C219" s="456" t="s">
        <v>16</v>
      </c>
      <c r="D219" s="456" t="n">
        <v>1933435.57695837</v>
      </c>
      <c r="E219" s="456" t="n">
        <v>24.6010437316333</v>
      </c>
    </row>
    <row r="220">
      <c r="A220" s="456" t="s">
        <v>108</v>
      </c>
      <c r="B220" s="456" t="s">
        <v>121</v>
      </c>
      <c r="C220" s="456" t="s">
        <v>17</v>
      </c>
      <c r="D220" s="456" t="n">
        <v>2370850.68020056</v>
      </c>
      <c r="E220" s="456" t="n">
        <v>4.31228682126648</v>
      </c>
    </row>
    <row r="221">
      <c r="A221" s="456" t="s">
        <v>110</v>
      </c>
      <c r="B221" s="456" t="s">
        <v>122</v>
      </c>
      <c r="C221" s="456" t="s">
        <v>16</v>
      </c>
      <c r="D221" s="456" t="n">
        <v>2855647.22514913</v>
      </c>
      <c r="E221" s="456" t="n">
        <v>10.8192478664523</v>
      </c>
    </row>
    <row r="222">
      <c r="A222" s="456" t="s">
        <v>110</v>
      </c>
      <c r="B222" s="456" t="s">
        <v>122</v>
      </c>
      <c r="C222" s="456" t="s">
        <v>17</v>
      </c>
      <c r="D222" s="456" t="n">
        <v>3592618.74188045</v>
      </c>
      <c r="E222" s="456" t="n">
        <v>3.38212041582138</v>
      </c>
    </row>
    <row r="223">
      <c r="A223" s="456" t="s">
        <v>123</v>
      </c>
      <c r="B223" s="456" t="s">
        <v>124</v>
      </c>
      <c r="C223" s="456" t="s">
        <v>16</v>
      </c>
      <c r="D223" s="456" t="n">
        <v>1487345.34911659</v>
      </c>
      <c r="E223" s="456" t="n">
        <v>7.30951642185529</v>
      </c>
    </row>
    <row r="224">
      <c r="A224" s="456" t="s">
        <v>123</v>
      </c>
      <c r="B224" s="456" t="s">
        <v>124</v>
      </c>
      <c r="C224" s="456" t="s">
        <v>17</v>
      </c>
      <c r="D224" s="456" t="n">
        <v>2308101.02303679</v>
      </c>
      <c r="E224" s="456" t="n">
        <v>4.34531406789079</v>
      </c>
    </row>
    <row r="225">
      <c r="A225" s="456" t="s">
        <v>125</v>
      </c>
      <c r="B225" s="456" t="s">
        <v>126</v>
      </c>
      <c r="C225" s="456" t="s">
        <v>16</v>
      </c>
      <c r="D225" s="456" t="n">
        <v>1816201.45721927</v>
      </c>
      <c r="E225" s="456" t="n">
        <v>27.0159695204536</v>
      </c>
    </row>
    <row r="226">
      <c r="A226" s="456" t="s">
        <v>125</v>
      </c>
      <c r="B226" s="456" t="s">
        <v>126</v>
      </c>
      <c r="C226" s="456" t="s">
        <v>17</v>
      </c>
      <c r="D226" s="456" t="n">
        <v>3179360.04225411</v>
      </c>
      <c r="E226" s="456" t="n">
        <v>5.4734245416125</v>
      </c>
    </row>
    <row r="227">
      <c r="A227" s="456" t="s">
        <v>127</v>
      </c>
      <c r="B227" s="456" t="s">
        <v>128</v>
      </c>
      <c r="C227" s="456" t="s">
        <v>16</v>
      </c>
      <c r="D227" s="456" t="n">
        <v>1513698.31304711</v>
      </c>
      <c r="E227" s="456" t="n">
        <v>10.7558920408191</v>
      </c>
    </row>
    <row r="228">
      <c r="A228" s="456" t="s">
        <v>127</v>
      </c>
      <c r="B228" s="456" t="s">
        <v>128</v>
      </c>
      <c r="C228" s="456" t="s">
        <v>17</v>
      </c>
      <c r="D228" s="456" t="n">
        <v>3293912.74824857</v>
      </c>
      <c r="E228" s="456" t="n">
        <v>4.1347352955838</v>
      </c>
    </row>
    <row r="229">
      <c r="A229" s="456" t="s">
        <v>129</v>
      </c>
      <c r="B229" s="456" t="s">
        <v>130</v>
      </c>
      <c r="C229" s="456" t="s">
        <v>16</v>
      </c>
      <c r="D229" s="456" t="n">
        <v>1943430.7033848</v>
      </c>
      <c r="E229" s="456" t="n">
        <v>10.5181397305337</v>
      </c>
    </row>
    <row r="230">
      <c r="A230" s="456" t="s">
        <v>129</v>
      </c>
      <c r="B230" s="456" t="s">
        <v>130</v>
      </c>
      <c r="C230" s="456" t="s">
        <v>17</v>
      </c>
      <c r="D230" s="456" t="n">
        <v>2847023.81351151</v>
      </c>
      <c r="E230" s="456" t="n">
        <v>3.48100092677913</v>
      </c>
    </row>
    <row r="231">
      <c r="A231" s="456" t="s">
        <v>131</v>
      </c>
      <c r="B231" s="456" t="s">
        <v>132</v>
      </c>
      <c r="C231" s="456" t="s">
        <v>16</v>
      </c>
      <c r="D231" s="456" t="n">
        <v>1058431.40110682</v>
      </c>
      <c r="E231" s="456" t="n">
        <v>5.24502725350841</v>
      </c>
    </row>
    <row r="232">
      <c r="A232" s="456" t="s">
        <v>131</v>
      </c>
      <c r="B232" s="456" t="s">
        <v>132</v>
      </c>
      <c r="C232" s="456" t="s">
        <v>17</v>
      </c>
      <c r="D232" s="456" t="n">
        <v>1380088.1171534</v>
      </c>
      <c r="E232" s="456" t="n">
        <v>4.30465601178346</v>
      </c>
    </row>
    <row r="233">
      <c r="A233" s="456" t="s">
        <v>133</v>
      </c>
      <c r="B233" s="456" t="s">
        <v>134</v>
      </c>
      <c r="C233" s="456" t="s">
        <v>16</v>
      </c>
      <c r="D233" s="456" t="n">
        <v>942164.468893403</v>
      </c>
      <c r="E233" s="456" t="n">
        <v>4.87339799170388</v>
      </c>
    </row>
    <row r="234">
      <c r="A234" s="456" t="s">
        <v>133</v>
      </c>
      <c r="B234" s="456" t="s">
        <v>134</v>
      </c>
      <c r="C234" s="456" t="s">
        <v>17</v>
      </c>
      <c r="D234" s="456" t="n">
        <v>1325219.27697073</v>
      </c>
      <c r="E234" s="456" t="n">
        <v>3.24689600726581</v>
      </c>
    </row>
    <row r="235">
      <c r="A235" s="456" t="s">
        <v>135</v>
      </c>
      <c r="B235" s="456" t="s">
        <v>136</v>
      </c>
      <c r="C235" s="456" t="s">
        <v>16</v>
      </c>
      <c r="D235" s="456" t="n">
        <v>762528.227876754</v>
      </c>
      <c r="E235" s="456" t="n">
        <v>5.59072174915344</v>
      </c>
    </row>
    <row r="236">
      <c r="A236" s="456" t="s">
        <v>135</v>
      </c>
      <c r="B236" s="456" t="s">
        <v>136</v>
      </c>
      <c r="C236" s="456" t="s">
        <v>17</v>
      </c>
      <c r="D236" s="456" t="n">
        <v>1010373.87171955</v>
      </c>
      <c r="E236" s="456" t="n">
        <v>4.34455277127381</v>
      </c>
    </row>
    <row r="237">
      <c r="A237" s="456" t="s">
        <v>137</v>
      </c>
      <c r="B237" s="456" t="s">
        <v>138</v>
      </c>
      <c r="C237" s="456" t="s">
        <v>16</v>
      </c>
      <c r="D237" s="456" t="n">
        <v>907513.224849792</v>
      </c>
      <c r="E237" s="456" t="n">
        <v>3.90175715756312</v>
      </c>
    </row>
    <row r="238">
      <c r="A238" s="456" t="s">
        <v>137</v>
      </c>
      <c r="B238" s="456" t="s">
        <v>138</v>
      </c>
      <c r="C238" s="456" t="s">
        <v>17</v>
      </c>
      <c r="D238" s="456" t="n">
        <v>1193523.02292353</v>
      </c>
      <c r="E238" s="456" t="n">
        <v>2.93032607933467</v>
      </c>
    </row>
    <row r="239">
      <c r="A239" s="456" t="s">
        <v>139</v>
      </c>
      <c r="B239" s="456" t="s">
        <v>140</v>
      </c>
      <c r="C239" s="456" t="s">
        <v>16</v>
      </c>
      <c r="D239" s="456" t="n">
        <v>1050308.018002</v>
      </c>
      <c r="E239" s="456" t="n">
        <v>4.80554828746622</v>
      </c>
    </row>
    <row r="240">
      <c r="A240" s="456" t="s">
        <v>139</v>
      </c>
      <c r="B240" s="456" t="s">
        <v>140</v>
      </c>
      <c r="C240" s="456" t="s">
        <v>17</v>
      </c>
      <c r="D240" s="456" t="n">
        <v>1313436.79023985</v>
      </c>
      <c r="E240" s="456" t="n">
        <v>2.87145009922712</v>
      </c>
    </row>
    <row r="241">
      <c r="A241" s="456" t="s">
        <v>141</v>
      </c>
      <c r="B241" s="456" t="s">
        <v>142</v>
      </c>
      <c r="C241" s="456" t="s">
        <v>16</v>
      </c>
      <c r="D241" s="456" t="n">
        <v>660266.089741423</v>
      </c>
      <c r="E241" s="456" t="n">
        <v>3.25243997268059</v>
      </c>
    </row>
    <row r="242">
      <c r="A242" s="456" t="s">
        <v>141</v>
      </c>
      <c r="B242" s="456" t="s">
        <v>142</v>
      </c>
      <c r="C242" s="456" t="s">
        <v>17</v>
      </c>
      <c r="D242" s="456" t="n">
        <v>750852.776722948</v>
      </c>
      <c r="E242" s="456" t="n">
        <v>3.32610371865569</v>
      </c>
    </row>
    <row r="243">
      <c r="A243" s="456" t="s">
        <v>143</v>
      </c>
      <c r="B243" s="456" t="s">
        <v>144</v>
      </c>
      <c r="C243" s="456" t="s">
        <v>16</v>
      </c>
      <c r="D243" s="456" t="n">
        <v>878758.427555671</v>
      </c>
      <c r="E243" s="456" t="n">
        <v>6.68494184329313</v>
      </c>
    </row>
    <row r="244">
      <c r="A244" s="456" t="s">
        <v>143</v>
      </c>
      <c r="B244" s="456" t="s">
        <v>144</v>
      </c>
      <c r="C244" s="456" t="s">
        <v>17</v>
      </c>
      <c r="D244" s="456" t="n">
        <v>1241735.37246042</v>
      </c>
      <c r="E244" s="456" t="n">
        <v>4.02574736870357</v>
      </c>
    </row>
    <row r="245">
      <c r="A245" s="456" t="s">
        <v>145</v>
      </c>
      <c r="B245" s="456" t="s">
        <v>146</v>
      </c>
      <c r="C245" s="456" t="s">
        <v>16</v>
      </c>
      <c r="D245" s="456" t="n">
        <v>687267.777800816</v>
      </c>
      <c r="E245" s="456" t="n">
        <v>3.14170667286392</v>
      </c>
    </row>
    <row r="246">
      <c r="A246" s="456" t="s">
        <v>145</v>
      </c>
      <c r="B246" s="456" t="s">
        <v>146</v>
      </c>
      <c r="C246" s="456" t="s">
        <v>17</v>
      </c>
      <c r="D246" s="456" t="n">
        <v>890291.171568245</v>
      </c>
      <c r="E246" s="456" t="n">
        <v>3.38982742955353</v>
      </c>
    </row>
    <row r="247">
      <c r="A247" s="456" t="s">
        <v>147</v>
      </c>
      <c r="B247" s="456" t="s">
        <v>148</v>
      </c>
      <c r="C247" s="456" t="s">
        <v>16</v>
      </c>
      <c r="D247" s="456" t="n">
        <v>1259104.00201332</v>
      </c>
      <c r="E247" s="456" t="n">
        <v>11.4380958873975</v>
      </c>
    </row>
    <row r="248">
      <c r="A248" s="456" t="s">
        <v>147</v>
      </c>
      <c r="B248" s="456" t="s">
        <v>148</v>
      </c>
      <c r="C248" s="456" t="s">
        <v>17</v>
      </c>
      <c r="D248" s="456" t="n">
        <v>1684161.51870656</v>
      </c>
      <c r="E248" s="456" t="n">
        <v>4.76829484577194</v>
      </c>
    </row>
    <row r="249">
      <c r="A249" s="456" t="s">
        <v>149</v>
      </c>
      <c r="B249" s="456" t="s">
        <v>150</v>
      </c>
      <c r="C249" s="456" t="s">
        <v>16</v>
      </c>
      <c r="D249" s="456" t="n">
        <v>912995.847393761</v>
      </c>
      <c r="E249" s="456" t="n">
        <v>4.49174817179015</v>
      </c>
    </row>
    <row r="250">
      <c r="A250" s="456" t="s">
        <v>149</v>
      </c>
      <c r="B250" s="456" t="s">
        <v>150</v>
      </c>
      <c r="C250" s="456" t="s">
        <v>17</v>
      </c>
      <c r="D250" s="456" t="n">
        <v>1192280.65017807</v>
      </c>
      <c r="E250" s="456" t="n">
        <v>4.02943638968554</v>
      </c>
    </row>
    <row r="251">
      <c r="A251" s="456" t="s">
        <v>151</v>
      </c>
      <c r="B251" s="456" t="s">
        <v>152</v>
      </c>
      <c r="C251" s="456" t="s">
        <v>16</v>
      </c>
      <c r="D251" s="456" t="n">
        <v>964869.482105385</v>
      </c>
      <c r="E251" s="456" t="n">
        <v>6.80186042664965</v>
      </c>
    </row>
    <row r="252">
      <c r="A252" s="456" t="s">
        <v>151</v>
      </c>
      <c r="B252" s="456" t="s">
        <v>152</v>
      </c>
      <c r="C252" s="456" t="s">
        <v>17</v>
      </c>
      <c r="D252" s="456" t="n">
        <v>1348856.09089781</v>
      </c>
      <c r="E252" s="456" t="n">
        <v>3.45436572814995</v>
      </c>
    </row>
    <row r="253">
      <c r="A253" s="456" t="s">
        <v>153</v>
      </c>
      <c r="B253" s="456" t="s">
        <v>154</v>
      </c>
      <c r="C253" s="456" t="s">
        <v>16</v>
      </c>
      <c r="D253" s="456" t="n">
        <v>1005785.96579548</v>
      </c>
      <c r="E253" s="456" t="n">
        <v>4.61536272315228</v>
      </c>
    </row>
    <row r="254">
      <c r="A254" s="456" t="s">
        <v>153</v>
      </c>
      <c r="B254" s="456" t="s">
        <v>154</v>
      </c>
      <c r="C254" s="456" t="s">
        <v>17</v>
      </c>
      <c r="D254" s="456" t="n">
        <v>1457924.49166129</v>
      </c>
      <c r="E254" s="456" t="n">
        <v>2.83627850792681</v>
      </c>
    </row>
    <row r="255">
      <c r="A255" s="456" t="s">
        <v>155</v>
      </c>
      <c r="B255" s="456" t="s">
        <v>156</v>
      </c>
      <c r="C255" s="456" t="s">
        <v>16</v>
      </c>
      <c r="D255" s="456" t="n">
        <v>791260.17402761</v>
      </c>
      <c r="E255" s="456" t="n">
        <v>5.75092095379528</v>
      </c>
    </row>
    <row r="256">
      <c r="A256" s="456" t="s">
        <v>155</v>
      </c>
      <c r="B256" s="456" t="s">
        <v>156</v>
      </c>
      <c r="C256" s="456" t="s">
        <v>17</v>
      </c>
      <c r="D256" s="456" t="n">
        <v>1014660.51617877</v>
      </c>
      <c r="E256" s="456" t="n">
        <v>3.51179826757285</v>
      </c>
    </row>
    <row r="257">
      <c r="A257" s="456" t="s">
        <v>157</v>
      </c>
      <c r="B257" s="456" t="s">
        <v>158</v>
      </c>
      <c r="C257" s="456" t="s">
        <v>16</v>
      </c>
      <c r="D257" s="456" t="n">
        <v>1114219.15206518</v>
      </c>
      <c r="E257" s="456" t="n">
        <v>5.44362841828013</v>
      </c>
    </row>
    <row r="258">
      <c r="A258" s="456" t="s">
        <v>157</v>
      </c>
      <c r="B258" s="456" t="s">
        <v>158</v>
      </c>
      <c r="C258" s="456" t="s">
        <v>17</v>
      </c>
      <c r="D258" s="456" t="n">
        <v>1413164.13152936</v>
      </c>
      <c r="E258" s="456" t="n">
        <v>5.23670572634854</v>
      </c>
    </row>
    <row r="259">
      <c r="A259" s="456" t="s">
        <v>159</v>
      </c>
      <c r="B259" s="456" t="s">
        <v>160</v>
      </c>
      <c r="C259" s="456" t="s">
        <v>16</v>
      </c>
      <c r="D259" s="456" t="n">
        <v>1024444.88339657</v>
      </c>
      <c r="E259" s="456" t="n">
        <v>4.92761678473052</v>
      </c>
    </row>
    <row r="260">
      <c r="A260" s="456" t="s">
        <v>159</v>
      </c>
      <c r="B260" s="456" t="s">
        <v>160</v>
      </c>
      <c r="C260" s="456" t="s">
        <v>17</v>
      </c>
      <c r="D260" s="456" t="n">
        <v>1366999.53084104</v>
      </c>
      <c r="E260" s="456" t="n">
        <v>3.94056352220423</v>
      </c>
    </row>
    <row r="261">
      <c r="A261" s="456" t="s">
        <v>161</v>
      </c>
      <c r="B261" s="456" t="s">
        <v>162</v>
      </c>
      <c r="C261" s="456" t="s">
        <v>16</v>
      </c>
      <c r="D261" s="456" t="n">
        <v>857532.29727421</v>
      </c>
      <c r="E261" s="456" t="n">
        <v>7.27185457585727</v>
      </c>
    </row>
    <row r="262">
      <c r="A262" s="456" t="s">
        <v>161</v>
      </c>
      <c r="B262" s="456" t="s">
        <v>162</v>
      </c>
      <c r="C262" s="456" t="s">
        <v>17</v>
      </c>
      <c r="D262" s="456" t="n">
        <v>938406.784313467</v>
      </c>
      <c r="E262" s="456" t="n">
        <v>3.86442049659626</v>
      </c>
    </row>
    <row r="263">
      <c r="A263" s="456" t="s">
        <v>163</v>
      </c>
      <c r="B263" s="456" t="s">
        <v>164</v>
      </c>
      <c r="C263" s="456" t="s">
        <v>16</v>
      </c>
      <c r="D263" s="456" t="n">
        <v>1085775.69677555</v>
      </c>
      <c r="E263" s="456" t="n">
        <v>4.97291383022202</v>
      </c>
    </row>
    <row r="264">
      <c r="A264" s="456" t="s">
        <v>163</v>
      </c>
      <c r="B264" s="456" t="s">
        <v>164</v>
      </c>
      <c r="C264" s="456" t="s">
        <v>17</v>
      </c>
      <c r="D264" s="456" t="n">
        <v>1340316.38974462</v>
      </c>
      <c r="E264" s="456" t="n">
        <v>3.26826215653621</v>
      </c>
    </row>
    <row r="265">
      <c r="A265" s="456" t="s">
        <v>165</v>
      </c>
      <c r="B265" s="456" t="s">
        <v>166</v>
      </c>
      <c r="C265" s="456" t="s">
        <v>16</v>
      </c>
      <c r="D265" s="456" t="n">
        <v>960308.912634847</v>
      </c>
      <c r="E265" s="456" t="n">
        <v>6.72528867888492</v>
      </c>
    </row>
    <row r="266">
      <c r="A266" s="456" t="s">
        <v>165</v>
      </c>
      <c r="B266" s="456" t="s">
        <v>166</v>
      </c>
      <c r="C266" s="456" t="s">
        <v>17</v>
      </c>
      <c r="D266" s="456" t="n">
        <v>1580177.57011756</v>
      </c>
      <c r="E266" s="456" t="n">
        <v>6.02997439194986</v>
      </c>
    </row>
    <row r="267">
      <c r="A267" s="456" t="s">
        <v>167</v>
      </c>
      <c r="B267" s="456" t="s">
        <v>168</v>
      </c>
      <c r="C267" s="456" t="s">
        <v>16</v>
      </c>
      <c r="D267" s="456" t="n">
        <v>855294.198416638</v>
      </c>
      <c r="E267" s="456" t="n">
        <v>3.62570585426886</v>
      </c>
    </row>
    <row r="268">
      <c r="A268" s="456" t="s">
        <v>167</v>
      </c>
      <c r="B268" s="456" t="s">
        <v>168</v>
      </c>
      <c r="C268" s="456" t="s">
        <v>17</v>
      </c>
      <c r="D268" s="456" t="n">
        <v>1140333.95605117</v>
      </c>
      <c r="E268" s="456" t="n">
        <v>3.42111744683991</v>
      </c>
    </row>
    <row r="269">
      <c r="A269" s="456" t="s">
        <v>169</v>
      </c>
      <c r="B269" s="456" t="s">
        <v>170</v>
      </c>
      <c r="C269" s="456" t="s">
        <v>16</v>
      </c>
      <c r="D269" s="456" t="n">
        <v>844890.002164039</v>
      </c>
      <c r="E269" s="456" t="n">
        <v>3.81546517591471</v>
      </c>
    </row>
    <row r="270">
      <c r="A270" s="456" t="s">
        <v>169</v>
      </c>
      <c r="B270" s="456" t="s">
        <v>170</v>
      </c>
      <c r="C270" s="456" t="s">
        <v>17</v>
      </c>
      <c r="D270" s="456" t="n">
        <v>1185793.20144429</v>
      </c>
      <c r="E270" s="456" t="n">
        <v>3.22708440097168</v>
      </c>
    </row>
    <row r="271">
      <c r="A271" s="456" t="s">
        <v>171</v>
      </c>
      <c r="B271" s="456" t="s">
        <v>172</v>
      </c>
      <c r="C271" s="456" t="s">
        <v>16</v>
      </c>
      <c r="D271" s="456" t="n">
        <v>843395.590574074</v>
      </c>
      <c r="E271" s="456" t="n">
        <v>3.7088544310088</v>
      </c>
    </row>
    <row r="272">
      <c r="A272" s="456" t="s">
        <v>171</v>
      </c>
      <c r="B272" s="456" t="s">
        <v>172</v>
      </c>
      <c r="C272" s="456" t="s">
        <v>17</v>
      </c>
      <c r="D272" s="456" t="n">
        <v>992913.97468613</v>
      </c>
      <c r="E272" s="456" t="n">
        <v>3.08889898450826</v>
      </c>
    </row>
    <row r="273">
      <c r="A273" s="456" t="s">
        <v>173</v>
      </c>
      <c r="B273" s="456" t="s">
        <v>174</v>
      </c>
      <c r="C273" s="456" t="s">
        <v>16</v>
      </c>
      <c r="D273" s="456" t="n">
        <v>762196.612262036</v>
      </c>
      <c r="E273" s="456" t="n">
        <v>3.56778197350629</v>
      </c>
    </row>
    <row r="274">
      <c r="A274" s="456" t="s">
        <v>173</v>
      </c>
      <c r="B274" s="456" t="s">
        <v>174</v>
      </c>
      <c r="C274" s="456" t="s">
        <v>17</v>
      </c>
      <c r="D274" s="456" t="n">
        <v>1158665.2124498</v>
      </c>
      <c r="E274" s="456" t="n">
        <v>4.72251723448131</v>
      </c>
    </row>
    <row r="275">
      <c r="A275" s="456" t="s">
        <v>175</v>
      </c>
      <c r="B275" s="456" t="s">
        <v>176</v>
      </c>
      <c r="C275" s="456" t="s">
        <v>16</v>
      </c>
      <c r="D275" s="456" t="n">
        <v>571778.361015849</v>
      </c>
      <c r="E275" s="456" t="n">
        <v>2.39088838080494</v>
      </c>
    </row>
    <row r="276">
      <c r="A276" s="456" t="s">
        <v>175</v>
      </c>
      <c r="B276" s="456" t="s">
        <v>176</v>
      </c>
      <c r="C276" s="456" t="s">
        <v>17</v>
      </c>
      <c r="D276" s="456" t="n">
        <v>701193.456045345</v>
      </c>
      <c r="E276" s="456" t="n">
        <v>4.64584581760974</v>
      </c>
    </row>
    <row r="277">
      <c r="A277" s="456" t="s">
        <v>177</v>
      </c>
      <c r="B277" s="456" t="s">
        <v>178</v>
      </c>
      <c r="C277" s="456" t="s">
        <v>16</v>
      </c>
      <c r="D277" s="456" t="n">
        <v>581463.312855775</v>
      </c>
      <c r="E277" s="456" t="n">
        <v>4.77467024212753</v>
      </c>
    </row>
    <row r="278">
      <c r="A278" s="456" t="s">
        <v>177</v>
      </c>
      <c r="B278" s="456" t="s">
        <v>178</v>
      </c>
      <c r="C278" s="456" t="s">
        <v>17</v>
      </c>
      <c r="D278" s="456" t="n">
        <v>666746.651658832</v>
      </c>
      <c r="E278" s="456" t="n">
        <v>2.60091348943155</v>
      </c>
    </row>
    <row r="279">
      <c r="A279" s="456" t="s">
        <v>179</v>
      </c>
      <c r="B279" s="456" t="s">
        <v>180</v>
      </c>
      <c r="C279" s="456" t="s">
        <v>16</v>
      </c>
      <c r="D279" s="456" t="n">
        <v>416331.321424</v>
      </c>
      <c r="E279" s="456" t="n">
        <v>2.13905589352258</v>
      </c>
    </row>
    <row r="280">
      <c r="A280" s="456" t="s">
        <v>179</v>
      </c>
      <c r="B280" s="456" t="s">
        <v>180</v>
      </c>
      <c r="C280" s="456" t="s">
        <v>17</v>
      </c>
      <c r="D280" s="456" t="n">
        <v>468782.181610262</v>
      </c>
      <c r="E280" s="456" t="n">
        <v>3.08557357070191</v>
      </c>
    </row>
    <row r="281">
      <c r="A281" s="456" t="s">
        <v>181</v>
      </c>
      <c r="B281" s="456" t="s">
        <v>182</v>
      </c>
      <c r="C281" s="456" t="s">
        <v>16</v>
      </c>
      <c r="D281" s="456" t="n">
        <v>595313.216634576</v>
      </c>
      <c r="E281" s="456" t="n">
        <v>3.04074990846575</v>
      </c>
    </row>
    <row r="282">
      <c r="A282" s="456" t="s">
        <v>181</v>
      </c>
      <c r="B282" s="456" t="s">
        <v>182</v>
      </c>
      <c r="C282" s="456" t="s">
        <v>17</v>
      </c>
      <c r="D282" s="456" t="n">
        <v>699472.598754205</v>
      </c>
      <c r="E282" s="456" t="n">
        <v>2.36237475499774</v>
      </c>
    </row>
    <row r="283">
      <c r="A283" s="456" t="s">
        <v>183</v>
      </c>
      <c r="B283" s="456" t="s">
        <v>184</v>
      </c>
      <c r="C283" s="456" t="s">
        <v>16</v>
      </c>
      <c r="D283" s="456" t="n">
        <v>748347.915206343</v>
      </c>
      <c r="E283" s="456" t="n">
        <v>7.62602513961023</v>
      </c>
    </row>
    <row r="284">
      <c r="A284" s="456" t="s">
        <v>183</v>
      </c>
      <c r="B284" s="456" t="s">
        <v>184</v>
      </c>
      <c r="C284" s="456" t="s">
        <v>17</v>
      </c>
      <c r="D284" s="456" t="n">
        <v>807339.904684426</v>
      </c>
      <c r="E284" s="456" t="n">
        <v>3.30989216697791</v>
      </c>
    </row>
    <row r="285">
      <c r="A285" s="456" t="s">
        <v>185</v>
      </c>
      <c r="B285" s="456" t="s">
        <v>186</v>
      </c>
      <c r="C285" s="456" t="s">
        <v>16</v>
      </c>
      <c r="D285" s="456" t="n">
        <v>592644.120862984</v>
      </c>
      <c r="E285" s="456" t="n">
        <v>5.67234492786175</v>
      </c>
    </row>
    <row r="286">
      <c r="A286" s="456" t="s">
        <v>185</v>
      </c>
      <c r="B286" s="456" t="s">
        <v>186</v>
      </c>
      <c r="C286" s="456" t="s">
        <v>17</v>
      </c>
      <c r="D286" s="456" t="n">
        <v>614256.472285296</v>
      </c>
      <c r="E286" s="456" t="n">
        <v>2.21758442514226</v>
      </c>
    </row>
    <row r="287">
      <c r="A287" s="456" t="s">
        <v>187</v>
      </c>
      <c r="B287" s="456" t="s">
        <v>188</v>
      </c>
      <c r="C287" s="456" t="s">
        <v>16</v>
      </c>
      <c r="D287" s="456" t="n">
        <v>584254.519375513</v>
      </c>
      <c r="E287" s="456" t="n">
        <v>4.75729582544841</v>
      </c>
    </row>
    <row r="288">
      <c r="A288" s="456" t="s">
        <v>187</v>
      </c>
      <c r="B288" s="456" t="s">
        <v>188</v>
      </c>
      <c r="C288" s="456" t="s">
        <v>17</v>
      </c>
      <c r="D288" s="456" t="n">
        <v>782916.670540913</v>
      </c>
      <c r="E288" s="456" t="n">
        <v>4.77365203365509</v>
      </c>
    </row>
    <row r="289">
      <c r="A289" s="456" t="s">
        <v>189</v>
      </c>
      <c r="B289" s="456" t="s">
        <v>190</v>
      </c>
      <c r="C289" s="456" t="s">
        <v>16</v>
      </c>
      <c r="D289" s="456" t="n">
        <v>532284.026312054</v>
      </c>
      <c r="E289" s="456" t="n">
        <v>3.44897621585673</v>
      </c>
    </row>
    <row r="290">
      <c r="A290" s="456" t="s">
        <v>189</v>
      </c>
      <c r="B290" s="456" t="s">
        <v>190</v>
      </c>
      <c r="C290" s="456" t="s">
        <v>17</v>
      </c>
      <c r="D290" s="456" t="n">
        <v>602091.177881898</v>
      </c>
      <c r="E290" s="456" t="n">
        <v>3.86138124504026</v>
      </c>
    </row>
    <row r="291">
      <c r="A291" s="456" t="s">
        <v>191</v>
      </c>
      <c r="B291" s="456" t="s">
        <v>192</v>
      </c>
      <c r="C291" s="456" t="s">
        <v>16</v>
      </c>
      <c r="D291" s="456" t="n">
        <v>559608.26380008</v>
      </c>
      <c r="E291" s="456" t="n">
        <v>2.40029113929547</v>
      </c>
    </row>
    <row r="292">
      <c r="A292" s="456" t="s">
        <v>191</v>
      </c>
      <c r="B292" s="456" t="s">
        <v>192</v>
      </c>
      <c r="C292" s="456" t="s">
        <v>17</v>
      </c>
      <c r="D292" s="456" t="n">
        <v>762115.622506286</v>
      </c>
      <c r="E292" s="456" t="n">
        <v>2.85291743937364</v>
      </c>
    </row>
    <row r="293">
      <c r="A293" s="456" t="s">
        <v>193</v>
      </c>
      <c r="B293" s="456" t="s">
        <v>194</v>
      </c>
      <c r="C293" s="456" t="s">
        <v>16</v>
      </c>
      <c r="D293" s="456" t="n">
        <v>915659.853902407</v>
      </c>
      <c r="E293" s="456" t="n">
        <v>6.45402596883744</v>
      </c>
    </row>
    <row r="294">
      <c r="A294" s="456" t="s">
        <v>193</v>
      </c>
      <c r="B294" s="456" t="s">
        <v>194</v>
      </c>
      <c r="C294" s="456" t="s">
        <v>17</v>
      </c>
      <c r="D294" s="456" t="n">
        <v>1197664.43950946</v>
      </c>
      <c r="E294" s="456" t="n">
        <v>5.04193009537574</v>
      </c>
    </row>
    <row r="295">
      <c r="A295" s="456" t="s">
        <v>195</v>
      </c>
      <c r="B295" s="456" t="s">
        <v>196</v>
      </c>
      <c r="C295" s="456" t="s">
        <v>16</v>
      </c>
      <c r="D295" s="456" t="n">
        <v>656551.21216438</v>
      </c>
      <c r="E295" s="456" t="n">
        <v>3.20547275646704</v>
      </c>
    </row>
    <row r="296">
      <c r="A296" s="456" t="s">
        <v>195</v>
      </c>
      <c r="B296" s="456" t="s">
        <v>196</v>
      </c>
      <c r="C296" s="456" t="s">
        <v>17</v>
      </c>
      <c r="D296" s="456" t="n">
        <v>758914.27257477</v>
      </c>
      <c r="E296" s="456" t="n">
        <v>2.74534739987702</v>
      </c>
    </row>
    <row r="297">
      <c r="A297" s="456" t="s">
        <v>197</v>
      </c>
      <c r="B297" s="456" t="s">
        <v>198</v>
      </c>
      <c r="C297" s="456" t="s">
        <v>16</v>
      </c>
      <c r="D297" s="456" t="n">
        <v>491202.412308817</v>
      </c>
      <c r="E297" s="456" t="n">
        <v>3.38926663963672</v>
      </c>
    </row>
    <row r="298">
      <c r="A298" s="456" t="s">
        <v>197</v>
      </c>
      <c r="B298" s="456" t="s">
        <v>198</v>
      </c>
      <c r="C298" s="456" t="s">
        <v>17</v>
      </c>
      <c r="D298" s="456" t="n">
        <v>618111.261193842</v>
      </c>
      <c r="E298" s="456" t="n">
        <v>6.68941200241946</v>
      </c>
    </row>
    <row r="299">
      <c r="A299" s="456" t="s">
        <v>199</v>
      </c>
      <c r="B299" s="456" t="s">
        <v>200</v>
      </c>
      <c r="C299" s="456" t="s">
        <v>16</v>
      </c>
      <c r="D299" s="456" t="n">
        <v>615019.811407981</v>
      </c>
      <c r="E299" s="456" t="n">
        <v>3.7061632422141</v>
      </c>
    </row>
    <row r="300">
      <c r="A300" s="456" t="s">
        <v>199</v>
      </c>
      <c r="B300" s="456" t="s">
        <v>200</v>
      </c>
      <c r="C300" s="456" t="s">
        <v>17</v>
      </c>
      <c r="D300" s="456" t="n">
        <v>760457.188250368</v>
      </c>
      <c r="E300" s="456" t="n">
        <v>4.9255061670328</v>
      </c>
    </row>
    <row r="301">
      <c r="A301" s="456" t="s">
        <v>201</v>
      </c>
      <c r="B301" s="456" t="s">
        <v>202</v>
      </c>
      <c r="C301" s="456" t="s">
        <v>16</v>
      </c>
      <c r="D301" s="456" t="n">
        <v>517847.304564875</v>
      </c>
      <c r="E301" s="456" t="n">
        <v>3.13921467245282</v>
      </c>
    </row>
    <row r="302">
      <c r="A302" s="456" t="s">
        <v>201</v>
      </c>
      <c r="B302" s="456" t="s">
        <v>202</v>
      </c>
      <c r="C302" s="456" t="s">
        <v>17</v>
      </c>
      <c r="D302" s="456" t="n">
        <v>601178.335158982</v>
      </c>
      <c r="E302" s="456" t="n">
        <v>4.39779693292422</v>
      </c>
    </row>
    <row r="303">
      <c r="A303" s="456" t="s">
        <v>203</v>
      </c>
      <c r="B303" s="456" t="s">
        <v>204</v>
      </c>
      <c r="C303" s="456" t="s">
        <v>16</v>
      </c>
      <c r="D303" s="456" t="n">
        <v>829246.490155194</v>
      </c>
      <c r="E303" s="456" t="n">
        <v>6.07279035152076</v>
      </c>
    </row>
    <row r="304">
      <c r="A304" s="456" t="s">
        <v>203</v>
      </c>
      <c r="B304" s="456" t="s">
        <v>204</v>
      </c>
      <c r="C304" s="456" t="s">
        <v>17</v>
      </c>
      <c r="D304" s="456" t="n">
        <v>958185.723289568</v>
      </c>
      <c r="E304" s="456" t="n">
        <v>4.89203033381416</v>
      </c>
    </row>
    <row r="305">
      <c r="A305" s="456" t="s">
        <v>205</v>
      </c>
      <c r="B305" s="456" t="s">
        <v>206</v>
      </c>
      <c r="C305" s="456" t="s">
        <v>16</v>
      </c>
      <c r="D305" s="456" t="n">
        <v>1391037.38065796</v>
      </c>
      <c r="E305" s="456" t="n">
        <v>9.22938468482333</v>
      </c>
    </row>
    <row r="306">
      <c r="A306" s="456" t="s">
        <v>205</v>
      </c>
      <c r="B306" s="456" t="s">
        <v>206</v>
      </c>
      <c r="C306" s="456" t="s">
        <v>17</v>
      </c>
      <c r="D306" s="456" t="n">
        <v>1788692.05210798</v>
      </c>
      <c r="E306" s="456" t="n">
        <v>5.30080517309576</v>
      </c>
    </row>
    <row r="307">
      <c r="A307" s="456" t="s">
        <v>207</v>
      </c>
      <c r="B307" s="456" t="s">
        <v>208</v>
      </c>
      <c r="C307" s="456" t="s">
        <v>16</v>
      </c>
      <c r="D307" s="456" t="n">
        <v>980035.569562473</v>
      </c>
      <c r="E307" s="456" t="n">
        <v>6.1105284358659</v>
      </c>
    </row>
    <row r="308">
      <c r="A308" s="456" t="s">
        <v>207</v>
      </c>
      <c r="B308" s="456" t="s">
        <v>208</v>
      </c>
      <c r="C308" s="456" t="s">
        <v>17</v>
      </c>
      <c r="D308" s="456" t="n">
        <v>1363337.37124588</v>
      </c>
      <c r="E308" s="456" t="n">
        <v>4.84562944413857</v>
      </c>
    </row>
    <row r="309">
      <c r="A309" s="456" t="s">
        <v>209</v>
      </c>
      <c r="B309" s="456" t="s">
        <v>210</v>
      </c>
      <c r="C309" s="456" t="s">
        <v>16</v>
      </c>
      <c r="D309" s="456" t="n">
        <v>760417.919836302</v>
      </c>
      <c r="E309" s="456" t="n">
        <v>5.96601009393978</v>
      </c>
    </row>
    <row r="310">
      <c r="A310" s="456" t="s">
        <v>209</v>
      </c>
      <c r="B310" s="456" t="s">
        <v>210</v>
      </c>
      <c r="C310" s="456" t="s">
        <v>17</v>
      </c>
      <c r="D310" s="456" t="n">
        <v>889371.983260504</v>
      </c>
      <c r="E310" s="456" t="n">
        <v>2.66444059970182</v>
      </c>
    </row>
    <row r="311">
      <c r="A311" s="456" t="s">
        <v>211</v>
      </c>
      <c r="B311" s="456" t="s">
        <v>212</v>
      </c>
      <c r="C311" s="456" t="s">
        <v>16</v>
      </c>
      <c r="D311" s="456" t="n">
        <v>760061.208054044</v>
      </c>
      <c r="E311" s="456" t="n">
        <v>6.3285522381699</v>
      </c>
    </row>
    <row r="312">
      <c r="A312" s="456" t="s">
        <v>211</v>
      </c>
      <c r="B312" s="456" t="s">
        <v>212</v>
      </c>
      <c r="C312" s="456" t="s">
        <v>17</v>
      </c>
      <c r="D312" s="456" t="n">
        <v>1229109.22595796</v>
      </c>
      <c r="E312" s="456" t="n">
        <v>4.01620168287555</v>
      </c>
    </row>
    <row r="313">
      <c r="A313" s="456" t="s">
        <v>213</v>
      </c>
      <c r="B313" s="456" t="s">
        <v>214</v>
      </c>
      <c r="C313" s="456" t="s">
        <v>16</v>
      </c>
      <c r="D313" s="456" t="n">
        <v>735007.602149087</v>
      </c>
      <c r="E313" s="456" t="n">
        <v>5.6717407146393</v>
      </c>
    </row>
    <row r="314">
      <c r="A314" s="456" t="s">
        <v>213</v>
      </c>
      <c r="B314" s="456" t="s">
        <v>214</v>
      </c>
      <c r="C314" s="456" t="s">
        <v>17</v>
      </c>
      <c r="D314" s="456" t="n">
        <v>824457.253426798</v>
      </c>
      <c r="E314" s="456" t="n">
        <v>2.84735466111132</v>
      </c>
    </row>
    <row r="315">
      <c r="A315" s="456" t="s">
        <v>215</v>
      </c>
      <c r="B315" s="456" t="s">
        <v>216</v>
      </c>
      <c r="C315" s="456" t="s">
        <v>16</v>
      </c>
      <c r="D315" s="456" t="n">
        <v>852893.007859632</v>
      </c>
      <c r="E315" s="456" t="n">
        <v>1.76297799809245</v>
      </c>
    </row>
    <row r="316">
      <c r="A316" s="456" t="s">
        <v>215</v>
      </c>
      <c r="B316" s="456" t="s">
        <v>216</v>
      </c>
      <c r="C316" s="456" t="s">
        <v>17</v>
      </c>
      <c r="D316" s="456" t="n">
        <v>964186.458268765</v>
      </c>
      <c r="E316" s="456" t="n">
        <v>3.04987715795343</v>
      </c>
    </row>
    <row r="317">
      <c r="A317" s="456" t="s">
        <v>217</v>
      </c>
      <c r="B317" s="456" t="s">
        <v>218</v>
      </c>
      <c r="C317" s="456" t="s">
        <v>16</v>
      </c>
      <c r="D317" s="456" t="n">
        <v>949650.916615944</v>
      </c>
      <c r="E317" s="456" t="n">
        <v>2.48295430090949</v>
      </c>
    </row>
    <row r="318">
      <c r="A318" s="456" t="s">
        <v>217</v>
      </c>
      <c r="B318" s="456" t="s">
        <v>218</v>
      </c>
      <c r="C318" s="456" t="s">
        <v>17</v>
      </c>
      <c r="D318" s="456" t="n">
        <v>1044062.42566103</v>
      </c>
      <c r="E318" s="456" t="n">
        <v>2.51348233456022</v>
      </c>
    </row>
    <row r="319">
      <c r="A319" s="456" t="s">
        <v>219</v>
      </c>
      <c r="B319" s="456" t="s">
        <v>220</v>
      </c>
      <c r="C319" s="456" t="s">
        <v>16</v>
      </c>
      <c r="D319" s="456" t="n">
        <v>938738.135523734</v>
      </c>
      <c r="E319" s="456" t="n">
        <v>7.52224913426902</v>
      </c>
    </row>
    <row r="320">
      <c r="A320" s="456" t="s">
        <v>219</v>
      </c>
      <c r="B320" s="456" t="s">
        <v>220</v>
      </c>
      <c r="C320" s="456" t="s">
        <v>17</v>
      </c>
      <c r="D320" s="456" t="n">
        <v>1001390.93016606</v>
      </c>
      <c r="E320" s="456" t="n">
        <v>4.42463213508784</v>
      </c>
    </row>
    <row r="321">
      <c r="A321" s="456" t="s">
        <v>221</v>
      </c>
      <c r="B321" s="456" t="s">
        <v>222</v>
      </c>
      <c r="C321" s="456" t="s">
        <v>16</v>
      </c>
      <c r="D321" s="456" t="n">
        <v>639057.57415468</v>
      </c>
      <c r="E321" s="456" t="n">
        <v>2.54800637766416</v>
      </c>
    </row>
    <row r="322">
      <c r="A322" s="456" t="s">
        <v>221</v>
      </c>
      <c r="B322" s="456" t="s">
        <v>222</v>
      </c>
      <c r="C322" s="456" t="s">
        <v>17</v>
      </c>
      <c r="D322" s="456" t="n">
        <v>851716.950529967</v>
      </c>
      <c r="E322" s="456" t="n">
        <v>3.88516811774998</v>
      </c>
    </row>
    <row r="323">
      <c r="A323" s="456" t="s">
        <v>223</v>
      </c>
      <c r="B323" s="456" t="s">
        <v>224</v>
      </c>
      <c r="C323" s="456" t="s">
        <v>16</v>
      </c>
      <c r="D323" s="456" t="n">
        <v>713561.909608893</v>
      </c>
      <c r="E323" s="456" t="n">
        <v>2.60868276340835</v>
      </c>
    </row>
    <row r="324">
      <c r="A324" s="456" t="s">
        <v>223</v>
      </c>
      <c r="B324" s="456" t="s">
        <v>224</v>
      </c>
      <c r="C324" s="456" t="s">
        <v>17</v>
      </c>
      <c r="D324" s="456" t="n">
        <v>833233.999098418</v>
      </c>
      <c r="E324" s="456" t="n">
        <v>3.37872460965462</v>
      </c>
    </row>
    <row r="325">
      <c r="A325" s="456" t="s">
        <v>225</v>
      </c>
      <c r="B325" s="456" t="s">
        <v>226</v>
      </c>
      <c r="C325" s="456" t="s">
        <v>16</v>
      </c>
      <c r="D325" s="456" t="n">
        <v>613858.060217656</v>
      </c>
      <c r="E325" s="456" t="n">
        <v>1.76948034001661</v>
      </c>
    </row>
    <row r="326">
      <c r="A326" s="456" t="s">
        <v>225</v>
      </c>
      <c r="B326" s="456" t="s">
        <v>226</v>
      </c>
      <c r="C326" s="456" t="s">
        <v>17</v>
      </c>
      <c r="D326" s="456" t="n">
        <v>726913.952037096</v>
      </c>
      <c r="E326" s="456" t="n">
        <v>3.60592503093637</v>
      </c>
    </row>
    <row r="327">
      <c r="A327" s="456" t="s">
        <v>227</v>
      </c>
      <c r="B327" s="456" t="s">
        <v>228</v>
      </c>
      <c r="C327" s="456" t="s">
        <v>16</v>
      </c>
      <c r="D327" s="456" t="n">
        <v>803799.602731289</v>
      </c>
      <c r="E327" s="456" t="n">
        <v>2.16479139883779</v>
      </c>
    </row>
    <row r="328">
      <c r="A328" s="456" t="s">
        <v>227</v>
      </c>
      <c r="B328" s="456" t="s">
        <v>228</v>
      </c>
      <c r="C328" s="456" t="s">
        <v>17</v>
      </c>
      <c r="D328" s="456" t="n">
        <v>927283.717167275</v>
      </c>
      <c r="E328" s="456" t="n">
        <v>1.80734877519382</v>
      </c>
    </row>
    <row r="329">
      <c r="A329" s="456" t="s">
        <v>229</v>
      </c>
      <c r="B329" s="456" t="s">
        <v>230</v>
      </c>
      <c r="C329" s="456" t="s">
        <v>16</v>
      </c>
      <c r="D329" s="456" t="n">
        <v>645525.806942617</v>
      </c>
      <c r="E329" s="456" t="n">
        <v>4.02537175535888</v>
      </c>
    </row>
    <row r="330">
      <c r="A330" s="456" t="s">
        <v>229</v>
      </c>
      <c r="B330" s="456" t="s">
        <v>230</v>
      </c>
      <c r="C330" s="456" t="s">
        <v>17</v>
      </c>
      <c r="D330" s="456" t="n">
        <v>835264.328603181</v>
      </c>
      <c r="E330" s="456" t="n">
        <v>5.71189658587899</v>
      </c>
    </row>
    <row r="331">
      <c r="A331" s="456" t="s">
        <v>231</v>
      </c>
      <c r="B331" s="456" t="s">
        <v>232</v>
      </c>
      <c r="C331" s="456" t="s">
        <v>16</v>
      </c>
      <c r="D331" s="456" t="n">
        <v>710767.876740541</v>
      </c>
      <c r="E331" s="456" t="n">
        <v>2.66097435800243</v>
      </c>
    </row>
    <row r="332">
      <c r="A332" s="456" t="s">
        <v>231</v>
      </c>
      <c r="B332" s="456" t="s">
        <v>232</v>
      </c>
      <c r="C332" s="456" t="s">
        <v>17</v>
      </c>
      <c r="D332" s="456" t="n">
        <v>857727.411040488</v>
      </c>
      <c r="E332" s="456" t="n">
        <v>4.13494043660599</v>
      </c>
    </row>
    <row r="333">
      <c r="A333" s="456" t="s">
        <v>233</v>
      </c>
      <c r="B333" s="456" t="s">
        <v>234</v>
      </c>
      <c r="C333" s="456" t="s">
        <v>16</v>
      </c>
      <c r="D333" s="456" t="n">
        <v>681923.404975961</v>
      </c>
      <c r="E333" s="456" t="n">
        <v>3.33426668602132</v>
      </c>
    </row>
    <row r="334">
      <c r="A334" s="456" t="s">
        <v>233</v>
      </c>
      <c r="B334" s="456" t="s">
        <v>234</v>
      </c>
      <c r="C334" s="456" t="s">
        <v>17</v>
      </c>
      <c r="D334" s="456" t="n">
        <v>783752.566893036</v>
      </c>
      <c r="E334" s="456" t="n">
        <v>4.64791258295454</v>
      </c>
    </row>
    <row r="335">
      <c r="A335" s="456" t="s">
        <v>235</v>
      </c>
      <c r="B335" s="456" t="s">
        <v>236</v>
      </c>
      <c r="C335" s="456" t="s">
        <v>16</v>
      </c>
      <c r="D335" s="456" t="n">
        <v>686687.458502212</v>
      </c>
      <c r="E335" s="456" t="n">
        <v>2.91637571361544</v>
      </c>
    </row>
    <row r="336">
      <c r="A336" s="456" t="s">
        <v>235</v>
      </c>
      <c r="B336" s="456" t="s">
        <v>236</v>
      </c>
      <c r="C336" s="456" t="s">
        <v>17</v>
      </c>
      <c r="D336" s="456" t="n">
        <v>755639.732226611</v>
      </c>
      <c r="E336" s="456" t="n">
        <v>2.36339816833829</v>
      </c>
    </row>
    <row r="337">
      <c r="A337" s="456" t="s">
        <v>237</v>
      </c>
      <c r="B337" s="456" t="s">
        <v>238</v>
      </c>
      <c r="C337" s="456" t="s">
        <v>16</v>
      </c>
      <c r="D337" s="456" t="n">
        <v>694973.840834179</v>
      </c>
      <c r="E337" s="456" t="n">
        <v>6.04474419486695</v>
      </c>
    </row>
    <row r="338">
      <c r="A338" s="456" t="s">
        <v>237</v>
      </c>
      <c r="B338" s="456" t="s">
        <v>238</v>
      </c>
      <c r="C338" s="456" t="s">
        <v>17</v>
      </c>
      <c r="D338" s="456" t="n">
        <v>869527.483983655</v>
      </c>
      <c r="E338" s="456" t="n">
        <v>5.82901952932916</v>
      </c>
    </row>
    <row r="339">
      <c r="A339" s="456" t="s">
        <v>239</v>
      </c>
      <c r="B339" s="456" t="s">
        <v>240</v>
      </c>
      <c r="C339" s="456" t="s">
        <v>16</v>
      </c>
      <c r="D339" s="456" t="n">
        <v>1140530.5328987</v>
      </c>
      <c r="E339" s="456" t="n">
        <v>9.90600355579352</v>
      </c>
    </row>
    <row r="340">
      <c r="A340" s="456" t="s">
        <v>239</v>
      </c>
      <c r="B340" s="456" t="s">
        <v>240</v>
      </c>
      <c r="C340" s="456" t="s">
        <v>17</v>
      </c>
      <c r="D340" s="456" t="n">
        <v>1731721.88938626</v>
      </c>
      <c r="E340" s="456" t="n">
        <v>5.76109545054021</v>
      </c>
    </row>
    <row r="341">
      <c r="A341" s="456" t="s">
        <v>241</v>
      </c>
      <c r="B341" s="456" t="s">
        <v>242</v>
      </c>
      <c r="C341" s="456" t="s">
        <v>16</v>
      </c>
      <c r="D341" s="456" t="n">
        <v>819239.881835398</v>
      </c>
      <c r="E341" s="456" t="n">
        <v>5.12725406714452</v>
      </c>
    </row>
    <row r="342">
      <c r="A342" s="456" t="s">
        <v>241</v>
      </c>
      <c r="B342" s="456" t="s">
        <v>242</v>
      </c>
      <c r="C342" s="456" t="s">
        <v>17</v>
      </c>
      <c r="D342" s="456" t="n">
        <v>1594838.52320022</v>
      </c>
      <c r="E342" s="456" t="n">
        <v>5.3890023208899</v>
      </c>
    </row>
    <row r="343">
      <c r="A343" s="456" t="s">
        <v>243</v>
      </c>
      <c r="B343" s="456" t="s">
        <v>244</v>
      </c>
      <c r="C343" s="456" t="s">
        <v>16</v>
      </c>
      <c r="D343" s="456" t="n">
        <v>625631.586294483</v>
      </c>
      <c r="E343" s="456" t="n">
        <v>3.80920492541469</v>
      </c>
    </row>
    <row r="344">
      <c r="A344" s="456" t="s">
        <v>243</v>
      </c>
      <c r="B344" s="456" t="s">
        <v>244</v>
      </c>
      <c r="C344" s="456" t="s">
        <v>17</v>
      </c>
      <c r="D344" s="456" t="n">
        <v>886698.815908336</v>
      </c>
      <c r="E344" s="456" t="n">
        <v>3.48479150484999</v>
      </c>
    </row>
    <row r="345">
      <c r="A345" s="456" t="s">
        <v>245</v>
      </c>
      <c r="B345" s="456" t="s">
        <v>246</v>
      </c>
      <c r="C345" s="456" t="s">
        <v>16</v>
      </c>
      <c r="D345" s="456" t="n">
        <v>604154.574487637</v>
      </c>
      <c r="E345" s="456" t="n">
        <v>3.9853499921485</v>
      </c>
    </row>
    <row r="346">
      <c r="A346" s="456" t="s">
        <v>245</v>
      </c>
      <c r="B346" s="456" t="s">
        <v>246</v>
      </c>
      <c r="C346" s="456" t="s">
        <v>17</v>
      </c>
      <c r="D346" s="456" t="n">
        <v>769314.091829298</v>
      </c>
      <c r="E346" s="456" t="n">
        <v>4.18004254267378</v>
      </c>
    </row>
    <row r="347">
      <c r="A347" s="456" t="s">
        <v>247</v>
      </c>
      <c r="B347" s="456" t="s">
        <v>248</v>
      </c>
      <c r="C347" s="456" t="s">
        <v>16</v>
      </c>
      <c r="D347" s="456" t="n">
        <v>1056174.16691543</v>
      </c>
      <c r="E347" s="456" t="n">
        <v>6.12068022745687</v>
      </c>
    </row>
    <row r="348">
      <c r="A348" s="456" t="s">
        <v>247</v>
      </c>
      <c r="B348" s="456" t="s">
        <v>248</v>
      </c>
      <c r="C348" s="456" t="s">
        <v>17</v>
      </c>
      <c r="D348" s="456" t="n">
        <v>1577902.89931674</v>
      </c>
      <c r="E348" s="456" t="n">
        <v>4.40899319819277</v>
      </c>
    </row>
    <row r="349">
      <c r="A349" s="456" t="s">
        <v>249</v>
      </c>
      <c r="B349" s="456" t="s">
        <v>250</v>
      </c>
      <c r="C349" s="456" t="s">
        <v>16</v>
      </c>
      <c r="D349" s="456" t="n">
        <v>1463112.40237901</v>
      </c>
      <c r="E349" s="456" t="n">
        <v>11.6795091932737</v>
      </c>
    </row>
    <row r="350">
      <c r="A350" s="456" t="s">
        <v>249</v>
      </c>
      <c r="B350" s="456" t="s">
        <v>250</v>
      </c>
      <c r="C350" s="456" t="s">
        <v>17</v>
      </c>
      <c r="D350" s="456" t="n">
        <v>1854830.30325889</v>
      </c>
      <c r="E350" s="456" t="n">
        <v>2.67340704640338</v>
      </c>
    </row>
    <row r="351">
      <c r="A351" s="456" t="s">
        <v>251</v>
      </c>
      <c r="B351" s="456" t="s">
        <v>252</v>
      </c>
      <c r="C351" s="456" t="s">
        <v>16</v>
      </c>
      <c r="D351" s="456" t="n">
        <v>1629900.70911827</v>
      </c>
      <c r="E351" s="456" t="n">
        <v>8.04871867661412</v>
      </c>
    </row>
    <row r="352">
      <c r="A352" s="456" t="s">
        <v>251</v>
      </c>
      <c r="B352" s="456" t="s">
        <v>252</v>
      </c>
      <c r="C352" s="456" t="s">
        <v>17</v>
      </c>
      <c r="D352" s="456" t="n">
        <v>2153439.01854717</v>
      </c>
      <c r="E352" s="456" t="n">
        <v>3.70549595751692</v>
      </c>
    </row>
    <row r="353">
      <c r="A353" s="456" t="s">
        <v>253</v>
      </c>
      <c r="B353" s="456" t="s">
        <v>254</v>
      </c>
      <c r="C353" s="456" t="s">
        <v>16</v>
      </c>
      <c r="D353" s="456" t="n">
        <v>712236.290003926</v>
      </c>
      <c r="E353" s="456" t="n">
        <v>4.36252009567125</v>
      </c>
    </row>
    <row r="354">
      <c r="A354" s="456" t="s">
        <v>253</v>
      </c>
      <c r="B354" s="456" t="s">
        <v>254</v>
      </c>
      <c r="C354" s="456" t="s">
        <v>17</v>
      </c>
      <c r="D354" s="456" t="n">
        <v>1318243.5363205</v>
      </c>
      <c r="E354" s="456" t="n">
        <v>8.74014047127407</v>
      </c>
    </row>
    <row r="355">
      <c r="A355" s="456" t="s">
        <v>255</v>
      </c>
      <c r="B355" s="456" t="s">
        <v>256</v>
      </c>
      <c r="C355" s="456" t="s">
        <v>16</v>
      </c>
      <c r="D355" s="456" t="n">
        <v>1890109.11052219</v>
      </c>
      <c r="E355" s="456" t="n">
        <v>5.55468723962444</v>
      </c>
    </row>
    <row r="356">
      <c r="A356" s="456" t="s">
        <v>255</v>
      </c>
      <c r="B356" s="456" t="s">
        <v>256</v>
      </c>
      <c r="C356" s="456" t="s">
        <v>17</v>
      </c>
      <c r="D356" s="456" t="n">
        <v>2516491.19618663</v>
      </c>
      <c r="E356" s="456" t="n">
        <v>3.49907133404205</v>
      </c>
    </row>
    <row r="357">
      <c r="A357" s="456" t="s">
        <v>257</v>
      </c>
      <c r="B357" s="456" t="s">
        <v>258</v>
      </c>
      <c r="C357" s="456" t="s">
        <v>16</v>
      </c>
      <c r="D357" s="456" t="n">
        <v>3347218.48106649</v>
      </c>
      <c r="E357" s="456" t="n">
        <v>29.3792168671727</v>
      </c>
    </row>
    <row r="358">
      <c r="A358" s="456" t="s">
        <v>257</v>
      </c>
      <c r="B358" s="456" t="s">
        <v>258</v>
      </c>
      <c r="C358" s="456" t="s">
        <v>17</v>
      </c>
      <c r="D358" s="456" t="n">
        <v>3173423.46781958</v>
      </c>
      <c r="E358" s="456" t="n">
        <v>3.6545809885009</v>
      </c>
    </row>
    <row r="359">
      <c r="A359" s="456" t="s">
        <v>259</v>
      </c>
      <c r="B359" s="456" t="s">
        <v>260</v>
      </c>
      <c r="C359" s="456" t="s">
        <v>16</v>
      </c>
      <c r="D359" s="456" t="n">
        <v>2803872.64124305</v>
      </c>
      <c r="E359" s="456" t="n">
        <v>15.3930705810106</v>
      </c>
    </row>
    <row r="360">
      <c r="A360" s="456" t="s">
        <v>259</v>
      </c>
      <c r="B360" s="456" t="s">
        <v>260</v>
      </c>
      <c r="C360" s="456" t="s">
        <v>17</v>
      </c>
      <c r="D360" s="456" t="n">
        <v>2738961.54847523</v>
      </c>
      <c r="E360" s="456" t="n">
        <v>4.57392287703067</v>
      </c>
    </row>
    <row r="361">
      <c r="A361" s="456" t="s">
        <v>261</v>
      </c>
      <c r="B361" s="456" t="s">
        <v>262</v>
      </c>
      <c r="C361" s="456" t="s">
        <v>16</v>
      </c>
      <c r="D361" s="456" t="n">
        <v>2010532.39605238</v>
      </c>
      <c r="E361" s="456" t="n">
        <v>4.91820466960615</v>
      </c>
    </row>
    <row r="362">
      <c r="A362" s="456" t="s">
        <v>261</v>
      </c>
      <c r="B362" s="456" t="s">
        <v>262</v>
      </c>
      <c r="C362" s="456" t="s">
        <v>17</v>
      </c>
      <c r="D362" s="456" t="n">
        <v>2403062.63416295</v>
      </c>
      <c r="E362" s="456" t="n">
        <v>4.44875884962881</v>
      </c>
    </row>
    <row r="363">
      <c r="A363" s="456" t="s">
        <v>263</v>
      </c>
      <c r="B363" s="456" t="s">
        <v>264</v>
      </c>
      <c r="C363" s="456" t="s">
        <v>16</v>
      </c>
      <c r="D363" s="456" t="n">
        <v>1674277.10151411</v>
      </c>
      <c r="E363" s="456" t="n">
        <v>7.4430734383639</v>
      </c>
    </row>
    <row r="364">
      <c r="A364" s="456" t="s">
        <v>263</v>
      </c>
      <c r="B364" s="456" t="s">
        <v>264</v>
      </c>
      <c r="C364" s="456" t="s">
        <v>17</v>
      </c>
      <c r="D364" s="456" t="n">
        <v>2433073.60879069</v>
      </c>
      <c r="E364" s="456" t="n">
        <v>2.39246210049321</v>
      </c>
    </row>
    <row r="365">
      <c r="A365" s="456" t="s">
        <v>265</v>
      </c>
      <c r="B365" s="456" t="s">
        <v>266</v>
      </c>
      <c r="C365" s="456" t="s">
        <v>16</v>
      </c>
      <c r="D365" s="456" t="n">
        <v>1264792.80666479</v>
      </c>
      <c r="E365" s="456" t="n">
        <v>6.51283011040535</v>
      </c>
    </row>
    <row r="366">
      <c r="A366" s="456" t="s">
        <v>265</v>
      </c>
      <c r="B366" s="456" t="s">
        <v>266</v>
      </c>
      <c r="C366" s="456" t="s">
        <v>17</v>
      </c>
      <c r="D366" s="456" t="n">
        <v>1449277.63682259</v>
      </c>
      <c r="E366" s="456" t="n">
        <v>4.11387099131145</v>
      </c>
    </row>
    <row r="367">
      <c r="A367" s="456" t="s">
        <v>267</v>
      </c>
      <c r="B367" s="456" t="s">
        <v>268</v>
      </c>
      <c r="C367" s="456" t="s">
        <v>16</v>
      </c>
      <c r="D367" s="456" t="n">
        <v>1244436.69289126</v>
      </c>
      <c r="E367" s="456" t="n">
        <v>9.41664314828408</v>
      </c>
    </row>
    <row r="368">
      <c r="A368" s="456" t="s">
        <v>267</v>
      </c>
      <c r="B368" s="456" t="s">
        <v>268</v>
      </c>
      <c r="C368" s="456" t="s">
        <v>17</v>
      </c>
      <c r="D368" s="456" t="n">
        <v>2032359.7877048</v>
      </c>
      <c r="E368" s="456" t="n">
        <v>7.07859026998271</v>
      </c>
    </row>
    <row r="369">
      <c r="A369" s="456" t="s">
        <v>269</v>
      </c>
      <c r="B369" s="456" t="s">
        <v>270</v>
      </c>
      <c r="C369" s="456" t="s">
        <v>16</v>
      </c>
      <c r="D369" s="456" t="n">
        <v>4162980.29410339</v>
      </c>
      <c r="E369" s="456" t="n">
        <v>12.182178664033</v>
      </c>
    </row>
    <row r="370">
      <c r="A370" s="456" t="s">
        <v>269</v>
      </c>
      <c r="B370" s="456" t="s">
        <v>270</v>
      </c>
      <c r="C370" s="456" t="s">
        <v>17</v>
      </c>
      <c r="D370" s="456" t="n">
        <v>4490076.09541074</v>
      </c>
      <c r="E370" s="456" t="n">
        <v>2.67582770563052</v>
      </c>
    </row>
    <row r="371">
      <c r="A371" s="456" t="s">
        <v>271</v>
      </c>
      <c r="B371" s="456" t="s">
        <v>272</v>
      </c>
      <c r="C371" s="456" t="s">
        <v>16</v>
      </c>
      <c r="D371" s="456" t="n">
        <v>1158873.60719343</v>
      </c>
      <c r="E371" s="456" t="n">
        <v>9.77666742063882</v>
      </c>
    </row>
    <row r="372">
      <c r="A372" s="456" t="s">
        <v>271</v>
      </c>
      <c r="B372" s="456" t="s">
        <v>272</v>
      </c>
      <c r="C372" s="456" t="s">
        <v>17</v>
      </c>
      <c r="D372" s="456" t="n">
        <v>2222819.29976778</v>
      </c>
      <c r="E372" s="456" t="n">
        <v>5.11408775539669</v>
      </c>
    </row>
    <row r="373">
      <c r="A373" s="456" t="s">
        <v>273</v>
      </c>
      <c r="B373" s="456" t="s">
        <v>274</v>
      </c>
      <c r="C373" s="456" t="s">
        <v>16</v>
      </c>
      <c r="D373" s="456" t="n">
        <v>1307937.7733118</v>
      </c>
      <c r="E373" s="456" t="n">
        <v>8.76189380407356</v>
      </c>
    </row>
    <row r="374">
      <c r="A374" s="456" t="s">
        <v>273</v>
      </c>
      <c r="B374" s="456" t="s">
        <v>274</v>
      </c>
      <c r="C374" s="456" t="s">
        <v>17</v>
      </c>
      <c r="D374" s="456" t="n">
        <v>2619915.07403678</v>
      </c>
      <c r="E374" s="456" t="n">
        <v>7.89827388342938</v>
      </c>
    </row>
    <row r="375">
      <c r="A375" s="456" t="s">
        <v>275</v>
      </c>
      <c r="B375" s="456" t="s">
        <v>276</v>
      </c>
      <c r="C375" s="456" t="s">
        <v>16</v>
      </c>
      <c r="D375" s="456" t="n">
        <v>987774.768863628</v>
      </c>
      <c r="E375" s="456" t="n">
        <v>6.41161212668347</v>
      </c>
    </row>
    <row r="376">
      <c r="A376" s="456" t="s">
        <v>275</v>
      </c>
      <c r="B376" s="456" t="s">
        <v>276</v>
      </c>
      <c r="C376" s="456" t="s">
        <v>17</v>
      </c>
      <c r="D376" s="456" t="n">
        <v>1848901.61244056</v>
      </c>
      <c r="E376" s="456" t="n">
        <v>3.99133638984155</v>
      </c>
    </row>
    <row r="377">
      <c r="A377" s="456" t="s">
        <v>277</v>
      </c>
      <c r="B377" s="456" t="s">
        <v>278</v>
      </c>
      <c r="C377" s="456" t="s">
        <v>16</v>
      </c>
      <c r="D377" s="456" t="n">
        <v>2214657.20029217</v>
      </c>
      <c r="E377" s="456" t="n">
        <v>8.15446742957669</v>
      </c>
    </row>
    <row r="378">
      <c r="A378" s="456" t="s">
        <v>277</v>
      </c>
      <c r="B378" s="456" t="s">
        <v>278</v>
      </c>
      <c r="C378" s="456" t="s">
        <v>17</v>
      </c>
      <c r="D378" s="456" t="n">
        <v>2907138.51902578</v>
      </c>
      <c r="E378" s="456" t="n">
        <v>3.24523760514322</v>
      </c>
    </row>
    <row r="379">
      <c r="A379" s="456" t="s">
        <v>279</v>
      </c>
      <c r="B379" s="456" t="s">
        <v>280</v>
      </c>
      <c r="C379" s="456" t="s">
        <v>16</v>
      </c>
      <c r="D379" s="456" t="n">
        <v>836392.560802541</v>
      </c>
      <c r="E379" s="456" t="n">
        <v>5.60172185046916</v>
      </c>
    </row>
    <row r="380">
      <c r="A380" s="456" t="s">
        <v>279</v>
      </c>
      <c r="B380" s="456" t="s">
        <v>280</v>
      </c>
      <c r="C380" s="456" t="s">
        <v>17</v>
      </c>
      <c r="D380" s="456" t="n">
        <v>1099445.6079749</v>
      </c>
      <c r="E380" s="456" t="n">
        <v>3.94563460452735</v>
      </c>
    </row>
    <row r="381">
      <c r="A381" s="456" t="s">
        <v>281</v>
      </c>
      <c r="B381" s="456" t="s">
        <v>282</v>
      </c>
      <c r="C381" s="456" t="s">
        <v>16</v>
      </c>
      <c r="D381" s="456" t="n">
        <v>1078413.26828108</v>
      </c>
      <c r="E381" s="456" t="n">
        <v>5.74726563257652</v>
      </c>
    </row>
    <row r="382">
      <c r="A382" s="456" t="s">
        <v>281</v>
      </c>
      <c r="B382" s="456" t="s">
        <v>282</v>
      </c>
      <c r="C382" s="456" t="s">
        <v>17</v>
      </c>
      <c r="D382" s="456" t="n">
        <v>2001225.0695992</v>
      </c>
      <c r="E382" s="456" t="n">
        <v>4.1472096391345</v>
      </c>
    </row>
    <row r="383">
      <c r="A383" s="456" t="s">
        <v>283</v>
      </c>
      <c r="B383" s="456" t="s">
        <v>284</v>
      </c>
      <c r="C383" s="456" t="s">
        <v>16</v>
      </c>
      <c r="D383" s="456" t="n">
        <v>488101.355440294</v>
      </c>
      <c r="E383" s="456" t="n">
        <v>3.36599851217393</v>
      </c>
    </row>
    <row r="384">
      <c r="A384" s="456" t="s">
        <v>283</v>
      </c>
      <c r="B384" s="456" t="s">
        <v>284</v>
      </c>
      <c r="C384" s="456" t="s">
        <v>17</v>
      </c>
      <c r="D384" s="456" t="n">
        <v>630981.000683047</v>
      </c>
      <c r="E384" s="456" t="n">
        <v>7.89433199704414</v>
      </c>
    </row>
    <row r="385">
      <c r="A385" s="456" t="s">
        <v>285</v>
      </c>
      <c r="B385" s="456" t="s">
        <v>286</v>
      </c>
      <c r="C385" s="456" t="s">
        <v>16</v>
      </c>
      <c r="D385" s="456" t="n">
        <v>539249.71081441</v>
      </c>
      <c r="E385" s="456" t="n">
        <v>3.76240450210345</v>
      </c>
    </row>
    <row r="386">
      <c r="A386" s="456" t="s">
        <v>285</v>
      </c>
      <c r="B386" s="456" t="s">
        <v>286</v>
      </c>
      <c r="C386" s="456" t="s">
        <v>17</v>
      </c>
      <c r="D386" s="456" t="n">
        <v>718382.590954231</v>
      </c>
      <c r="E386" s="456" t="n">
        <v>4.12540882696222</v>
      </c>
    </row>
    <row r="387">
      <c r="A387" s="456" t="s">
        <v>287</v>
      </c>
      <c r="B387" s="456" t="s">
        <v>288</v>
      </c>
      <c r="C387" s="456" t="s">
        <v>16</v>
      </c>
      <c r="D387" s="456" t="n">
        <v>1170802.23859092</v>
      </c>
      <c r="E387" s="456" t="n">
        <v>9.07264568070408</v>
      </c>
    </row>
    <row r="388">
      <c r="A388" s="456" t="s">
        <v>287</v>
      </c>
      <c r="B388" s="456" t="s">
        <v>288</v>
      </c>
      <c r="C388" s="456" t="s">
        <v>17</v>
      </c>
      <c r="D388" s="456" t="n">
        <v>2102165.38812568</v>
      </c>
      <c r="E388" s="456" t="n">
        <v>5.89077965290892</v>
      </c>
    </row>
    <row r="389">
      <c r="A389" s="456" t="s">
        <v>289</v>
      </c>
      <c r="B389" s="456" t="s">
        <v>290</v>
      </c>
      <c r="C389" s="456" t="s">
        <v>16</v>
      </c>
      <c r="D389" s="456" t="n">
        <v>1050038.7393891</v>
      </c>
      <c r="E389" s="456" t="n">
        <v>8.06342493079225</v>
      </c>
    </row>
    <row r="390">
      <c r="A390" s="456" t="s">
        <v>289</v>
      </c>
      <c r="B390" s="456" t="s">
        <v>290</v>
      </c>
      <c r="C390" s="456" t="s">
        <v>17</v>
      </c>
      <c r="D390" s="456" t="n">
        <v>2098931.58783525</v>
      </c>
      <c r="E390" s="456" t="n">
        <v>4.45511187508995</v>
      </c>
    </row>
    <row r="391">
      <c r="A391" s="456" t="s">
        <v>291</v>
      </c>
      <c r="B391" s="456" t="s">
        <v>292</v>
      </c>
      <c r="C391" s="456" t="s">
        <v>16</v>
      </c>
      <c r="D391" s="456" t="n">
        <v>474256.889658592</v>
      </c>
      <c r="E391" s="456" t="n">
        <v>5.02587919230262</v>
      </c>
    </row>
    <row r="392">
      <c r="A392" s="456" t="s">
        <v>291</v>
      </c>
      <c r="B392" s="456" t="s">
        <v>292</v>
      </c>
      <c r="C392" s="456" t="s">
        <v>17</v>
      </c>
      <c r="D392" s="456" t="n">
        <v>622114.636497969</v>
      </c>
      <c r="E392" s="456" t="n">
        <v>8.65172015671206</v>
      </c>
    </row>
    <row r="393">
      <c r="A393" s="456" t="s">
        <v>293</v>
      </c>
      <c r="B393" s="456" t="s">
        <v>294</v>
      </c>
      <c r="C393" s="456" t="s">
        <v>16</v>
      </c>
      <c r="D393" s="456" t="n">
        <v>1497431.53987036</v>
      </c>
      <c r="E393" s="456" t="n">
        <v>14.0979308548946</v>
      </c>
    </row>
    <row r="394">
      <c r="A394" s="456" t="s">
        <v>293</v>
      </c>
      <c r="B394" s="456" t="s">
        <v>294</v>
      </c>
      <c r="C394" s="456" t="s">
        <v>17</v>
      </c>
      <c r="D394" s="456" t="n">
        <v>2534313.57083695</v>
      </c>
      <c r="E394" s="456" t="n">
        <v>6.2330793783246</v>
      </c>
    </row>
    <row r="395">
      <c r="A395" s="456" t="s">
        <v>295</v>
      </c>
      <c r="B395" s="456" t="s">
        <v>296</v>
      </c>
      <c r="C395" s="456" t="s">
        <v>16</v>
      </c>
      <c r="D395" s="456" t="n">
        <v>2620575.98355901</v>
      </c>
      <c r="E395" s="456" t="n">
        <v>8.00738325144004</v>
      </c>
    </row>
    <row r="396">
      <c r="A396" s="456" t="s">
        <v>295</v>
      </c>
      <c r="B396" s="456" t="s">
        <v>296</v>
      </c>
      <c r="C396" s="456" t="s">
        <v>17</v>
      </c>
      <c r="D396" s="456" t="n">
        <v>5371388.58561683</v>
      </c>
      <c r="E396" s="456" t="n">
        <v>3.83619171564311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1074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57" t="s">
        <v>27</v>
      </c>
      <c r="B407" s="457" t="s">
        <v>28</v>
      </c>
      <c r="C407" s="457" t="s">
        <v>16</v>
      </c>
      <c r="D407" s="457" t="n">
        <v>765660.388317551</v>
      </c>
      <c r="E407" s="457" t="n">
        <v>5.24440029390795</v>
      </c>
    </row>
    <row r="408">
      <c r="A408" s="457" t="s">
        <v>27</v>
      </c>
      <c r="B408" s="457" t="s">
        <v>28</v>
      </c>
      <c r="C408" s="457" t="s">
        <v>17</v>
      </c>
      <c r="D408" s="457" t="n">
        <v>1334875.65230095</v>
      </c>
      <c r="E408" s="457" t="n">
        <v>9.971640602108</v>
      </c>
    </row>
    <row r="409">
      <c r="A409" s="457" t="s">
        <v>29</v>
      </c>
      <c r="B409" s="457" t="s">
        <v>30</v>
      </c>
      <c r="C409" s="457" t="s">
        <v>16</v>
      </c>
      <c r="D409" s="457" t="n">
        <v>767426.409992381</v>
      </c>
      <c r="E409" s="457" t="n">
        <v>7.48821459522256</v>
      </c>
    </row>
    <row r="410">
      <c r="A410" s="457" t="s">
        <v>29</v>
      </c>
      <c r="B410" s="457" t="s">
        <v>30</v>
      </c>
      <c r="C410" s="457" t="s">
        <v>17</v>
      </c>
      <c r="D410" s="457" t="n">
        <v>1556492.71990748</v>
      </c>
      <c r="E410" s="457" t="n">
        <v>9.48001897795086</v>
      </c>
    </row>
    <row r="411">
      <c r="A411" s="457" t="s">
        <v>31</v>
      </c>
      <c r="B411" s="457" t="s">
        <v>32</v>
      </c>
      <c r="C411" s="457" t="s">
        <v>16</v>
      </c>
      <c r="D411" s="457" t="n">
        <v>535641.453125</v>
      </c>
      <c r="E411" s="457" t="n">
        <v>4.01738033596149</v>
      </c>
    </row>
    <row r="412">
      <c r="A412" s="457" t="s">
        <v>31</v>
      </c>
      <c r="B412" s="457" t="s">
        <v>32</v>
      </c>
      <c r="C412" s="457" t="s">
        <v>17</v>
      </c>
      <c r="D412" s="457" t="n">
        <v>692668.695554124</v>
      </c>
      <c r="E412" s="457" t="n">
        <v>4.49422061345507</v>
      </c>
    </row>
    <row r="413">
      <c r="A413" s="457" t="s">
        <v>33</v>
      </c>
      <c r="B413" s="457" t="s">
        <v>34</v>
      </c>
      <c r="C413" s="457" t="s">
        <v>16</v>
      </c>
      <c r="D413" s="457" t="n">
        <v>605524.431331323</v>
      </c>
      <c r="E413" s="457" t="n">
        <v>11.2874678716357</v>
      </c>
    </row>
    <row r="414">
      <c r="A414" s="457" t="s">
        <v>33</v>
      </c>
      <c r="B414" s="457" t="s">
        <v>34</v>
      </c>
      <c r="C414" s="457" t="s">
        <v>17</v>
      </c>
      <c r="D414" s="457" t="n">
        <v>946560.472070073</v>
      </c>
      <c r="E414" s="457" t="n">
        <v>7.75237590616733</v>
      </c>
    </row>
    <row r="415">
      <c r="A415" s="457" t="s">
        <v>35</v>
      </c>
      <c r="B415" s="457" t="s">
        <v>36</v>
      </c>
      <c r="C415" s="457" t="s">
        <v>16</v>
      </c>
      <c r="D415" s="457" t="n">
        <v>528570.798511865</v>
      </c>
      <c r="E415" s="457" t="n">
        <v>10.5130164640736</v>
      </c>
    </row>
    <row r="416">
      <c r="A416" s="457" t="s">
        <v>35</v>
      </c>
      <c r="B416" s="457" t="s">
        <v>36</v>
      </c>
      <c r="C416" s="457" t="s">
        <v>17</v>
      </c>
      <c r="D416" s="457" t="n">
        <v>1318752.00128939</v>
      </c>
      <c r="E416" s="457" t="n">
        <v>30.1845668895577</v>
      </c>
    </row>
    <row r="417">
      <c r="A417" s="457" t="s">
        <v>37</v>
      </c>
      <c r="B417" s="457" t="s">
        <v>38</v>
      </c>
      <c r="C417" s="457" t="s">
        <v>16</v>
      </c>
      <c r="D417" s="457" t="n">
        <v>375086.674239191</v>
      </c>
      <c r="E417" s="457" t="n">
        <v>3.00965347063542</v>
      </c>
    </row>
    <row r="418">
      <c r="A418" s="457" t="s">
        <v>37</v>
      </c>
      <c r="B418" s="457" t="s">
        <v>38</v>
      </c>
      <c r="C418" s="457" t="s">
        <v>17</v>
      </c>
      <c r="D418" s="457" t="n">
        <v>422341.032985174</v>
      </c>
      <c r="E418" s="457" t="n">
        <v>2.3584410992028</v>
      </c>
    </row>
    <row r="419">
      <c r="A419" s="457" t="s">
        <v>39</v>
      </c>
      <c r="B419" s="457" t="s">
        <v>40</v>
      </c>
      <c r="C419" s="457" t="s">
        <v>16</v>
      </c>
      <c r="D419" s="457" t="n">
        <v>500672.114157093</v>
      </c>
      <c r="E419" s="457" t="n">
        <v>4.65767929937764</v>
      </c>
    </row>
    <row r="420">
      <c r="A420" s="457" t="s">
        <v>39</v>
      </c>
      <c r="B420" s="457" t="s">
        <v>40</v>
      </c>
      <c r="C420" s="457" t="s">
        <v>17</v>
      </c>
      <c r="D420" s="457" t="n">
        <v>2217837.16114827</v>
      </c>
      <c r="E420" s="457" t="n">
        <v>12.242510148084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1075</v>
      </c>
    </row>
    <row r="9">
      <c r="A9" t="s">
        <v>3</v>
      </c>
    </row>
    <row r="10">
      <c r="A10" t="s">
        <v>4</v>
      </c>
    </row>
    <row r="11">
      <c r="A11" t="s">
        <v>1076</v>
      </c>
    </row>
    <row r="12">
      <c r="A12" s="3" t="s">
        <v>6</v>
      </c>
    </row>
    <row r="13">
      <c r="A13" s="3" t="s">
        <v>1077</v>
      </c>
    </row>
    <row r="15">
      <c r="A15" s="4" t="s">
        <v>1078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8" t="s">
        <v>14</v>
      </c>
      <c r="B17" s="458" t="s">
        <v>15</v>
      </c>
      <c r="C17" s="458" t="s">
        <v>16</v>
      </c>
      <c r="D17" s="458" t="n">
        <v>23145.9437603045</v>
      </c>
      <c r="E17" s="458" t="n">
        <v>8.0173003840701</v>
      </c>
    </row>
    <row r="18">
      <c r="A18" s="458" t="s">
        <v>14</v>
      </c>
      <c r="B18" s="458" t="s">
        <v>15</v>
      </c>
      <c r="C18" s="458" t="s">
        <v>17</v>
      </c>
      <c r="D18" s="458" t="n">
        <v>46517.0379160222</v>
      </c>
      <c r="E18" s="458" t="n">
        <v>3.17192838984015</v>
      </c>
    </row>
    <row r="19">
      <c r="A19" s="458" t="s">
        <v>14</v>
      </c>
      <c r="B19" s="458" t="s">
        <v>19</v>
      </c>
      <c r="C19" s="458" t="s">
        <v>16</v>
      </c>
      <c r="D19" s="458" t="n">
        <v>23145.9437603045</v>
      </c>
      <c r="E19" s="458" t="n">
        <v>8.0173003840701</v>
      </c>
    </row>
    <row r="20">
      <c r="A20" s="458" t="s">
        <v>14</v>
      </c>
      <c r="B20" s="458" t="s">
        <v>19</v>
      </c>
      <c r="C20" s="458" t="s">
        <v>17</v>
      </c>
      <c r="D20" s="458" t="n">
        <v>46517.0379160222</v>
      </c>
      <c r="E20" s="458" t="n">
        <v>3.17192838984015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1079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9" t="s">
        <v>14</v>
      </c>
      <c r="B31" s="459" t="s">
        <v>15</v>
      </c>
      <c r="C31" s="459" t="s">
        <v>16</v>
      </c>
      <c r="D31" s="459" t="n">
        <v>23145.9437603045</v>
      </c>
      <c r="E31" s="459" t="n">
        <v>8.0173003840701</v>
      </c>
    </row>
    <row r="32">
      <c r="A32" s="459" t="s">
        <v>14</v>
      </c>
      <c r="B32" s="459" t="s">
        <v>15</v>
      </c>
      <c r="C32" s="459" t="s">
        <v>17</v>
      </c>
      <c r="D32" s="459" t="n">
        <v>46517.0379160222</v>
      </c>
      <c r="E32" s="459" t="n">
        <v>3.17192838984015</v>
      </c>
    </row>
    <row r="33">
      <c r="A33" s="459" t="s">
        <v>27</v>
      </c>
      <c r="B33" s="459" t="s">
        <v>28</v>
      </c>
      <c r="C33" s="459" t="s">
        <v>16</v>
      </c>
      <c r="D33" s="459" t="n">
        <v>15652.867013688</v>
      </c>
      <c r="E33" s="459" t="n">
        <v>54.2278182626224</v>
      </c>
    </row>
    <row r="34">
      <c r="A34" s="459" t="s">
        <v>27</v>
      </c>
      <c r="B34" s="459" t="s">
        <v>28</v>
      </c>
      <c r="C34" s="459" t="s">
        <v>17</v>
      </c>
      <c r="D34" s="459" t="n">
        <v>29359.1893270127</v>
      </c>
      <c r="E34" s="459" t="n">
        <v>23.9370600192739</v>
      </c>
    </row>
    <row r="35">
      <c r="A35" s="459" t="s">
        <v>29</v>
      </c>
      <c r="B35" s="459" t="s">
        <v>30</v>
      </c>
      <c r="C35" s="459" t="s">
        <v>16</v>
      </c>
      <c r="D35" s="459" t="n">
        <v>11985.8465571074</v>
      </c>
      <c r="E35" s="459" t="n">
        <v>21.8201487994961</v>
      </c>
    </row>
    <row r="36">
      <c r="A36" s="459" t="s">
        <v>29</v>
      </c>
      <c r="B36" s="459" t="s">
        <v>30</v>
      </c>
      <c r="C36" s="459" t="s">
        <v>17</v>
      </c>
      <c r="D36" s="459" t="n">
        <v>40270.6782637422</v>
      </c>
      <c r="E36" s="459" t="n">
        <v>20.7956585131564</v>
      </c>
    </row>
    <row r="37">
      <c r="A37" s="459" t="s">
        <v>31</v>
      </c>
      <c r="B37" s="459" t="s">
        <v>32</v>
      </c>
      <c r="C37" s="459" t="s">
        <v>16</v>
      </c>
      <c r="D37" s="459" t="n">
        <v>5901.45369371423</v>
      </c>
      <c r="E37" s="459" t="n">
        <v>21.29096394085</v>
      </c>
    </row>
    <row r="38">
      <c r="A38" s="459" t="s">
        <v>31</v>
      </c>
      <c r="B38" s="459" t="s">
        <v>32</v>
      </c>
      <c r="C38" s="459" t="s">
        <v>17</v>
      </c>
      <c r="D38" s="459" t="n">
        <v>14024.7703235159</v>
      </c>
      <c r="E38" s="459" t="n">
        <v>14.3706650383243</v>
      </c>
    </row>
    <row r="39">
      <c r="A39" s="459" t="s">
        <v>33</v>
      </c>
      <c r="B39" s="459" t="s">
        <v>34</v>
      </c>
      <c r="C39" s="459" t="s">
        <v>16</v>
      </c>
      <c r="D39" s="459" t="n">
        <v>16035.5363128817</v>
      </c>
      <c r="E39" s="459" t="n">
        <v>53.2867762424053</v>
      </c>
    </row>
    <row r="40">
      <c r="A40" s="459" t="s">
        <v>33</v>
      </c>
      <c r="B40" s="459" t="s">
        <v>34</v>
      </c>
      <c r="C40" s="459" t="s">
        <v>17</v>
      </c>
      <c r="D40" s="459" t="n">
        <v>37453.4891995037</v>
      </c>
      <c r="E40" s="459" t="n">
        <v>26.0290908505378</v>
      </c>
    </row>
    <row r="41">
      <c r="A41" s="459" t="s">
        <v>35</v>
      </c>
      <c r="B41" s="459" t="s">
        <v>36</v>
      </c>
      <c r="C41" s="459" t="s">
        <v>16</v>
      </c>
      <c r="D41" s="459" t="n">
        <v>34945.4707314142</v>
      </c>
      <c r="E41" s="459" t="n">
        <v>9.17552859412216</v>
      </c>
    </row>
    <row r="42">
      <c r="A42" s="459" t="s">
        <v>35</v>
      </c>
      <c r="B42" s="459" t="s">
        <v>36</v>
      </c>
      <c r="C42" s="459" t="s">
        <v>17</v>
      </c>
      <c r="D42" s="459" t="n">
        <v>48398.752394505</v>
      </c>
      <c r="E42" s="459" t="n">
        <v>27.299397479547</v>
      </c>
    </row>
    <row r="43">
      <c r="A43" s="459" t="s">
        <v>37</v>
      </c>
      <c r="B43" s="459" t="s">
        <v>38</v>
      </c>
      <c r="C43" s="459" t="s">
        <v>16</v>
      </c>
      <c r="D43" s="459" t="n">
        <v>33792.3556074647</v>
      </c>
      <c r="E43" s="459" t="n">
        <v>39.5681735046157</v>
      </c>
    </row>
    <row r="44">
      <c r="A44" s="459" t="s">
        <v>37</v>
      </c>
      <c r="B44" s="459" t="s">
        <v>38</v>
      </c>
      <c r="C44" s="459" t="s">
        <v>17</v>
      </c>
      <c r="D44" s="459" t="n">
        <v>20906.6385588245</v>
      </c>
      <c r="E44" s="459" t="n">
        <v>28.4639783916418</v>
      </c>
    </row>
    <row r="45">
      <c r="A45" s="459" t="s">
        <v>39</v>
      </c>
      <c r="B45" s="459" t="s">
        <v>40</v>
      </c>
      <c r="C45" s="459" t="s">
        <v>16</v>
      </c>
      <c r="D45" s="459" t="n">
        <v>14573.5655894262</v>
      </c>
      <c r="E45" s="459" t="n">
        <v>44.2765939183307</v>
      </c>
    </row>
    <row r="46">
      <c r="A46" s="459" t="s">
        <v>39</v>
      </c>
      <c r="B46" s="459" t="s">
        <v>40</v>
      </c>
      <c r="C46" s="459" t="s">
        <v>17</v>
      </c>
      <c r="D46" s="459" t="n">
        <v>28379.4898819377</v>
      </c>
      <c r="E46" s="459" t="n">
        <v>33.1555324843942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1080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60" t="s">
        <v>14</v>
      </c>
      <c r="B57" s="460" t="s">
        <v>15</v>
      </c>
      <c r="C57" s="460" t="s">
        <v>16</v>
      </c>
      <c r="D57" s="460" t="n">
        <v>23145.9437603045</v>
      </c>
      <c r="E57" s="460" t="n">
        <v>8.0173003840701</v>
      </c>
    </row>
    <row r="58">
      <c r="A58" s="460" t="s">
        <v>14</v>
      </c>
      <c r="B58" s="460" t="s">
        <v>15</v>
      </c>
      <c r="C58" s="460" t="s">
        <v>17</v>
      </c>
      <c r="D58" s="460" t="n">
        <v>46517.0379160222</v>
      </c>
      <c r="E58" s="460" t="n">
        <v>3.17192838984015</v>
      </c>
    </row>
    <row r="59">
      <c r="A59" s="460" t="s">
        <v>42</v>
      </c>
      <c r="B59" s="460" t="s">
        <v>43</v>
      </c>
      <c r="C59" s="460" t="s">
        <v>16</v>
      </c>
      <c r="D59" s="460" t="n">
        <v>18175.187156006</v>
      </c>
      <c r="E59" s="460" t="n">
        <v>36.7220887568657</v>
      </c>
    </row>
    <row r="60">
      <c r="A60" s="460" t="s">
        <v>42</v>
      </c>
      <c r="B60" s="460" t="s">
        <v>43</v>
      </c>
      <c r="C60" s="460" t="s">
        <v>17</v>
      </c>
      <c r="D60" s="460" t="n">
        <v>18223.5951574384</v>
      </c>
      <c r="E60" s="460" t="n">
        <v>27.2876692176466</v>
      </c>
    </row>
    <row r="61">
      <c r="A61" s="460" t="s">
        <v>44</v>
      </c>
      <c r="B61" s="460" t="s">
        <v>45</v>
      </c>
      <c r="C61" s="460" t="s">
        <v>16</v>
      </c>
      <c r="D61" s="460" t="n">
        <v>11387.1438562559</v>
      </c>
      <c r="E61" s="460" t="n">
        <v>17.687413913103</v>
      </c>
    </row>
    <row r="62">
      <c r="A62" s="460" t="s">
        <v>44</v>
      </c>
      <c r="B62" s="460" t="s">
        <v>45</v>
      </c>
      <c r="C62" s="460" t="s">
        <v>17</v>
      </c>
      <c r="D62" s="460" t="n">
        <v>35217.6086280095</v>
      </c>
      <c r="E62" s="460" t="n">
        <v>16.0466698089035</v>
      </c>
    </row>
    <row r="63">
      <c r="A63" s="460" t="s">
        <v>27</v>
      </c>
      <c r="B63" s="460" t="s">
        <v>28</v>
      </c>
      <c r="C63" s="460" t="s">
        <v>16</v>
      </c>
      <c r="D63" s="460" t="n">
        <v>18436.4268793322</v>
      </c>
      <c r="E63" s="460" t="n">
        <v>60.8432391519528</v>
      </c>
    </row>
    <row r="64">
      <c r="A64" s="460" t="s">
        <v>27</v>
      </c>
      <c r="B64" s="460" t="s">
        <v>28</v>
      </c>
      <c r="C64" s="460" t="s">
        <v>17</v>
      </c>
      <c r="D64" s="460" t="n">
        <v>28185.0887899245</v>
      </c>
      <c r="E64" s="460" t="n">
        <v>26.5663875152254</v>
      </c>
    </row>
    <row r="65">
      <c r="A65" s="460" t="s">
        <v>29</v>
      </c>
      <c r="B65" s="460" t="s">
        <v>30</v>
      </c>
      <c r="C65" s="460" t="s">
        <v>16</v>
      </c>
      <c r="D65" s="460" t="n">
        <v>10636.5268394806</v>
      </c>
      <c r="E65" s="460" t="n">
        <v>35.7152614173115</v>
      </c>
    </row>
    <row r="66">
      <c r="A66" s="460" t="s">
        <v>29</v>
      </c>
      <c r="B66" s="460" t="s">
        <v>30</v>
      </c>
      <c r="C66" s="460" t="s">
        <v>17</v>
      </c>
      <c r="D66" s="460" t="n">
        <v>38794.5097173788</v>
      </c>
      <c r="E66" s="460" t="n">
        <v>31.7847013375687</v>
      </c>
    </row>
    <row r="67">
      <c r="A67" s="460" t="s">
        <v>46</v>
      </c>
      <c r="B67" s="460" t="s">
        <v>47</v>
      </c>
      <c r="C67" s="460" t="s">
        <v>16</v>
      </c>
      <c r="D67" s="460" t="n">
        <v>9460.81949609189</v>
      </c>
      <c r="E67" s="460" t="n">
        <v>28.5415519590396</v>
      </c>
    </row>
    <row r="68">
      <c r="A68" s="460" t="s">
        <v>46</v>
      </c>
      <c r="B68" s="460" t="s">
        <v>47</v>
      </c>
      <c r="C68" s="460" t="s">
        <v>17</v>
      </c>
      <c r="D68" s="460" t="n">
        <v>13280.5521032851</v>
      </c>
      <c r="E68" s="460" t="n">
        <v>17.439136340486</v>
      </c>
    </row>
    <row r="69">
      <c r="A69" s="460" t="s">
        <v>48</v>
      </c>
      <c r="B69" s="460" t="s">
        <v>49</v>
      </c>
      <c r="C69" s="460" t="s">
        <v>16</v>
      </c>
      <c r="D69" s="460" t="n">
        <v>18141.950832555</v>
      </c>
      <c r="E69" s="460" t="n">
        <v>27.8879626357082</v>
      </c>
    </row>
    <row r="70">
      <c r="A70" s="460" t="s">
        <v>48</v>
      </c>
      <c r="B70" s="460" t="s">
        <v>49</v>
      </c>
      <c r="C70" s="460" t="s">
        <v>17</v>
      </c>
      <c r="D70" s="460" t="n">
        <v>36340.5605074848</v>
      </c>
      <c r="E70" s="460" t="n">
        <v>22.579126086362</v>
      </c>
    </row>
    <row r="71">
      <c r="A71" s="460" t="s">
        <v>31</v>
      </c>
      <c r="B71" s="460" t="s">
        <v>32</v>
      </c>
      <c r="C71" s="460" t="s">
        <v>16</v>
      </c>
      <c r="D71" s="460" t="n">
        <v>5994.29288317609</v>
      </c>
      <c r="E71" s="460" t="n">
        <v>22.2094311011551</v>
      </c>
    </row>
    <row r="72">
      <c r="A72" s="460" t="s">
        <v>31</v>
      </c>
      <c r="B72" s="460" t="s">
        <v>32</v>
      </c>
      <c r="C72" s="460" t="s">
        <v>17</v>
      </c>
      <c r="D72" s="460" t="n">
        <v>14138.9072645072</v>
      </c>
      <c r="E72" s="460" t="n">
        <v>14.4960217612548</v>
      </c>
    </row>
    <row r="73">
      <c r="A73" s="460" t="s">
        <v>50</v>
      </c>
      <c r="B73" s="460" t="s">
        <v>51</v>
      </c>
      <c r="C73" s="460" t="s">
        <v>16</v>
      </c>
      <c r="D73" s="460" t="n">
        <v>24495.4021131785</v>
      </c>
      <c r="E73" s="460" t="n">
        <v>43.7721220964884</v>
      </c>
    </row>
    <row r="74">
      <c r="A74" s="460" t="s">
        <v>50</v>
      </c>
      <c r="B74" s="460" t="s">
        <v>51</v>
      </c>
      <c r="C74" s="460" t="s">
        <v>17</v>
      </c>
      <c r="D74" s="460" t="n">
        <v>29130.7787264481</v>
      </c>
      <c r="E74" s="460" t="n">
        <v>28.166142125588</v>
      </c>
    </row>
    <row r="75">
      <c r="A75" s="460" t="s">
        <v>52</v>
      </c>
      <c r="B75" s="460" t="s">
        <v>53</v>
      </c>
      <c r="C75" s="460" t="s">
        <v>16</v>
      </c>
      <c r="D75" s="460" t="n">
        <v>5613.05461618123</v>
      </c>
      <c r="E75" s="460" t="n">
        <v>23.4522936825025</v>
      </c>
    </row>
    <row r="76">
      <c r="A76" s="460" t="s">
        <v>52</v>
      </c>
      <c r="B76" s="460" t="s">
        <v>53</v>
      </c>
      <c r="C76" s="460" t="s">
        <v>17</v>
      </c>
      <c r="D76" s="460" t="n">
        <v>20562.5036582029</v>
      </c>
      <c r="E76" s="460" t="n">
        <v>23.5592766456412</v>
      </c>
    </row>
    <row r="77">
      <c r="A77" s="460" t="s">
        <v>33</v>
      </c>
      <c r="B77" s="460" t="s">
        <v>34</v>
      </c>
      <c r="C77" s="460" t="s">
        <v>16</v>
      </c>
      <c r="D77" s="460" t="n">
        <v>7288.22545006119</v>
      </c>
      <c r="E77" s="460" t="n">
        <v>5.80790208939886</v>
      </c>
    </row>
    <row r="78">
      <c r="A78" s="460" t="s">
        <v>33</v>
      </c>
      <c r="B78" s="460" t="s">
        <v>34</v>
      </c>
      <c r="C78" s="460" t="s">
        <v>17</v>
      </c>
      <c r="D78" s="460" t="n">
        <v>41223.7351889478</v>
      </c>
      <c r="E78" s="460" t="n">
        <v>34.184680916427</v>
      </c>
    </row>
    <row r="79">
      <c r="A79" s="460" t="s">
        <v>54</v>
      </c>
      <c r="B79" s="460" t="s">
        <v>55</v>
      </c>
      <c r="C79" s="460" t="s">
        <v>16</v>
      </c>
      <c r="D79" s="460" t="n">
        <v>19913.0317836363</v>
      </c>
      <c r="E79" s="460" t="n">
        <v>55.4422166539739</v>
      </c>
    </row>
    <row r="80">
      <c r="A80" s="460" t="s">
        <v>54</v>
      </c>
      <c r="B80" s="460" t="s">
        <v>55</v>
      </c>
      <c r="C80" s="460" t="s">
        <v>17</v>
      </c>
      <c r="D80" s="460" t="n">
        <v>62124.9809002725</v>
      </c>
      <c r="E80" s="460" t="n">
        <v>45.5820089247461</v>
      </c>
    </row>
    <row r="81">
      <c r="A81" s="460" t="s">
        <v>35</v>
      </c>
      <c r="B81" s="460" t="s">
        <v>36</v>
      </c>
      <c r="C81" s="460" t="s">
        <v>16</v>
      </c>
      <c r="D81" s="460" t="n">
        <v>35698.9873551716</v>
      </c>
      <c r="E81" s="460" t="n">
        <v>9.03888296593554</v>
      </c>
    </row>
    <row r="82">
      <c r="A82" s="460" t="s">
        <v>35</v>
      </c>
      <c r="B82" s="460" t="s">
        <v>36</v>
      </c>
      <c r="C82" s="460" t="s">
        <v>17</v>
      </c>
      <c r="D82" s="460" t="n">
        <v>49255.296865619</v>
      </c>
      <c r="E82" s="460" t="n">
        <v>27.5696004926694</v>
      </c>
    </row>
    <row r="83">
      <c r="A83" s="460" t="s">
        <v>37</v>
      </c>
      <c r="B83" s="460" t="s">
        <v>38</v>
      </c>
      <c r="C83" s="460" t="s">
        <v>16</v>
      </c>
      <c r="D83" s="460" t="n">
        <v>33870.5230237328</v>
      </c>
      <c r="E83" s="460" t="n">
        <v>39.6929987188801</v>
      </c>
    </row>
    <row r="84">
      <c r="A84" s="460" t="s">
        <v>37</v>
      </c>
      <c r="B84" s="460" t="s">
        <v>38</v>
      </c>
      <c r="C84" s="460" t="s">
        <v>17</v>
      </c>
      <c r="D84" s="460" t="n">
        <v>20912.3329426198</v>
      </c>
      <c r="E84" s="460" t="n">
        <v>28.9646963818033</v>
      </c>
    </row>
    <row r="85">
      <c r="A85" s="460" t="s">
        <v>39</v>
      </c>
      <c r="B85" s="460" t="s">
        <v>40</v>
      </c>
      <c r="C85" s="460" t="s">
        <v>16</v>
      </c>
      <c r="D85" s="460" t="n">
        <v>14750.8773088047</v>
      </c>
      <c r="E85" s="460" t="n">
        <v>66.6685153028137</v>
      </c>
    </row>
    <row r="86">
      <c r="A86" s="460" t="s">
        <v>39</v>
      </c>
      <c r="B86" s="460" t="s">
        <v>40</v>
      </c>
      <c r="C86" s="460" t="s">
        <v>17</v>
      </c>
      <c r="D86" s="460" t="n">
        <v>26794.6640270687</v>
      </c>
      <c r="E86" s="460" t="n">
        <v>54.5190829305341</v>
      </c>
    </row>
    <row r="87">
      <c r="A87" s="460" t="s">
        <v>58</v>
      </c>
      <c r="B87" s="460" t="s">
        <v>59</v>
      </c>
      <c r="C87" s="460" t="s">
        <v>16</v>
      </c>
      <c r="D87" s="460" t="n">
        <v>31796.9727223792</v>
      </c>
      <c r="E87" s="460" t="n">
        <v>49.8905056571903</v>
      </c>
    </row>
    <row r="88">
      <c r="A88" s="460" t="s">
        <v>58</v>
      </c>
      <c r="B88" s="460" t="s">
        <v>59</v>
      </c>
      <c r="C88" s="460" t="s">
        <v>17</v>
      </c>
      <c r="D88" s="460" t="n">
        <v>57250.8621425607</v>
      </c>
      <c r="E88" s="460" t="n">
        <v>37.0605762382035</v>
      </c>
    </row>
    <row r="89">
      <c r="A89" s="460" t="s">
        <v>60</v>
      </c>
      <c r="B89" s="460" t="s">
        <v>61</v>
      </c>
      <c r="C89" s="460" t="s">
        <v>16</v>
      </c>
      <c r="D89" s="460" t="n">
        <v>26732.2579366219</v>
      </c>
      <c r="E89" s="460" t="n">
        <v>22.8225325356758</v>
      </c>
    </row>
    <row r="90">
      <c r="A90" s="460" t="s">
        <v>60</v>
      </c>
      <c r="B90" s="460" t="s">
        <v>61</v>
      </c>
      <c r="C90" s="460" t="s">
        <v>17</v>
      </c>
      <c r="D90" s="460" t="n">
        <v>43141.9816115256</v>
      </c>
      <c r="E90" s="460" t="n">
        <v>16.6271526047522</v>
      </c>
    </row>
    <row r="91">
      <c r="A91" s="460" t="s">
        <v>64</v>
      </c>
      <c r="B91" s="460" t="s">
        <v>65</v>
      </c>
      <c r="C91" s="460" t="s">
        <v>16</v>
      </c>
      <c r="D91" s="460" t="n">
        <v>26677.981414222</v>
      </c>
      <c r="E91" s="460" t="n">
        <v>38.9831037467195</v>
      </c>
    </row>
    <row r="92">
      <c r="A92" s="460" t="s">
        <v>64</v>
      </c>
      <c r="B92" s="460" t="s">
        <v>65</v>
      </c>
      <c r="C92" s="460" t="s">
        <v>17</v>
      </c>
      <c r="D92" s="460" t="n">
        <v>16796.1482724391</v>
      </c>
      <c r="E92" s="460" t="n">
        <v>23.0699544449085</v>
      </c>
    </row>
    <row r="93">
      <c r="A93" s="460" t="s">
        <v>66</v>
      </c>
      <c r="B93" s="460" t="s">
        <v>67</v>
      </c>
      <c r="C93" s="460" t="s">
        <v>16</v>
      </c>
      <c r="D93" s="460" t="n">
        <v>11509.4586086421</v>
      </c>
      <c r="E93" s="460" t="n">
        <v>5.16261325799584</v>
      </c>
    </row>
    <row r="94">
      <c r="A94" s="460" t="s">
        <v>66</v>
      </c>
      <c r="B94" s="460" t="s">
        <v>67</v>
      </c>
      <c r="C94" s="460" t="s">
        <v>17</v>
      </c>
      <c r="D94" s="460" t="n">
        <v>7871.67478364098</v>
      </c>
      <c r="E94" s="460" t="n">
        <v>26.419686624534</v>
      </c>
    </row>
    <row r="95">
      <c r="A95" s="460" t="s">
        <v>68</v>
      </c>
      <c r="B95" s="460" t="s">
        <v>69</v>
      </c>
      <c r="C95" s="460" t="s">
        <v>16</v>
      </c>
      <c r="D95" s="460" t="n">
        <v>17856.9585687064</v>
      </c>
      <c r="E95" s="460" t="n">
        <v>29.0204024601104</v>
      </c>
    </row>
    <row r="96">
      <c r="A96" s="460" t="s">
        <v>68</v>
      </c>
      <c r="B96" s="460" t="s">
        <v>69</v>
      </c>
      <c r="C96" s="460" t="s">
        <v>17</v>
      </c>
      <c r="D96" s="460" t="n">
        <v>85310.0208136866</v>
      </c>
      <c r="E96" s="460" t="n">
        <v>45.7477319426749</v>
      </c>
    </row>
    <row r="97">
      <c r="A97" t="s">
        <v>20</v>
      </c>
    </row>
    <row r="98">
      <c r="A98" t="s">
        <v>21</v>
      </c>
    </row>
    <row r="99">
      <c r="A99" t="s">
        <v>22</v>
      </c>
    </row>
    <row r="100">
      <c r="A100" t="s">
        <v>23</v>
      </c>
    </row>
    <row r="101">
      <c r="A101" t="s">
        <v>24</v>
      </c>
    </row>
    <row r="104">
      <c r="E104" s="7" t="str">
        <f>=HYPERLINK("#'Indice'!A1", "Ir al índice")</f>
      </c>
    </row>
    <row r="105">
      <c r="A105" s="4" t="s">
        <v>1081</v>
      </c>
    </row>
    <row r="106">
      <c r="A106" s="5" t="s">
        <v>9</v>
      </c>
      <c r="B106" s="5" t="s">
        <v>71</v>
      </c>
      <c r="C106" s="5" t="s">
        <v>11</v>
      </c>
      <c r="D106" s="5" t="s">
        <v>572</v>
      </c>
      <c r="E106" s="5" t="s">
        <v>573</v>
      </c>
    </row>
    <row r="107">
      <c r="A107" s="461" t="s">
        <v>72</v>
      </c>
      <c r="B107" s="461" t="s">
        <v>73</v>
      </c>
      <c r="C107" s="461" t="s">
        <v>16</v>
      </c>
      <c r="D107" s="461" t="n">
        <v>19753.2683554535</v>
      </c>
      <c r="E107" s="461" t="n">
        <v>22.8672051933797</v>
      </c>
    </row>
    <row r="108">
      <c r="A108" s="461" t="s">
        <v>72</v>
      </c>
      <c r="B108" s="461" t="s">
        <v>73</v>
      </c>
      <c r="C108" s="461" t="s">
        <v>17</v>
      </c>
      <c r="D108" s="461" t="n">
        <v>53508.1569047319</v>
      </c>
      <c r="E108" s="461" t="n">
        <v>7.80131458491201</v>
      </c>
    </row>
    <row r="109">
      <c r="A109" s="461" t="s">
        <v>74</v>
      </c>
      <c r="B109" s="461" t="s">
        <v>75</v>
      </c>
      <c r="C109" s="461" t="s">
        <v>16</v>
      </c>
      <c r="D109" s="461" t="n">
        <v>29390.0519531876</v>
      </c>
      <c r="E109" s="461" t="n">
        <v>53.0927911530921</v>
      </c>
    </row>
    <row r="110">
      <c r="A110" s="461" t="s">
        <v>74</v>
      </c>
      <c r="B110" s="461" t="s">
        <v>75</v>
      </c>
      <c r="C110" s="461" t="s">
        <v>17</v>
      </c>
      <c r="D110" s="461" t="n">
        <v>73976.3197650892</v>
      </c>
      <c r="E110" s="461" t="n">
        <v>20.7627736211243</v>
      </c>
    </row>
    <row r="111">
      <c r="A111" s="461" t="s">
        <v>76</v>
      </c>
      <c r="B111" s="461" t="s">
        <v>77</v>
      </c>
      <c r="C111" s="461" t="s">
        <v>16</v>
      </c>
      <c r="D111" s="461" t="n">
        <v>15462.1503902461</v>
      </c>
      <c r="E111" s="461" t="n">
        <v>33.4276124266569</v>
      </c>
    </row>
    <row r="112">
      <c r="A112" s="461" t="s">
        <v>76</v>
      </c>
      <c r="B112" s="461" t="s">
        <v>77</v>
      </c>
      <c r="C112" s="461" t="s">
        <v>17</v>
      </c>
      <c r="D112" s="461" t="n">
        <v>41538.960600937</v>
      </c>
      <c r="E112" s="461" t="n">
        <v>10.7822494172074</v>
      </c>
    </row>
    <row r="113">
      <c r="A113" s="461" t="s">
        <v>78</v>
      </c>
      <c r="B113" s="461" t="s">
        <v>79</v>
      </c>
      <c r="C113" s="461" t="s">
        <v>16</v>
      </c>
      <c r="D113" s="461" t="n">
        <v>23313.6068201757</v>
      </c>
      <c r="E113" s="461" t="n">
        <v>26.6601420141476</v>
      </c>
    </row>
    <row r="114">
      <c r="A114" s="461" t="s">
        <v>78</v>
      </c>
      <c r="B114" s="461" t="s">
        <v>79</v>
      </c>
      <c r="C114" s="461" t="s">
        <v>17</v>
      </c>
      <c r="D114" s="461" t="n">
        <v>38166.1667150633</v>
      </c>
      <c r="E114" s="461" t="n">
        <v>10.4877316710867</v>
      </c>
    </row>
    <row r="115">
      <c r="A115" s="461" t="s">
        <v>80</v>
      </c>
      <c r="B115" s="461" t="s">
        <v>81</v>
      </c>
      <c r="C115" s="461" t="s">
        <v>16</v>
      </c>
      <c r="D115" s="461" t="n">
        <v>16388.3152973846</v>
      </c>
      <c r="E115" s="461" t="n">
        <v>17.9678621029935</v>
      </c>
    </row>
    <row r="116">
      <c r="A116" s="461" t="s">
        <v>80</v>
      </c>
      <c r="B116" s="461" t="s">
        <v>81</v>
      </c>
      <c r="C116" s="461" t="s">
        <v>17</v>
      </c>
      <c r="D116" s="461" t="n">
        <v>21949.9114763946</v>
      </c>
      <c r="E116" s="461" t="n">
        <v>11.4074252250275</v>
      </c>
    </row>
    <row r="117">
      <c r="A117" s="461" t="s">
        <v>82</v>
      </c>
      <c r="B117" s="461" t="s">
        <v>83</v>
      </c>
      <c r="C117" s="461" t="s">
        <v>16</v>
      </c>
      <c r="D117" s="461" t="n">
        <v>50565.7351522105</v>
      </c>
      <c r="E117" s="461" t="n">
        <v>33.9757140668078</v>
      </c>
    </row>
    <row r="118">
      <c r="A118" s="461" t="s">
        <v>82</v>
      </c>
      <c r="B118" s="461" t="s">
        <v>83</v>
      </c>
      <c r="C118" s="461" t="s">
        <v>17</v>
      </c>
      <c r="D118" s="461" t="n">
        <v>37627.1874943148</v>
      </c>
      <c r="E118" s="461" t="n">
        <v>24.0848670738022</v>
      </c>
    </row>
    <row r="119">
      <c r="A119" s="461" t="s">
        <v>84</v>
      </c>
      <c r="B119" s="461" t="s">
        <v>85</v>
      </c>
      <c r="C119" s="461" t="s">
        <v>16</v>
      </c>
      <c r="D119" s="461" t="n">
        <v>24150.8287333542</v>
      </c>
      <c r="E119" s="461" t="n">
        <v>32.7434091767899</v>
      </c>
    </row>
    <row r="120">
      <c r="A120" s="461" t="s">
        <v>84</v>
      </c>
      <c r="B120" s="461" t="s">
        <v>85</v>
      </c>
      <c r="C120" s="461" t="s">
        <v>17</v>
      </c>
      <c r="D120" s="461" t="n">
        <v>33838.5324666321</v>
      </c>
      <c r="E120" s="461" t="n">
        <v>16.9947927430083</v>
      </c>
    </row>
    <row r="121">
      <c r="A121" s="461" t="s">
        <v>86</v>
      </c>
      <c r="B121" s="461" t="s">
        <v>87</v>
      </c>
      <c r="C121" s="461" t="s">
        <v>16</v>
      </c>
      <c r="D121" s="461" t="n">
        <v>31963.4887563734</v>
      </c>
      <c r="E121" s="461" t="n">
        <v>30.1512027789313</v>
      </c>
    </row>
    <row r="122">
      <c r="A122" s="461" t="s">
        <v>86</v>
      </c>
      <c r="B122" s="461" t="s">
        <v>87</v>
      </c>
      <c r="C122" s="461" t="s">
        <v>17</v>
      </c>
      <c r="D122" s="461" t="n">
        <v>39594.5685264538</v>
      </c>
      <c r="E122" s="461" t="n">
        <v>6.31736136594581</v>
      </c>
    </row>
    <row r="123">
      <c r="A123" s="461" t="s">
        <v>88</v>
      </c>
      <c r="B123" s="461" t="s">
        <v>89</v>
      </c>
      <c r="C123" s="461" t="s">
        <v>16</v>
      </c>
      <c r="D123" s="461" t="n">
        <v>16942.1722091909</v>
      </c>
      <c r="E123" s="461" t="n">
        <v>34.4132775506763</v>
      </c>
    </row>
    <row r="124">
      <c r="A124" s="461" t="s">
        <v>88</v>
      </c>
      <c r="B124" s="461" t="s">
        <v>89</v>
      </c>
      <c r="C124" s="461" t="s">
        <v>17</v>
      </c>
      <c r="D124" s="461" t="n">
        <v>45294.3221068762</v>
      </c>
      <c r="E124" s="461" t="n">
        <v>8.8796229972477</v>
      </c>
    </row>
    <row r="125">
      <c r="A125" s="461" t="s">
        <v>90</v>
      </c>
      <c r="B125" s="461" t="s">
        <v>91</v>
      </c>
      <c r="C125" s="461" t="s">
        <v>16</v>
      </c>
      <c r="D125" s="461" t="n">
        <v>23819.5822707415</v>
      </c>
      <c r="E125" s="461" t="n">
        <v>21.1361251834457</v>
      </c>
    </row>
    <row r="126">
      <c r="A126" s="461" t="s">
        <v>90</v>
      </c>
      <c r="B126" s="461" t="s">
        <v>91</v>
      </c>
      <c r="C126" s="461" t="s">
        <v>17</v>
      </c>
      <c r="D126" s="461" t="n">
        <v>38429.0113572813</v>
      </c>
      <c r="E126" s="461" t="n">
        <v>7.22677623399706</v>
      </c>
    </row>
    <row r="127">
      <c r="A127" s="461" t="s">
        <v>92</v>
      </c>
      <c r="B127" s="461" t="s">
        <v>93</v>
      </c>
      <c r="C127" s="461" t="s">
        <v>16</v>
      </c>
      <c r="D127" s="461" t="n">
        <v>22539.8555838905</v>
      </c>
      <c r="E127" s="461" t="n">
        <v>19.7271313579704</v>
      </c>
    </row>
    <row r="128">
      <c r="A128" s="461" t="s">
        <v>92</v>
      </c>
      <c r="B128" s="461" t="s">
        <v>93</v>
      </c>
      <c r="C128" s="461" t="s">
        <v>17</v>
      </c>
      <c r="D128" s="461" t="n">
        <v>51633.6946315034</v>
      </c>
      <c r="E128" s="461" t="n">
        <v>5.16666224877716</v>
      </c>
    </row>
    <row r="129">
      <c r="A129" s="461" t="s">
        <v>94</v>
      </c>
      <c r="B129" s="461" t="s">
        <v>95</v>
      </c>
      <c r="C129" s="461" t="s">
        <v>16</v>
      </c>
      <c r="D129" s="461" t="n">
        <v>24123.6518541584</v>
      </c>
      <c r="E129" s="461" t="n">
        <v>43.7693062514277</v>
      </c>
    </row>
    <row r="130">
      <c r="A130" s="461" t="s">
        <v>94</v>
      </c>
      <c r="B130" s="461" t="s">
        <v>95</v>
      </c>
      <c r="C130" s="461" t="s">
        <v>17</v>
      </c>
      <c r="D130" s="461" t="n">
        <v>48872.8754231391</v>
      </c>
      <c r="E130" s="461" t="n">
        <v>12.8168370386763</v>
      </c>
    </row>
    <row r="131">
      <c r="A131" s="461" t="s">
        <v>96</v>
      </c>
      <c r="B131" s="461" t="s">
        <v>97</v>
      </c>
      <c r="C131" s="461" t="s">
        <v>16</v>
      </c>
      <c r="D131" s="461" t="n">
        <v>28327.3894738502</v>
      </c>
      <c r="E131" s="461" t="n">
        <v>24.4077316141431</v>
      </c>
    </row>
    <row r="132">
      <c r="A132" s="461" t="s">
        <v>96</v>
      </c>
      <c r="B132" s="461" t="s">
        <v>97</v>
      </c>
      <c r="C132" s="461" t="s">
        <v>17</v>
      </c>
      <c r="D132" s="461" t="n">
        <v>55461.2456144248</v>
      </c>
      <c r="E132" s="461" t="n">
        <v>8.92814890430058</v>
      </c>
    </row>
    <row r="133">
      <c r="A133" s="461" t="s">
        <v>98</v>
      </c>
      <c r="B133" s="461" t="s">
        <v>99</v>
      </c>
      <c r="C133" s="461" t="s">
        <v>16</v>
      </c>
      <c r="D133" s="461" t="n">
        <v>13268.527423873</v>
      </c>
      <c r="E133" s="461" t="n">
        <v>31.4497575724852</v>
      </c>
    </row>
    <row r="134">
      <c r="A134" s="461" t="s">
        <v>98</v>
      </c>
      <c r="B134" s="461" t="s">
        <v>99</v>
      </c>
      <c r="C134" s="461" t="s">
        <v>17</v>
      </c>
      <c r="D134" s="461" t="n">
        <v>24862.5004636792</v>
      </c>
      <c r="E134" s="461" t="n">
        <v>21.118088714494</v>
      </c>
    </row>
    <row r="135">
      <c r="A135" s="461" t="s">
        <v>100</v>
      </c>
      <c r="B135" s="461" t="s">
        <v>101</v>
      </c>
      <c r="C135" s="461" t="s">
        <v>16</v>
      </c>
      <c r="D135" s="461" t="n">
        <v>26527.9933649342</v>
      </c>
      <c r="E135" s="461" t="n">
        <v>22.2960192722921</v>
      </c>
    </row>
    <row r="136">
      <c r="A136" s="461" t="s">
        <v>100</v>
      </c>
      <c r="B136" s="461" t="s">
        <v>101</v>
      </c>
      <c r="C136" s="461" t="s">
        <v>17</v>
      </c>
      <c r="D136" s="461" t="n">
        <v>32414.7790112125</v>
      </c>
      <c r="E136" s="461" t="n">
        <v>9.98428228633984</v>
      </c>
    </row>
    <row r="137">
      <c r="A137" s="461" t="s">
        <v>102</v>
      </c>
      <c r="B137" s="461" t="s">
        <v>103</v>
      </c>
      <c r="C137" s="461" t="s">
        <v>16</v>
      </c>
      <c r="D137" s="461" t="n">
        <v>15776.4528488507</v>
      </c>
      <c r="E137" s="461" t="n">
        <v>24.7157857640107</v>
      </c>
    </row>
    <row r="138">
      <c r="A138" s="461" t="s">
        <v>102</v>
      </c>
      <c r="B138" s="461" t="s">
        <v>103</v>
      </c>
      <c r="C138" s="461" t="s">
        <v>17</v>
      </c>
      <c r="D138" s="461" t="n">
        <v>42476.0662382535</v>
      </c>
      <c r="E138" s="461" t="n">
        <v>14.7217942296512</v>
      </c>
    </row>
    <row r="139">
      <c r="A139" s="461" t="s">
        <v>104</v>
      </c>
      <c r="B139" s="461" t="s">
        <v>105</v>
      </c>
      <c r="C139" s="461" t="s">
        <v>16</v>
      </c>
      <c r="D139" s="461" t="n">
        <v>33022.0917093993</v>
      </c>
      <c r="E139" s="461" t="n">
        <v>42.3002880569773</v>
      </c>
    </row>
    <row r="140">
      <c r="A140" s="461" t="s">
        <v>104</v>
      </c>
      <c r="B140" s="461" t="s">
        <v>105</v>
      </c>
      <c r="C140" s="461" t="s">
        <v>17</v>
      </c>
      <c r="D140" s="461" t="n">
        <v>47239.6458685078</v>
      </c>
      <c r="E140" s="461" t="n">
        <v>12.6901784192211</v>
      </c>
    </row>
    <row r="141">
      <c r="A141" s="461" t="s">
        <v>106</v>
      </c>
      <c r="B141" s="461" t="s">
        <v>107</v>
      </c>
      <c r="C141" s="461" t="s">
        <v>16</v>
      </c>
      <c r="D141" s="461" t="n">
        <v>17632.4024430525</v>
      </c>
      <c r="E141" s="461" t="n">
        <v>13.4952362466432</v>
      </c>
    </row>
    <row r="142">
      <c r="A142" s="461" t="s">
        <v>106</v>
      </c>
      <c r="B142" s="461" t="s">
        <v>107</v>
      </c>
      <c r="C142" s="461" t="s">
        <v>17</v>
      </c>
      <c r="D142" s="461" t="n">
        <v>23078.0416056418</v>
      </c>
      <c r="E142" s="461" t="n">
        <v>13.322129137016</v>
      </c>
    </row>
    <row r="143">
      <c r="A143" s="461" t="s">
        <v>108</v>
      </c>
      <c r="B143" s="461" t="s">
        <v>109</v>
      </c>
      <c r="C143" s="461" t="s">
        <v>16</v>
      </c>
      <c r="D143" s="461" t="n">
        <v>18871.44221793</v>
      </c>
      <c r="E143" s="461" t="n">
        <v>12.3049130881041</v>
      </c>
    </row>
    <row r="144">
      <c r="A144" s="461" t="s">
        <v>108</v>
      </c>
      <c r="B144" s="461" t="s">
        <v>109</v>
      </c>
      <c r="C144" s="461" t="s">
        <v>17</v>
      </c>
      <c r="D144" s="461" t="n">
        <v>37532.7170823119</v>
      </c>
      <c r="E144" s="461" t="n">
        <v>10.5890036001981</v>
      </c>
    </row>
    <row r="145">
      <c r="A145" t="s">
        <v>20</v>
      </c>
    </row>
    <row r="146">
      <c r="A146" t="s">
        <v>21</v>
      </c>
    </row>
    <row r="147">
      <c r="A147" t="s">
        <v>22</v>
      </c>
    </row>
    <row r="148">
      <c r="A148" t="s">
        <v>23</v>
      </c>
    </row>
    <row r="149">
      <c r="A149" t="s">
        <v>24</v>
      </c>
    </row>
    <row r="152">
      <c r="E152" s="7" t="str">
        <f>=HYPERLINK("#'Indice'!A1", "Ir al índice")</f>
      </c>
    </row>
    <row r="153">
      <c r="A153" s="4" t="s">
        <v>1082</v>
      </c>
    </row>
    <row r="154">
      <c r="A154" s="5" t="s">
        <v>9</v>
      </c>
      <c r="B154" s="5" t="s">
        <v>71</v>
      </c>
      <c r="C154" s="5" t="s">
        <v>11</v>
      </c>
      <c r="D154" s="5" t="s">
        <v>572</v>
      </c>
      <c r="E154" s="5" t="s">
        <v>573</v>
      </c>
    </row>
    <row r="155">
      <c r="A155" s="462" t="s">
        <v>72</v>
      </c>
      <c r="B155" s="462" t="s">
        <v>73</v>
      </c>
      <c r="C155" s="462" t="s">
        <v>16</v>
      </c>
      <c r="D155" s="462" t="n">
        <v>19753.2683554535</v>
      </c>
      <c r="E155" s="462" t="n">
        <v>22.8672051933797</v>
      </c>
    </row>
    <row r="156">
      <c r="A156" s="462" t="s">
        <v>72</v>
      </c>
      <c r="B156" s="462" t="s">
        <v>73</v>
      </c>
      <c r="C156" s="462" t="s">
        <v>17</v>
      </c>
      <c r="D156" s="462" t="n">
        <v>53508.1569047319</v>
      </c>
      <c r="E156" s="462" t="n">
        <v>7.80131458491201</v>
      </c>
    </row>
    <row r="157">
      <c r="A157" s="462" t="s">
        <v>74</v>
      </c>
      <c r="B157" s="462" t="s">
        <v>75</v>
      </c>
      <c r="C157" s="462" t="s">
        <v>16</v>
      </c>
      <c r="D157" s="462" t="n">
        <v>29390.0519531876</v>
      </c>
      <c r="E157" s="462" t="n">
        <v>53.0927911530921</v>
      </c>
    </row>
    <row r="158">
      <c r="A158" s="462" t="s">
        <v>74</v>
      </c>
      <c r="B158" s="462" t="s">
        <v>75</v>
      </c>
      <c r="C158" s="462" t="s">
        <v>17</v>
      </c>
      <c r="D158" s="462" t="n">
        <v>73976.3197650892</v>
      </c>
      <c r="E158" s="462" t="n">
        <v>20.7627736211243</v>
      </c>
    </row>
    <row r="159">
      <c r="A159" s="462" t="s">
        <v>76</v>
      </c>
      <c r="B159" s="462" t="s">
        <v>77</v>
      </c>
      <c r="C159" s="462" t="s">
        <v>16</v>
      </c>
      <c r="D159" s="462" t="n">
        <v>15462.1503902461</v>
      </c>
      <c r="E159" s="462" t="n">
        <v>33.4276124266569</v>
      </c>
    </row>
    <row r="160">
      <c r="A160" s="462" t="s">
        <v>76</v>
      </c>
      <c r="B160" s="462" t="s">
        <v>77</v>
      </c>
      <c r="C160" s="462" t="s">
        <v>17</v>
      </c>
      <c r="D160" s="462" t="n">
        <v>41538.960600937</v>
      </c>
      <c r="E160" s="462" t="n">
        <v>10.7822494172074</v>
      </c>
    </row>
    <row r="161">
      <c r="A161" s="462" t="s">
        <v>78</v>
      </c>
      <c r="B161" s="462" t="s">
        <v>79</v>
      </c>
      <c r="C161" s="462" t="s">
        <v>16</v>
      </c>
      <c r="D161" s="462" t="n">
        <v>23313.6068201757</v>
      </c>
      <c r="E161" s="462" t="n">
        <v>26.6601420141476</v>
      </c>
    </row>
    <row r="162">
      <c r="A162" s="462" t="s">
        <v>78</v>
      </c>
      <c r="B162" s="462" t="s">
        <v>79</v>
      </c>
      <c r="C162" s="462" t="s">
        <v>17</v>
      </c>
      <c r="D162" s="462" t="n">
        <v>38166.1667150633</v>
      </c>
      <c r="E162" s="462" t="n">
        <v>10.4877316710867</v>
      </c>
    </row>
    <row r="163">
      <c r="A163" s="462" t="s">
        <v>80</v>
      </c>
      <c r="B163" s="462" t="s">
        <v>81</v>
      </c>
      <c r="C163" s="462" t="s">
        <v>16</v>
      </c>
      <c r="D163" s="462" t="n">
        <v>16388.3152973846</v>
      </c>
      <c r="E163" s="462" t="n">
        <v>17.9678621029935</v>
      </c>
    </row>
    <row r="164">
      <c r="A164" s="462" t="s">
        <v>80</v>
      </c>
      <c r="B164" s="462" t="s">
        <v>81</v>
      </c>
      <c r="C164" s="462" t="s">
        <v>17</v>
      </c>
      <c r="D164" s="462" t="n">
        <v>21949.9114763946</v>
      </c>
      <c r="E164" s="462" t="n">
        <v>11.4074252250275</v>
      </c>
    </row>
    <row r="165">
      <c r="A165" s="462" t="s">
        <v>82</v>
      </c>
      <c r="B165" s="462" t="s">
        <v>83</v>
      </c>
      <c r="C165" s="462" t="s">
        <v>16</v>
      </c>
      <c r="D165" s="462" t="n">
        <v>50565.7351522105</v>
      </c>
      <c r="E165" s="462" t="n">
        <v>33.9757140668078</v>
      </c>
    </row>
    <row r="166">
      <c r="A166" s="462" t="s">
        <v>82</v>
      </c>
      <c r="B166" s="462" t="s">
        <v>83</v>
      </c>
      <c r="C166" s="462" t="s">
        <v>17</v>
      </c>
      <c r="D166" s="462" t="n">
        <v>37627.1874943148</v>
      </c>
      <c r="E166" s="462" t="n">
        <v>24.0848670738022</v>
      </c>
    </row>
    <row r="167">
      <c r="A167" s="462" t="s">
        <v>84</v>
      </c>
      <c r="B167" s="462" t="s">
        <v>85</v>
      </c>
      <c r="C167" s="462" t="s">
        <v>16</v>
      </c>
      <c r="D167" s="462" t="n">
        <v>24150.8287333542</v>
      </c>
      <c r="E167" s="462" t="n">
        <v>32.7434091767899</v>
      </c>
    </row>
    <row r="168">
      <c r="A168" s="462" t="s">
        <v>84</v>
      </c>
      <c r="B168" s="462" t="s">
        <v>85</v>
      </c>
      <c r="C168" s="462" t="s">
        <v>17</v>
      </c>
      <c r="D168" s="462" t="n">
        <v>33838.5324666321</v>
      </c>
      <c r="E168" s="462" t="n">
        <v>16.9947927430083</v>
      </c>
    </row>
    <row r="169">
      <c r="A169" s="462" t="s">
        <v>86</v>
      </c>
      <c r="B169" s="462" t="s">
        <v>87</v>
      </c>
      <c r="C169" s="462" t="s">
        <v>16</v>
      </c>
      <c r="D169" s="462" t="n">
        <v>31963.4887563734</v>
      </c>
      <c r="E169" s="462" t="n">
        <v>30.1512027789313</v>
      </c>
    </row>
    <row r="170">
      <c r="A170" s="462" t="s">
        <v>86</v>
      </c>
      <c r="B170" s="462" t="s">
        <v>87</v>
      </c>
      <c r="C170" s="462" t="s">
        <v>17</v>
      </c>
      <c r="D170" s="462" t="n">
        <v>39594.5685264538</v>
      </c>
      <c r="E170" s="462" t="n">
        <v>6.31736136594581</v>
      </c>
    </row>
    <row r="171">
      <c r="A171" s="462" t="s">
        <v>88</v>
      </c>
      <c r="B171" s="462" t="s">
        <v>89</v>
      </c>
      <c r="C171" s="462" t="s">
        <v>16</v>
      </c>
      <c r="D171" s="462" t="n">
        <v>16942.1722091909</v>
      </c>
      <c r="E171" s="462" t="n">
        <v>34.4132775506763</v>
      </c>
    </row>
    <row r="172">
      <c r="A172" s="462" t="s">
        <v>88</v>
      </c>
      <c r="B172" s="462" t="s">
        <v>89</v>
      </c>
      <c r="C172" s="462" t="s">
        <v>17</v>
      </c>
      <c r="D172" s="462" t="n">
        <v>45294.3221068762</v>
      </c>
      <c r="E172" s="462" t="n">
        <v>8.8796229972477</v>
      </c>
    </row>
    <row r="173">
      <c r="A173" s="462" t="s">
        <v>90</v>
      </c>
      <c r="B173" s="462" t="s">
        <v>91</v>
      </c>
      <c r="C173" s="462" t="s">
        <v>16</v>
      </c>
      <c r="D173" s="462" t="n">
        <v>23819.5822707415</v>
      </c>
      <c r="E173" s="462" t="n">
        <v>21.1361251834457</v>
      </c>
    </row>
    <row r="174">
      <c r="A174" s="462" t="s">
        <v>90</v>
      </c>
      <c r="B174" s="462" t="s">
        <v>91</v>
      </c>
      <c r="C174" s="462" t="s">
        <v>17</v>
      </c>
      <c r="D174" s="462" t="n">
        <v>38429.0113572813</v>
      </c>
      <c r="E174" s="462" t="n">
        <v>7.22677623399706</v>
      </c>
    </row>
    <row r="175">
      <c r="A175" s="462" t="s">
        <v>92</v>
      </c>
      <c r="B175" s="462" t="s">
        <v>93</v>
      </c>
      <c r="C175" s="462" t="s">
        <v>16</v>
      </c>
      <c r="D175" s="462" t="n">
        <v>22539.8555838905</v>
      </c>
      <c r="E175" s="462" t="n">
        <v>19.7271313579704</v>
      </c>
    </row>
    <row r="176">
      <c r="A176" s="462" t="s">
        <v>92</v>
      </c>
      <c r="B176" s="462" t="s">
        <v>93</v>
      </c>
      <c r="C176" s="462" t="s">
        <v>17</v>
      </c>
      <c r="D176" s="462" t="n">
        <v>51633.6946315034</v>
      </c>
      <c r="E176" s="462" t="n">
        <v>5.16666224877716</v>
      </c>
    </row>
    <row r="177">
      <c r="A177" s="462" t="s">
        <v>94</v>
      </c>
      <c r="B177" s="462" t="s">
        <v>95</v>
      </c>
      <c r="C177" s="462" t="s">
        <v>16</v>
      </c>
      <c r="D177" s="462" t="n">
        <v>24123.6518541584</v>
      </c>
      <c r="E177" s="462" t="n">
        <v>43.7693062514277</v>
      </c>
    </row>
    <row r="178">
      <c r="A178" s="462" t="s">
        <v>94</v>
      </c>
      <c r="B178" s="462" t="s">
        <v>95</v>
      </c>
      <c r="C178" s="462" t="s">
        <v>17</v>
      </c>
      <c r="D178" s="462" t="n">
        <v>48872.8754231391</v>
      </c>
      <c r="E178" s="462" t="n">
        <v>12.8168370386763</v>
      </c>
    </row>
    <row r="179">
      <c r="A179" s="462" t="s">
        <v>96</v>
      </c>
      <c r="B179" s="462" t="s">
        <v>97</v>
      </c>
      <c r="C179" s="462" t="s">
        <v>16</v>
      </c>
      <c r="D179" s="462" t="n">
        <v>28327.3894738502</v>
      </c>
      <c r="E179" s="462" t="n">
        <v>24.4077316141431</v>
      </c>
    </row>
    <row r="180">
      <c r="A180" s="462" t="s">
        <v>96</v>
      </c>
      <c r="B180" s="462" t="s">
        <v>97</v>
      </c>
      <c r="C180" s="462" t="s">
        <v>17</v>
      </c>
      <c r="D180" s="462" t="n">
        <v>55461.2456144248</v>
      </c>
      <c r="E180" s="462" t="n">
        <v>8.92814890430058</v>
      </c>
    </row>
    <row r="181">
      <c r="A181" s="462" t="s">
        <v>98</v>
      </c>
      <c r="B181" s="462" t="s">
        <v>99</v>
      </c>
      <c r="C181" s="462" t="s">
        <v>16</v>
      </c>
      <c r="D181" s="462" t="n">
        <v>13268.527423873</v>
      </c>
      <c r="E181" s="462" t="n">
        <v>31.4497575724852</v>
      </c>
    </row>
    <row r="182">
      <c r="A182" s="462" t="s">
        <v>98</v>
      </c>
      <c r="B182" s="462" t="s">
        <v>99</v>
      </c>
      <c r="C182" s="462" t="s">
        <v>17</v>
      </c>
      <c r="D182" s="462" t="n">
        <v>24862.5004636792</v>
      </c>
      <c r="E182" s="462" t="n">
        <v>21.118088714494</v>
      </c>
    </row>
    <row r="183">
      <c r="A183" s="462" t="s">
        <v>100</v>
      </c>
      <c r="B183" s="462" t="s">
        <v>101</v>
      </c>
      <c r="C183" s="462" t="s">
        <v>16</v>
      </c>
      <c r="D183" s="462" t="n">
        <v>26527.9933649342</v>
      </c>
      <c r="E183" s="462" t="n">
        <v>22.2960192722921</v>
      </c>
    </row>
    <row r="184">
      <c r="A184" s="462" t="s">
        <v>100</v>
      </c>
      <c r="B184" s="462" t="s">
        <v>101</v>
      </c>
      <c r="C184" s="462" t="s">
        <v>17</v>
      </c>
      <c r="D184" s="462" t="n">
        <v>32414.7790112125</v>
      </c>
      <c r="E184" s="462" t="n">
        <v>9.98428228633984</v>
      </c>
    </row>
    <row r="185">
      <c r="A185" s="462" t="s">
        <v>102</v>
      </c>
      <c r="B185" s="462" t="s">
        <v>103</v>
      </c>
      <c r="C185" s="462" t="s">
        <v>16</v>
      </c>
      <c r="D185" s="462" t="n">
        <v>15776.4528488507</v>
      </c>
      <c r="E185" s="462" t="n">
        <v>24.7157857640107</v>
      </c>
    </row>
    <row r="186">
      <c r="A186" s="462" t="s">
        <v>102</v>
      </c>
      <c r="B186" s="462" t="s">
        <v>103</v>
      </c>
      <c r="C186" s="462" t="s">
        <v>17</v>
      </c>
      <c r="D186" s="462" t="n">
        <v>42476.0662382535</v>
      </c>
      <c r="E186" s="462" t="n">
        <v>14.7217942296512</v>
      </c>
    </row>
    <row r="187">
      <c r="A187" s="462" t="s">
        <v>104</v>
      </c>
      <c r="B187" s="462" t="s">
        <v>105</v>
      </c>
      <c r="C187" s="462" t="s">
        <v>16</v>
      </c>
      <c r="D187" s="462" t="n">
        <v>33022.0917093993</v>
      </c>
      <c r="E187" s="462" t="n">
        <v>42.3002880569773</v>
      </c>
    </row>
    <row r="188">
      <c r="A188" s="462" t="s">
        <v>104</v>
      </c>
      <c r="B188" s="462" t="s">
        <v>105</v>
      </c>
      <c r="C188" s="462" t="s">
        <v>17</v>
      </c>
      <c r="D188" s="462" t="n">
        <v>47239.6458685078</v>
      </c>
      <c r="E188" s="462" t="n">
        <v>12.6901784192211</v>
      </c>
    </row>
    <row r="189">
      <c r="A189" s="462" t="s">
        <v>106</v>
      </c>
      <c r="B189" s="462" t="s">
        <v>107</v>
      </c>
      <c r="C189" s="462" t="s">
        <v>16</v>
      </c>
      <c r="D189" s="462" t="n">
        <v>17632.4024430525</v>
      </c>
      <c r="E189" s="462" t="n">
        <v>13.4952362466432</v>
      </c>
    </row>
    <row r="190">
      <c r="A190" s="462" t="s">
        <v>106</v>
      </c>
      <c r="B190" s="462" t="s">
        <v>107</v>
      </c>
      <c r="C190" s="462" t="s">
        <v>17</v>
      </c>
      <c r="D190" s="462" t="n">
        <v>23078.0416056418</v>
      </c>
      <c r="E190" s="462" t="n">
        <v>13.322129137016</v>
      </c>
    </row>
    <row r="191">
      <c r="A191" s="462" t="s">
        <v>108</v>
      </c>
      <c r="B191" s="462" t="s">
        <v>109</v>
      </c>
      <c r="C191" s="462" t="s">
        <v>16</v>
      </c>
      <c r="D191" s="462" t="n">
        <v>18871.44221793</v>
      </c>
      <c r="E191" s="462" t="n">
        <v>12.3049130881041</v>
      </c>
    </row>
    <row r="192">
      <c r="A192" s="462" t="s">
        <v>108</v>
      </c>
      <c r="B192" s="462" t="s">
        <v>109</v>
      </c>
      <c r="C192" s="462" t="s">
        <v>17</v>
      </c>
      <c r="D192" s="462" t="n">
        <v>37532.7170823119</v>
      </c>
      <c r="E192" s="462" t="n">
        <v>10.5890036001981</v>
      </c>
    </row>
    <row r="193">
      <c r="A193" t="s">
        <v>20</v>
      </c>
    </row>
    <row r="194">
      <c r="A194" t="s">
        <v>21</v>
      </c>
    </row>
    <row r="195">
      <c r="A195" t="s">
        <v>22</v>
      </c>
    </row>
    <row r="196">
      <c r="A196" t="s">
        <v>23</v>
      </c>
    </row>
    <row r="197">
      <c r="A197" t="s">
        <v>24</v>
      </c>
    </row>
    <row r="200">
      <c r="E200" s="7" t="str">
        <f>=HYPERLINK("#'Indice'!A1", "Ir al índice")</f>
      </c>
    </row>
    <row r="201">
      <c r="A201" s="4" t="s">
        <v>1083</v>
      </c>
    </row>
    <row r="202">
      <c r="A202" s="5" t="s">
        <v>9</v>
      </c>
      <c r="B202" s="5" t="s">
        <v>114</v>
      </c>
      <c r="C202" s="5" t="s">
        <v>11</v>
      </c>
      <c r="D202" s="5" t="s">
        <v>572</v>
      </c>
      <c r="E202" s="5" t="s">
        <v>573</v>
      </c>
    </row>
    <row r="203">
      <c r="A203" s="463" t="s">
        <v>88</v>
      </c>
      <c r="B203" s="463" t="s">
        <v>115</v>
      </c>
      <c r="C203" s="463" t="s">
        <v>16</v>
      </c>
      <c r="D203" s="463" t="n">
        <v>21418.6615501587</v>
      </c>
      <c r="E203" s="463" t="n">
        <v>29.2294232431134</v>
      </c>
    </row>
    <row r="204">
      <c r="A204" s="463" t="s">
        <v>88</v>
      </c>
      <c r="B204" s="463" t="s">
        <v>115</v>
      </c>
      <c r="C204" s="463" t="s">
        <v>17</v>
      </c>
      <c r="D204" s="463" t="n">
        <v>53665.07665581</v>
      </c>
      <c r="E204" s="463" t="n">
        <v>19.768876671824</v>
      </c>
    </row>
    <row r="205">
      <c r="A205" s="463" t="s">
        <v>94</v>
      </c>
      <c r="B205" s="463" t="s">
        <v>117</v>
      </c>
      <c r="C205" s="463" t="s">
        <v>16</v>
      </c>
      <c r="D205" s="463" t="n">
        <v>16891.8061356533</v>
      </c>
      <c r="E205" s="463" t="n">
        <v>45.6208476805315</v>
      </c>
    </row>
    <row r="206">
      <c r="A206" s="463" t="s">
        <v>94</v>
      </c>
      <c r="B206" s="463" t="s">
        <v>117</v>
      </c>
      <c r="C206" s="463" t="s">
        <v>17</v>
      </c>
      <c r="D206" s="463" t="n">
        <v>55596.6472019511</v>
      </c>
      <c r="E206" s="463" t="n">
        <v>16.1974917760258</v>
      </c>
    </row>
    <row r="207">
      <c r="A207" s="463" t="s">
        <v>96</v>
      </c>
      <c r="B207" s="463" t="s">
        <v>118</v>
      </c>
      <c r="C207" s="463" t="s">
        <v>17</v>
      </c>
      <c r="D207" s="463" t="n">
        <v>46565.7738647419</v>
      </c>
      <c r="E207" s="463" t="n">
        <v>12.0558473817192</v>
      </c>
    </row>
    <row r="208">
      <c r="A208" s="463" t="s">
        <v>98</v>
      </c>
      <c r="B208" s="463" t="s">
        <v>119</v>
      </c>
      <c r="C208" s="463" t="s">
        <v>16</v>
      </c>
      <c r="D208" s="463" t="n">
        <v>8699.3897595435</v>
      </c>
      <c r="E208" s="463" t="n">
        <v>59.0554991531026</v>
      </c>
    </row>
    <row r="209">
      <c r="A209" s="463" t="s">
        <v>98</v>
      </c>
      <c r="B209" s="463" t="s">
        <v>119</v>
      </c>
      <c r="C209" s="463" t="s">
        <v>17</v>
      </c>
      <c r="D209" s="463" t="n">
        <v>66511.7017656205</v>
      </c>
      <c r="E209" s="463" t="n">
        <v>16.8199403454434</v>
      </c>
    </row>
    <row r="210">
      <c r="A210" s="463" t="s">
        <v>106</v>
      </c>
      <c r="B210" s="463" t="s">
        <v>120</v>
      </c>
      <c r="C210" s="463" t="s">
        <v>16</v>
      </c>
      <c r="D210" s="463" t="n">
        <v>33873.4950886248</v>
      </c>
      <c r="E210" s="463" t="n">
        <v>27.3241055237255</v>
      </c>
    </row>
    <row r="211">
      <c r="A211" s="463" t="s">
        <v>106</v>
      </c>
      <c r="B211" s="463" t="s">
        <v>120</v>
      </c>
      <c r="C211" s="463" t="s">
        <v>17</v>
      </c>
      <c r="D211" s="463" t="n">
        <v>57256.5662139411</v>
      </c>
      <c r="E211" s="463" t="n">
        <v>17.4624633137964</v>
      </c>
    </row>
    <row r="212">
      <c r="A212" s="463" t="s">
        <v>108</v>
      </c>
      <c r="B212" s="463" t="s">
        <v>121</v>
      </c>
      <c r="C212" s="463" t="s">
        <v>16</v>
      </c>
      <c r="D212" s="463" t="n">
        <v>34744.6834854115</v>
      </c>
      <c r="E212" s="463" t="n">
        <v>22.8985734838448</v>
      </c>
    </row>
    <row r="213">
      <c r="A213" s="463" t="s">
        <v>108</v>
      </c>
      <c r="B213" s="463" t="s">
        <v>121</v>
      </c>
      <c r="C213" s="463" t="s">
        <v>17</v>
      </c>
      <c r="D213" s="463" t="n">
        <v>58743.2746536101</v>
      </c>
      <c r="E213" s="463" t="n">
        <v>11.9623750330102</v>
      </c>
    </row>
    <row r="214">
      <c r="A214" s="463" t="s">
        <v>110</v>
      </c>
      <c r="B214" s="463" t="s">
        <v>122</v>
      </c>
      <c r="C214" s="463" t="s">
        <v>16</v>
      </c>
      <c r="D214" s="463" t="n">
        <v>16785.5103851838</v>
      </c>
      <c r="E214" s="463" t="n">
        <v>37.1579141986952</v>
      </c>
    </row>
    <row r="215">
      <c r="A215" s="463" t="s">
        <v>110</v>
      </c>
      <c r="B215" s="463" t="s">
        <v>122</v>
      </c>
      <c r="C215" s="463" t="s">
        <v>17</v>
      </c>
      <c r="D215" s="463" t="n">
        <v>60214.4477042597</v>
      </c>
      <c r="E215" s="463" t="n">
        <v>12.4012056036769</v>
      </c>
    </row>
    <row r="216">
      <c r="A216" s="463" t="s">
        <v>123</v>
      </c>
      <c r="B216" s="463" t="s">
        <v>124</v>
      </c>
      <c r="C216" s="463" t="s">
        <v>16</v>
      </c>
      <c r="D216" s="463" t="n">
        <v>22612.370290228</v>
      </c>
      <c r="E216" s="463" t="n">
        <v>62.9756573139364</v>
      </c>
    </row>
    <row r="217">
      <c r="A217" s="463" t="s">
        <v>123</v>
      </c>
      <c r="B217" s="463" t="s">
        <v>124</v>
      </c>
      <c r="C217" s="463" t="s">
        <v>17</v>
      </c>
      <c r="D217" s="463" t="n">
        <v>45266.7954654727</v>
      </c>
      <c r="E217" s="463" t="n">
        <v>15.542954399993</v>
      </c>
    </row>
    <row r="218">
      <c r="A218" s="463" t="s">
        <v>125</v>
      </c>
      <c r="B218" s="463" t="s">
        <v>126</v>
      </c>
      <c r="C218" s="463" t="s">
        <v>16</v>
      </c>
      <c r="D218" s="463" t="n">
        <v>41397.5465668479</v>
      </c>
      <c r="E218" s="463" t="n">
        <v>50.878929680715</v>
      </c>
    </row>
    <row r="219">
      <c r="A219" s="463" t="s">
        <v>125</v>
      </c>
      <c r="B219" s="463" t="s">
        <v>126</v>
      </c>
      <c r="C219" s="463" t="s">
        <v>17</v>
      </c>
      <c r="D219" s="463" t="n">
        <v>53349.0804233955</v>
      </c>
      <c r="E219" s="463" t="n">
        <v>14.3284125481471</v>
      </c>
    </row>
    <row r="220">
      <c r="A220" s="463" t="s">
        <v>127</v>
      </c>
      <c r="B220" s="463" t="s">
        <v>128</v>
      </c>
      <c r="C220" s="463" t="s">
        <v>16</v>
      </c>
      <c r="D220" s="463" t="n">
        <v>28789.7101783842</v>
      </c>
      <c r="E220" s="463" t="n">
        <v>39.2960231642429</v>
      </c>
    </row>
    <row r="221">
      <c r="A221" s="463" t="s">
        <v>127</v>
      </c>
      <c r="B221" s="463" t="s">
        <v>128</v>
      </c>
      <c r="C221" s="463" t="s">
        <v>17</v>
      </c>
      <c r="D221" s="463" t="n">
        <v>77438.4443203417</v>
      </c>
      <c r="E221" s="463" t="n">
        <v>15.3520281914824</v>
      </c>
    </row>
    <row r="222">
      <c r="A222" s="463" t="s">
        <v>129</v>
      </c>
      <c r="B222" s="463" t="s">
        <v>130</v>
      </c>
      <c r="C222" s="463" t="s">
        <v>16</v>
      </c>
      <c r="D222" s="463" t="n">
        <v>20515.8532722815</v>
      </c>
      <c r="E222" s="463" t="n">
        <v>21.7029599263576</v>
      </c>
    </row>
    <row r="223">
      <c r="A223" s="463" t="s">
        <v>129</v>
      </c>
      <c r="B223" s="463" t="s">
        <v>130</v>
      </c>
      <c r="C223" s="463" t="s">
        <v>17</v>
      </c>
      <c r="D223" s="463" t="n">
        <v>49905.9977833725</v>
      </c>
      <c r="E223" s="463" t="n">
        <v>9.29386789396521</v>
      </c>
    </row>
    <row r="224">
      <c r="A224" s="463" t="s">
        <v>131</v>
      </c>
      <c r="B224" s="463" t="s">
        <v>132</v>
      </c>
      <c r="C224" s="463" t="s">
        <v>16</v>
      </c>
      <c r="D224" s="463" t="n">
        <v>11947.2043719469</v>
      </c>
      <c r="E224" s="463" t="n">
        <v>30.5983107576853</v>
      </c>
    </row>
    <row r="225">
      <c r="A225" s="463" t="s">
        <v>131</v>
      </c>
      <c r="B225" s="463" t="s">
        <v>132</v>
      </c>
      <c r="C225" s="463" t="s">
        <v>17</v>
      </c>
      <c r="D225" s="463" t="n">
        <v>35127.5234569396</v>
      </c>
      <c r="E225" s="463" t="n">
        <v>25.6763665399914</v>
      </c>
    </row>
    <row r="226">
      <c r="A226" s="463" t="s">
        <v>133</v>
      </c>
      <c r="B226" s="463" t="s">
        <v>134</v>
      </c>
      <c r="C226" s="463" t="s">
        <v>16</v>
      </c>
      <c r="D226" s="463" t="n">
        <v>15760.8608177417</v>
      </c>
      <c r="E226" s="463" t="n">
        <v>30.930201021416</v>
      </c>
    </row>
    <row r="227">
      <c r="A227" s="463" t="s">
        <v>133</v>
      </c>
      <c r="B227" s="463" t="s">
        <v>134</v>
      </c>
      <c r="C227" s="463" t="s">
        <v>17</v>
      </c>
      <c r="D227" s="463" t="n">
        <v>40810.4215430544</v>
      </c>
      <c r="E227" s="463" t="n">
        <v>10.5680597800227</v>
      </c>
    </row>
    <row r="228">
      <c r="A228" s="463" t="s">
        <v>135</v>
      </c>
      <c r="B228" s="463" t="s">
        <v>136</v>
      </c>
      <c r="C228" s="463" t="s">
        <v>16</v>
      </c>
      <c r="D228" s="463" t="n">
        <v>10650.7691021821</v>
      </c>
      <c r="E228" s="463" t="n">
        <v>36.8771877231375</v>
      </c>
    </row>
    <row r="229">
      <c r="A229" s="463" t="s">
        <v>135</v>
      </c>
      <c r="B229" s="463" t="s">
        <v>136</v>
      </c>
      <c r="C229" s="463" t="s">
        <v>17</v>
      </c>
      <c r="D229" s="463" t="n">
        <v>26522.841166843</v>
      </c>
      <c r="E229" s="463" t="n">
        <v>20.4511996697385</v>
      </c>
    </row>
    <row r="230">
      <c r="A230" s="463" t="s">
        <v>137</v>
      </c>
      <c r="B230" s="463" t="s">
        <v>138</v>
      </c>
      <c r="C230" s="463" t="s">
        <v>16</v>
      </c>
      <c r="D230" s="463" t="n">
        <v>7226.85603785499</v>
      </c>
      <c r="E230" s="463" t="n">
        <v>20.3130642293486</v>
      </c>
    </row>
    <row r="231">
      <c r="A231" s="463" t="s">
        <v>137</v>
      </c>
      <c r="B231" s="463" t="s">
        <v>138</v>
      </c>
      <c r="C231" s="463" t="s">
        <v>17</v>
      </c>
      <c r="D231" s="463" t="n">
        <v>42187.6046156012</v>
      </c>
      <c r="E231" s="463" t="n">
        <v>25.0568890599917</v>
      </c>
    </row>
    <row r="232">
      <c r="A232" s="463" t="s">
        <v>139</v>
      </c>
      <c r="B232" s="463" t="s">
        <v>140</v>
      </c>
      <c r="C232" s="463" t="s">
        <v>16</v>
      </c>
      <c r="D232" s="463" t="n">
        <v>27332.6131963428</v>
      </c>
      <c r="E232" s="463" t="n">
        <v>78.7552319015977</v>
      </c>
    </row>
    <row r="233">
      <c r="A233" s="463" t="s">
        <v>139</v>
      </c>
      <c r="B233" s="463" t="s">
        <v>140</v>
      </c>
      <c r="C233" s="463" t="s">
        <v>17</v>
      </c>
      <c r="D233" s="463" t="n">
        <v>36018.3169440369</v>
      </c>
      <c r="E233" s="463" t="n">
        <v>21.2304715200068</v>
      </c>
    </row>
    <row r="234">
      <c r="A234" s="463" t="s">
        <v>141</v>
      </c>
      <c r="B234" s="463" t="s">
        <v>142</v>
      </c>
      <c r="C234" s="463" t="s">
        <v>16</v>
      </c>
      <c r="D234" s="463" t="n">
        <v>20339.4887017833</v>
      </c>
      <c r="E234" s="463" t="n">
        <v>39.4101260472384</v>
      </c>
    </row>
    <row r="235">
      <c r="A235" s="463" t="s">
        <v>141</v>
      </c>
      <c r="B235" s="463" t="s">
        <v>142</v>
      </c>
      <c r="C235" s="463" t="s">
        <v>17</v>
      </c>
      <c r="D235" s="463" t="n">
        <v>34878.4818082183</v>
      </c>
      <c r="E235" s="463" t="n">
        <v>28.3401351327724</v>
      </c>
    </row>
    <row r="236">
      <c r="A236" s="463" t="s">
        <v>143</v>
      </c>
      <c r="B236" s="463" t="s">
        <v>144</v>
      </c>
      <c r="C236" s="463" t="s">
        <v>16</v>
      </c>
      <c r="D236" s="463" t="n">
        <v>21629.318629347</v>
      </c>
      <c r="E236" s="463" t="n">
        <v>33.6235079529282</v>
      </c>
    </row>
    <row r="237">
      <c r="A237" s="463" t="s">
        <v>143</v>
      </c>
      <c r="B237" s="463" t="s">
        <v>144</v>
      </c>
      <c r="C237" s="463" t="s">
        <v>17</v>
      </c>
      <c r="D237" s="463" t="n">
        <v>46582.1882325839</v>
      </c>
      <c r="E237" s="463" t="n">
        <v>15.814397036918</v>
      </c>
    </row>
    <row r="238">
      <c r="A238" s="463" t="s">
        <v>145</v>
      </c>
      <c r="B238" s="463" t="s">
        <v>146</v>
      </c>
      <c r="C238" s="463" t="s">
        <v>16</v>
      </c>
      <c r="D238" s="463" t="n">
        <v>7345.72361041075</v>
      </c>
      <c r="E238" s="463" t="n">
        <v>36.9605588066918</v>
      </c>
    </row>
    <row r="239">
      <c r="A239" s="463" t="s">
        <v>145</v>
      </c>
      <c r="B239" s="463" t="s">
        <v>146</v>
      </c>
      <c r="C239" s="463" t="s">
        <v>17</v>
      </c>
      <c r="D239" s="463" t="n">
        <v>28211.397733451</v>
      </c>
      <c r="E239" s="463" t="n">
        <v>28.5460827192107</v>
      </c>
    </row>
    <row r="240">
      <c r="A240" s="463" t="s">
        <v>147</v>
      </c>
      <c r="B240" s="463" t="s">
        <v>148</v>
      </c>
      <c r="C240" s="463" t="s">
        <v>16</v>
      </c>
      <c r="D240" s="463" t="n">
        <v>25243.7771369013</v>
      </c>
      <c r="E240" s="463" t="n">
        <v>37.6432130845575</v>
      </c>
    </row>
    <row r="241">
      <c r="A241" s="463" t="s">
        <v>147</v>
      </c>
      <c r="B241" s="463" t="s">
        <v>148</v>
      </c>
      <c r="C241" s="463" t="s">
        <v>17</v>
      </c>
      <c r="D241" s="463" t="n">
        <v>35316.6915436572</v>
      </c>
      <c r="E241" s="463" t="n">
        <v>15.4279352291275</v>
      </c>
    </row>
    <row r="242">
      <c r="A242" s="463" t="s">
        <v>149</v>
      </c>
      <c r="B242" s="463" t="s">
        <v>150</v>
      </c>
      <c r="C242" s="463" t="s">
        <v>16</v>
      </c>
      <c r="D242" s="463" t="n">
        <v>36318.5201047584</v>
      </c>
      <c r="E242" s="463" t="n">
        <v>31.102668668451</v>
      </c>
    </row>
    <row r="243">
      <c r="A243" s="463" t="s">
        <v>149</v>
      </c>
      <c r="B243" s="463" t="s">
        <v>150</v>
      </c>
      <c r="C243" s="463" t="s">
        <v>17</v>
      </c>
      <c r="D243" s="463" t="n">
        <v>35603.9873687341</v>
      </c>
      <c r="E243" s="463" t="n">
        <v>21.1744501707556</v>
      </c>
    </row>
    <row r="244">
      <c r="A244" s="463" t="s">
        <v>151</v>
      </c>
      <c r="B244" s="463" t="s">
        <v>152</v>
      </c>
      <c r="C244" s="463" t="s">
        <v>16</v>
      </c>
      <c r="D244" s="463" t="n">
        <v>20199.9851590871</v>
      </c>
      <c r="E244" s="463" t="n">
        <v>39.9720488776604</v>
      </c>
    </row>
    <row r="245">
      <c r="A245" s="463" t="s">
        <v>151</v>
      </c>
      <c r="B245" s="463" t="s">
        <v>152</v>
      </c>
      <c r="C245" s="463" t="s">
        <v>17</v>
      </c>
      <c r="D245" s="463" t="n">
        <v>21000.9220866277</v>
      </c>
      <c r="E245" s="463" t="n">
        <v>19.4412769880111</v>
      </c>
    </row>
    <row r="246">
      <c r="A246" s="463" t="s">
        <v>153</v>
      </c>
      <c r="B246" s="463" t="s">
        <v>154</v>
      </c>
      <c r="C246" s="463" t="s">
        <v>16</v>
      </c>
      <c r="D246" s="463" t="n">
        <v>26818.1092682648</v>
      </c>
      <c r="E246" s="463" t="n">
        <v>25.8874437515983</v>
      </c>
    </row>
    <row r="247">
      <c r="A247" s="463" t="s">
        <v>153</v>
      </c>
      <c r="B247" s="463" t="s">
        <v>154</v>
      </c>
      <c r="C247" s="463" t="s">
        <v>17</v>
      </c>
      <c r="D247" s="463" t="n">
        <v>31488.6033859069</v>
      </c>
      <c r="E247" s="463" t="n">
        <v>12.4379638030901</v>
      </c>
    </row>
    <row r="248">
      <c r="A248" s="463" t="s">
        <v>155</v>
      </c>
      <c r="B248" s="463" t="s">
        <v>156</v>
      </c>
      <c r="C248" s="463" t="s">
        <v>16</v>
      </c>
      <c r="D248" s="463" t="n">
        <v>5253.42167530008</v>
      </c>
      <c r="E248" s="463" t="n">
        <v>27.1744366370511</v>
      </c>
    </row>
    <row r="249">
      <c r="A249" s="463" t="s">
        <v>155</v>
      </c>
      <c r="B249" s="463" t="s">
        <v>156</v>
      </c>
      <c r="C249" s="463" t="s">
        <v>17</v>
      </c>
      <c r="D249" s="463" t="n">
        <v>18863.9074629323</v>
      </c>
      <c r="E249" s="463" t="n">
        <v>29.1823126882558</v>
      </c>
    </row>
    <row r="250">
      <c r="A250" s="463" t="s">
        <v>157</v>
      </c>
      <c r="B250" s="463" t="s">
        <v>158</v>
      </c>
      <c r="C250" s="463" t="s">
        <v>16</v>
      </c>
      <c r="D250" s="463" t="n">
        <v>7770.95662300598</v>
      </c>
      <c r="E250" s="463" t="n">
        <v>44.0650878276682</v>
      </c>
    </row>
    <row r="251">
      <c r="A251" s="463" t="s">
        <v>157</v>
      </c>
      <c r="B251" s="463" t="s">
        <v>158</v>
      </c>
      <c r="C251" s="463" t="s">
        <v>17</v>
      </c>
      <c r="D251" s="463" t="n">
        <v>27202.0247755704</v>
      </c>
      <c r="E251" s="463" t="n">
        <v>26.2502418211771</v>
      </c>
    </row>
    <row r="252">
      <c r="A252" s="463" t="s">
        <v>159</v>
      </c>
      <c r="B252" s="463" t="s">
        <v>160</v>
      </c>
      <c r="C252" s="463" t="s">
        <v>16</v>
      </c>
      <c r="D252" s="463" t="n">
        <v>22098.2633159406</v>
      </c>
      <c r="E252" s="463" t="n">
        <v>42.235963719982</v>
      </c>
    </row>
    <row r="253">
      <c r="A253" s="463" t="s">
        <v>159</v>
      </c>
      <c r="B253" s="463" t="s">
        <v>160</v>
      </c>
      <c r="C253" s="463" t="s">
        <v>17</v>
      </c>
      <c r="D253" s="463" t="n">
        <v>23624.8891564534</v>
      </c>
      <c r="E253" s="463" t="n">
        <v>15.8612823578077</v>
      </c>
    </row>
    <row r="254">
      <c r="A254" s="463" t="s">
        <v>161</v>
      </c>
      <c r="B254" s="463" t="s">
        <v>162</v>
      </c>
      <c r="C254" s="463" t="s">
        <v>16</v>
      </c>
      <c r="D254" s="463" t="n">
        <v>55993.8554785052</v>
      </c>
      <c r="E254" s="463" t="n">
        <v>37.0947369436387</v>
      </c>
    </row>
    <row r="255">
      <c r="A255" s="463" t="s">
        <v>161</v>
      </c>
      <c r="B255" s="463" t="s">
        <v>162</v>
      </c>
      <c r="C255" s="463" t="s">
        <v>17</v>
      </c>
      <c r="D255" s="463" t="n">
        <v>37515.5710237356</v>
      </c>
      <c r="E255" s="463" t="n">
        <v>27.0866650829854</v>
      </c>
    </row>
    <row r="256">
      <c r="A256" s="463" t="s">
        <v>163</v>
      </c>
      <c r="B256" s="463" t="s">
        <v>164</v>
      </c>
      <c r="C256" s="463" t="s">
        <v>16</v>
      </c>
      <c r="D256" s="463" t="n">
        <v>18398.5845417792</v>
      </c>
      <c r="E256" s="463" t="n">
        <v>39.9014265825788</v>
      </c>
    </row>
    <row r="257">
      <c r="A257" s="463" t="s">
        <v>163</v>
      </c>
      <c r="B257" s="463" t="s">
        <v>164</v>
      </c>
      <c r="C257" s="463" t="s">
        <v>17</v>
      </c>
      <c r="D257" s="463" t="n">
        <v>54940.0900316683</v>
      </c>
      <c r="E257" s="463" t="n">
        <v>21.1933440532816</v>
      </c>
    </row>
    <row r="258">
      <c r="A258" s="463" t="s">
        <v>165</v>
      </c>
      <c r="B258" s="463" t="s">
        <v>166</v>
      </c>
      <c r="C258" s="463" t="s">
        <v>16</v>
      </c>
      <c r="D258" s="463" t="n">
        <v>18386.3386916442</v>
      </c>
      <c r="E258" s="463" t="n">
        <v>24.3264595874313</v>
      </c>
    </row>
    <row r="259">
      <c r="A259" s="463" t="s">
        <v>165</v>
      </c>
      <c r="B259" s="463" t="s">
        <v>166</v>
      </c>
      <c r="C259" s="463" t="s">
        <v>17</v>
      </c>
      <c r="D259" s="463" t="n">
        <v>18362.4121229239</v>
      </c>
      <c r="E259" s="463" t="n">
        <v>26.1534973231776</v>
      </c>
    </row>
    <row r="260">
      <c r="A260" s="463" t="s">
        <v>167</v>
      </c>
      <c r="B260" s="463" t="s">
        <v>168</v>
      </c>
      <c r="C260" s="463" t="s">
        <v>16</v>
      </c>
      <c r="D260" s="463" t="n">
        <v>15017.9554964718</v>
      </c>
      <c r="E260" s="463" t="n">
        <v>27.4804822478891</v>
      </c>
    </row>
    <row r="261">
      <c r="A261" s="463" t="s">
        <v>167</v>
      </c>
      <c r="B261" s="463" t="s">
        <v>168</v>
      </c>
      <c r="C261" s="463" t="s">
        <v>17</v>
      </c>
      <c r="D261" s="463" t="n">
        <v>38759.6208726754</v>
      </c>
      <c r="E261" s="463" t="n">
        <v>18.4137600812379</v>
      </c>
    </row>
    <row r="262">
      <c r="A262" s="463" t="s">
        <v>169</v>
      </c>
      <c r="B262" s="463" t="s">
        <v>170</v>
      </c>
      <c r="C262" s="463" t="s">
        <v>16</v>
      </c>
      <c r="D262" s="463" t="n">
        <v>10362.8655953967</v>
      </c>
      <c r="E262" s="463" t="n">
        <v>29.5263664162865</v>
      </c>
    </row>
    <row r="263">
      <c r="A263" s="463" t="s">
        <v>169</v>
      </c>
      <c r="B263" s="463" t="s">
        <v>170</v>
      </c>
      <c r="C263" s="463" t="s">
        <v>17</v>
      </c>
      <c r="D263" s="463" t="n">
        <v>47709.1808782989</v>
      </c>
      <c r="E263" s="463" t="n">
        <v>13.4284365224998</v>
      </c>
    </row>
    <row r="264">
      <c r="A264" s="463" t="s">
        <v>171</v>
      </c>
      <c r="B264" s="463" t="s">
        <v>172</v>
      </c>
      <c r="C264" s="463" t="s">
        <v>16</v>
      </c>
      <c r="D264" s="463" t="n">
        <v>33301.6227332031</v>
      </c>
      <c r="E264" s="463" t="n">
        <v>28.2298500857922</v>
      </c>
    </row>
    <row r="265">
      <c r="A265" s="463" t="s">
        <v>171</v>
      </c>
      <c r="B265" s="463" t="s">
        <v>172</v>
      </c>
      <c r="C265" s="463" t="s">
        <v>17</v>
      </c>
      <c r="D265" s="463" t="n">
        <v>50504.4436795251</v>
      </c>
      <c r="E265" s="463" t="n">
        <v>17.1602323459082</v>
      </c>
    </row>
    <row r="266">
      <c r="A266" s="463" t="s">
        <v>173</v>
      </c>
      <c r="B266" s="463" t="s">
        <v>174</v>
      </c>
      <c r="C266" s="463" t="s">
        <v>16</v>
      </c>
      <c r="D266" s="463" t="n">
        <v>13942.684129508</v>
      </c>
      <c r="E266" s="463" t="n">
        <v>34.5506885396835</v>
      </c>
    </row>
    <row r="267">
      <c r="A267" s="463" t="s">
        <v>173</v>
      </c>
      <c r="B267" s="463" t="s">
        <v>174</v>
      </c>
      <c r="C267" s="463" t="s">
        <v>17</v>
      </c>
      <c r="D267" s="463" t="n">
        <v>39277.7753779775</v>
      </c>
      <c r="E267" s="463" t="n">
        <v>20.1900749537752</v>
      </c>
    </row>
    <row r="268">
      <c r="A268" s="463" t="s">
        <v>175</v>
      </c>
      <c r="B268" s="463" t="s">
        <v>176</v>
      </c>
      <c r="C268" s="463" t="s">
        <v>16</v>
      </c>
      <c r="D268" s="463" t="n">
        <v>41308.8867233682</v>
      </c>
      <c r="E268" s="463" t="n">
        <v>46.3855904038994</v>
      </c>
    </row>
    <row r="269">
      <c r="A269" s="463" t="s">
        <v>175</v>
      </c>
      <c r="B269" s="463" t="s">
        <v>176</v>
      </c>
      <c r="C269" s="463" t="s">
        <v>17</v>
      </c>
      <c r="D269" s="463" t="n">
        <v>34030.0636302163</v>
      </c>
      <c r="E269" s="463" t="n">
        <v>24.5748202108451</v>
      </c>
    </row>
    <row r="270">
      <c r="A270" s="463" t="s">
        <v>177</v>
      </c>
      <c r="B270" s="463" t="s">
        <v>178</v>
      </c>
      <c r="C270" s="463" t="s">
        <v>16</v>
      </c>
      <c r="D270" s="463" t="n">
        <v>8794.4155355777</v>
      </c>
      <c r="E270" s="463" t="n">
        <v>39.3383812812137</v>
      </c>
    </row>
    <row r="271">
      <c r="A271" s="463" t="s">
        <v>177</v>
      </c>
      <c r="B271" s="463" t="s">
        <v>178</v>
      </c>
      <c r="C271" s="463" t="s">
        <v>17</v>
      </c>
      <c r="D271" s="463" t="n">
        <v>37373.6328534244</v>
      </c>
      <c r="E271" s="463" t="n">
        <v>24.7868118806713</v>
      </c>
    </row>
    <row r="272">
      <c r="A272" s="463" t="s">
        <v>179</v>
      </c>
      <c r="B272" s="463" t="s">
        <v>180</v>
      </c>
      <c r="C272" s="463" t="s">
        <v>16</v>
      </c>
      <c r="D272" s="463" t="n">
        <v>8171.27769571586</v>
      </c>
      <c r="E272" s="463" t="n">
        <v>25.7220749493138</v>
      </c>
    </row>
    <row r="273">
      <c r="A273" s="463" t="s">
        <v>179</v>
      </c>
      <c r="B273" s="463" t="s">
        <v>180</v>
      </c>
      <c r="C273" s="463" t="s">
        <v>17</v>
      </c>
      <c r="D273" s="463" t="n">
        <v>19394.3591455472</v>
      </c>
      <c r="E273" s="463" t="n">
        <v>18.8723031270714</v>
      </c>
    </row>
    <row r="274">
      <c r="A274" s="463" t="s">
        <v>181</v>
      </c>
      <c r="B274" s="463" t="s">
        <v>182</v>
      </c>
      <c r="C274" s="463" t="s">
        <v>16</v>
      </c>
      <c r="D274" s="463" t="n">
        <v>22779.7131073456</v>
      </c>
      <c r="E274" s="463" t="n">
        <v>17.3123364633712</v>
      </c>
    </row>
    <row r="275">
      <c r="A275" s="463" t="s">
        <v>181</v>
      </c>
      <c r="B275" s="463" t="s">
        <v>182</v>
      </c>
      <c r="C275" s="463" t="s">
        <v>17</v>
      </c>
      <c r="D275" s="463" t="n">
        <v>14254.3869251191</v>
      </c>
      <c r="E275" s="463" t="n">
        <v>13.4212548120423</v>
      </c>
    </row>
    <row r="276">
      <c r="A276" s="463" t="s">
        <v>183</v>
      </c>
      <c r="B276" s="463" t="s">
        <v>184</v>
      </c>
      <c r="C276" s="463" t="s">
        <v>16</v>
      </c>
      <c r="D276" s="463" t="n">
        <v>11087.8416507658</v>
      </c>
      <c r="E276" s="463" t="n">
        <v>36.6840565787893</v>
      </c>
    </row>
    <row r="277">
      <c r="A277" s="463" t="s">
        <v>183</v>
      </c>
      <c r="B277" s="463" t="s">
        <v>184</v>
      </c>
      <c r="C277" s="463" t="s">
        <v>17</v>
      </c>
      <c r="D277" s="463" t="n">
        <v>26664.594324095</v>
      </c>
      <c r="E277" s="463" t="n">
        <v>33.8536043412191</v>
      </c>
    </row>
    <row r="278">
      <c r="A278" s="463" t="s">
        <v>185</v>
      </c>
      <c r="B278" s="463" t="s">
        <v>186</v>
      </c>
      <c r="C278" s="463" t="s">
        <v>16</v>
      </c>
      <c r="D278" s="463" t="n">
        <v>11127.715195623</v>
      </c>
      <c r="E278" s="463" t="n">
        <v>28.4543312812788</v>
      </c>
    </row>
    <row r="279">
      <c r="A279" s="463" t="s">
        <v>185</v>
      </c>
      <c r="B279" s="463" t="s">
        <v>186</v>
      </c>
      <c r="C279" s="463" t="s">
        <v>17</v>
      </c>
      <c r="D279" s="463" t="n">
        <v>15694.6209345826</v>
      </c>
      <c r="E279" s="463" t="n">
        <v>26.5510680764816</v>
      </c>
    </row>
    <row r="280">
      <c r="A280" s="463" t="s">
        <v>187</v>
      </c>
      <c r="B280" s="463" t="s">
        <v>188</v>
      </c>
      <c r="C280" s="463" t="s">
        <v>16</v>
      </c>
      <c r="D280" s="463" t="n">
        <v>14215.2400443601</v>
      </c>
      <c r="E280" s="463" t="n">
        <v>62.010466218587</v>
      </c>
    </row>
    <row r="281">
      <c r="A281" s="463" t="s">
        <v>187</v>
      </c>
      <c r="B281" s="463" t="s">
        <v>188</v>
      </c>
      <c r="C281" s="463" t="s">
        <v>17</v>
      </c>
      <c r="D281" s="463" t="n">
        <v>30336.3663930663</v>
      </c>
      <c r="E281" s="463" t="n">
        <v>19.7842015433459</v>
      </c>
    </row>
    <row r="282">
      <c r="A282" s="463" t="s">
        <v>189</v>
      </c>
      <c r="B282" s="463" t="s">
        <v>190</v>
      </c>
      <c r="C282" s="463" t="s">
        <v>16</v>
      </c>
      <c r="D282" s="463" t="n">
        <v>13778.4528197285</v>
      </c>
      <c r="E282" s="463" t="n">
        <v>34.1654319548141</v>
      </c>
    </row>
    <row r="283">
      <c r="A283" s="463" t="s">
        <v>189</v>
      </c>
      <c r="B283" s="463" t="s">
        <v>190</v>
      </c>
      <c r="C283" s="463" t="s">
        <v>17</v>
      </c>
      <c r="D283" s="463" t="n">
        <v>17686.8374673401</v>
      </c>
      <c r="E283" s="463" t="n">
        <v>19.3737809675271</v>
      </c>
    </row>
    <row r="284">
      <c r="A284" s="463" t="s">
        <v>191</v>
      </c>
      <c r="B284" s="463" t="s">
        <v>192</v>
      </c>
      <c r="C284" s="463" t="s">
        <v>16</v>
      </c>
      <c r="D284" s="463" t="n">
        <v>23514.0298516412</v>
      </c>
      <c r="E284" s="463" t="n">
        <v>42.479845503046</v>
      </c>
    </row>
    <row r="285">
      <c r="A285" s="463" t="s">
        <v>191</v>
      </c>
      <c r="B285" s="463" t="s">
        <v>192</v>
      </c>
      <c r="C285" s="463" t="s">
        <v>17</v>
      </c>
      <c r="D285" s="463" t="n">
        <v>38391.9595572572</v>
      </c>
      <c r="E285" s="463" t="n">
        <v>38.6895215124785</v>
      </c>
    </row>
    <row r="286">
      <c r="A286" s="463" t="s">
        <v>193</v>
      </c>
      <c r="B286" s="463" t="s">
        <v>194</v>
      </c>
      <c r="C286" s="463" t="s">
        <v>16</v>
      </c>
      <c r="D286" s="463" t="n">
        <v>33374.0067860898</v>
      </c>
      <c r="E286" s="463" t="n">
        <v>18.1491304452968</v>
      </c>
    </row>
    <row r="287">
      <c r="A287" s="463" t="s">
        <v>193</v>
      </c>
      <c r="B287" s="463" t="s">
        <v>194</v>
      </c>
      <c r="C287" s="463" t="s">
        <v>17</v>
      </c>
      <c r="D287" s="463" t="n">
        <v>45750.9245878133</v>
      </c>
      <c r="E287" s="463" t="n">
        <v>14.6605731110899</v>
      </c>
    </row>
    <row r="288">
      <c r="A288" s="463" t="s">
        <v>195</v>
      </c>
      <c r="B288" s="463" t="s">
        <v>196</v>
      </c>
      <c r="C288" s="463" t="s">
        <v>16</v>
      </c>
      <c r="D288" s="463" t="n">
        <v>21588.5886960687</v>
      </c>
      <c r="E288" s="463" t="n">
        <v>22.4245145277709</v>
      </c>
    </row>
    <row r="289">
      <c r="A289" s="463" t="s">
        <v>195</v>
      </c>
      <c r="B289" s="463" t="s">
        <v>196</v>
      </c>
      <c r="C289" s="463" t="s">
        <v>17</v>
      </c>
      <c r="D289" s="463" t="n">
        <v>40027.3915233731</v>
      </c>
      <c r="E289" s="463" t="n">
        <v>23.2268252098239</v>
      </c>
    </row>
    <row r="290">
      <c r="A290" s="463" t="s">
        <v>197</v>
      </c>
      <c r="B290" s="463" t="s">
        <v>198</v>
      </c>
      <c r="C290" s="463" t="s">
        <v>16</v>
      </c>
      <c r="D290" s="463" t="n">
        <v>12848.1879292934</v>
      </c>
      <c r="E290" s="463" t="n">
        <v>37.552038311005</v>
      </c>
    </row>
    <row r="291">
      <c r="A291" s="463" t="s">
        <v>197</v>
      </c>
      <c r="B291" s="463" t="s">
        <v>198</v>
      </c>
      <c r="C291" s="463" t="s">
        <v>17</v>
      </c>
      <c r="D291" s="463" t="n">
        <v>14547.1642370033</v>
      </c>
      <c r="E291" s="463" t="n">
        <v>26.5766585090658</v>
      </c>
    </row>
    <row r="292">
      <c r="A292" s="463" t="s">
        <v>199</v>
      </c>
      <c r="B292" s="463" t="s">
        <v>200</v>
      </c>
      <c r="C292" s="463" t="s">
        <v>16</v>
      </c>
      <c r="D292" s="463" t="n">
        <v>13908.4932675169</v>
      </c>
      <c r="E292" s="463" t="n">
        <v>27.7463956384826</v>
      </c>
    </row>
    <row r="293">
      <c r="A293" s="463" t="s">
        <v>199</v>
      </c>
      <c r="B293" s="463" t="s">
        <v>200</v>
      </c>
      <c r="C293" s="463" t="s">
        <v>17</v>
      </c>
      <c r="D293" s="463" t="n">
        <v>41417.1674284529</v>
      </c>
      <c r="E293" s="463" t="n">
        <v>18.7541777782325</v>
      </c>
    </row>
    <row r="294">
      <c r="A294" s="463" t="s">
        <v>201</v>
      </c>
      <c r="B294" s="463" t="s">
        <v>202</v>
      </c>
      <c r="C294" s="463" t="s">
        <v>16</v>
      </c>
      <c r="D294" s="463" t="n">
        <v>14279.2086987212</v>
      </c>
      <c r="E294" s="463" t="n">
        <v>29.1134792292414</v>
      </c>
    </row>
    <row r="295">
      <c r="A295" s="463" t="s">
        <v>201</v>
      </c>
      <c r="B295" s="463" t="s">
        <v>202</v>
      </c>
      <c r="C295" s="463" t="s">
        <v>17</v>
      </c>
      <c r="D295" s="463" t="n">
        <v>18333.86268185</v>
      </c>
      <c r="E295" s="463" t="n">
        <v>46.0706921627159</v>
      </c>
    </row>
    <row r="296">
      <c r="A296" s="463" t="s">
        <v>203</v>
      </c>
      <c r="B296" s="463" t="s">
        <v>204</v>
      </c>
      <c r="C296" s="463" t="s">
        <v>16</v>
      </c>
      <c r="D296" s="463" t="n">
        <v>53570.3071577696</v>
      </c>
      <c r="E296" s="463" t="n">
        <v>67.5367652967094</v>
      </c>
    </row>
    <row r="297">
      <c r="A297" s="463" t="s">
        <v>203</v>
      </c>
      <c r="B297" s="463" t="s">
        <v>204</v>
      </c>
      <c r="C297" s="463" t="s">
        <v>17</v>
      </c>
      <c r="D297" s="463" t="n">
        <v>24292.5264894187</v>
      </c>
      <c r="E297" s="463" t="n">
        <v>21.1676547312235</v>
      </c>
    </row>
    <row r="298">
      <c r="A298" s="463" t="s">
        <v>205</v>
      </c>
      <c r="B298" s="463" t="s">
        <v>206</v>
      </c>
      <c r="C298" s="463" t="s">
        <v>16</v>
      </c>
      <c r="D298" s="463" t="n">
        <v>50336.2023080103</v>
      </c>
      <c r="E298" s="463" t="n">
        <v>44.9629330605022</v>
      </c>
    </row>
    <row r="299">
      <c r="A299" s="463" t="s">
        <v>205</v>
      </c>
      <c r="B299" s="463" t="s">
        <v>206</v>
      </c>
      <c r="C299" s="463" t="s">
        <v>17</v>
      </c>
      <c r="D299" s="463" t="n">
        <v>32919.0200033988</v>
      </c>
      <c r="E299" s="463" t="n">
        <v>15.1571700817021</v>
      </c>
    </row>
    <row r="300">
      <c r="A300" s="463" t="s">
        <v>207</v>
      </c>
      <c r="B300" s="463" t="s">
        <v>208</v>
      </c>
      <c r="C300" s="463" t="s">
        <v>16</v>
      </c>
      <c r="D300" s="463" t="n">
        <v>44064.6509342254</v>
      </c>
      <c r="E300" s="463" t="n">
        <v>34.2579562902586</v>
      </c>
    </row>
    <row r="301">
      <c r="A301" s="463" t="s">
        <v>207</v>
      </c>
      <c r="B301" s="463" t="s">
        <v>208</v>
      </c>
      <c r="C301" s="463" t="s">
        <v>17</v>
      </c>
      <c r="D301" s="463" t="n">
        <v>41592.5242168026</v>
      </c>
      <c r="E301" s="463" t="n">
        <v>15.8743941858858</v>
      </c>
    </row>
    <row r="302">
      <c r="A302" s="463" t="s">
        <v>209</v>
      </c>
      <c r="B302" s="463" t="s">
        <v>210</v>
      </c>
      <c r="C302" s="463" t="s">
        <v>16</v>
      </c>
      <c r="D302" s="463" t="n">
        <v>10763.569982367</v>
      </c>
      <c r="E302" s="463" t="n">
        <v>24.8268729104842</v>
      </c>
    </row>
    <row r="303">
      <c r="A303" s="463" t="s">
        <v>209</v>
      </c>
      <c r="B303" s="463" t="s">
        <v>210</v>
      </c>
      <c r="C303" s="463" t="s">
        <v>17</v>
      </c>
      <c r="D303" s="463" t="n">
        <v>25477.9891189857</v>
      </c>
      <c r="E303" s="463" t="n">
        <v>20.7389992987706</v>
      </c>
    </row>
    <row r="304">
      <c r="A304" s="463" t="s">
        <v>211</v>
      </c>
      <c r="B304" s="463" t="s">
        <v>212</v>
      </c>
      <c r="C304" s="463" t="s">
        <v>16</v>
      </c>
      <c r="D304" s="463" t="n">
        <v>8290.86075830947</v>
      </c>
      <c r="E304" s="463" t="n">
        <v>34.842734723882</v>
      </c>
    </row>
    <row r="305">
      <c r="A305" s="463" t="s">
        <v>211</v>
      </c>
      <c r="B305" s="463" t="s">
        <v>212</v>
      </c>
      <c r="C305" s="463" t="s">
        <v>17</v>
      </c>
      <c r="D305" s="463" t="n">
        <v>42174.1790748523</v>
      </c>
      <c r="E305" s="463" t="n">
        <v>19.0333434244365</v>
      </c>
    </row>
    <row r="306">
      <c r="A306" s="463" t="s">
        <v>213</v>
      </c>
      <c r="B306" s="463" t="s">
        <v>214</v>
      </c>
      <c r="C306" s="463" t="s">
        <v>16</v>
      </c>
      <c r="D306" s="463" t="n">
        <v>21771.1060406994</v>
      </c>
      <c r="E306" s="463" t="n">
        <v>31.805739775753</v>
      </c>
    </row>
    <row r="307">
      <c r="A307" s="463" t="s">
        <v>213</v>
      </c>
      <c r="B307" s="463" t="s">
        <v>214</v>
      </c>
      <c r="C307" s="463" t="s">
        <v>17</v>
      </c>
      <c r="D307" s="463" t="n">
        <v>77776.1382655773</v>
      </c>
      <c r="E307" s="463" t="n">
        <v>35.8977657693846</v>
      </c>
    </row>
    <row r="308">
      <c r="A308" s="463" t="s">
        <v>215</v>
      </c>
      <c r="B308" s="463" t="s">
        <v>216</v>
      </c>
      <c r="C308" s="463" t="s">
        <v>16</v>
      </c>
      <c r="D308" s="463" t="n">
        <v>18030.5300431492</v>
      </c>
      <c r="E308" s="463" t="n">
        <v>42.8969754529261</v>
      </c>
    </row>
    <row r="309">
      <c r="A309" s="463" t="s">
        <v>215</v>
      </c>
      <c r="B309" s="463" t="s">
        <v>216</v>
      </c>
      <c r="C309" s="463" t="s">
        <v>17</v>
      </c>
      <c r="D309" s="463" t="n">
        <v>29314.3005610424</v>
      </c>
      <c r="E309" s="463" t="n">
        <v>13.2227754354798</v>
      </c>
    </row>
    <row r="310">
      <c r="A310" s="463" t="s">
        <v>217</v>
      </c>
      <c r="B310" s="463" t="s">
        <v>218</v>
      </c>
      <c r="C310" s="463" t="s">
        <v>16</v>
      </c>
      <c r="D310" s="463" t="n">
        <v>25775.7672799487</v>
      </c>
      <c r="E310" s="463" t="n">
        <v>56.743271653603</v>
      </c>
    </row>
    <row r="311">
      <c r="A311" s="463" t="s">
        <v>217</v>
      </c>
      <c r="B311" s="463" t="s">
        <v>218</v>
      </c>
      <c r="C311" s="463" t="s">
        <v>17</v>
      </c>
      <c r="D311" s="463" t="n">
        <v>51545.5441158292</v>
      </c>
      <c r="E311" s="463" t="n">
        <v>19.6999460591433</v>
      </c>
    </row>
    <row r="312">
      <c r="A312" s="463" t="s">
        <v>219</v>
      </c>
      <c r="B312" s="463" t="s">
        <v>220</v>
      </c>
      <c r="C312" s="463" t="s">
        <v>16</v>
      </c>
      <c r="D312" s="463" t="n">
        <v>36623.8620710597</v>
      </c>
      <c r="E312" s="463" t="n">
        <v>81.6165464783001</v>
      </c>
    </row>
    <row r="313">
      <c r="A313" s="463" t="s">
        <v>219</v>
      </c>
      <c r="B313" s="463" t="s">
        <v>220</v>
      </c>
      <c r="C313" s="463" t="s">
        <v>17</v>
      </c>
      <c r="D313" s="463" t="n">
        <v>43938.4091593765</v>
      </c>
      <c r="E313" s="463" t="n">
        <v>19.7492917347037</v>
      </c>
    </row>
    <row r="314">
      <c r="A314" s="463" t="s">
        <v>221</v>
      </c>
      <c r="B314" s="463" t="s">
        <v>222</v>
      </c>
      <c r="C314" s="463" t="s">
        <v>16</v>
      </c>
      <c r="D314" s="463" t="n">
        <v>16735.6239685234</v>
      </c>
      <c r="E314" s="463" t="n">
        <v>22.7416787761372</v>
      </c>
    </row>
    <row r="315">
      <c r="A315" s="463" t="s">
        <v>221</v>
      </c>
      <c r="B315" s="463" t="s">
        <v>222</v>
      </c>
      <c r="C315" s="463" t="s">
        <v>17</v>
      </c>
      <c r="D315" s="463" t="n">
        <v>20891.4430942941</v>
      </c>
      <c r="E315" s="463" t="n">
        <v>7.26242016217996</v>
      </c>
    </row>
    <row r="316">
      <c r="A316" s="463" t="s">
        <v>223</v>
      </c>
      <c r="B316" s="463" t="s">
        <v>224</v>
      </c>
      <c r="C316" s="463" t="s">
        <v>16</v>
      </c>
      <c r="D316" s="463" t="n">
        <v>26732.8301795539</v>
      </c>
      <c r="E316" s="463" t="n">
        <v>37.4834960800918</v>
      </c>
    </row>
    <row r="317">
      <c r="A317" s="463" t="s">
        <v>223</v>
      </c>
      <c r="B317" s="463" t="s">
        <v>224</v>
      </c>
      <c r="C317" s="463" t="s">
        <v>17</v>
      </c>
      <c r="D317" s="463" t="n">
        <v>22610.1276346413</v>
      </c>
      <c r="E317" s="463" t="n">
        <v>19.0804502430434</v>
      </c>
    </row>
    <row r="318">
      <c r="A318" s="463" t="s">
        <v>225</v>
      </c>
      <c r="B318" s="463" t="s">
        <v>226</v>
      </c>
      <c r="C318" s="463" t="s">
        <v>16</v>
      </c>
      <c r="D318" s="463" t="n">
        <v>8157.53178365027</v>
      </c>
      <c r="E318" s="463" t="n">
        <v>23.6827951118191</v>
      </c>
    </row>
    <row r="319">
      <c r="A319" s="463" t="s">
        <v>225</v>
      </c>
      <c r="B319" s="463" t="s">
        <v>226</v>
      </c>
      <c r="C319" s="463" t="s">
        <v>17</v>
      </c>
      <c r="D319" s="463" t="n">
        <v>36660.1551172053</v>
      </c>
      <c r="E319" s="463" t="n">
        <v>31.2152733420739</v>
      </c>
    </row>
    <row r="320">
      <c r="A320" s="463" t="s">
        <v>229</v>
      </c>
      <c r="B320" s="463" t="s">
        <v>230</v>
      </c>
      <c r="C320" s="463" t="s">
        <v>16</v>
      </c>
      <c r="D320" s="463" t="n">
        <v>40068.7376255018</v>
      </c>
      <c r="E320" s="463" t="n">
        <v>68.6589284201747</v>
      </c>
    </row>
    <row r="321">
      <c r="A321" s="463" t="s">
        <v>229</v>
      </c>
      <c r="B321" s="463" t="s">
        <v>230</v>
      </c>
      <c r="C321" s="463" t="s">
        <v>17</v>
      </c>
      <c r="D321" s="463" t="n">
        <v>20352.6741567978</v>
      </c>
      <c r="E321" s="463" t="n">
        <v>24.3591694427695</v>
      </c>
    </row>
    <row r="322">
      <c r="A322" s="463" t="s">
        <v>231</v>
      </c>
      <c r="B322" s="463" t="s">
        <v>232</v>
      </c>
      <c r="C322" s="463" t="s">
        <v>16</v>
      </c>
      <c r="D322" s="463" t="n">
        <v>20150.0850398682</v>
      </c>
      <c r="E322" s="463" t="n">
        <v>34.7761338082173</v>
      </c>
    </row>
    <row r="323">
      <c r="A323" s="463" t="s">
        <v>231</v>
      </c>
      <c r="B323" s="463" t="s">
        <v>232</v>
      </c>
      <c r="C323" s="463" t="s">
        <v>17</v>
      </c>
      <c r="D323" s="463" t="n">
        <v>40728.803862795</v>
      </c>
      <c r="E323" s="463" t="n">
        <v>38.5098349487784</v>
      </c>
    </row>
    <row r="324">
      <c r="A324" s="463" t="s">
        <v>233</v>
      </c>
      <c r="B324" s="463" t="s">
        <v>234</v>
      </c>
      <c r="C324" s="463" t="s">
        <v>16</v>
      </c>
      <c r="D324" s="463" t="n">
        <v>21200.418397345</v>
      </c>
      <c r="E324" s="463" t="n">
        <v>33.7524442913968</v>
      </c>
    </row>
    <row r="325">
      <c r="A325" s="463" t="s">
        <v>233</v>
      </c>
      <c r="B325" s="463" t="s">
        <v>234</v>
      </c>
      <c r="C325" s="463" t="s">
        <v>17</v>
      </c>
      <c r="D325" s="463" t="n">
        <v>42405.1769076777</v>
      </c>
      <c r="E325" s="463" t="n">
        <v>30.5069899049328</v>
      </c>
    </row>
    <row r="326">
      <c r="A326" s="463" t="s">
        <v>235</v>
      </c>
      <c r="B326" s="463" t="s">
        <v>236</v>
      </c>
      <c r="C326" s="463" t="s">
        <v>16</v>
      </c>
      <c r="D326" s="463" t="n">
        <v>5352.18757887239</v>
      </c>
      <c r="E326" s="463" t="n">
        <v>23.4089757276693</v>
      </c>
    </row>
    <row r="327">
      <c r="A327" s="463" t="s">
        <v>235</v>
      </c>
      <c r="B327" s="463" t="s">
        <v>236</v>
      </c>
      <c r="C327" s="463" t="s">
        <v>17</v>
      </c>
      <c r="D327" s="463" t="n">
        <v>29129.5862430104</v>
      </c>
      <c r="E327" s="463" t="n">
        <v>23.2684049195461</v>
      </c>
    </row>
    <row r="328">
      <c r="A328" s="463" t="s">
        <v>237</v>
      </c>
      <c r="B328" s="463" t="s">
        <v>238</v>
      </c>
      <c r="C328" s="463" t="s">
        <v>16</v>
      </c>
      <c r="D328" s="463" t="n">
        <v>15945.5701985969</v>
      </c>
      <c r="E328" s="463" t="n">
        <v>38.774755015012</v>
      </c>
    </row>
    <row r="329">
      <c r="A329" s="463" t="s">
        <v>237</v>
      </c>
      <c r="B329" s="463" t="s">
        <v>238</v>
      </c>
      <c r="C329" s="463" t="s">
        <v>17</v>
      </c>
      <c r="D329" s="463" t="n">
        <v>22687.2325074413</v>
      </c>
      <c r="E329" s="463" t="n">
        <v>15.8577179664348</v>
      </c>
    </row>
    <row r="330">
      <c r="A330" s="463" t="s">
        <v>239</v>
      </c>
      <c r="B330" s="463" t="s">
        <v>240</v>
      </c>
      <c r="C330" s="463" t="s">
        <v>16</v>
      </c>
      <c r="D330" s="463" t="n">
        <v>16089.4365060279</v>
      </c>
      <c r="E330" s="463" t="n">
        <v>47.1258489245958</v>
      </c>
    </row>
    <row r="331">
      <c r="A331" s="463" t="s">
        <v>239</v>
      </c>
      <c r="B331" s="463" t="s">
        <v>240</v>
      </c>
      <c r="C331" s="463" t="s">
        <v>17</v>
      </c>
      <c r="D331" s="463" t="n">
        <v>42992.9535372854</v>
      </c>
      <c r="E331" s="463" t="n">
        <v>17.0451189526369</v>
      </c>
    </row>
    <row r="332">
      <c r="A332" s="463" t="s">
        <v>241</v>
      </c>
      <c r="B332" s="463" t="s">
        <v>242</v>
      </c>
      <c r="C332" s="463" t="s">
        <v>16</v>
      </c>
      <c r="D332" s="463" t="n">
        <v>33022.0917093993</v>
      </c>
      <c r="E332" s="463" t="n">
        <v>42.3002880569773</v>
      </c>
    </row>
    <row r="333">
      <c r="A333" s="463" t="s">
        <v>241</v>
      </c>
      <c r="B333" s="463" t="s">
        <v>242</v>
      </c>
      <c r="C333" s="463" t="s">
        <v>17</v>
      </c>
      <c r="D333" s="463" t="n">
        <v>47239.6458685078</v>
      </c>
      <c r="E333" s="463" t="n">
        <v>12.6901784192211</v>
      </c>
    </row>
    <row r="334">
      <c r="A334" s="463" t="s">
        <v>243</v>
      </c>
      <c r="B334" s="463" t="s">
        <v>244</v>
      </c>
      <c r="C334" s="463" t="s">
        <v>16</v>
      </c>
      <c r="D334" s="463" t="n">
        <v>17458.649054449</v>
      </c>
      <c r="E334" s="463" t="n">
        <v>40.54680380611</v>
      </c>
    </row>
    <row r="335">
      <c r="A335" s="463" t="s">
        <v>243</v>
      </c>
      <c r="B335" s="463" t="s">
        <v>244</v>
      </c>
      <c r="C335" s="463" t="s">
        <v>17</v>
      </c>
      <c r="D335" s="463" t="n">
        <v>22063.5572260699</v>
      </c>
      <c r="E335" s="463" t="n">
        <v>22.1144572009959</v>
      </c>
    </row>
    <row r="336">
      <c r="A336" s="463" t="s">
        <v>245</v>
      </c>
      <c r="B336" s="463" t="s">
        <v>246</v>
      </c>
      <c r="C336" s="463" t="s">
        <v>16</v>
      </c>
      <c r="D336" s="463" t="n">
        <v>8080.68285696063</v>
      </c>
      <c r="E336" s="463" t="n">
        <v>56.6528104530763</v>
      </c>
    </row>
    <row r="337">
      <c r="A337" s="463" t="s">
        <v>245</v>
      </c>
      <c r="B337" s="463" t="s">
        <v>246</v>
      </c>
      <c r="C337" s="463" t="s">
        <v>17</v>
      </c>
      <c r="D337" s="463" t="n">
        <v>63542.534733469</v>
      </c>
      <c r="E337" s="463" t="n">
        <v>60.0797160096656</v>
      </c>
    </row>
    <row r="338">
      <c r="A338" s="463" t="s">
        <v>247</v>
      </c>
      <c r="B338" s="463" t="s">
        <v>248</v>
      </c>
      <c r="C338" s="463" t="s">
        <v>16</v>
      </c>
      <c r="D338" s="463" t="n">
        <v>29132.9188932519</v>
      </c>
      <c r="E338" s="463" t="n">
        <v>70.8597337114137</v>
      </c>
    </row>
    <row r="339">
      <c r="A339" s="463" t="s">
        <v>247</v>
      </c>
      <c r="B339" s="463" t="s">
        <v>248</v>
      </c>
      <c r="C339" s="463" t="s">
        <v>17</v>
      </c>
      <c r="D339" s="463" t="n">
        <v>38525.6982419024</v>
      </c>
      <c r="E339" s="463" t="n">
        <v>25.0865046463984</v>
      </c>
    </row>
    <row r="340">
      <c r="A340" s="463" t="s">
        <v>249</v>
      </c>
      <c r="B340" s="463" t="s">
        <v>250</v>
      </c>
      <c r="C340" s="463" t="s">
        <v>16</v>
      </c>
      <c r="D340" s="463" t="n">
        <v>33373.4092401205</v>
      </c>
      <c r="E340" s="463" t="n">
        <v>33.5537502532478</v>
      </c>
    </row>
    <row r="341">
      <c r="A341" s="463" t="s">
        <v>249</v>
      </c>
      <c r="B341" s="463" t="s">
        <v>250</v>
      </c>
      <c r="C341" s="463" t="s">
        <v>17</v>
      </c>
      <c r="D341" s="463" t="n">
        <v>34962.1499921205</v>
      </c>
      <c r="E341" s="463" t="n">
        <v>9.23197587164396</v>
      </c>
    </row>
    <row r="342">
      <c r="A342" s="463" t="s">
        <v>251</v>
      </c>
      <c r="B342" s="463" t="s">
        <v>252</v>
      </c>
      <c r="C342" s="463" t="s">
        <v>16</v>
      </c>
      <c r="D342" s="463" t="n">
        <v>17375.9079026348</v>
      </c>
      <c r="E342" s="463" t="n">
        <v>16.8072414698558</v>
      </c>
    </row>
    <row r="343">
      <c r="A343" s="463" t="s">
        <v>251</v>
      </c>
      <c r="B343" s="463" t="s">
        <v>252</v>
      </c>
      <c r="C343" s="463" t="s">
        <v>17</v>
      </c>
      <c r="D343" s="463" t="n">
        <v>53122.4526371241</v>
      </c>
      <c r="E343" s="463" t="n">
        <v>11.1853811103809</v>
      </c>
    </row>
    <row r="344">
      <c r="A344" s="463" t="s">
        <v>253</v>
      </c>
      <c r="B344" s="463" t="s">
        <v>254</v>
      </c>
      <c r="C344" s="463" t="s">
        <v>16</v>
      </c>
      <c r="D344" s="463" t="n">
        <v>9345.25206063761</v>
      </c>
      <c r="E344" s="463" t="n">
        <v>35.5082892095291</v>
      </c>
    </row>
    <row r="345">
      <c r="A345" s="463" t="s">
        <v>253</v>
      </c>
      <c r="B345" s="463" t="s">
        <v>254</v>
      </c>
      <c r="C345" s="463" t="s">
        <v>17</v>
      </c>
      <c r="D345" s="463" t="n">
        <v>31406.8343469744</v>
      </c>
      <c r="E345" s="463" t="n">
        <v>39.054527689385</v>
      </c>
    </row>
    <row r="346">
      <c r="A346" s="463" t="s">
        <v>255</v>
      </c>
      <c r="B346" s="463" t="s">
        <v>256</v>
      </c>
      <c r="C346" s="463" t="s">
        <v>16</v>
      </c>
      <c r="D346" s="463" t="n">
        <v>17087.0963202749</v>
      </c>
      <c r="E346" s="463" t="n">
        <v>31.6809493541551</v>
      </c>
    </row>
    <row r="347">
      <c r="A347" s="463" t="s">
        <v>255</v>
      </c>
      <c r="B347" s="463" t="s">
        <v>256</v>
      </c>
      <c r="C347" s="463" t="s">
        <v>17</v>
      </c>
      <c r="D347" s="463" t="n">
        <v>52528.5566959615</v>
      </c>
      <c r="E347" s="463" t="n">
        <v>13.1750143847061</v>
      </c>
    </row>
    <row r="348">
      <c r="A348" s="463" t="s">
        <v>257</v>
      </c>
      <c r="B348" s="463" t="s">
        <v>258</v>
      </c>
      <c r="C348" s="463" t="s">
        <v>16</v>
      </c>
      <c r="D348" s="463" t="n">
        <v>20645.4857565307</v>
      </c>
      <c r="E348" s="463" t="n">
        <v>63.5530371454757</v>
      </c>
    </row>
    <row r="349">
      <c r="A349" s="463" t="s">
        <v>257</v>
      </c>
      <c r="B349" s="463" t="s">
        <v>258</v>
      </c>
      <c r="C349" s="463" t="s">
        <v>17</v>
      </c>
      <c r="D349" s="463" t="n">
        <v>71929.6789290437</v>
      </c>
      <c r="E349" s="463" t="n">
        <v>14.691694954219</v>
      </c>
    </row>
    <row r="350">
      <c r="A350" s="463" t="s">
        <v>263</v>
      </c>
      <c r="B350" s="463" t="s">
        <v>264</v>
      </c>
      <c r="C350" s="463" t="s">
        <v>17</v>
      </c>
      <c r="D350" s="463" t="n">
        <v>65038.7437259088</v>
      </c>
      <c r="E350" s="463" t="n">
        <v>14.6335182008692</v>
      </c>
    </row>
    <row r="351">
      <c r="A351" s="463" t="s">
        <v>265</v>
      </c>
      <c r="B351" s="463" t="s">
        <v>266</v>
      </c>
      <c r="C351" s="463" t="s">
        <v>16</v>
      </c>
      <c r="D351" s="463" t="n">
        <v>8912.99554150134</v>
      </c>
      <c r="E351" s="463" t="n">
        <v>21.7908747154556</v>
      </c>
    </row>
    <row r="352">
      <c r="A352" s="463" t="s">
        <v>265</v>
      </c>
      <c r="B352" s="463" t="s">
        <v>266</v>
      </c>
      <c r="C352" s="463" t="s">
        <v>17</v>
      </c>
      <c r="D352" s="463" t="n">
        <v>39636.5025737529</v>
      </c>
      <c r="E352" s="463" t="n">
        <v>18.7228167443756</v>
      </c>
    </row>
    <row r="353">
      <c r="A353" s="463" t="s">
        <v>267</v>
      </c>
      <c r="B353" s="463" t="s">
        <v>268</v>
      </c>
      <c r="C353" s="463" t="s">
        <v>16</v>
      </c>
      <c r="D353" s="463" t="n">
        <v>64825.0242132751</v>
      </c>
      <c r="E353" s="463" t="n">
        <v>62.0868338566381</v>
      </c>
    </row>
    <row r="354">
      <c r="A354" s="463" t="s">
        <v>267</v>
      </c>
      <c r="B354" s="463" t="s">
        <v>268</v>
      </c>
      <c r="C354" s="463" t="s">
        <v>17</v>
      </c>
      <c r="D354" s="463" t="n">
        <v>40148.1468812923</v>
      </c>
      <c r="E354" s="463" t="n">
        <v>12.6247683364737</v>
      </c>
    </row>
    <row r="355">
      <c r="A355" s="463" t="s">
        <v>271</v>
      </c>
      <c r="B355" s="463" t="s">
        <v>272</v>
      </c>
      <c r="C355" s="463" t="s">
        <v>16</v>
      </c>
      <c r="D355" s="463" t="n">
        <v>23329.8943802578</v>
      </c>
      <c r="E355" s="463" t="n">
        <v>39.9449636296017</v>
      </c>
    </row>
    <row r="356">
      <c r="A356" s="463" t="s">
        <v>271</v>
      </c>
      <c r="B356" s="463" t="s">
        <v>272</v>
      </c>
      <c r="C356" s="463" t="s">
        <v>17</v>
      </c>
      <c r="D356" s="463" t="n">
        <v>42790.5310278324</v>
      </c>
      <c r="E356" s="463" t="n">
        <v>13.1688076772606</v>
      </c>
    </row>
    <row r="357">
      <c r="A357" s="463" t="s">
        <v>273</v>
      </c>
      <c r="B357" s="463" t="s">
        <v>274</v>
      </c>
      <c r="C357" s="463" t="s">
        <v>16</v>
      </c>
      <c r="D357" s="463" t="n">
        <v>13105.0870026632</v>
      </c>
      <c r="E357" s="463" t="n">
        <v>37.6315330504912</v>
      </c>
    </row>
    <row r="358">
      <c r="A358" s="463" t="s">
        <v>273</v>
      </c>
      <c r="B358" s="463" t="s">
        <v>274</v>
      </c>
      <c r="C358" s="463" t="s">
        <v>17</v>
      </c>
      <c r="D358" s="463" t="n">
        <v>50143.7161206334</v>
      </c>
      <c r="E358" s="463" t="n">
        <v>15.9064110979513</v>
      </c>
    </row>
    <row r="359">
      <c r="A359" s="463" t="s">
        <v>275</v>
      </c>
      <c r="B359" s="463" t="s">
        <v>276</v>
      </c>
      <c r="C359" s="463" t="s">
        <v>16</v>
      </c>
      <c r="D359" s="463" t="n">
        <v>19803.9248352996</v>
      </c>
      <c r="E359" s="463" t="n">
        <v>61.7055294528661</v>
      </c>
    </row>
    <row r="360">
      <c r="A360" s="463" t="s">
        <v>275</v>
      </c>
      <c r="B360" s="463" t="s">
        <v>276</v>
      </c>
      <c r="C360" s="463" t="s">
        <v>17</v>
      </c>
      <c r="D360" s="463" t="n">
        <v>53895.1053395983</v>
      </c>
      <c r="E360" s="463" t="n">
        <v>18.3465881329987</v>
      </c>
    </row>
    <row r="361">
      <c r="A361" s="463" t="s">
        <v>277</v>
      </c>
      <c r="B361" s="463" t="s">
        <v>278</v>
      </c>
      <c r="C361" s="463" t="s">
        <v>16</v>
      </c>
      <c r="D361" s="463" t="n">
        <v>41666.66796875</v>
      </c>
      <c r="E361" s="463" t="n">
        <v>0</v>
      </c>
    </row>
    <row r="362">
      <c r="A362" s="463" t="s">
        <v>277</v>
      </c>
      <c r="B362" s="463" t="s">
        <v>278</v>
      </c>
      <c r="C362" s="463" t="s">
        <v>17</v>
      </c>
      <c r="D362" s="463" t="n">
        <v>114476.64816338</v>
      </c>
      <c r="E362" s="463" t="n">
        <v>39.2443432339089</v>
      </c>
    </row>
    <row r="363">
      <c r="A363" s="463" t="s">
        <v>279</v>
      </c>
      <c r="B363" s="463" t="s">
        <v>280</v>
      </c>
      <c r="C363" s="463" t="s">
        <v>16</v>
      </c>
      <c r="D363" s="463" t="n">
        <v>16109.5047120965</v>
      </c>
      <c r="E363" s="463" t="n">
        <v>29.8547946181506</v>
      </c>
    </row>
    <row r="364">
      <c r="A364" s="463" t="s">
        <v>279</v>
      </c>
      <c r="B364" s="463" t="s">
        <v>280</v>
      </c>
      <c r="C364" s="463" t="s">
        <v>17</v>
      </c>
      <c r="D364" s="463" t="n">
        <v>60681.9626909636</v>
      </c>
      <c r="E364" s="463" t="n">
        <v>28.1871366678824</v>
      </c>
    </row>
    <row r="365">
      <c r="A365" s="463" t="s">
        <v>281</v>
      </c>
      <c r="B365" s="463" t="s">
        <v>282</v>
      </c>
      <c r="C365" s="463" t="s">
        <v>16</v>
      </c>
      <c r="D365" s="463" t="n">
        <v>21970.4963985439</v>
      </c>
      <c r="E365" s="463" t="n">
        <v>34.5062004214409</v>
      </c>
    </row>
    <row r="366">
      <c r="A366" s="463" t="s">
        <v>281</v>
      </c>
      <c r="B366" s="463" t="s">
        <v>282</v>
      </c>
      <c r="C366" s="463" t="s">
        <v>17</v>
      </c>
      <c r="D366" s="463" t="n">
        <v>48923.2086261521</v>
      </c>
      <c r="E366" s="463" t="n">
        <v>12.9821870618582</v>
      </c>
    </row>
    <row r="367">
      <c r="A367" s="463" t="s">
        <v>283</v>
      </c>
      <c r="B367" s="463" t="s">
        <v>284</v>
      </c>
      <c r="C367" s="463" t="s">
        <v>16</v>
      </c>
      <c r="D367" s="463" t="n">
        <v>20807.3597013933</v>
      </c>
      <c r="E367" s="463" t="n">
        <v>21.4069244242427</v>
      </c>
    </row>
    <row r="368">
      <c r="A368" s="463" t="s">
        <v>283</v>
      </c>
      <c r="B368" s="463" t="s">
        <v>284</v>
      </c>
      <c r="C368" s="463" t="s">
        <v>17</v>
      </c>
      <c r="D368" s="463" t="n">
        <v>18531.4154361902</v>
      </c>
      <c r="E368" s="463" t="n">
        <v>31.3753078592181</v>
      </c>
    </row>
    <row r="369">
      <c r="A369" s="463" t="s">
        <v>285</v>
      </c>
      <c r="B369" s="463" t="s">
        <v>286</v>
      </c>
      <c r="C369" s="463" t="s">
        <v>16</v>
      </c>
      <c r="D369" s="463" t="n">
        <v>12823.2250424379</v>
      </c>
      <c r="E369" s="463" t="n">
        <v>31.3172170754317</v>
      </c>
    </row>
    <row r="370">
      <c r="A370" s="463" t="s">
        <v>285</v>
      </c>
      <c r="B370" s="463" t="s">
        <v>286</v>
      </c>
      <c r="C370" s="463" t="s">
        <v>17</v>
      </c>
      <c r="D370" s="463" t="n">
        <v>16939.5303935474</v>
      </c>
      <c r="E370" s="463" t="n">
        <v>21.9634983587401</v>
      </c>
    </row>
    <row r="371">
      <c r="A371" s="463" t="s">
        <v>287</v>
      </c>
      <c r="B371" s="463" t="s">
        <v>288</v>
      </c>
      <c r="C371" s="463" t="s">
        <v>17</v>
      </c>
      <c r="D371" s="463" t="n">
        <v>78257.2859376163</v>
      </c>
      <c r="E371" s="463" t="n">
        <v>14.5672019260794</v>
      </c>
    </row>
    <row r="372">
      <c r="A372" s="463" t="s">
        <v>289</v>
      </c>
      <c r="B372" s="463" t="s">
        <v>290</v>
      </c>
      <c r="C372" s="463" t="s">
        <v>16</v>
      </c>
      <c r="D372" s="463" t="n">
        <v>16265.1623932738</v>
      </c>
      <c r="E372" s="463" t="n">
        <v>44.7728074914421</v>
      </c>
    </row>
    <row r="373">
      <c r="A373" s="463" t="s">
        <v>289</v>
      </c>
      <c r="B373" s="463" t="s">
        <v>290</v>
      </c>
      <c r="C373" s="463" t="s">
        <v>17</v>
      </c>
      <c r="D373" s="463" t="n">
        <v>42789.2215248345</v>
      </c>
      <c r="E373" s="463" t="n">
        <v>13.8439827171881</v>
      </c>
    </row>
    <row r="374">
      <c r="A374" s="463" t="s">
        <v>293</v>
      </c>
      <c r="B374" s="463" t="s">
        <v>294</v>
      </c>
      <c r="C374" s="463" t="s">
        <v>16</v>
      </c>
      <c r="D374" s="463" t="n">
        <v>35300.80299906</v>
      </c>
      <c r="E374" s="463" t="n">
        <v>62.689320242735</v>
      </c>
    </row>
    <row r="375">
      <c r="A375" s="463" t="s">
        <v>293</v>
      </c>
      <c r="B375" s="463" t="s">
        <v>294</v>
      </c>
      <c r="C375" s="463" t="s">
        <v>17</v>
      </c>
      <c r="D375" s="463" t="n">
        <v>46449.4158333591</v>
      </c>
      <c r="E375" s="463" t="n">
        <v>11.6621334241279</v>
      </c>
    </row>
    <row r="376">
      <c r="A376" s="463" t="s">
        <v>295</v>
      </c>
      <c r="B376" s="463" t="s">
        <v>296</v>
      </c>
      <c r="C376" s="463" t="s">
        <v>16</v>
      </c>
      <c r="D376" s="463" t="n">
        <v>14713.6502815869</v>
      </c>
      <c r="E376" s="463" t="n">
        <v>50.4820956076023</v>
      </c>
    </row>
    <row r="377">
      <c r="A377" s="463" t="s">
        <v>295</v>
      </c>
      <c r="B377" s="463" t="s">
        <v>296</v>
      </c>
      <c r="C377" s="463" t="s">
        <v>17</v>
      </c>
      <c r="D377" s="463" t="n">
        <v>119728.719350581</v>
      </c>
      <c r="E377" s="463" t="n">
        <v>32.2121758339762</v>
      </c>
    </row>
    <row r="378">
      <c r="A378" t="s">
        <v>20</v>
      </c>
    </row>
    <row r="379">
      <c r="A379" t="s">
        <v>21</v>
      </c>
    </row>
    <row r="380">
      <c r="A380" t="s">
        <v>22</v>
      </c>
    </row>
    <row r="381">
      <c r="A381" t="s">
        <v>23</v>
      </c>
    </row>
    <row r="382">
      <c r="A382" t="s">
        <v>24</v>
      </c>
    </row>
    <row r="385">
      <c r="E385" s="7" t="str">
        <f>=HYPERLINK("#'Indice'!A1", "Ir al índice")</f>
      </c>
    </row>
    <row r="386">
      <c r="A386" s="4" t="s">
        <v>1084</v>
      </c>
    </row>
    <row r="387">
      <c r="A387" s="5" t="s">
        <v>9</v>
      </c>
      <c r="B387" s="5" t="s">
        <v>10</v>
      </c>
      <c r="C387" s="5" t="s">
        <v>11</v>
      </c>
      <c r="D387" s="5" t="s">
        <v>572</v>
      </c>
      <c r="E387" s="5" t="s">
        <v>573</v>
      </c>
    </row>
    <row r="388">
      <c r="A388" s="464" t="s">
        <v>27</v>
      </c>
      <c r="B388" s="464" t="s">
        <v>28</v>
      </c>
      <c r="C388" s="464" t="s">
        <v>16</v>
      </c>
      <c r="D388" s="464" t="n">
        <v>7126.98557012361</v>
      </c>
      <c r="E388" s="464" t="n">
        <v>19.8830429594092</v>
      </c>
    </row>
    <row r="389">
      <c r="A389" s="464" t="s">
        <v>27</v>
      </c>
      <c r="B389" s="464" t="s">
        <v>28</v>
      </c>
      <c r="C389" s="464" t="s">
        <v>17</v>
      </c>
      <c r="D389" s="464" t="n">
        <v>36913.4623258543</v>
      </c>
      <c r="E389" s="464" t="n">
        <v>56.629714454529</v>
      </c>
    </row>
    <row r="390">
      <c r="A390" s="464" t="s">
        <v>29</v>
      </c>
      <c r="B390" s="464" t="s">
        <v>30</v>
      </c>
      <c r="C390" s="464" t="s">
        <v>16</v>
      </c>
      <c r="D390" s="464" t="n">
        <v>13446.1118249993</v>
      </c>
      <c r="E390" s="464" t="n">
        <v>26.1258978389477</v>
      </c>
    </row>
    <row r="391">
      <c r="A391" s="464" t="s">
        <v>29</v>
      </c>
      <c r="B391" s="464" t="s">
        <v>30</v>
      </c>
      <c r="C391" s="464" t="s">
        <v>17</v>
      </c>
      <c r="D391" s="464" t="n">
        <v>42840.0144679763</v>
      </c>
      <c r="E391" s="464" t="n">
        <v>18.5617051938994</v>
      </c>
    </row>
    <row r="392">
      <c r="A392" s="464" t="s">
        <v>31</v>
      </c>
      <c r="B392" s="464" t="s">
        <v>32</v>
      </c>
      <c r="C392" s="464" t="s">
        <v>16</v>
      </c>
      <c r="D392" s="464" t="n">
        <v>4523.14807128906</v>
      </c>
      <c r="E392" s="464" t="n">
        <v>22.2760024520417</v>
      </c>
    </row>
    <row r="393">
      <c r="A393" s="464" t="s">
        <v>31</v>
      </c>
      <c r="B393" s="464" t="s">
        <v>32</v>
      </c>
      <c r="C393" s="464" t="s">
        <v>17</v>
      </c>
      <c r="D393" s="464" t="n">
        <v>6671.05252557052</v>
      </c>
      <c r="E393" s="464" t="n">
        <v>10.5219319723945</v>
      </c>
    </row>
    <row r="394">
      <c r="A394" s="464" t="s">
        <v>33</v>
      </c>
      <c r="B394" s="464" t="s">
        <v>34</v>
      </c>
      <c r="C394" s="464" t="s">
        <v>16</v>
      </c>
      <c r="D394" s="464" t="n">
        <v>21208.5447355658</v>
      </c>
      <c r="E394" s="464" t="n">
        <v>62.2167165532789</v>
      </c>
    </row>
    <row r="395">
      <c r="A395" s="464" t="s">
        <v>33</v>
      </c>
      <c r="B395" s="464" t="s">
        <v>34</v>
      </c>
      <c r="C395" s="464" t="s">
        <v>17</v>
      </c>
      <c r="D395" s="464" t="n">
        <v>33715.3368886457</v>
      </c>
      <c r="E395" s="464" t="n">
        <v>40.1572953305521</v>
      </c>
    </row>
    <row r="396">
      <c r="A396" s="464" t="s">
        <v>35</v>
      </c>
      <c r="B396" s="464" t="s">
        <v>36</v>
      </c>
      <c r="C396" s="464" t="s">
        <v>16</v>
      </c>
      <c r="D396" s="464" t="n">
        <v>8990.31788383605</v>
      </c>
      <c r="E396" s="464" t="n">
        <v>23.5577572197014</v>
      </c>
    </row>
    <row r="397">
      <c r="A397" s="464" t="s">
        <v>35</v>
      </c>
      <c r="B397" s="464" t="s">
        <v>36</v>
      </c>
      <c r="C397" s="464" t="s">
        <v>17</v>
      </c>
      <c r="D397" s="464" t="n">
        <v>17078.9216203793</v>
      </c>
      <c r="E397" s="464" t="n">
        <v>24.6024798584294</v>
      </c>
    </row>
    <row r="398">
      <c r="A398" s="464" t="s">
        <v>37</v>
      </c>
      <c r="B398" s="464" t="s">
        <v>38</v>
      </c>
      <c r="C398" s="464" t="s">
        <v>16</v>
      </c>
      <c r="D398" s="464" t="n">
        <v>20490.3918761219</v>
      </c>
      <c r="E398" s="464" t="n">
        <v>42.9845114568738</v>
      </c>
    </row>
    <row r="399">
      <c r="A399" s="464" t="s">
        <v>37</v>
      </c>
      <c r="B399" s="464" t="s">
        <v>38</v>
      </c>
      <c r="C399" s="464" t="s">
        <v>17</v>
      </c>
      <c r="D399" s="464" t="n">
        <v>20587.3491282215</v>
      </c>
      <c r="E399" s="464" t="n">
        <v>11.8741780954659</v>
      </c>
    </row>
    <row r="400">
      <c r="A400" s="464" t="s">
        <v>39</v>
      </c>
      <c r="B400" s="464" t="s">
        <v>40</v>
      </c>
      <c r="C400" s="464" t="s">
        <v>16</v>
      </c>
      <c r="D400" s="464" t="n">
        <v>14247.2614633185</v>
      </c>
      <c r="E400" s="464" t="n">
        <v>20.2849195312285</v>
      </c>
    </row>
    <row r="401">
      <c r="A401" s="464" t="s">
        <v>39</v>
      </c>
      <c r="B401" s="464" t="s">
        <v>40</v>
      </c>
      <c r="C401" s="464" t="s">
        <v>17</v>
      </c>
      <c r="D401" s="464" t="n">
        <v>30963.9082545226</v>
      </c>
      <c r="E401" s="464" t="n">
        <v>21.3669153757692</v>
      </c>
    </row>
    <row r="402">
      <c r="A402" t="s">
        <v>20</v>
      </c>
    </row>
    <row r="403">
      <c r="A403" t="s">
        <v>21</v>
      </c>
    </row>
    <row r="404">
      <c r="A404" t="s">
        <v>22</v>
      </c>
    </row>
    <row r="405">
      <c r="A405" t="s">
        <v>23</v>
      </c>
    </row>
    <row r="406">
      <c r="A406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1085</v>
      </c>
    </row>
    <row r="9">
      <c r="A9" t="s">
        <v>3</v>
      </c>
    </row>
    <row r="10">
      <c r="A10" t="s">
        <v>4</v>
      </c>
    </row>
    <row r="11">
      <c r="A11" t="s">
        <v>1086</v>
      </c>
    </row>
    <row r="12">
      <c r="A12" s="3" t="s">
        <v>6</v>
      </c>
    </row>
    <row r="13">
      <c r="A13" s="3" t="s">
        <v>570</v>
      </c>
    </row>
    <row r="15">
      <c r="A15" s="4" t="s">
        <v>1087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65" t="s">
        <v>14</v>
      </c>
      <c r="B17" s="465" t="s">
        <v>15</v>
      </c>
      <c r="C17" s="465" t="s">
        <v>16</v>
      </c>
      <c r="D17" s="465" t="n">
        <v>67094.8454163443</v>
      </c>
      <c r="E17" s="465" t="n">
        <v>2.65906398530143</v>
      </c>
    </row>
    <row r="18">
      <c r="A18" s="465" t="s">
        <v>14</v>
      </c>
      <c r="B18" s="465" t="s">
        <v>15</v>
      </c>
      <c r="C18" s="465" t="s">
        <v>17</v>
      </c>
      <c r="D18" s="465" t="n">
        <v>187626.673539383</v>
      </c>
      <c r="E18" s="465" t="n">
        <v>1.55843910948687</v>
      </c>
    </row>
    <row r="19">
      <c r="A19" s="465" t="s">
        <v>14</v>
      </c>
      <c r="B19" s="465" t="s">
        <v>19</v>
      </c>
      <c r="C19" s="465" t="s">
        <v>16</v>
      </c>
      <c r="D19" s="465" t="n">
        <v>67094.8454163443</v>
      </c>
      <c r="E19" s="465" t="n">
        <v>2.65906398530143</v>
      </c>
    </row>
    <row r="20">
      <c r="A20" s="465" t="s">
        <v>14</v>
      </c>
      <c r="B20" s="465" t="s">
        <v>19</v>
      </c>
      <c r="C20" s="465" t="s">
        <v>17</v>
      </c>
      <c r="D20" s="465" t="n">
        <v>187626.673539383</v>
      </c>
      <c r="E20" s="465" t="n">
        <v>1.55843910948687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1088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66" t="s">
        <v>14</v>
      </c>
      <c r="B31" s="466" t="s">
        <v>15</v>
      </c>
      <c r="C31" s="466" t="s">
        <v>16</v>
      </c>
      <c r="D31" s="466" t="n">
        <v>67094.8454163443</v>
      </c>
      <c r="E31" s="466" t="n">
        <v>2.65906398530143</v>
      </c>
    </row>
    <row r="32">
      <c r="A32" s="466" t="s">
        <v>14</v>
      </c>
      <c r="B32" s="466" t="s">
        <v>15</v>
      </c>
      <c r="C32" s="466" t="s">
        <v>17</v>
      </c>
      <c r="D32" s="466" t="n">
        <v>187626.673539383</v>
      </c>
      <c r="E32" s="466" t="n">
        <v>1.55843910948687</v>
      </c>
    </row>
    <row r="33">
      <c r="A33" s="466" t="s">
        <v>27</v>
      </c>
      <c r="B33" s="466" t="s">
        <v>28</v>
      </c>
      <c r="C33" s="466" t="s">
        <v>16</v>
      </c>
      <c r="D33" s="466" t="n">
        <v>24210.9645889774</v>
      </c>
      <c r="E33" s="466" t="n">
        <v>20.0489294026842</v>
      </c>
    </row>
    <row r="34">
      <c r="A34" s="466" t="s">
        <v>27</v>
      </c>
      <c r="B34" s="466" t="s">
        <v>28</v>
      </c>
      <c r="C34" s="466" t="s">
        <v>17</v>
      </c>
      <c r="D34" s="466" t="n">
        <v>104391.449744414</v>
      </c>
      <c r="E34" s="466" t="n">
        <v>18.8725537877673</v>
      </c>
    </row>
    <row r="35">
      <c r="A35" s="466" t="s">
        <v>29</v>
      </c>
      <c r="B35" s="466" t="s">
        <v>30</v>
      </c>
      <c r="C35" s="466" t="s">
        <v>16</v>
      </c>
      <c r="D35" s="466" t="n">
        <v>45323.411665798</v>
      </c>
      <c r="E35" s="466" t="n">
        <v>23.9562786951077</v>
      </c>
    </row>
    <row r="36">
      <c r="A36" s="466" t="s">
        <v>29</v>
      </c>
      <c r="B36" s="466" t="s">
        <v>30</v>
      </c>
      <c r="C36" s="466" t="s">
        <v>17</v>
      </c>
      <c r="D36" s="466" t="n">
        <v>155399.554384809</v>
      </c>
      <c r="E36" s="466" t="n">
        <v>14.0451966105778</v>
      </c>
    </row>
    <row r="37">
      <c r="A37" s="466" t="s">
        <v>31</v>
      </c>
      <c r="B37" s="466" t="s">
        <v>32</v>
      </c>
      <c r="C37" s="466" t="s">
        <v>16</v>
      </c>
      <c r="D37" s="466" t="n">
        <v>91573.4013226988</v>
      </c>
      <c r="E37" s="466" t="n">
        <v>21.7587391392</v>
      </c>
    </row>
    <row r="38">
      <c r="A38" s="466" t="s">
        <v>31</v>
      </c>
      <c r="B38" s="466" t="s">
        <v>32</v>
      </c>
      <c r="C38" s="466" t="s">
        <v>17</v>
      </c>
      <c r="D38" s="466" t="n">
        <v>49298.07205111</v>
      </c>
      <c r="E38" s="466" t="n">
        <v>13.7858284971112</v>
      </c>
    </row>
    <row r="39">
      <c r="A39" s="466" t="s">
        <v>33</v>
      </c>
      <c r="B39" s="466" t="s">
        <v>34</v>
      </c>
      <c r="C39" s="466" t="s">
        <v>16</v>
      </c>
      <c r="D39" s="466" t="n">
        <v>33827.969407463</v>
      </c>
      <c r="E39" s="466" t="n">
        <v>13.0439698900798</v>
      </c>
    </row>
    <row r="40">
      <c r="A40" s="466" t="s">
        <v>33</v>
      </c>
      <c r="B40" s="466" t="s">
        <v>34</v>
      </c>
      <c r="C40" s="466" t="s">
        <v>17</v>
      </c>
      <c r="D40" s="466" t="n">
        <v>80960.2997693514</v>
      </c>
      <c r="E40" s="466" t="n">
        <v>14.1531168881254</v>
      </c>
    </row>
    <row r="41">
      <c r="A41" s="466" t="s">
        <v>35</v>
      </c>
      <c r="B41" s="466" t="s">
        <v>36</v>
      </c>
      <c r="C41" s="466" t="s">
        <v>16</v>
      </c>
      <c r="D41" s="466" t="n">
        <v>56302.3271408688</v>
      </c>
      <c r="E41" s="466" t="n">
        <v>17.7813483348061</v>
      </c>
    </row>
    <row r="42">
      <c r="A42" s="466" t="s">
        <v>35</v>
      </c>
      <c r="B42" s="466" t="s">
        <v>36</v>
      </c>
      <c r="C42" s="466" t="s">
        <v>17</v>
      </c>
      <c r="D42" s="466" t="n">
        <v>73384.6697077062</v>
      </c>
      <c r="E42" s="466" t="n">
        <v>13.948953539178</v>
      </c>
    </row>
    <row r="43">
      <c r="A43" s="466" t="s">
        <v>37</v>
      </c>
      <c r="B43" s="466" t="s">
        <v>38</v>
      </c>
      <c r="C43" s="466" t="s">
        <v>16</v>
      </c>
      <c r="D43" s="466" t="n">
        <v>40168.6839890647</v>
      </c>
      <c r="E43" s="466" t="n">
        <v>11.8397854692361</v>
      </c>
    </row>
    <row r="44">
      <c r="A44" s="466" t="s">
        <v>37</v>
      </c>
      <c r="B44" s="466" t="s">
        <v>38</v>
      </c>
      <c r="C44" s="466" t="s">
        <v>17</v>
      </c>
      <c r="D44" s="466" t="n">
        <v>40414.7825619571</v>
      </c>
      <c r="E44" s="466" t="n">
        <v>10.8159584008655</v>
      </c>
    </row>
    <row r="45">
      <c r="A45" s="466" t="s">
        <v>39</v>
      </c>
      <c r="B45" s="466" t="s">
        <v>40</v>
      </c>
      <c r="C45" s="466" t="s">
        <v>16</v>
      </c>
      <c r="D45" s="466" t="n">
        <v>57550.1311753192</v>
      </c>
      <c r="E45" s="466" t="n">
        <v>24.6694007409969</v>
      </c>
    </row>
    <row r="46">
      <c r="A46" s="466" t="s">
        <v>39</v>
      </c>
      <c r="B46" s="466" t="s">
        <v>40</v>
      </c>
      <c r="C46" s="466" t="s">
        <v>17</v>
      </c>
      <c r="D46" s="466" t="n">
        <v>71213.5088474877</v>
      </c>
      <c r="E46" s="466" t="n">
        <v>10.3346717738165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1089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67" t="s">
        <v>14</v>
      </c>
      <c r="B57" s="467" t="s">
        <v>15</v>
      </c>
      <c r="C57" s="467" t="s">
        <v>16</v>
      </c>
      <c r="D57" s="467" t="n">
        <v>67094.8454163443</v>
      </c>
      <c r="E57" s="467" t="n">
        <v>2.65906398530143</v>
      </c>
    </row>
    <row r="58">
      <c r="A58" s="467" t="s">
        <v>14</v>
      </c>
      <c r="B58" s="467" t="s">
        <v>15</v>
      </c>
      <c r="C58" s="467" t="s">
        <v>17</v>
      </c>
      <c r="D58" s="467" t="n">
        <v>187626.673539383</v>
      </c>
      <c r="E58" s="467" t="n">
        <v>1.55843910948687</v>
      </c>
    </row>
    <row r="59">
      <c r="A59" s="467" t="s">
        <v>42</v>
      </c>
      <c r="B59" s="467" t="s">
        <v>43</v>
      </c>
      <c r="C59" s="467" t="s">
        <v>16</v>
      </c>
      <c r="D59" s="467" t="n">
        <v>29469.0045832962</v>
      </c>
      <c r="E59" s="467" t="n">
        <v>18.8878826104215</v>
      </c>
    </row>
    <row r="60">
      <c r="A60" s="467" t="s">
        <v>42</v>
      </c>
      <c r="B60" s="467" t="s">
        <v>43</v>
      </c>
      <c r="C60" s="467" t="s">
        <v>17</v>
      </c>
      <c r="D60" s="467" t="n">
        <v>40521.296842137</v>
      </c>
      <c r="E60" s="467" t="n">
        <v>19.5285994483272</v>
      </c>
    </row>
    <row r="61">
      <c r="A61" s="467" t="s">
        <v>44</v>
      </c>
      <c r="B61" s="467" t="s">
        <v>45</v>
      </c>
      <c r="C61" s="467" t="s">
        <v>16</v>
      </c>
      <c r="D61" s="467" t="n">
        <v>133767.096947708</v>
      </c>
      <c r="E61" s="467" t="n">
        <v>29.3904921645798</v>
      </c>
    </row>
    <row r="62">
      <c r="A62" s="467" t="s">
        <v>44</v>
      </c>
      <c r="B62" s="467" t="s">
        <v>45</v>
      </c>
      <c r="C62" s="467" t="s">
        <v>17</v>
      </c>
      <c r="D62" s="467" t="n">
        <v>237029.348506311</v>
      </c>
      <c r="E62" s="467" t="n">
        <v>11.7189695612715</v>
      </c>
    </row>
    <row r="63">
      <c r="A63" s="467" t="s">
        <v>27</v>
      </c>
      <c r="B63" s="467" t="s">
        <v>28</v>
      </c>
      <c r="C63" s="467" t="s">
        <v>16</v>
      </c>
      <c r="D63" s="467" t="n">
        <v>20407.0857487282</v>
      </c>
      <c r="E63" s="467" t="n">
        <v>29.0678995170833</v>
      </c>
    </row>
    <row r="64">
      <c r="A64" s="467" t="s">
        <v>27</v>
      </c>
      <c r="B64" s="467" t="s">
        <v>28</v>
      </c>
      <c r="C64" s="467" t="s">
        <v>17</v>
      </c>
      <c r="D64" s="467" t="n">
        <v>97658.8171962015</v>
      </c>
      <c r="E64" s="467" t="n">
        <v>22.7828234164941</v>
      </c>
    </row>
    <row r="65">
      <c r="A65" s="467" t="s">
        <v>29</v>
      </c>
      <c r="B65" s="467" t="s">
        <v>30</v>
      </c>
      <c r="C65" s="467" t="s">
        <v>16</v>
      </c>
      <c r="D65" s="467" t="n">
        <v>31747.3218032354</v>
      </c>
      <c r="E65" s="467" t="n">
        <v>27.5010640392529</v>
      </c>
    </row>
    <row r="66">
      <c r="A66" s="467" t="s">
        <v>29</v>
      </c>
      <c r="B66" s="467" t="s">
        <v>30</v>
      </c>
      <c r="C66" s="467" t="s">
        <v>17</v>
      </c>
      <c r="D66" s="467" t="n">
        <v>159846.161800962</v>
      </c>
      <c r="E66" s="467" t="n">
        <v>17.855688182732</v>
      </c>
    </row>
    <row r="67">
      <c r="A67" s="467" t="s">
        <v>46</v>
      </c>
      <c r="B67" s="467" t="s">
        <v>47</v>
      </c>
      <c r="C67" s="467" t="s">
        <v>16</v>
      </c>
      <c r="D67" s="467" t="n">
        <v>68851.7690898693</v>
      </c>
      <c r="E67" s="467" t="n">
        <v>14.5906924371329</v>
      </c>
    </row>
    <row r="68">
      <c r="A68" s="467" t="s">
        <v>46</v>
      </c>
      <c r="B68" s="467" t="s">
        <v>47</v>
      </c>
      <c r="C68" s="467" t="s">
        <v>17</v>
      </c>
      <c r="D68" s="467" t="n">
        <v>64676.7591631023</v>
      </c>
      <c r="E68" s="467" t="n">
        <v>14.4278321826467</v>
      </c>
    </row>
    <row r="69">
      <c r="A69" s="467" t="s">
        <v>48</v>
      </c>
      <c r="B69" s="467" t="s">
        <v>49</v>
      </c>
      <c r="C69" s="467" t="s">
        <v>16</v>
      </c>
      <c r="D69" s="467" t="n">
        <v>88217.8453110612</v>
      </c>
      <c r="E69" s="467" t="n">
        <v>10.3991893384115</v>
      </c>
    </row>
    <row r="70">
      <c r="A70" s="467" t="s">
        <v>48</v>
      </c>
      <c r="B70" s="467" t="s">
        <v>49</v>
      </c>
      <c r="C70" s="467" t="s">
        <v>17</v>
      </c>
      <c r="D70" s="467" t="n">
        <v>70560.8754291155</v>
      </c>
      <c r="E70" s="467" t="n">
        <v>13.6811889449011</v>
      </c>
    </row>
    <row r="71">
      <c r="A71" s="467" t="s">
        <v>31</v>
      </c>
      <c r="B71" s="467" t="s">
        <v>32</v>
      </c>
      <c r="C71" s="467" t="s">
        <v>16</v>
      </c>
      <c r="D71" s="467" t="n">
        <v>93272.0529218284</v>
      </c>
      <c r="E71" s="467" t="n">
        <v>22.2406840137868</v>
      </c>
    </row>
    <row r="72">
      <c r="A72" s="467" t="s">
        <v>31</v>
      </c>
      <c r="B72" s="467" t="s">
        <v>32</v>
      </c>
      <c r="C72" s="467" t="s">
        <v>17</v>
      </c>
      <c r="D72" s="467" t="n">
        <v>49148.7976260281</v>
      </c>
      <c r="E72" s="467" t="n">
        <v>13.9972984745966</v>
      </c>
    </row>
    <row r="73">
      <c r="A73" s="467" t="s">
        <v>50</v>
      </c>
      <c r="B73" s="467" t="s">
        <v>51</v>
      </c>
      <c r="C73" s="467" t="s">
        <v>16</v>
      </c>
      <c r="D73" s="467" t="n">
        <v>61123.6441218686</v>
      </c>
      <c r="E73" s="467" t="n">
        <v>24.5565459802875</v>
      </c>
    </row>
    <row r="74">
      <c r="A74" s="467" t="s">
        <v>50</v>
      </c>
      <c r="B74" s="467" t="s">
        <v>51</v>
      </c>
      <c r="C74" s="467" t="s">
        <v>17</v>
      </c>
      <c r="D74" s="467" t="n">
        <v>121620.703347928</v>
      </c>
      <c r="E74" s="467" t="n">
        <v>12.715805155626</v>
      </c>
    </row>
    <row r="75">
      <c r="A75" s="467" t="s">
        <v>52</v>
      </c>
      <c r="B75" s="467" t="s">
        <v>53</v>
      </c>
      <c r="C75" s="467" t="s">
        <v>16</v>
      </c>
      <c r="D75" s="467" t="n">
        <v>14600.5458043365</v>
      </c>
      <c r="E75" s="467" t="n">
        <v>34.2725563277492</v>
      </c>
    </row>
    <row r="76">
      <c r="A76" s="467" t="s">
        <v>52</v>
      </c>
      <c r="B76" s="467" t="s">
        <v>53</v>
      </c>
      <c r="C76" s="467" t="s">
        <v>17</v>
      </c>
      <c r="D76" s="467" t="n">
        <v>52685.8382889689</v>
      </c>
      <c r="E76" s="467" t="n">
        <v>20.3450052784956</v>
      </c>
    </row>
    <row r="77">
      <c r="A77" s="467" t="s">
        <v>33</v>
      </c>
      <c r="B77" s="467" t="s">
        <v>34</v>
      </c>
      <c r="C77" s="467" t="s">
        <v>16</v>
      </c>
      <c r="D77" s="467" t="n">
        <v>19921.5239862785</v>
      </c>
      <c r="E77" s="467" t="n">
        <v>19.2582533614409</v>
      </c>
    </row>
    <row r="78">
      <c r="A78" s="467" t="s">
        <v>33</v>
      </c>
      <c r="B78" s="467" t="s">
        <v>34</v>
      </c>
      <c r="C78" s="467" t="s">
        <v>17</v>
      </c>
      <c r="D78" s="467" t="n">
        <v>84969.1493272869</v>
      </c>
      <c r="E78" s="467" t="n">
        <v>21.0950423236562</v>
      </c>
    </row>
    <row r="79">
      <c r="A79" s="467" t="s">
        <v>54</v>
      </c>
      <c r="B79" s="467" t="s">
        <v>55</v>
      </c>
      <c r="C79" s="467" t="s">
        <v>16</v>
      </c>
      <c r="D79" s="467" t="n">
        <v>75920.781953768</v>
      </c>
      <c r="E79" s="467" t="n">
        <v>28.0582169728869</v>
      </c>
    </row>
    <row r="80">
      <c r="A80" s="467" t="s">
        <v>54</v>
      </c>
      <c r="B80" s="467" t="s">
        <v>55</v>
      </c>
      <c r="C80" s="467" t="s">
        <v>17</v>
      </c>
      <c r="D80" s="467" t="n">
        <v>88108.8666220401</v>
      </c>
      <c r="E80" s="467" t="n">
        <v>14.9681839066779</v>
      </c>
    </row>
    <row r="81">
      <c r="A81" s="467" t="s">
        <v>35</v>
      </c>
      <c r="B81" s="467" t="s">
        <v>36</v>
      </c>
      <c r="C81" s="467" t="s">
        <v>16</v>
      </c>
      <c r="D81" s="467" t="n">
        <v>55219.899843005</v>
      </c>
      <c r="E81" s="467" t="n">
        <v>18.3908385851649</v>
      </c>
    </row>
    <row r="82">
      <c r="A82" s="467" t="s">
        <v>35</v>
      </c>
      <c r="B82" s="467" t="s">
        <v>36</v>
      </c>
      <c r="C82" s="467" t="s">
        <v>17</v>
      </c>
      <c r="D82" s="467" t="n">
        <v>72281.1170523495</v>
      </c>
      <c r="E82" s="467" t="n">
        <v>14.2645016891718</v>
      </c>
    </row>
    <row r="83">
      <c r="A83" s="467" t="s">
        <v>56</v>
      </c>
      <c r="B83" s="467" t="s">
        <v>57</v>
      </c>
      <c r="C83" s="467" t="s">
        <v>16</v>
      </c>
      <c r="D83" s="467" t="n">
        <v>23163.7337197776</v>
      </c>
      <c r="E83" s="467" t="n">
        <v>20.2567103711277</v>
      </c>
    </row>
    <row r="84">
      <c r="A84" s="467" t="s">
        <v>56</v>
      </c>
      <c r="B84" s="467" t="s">
        <v>57</v>
      </c>
      <c r="C84" s="467" t="s">
        <v>17</v>
      </c>
      <c r="D84" s="467" t="n">
        <v>40275.9591674812</v>
      </c>
      <c r="E84" s="467" t="n">
        <v>20.659868787879</v>
      </c>
    </row>
    <row r="85">
      <c r="A85" s="467" t="s">
        <v>37</v>
      </c>
      <c r="B85" s="467" t="s">
        <v>38</v>
      </c>
      <c r="C85" s="467" t="s">
        <v>16</v>
      </c>
      <c r="D85" s="467" t="n">
        <v>40422.5126540357</v>
      </c>
      <c r="E85" s="467" t="n">
        <v>11.8668303163814</v>
      </c>
    </row>
    <row r="86">
      <c r="A86" s="467" t="s">
        <v>37</v>
      </c>
      <c r="B86" s="467" t="s">
        <v>38</v>
      </c>
      <c r="C86" s="467" t="s">
        <v>17</v>
      </c>
      <c r="D86" s="467" t="n">
        <v>40562.5709133175</v>
      </c>
      <c r="E86" s="467" t="n">
        <v>10.8374579108596</v>
      </c>
    </row>
    <row r="87">
      <c r="A87" s="467" t="s">
        <v>39</v>
      </c>
      <c r="B87" s="467" t="s">
        <v>40</v>
      </c>
      <c r="C87" s="467" t="s">
        <v>16</v>
      </c>
      <c r="D87" s="467" t="n">
        <v>75997.8519490889</v>
      </c>
      <c r="E87" s="467" t="n">
        <v>31.9259714630496</v>
      </c>
    </row>
    <row r="88">
      <c r="A88" s="467" t="s">
        <v>39</v>
      </c>
      <c r="B88" s="467" t="s">
        <v>40</v>
      </c>
      <c r="C88" s="467" t="s">
        <v>17</v>
      </c>
      <c r="D88" s="467" t="n">
        <v>68233.1628554484</v>
      </c>
      <c r="E88" s="467" t="n">
        <v>10.8312154728093</v>
      </c>
    </row>
    <row r="89">
      <c r="A89" s="467" t="s">
        <v>58</v>
      </c>
      <c r="B89" s="467" t="s">
        <v>59</v>
      </c>
      <c r="C89" s="467" t="s">
        <v>16</v>
      </c>
      <c r="D89" s="467" t="n">
        <v>87397.3682880767</v>
      </c>
      <c r="E89" s="467" t="n">
        <v>18.3423588880032</v>
      </c>
    </row>
    <row r="90">
      <c r="A90" s="467" t="s">
        <v>58</v>
      </c>
      <c r="B90" s="467" t="s">
        <v>59</v>
      </c>
      <c r="C90" s="467" t="s">
        <v>17</v>
      </c>
      <c r="D90" s="467" t="n">
        <v>191126.988270313</v>
      </c>
      <c r="E90" s="467" t="n">
        <v>25.056311496596</v>
      </c>
    </row>
    <row r="91">
      <c r="A91" s="467" t="s">
        <v>60</v>
      </c>
      <c r="B91" s="467" t="s">
        <v>61</v>
      </c>
      <c r="C91" s="467" t="s">
        <v>16</v>
      </c>
      <c r="D91" s="467" t="n">
        <v>134647.866029872</v>
      </c>
      <c r="E91" s="467" t="n">
        <v>16.3677951043378</v>
      </c>
    </row>
    <row r="92">
      <c r="A92" s="467" t="s">
        <v>60</v>
      </c>
      <c r="B92" s="467" t="s">
        <v>61</v>
      </c>
      <c r="C92" s="467" t="s">
        <v>17</v>
      </c>
      <c r="D92" s="467" t="n">
        <v>209675.5515812</v>
      </c>
      <c r="E92" s="467" t="n">
        <v>9.62530504056494</v>
      </c>
    </row>
    <row r="93">
      <c r="A93" s="467" t="s">
        <v>62</v>
      </c>
      <c r="B93" s="467" t="s">
        <v>63</v>
      </c>
      <c r="C93" s="467" t="s">
        <v>16</v>
      </c>
      <c r="D93" s="467" t="n">
        <v>18466.5010646623</v>
      </c>
      <c r="E93" s="467" t="n">
        <v>24.0421040945845</v>
      </c>
    </row>
    <row r="94">
      <c r="A94" s="467" t="s">
        <v>62</v>
      </c>
      <c r="B94" s="467" t="s">
        <v>63</v>
      </c>
      <c r="C94" s="467" t="s">
        <v>17</v>
      </c>
      <c r="D94" s="467" t="n">
        <v>86853.4915093417</v>
      </c>
      <c r="E94" s="467" t="n">
        <v>13.6992012064721</v>
      </c>
    </row>
    <row r="95">
      <c r="A95" s="467" t="s">
        <v>64</v>
      </c>
      <c r="B95" s="467" t="s">
        <v>65</v>
      </c>
      <c r="C95" s="467" t="s">
        <v>16</v>
      </c>
      <c r="D95" s="467" t="n">
        <v>38423.7267648756</v>
      </c>
      <c r="E95" s="467" t="n">
        <v>25.8185557869242</v>
      </c>
    </row>
    <row r="96">
      <c r="A96" s="467" t="s">
        <v>64</v>
      </c>
      <c r="B96" s="467" t="s">
        <v>65</v>
      </c>
      <c r="C96" s="467" t="s">
        <v>17</v>
      </c>
      <c r="D96" s="467" t="n">
        <v>65927.2245793348</v>
      </c>
      <c r="E96" s="467" t="n">
        <v>14.2972340087673</v>
      </c>
    </row>
    <row r="97">
      <c r="A97" s="467" t="s">
        <v>66</v>
      </c>
      <c r="B97" s="467" t="s">
        <v>67</v>
      </c>
      <c r="C97" s="467" t="s">
        <v>16</v>
      </c>
      <c r="D97" s="467" t="n">
        <v>17458.1591227355</v>
      </c>
      <c r="E97" s="467" t="n">
        <v>18.6832578090242</v>
      </c>
    </row>
    <row r="98">
      <c r="A98" s="467" t="s">
        <v>66</v>
      </c>
      <c r="B98" s="467" t="s">
        <v>67</v>
      </c>
      <c r="C98" s="467" t="s">
        <v>17</v>
      </c>
      <c r="D98" s="467" t="n">
        <v>31813.0506204891</v>
      </c>
      <c r="E98" s="467" t="n">
        <v>19.7170137069009</v>
      </c>
    </row>
    <row r="99">
      <c r="A99" s="467" t="s">
        <v>68</v>
      </c>
      <c r="B99" s="467" t="s">
        <v>69</v>
      </c>
      <c r="C99" s="467" t="s">
        <v>16</v>
      </c>
      <c r="D99" s="467" t="n">
        <v>86566.5007374601</v>
      </c>
      <c r="E99" s="467" t="n">
        <v>17.2685477885907</v>
      </c>
    </row>
    <row r="100">
      <c r="A100" s="467" t="s">
        <v>68</v>
      </c>
      <c r="B100" s="467" t="s">
        <v>69</v>
      </c>
      <c r="C100" s="467" t="s">
        <v>17</v>
      </c>
      <c r="D100" s="467" t="n">
        <v>143744.890235277</v>
      </c>
      <c r="E100" s="467" t="n">
        <v>13.677983535338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1090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68" t="s">
        <v>72</v>
      </c>
      <c r="B111" s="468" t="s">
        <v>73</v>
      </c>
      <c r="C111" s="468" t="s">
        <v>16</v>
      </c>
      <c r="D111" s="468" t="n">
        <v>67711.5654803616</v>
      </c>
      <c r="E111" s="468" t="n">
        <v>14.1403642390652</v>
      </c>
    </row>
    <row r="112">
      <c r="A112" s="468" t="s">
        <v>72</v>
      </c>
      <c r="B112" s="468" t="s">
        <v>73</v>
      </c>
      <c r="C112" s="468" t="s">
        <v>17</v>
      </c>
      <c r="D112" s="468" t="n">
        <v>389665.773249717</v>
      </c>
      <c r="E112" s="468" t="n">
        <v>3.48699711307022</v>
      </c>
    </row>
    <row r="113">
      <c r="A113" s="468" t="s">
        <v>74</v>
      </c>
      <c r="B113" s="468" t="s">
        <v>75</v>
      </c>
      <c r="C113" s="468" t="s">
        <v>16</v>
      </c>
      <c r="D113" s="468" t="n">
        <v>68803.635855614</v>
      </c>
      <c r="E113" s="468" t="n">
        <v>15.6594710858822</v>
      </c>
    </row>
    <row r="114">
      <c r="A114" s="468" t="s">
        <v>74</v>
      </c>
      <c r="B114" s="468" t="s">
        <v>75</v>
      </c>
      <c r="C114" s="468" t="s">
        <v>17</v>
      </c>
      <c r="D114" s="468" t="n">
        <v>476976.082828995</v>
      </c>
      <c r="E114" s="468" t="n">
        <v>9.14709499949663</v>
      </c>
    </row>
    <row r="115">
      <c r="A115" s="468" t="s">
        <v>76</v>
      </c>
      <c r="B115" s="468" t="s">
        <v>77</v>
      </c>
      <c r="C115" s="468" t="s">
        <v>16</v>
      </c>
      <c r="D115" s="468" t="n">
        <v>50238.3144002097</v>
      </c>
      <c r="E115" s="468" t="n">
        <v>8.91679854605681</v>
      </c>
    </row>
    <row r="116">
      <c r="A116" s="468" t="s">
        <v>76</v>
      </c>
      <c r="B116" s="468" t="s">
        <v>77</v>
      </c>
      <c r="C116" s="468" t="s">
        <v>17</v>
      </c>
      <c r="D116" s="468" t="n">
        <v>132642.414330626</v>
      </c>
      <c r="E116" s="468" t="n">
        <v>7.71328715959916</v>
      </c>
    </row>
    <row r="117">
      <c r="A117" s="468" t="s">
        <v>78</v>
      </c>
      <c r="B117" s="468" t="s">
        <v>79</v>
      </c>
      <c r="C117" s="468" t="s">
        <v>16</v>
      </c>
      <c r="D117" s="468" t="n">
        <v>60329.2906127341</v>
      </c>
      <c r="E117" s="468" t="n">
        <v>8.15002077536298</v>
      </c>
    </row>
    <row r="118">
      <c r="A118" s="468" t="s">
        <v>78</v>
      </c>
      <c r="B118" s="468" t="s">
        <v>79</v>
      </c>
      <c r="C118" s="468" t="s">
        <v>17</v>
      </c>
      <c r="D118" s="468" t="n">
        <v>77026.3594257527</v>
      </c>
      <c r="E118" s="468" t="n">
        <v>5.77315350259902</v>
      </c>
    </row>
    <row r="119">
      <c r="A119" s="468" t="s">
        <v>80</v>
      </c>
      <c r="B119" s="468" t="s">
        <v>81</v>
      </c>
      <c r="C119" s="468" t="s">
        <v>16</v>
      </c>
      <c r="D119" s="468" t="n">
        <v>48106.7201210574</v>
      </c>
      <c r="E119" s="468" t="n">
        <v>9.34793396415251</v>
      </c>
    </row>
    <row r="120">
      <c r="A120" s="468" t="s">
        <v>80</v>
      </c>
      <c r="B120" s="468" t="s">
        <v>81</v>
      </c>
      <c r="C120" s="468" t="s">
        <v>17</v>
      </c>
      <c r="D120" s="468" t="n">
        <v>53051.9860222051</v>
      </c>
      <c r="E120" s="468" t="n">
        <v>7.73410239520861</v>
      </c>
    </row>
    <row r="121">
      <c r="A121" s="468" t="s">
        <v>82</v>
      </c>
      <c r="B121" s="468" t="s">
        <v>83</v>
      </c>
      <c r="C121" s="468" t="s">
        <v>16</v>
      </c>
      <c r="D121" s="468" t="n">
        <v>71456.0348997541</v>
      </c>
      <c r="E121" s="468" t="n">
        <v>12.266934723845</v>
      </c>
    </row>
    <row r="122">
      <c r="A122" s="468" t="s">
        <v>82</v>
      </c>
      <c r="B122" s="468" t="s">
        <v>83</v>
      </c>
      <c r="C122" s="468" t="s">
        <v>17</v>
      </c>
      <c r="D122" s="468" t="n">
        <v>83882.7601774122</v>
      </c>
      <c r="E122" s="468" t="n">
        <v>15.677269245067</v>
      </c>
    </row>
    <row r="123">
      <c r="A123" s="468" t="s">
        <v>84</v>
      </c>
      <c r="B123" s="468" t="s">
        <v>85</v>
      </c>
      <c r="C123" s="468" t="s">
        <v>16</v>
      </c>
      <c r="D123" s="468" t="n">
        <v>64978.933313027</v>
      </c>
      <c r="E123" s="468" t="n">
        <v>6.79932447187639</v>
      </c>
    </row>
    <row r="124">
      <c r="A124" s="468" t="s">
        <v>84</v>
      </c>
      <c r="B124" s="468" t="s">
        <v>85</v>
      </c>
      <c r="C124" s="468" t="s">
        <v>17</v>
      </c>
      <c r="D124" s="468" t="n">
        <v>70222.9017080937</v>
      </c>
      <c r="E124" s="468" t="n">
        <v>8.78070782097731</v>
      </c>
    </row>
    <row r="125">
      <c r="A125" s="468" t="s">
        <v>86</v>
      </c>
      <c r="B125" s="468" t="s">
        <v>87</v>
      </c>
      <c r="C125" s="468" t="s">
        <v>16</v>
      </c>
      <c r="D125" s="468" t="n">
        <v>69252.7427028216</v>
      </c>
      <c r="E125" s="468" t="n">
        <v>8.22004352308615</v>
      </c>
    </row>
    <row r="126">
      <c r="A126" s="468" t="s">
        <v>86</v>
      </c>
      <c r="B126" s="468" t="s">
        <v>87</v>
      </c>
      <c r="C126" s="468" t="s">
        <v>17</v>
      </c>
      <c r="D126" s="468" t="n">
        <v>116320.769015898</v>
      </c>
      <c r="E126" s="468" t="n">
        <v>5.67470298932962</v>
      </c>
    </row>
    <row r="127">
      <c r="A127" s="468" t="s">
        <v>88</v>
      </c>
      <c r="B127" s="468" t="s">
        <v>89</v>
      </c>
      <c r="C127" s="468" t="s">
        <v>16</v>
      </c>
      <c r="D127" s="468" t="n">
        <v>65405.1048890732</v>
      </c>
      <c r="E127" s="468" t="n">
        <v>16.5864279336055</v>
      </c>
    </row>
    <row r="128">
      <c r="A128" s="468" t="s">
        <v>88</v>
      </c>
      <c r="B128" s="468" t="s">
        <v>89</v>
      </c>
      <c r="C128" s="468" t="s">
        <v>17</v>
      </c>
      <c r="D128" s="468" t="n">
        <v>137989.846102165</v>
      </c>
      <c r="E128" s="468" t="n">
        <v>4.59687776835392</v>
      </c>
    </row>
    <row r="129">
      <c r="A129" s="468" t="s">
        <v>90</v>
      </c>
      <c r="B129" s="468" t="s">
        <v>91</v>
      </c>
      <c r="C129" s="468" t="s">
        <v>16</v>
      </c>
      <c r="D129" s="468" t="n">
        <v>67067.3510351732</v>
      </c>
      <c r="E129" s="468" t="n">
        <v>10.9320127129</v>
      </c>
    </row>
    <row r="130">
      <c r="A130" s="468" t="s">
        <v>90</v>
      </c>
      <c r="B130" s="468" t="s">
        <v>91</v>
      </c>
      <c r="C130" s="468" t="s">
        <v>17</v>
      </c>
      <c r="D130" s="468" t="n">
        <v>107269.054157833</v>
      </c>
      <c r="E130" s="468" t="n">
        <v>5.55312237424244</v>
      </c>
    </row>
    <row r="131">
      <c r="A131" s="468" t="s">
        <v>92</v>
      </c>
      <c r="B131" s="468" t="s">
        <v>93</v>
      </c>
      <c r="C131" s="468" t="s">
        <v>16</v>
      </c>
      <c r="D131" s="468" t="n">
        <v>80989.3804450206</v>
      </c>
      <c r="E131" s="468" t="n">
        <v>8.76984096734977</v>
      </c>
    </row>
    <row r="132">
      <c r="A132" s="468" t="s">
        <v>92</v>
      </c>
      <c r="B132" s="468" t="s">
        <v>93</v>
      </c>
      <c r="C132" s="468" t="s">
        <v>17</v>
      </c>
      <c r="D132" s="468" t="n">
        <v>292514.727992773</v>
      </c>
      <c r="E132" s="468" t="n">
        <v>2.73643836260691</v>
      </c>
    </row>
    <row r="133">
      <c r="A133" s="468" t="s">
        <v>94</v>
      </c>
      <c r="B133" s="468" t="s">
        <v>95</v>
      </c>
      <c r="C133" s="468" t="s">
        <v>16</v>
      </c>
      <c r="D133" s="468" t="n">
        <v>44453.3567131479</v>
      </c>
      <c r="E133" s="468" t="n">
        <v>12.8750693599918</v>
      </c>
    </row>
    <row r="134">
      <c r="A134" s="468" t="s">
        <v>94</v>
      </c>
      <c r="B134" s="468" t="s">
        <v>95</v>
      </c>
      <c r="C134" s="468" t="s">
        <v>17</v>
      </c>
      <c r="D134" s="468" t="n">
        <v>148125.239214092</v>
      </c>
      <c r="E134" s="468" t="n">
        <v>6.25162656819523</v>
      </c>
    </row>
    <row r="135">
      <c r="A135" s="468" t="s">
        <v>96</v>
      </c>
      <c r="B135" s="468" t="s">
        <v>97</v>
      </c>
      <c r="C135" s="468" t="s">
        <v>16</v>
      </c>
      <c r="D135" s="468" t="n">
        <v>181553.090870804</v>
      </c>
      <c r="E135" s="468" t="n">
        <v>16.6579888613285</v>
      </c>
    </row>
    <row r="136">
      <c r="A136" s="468" t="s">
        <v>96</v>
      </c>
      <c r="B136" s="468" t="s">
        <v>97</v>
      </c>
      <c r="C136" s="468" t="s">
        <v>17</v>
      </c>
      <c r="D136" s="468" t="n">
        <v>331039.806359775</v>
      </c>
      <c r="E136" s="468" t="n">
        <v>3.50721521756893</v>
      </c>
    </row>
    <row r="137">
      <c r="A137" s="468" t="s">
        <v>98</v>
      </c>
      <c r="B137" s="468" t="s">
        <v>99</v>
      </c>
      <c r="C137" s="468" t="s">
        <v>16</v>
      </c>
      <c r="D137" s="468" t="n">
        <v>46189.6149850169</v>
      </c>
      <c r="E137" s="468" t="n">
        <v>12.5030128216636</v>
      </c>
    </row>
    <row r="138">
      <c r="A138" s="468" t="s">
        <v>98</v>
      </c>
      <c r="B138" s="468" t="s">
        <v>99</v>
      </c>
      <c r="C138" s="468" t="s">
        <v>17</v>
      </c>
      <c r="D138" s="468" t="n">
        <v>120916.680500992</v>
      </c>
      <c r="E138" s="468" t="n">
        <v>10.7930592768149</v>
      </c>
    </row>
    <row r="139">
      <c r="A139" s="468" t="s">
        <v>100</v>
      </c>
      <c r="B139" s="468" t="s">
        <v>101</v>
      </c>
      <c r="C139" s="468" t="s">
        <v>16</v>
      </c>
      <c r="D139" s="468" t="n">
        <v>116627.316861421</v>
      </c>
      <c r="E139" s="468" t="n">
        <v>13.8285864496433</v>
      </c>
    </row>
    <row r="140">
      <c r="A140" s="468" t="s">
        <v>100</v>
      </c>
      <c r="B140" s="468" t="s">
        <v>101</v>
      </c>
      <c r="C140" s="468" t="s">
        <v>17</v>
      </c>
      <c r="D140" s="468" t="n">
        <v>184320.505965576</v>
      </c>
      <c r="E140" s="468" t="n">
        <v>9.1937898065333</v>
      </c>
    </row>
    <row r="141">
      <c r="A141" s="468" t="s">
        <v>102</v>
      </c>
      <c r="B141" s="468" t="s">
        <v>103</v>
      </c>
      <c r="C141" s="468" t="s">
        <v>16</v>
      </c>
      <c r="D141" s="468" t="n">
        <v>124770.748198057</v>
      </c>
      <c r="E141" s="468" t="n">
        <v>11.504344372758</v>
      </c>
    </row>
    <row r="142">
      <c r="A142" s="468" t="s">
        <v>102</v>
      </c>
      <c r="B142" s="468" t="s">
        <v>103</v>
      </c>
      <c r="C142" s="468" t="s">
        <v>17</v>
      </c>
      <c r="D142" s="468" t="n">
        <v>136172.332823526</v>
      </c>
      <c r="E142" s="468" t="n">
        <v>5.77344411488097</v>
      </c>
    </row>
    <row r="143">
      <c r="A143" s="468" t="s">
        <v>104</v>
      </c>
      <c r="B143" s="468" t="s">
        <v>105</v>
      </c>
      <c r="C143" s="468" t="s">
        <v>16</v>
      </c>
      <c r="D143" s="468" t="n">
        <v>79522.4817562156</v>
      </c>
      <c r="E143" s="468" t="n">
        <v>20.8486087887687</v>
      </c>
    </row>
    <row r="144">
      <c r="A144" s="468" t="s">
        <v>104</v>
      </c>
      <c r="B144" s="468" t="s">
        <v>105</v>
      </c>
      <c r="C144" s="468" t="s">
        <v>17</v>
      </c>
      <c r="D144" s="468" t="n">
        <v>148005.98540607</v>
      </c>
      <c r="E144" s="468" t="n">
        <v>11.2597528307949</v>
      </c>
    </row>
    <row r="145">
      <c r="A145" s="468" t="s">
        <v>106</v>
      </c>
      <c r="B145" s="468" t="s">
        <v>107</v>
      </c>
      <c r="C145" s="468" t="s">
        <v>16</v>
      </c>
      <c r="D145" s="468" t="n">
        <v>58953.508774144</v>
      </c>
      <c r="E145" s="468" t="n">
        <v>7.14538961011241</v>
      </c>
    </row>
    <row r="146">
      <c r="A146" s="468" t="s">
        <v>106</v>
      </c>
      <c r="B146" s="468" t="s">
        <v>107</v>
      </c>
      <c r="C146" s="468" t="s">
        <v>17</v>
      </c>
      <c r="D146" s="468" t="n">
        <v>81140.4003015838</v>
      </c>
      <c r="E146" s="468" t="n">
        <v>7.93714568006768</v>
      </c>
    </row>
    <row r="147">
      <c r="A147" s="468" t="s">
        <v>108</v>
      </c>
      <c r="B147" s="468" t="s">
        <v>109</v>
      </c>
      <c r="C147" s="468" t="s">
        <v>16</v>
      </c>
      <c r="D147" s="468" t="n">
        <v>60404.0483986491</v>
      </c>
      <c r="E147" s="468" t="n">
        <v>8.35981818113119</v>
      </c>
    </row>
    <row r="148">
      <c r="A148" s="468" t="s">
        <v>108</v>
      </c>
      <c r="B148" s="468" t="s">
        <v>109</v>
      </c>
      <c r="C148" s="468" t="s">
        <v>17</v>
      </c>
      <c r="D148" s="468" t="n">
        <v>78648.5176538513</v>
      </c>
      <c r="E148" s="468" t="n">
        <v>6.47286714488035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1091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69" t="s">
        <v>72</v>
      </c>
      <c r="B159" s="469" t="s">
        <v>73</v>
      </c>
      <c r="C159" s="469" t="s">
        <v>16</v>
      </c>
      <c r="D159" s="469" t="n">
        <v>67711.5654803616</v>
      </c>
      <c r="E159" s="469" t="n">
        <v>14.1403642390652</v>
      </c>
    </row>
    <row r="160">
      <c r="A160" s="469" t="s">
        <v>72</v>
      </c>
      <c r="B160" s="469" t="s">
        <v>73</v>
      </c>
      <c r="C160" s="469" t="s">
        <v>17</v>
      </c>
      <c r="D160" s="469" t="n">
        <v>389665.773249717</v>
      </c>
      <c r="E160" s="469" t="n">
        <v>3.48699711307022</v>
      </c>
    </row>
    <row r="161">
      <c r="A161" s="469" t="s">
        <v>74</v>
      </c>
      <c r="B161" s="469" t="s">
        <v>75</v>
      </c>
      <c r="C161" s="469" t="s">
        <v>16</v>
      </c>
      <c r="D161" s="469" t="n">
        <v>68803.635855614</v>
      </c>
      <c r="E161" s="469" t="n">
        <v>15.6594710858822</v>
      </c>
    </row>
    <row r="162">
      <c r="A162" s="469" t="s">
        <v>74</v>
      </c>
      <c r="B162" s="469" t="s">
        <v>75</v>
      </c>
      <c r="C162" s="469" t="s">
        <v>17</v>
      </c>
      <c r="D162" s="469" t="n">
        <v>476976.082828995</v>
      </c>
      <c r="E162" s="469" t="n">
        <v>9.14709499949663</v>
      </c>
    </row>
    <row r="163">
      <c r="A163" s="469" t="s">
        <v>76</v>
      </c>
      <c r="B163" s="469" t="s">
        <v>77</v>
      </c>
      <c r="C163" s="469" t="s">
        <v>16</v>
      </c>
      <c r="D163" s="469" t="n">
        <v>50238.3144002097</v>
      </c>
      <c r="E163" s="469" t="n">
        <v>8.91679854605681</v>
      </c>
    </row>
    <row r="164">
      <c r="A164" s="469" t="s">
        <v>76</v>
      </c>
      <c r="B164" s="469" t="s">
        <v>77</v>
      </c>
      <c r="C164" s="469" t="s">
        <v>17</v>
      </c>
      <c r="D164" s="469" t="n">
        <v>132642.414330626</v>
      </c>
      <c r="E164" s="469" t="n">
        <v>7.71328715959916</v>
      </c>
    </row>
    <row r="165">
      <c r="A165" s="469" t="s">
        <v>78</v>
      </c>
      <c r="B165" s="469" t="s">
        <v>79</v>
      </c>
      <c r="C165" s="469" t="s">
        <v>16</v>
      </c>
      <c r="D165" s="469" t="n">
        <v>60329.2906127341</v>
      </c>
      <c r="E165" s="469" t="n">
        <v>8.15002077536298</v>
      </c>
    </row>
    <row r="166">
      <c r="A166" s="469" t="s">
        <v>78</v>
      </c>
      <c r="B166" s="469" t="s">
        <v>79</v>
      </c>
      <c r="C166" s="469" t="s">
        <v>17</v>
      </c>
      <c r="D166" s="469" t="n">
        <v>77026.3594257527</v>
      </c>
      <c r="E166" s="469" t="n">
        <v>5.77315350259902</v>
      </c>
    </row>
    <row r="167">
      <c r="A167" s="469" t="s">
        <v>80</v>
      </c>
      <c r="B167" s="469" t="s">
        <v>81</v>
      </c>
      <c r="C167" s="469" t="s">
        <v>16</v>
      </c>
      <c r="D167" s="469" t="n">
        <v>48106.7201210574</v>
      </c>
      <c r="E167" s="469" t="n">
        <v>9.34793396415251</v>
      </c>
    </row>
    <row r="168">
      <c r="A168" s="469" t="s">
        <v>80</v>
      </c>
      <c r="B168" s="469" t="s">
        <v>81</v>
      </c>
      <c r="C168" s="469" t="s">
        <v>17</v>
      </c>
      <c r="D168" s="469" t="n">
        <v>53051.9860222051</v>
      </c>
      <c r="E168" s="469" t="n">
        <v>7.73410239520861</v>
      </c>
    </row>
    <row r="169">
      <c r="A169" s="469" t="s">
        <v>82</v>
      </c>
      <c r="B169" s="469" t="s">
        <v>83</v>
      </c>
      <c r="C169" s="469" t="s">
        <v>16</v>
      </c>
      <c r="D169" s="469" t="n">
        <v>71456.0348997541</v>
      </c>
      <c r="E169" s="469" t="n">
        <v>12.266934723845</v>
      </c>
    </row>
    <row r="170">
      <c r="A170" s="469" t="s">
        <v>82</v>
      </c>
      <c r="B170" s="469" t="s">
        <v>83</v>
      </c>
      <c r="C170" s="469" t="s">
        <v>17</v>
      </c>
      <c r="D170" s="469" t="n">
        <v>83882.7601774122</v>
      </c>
      <c r="E170" s="469" t="n">
        <v>15.677269245067</v>
      </c>
    </row>
    <row r="171">
      <c r="A171" s="469" t="s">
        <v>84</v>
      </c>
      <c r="B171" s="469" t="s">
        <v>85</v>
      </c>
      <c r="C171" s="469" t="s">
        <v>16</v>
      </c>
      <c r="D171" s="469" t="n">
        <v>64978.933313027</v>
      </c>
      <c r="E171" s="469" t="n">
        <v>6.79932447187639</v>
      </c>
    </row>
    <row r="172">
      <c r="A172" s="469" t="s">
        <v>84</v>
      </c>
      <c r="B172" s="469" t="s">
        <v>85</v>
      </c>
      <c r="C172" s="469" t="s">
        <v>17</v>
      </c>
      <c r="D172" s="469" t="n">
        <v>70222.9017080937</v>
      </c>
      <c r="E172" s="469" t="n">
        <v>8.78070782097731</v>
      </c>
    </row>
    <row r="173">
      <c r="A173" s="469" t="s">
        <v>86</v>
      </c>
      <c r="B173" s="469" t="s">
        <v>87</v>
      </c>
      <c r="C173" s="469" t="s">
        <v>16</v>
      </c>
      <c r="D173" s="469" t="n">
        <v>69252.7427028216</v>
      </c>
      <c r="E173" s="469" t="n">
        <v>8.22004352308615</v>
      </c>
    </row>
    <row r="174">
      <c r="A174" s="469" t="s">
        <v>86</v>
      </c>
      <c r="B174" s="469" t="s">
        <v>87</v>
      </c>
      <c r="C174" s="469" t="s">
        <v>17</v>
      </c>
      <c r="D174" s="469" t="n">
        <v>116320.769015898</v>
      </c>
      <c r="E174" s="469" t="n">
        <v>5.67470298932962</v>
      </c>
    </row>
    <row r="175">
      <c r="A175" s="469" t="s">
        <v>88</v>
      </c>
      <c r="B175" s="469" t="s">
        <v>89</v>
      </c>
      <c r="C175" s="469" t="s">
        <v>16</v>
      </c>
      <c r="D175" s="469" t="n">
        <v>65405.1048890732</v>
      </c>
      <c r="E175" s="469" t="n">
        <v>16.5864279336055</v>
      </c>
    </row>
    <row r="176">
      <c r="A176" s="469" t="s">
        <v>88</v>
      </c>
      <c r="B176" s="469" t="s">
        <v>89</v>
      </c>
      <c r="C176" s="469" t="s">
        <v>17</v>
      </c>
      <c r="D176" s="469" t="n">
        <v>137989.846102165</v>
      </c>
      <c r="E176" s="469" t="n">
        <v>4.59687776835392</v>
      </c>
    </row>
    <row r="177">
      <c r="A177" s="469" t="s">
        <v>90</v>
      </c>
      <c r="B177" s="469" t="s">
        <v>91</v>
      </c>
      <c r="C177" s="469" t="s">
        <v>16</v>
      </c>
      <c r="D177" s="469" t="n">
        <v>67067.3510351732</v>
      </c>
      <c r="E177" s="469" t="n">
        <v>10.9320127129</v>
      </c>
    </row>
    <row r="178">
      <c r="A178" s="469" t="s">
        <v>90</v>
      </c>
      <c r="B178" s="469" t="s">
        <v>91</v>
      </c>
      <c r="C178" s="469" t="s">
        <v>17</v>
      </c>
      <c r="D178" s="469" t="n">
        <v>107269.054157833</v>
      </c>
      <c r="E178" s="469" t="n">
        <v>5.55312237424244</v>
      </c>
    </row>
    <row r="179">
      <c r="A179" s="469" t="s">
        <v>92</v>
      </c>
      <c r="B179" s="469" t="s">
        <v>93</v>
      </c>
      <c r="C179" s="469" t="s">
        <v>16</v>
      </c>
      <c r="D179" s="469" t="n">
        <v>80989.3804450206</v>
      </c>
      <c r="E179" s="469" t="n">
        <v>8.76984096734977</v>
      </c>
    </row>
    <row r="180">
      <c r="A180" s="469" t="s">
        <v>92</v>
      </c>
      <c r="B180" s="469" t="s">
        <v>93</v>
      </c>
      <c r="C180" s="469" t="s">
        <v>17</v>
      </c>
      <c r="D180" s="469" t="n">
        <v>292514.727992773</v>
      </c>
      <c r="E180" s="469" t="n">
        <v>2.73643836260691</v>
      </c>
    </row>
    <row r="181">
      <c r="A181" s="469" t="s">
        <v>94</v>
      </c>
      <c r="B181" s="469" t="s">
        <v>95</v>
      </c>
      <c r="C181" s="469" t="s">
        <v>16</v>
      </c>
      <c r="D181" s="469" t="n">
        <v>44453.3567131479</v>
      </c>
      <c r="E181" s="469" t="n">
        <v>12.8750693599918</v>
      </c>
    </row>
    <row r="182">
      <c r="A182" s="469" t="s">
        <v>94</v>
      </c>
      <c r="B182" s="469" t="s">
        <v>95</v>
      </c>
      <c r="C182" s="469" t="s">
        <v>17</v>
      </c>
      <c r="D182" s="469" t="n">
        <v>148125.239214092</v>
      </c>
      <c r="E182" s="469" t="n">
        <v>6.25162656819523</v>
      </c>
    </row>
    <row r="183">
      <c r="A183" s="469" t="s">
        <v>96</v>
      </c>
      <c r="B183" s="469" t="s">
        <v>97</v>
      </c>
      <c r="C183" s="469" t="s">
        <v>16</v>
      </c>
      <c r="D183" s="469" t="n">
        <v>181553.090870804</v>
      </c>
      <c r="E183" s="469" t="n">
        <v>16.6579888613285</v>
      </c>
    </row>
    <row r="184">
      <c r="A184" s="469" t="s">
        <v>96</v>
      </c>
      <c r="B184" s="469" t="s">
        <v>97</v>
      </c>
      <c r="C184" s="469" t="s">
        <v>17</v>
      </c>
      <c r="D184" s="469" t="n">
        <v>331039.806359775</v>
      </c>
      <c r="E184" s="469" t="n">
        <v>3.50721521756893</v>
      </c>
    </row>
    <row r="185">
      <c r="A185" s="469" t="s">
        <v>98</v>
      </c>
      <c r="B185" s="469" t="s">
        <v>99</v>
      </c>
      <c r="C185" s="469" t="s">
        <v>16</v>
      </c>
      <c r="D185" s="469" t="n">
        <v>46189.6149850169</v>
      </c>
      <c r="E185" s="469" t="n">
        <v>12.5030128216636</v>
      </c>
    </row>
    <row r="186">
      <c r="A186" s="469" t="s">
        <v>98</v>
      </c>
      <c r="B186" s="469" t="s">
        <v>99</v>
      </c>
      <c r="C186" s="469" t="s">
        <v>17</v>
      </c>
      <c r="D186" s="469" t="n">
        <v>120916.680500992</v>
      </c>
      <c r="E186" s="469" t="n">
        <v>10.7930592768149</v>
      </c>
    </row>
    <row r="187">
      <c r="A187" s="469" t="s">
        <v>100</v>
      </c>
      <c r="B187" s="469" t="s">
        <v>101</v>
      </c>
      <c r="C187" s="469" t="s">
        <v>16</v>
      </c>
      <c r="D187" s="469" t="n">
        <v>116627.316861421</v>
      </c>
      <c r="E187" s="469" t="n">
        <v>13.8285864496433</v>
      </c>
    </row>
    <row r="188">
      <c r="A188" s="469" t="s">
        <v>100</v>
      </c>
      <c r="B188" s="469" t="s">
        <v>101</v>
      </c>
      <c r="C188" s="469" t="s">
        <v>17</v>
      </c>
      <c r="D188" s="469" t="n">
        <v>184320.505965576</v>
      </c>
      <c r="E188" s="469" t="n">
        <v>9.1937898065333</v>
      </c>
    </row>
    <row r="189">
      <c r="A189" s="469" t="s">
        <v>102</v>
      </c>
      <c r="B189" s="469" t="s">
        <v>103</v>
      </c>
      <c r="C189" s="469" t="s">
        <v>16</v>
      </c>
      <c r="D189" s="469" t="n">
        <v>124770.748198057</v>
      </c>
      <c r="E189" s="469" t="n">
        <v>11.504344372758</v>
      </c>
    </row>
    <row r="190">
      <c r="A190" s="469" t="s">
        <v>102</v>
      </c>
      <c r="B190" s="469" t="s">
        <v>103</v>
      </c>
      <c r="C190" s="469" t="s">
        <v>17</v>
      </c>
      <c r="D190" s="469" t="n">
        <v>136172.332823526</v>
      </c>
      <c r="E190" s="469" t="n">
        <v>5.77344411488097</v>
      </c>
    </row>
    <row r="191">
      <c r="A191" s="469" t="s">
        <v>104</v>
      </c>
      <c r="B191" s="469" t="s">
        <v>105</v>
      </c>
      <c r="C191" s="469" t="s">
        <v>16</v>
      </c>
      <c r="D191" s="469" t="n">
        <v>79522.4817562156</v>
      </c>
      <c r="E191" s="469" t="n">
        <v>20.8486087887687</v>
      </c>
    </row>
    <row r="192">
      <c r="A192" s="469" t="s">
        <v>104</v>
      </c>
      <c r="B192" s="469" t="s">
        <v>105</v>
      </c>
      <c r="C192" s="469" t="s">
        <v>17</v>
      </c>
      <c r="D192" s="469" t="n">
        <v>148005.98540607</v>
      </c>
      <c r="E192" s="469" t="n">
        <v>11.2597528307949</v>
      </c>
    </row>
    <row r="193">
      <c r="A193" s="469" t="s">
        <v>106</v>
      </c>
      <c r="B193" s="469" t="s">
        <v>107</v>
      </c>
      <c r="C193" s="469" t="s">
        <v>16</v>
      </c>
      <c r="D193" s="469" t="n">
        <v>58953.508774144</v>
      </c>
      <c r="E193" s="469" t="n">
        <v>7.14538961011241</v>
      </c>
    </row>
    <row r="194">
      <c r="A194" s="469" t="s">
        <v>106</v>
      </c>
      <c r="B194" s="469" t="s">
        <v>107</v>
      </c>
      <c r="C194" s="469" t="s">
        <v>17</v>
      </c>
      <c r="D194" s="469" t="n">
        <v>81140.4003015838</v>
      </c>
      <c r="E194" s="469" t="n">
        <v>7.93714568006768</v>
      </c>
    </row>
    <row r="195">
      <c r="A195" s="469" t="s">
        <v>108</v>
      </c>
      <c r="B195" s="469" t="s">
        <v>109</v>
      </c>
      <c r="C195" s="469" t="s">
        <v>16</v>
      </c>
      <c r="D195" s="469" t="n">
        <v>60404.0483986491</v>
      </c>
      <c r="E195" s="469" t="n">
        <v>8.35981818113119</v>
      </c>
    </row>
    <row r="196">
      <c r="A196" s="469" t="s">
        <v>108</v>
      </c>
      <c r="B196" s="469" t="s">
        <v>109</v>
      </c>
      <c r="C196" s="469" t="s">
        <v>17</v>
      </c>
      <c r="D196" s="469" t="n">
        <v>78648.5176538513</v>
      </c>
      <c r="E196" s="469" t="n">
        <v>6.47286714488035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1092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0" t="s">
        <v>88</v>
      </c>
      <c r="B207" s="470" t="s">
        <v>115</v>
      </c>
      <c r="C207" s="470" t="s">
        <v>16</v>
      </c>
      <c r="D207" s="470" t="n">
        <v>42137.8668762681</v>
      </c>
      <c r="E207" s="470" t="n">
        <v>18.6152861078779</v>
      </c>
    </row>
    <row r="208">
      <c r="A208" s="470" t="s">
        <v>88</v>
      </c>
      <c r="B208" s="470" t="s">
        <v>115</v>
      </c>
      <c r="C208" s="470" t="s">
        <v>17</v>
      </c>
      <c r="D208" s="470" t="n">
        <v>102675.496624518</v>
      </c>
      <c r="E208" s="470" t="n">
        <v>15.734947742726</v>
      </c>
    </row>
    <row r="209">
      <c r="A209" s="470" t="s">
        <v>92</v>
      </c>
      <c r="B209" s="470" t="s">
        <v>116</v>
      </c>
      <c r="C209" s="470" t="s">
        <v>16</v>
      </c>
      <c r="D209" s="470" t="n">
        <v>40040.2501490439</v>
      </c>
      <c r="E209" s="470" t="n">
        <v>29.4036793142198</v>
      </c>
    </row>
    <row r="210">
      <c r="A210" s="470" t="s">
        <v>92</v>
      </c>
      <c r="B210" s="470" t="s">
        <v>116</v>
      </c>
      <c r="C210" s="470" t="s">
        <v>17</v>
      </c>
      <c r="D210" s="470" t="n">
        <v>59782.2284635876</v>
      </c>
      <c r="E210" s="470" t="n">
        <v>20.6730388935412</v>
      </c>
    </row>
    <row r="211">
      <c r="A211" s="470" t="s">
        <v>94</v>
      </c>
      <c r="B211" s="470" t="s">
        <v>117</v>
      </c>
      <c r="C211" s="470" t="s">
        <v>16</v>
      </c>
      <c r="D211" s="470" t="n">
        <v>128163.527158382</v>
      </c>
      <c r="E211" s="470" t="n">
        <v>33.131091261041</v>
      </c>
    </row>
    <row r="212">
      <c r="A212" s="470" t="s">
        <v>94</v>
      </c>
      <c r="B212" s="470" t="s">
        <v>117</v>
      </c>
      <c r="C212" s="470" t="s">
        <v>17</v>
      </c>
      <c r="D212" s="470" t="n">
        <v>233937.835656502</v>
      </c>
      <c r="E212" s="470" t="n">
        <v>9.57020197185287</v>
      </c>
    </row>
    <row r="213">
      <c r="A213" s="470" t="s">
        <v>96</v>
      </c>
      <c r="B213" s="470" t="s">
        <v>118</v>
      </c>
      <c r="C213" s="470" t="s">
        <v>16</v>
      </c>
      <c r="D213" s="470" t="n">
        <v>232751.377864171</v>
      </c>
      <c r="E213" s="470" t="n">
        <v>51.1839948986117</v>
      </c>
    </row>
    <row r="214">
      <c r="A214" s="470" t="s">
        <v>96</v>
      </c>
      <c r="B214" s="470" t="s">
        <v>118</v>
      </c>
      <c r="C214" s="470" t="s">
        <v>17</v>
      </c>
      <c r="D214" s="470" t="n">
        <v>381510.85855293</v>
      </c>
      <c r="E214" s="470" t="n">
        <v>7.10644128806466</v>
      </c>
    </row>
    <row r="215">
      <c r="A215" s="470" t="s">
        <v>98</v>
      </c>
      <c r="B215" s="470" t="s">
        <v>119</v>
      </c>
      <c r="C215" s="470" t="s">
        <v>16</v>
      </c>
      <c r="D215" s="470" t="n">
        <v>139255.089221928</v>
      </c>
      <c r="E215" s="470" t="n">
        <v>35.6961504617929</v>
      </c>
    </row>
    <row r="216">
      <c r="A216" s="470" t="s">
        <v>98</v>
      </c>
      <c r="B216" s="470" t="s">
        <v>119</v>
      </c>
      <c r="C216" s="470" t="s">
        <v>17</v>
      </c>
      <c r="D216" s="470" t="n">
        <v>677611.603368144</v>
      </c>
      <c r="E216" s="470" t="n">
        <v>8.76116093885719</v>
      </c>
    </row>
    <row r="217">
      <c r="A217" s="470" t="s">
        <v>106</v>
      </c>
      <c r="B217" s="470" t="s">
        <v>120</v>
      </c>
      <c r="C217" s="470" t="s">
        <v>16</v>
      </c>
      <c r="D217" s="470" t="n">
        <v>153750.466621696</v>
      </c>
      <c r="E217" s="470" t="n">
        <v>14.5851683042349</v>
      </c>
    </row>
    <row r="218">
      <c r="A218" s="470" t="s">
        <v>106</v>
      </c>
      <c r="B218" s="470" t="s">
        <v>120</v>
      </c>
      <c r="C218" s="470" t="s">
        <v>17</v>
      </c>
      <c r="D218" s="470" t="n">
        <v>320157.225546795</v>
      </c>
      <c r="E218" s="470" t="n">
        <v>7.53787015362668</v>
      </c>
    </row>
    <row r="219">
      <c r="A219" s="470" t="s">
        <v>108</v>
      </c>
      <c r="B219" s="470" t="s">
        <v>121</v>
      </c>
      <c r="C219" s="470" t="s">
        <v>16</v>
      </c>
      <c r="D219" s="470" t="n">
        <v>146040.433206504</v>
      </c>
      <c r="E219" s="470" t="n">
        <v>30.6376215144318</v>
      </c>
    </row>
    <row r="220">
      <c r="A220" s="470" t="s">
        <v>108</v>
      </c>
      <c r="B220" s="470" t="s">
        <v>121</v>
      </c>
      <c r="C220" s="470" t="s">
        <v>17</v>
      </c>
      <c r="D220" s="470" t="n">
        <v>411187.069474253</v>
      </c>
      <c r="E220" s="470" t="n">
        <v>7.42126149679637</v>
      </c>
    </row>
    <row r="221">
      <c r="A221" s="470" t="s">
        <v>110</v>
      </c>
      <c r="B221" s="470" t="s">
        <v>122</v>
      </c>
      <c r="C221" s="470" t="s">
        <v>16</v>
      </c>
      <c r="D221" s="470" t="n">
        <v>510261.527522981</v>
      </c>
      <c r="E221" s="470" t="n">
        <v>43.4852805022521</v>
      </c>
    </row>
    <row r="222">
      <c r="A222" s="470" t="s">
        <v>110</v>
      </c>
      <c r="B222" s="470" t="s">
        <v>122</v>
      </c>
      <c r="C222" s="470" t="s">
        <v>17</v>
      </c>
      <c r="D222" s="470" t="n">
        <v>718076.317810632</v>
      </c>
      <c r="E222" s="470" t="n">
        <v>5.74494811406025</v>
      </c>
    </row>
    <row r="223">
      <c r="A223" s="470" t="s">
        <v>123</v>
      </c>
      <c r="B223" s="470" t="s">
        <v>124</v>
      </c>
      <c r="C223" s="470" t="s">
        <v>16</v>
      </c>
      <c r="D223" s="470" t="n">
        <v>46030.3936736681</v>
      </c>
      <c r="E223" s="470" t="n">
        <v>27.4925949271852</v>
      </c>
    </row>
    <row r="224">
      <c r="A224" s="470" t="s">
        <v>123</v>
      </c>
      <c r="B224" s="470" t="s">
        <v>124</v>
      </c>
      <c r="C224" s="470" t="s">
        <v>17</v>
      </c>
      <c r="D224" s="470" t="n">
        <v>190910.299431563</v>
      </c>
      <c r="E224" s="470" t="n">
        <v>11.1895622788851</v>
      </c>
    </row>
    <row r="225">
      <c r="A225" s="470" t="s">
        <v>125</v>
      </c>
      <c r="B225" s="470" t="s">
        <v>126</v>
      </c>
      <c r="C225" s="470" t="s">
        <v>16</v>
      </c>
      <c r="D225" s="470" t="n">
        <v>321681.043981319</v>
      </c>
      <c r="E225" s="470" t="n">
        <v>50.1086687718677</v>
      </c>
    </row>
    <row r="226">
      <c r="A226" s="470" t="s">
        <v>125</v>
      </c>
      <c r="B226" s="470" t="s">
        <v>126</v>
      </c>
      <c r="C226" s="470" t="s">
        <v>17</v>
      </c>
      <c r="D226" s="470" t="n">
        <v>664935.253638557</v>
      </c>
      <c r="E226" s="470" t="n">
        <v>8.23162206590798</v>
      </c>
    </row>
    <row r="227">
      <c r="A227" s="470" t="s">
        <v>127</v>
      </c>
      <c r="B227" s="470" t="s">
        <v>128</v>
      </c>
      <c r="C227" s="470" t="s">
        <v>16</v>
      </c>
      <c r="D227" s="470" t="n">
        <v>197598.4555575</v>
      </c>
      <c r="E227" s="470" t="n">
        <v>26.7649685897433</v>
      </c>
    </row>
    <row r="228">
      <c r="A228" s="470" t="s">
        <v>127</v>
      </c>
      <c r="B228" s="470" t="s">
        <v>128</v>
      </c>
      <c r="C228" s="470" t="s">
        <v>17</v>
      </c>
      <c r="D228" s="470" t="n">
        <v>710677.810704011</v>
      </c>
      <c r="E228" s="470" t="n">
        <v>7.00237245814111</v>
      </c>
    </row>
    <row r="229">
      <c r="A229" s="470" t="s">
        <v>129</v>
      </c>
      <c r="B229" s="470" t="s">
        <v>130</v>
      </c>
      <c r="C229" s="470" t="s">
        <v>16</v>
      </c>
      <c r="D229" s="470" t="n">
        <v>195258.671508573</v>
      </c>
      <c r="E229" s="470" t="n">
        <v>21.0017574927241</v>
      </c>
    </row>
    <row r="230">
      <c r="A230" s="470" t="s">
        <v>129</v>
      </c>
      <c r="B230" s="470" t="s">
        <v>130</v>
      </c>
      <c r="C230" s="470" t="s">
        <v>17</v>
      </c>
      <c r="D230" s="470" t="n">
        <v>558893.345550562</v>
      </c>
      <c r="E230" s="470" t="n">
        <v>6.15838701410473</v>
      </c>
    </row>
    <row r="231">
      <c r="A231" s="470" t="s">
        <v>131</v>
      </c>
      <c r="B231" s="470" t="s">
        <v>132</v>
      </c>
      <c r="C231" s="470" t="s">
        <v>16</v>
      </c>
      <c r="D231" s="470" t="n">
        <v>77466.2660811355</v>
      </c>
      <c r="E231" s="470" t="n">
        <v>24.8291271899124</v>
      </c>
    </row>
    <row r="232">
      <c r="A232" s="470" t="s">
        <v>131</v>
      </c>
      <c r="B232" s="470" t="s">
        <v>132</v>
      </c>
      <c r="C232" s="470" t="s">
        <v>17</v>
      </c>
      <c r="D232" s="470" t="n">
        <v>112915.128617645</v>
      </c>
      <c r="E232" s="470" t="n">
        <v>14.9451270866662</v>
      </c>
    </row>
    <row r="233">
      <c r="A233" s="470" t="s">
        <v>133</v>
      </c>
      <c r="B233" s="470" t="s">
        <v>134</v>
      </c>
      <c r="C233" s="470" t="s">
        <v>16</v>
      </c>
      <c r="D233" s="470" t="n">
        <v>89554.9234460955</v>
      </c>
      <c r="E233" s="470" t="n">
        <v>20.2778558627058</v>
      </c>
    </row>
    <row r="234">
      <c r="A234" s="470" t="s">
        <v>133</v>
      </c>
      <c r="B234" s="470" t="s">
        <v>134</v>
      </c>
      <c r="C234" s="470" t="s">
        <v>17</v>
      </c>
      <c r="D234" s="470" t="n">
        <v>148768.737623418</v>
      </c>
      <c r="E234" s="470" t="n">
        <v>9.26542453230062</v>
      </c>
    </row>
    <row r="235">
      <c r="A235" s="470" t="s">
        <v>135</v>
      </c>
      <c r="B235" s="470" t="s">
        <v>136</v>
      </c>
      <c r="C235" s="470" t="s">
        <v>16</v>
      </c>
      <c r="D235" s="470" t="n">
        <v>49040.3099972063</v>
      </c>
      <c r="E235" s="470" t="n">
        <v>23.8685166399368</v>
      </c>
    </row>
    <row r="236">
      <c r="A236" s="470" t="s">
        <v>135</v>
      </c>
      <c r="B236" s="470" t="s">
        <v>136</v>
      </c>
      <c r="C236" s="470" t="s">
        <v>17</v>
      </c>
      <c r="D236" s="470" t="n">
        <v>87050.9471575542</v>
      </c>
      <c r="E236" s="470" t="n">
        <v>11.837051937766</v>
      </c>
    </row>
    <row r="237">
      <c r="A237" s="470" t="s">
        <v>137</v>
      </c>
      <c r="B237" s="470" t="s">
        <v>138</v>
      </c>
      <c r="C237" s="470" t="s">
        <v>16</v>
      </c>
      <c r="D237" s="470" t="n">
        <v>37389.8439828234</v>
      </c>
      <c r="E237" s="470" t="n">
        <v>21.768997969372</v>
      </c>
    </row>
    <row r="238">
      <c r="A238" s="470" t="s">
        <v>137</v>
      </c>
      <c r="B238" s="470" t="s">
        <v>138</v>
      </c>
      <c r="C238" s="470" t="s">
        <v>17</v>
      </c>
      <c r="D238" s="470" t="n">
        <v>59402.3171971461</v>
      </c>
      <c r="E238" s="470" t="n">
        <v>11.4972178947953</v>
      </c>
    </row>
    <row r="239">
      <c r="A239" s="470" t="s">
        <v>139</v>
      </c>
      <c r="B239" s="470" t="s">
        <v>140</v>
      </c>
      <c r="C239" s="470" t="s">
        <v>16</v>
      </c>
      <c r="D239" s="470" t="n">
        <v>59834.1618883246</v>
      </c>
      <c r="E239" s="470" t="n">
        <v>26.4473076835817</v>
      </c>
    </row>
    <row r="240">
      <c r="A240" s="470" t="s">
        <v>139</v>
      </c>
      <c r="B240" s="470" t="s">
        <v>140</v>
      </c>
      <c r="C240" s="470" t="s">
        <v>17</v>
      </c>
      <c r="D240" s="470" t="n">
        <v>79772.2142939953</v>
      </c>
      <c r="E240" s="470" t="n">
        <v>14.0514437547273</v>
      </c>
    </row>
    <row r="241">
      <c r="A241" s="470" t="s">
        <v>141</v>
      </c>
      <c r="B241" s="470" t="s">
        <v>142</v>
      </c>
      <c r="C241" s="470" t="s">
        <v>16</v>
      </c>
      <c r="D241" s="470" t="n">
        <v>52462.2576962463</v>
      </c>
      <c r="E241" s="470" t="n">
        <v>9.89199395585621</v>
      </c>
    </row>
    <row r="242">
      <c r="A242" s="470" t="s">
        <v>141</v>
      </c>
      <c r="B242" s="470" t="s">
        <v>142</v>
      </c>
      <c r="C242" s="470" t="s">
        <v>17</v>
      </c>
      <c r="D242" s="470" t="n">
        <v>73313.5968863823</v>
      </c>
      <c r="E242" s="470" t="n">
        <v>13.8066970663871</v>
      </c>
    </row>
    <row r="243">
      <c r="A243" s="470" t="s">
        <v>143</v>
      </c>
      <c r="B243" s="470" t="s">
        <v>144</v>
      </c>
      <c r="C243" s="470" t="s">
        <v>16</v>
      </c>
      <c r="D243" s="470" t="n">
        <v>86093.7921846626</v>
      </c>
      <c r="E243" s="470" t="n">
        <v>17.7049641426219</v>
      </c>
    </row>
    <row r="244">
      <c r="A244" s="470" t="s">
        <v>143</v>
      </c>
      <c r="B244" s="470" t="s">
        <v>144</v>
      </c>
      <c r="C244" s="470" t="s">
        <v>17</v>
      </c>
      <c r="D244" s="470" t="n">
        <v>154722.507760405</v>
      </c>
      <c r="E244" s="470" t="n">
        <v>11.9676582549491</v>
      </c>
    </row>
    <row r="245">
      <c r="A245" s="470" t="s">
        <v>145</v>
      </c>
      <c r="B245" s="470" t="s">
        <v>146</v>
      </c>
      <c r="C245" s="470" t="s">
        <v>16</v>
      </c>
      <c r="D245" s="470" t="n">
        <v>74448.4021996358</v>
      </c>
      <c r="E245" s="470" t="n">
        <v>11.7069192182222</v>
      </c>
    </row>
    <row r="246">
      <c r="A246" s="470" t="s">
        <v>145</v>
      </c>
      <c r="B246" s="470" t="s">
        <v>146</v>
      </c>
      <c r="C246" s="470" t="s">
        <v>17</v>
      </c>
      <c r="D246" s="470" t="n">
        <v>94594.9300339703</v>
      </c>
      <c r="E246" s="470" t="n">
        <v>11.655509864924</v>
      </c>
    </row>
    <row r="247">
      <c r="A247" s="470" t="s">
        <v>147</v>
      </c>
      <c r="B247" s="470" t="s">
        <v>148</v>
      </c>
      <c r="C247" s="470" t="s">
        <v>16</v>
      </c>
      <c r="D247" s="470" t="n">
        <v>99781.999800916</v>
      </c>
      <c r="E247" s="470" t="n">
        <v>14.5338074476964</v>
      </c>
    </row>
    <row r="248">
      <c r="A248" s="470" t="s">
        <v>147</v>
      </c>
      <c r="B248" s="470" t="s">
        <v>148</v>
      </c>
      <c r="C248" s="470" t="s">
        <v>17</v>
      </c>
      <c r="D248" s="470" t="n">
        <v>231133.415858849</v>
      </c>
      <c r="E248" s="470" t="n">
        <v>16.9496113714633</v>
      </c>
    </row>
    <row r="249">
      <c r="A249" s="470" t="s">
        <v>149</v>
      </c>
      <c r="B249" s="470" t="s">
        <v>150</v>
      </c>
      <c r="C249" s="470" t="s">
        <v>16</v>
      </c>
      <c r="D249" s="470" t="n">
        <v>99116.1040974173</v>
      </c>
      <c r="E249" s="470" t="n">
        <v>19.3007267742464</v>
      </c>
    </row>
    <row r="250">
      <c r="A250" s="470" t="s">
        <v>149</v>
      </c>
      <c r="B250" s="470" t="s">
        <v>150</v>
      </c>
      <c r="C250" s="470" t="s">
        <v>17</v>
      </c>
      <c r="D250" s="470" t="n">
        <v>125419.94793518</v>
      </c>
      <c r="E250" s="470" t="n">
        <v>13.449307196116</v>
      </c>
    </row>
    <row r="251">
      <c r="A251" s="470" t="s">
        <v>151</v>
      </c>
      <c r="B251" s="470" t="s">
        <v>152</v>
      </c>
      <c r="C251" s="470" t="s">
        <v>16</v>
      </c>
      <c r="D251" s="470" t="n">
        <v>51551.9709099286</v>
      </c>
      <c r="E251" s="470" t="n">
        <v>19.8125782861825</v>
      </c>
    </row>
    <row r="252">
      <c r="A252" s="470" t="s">
        <v>151</v>
      </c>
      <c r="B252" s="470" t="s">
        <v>152</v>
      </c>
      <c r="C252" s="470" t="s">
        <v>17</v>
      </c>
      <c r="D252" s="470" t="n">
        <v>130656.236076441</v>
      </c>
      <c r="E252" s="470" t="n">
        <v>14.2635756375105</v>
      </c>
    </row>
    <row r="253">
      <c r="A253" s="470" t="s">
        <v>153</v>
      </c>
      <c r="B253" s="470" t="s">
        <v>154</v>
      </c>
      <c r="C253" s="470" t="s">
        <v>16</v>
      </c>
      <c r="D253" s="470" t="n">
        <v>122236.201254584</v>
      </c>
      <c r="E253" s="470" t="n">
        <v>17.1814638080519</v>
      </c>
    </row>
    <row r="254">
      <c r="A254" s="470" t="s">
        <v>153</v>
      </c>
      <c r="B254" s="470" t="s">
        <v>154</v>
      </c>
      <c r="C254" s="470" t="s">
        <v>17</v>
      </c>
      <c r="D254" s="470" t="n">
        <v>157240.770021194</v>
      </c>
      <c r="E254" s="470" t="n">
        <v>9.15833604087686</v>
      </c>
    </row>
    <row r="255">
      <c r="A255" s="470" t="s">
        <v>155</v>
      </c>
      <c r="B255" s="470" t="s">
        <v>156</v>
      </c>
      <c r="C255" s="470" t="s">
        <v>16</v>
      </c>
      <c r="D255" s="470" t="n">
        <v>51553.3770212094</v>
      </c>
      <c r="E255" s="470" t="n">
        <v>15.3411470250234</v>
      </c>
    </row>
    <row r="256">
      <c r="A256" s="470" t="s">
        <v>155</v>
      </c>
      <c r="B256" s="470" t="s">
        <v>156</v>
      </c>
      <c r="C256" s="470" t="s">
        <v>17</v>
      </c>
      <c r="D256" s="470" t="n">
        <v>103257.452243078</v>
      </c>
      <c r="E256" s="470" t="n">
        <v>16.2785734387484</v>
      </c>
    </row>
    <row r="257">
      <c r="A257" s="470" t="s">
        <v>157</v>
      </c>
      <c r="B257" s="470" t="s">
        <v>158</v>
      </c>
      <c r="C257" s="470" t="s">
        <v>16</v>
      </c>
      <c r="D257" s="470" t="n">
        <v>154518.31693005</v>
      </c>
      <c r="E257" s="470" t="n">
        <v>19.5111706776795</v>
      </c>
    </row>
    <row r="258">
      <c r="A258" s="470" t="s">
        <v>157</v>
      </c>
      <c r="B258" s="470" t="s">
        <v>158</v>
      </c>
      <c r="C258" s="470" t="s">
        <v>17</v>
      </c>
      <c r="D258" s="470" t="n">
        <v>127441.056087249</v>
      </c>
      <c r="E258" s="470" t="n">
        <v>9.87031485866464</v>
      </c>
    </row>
    <row r="259">
      <c r="A259" s="470" t="s">
        <v>159</v>
      </c>
      <c r="B259" s="470" t="s">
        <v>160</v>
      </c>
      <c r="C259" s="470" t="s">
        <v>16</v>
      </c>
      <c r="D259" s="470" t="n">
        <v>95896.3941355503</v>
      </c>
      <c r="E259" s="470" t="n">
        <v>37.8723409596419</v>
      </c>
    </row>
    <row r="260">
      <c r="A260" s="470" t="s">
        <v>159</v>
      </c>
      <c r="B260" s="470" t="s">
        <v>160</v>
      </c>
      <c r="C260" s="470" t="s">
        <v>17</v>
      </c>
      <c r="D260" s="470" t="n">
        <v>136363.679703223</v>
      </c>
      <c r="E260" s="470" t="n">
        <v>12.0579162669145</v>
      </c>
    </row>
    <row r="261">
      <c r="A261" s="470" t="s">
        <v>161</v>
      </c>
      <c r="B261" s="470" t="s">
        <v>162</v>
      </c>
      <c r="C261" s="470" t="s">
        <v>16</v>
      </c>
      <c r="D261" s="470" t="n">
        <v>83430.263990786</v>
      </c>
      <c r="E261" s="470" t="n">
        <v>14.0128697913466</v>
      </c>
    </row>
    <row r="262">
      <c r="A262" s="470" t="s">
        <v>161</v>
      </c>
      <c r="B262" s="470" t="s">
        <v>162</v>
      </c>
      <c r="C262" s="470" t="s">
        <v>17</v>
      </c>
      <c r="D262" s="470" t="n">
        <v>87248.8118417735</v>
      </c>
      <c r="E262" s="470" t="n">
        <v>17.844663913614</v>
      </c>
    </row>
    <row r="263">
      <c r="A263" s="470" t="s">
        <v>163</v>
      </c>
      <c r="B263" s="470" t="s">
        <v>164</v>
      </c>
      <c r="C263" s="470" t="s">
        <v>16</v>
      </c>
      <c r="D263" s="470" t="n">
        <v>117046.619846904</v>
      </c>
      <c r="E263" s="470" t="n">
        <v>12.6743623701013</v>
      </c>
    </row>
    <row r="264">
      <c r="A264" s="470" t="s">
        <v>163</v>
      </c>
      <c r="B264" s="470" t="s">
        <v>164</v>
      </c>
      <c r="C264" s="470" t="s">
        <v>17</v>
      </c>
      <c r="D264" s="470" t="n">
        <v>162602.483699223</v>
      </c>
      <c r="E264" s="470" t="n">
        <v>9.77646729000294</v>
      </c>
    </row>
    <row r="265">
      <c r="A265" s="470" t="s">
        <v>165</v>
      </c>
      <c r="B265" s="470" t="s">
        <v>166</v>
      </c>
      <c r="C265" s="470" t="s">
        <v>16</v>
      </c>
      <c r="D265" s="470" t="n">
        <v>59538.1055355908</v>
      </c>
      <c r="E265" s="470" t="n">
        <v>23.296336827144</v>
      </c>
    </row>
    <row r="266">
      <c r="A266" s="470" t="s">
        <v>165</v>
      </c>
      <c r="B266" s="470" t="s">
        <v>166</v>
      </c>
      <c r="C266" s="470" t="s">
        <v>17</v>
      </c>
      <c r="D266" s="470" t="n">
        <v>110827.248490085</v>
      </c>
      <c r="E266" s="470" t="n">
        <v>11.4087174609538</v>
      </c>
    </row>
    <row r="267">
      <c r="A267" s="470" t="s">
        <v>167</v>
      </c>
      <c r="B267" s="470" t="s">
        <v>168</v>
      </c>
      <c r="C267" s="470" t="s">
        <v>16</v>
      </c>
      <c r="D267" s="470" t="n">
        <v>63341.5904667544</v>
      </c>
      <c r="E267" s="470" t="n">
        <v>14.7215951200797</v>
      </c>
    </row>
    <row r="268">
      <c r="A268" s="470" t="s">
        <v>167</v>
      </c>
      <c r="B268" s="470" t="s">
        <v>168</v>
      </c>
      <c r="C268" s="470" t="s">
        <v>17</v>
      </c>
      <c r="D268" s="470" t="n">
        <v>122847.2793293</v>
      </c>
      <c r="E268" s="470" t="n">
        <v>11.3484643707766</v>
      </c>
    </row>
    <row r="269">
      <c r="A269" s="470" t="s">
        <v>169</v>
      </c>
      <c r="B269" s="470" t="s">
        <v>170</v>
      </c>
      <c r="C269" s="470" t="s">
        <v>16</v>
      </c>
      <c r="D269" s="470" t="n">
        <v>87716.7417981853</v>
      </c>
      <c r="E269" s="470" t="n">
        <v>24.8158175313863</v>
      </c>
    </row>
    <row r="270">
      <c r="A270" s="470" t="s">
        <v>169</v>
      </c>
      <c r="B270" s="470" t="s">
        <v>170</v>
      </c>
      <c r="C270" s="470" t="s">
        <v>17</v>
      </c>
      <c r="D270" s="470" t="n">
        <v>92067.2224367631</v>
      </c>
      <c r="E270" s="470" t="n">
        <v>12.0274721582957</v>
      </c>
    </row>
    <row r="271">
      <c r="A271" s="470" t="s">
        <v>171</v>
      </c>
      <c r="B271" s="470" t="s">
        <v>172</v>
      </c>
      <c r="C271" s="470" t="s">
        <v>16</v>
      </c>
      <c r="D271" s="470" t="n">
        <v>73827.4616163287</v>
      </c>
      <c r="E271" s="470" t="n">
        <v>14.1402833874991</v>
      </c>
    </row>
    <row r="272">
      <c r="A272" s="470" t="s">
        <v>171</v>
      </c>
      <c r="B272" s="470" t="s">
        <v>172</v>
      </c>
      <c r="C272" s="470" t="s">
        <v>17</v>
      </c>
      <c r="D272" s="470" t="n">
        <v>144879.656375276</v>
      </c>
      <c r="E272" s="470" t="n">
        <v>15.0446714795349</v>
      </c>
    </row>
    <row r="273">
      <c r="A273" s="470" t="s">
        <v>173</v>
      </c>
      <c r="B273" s="470" t="s">
        <v>174</v>
      </c>
      <c r="C273" s="470" t="s">
        <v>16</v>
      </c>
      <c r="D273" s="470" t="n">
        <v>83479.0792449837</v>
      </c>
      <c r="E273" s="470" t="n">
        <v>12.9437604688601</v>
      </c>
    </row>
    <row r="274">
      <c r="A274" s="470" t="s">
        <v>173</v>
      </c>
      <c r="B274" s="470" t="s">
        <v>174</v>
      </c>
      <c r="C274" s="470" t="s">
        <v>17</v>
      </c>
      <c r="D274" s="470" t="n">
        <v>110693.003328758</v>
      </c>
      <c r="E274" s="470" t="n">
        <v>11.3314358330249</v>
      </c>
    </row>
    <row r="275">
      <c r="A275" s="470" t="s">
        <v>175</v>
      </c>
      <c r="B275" s="470" t="s">
        <v>176</v>
      </c>
      <c r="C275" s="470" t="s">
        <v>16</v>
      </c>
      <c r="D275" s="470" t="n">
        <v>57348.7303970011</v>
      </c>
      <c r="E275" s="470" t="n">
        <v>22.2492358643195</v>
      </c>
    </row>
    <row r="276">
      <c r="A276" s="470" t="s">
        <v>175</v>
      </c>
      <c r="B276" s="470" t="s">
        <v>176</v>
      </c>
      <c r="C276" s="470" t="s">
        <v>17</v>
      </c>
      <c r="D276" s="470" t="n">
        <v>52147.7044564904</v>
      </c>
      <c r="E276" s="470" t="n">
        <v>12.0797526009077</v>
      </c>
    </row>
    <row r="277">
      <c r="A277" s="470" t="s">
        <v>177</v>
      </c>
      <c r="B277" s="470" t="s">
        <v>178</v>
      </c>
      <c r="C277" s="470" t="s">
        <v>16</v>
      </c>
      <c r="D277" s="470" t="n">
        <v>49987.5566884644</v>
      </c>
      <c r="E277" s="470" t="n">
        <v>37.2767983307009</v>
      </c>
    </row>
    <row r="278">
      <c r="A278" s="470" t="s">
        <v>177</v>
      </c>
      <c r="B278" s="470" t="s">
        <v>178</v>
      </c>
      <c r="C278" s="470" t="s">
        <v>17</v>
      </c>
      <c r="D278" s="470" t="n">
        <v>43419.2277135032</v>
      </c>
      <c r="E278" s="470" t="n">
        <v>13.0276357299729</v>
      </c>
    </row>
    <row r="279">
      <c r="A279" s="470" t="s">
        <v>179</v>
      </c>
      <c r="B279" s="470" t="s">
        <v>180</v>
      </c>
      <c r="C279" s="470" t="s">
        <v>16</v>
      </c>
      <c r="D279" s="470" t="n">
        <v>39087.1545877018</v>
      </c>
      <c r="E279" s="470" t="n">
        <v>16.6043874904333</v>
      </c>
    </row>
    <row r="280">
      <c r="A280" s="470" t="s">
        <v>179</v>
      </c>
      <c r="B280" s="470" t="s">
        <v>180</v>
      </c>
      <c r="C280" s="470" t="s">
        <v>17</v>
      </c>
      <c r="D280" s="470" t="n">
        <v>44562.8095453564</v>
      </c>
      <c r="E280" s="470" t="n">
        <v>17.3608053525643</v>
      </c>
    </row>
    <row r="281">
      <c r="A281" s="470" t="s">
        <v>181</v>
      </c>
      <c r="B281" s="470" t="s">
        <v>182</v>
      </c>
      <c r="C281" s="470" t="s">
        <v>16</v>
      </c>
      <c r="D281" s="470" t="n">
        <v>49092.3034305906</v>
      </c>
      <c r="E281" s="470" t="n">
        <v>16.2095941062851</v>
      </c>
    </row>
    <row r="282">
      <c r="A282" s="470" t="s">
        <v>181</v>
      </c>
      <c r="B282" s="470" t="s">
        <v>182</v>
      </c>
      <c r="C282" s="470" t="s">
        <v>17</v>
      </c>
      <c r="D282" s="470" t="n">
        <v>55441.1044622302</v>
      </c>
      <c r="E282" s="470" t="n">
        <v>29.7153358519569</v>
      </c>
    </row>
    <row r="283">
      <c r="A283" s="470" t="s">
        <v>183</v>
      </c>
      <c r="B283" s="470" t="s">
        <v>184</v>
      </c>
      <c r="C283" s="470" t="s">
        <v>16</v>
      </c>
      <c r="D283" s="470" t="n">
        <v>51694.5031792922</v>
      </c>
      <c r="E283" s="470" t="n">
        <v>16.2143292150375</v>
      </c>
    </row>
    <row r="284">
      <c r="A284" s="470" t="s">
        <v>183</v>
      </c>
      <c r="B284" s="470" t="s">
        <v>184</v>
      </c>
      <c r="C284" s="470" t="s">
        <v>17</v>
      </c>
      <c r="D284" s="470" t="n">
        <v>67083.53319727</v>
      </c>
      <c r="E284" s="470" t="n">
        <v>15.8869568882505</v>
      </c>
    </row>
    <row r="285">
      <c r="A285" s="470" t="s">
        <v>185</v>
      </c>
      <c r="B285" s="470" t="s">
        <v>186</v>
      </c>
      <c r="C285" s="470" t="s">
        <v>16</v>
      </c>
      <c r="D285" s="470" t="n">
        <v>62878.4924483899</v>
      </c>
      <c r="E285" s="470" t="n">
        <v>13.2544069354936</v>
      </c>
    </row>
    <row r="286">
      <c r="A286" s="470" t="s">
        <v>185</v>
      </c>
      <c r="B286" s="470" t="s">
        <v>186</v>
      </c>
      <c r="C286" s="470" t="s">
        <v>17</v>
      </c>
      <c r="D286" s="470" t="n">
        <v>50099.3831683412</v>
      </c>
      <c r="E286" s="470" t="n">
        <v>12.5747539512231</v>
      </c>
    </row>
    <row r="287">
      <c r="A287" s="470" t="s">
        <v>187</v>
      </c>
      <c r="B287" s="470" t="s">
        <v>188</v>
      </c>
      <c r="C287" s="470" t="s">
        <v>16</v>
      </c>
      <c r="D287" s="470" t="n">
        <v>55664.9777683708</v>
      </c>
      <c r="E287" s="470" t="n">
        <v>19.4975889766861</v>
      </c>
    </row>
    <row r="288">
      <c r="A288" s="470" t="s">
        <v>187</v>
      </c>
      <c r="B288" s="470" t="s">
        <v>188</v>
      </c>
      <c r="C288" s="470" t="s">
        <v>17</v>
      </c>
      <c r="D288" s="470" t="n">
        <v>70620.9347376092</v>
      </c>
      <c r="E288" s="470" t="n">
        <v>10.4782928507567</v>
      </c>
    </row>
    <row r="289">
      <c r="A289" s="470" t="s">
        <v>189</v>
      </c>
      <c r="B289" s="470" t="s">
        <v>190</v>
      </c>
      <c r="C289" s="470" t="s">
        <v>16</v>
      </c>
      <c r="D289" s="470" t="n">
        <v>26802.0492615904</v>
      </c>
      <c r="E289" s="470" t="n">
        <v>19.7780134897241</v>
      </c>
    </row>
    <row r="290">
      <c r="A290" s="470" t="s">
        <v>189</v>
      </c>
      <c r="B290" s="470" t="s">
        <v>190</v>
      </c>
      <c r="C290" s="470" t="s">
        <v>17</v>
      </c>
      <c r="D290" s="470" t="n">
        <v>39066.6652971071</v>
      </c>
      <c r="E290" s="470" t="n">
        <v>15.1527464115105</v>
      </c>
    </row>
    <row r="291">
      <c r="A291" s="470" t="s">
        <v>191</v>
      </c>
      <c r="B291" s="470" t="s">
        <v>192</v>
      </c>
      <c r="C291" s="470" t="s">
        <v>16</v>
      </c>
      <c r="D291" s="470" t="n">
        <v>39178.8197150221</v>
      </c>
      <c r="E291" s="470" t="n">
        <v>15.3630410844523</v>
      </c>
    </row>
    <row r="292">
      <c r="A292" s="470" t="s">
        <v>191</v>
      </c>
      <c r="B292" s="470" t="s">
        <v>192</v>
      </c>
      <c r="C292" s="470" t="s">
        <v>17</v>
      </c>
      <c r="D292" s="470" t="n">
        <v>66411.9779489933</v>
      </c>
      <c r="E292" s="470" t="n">
        <v>12.6917107422935</v>
      </c>
    </row>
    <row r="293">
      <c r="A293" s="470" t="s">
        <v>193</v>
      </c>
      <c r="B293" s="470" t="s">
        <v>194</v>
      </c>
      <c r="C293" s="470" t="s">
        <v>16</v>
      </c>
      <c r="D293" s="470" t="n">
        <v>105790.047287588</v>
      </c>
      <c r="E293" s="470" t="n">
        <v>25.5477731980191</v>
      </c>
    </row>
    <row r="294">
      <c r="A294" s="470" t="s">
        <v>193</v>
      </c>
      <c r="B294" s="470" t="s">
        <v>194</v>
      </c>
      <c r="C294" s="470" t="s">
        <v>17</v>
      </c>
      <c r="D294" s="470" t="n">
        <v>114037.318126124</v>
      </c>
      <c r="E294" s="470" t="n">
        <v>10.015726760008</v>
      </c>
    </row>
    <row r="295">
      <c r="A295" s="470" t="s">
        <v>195</v>
      </c>
      <c r="B295" s="470" t="s">
        <v>196</v>
      </c>
      <c r="C295" s="470" t="s">
        <v>16</v>
      </c>
      <c r="D295" s="470" t="n">
        <v>57681.0753751213</v>
      </c>
      <c r="E295" s="470" t="n">
        <v>13.0662831855301</v>
      </c>
    </row>
    <row r="296">
      <c r="A296" s="470" t="s">
        <v>195</v>
      </c>
      <c r="B296" s="470" t="s">
        <v>196</v>
      </c>
      <c r="C296" s="470" t="s">
        <v>17</v>
      </c>
      <c r="D296" s="470" t="n">
        <v>98860.2669719733</v>
      </c>
      <c r="E296" s="470" t="n">
        <v>13.8571258224003</v>
      </c>
    </row>
    <row r="297">
      <c r="A297" s="470" t="s">
        <v>197</v>
      </c>
      <c r="B297" s="470" t="s">
        <v>198</v>
      </c>
      <c r="C297" s="470" t="s">
        <v>16</v>
      </c>
      <c r="D297" s="470" t="n">
        <v>39447.4054515843</v>
      </c>
      <c r="E297" s="470" t="n">
        <v>20.7811353040204</v>
      </c>
    </row>
    <row r="298">
      <c r="A298" s="470" t="s">
        <v>197</v>
      </c>
      <c r="B298" s="470" t="s">
        <v>198</v>
      </c>
      <c r="C298" s="470" t="s">
        <v>17</v>
      </c>
      <c r="D298" s="470" t="n">
        <v>48970.0680596851</v>
      </c>
      <c r="E298" s="470" t="n">
        <v>14.0327758699716</v>
      </c>
    </row>
    <row r="299">
      <c r="A299" s="470" t="s">
        <v>199</v>
      </c>
      <c r="B299" s="470" t="s">
        <v>200</v>
      </c>
      <c r="C299" s="470" t="s">
        <v>16</v>
      </c>
      <c r="D299" s="470" t="n">
        <v>87855.1494267937</v>
      </c>
      <c r="E299" s="470" t="n">
        <v>16.9533454767768</v>
      </c>
    </row>
    <row r="300">
      <c r="A300" s="470" t="s">
        <v>199</v>
      </c>
      <c r="B300" s="470" t="s">
        <v>200</v>
      </c>
      <c r="C300" s="470" t="s">
        <v>17</v>
      </c>
      <c r="D300" s="470" t="n">
        <v>106619.692056615</v>
      </c>
      <c r="E300" s="470" t="n">
        <v>13.8554098902887</v>
      </c>
    </row>
    <row r="301">
      <c r="A301" s="470" t="s">
        <v>201</v>
      </c>
      <c r="B301" s="470" t="s">
        <v>202</v>
      </c>
      <c r="C301" s="470" t="s">
        <v>16</v>
      </c>
      <c r="D301" s="470" t="n">
        <v>53593.8505285895</v>
      </c>
      <c r="E301" s="470" t="n">
        <v>11.4836963034746</v>
      </c>
    </row>
    <row r="302">
      <c r="A302" s="470" t="s">
        <v>201</v>
      </c>
      <c r="B302" s="470" t="s">
        <v>202</v>
      </c>
      <c r="C302" s="470" t="s">
        <v>17</v>
      </c>
      <c r="D302" s="470" t="n">
        <v>43081.4605407918</v>
      </c>
      <c r="E302" s="470" t="n">
        <v>14.699481696719</v>
      </c>
    </row>
    <row r="303">
      <c r="A303" s="470" t="s">
        <v>203</v>
      </c>
      <c r="B303" s="470" t="s">
        <v>204</v>
      </c>
      <c r="C303" s="470" t="s">
        <v>16</v>
      </c>
      <c r="D303" s="470" t="n">
        <v>46825.4983266983</v>
      </c>
      <c r="E303" s="470" t="n">
        <v>17.5991686991979</v>
      </c>
    </row>
    <row r="304">
      <c r="A304" s="470" t="s">
        <v>203</v>
      </c>
      <c r="B304" s="470" t="s">
        <v>204</v>
      </c>
      <c r="C304" s="470" t="s">
        <v>17</v>
      </c>
      <c r="D304" s="470" t="n">
        <v>47384.6493444895</v>
      </c>
      <c r="E304" s="470" t="n">
        <v>12.2823557446583</v>
      </c>
    </row>
    <row r="305">
      <c r="A305" s="470" t="s">
        <v>205</v>
      </c>
      <c r="B305" s="470" t="s">
        <v>206</v>
      </c>
      <c r="C305" s="470" t="s">
        <v>16</v>
      </c>
      <c r="D305" s="470" t="n">
        <v>176865.434351858</v>
      </c>
      <c r="E305" s="470" t="n">
        <v>32.8482671064746</v>
      </c>
    </row>
    <row r="306">
      <c r="A306" s="470" t="s">
        <v>205</v>
      </c>
      <c r="B306" s="470" t="s">
        <v>206</v>
      </c>
      <c r="C306" s="470" t="s">
        <v>17</v>
      </c>
      <c r="D306" s="470" t="n">
        <v>129361.152545404</v>
      </c>
      <c r="E306" s="470" t="n">
        <v>8.75044344488159</v>
      </c>
    </row>
    <row r="307">
      <c r="A307" s="470" t="s">
        <v>207</v>
      </c>
      <c r="B307" s="470" t="s">
        <v>208</v>
      </c>
      <c r="C307" s="470" t="s">
        <v>16</v>
      </c>
      <c r="D307" s="470" t="n">
        <v>69355.5509959741</v>
      </c>
      <c r="E307" s="470" t="n">
        <v>24.9128771244886</v>
      </c>
    </row>
    <row r="308">
      <c r="A308" s="470" t="s">
        <v>207</v>
      </c>
      <c r="B308" s="470" t="s">
        <v>208</v>
      </c>
      <c r="C308" s="470" t="s">
        <v>17</v>
      </c>
      <c r="D308" s="470" t="n">
        <v>134669.358932826</v>
      </c>
      <c r="E308" s="470" t="n">
        <v>16.4607157641872</v>
      </c>
    </row>
    <row r="309">
      <c r="A309" s="470" t="s">
        <v>209</v>
      </c>
      <c r="B309" s="470" t="s">
        <v>210</v>
      </c>
      <c r="C309" s="470" t="s">
        <v>16</v>
      </c>
      <c r="D309" s="470" t="n">
        <v>66004.5170952969</v>
      </c>
      <c r="E309" s="470" t="n">
        <v>31.957317319915</v>
      </c>
    </row>
    <row r="310">
      <c r="A310" s="470" t="s">
        <v>209</v>
      </c>
      <c r="B310" s="470" t="s">
        <v>210</v>
      </c>
      <c r="C310" s="470" t="s">
        <v>17</v>
      </c>
      <c r="D310" s="470" t="n">
        <v>65865.776021769</v>
      </c>
      <c r="E310" s="470" t="n">
        <v>11.7114203062488</v>
      </c>
    </row>
    <row r="311">
      <c r="A311" s="470" t="s">
        <v>211</v>
      </c>
      <c r="B311" s="470" t="s">
        <v>212</v>
      </c>
      <c r="C311" s="470" t="s">
        <v>16</v>
      </c>
      <c r="D311" s="470" t="n">
        <v>63568.5477856144</v>
      </c>
      <c r="E311" s="470" t="n">
        <v>36.1227368264362</v>
      </c>
    </row>
    <row r="312">
      <c r="A312" s="470" t="s">
        <v>211</v>
      </c>
      <c r="B312" s="470" t="s">
        <v>212</v>
      </c>
      <c r="C312" s="470" t="s">
        <v>17</v>
      </c>
      <c r="D312" s="470" t="n">
        <v>67615.1432361284</v>
      </c>
      <c r="E312" s="470" t="n">
        <v>14.1669866205051</v>
      </c>
    </row>
    <row r="313">
      <c r="A313" s="470" t="s">
        <v>213</v>
      </c>
      <c r="B313" s="470" t="s">
        <v>214</v>
      </c>
      <c r="C313" s="470" t="s">
        <v>16</v>
      </c>
      <c r="D313" s="470" t="n">
        <v>51485.3816085558</v>
      </c>
      <c r="E313" s="470" t="n">
        <v>14.0660769520571</v>
      </c>
    </row>
    <row r="314">
      <c r="A314" s="470" t="s">
        <v>213</v>
      </c>
      <c r="B314" s="470" t="s">
        <v>214</v>
      </c>
      <c r="C314" s="470" t="s">
        <v>17</v>
      </c>
      <c r="D314" s="470" t="n">
        <v>43910.934132243</v>
      </c>
      <c r="E314" s="470" t="n">
        <v>13.9380884419858</v>
      </c>
    </row>
    <row r="315">
      <c r="A315" s="470" t="s">
        <v>215</v>
      </c>
      <c r="B315" s="470" t="s">
        <v>216</v>
      </c>
      <c r="C315" s="470" t="s">
        <v>16</v>
      </c>
      <c r="D315" s="470" t="n">
        <v>65259.5278561434</v>
      </c>
      <c r="E315" s="470" t="n">
        <v>11.2391323897438</v>
      </c>
    </row>
    <row r="316">
      <c r="A316" s="470" t="s">
        <v>215</v>
      </c>
      <c r="B316" s="470" t="s">
        <v>216</v>
      </c>
      <c r="C316" s="470" t="s">
        <v>17</v>
      </c>
      <c r="D316" s="470" t="n">
        <v>67021.0771757529</v>
      </c>
      <c r="E316" s="470" t="n">
        <v>10.1990146674129</v>
      </c>
    </row>
    <row r="317">
      <c r="A317" s="470" t="s">
        <v>217</v>
      </c>
      <c r="B317" s="470" t="s">
        <v>218</v>
      </c>
      <c r="C317" s="470" t="s">
        <v>16</v>
      </c>
      <c r="D317" s="470" t="n">
        <v>58534.1178609159</v>
      </c>
      <c r="E317" s="470" t="n">
        <v>12.4369582647791</v>
      </c>
    </row>
    <row r="318">
      <c r="A318" s="470" t="s">
        <v>217</v>
      </c>
      <c r="B318" s="470" t="s">
        <v>218</v>
      </c>
      <c r="C318" s="470" t="s">
        <v>17</v>
      </c>
      <c r="D318" s="470" t="n">
        <v>79254.5580794008</v>
      </c>
      <c r="E318" s="470" t="n">
        <v>11.6531881417473</v>
      </c>
    </row>
    <row r="319">
      <c r="A319" s="470" t="s">
        <v>219</v>
      </c>
      <c r="B319" s="470" t="s">
        <v>220</v>
      </c>
      <c r="C319" s="470" t="s">
        <v>16</v>
      </c>
      <c r="D319" s="470" t="n">
        <v>97417.7529305484</v>
      </c>
      <c r="E319" s="470" t="n">
        <v>11.1719719721163</v>
      </c>
    </row>
    <row r="320">
      <c r="A320" s="470" t="s">
        <v>219</v>
      </c>
      <c r="B320" s="470" t="s">
        <v>220</v>
      </c>
      <c r="C320" s="470" t="s">
        <v>17</v>
      </c>
      <c r="D320" s="470" t="n">
        <v>93154.72204886</v>
      </c>
      <c r="E320" s="470" t="n">
        <v>16.3441370294633</v>
      </c>
    </row>
    <row r="321">
      <c r="A321" s="470" t="s">
        <v>221</v>
      </c>
      <c r="B321" s="470" t="s">
        <v>222</v>
      </c>
      <c r="C321" s="470" t="s">
        <v>16</v>
      </c>
      <c r="D321" s="470" t="n">
        <v>22288.5522101061</v>
      </c>
      <c r="E321" s="470" t="n">
        <v>12.4790511035067</v>
      </c>
    </row>
    <row r="322">
      <c r="A322" s="470" t="s">
        <v>221</v>
      </c>
      <c r="B322" s="470" t="s">
        <v>222</v>
      </c>
      <c r="C322" s="470" t="s">
        <v>17</v>
      </c>
      <c r="D322" s="470" t="n">
        <v>45519.6800550201</v>
      </c>
      <c r="E322" s="470" t="n">
        <v>11.2933266333351</v>
      </c>
    </row>
    <row r="323">
      <c r="A323" s="470" t="s">
        <v>223</v>
      </c>
      <c r="B323" s="470" t="s">
        <v>224</v>
      </c>
      <c r="C323" s="470" t="s">
        <v>16</v>
      </c>
      <c r="D323" s="470" t="n">
        <v>96578.6773552833</v>
      </c>
      <c r="E323" s="470" t="n">
        <v>18.5402670610487</v>
      </c>
    </row>
    <row r="324">
      <c r="A324" s="470" t="s">
        <v>223</v>
      </c>
      <c r="B324" s="470" t="s">
        <v>224</v>
      </c>
      <c r="C324" s="470" t="s">
        <v>17</v>
      </c>
      <c r="D324" s="470" t="n">
        <v>82728.9012880938</v>
      </c>
      <c r="E324" s="470" t="n">
        <v>16.1477913137862</v>
      </c>
    </row>
    <row r="325">
      <c r="A325" s="470" t="s">
        <v>225</v>
      </c>
      <c r="B325" s="470" t="s">
        <v>226</v>
      </c>
      <c r="C325" s="470" t="s">
        <v>16</v>
      </c>
      <c r="D325" s="470" t="n">
        <v>37353.7220166691</v>
      </c>
      <c r="E325" s="470" t="n">
        <v>12.9398921573629</v>
      </c>
    </row>
    <row r="326">
      <c r="A326" s="470" t="s">
        <v>225</v>
      </c>
      <c r="B326" s="470" t="s">
        <v>226</v>
      </c>
      <c r="C326" s="470" t="s">
        <v>17</v>
      </c>
      <c r="D326" s="470" t="n">
        <v>54432.3297073361</v>
      </c>
      <c r="E326" s="470" t="n">
        <v>17.1677774460498</v>
      </c>
    </row>
    <row r="327">
      <c r="A327" s="470" t="s">
        <v>227</v>
      </c>
      <c r="B327" s="470" t="s">
        <v>228</v>
      </c>
      <c r="C327" s="470" t="s">
        <v>16</v>
      </c>
      <c r="D327" s="470" t="n">
        <v>36039.3743937327</v>
      </c>
      <c r="E327" s="470" t="n">
        <v>33.7414629380309</v>
      </c>
    </row>
    <row r="328">
      <c r="A328" s="470" t="s">
        <v>227</v>
      </c>
      <c r="B328" s="470" t="s">
        <v>228</v>
      </c>
      <c r="C328" s="470" t="s">
        <v>17</v>
      </c>
      <c r="D328" s="470" t="n">
        <v>34504.6993421004</v>
      </c>
      <c r="E328" s="470" t="n">
        <v>14.9301527203607</v>
      </c>
    </row>
    <row r="329">
      <c r="A329" s="470" t="s">
        <v>229</v>
      </c>
      <c r="B329" s="470" t="s">
        <v>230</v>
      </c>
      <c r="C329" s="470" t="s">
        <v>16</v>
      </c>
      <c r="D329" s="470" t="n">
        <v>51409.8012848949</v>
      </c>
      <c r="E329" s="470" t="n">
        <v>12.0502236670986</v>
      </c>
    </row>
    <row r="330">
      <c r="A330" s="470" t="s">
        <v>229</v>
      </c>
      <c r="B330" s="470" t="s">
        <v>230</v>
      </c>
      <c r="C330" s="470" t="s">
        <v>17</v>
      </c>
      <c r="D330" s="470" t="n">
        <v>56672.2335622013</v>
      </c>
      <c r="E330" s="470" t="n">
        <v>25.8974720842231</v>
      </c>
    </row>
    <row r="331">
      <c r="A331" s="470" t="s">
        <v>231</v>
      </c>
      <c r="B331" s="470" t="s">
        <v>232</v>
      </c>
      <c r="C331" s="470" t="s">
        <v>16</v>
      </c>
      <c r="D331" s="470" t="n">
        <v>56346.4734180768</v>
      </c>
      <c r="E331" s="470" t="n">
        <v>13.9321179847924</v>
      </c>
    </row>
    <row r="332">
      <c r="A332" s="470" t="s">
        <v>231</v>
      </c>
      <c r="B332" s="470" t="s">
        <v>232</v>
      </c>
      <c r="C332" s="470" t="s">
        <v>17</v>
      </c>
      <c r="D332" s="470" t="n">
        <v>53211.3671313599</v>
      </c>
      <c r="E332" s="470" t="n">
        <v>16.9728698901085</v>
      </c>
    </row>
    <row r="333">
      <c r="A333" s="470" t="s">
        <v>233</v>
      </c>
      <c r="B333" s="470" t="s">
        <v>234</v>
      </c>
      <c r="C333" s="470" t="s">
        <v>16</v>
      </c>
      <c r="D333" s="470" t="n">
        <v>90243.7241222425</v>
      </c>
      <c r="E333" s="470" t="n">
        <v>14.6602015474115</v>
      </c>
    </row>
    <row r="334">
      <c r="A334" s="470" t="s">
        <v>233</v>
      </c>
      <c r="B334" s="470" t="s">
        <v>234</v>
      </c>
      <c r="C334" s="470" t="s">
        <v>17</v>
      </c>
      <c r="D334" s="470" t="n">
        <v>81166.2556582928</v>
      </c>
      <c r="E334" s="470" t="n">
        <v>18.1778461326768</v>
      </c>
    </row>
    <row r="335">
      <c r="A335" s="470" t="s">
        <v>235</v>
      </c>
      <c r="B335" s="470" t="s">
        <v>236</v>
      </c>
      <c r="C335" s="470" t="s">
        <v>16</v>
      </c>
      <c r="D335" s="470" t="n">
        <v>71023.5089094127</v>
      </c>
      <c r="E335" s="470" t="n">
        <v>10.5654502376632</v>
      </c>
    </row>
    <row r="336">
      <c r="A336" s="470" t="s">
        <v>235</v>
      </c>
      <c r="B336" s="470" t="s">
        <v>236</v>
      </c>
      <c r="C336" s="470" t="s">
        <v>17</v>
      </c>
      <c r="D336" s="470" t="n">
        <v>100422.599689436</v>
      </c>
      <c r="E336" s="470" t="n">
        <v>10.8762767190368</v>
      </c>
    </row>
    <row r="337">
      <c r="A337" s="470" t="s">
        <v>237</v>
      </c>
      <c r="B337" s="470" t="s">
        <v>238</v>
      </c>
      <c r="C337" s="470" t="s">
        <v>16</v>
      </c>
      <c r="D337" s="470" t="n">
        <v>37096.4547990619</v>
      </c>
      <c r="E337" s="470" t="n">
        <v>18.1151119365325</v>
      </c>
    </row>
    <row r="338">
      <c r="A338" s="470" t="s">
        <v>237</v>
      </c>
      <c r="B338" s="470" t="s">
        <v>238</v>
      </c>
      <c r="C338" s="470" t="s">
        <v>17</v>
      </c>
      <c r="D338" s="470" t="n">
        <v>57539.4893235612</v>
      </c>
      <c r="E338" s="470" t="n">
        <v>14.6793491908513</v>
      </c>
    </row>
    <row r="339">
      <c r="A339" s="470" t="s">
        <v>239</v>
      </c>
      <c r="B339" s="470" t="s">
        <v>240</v>
      </c>
      <c r="C339" s="470" t="s">
        <v>16</v>
      </c>
      <c r="D339" s="470" t="n">
        <v>90518.290648095</v>
      </c>
      <c r="E339" s="470" t="n">
        <v>15.8600338436905</v>
      </c>
    </row>
    <row r="340">
      <c r="A340" s="470" t="s">
        <v>239</v>
      </c>
      <c r="B340" s="470" t="s">
        <v>240</v>
      </c>
      <c r="C340" s="470" t="s">
        <v>17</v>
      </c>
      <c r="D340" s="470" t="n">
        <v>224857.13581035</v>
      </c>
      <c r="E340" s="470" t="n">
        <v>11.9529566539648</v>
      </c>
    </row>
    <row r="341">
      <c r="A341" s="470" t="s">
        <v>241</v>
      </c>
      <c r="B341" s="470" t="s">
        <v>242</v>
      </c>
      <c r="C341" s="470" t="s">
        <v>16</v>
      </c>
      <c r="D341" s="470" t="n">
        <v>79522.4817562156</v>
      </c>
      <c r="E341" s="470" t="n">
        <v>20.8486087887687</v>
      </c>
    </row>
    <row r="342">
      <c r="A342" s="470" t="s">
        <v>241</v>
      </c>
      <c r="B342" s="470" t="s">
        <v>242</v>
      </c>
      <c r="C342" s="470" t="s">
        <v>17</v>
      </c>
      <c r="D342" s="470" t="n">
        <v>148005.98540607</v>
      </c>
      <c r="E342" s="470" t="n">
        <v>11.2597528307949</v>
      </c>
    </row>
    <row r="343">
      <c r="A343" s="470" t="s">
        <v>243</v>
      </c>
      <c r="B343" s="470" t="s">
        <v>244</v>
      </c>
      <c r="C343" s="470" t="s">
        <v>16</v>
      </c>
      <c r="D343" s="470" t="n">
        <v>45807.0966549257</v>
      </c>
      <c r="E343" s="470" t="n">
        <v>17.5863445672589</v>
      </c>
    </row>
    <row r="344">
      <c r="A344" s="470" t="s">
        <v>243</v>
      </c>
      <c r="B344" s="470" t="s">
        <v>244</v>
      </c>
      <c r="C344" s="470" t="s">
        <v>17</v>
      </c>
      <c r="D344" s="470" t="n">
        <v>50831.6013915569</v>
      </c>
      <c r="E344" s="470" t="n">
        <v>12.5309357274524</v>
      </c>
    </row>
    <row r="345">
      <c r="A345" s="470" t="s">
        <v>245</v>
      </c>
      <c r="B345" s="470" t="s">
        <v>246</v>
      </c>
      <c r="C345" s="470" t="s">
        <v>16</v>
      </c>
      <c r="D345" s="470" t="n">
        <v>42425.9661711999</v>
      </c>
      <c r="E345" s="470" t="n">
        <v>14.0672615940956</v>
      </c>
    </row>
    <row r="346">
      <c r="A346" s="470" t="s">
        <v>245</v>
      </c>
      <c r="B346" s="470" t="s">
        <v>246</v>
      </c>
      <c r="C346" s="470" t="s">
        <v>17</v>
      </c>
      <c r="D346" s="470" t="n">
        <v>50996.4557189516</v>
      </c>
      <c r="E346" s="470" t="n">
        <v>18.7633249914003</v>
      </c>
    </row>
    <row r="347">
      <c r="A347" s="470" t="s">
        <v>247</v>
      </c>
      <c r="B347" s="470" t="s">
        <v>248</v>
      </c>
      <c r="C347" s="470" t="s">
        <v>16</v>
      </c>
      <c r="D347" s="470" t="n">
        <v>42396.8801610481</v>
      </c>
      <c r="E347" s="470" t="n">
        <v>17.689330150746</v>
      </c>
    </row>
    <row r="348">
      <c r="A348" s="470" t="s">
        <v>247</v>
      </c>
      <c r="B348" s="470" t="s">
        <v>248</v>
      </c>
      <c r="C348" s="470" t="s">
        <v>17</v>
      </c>
      <c r="D348" s="470" t="n">
        <v>151437.856373133</v>
      </c>
      <c r="E348" s="470" t="n">
        <v>10.8606782750972</v>
      </c>
    </row>
    <row r="349">
      <c r="A349" s="470" t="s">
        <v>249</v>
      </c>
      <c r="B349" s="470" t="s">
        <v>250</v>
      </c>
      <c r="C349" s="470" t="s">
        <v>16</v>
      </c>
      <c r="D349" s="470" t="n">
        <v>176237.618678535</v>
      </c>
      <c r="E349" s="470" t="n">
        <v>30.6302988483928</v>
      </c>
    </row>
    <row r="350">
      <c r="A350" s="470" t="s">
        <v>249</v>
      </c>
      <c r="B350" s="470" t="s">
        <v>250</v>
      </c>
      <c r="C350" s="470" t="s">
        <v>17</v>
      </c>
      <c r="D350" s="470" t="n">
        <v>195165.046000879</v>
      </c>
      <c r="E350" s="470" t="n">
        <v>7.62420714265856</v>
      </c>
    </row>
    <row r="351">
      <c r="A351" s="470" t="s">
        <v>251</v>
      </c>
      <c r="B351" s="470" t="s">
        <v>252</v>
      </c>
      <c r="C351" s="470" t="s">
        <v>16</v>
      </c>
      <c r="D351" s="470" t="n">
        <v>145580.199674969</v>
      </c>
      <c r="E351" s="470" t="n">
        <v>26.411769565019</v>
      </c>
    </row>
    <row r="352">
      <c r="A352" s="470" t="s">
        <v>251</v>
      </c>
      <c r="B352" s="470" t="s">
        <v>252</v>
      </c>
      <c r="C352" s="470" t="s">
        <v>17</v>
      </c>
      <c r="D352" s="470" t="n">
        <v>203708.317392484</v>
      </c>
      <c r="E352" s="470" t="n">
        <v>9.24789352187515</v>
      </c>
    </row>
    <row r="353">
      <c r="A353" s="470" t="s">
        <v>253</v>
      </c>
      <c r="B353" s="470" t="s">
        <v>254</v>
      </c>
      <c r="C353" s="470" t="s">
        <v>16</v>
      </c>
      <c r="D353" s="470" t="n">
        <v>41687.7124983098</v>
      </c>
      <c r="E353" s="470" t="n">
        <v>15.0822985017219</v>
      </c>
    </row>
    <row r="354">
      <c r="A354" s="470" t="s">
        <v>253</v>
      </c>
      <c r="B354" s="470" t="s">
        <v>254</v>
      </c>
      <c r="C354" s="470" t="s">
        <v>17</v>
      </c>
      <c r="D354" s="470" t="n">
        <v>107319.381363917</v>
      </c>
      <c r="E354" s="470" t="n">
        <v>16.1050063213407</v>
      </c>
    </row>
    <row r="355">
      <c r="A355" s="470" t="s">
        <v>255</v>
      </c>
      <c r="B355" s="470" t="s">
        <v>256</v>
      </c>
      <c r="C355" s="470" t="s">
        <v>16</v>
      </c>
      <c r="D355" s="470" t="n">
        <v>253155.379861443</v>
      </c>
      <c r="E355" s="470" t="n">
        <v>29.7497152621073</v>
      </c>
    </row>
    <row r="356">
      <c r="A356" s="470" t="s">
        <v>255</v>
      </c>
      <c r="B356" s="470" t="s">
        <v>256</v>
      </c>
      <c r="C356" s="470" t="s">
        <v>17</v>
      </c>
      <c r="D356" s="470" t="n">
        <v>407740.594830364</v>
      </c>
      <c r="E356" s="470" t="n">
        <v>6.46123138270576</v>
      </c>
    </row>
    <row r="357">
      <c r="A357" s="470" t="s">
        <v>257</v>
      </c>
      <c r="B357" s="470" t="s">
        <v>258</v>
      </c>
      <c r="C357" s="470" t="s">
        <v>16</v>
      </c>
      <c r="D357" s="470" t="n">
        <v>234561.228770456</v>
      </c>
      <c r="E357" s="470" t="n">
        <v>37.8077872893019</v>
      </c>
    </row>
    <row r="358">
      <c r="A358" s="470" t="s">
        <v>257</v>
      </c>
      <c r="B358" s="470" t="s">
        <v>258</v>
      </c>
      <c r="C358" s="470" t="s">
        <v>17</v>
      </c>
      <c r="D358" s="470" t="n">
        <v>541847.940115874</v>
      </c>
      <c r="E358" s="470" t="n">
        <v>6.38838972604748</v>
      </c>
    </row>
    <row r="359">
      <c r="A359" s="470" t="s">
        <v>259</v>
      </c>
      <c r="B359" s="470" t="s">
        <v>260</v>
      </c>
      <c r="C359" s="470" t="s">
        <v>16</v>
      </c>
      <c r="D359" s="470" t="n">
        <v>88008.4308724032</v>
      </c>
      <c r="E359" s="470" t="n">
        <v>33.7277760451416</v>
      </c>
    </row>
    <row r="360">
      <c r="A360" s="470" t="s">
        <v>259</v>
      </c>
      <c r="B360" s="470" t="s">
        <v>260</v>
      </c>
      <c r="C360" s="470" t="s">
        <v>17</v>
      </c>
      <c r="D360" s="470" t="n">
        <v>309088.045384486</v>
      </c>
      <c r="E360" s="470" t="n">
        <v>8.57876159532832</v>
      </c>
    </row>
    <row r="361">
      <c r="A361" s="470" t="s">
        <v>261</v>
      </c>
      <c r="B361" s="470" t="s">
        <v>262</v>
      </c>
      <c r="C361" s="470" t="s">
        <v>16</v>
      </c>
      <c r="D361" s="470" t="n">
        <v>142750.295931485</v>
      </c>
      <c r="E361" s="470" t="n">
        <v>74.8169188412434</v>
      </c>
    </row>
    <row r="362">
      <c r="A362" s="470" t="s">
        <v>261</v>
      </c>
      <c r="B362" s="470" t="s">
        <v>262</v>
      </c>
      <c r="C362" s="470" t="s">
        <v>17</v>
      </c>
      <c r="D362" s="470" t="n">
        <v>146211.469626098</v>
      </c>
      <c r="E362" s="470" t="n">
        <v>10.8602482652511</v>
      </c>
    </row>
    <row r="363">
      <c r="A363" s="470" t="s">
        <v>263</v>
      </c>
      <c r="B363" s="470" t="s">
        <v>264</v>
      </c>
      <c r="C363" s="470" t="s">
        <v>16</v>
      </c>
      <c r="D363" s="470" t="n">
        <v>100787.534750947</v>
      </c>
      <c r="E363" s="470" t="n">
        <v>27.3345369806702</v>
      </c>
    </row>
    <row r="364">
      <c r="A364" s="470" t="s">
        <v>263</v>
      </c>
      <c r="B364" s="470" t="s">
        <v>264</v>
      </c>
      <c r="C364" s="470" t="s">
        <v>17</v>
      </c>
      <c r="D364" s="470" t="n">
        <v>205595.143579491</v>
      </c>
      <c r="E364" s="470" t="n">
        <v>8.91927141224902</v>
      </c>
    </row>
    <row r="365">
      <c r="A365" s="470" t="s">
        <v>265</v>
      </c>
      <c r="B365" s="470" t="s">
        <v>266</v>
      </c>
      <c r="C365" s="470" t="s">
        <v>16</v>
      </c>
      <c r="D365" s="470" t="n">
        <v>57873.535389011</v>
      </c>
      <c r="E365" s="470" t="n">
        <v>17.1951892176143</v>
      </c>
    </row>
    <row r="366">
      <c r="A366" s="470" t="s">
        <v>265</v>
      </c>
      <c r="B366" s="470" t="s">
        <v>266</v>
      </c>
      <c r="C366" s="470" t="s">
        <v>17</v>
      </c>
      <c r="D366" s="470" t="n">
        <v>108945.013695029</v>
      </c>
      <c r="E366" s="470" t="n">
        <v>12.7587192535547</v>
      </c>
    </row>
    <row r="367">
      <c r="A367" s="470" t="s">
        <v>267</v>
      </c>
      <c r="B367" s="470" t="s">
        <v>268</v>
      </c>
      <c r="C367" s="470" t="s">
        <v>16</v>
      </c>
      <c r="D367" s="470" t="n">
        <v>136285.731973166</v>
      </c>
      <c r="E367" s="470" t="n">
        <v>34.4857241629035</v>
      </c>
    </row>
    <row r="368">
      <c r="A368" s="470" t="s">
        <v>267</v>
      </c>
      <c r="B368" s="470" t="s">
        <v>268</v>
      </c>
      <c r="C368" s="470" t="s">
        <v>17</v>
      </c>
      <c r="D368" s="470" t="n">
        <v>168929.999701234</v>
      </c>
      <c r="E368" s="470" t="n">
        <v>12.3921664447514</v>
      </c>
    </row>
    <row r="369">
      <c r="A369" s="470" t="s">
        <v>269</v>
      </c>
      <c r="B369" s="470" t="s">
        <v>270</v>
      </c>
      <c r="C369" s="470" t="s">
        <v>16</v>
      </c>
      <c r="D369" s="470" t="n">
        <v>411684.781269315</v>
      </c>
      <c r="E369" s="470" t="n">
        <v>64.6469294745383</v>
      </c>
    </row>
    <row r="370">
      <c r="A370" s="470" t="s">
        <v>269</v>
      </c>
      <c r="B370" s="470" t="s">
        <v>270</v>
      </c>
      <c r="C370" s="470" t="s">
        <v>17</v>
      </c>
      <c r="D370" s="470" t="n">
        <v>769424.772438442</v>
      </c>
      <c r="E370" s="470" t="n">
        <v>5.62816442985445</v>
      </c>
    </row>
    <row r="371">
      <c r="A371" s="470" t="s">
        <v>271</v>
      </c>
      <c r="B371" s="470" t="s">
        <v>272</v>
      </c>
      <c r="C371" s="470" t="s">
        <v>16</v>
      </c>
      <c r="D371" s="470" t="n">
        <v>52567.009847967</v>
      </c>
      <c r="E371" s="470" t="n">
        <v>27.8826038624574</v>
      </c>
    </row>
    <row r="372">
      <c r="A372" s="470" t="s">
        <v>271</v>
      </c>
      <c r="B372" s="470" t="s">
        <v>272</v>
      </c>
      <c r="C372" s="470" t="s">
        <v>17</v>
      </c>
      <c r="D372" s="470" t="n">
        <v>247294.997822293</v>
      </c>
      <c r="E372" s="470" t="n">
        <v>9.92446696043942</v>
      </c>
    </row>
    <row r="373">
      <c r="A373" s="470" t="s">
        <v>273</v>
      </c>
      <c r="B373" s="470" t="s">
        <v>274</v>
      </c>
      <c r="C373" s="470" t="s">
        <v>16</v>
      </c>
      <c r="D373" s="470" t="n">
        <v>159311.905444654</v>
      </c>
      <c r="E373" s="470" t="n">
        <v>30.9058766695125</v>
      </c>
    </row>
    <row r="374">
      <c r="A374" s="470" t="s">
        <v>273</v>
      </c>
      <c r="B374" s="470" t="s">
        <v>274</v>
      </c>
      <c r="C374" s="470" t="s">
        <v>17</v>
      </c>
      <c r="D374" s="470" t="n">
        <v>402946.978940381</v>
      </c>
      <c r="E374" s="470" t="n">
        <v>9.18768109697625</v>
      </c>
    </row>
    <row r="375">
      <c r="A375" s="470" t="s">
        <v>275</v>
      </c>
      <c r="B375" s="470" t="s">
        <v>276</v>
      </c>
      <c r="C375" s="470" t="s">
        <v>16</v>
      </c>
      <c r="D375" s="470" t="n">
        <v>45866.2177434695</v>
      </c>
      <c r="E375" s="470" t="n">
        <v>22.190360604792</v>
      </c>
    </row>
    <row r="376">
      <c r="A376" s="470" t="s">
        <v>275</v>
      </c>
      <c r="B376" s="470" t="s">
        <v>276</v>
      </c>
      <c r="C376" s="470" t="s">
        <v>17</v>
      </c>
      <c r="D376" s="470" t="n">
        <v>126861.667765351</v>
      </c>
      <c r="E376" s="470" t="n">
        <v>10.4045926564151</v>
      </c>
    </row>
    <row r="377">
      <c r="A377" s="470" t="s">
        <v>277</v>
      </c>
      <c r="B377" s="470" t="s">
        <v>278</v>
      </c>
      <c r="C377" s="470" t="s">
        <v>16</v>
      </c>
      <c r="D377" s="470" t="n">
        <v>146455.361870203</v>
      </c>
      <c r="E377" s="470" t="n">
        <v>39.2331521091074</v>
      </c>
    </row>
    <row r="378">
      <c r="A378" s="470" t="s">
        <v>277</v>
      </c>
      <c r="B378" s="470" t="s">
        <v>278</v>
      </c>
      <c r="C378" s="470" t="s">
        <v>17</v>
      </c>
      <c r="D378" s="470" t="n">
        <v>387276.009114136</v>
      </c>
      <c r="E378" s="470" t="n">
        <v>8.25955056770805</v>
      </c>
    </row>
    <row r="379">
      <c r="A379" s="470" t="s">
        <v>279</v>
      </c>
      <c r="B379" s="470" t="s">
        <v>280</v>
      </c>
      <c r="C379" s="470" t="s">
        <v>16</v>
      </c>
      <c r="D379" s="470" t="n">
        <v>76658.3146994987</v>
      </c>
      <c r="E379" s="470" t="n">
        <v>20.9587405837005</v>
      </c>
    </row>
    <row r="380">
      <c r="A380" s="470" t="s">
        <v>279</v>
      </c>
      <c r="B380" s="470" t="s">
        <v>280</v>
      </c>
      <c r="C380" s="470" t="s">
        <v>17</v>
      </c>
      <c r="D380" s="470" t="n">
        <v>93435.3998431154</v>
      </c>
      <c r="E380" s="470" t="n">
        <v>13.008532396459</v>
      </c>
    </row>
    <row r="381">
      <c r="A381" s="470" t="s">
        <v>281</v>
      </c>
      <c r="B381" s="470" t="s">
        <v>282</v>
      </c>
      <c r="C381" s="470" t="s">
        <v>16</v>
      </c>
      <c r="D381" s="470" t="n">
        <v>55140.4177420076</v>
      </c>
      <c r="E381" s="470" t="n">
        <v>22.4809026617353</v>
      </c>
    </row>
    <row r="382">
      <c r="A382" s="470" t="s">
        <v>281</v>
      </c>
      <c r="B382" s="470" t="s">
        <v>282</v>
      </c>
      <c r="C382" s="470" t="s">
        <v>17</v>
      </c>
      <c r="D382" s="470" t="n">
        <v>186664.899490121</v>
      </c>
      <c r="E382" s="470" t="n">
        <v>10.5620358636018</v>
      </c>
    </row>
    <row r="383">
      <c r="A383" s="470" t="s">
        <v>283</v>
      </c>
      <c r="B383" s="470" t="s">
        <v>284</v>
      </c>
      <c r="C383" s="470" t="s">
        <v>16</v>
      </c>
      <c r="D383" s="470" t="n">
        <v>64466.0724857034</v>
      </c>
      <c r="E383" s="470" t="n">
        <v>12.9631084631982</v>
      </c>
    </row>
    <row r="384">
      <c r="A384" s="470" t="s">
        <v>283</v>
      </c>
      <c r="B384" s="470" t="s">
        <v>284</v>
      </c>
      <c r="C384" s="470" t="s">
        <v>17</v>
      </c>
      <c r="D384" s="470" t="n">
        <v>73368.9509138546</v>
      </c>
      <c r="E384" s="470" t="n">
        <v>24.0314269416755</v>
      </c>
    </row>
    <row r="385">
      <c r="A385" s="470" t="s">
        <v>285</v>
      </c>
      <c r="B385" s="470" t="s">
        <v>286</v>
      </c>
      <c r="C385" s="470" t="s">
        <v>16</v>
      </c>
      <c r="D385" s="470" t="n">
        <v>31325.2751571346</v>
      </c>
      <c r="E385" s="470" t="n">
        <v>15.0114412155061</v>
      </c>
    </row>
    <row r="386">
      <c r="A386" s="470" t="s">
        <v>285</v>
      </c>
      <c r="B386" s="470" t="s">
        <v>286</v>
      </c>
      <c r="C386" s="470" t="s">
        <v>17</v>
      </c>
      <c r="D386" s="470" t="n">
        <v>27591.5601539523</v>
      </c>
      <c r="E386" s="470" t="n">
        <v>16.8741891565383</v>
      </c>
    </row>
    <row r="387">
      <c r="A387" s="470" t="s">
        <v>287</v>
      </c>
      <c r="B387" s="470" t="s">
        <v>288</v>
      </c>
      <c r="C387" s="470" t="s">
        <v>16</v>
      </c>
      <c r="D387" s="470" t="n">
        <v>63412.9448286697</v>
      </c>
      <c r="E387" s="470" t="n">
        <v>35.2958759433823</v>
      </c>
    </row>
    <row r="388">
      <c r="A388" s="470" t="s">
        <v>287</v>
      </c>
      <c r="B388" s="470" t="s">
        <v>288</v>
      </c>
      <c r="C388" s="470" t="s">
        <v>17</v>
      </c>
      <c r="D388" s="470" t="n">
        <v>177073.062903065</v>
      </c>
      <c r="E388" s="470" t="n">
        <v>13.7524912816395</v>
      </c>
    </row>
    <row r="389">
      <c r="A389" s="470" t="s">
        <v>289</v>
      </c>
      <c r="B389" s="470" t="s">
        <v>290</v>
      </c>
      <c r="C389" s="470" t="s">
        <v>16</v>
      </c>
      <c r="D389" s="470" t="n">
        <v>63400.0593083937</v>
      </c>
      <c r="E389" s="470" t="n">
        <v>24.5014662675594</v>
      </c>
    </row>
    <row r="390">
      <c r="A390" s="470" t="s">
        <v>289</v>
      </c>
      <c r="B390" s="470" t="s">
        <v>290</v>
      </c>
      <c r="C390" s="470" t="s">
        <v>17</v>
      </c>
      <c r="D390" s="470" t="n">
        <v>186851.272422856</v>
      </c>
      <c r="E390" s="470" t="n">
        <v>11.2641250276477</v>
      </c>
    </row>
    <row r="391">
      <c r="A391" s="470" t="s">
        <v>291</v>
      </c>
      <c r="B391" s="470" t="s">
        <v>292</v>
      </c>
      <c r="C391" s="470" t="s">
        <v>16</v>
      </c>
      <c r="D391" s="470" t="n">
        <v>29755.5462362174</v>
      </c>
      <c r="E391" s="470" t="n">
        <v>13.7352150659006</v>
      </c>
    </row>
    <row r="392">
      <c r="A392" s="470" t="s">
        <v>291</v>
      </c>
      <c r="B392" s="470" t="s">
        <v>292</v>
      </c>
      <c r="C392" s="470" t="s">
        <v>17</v>
      </c>
      <c r="D392" s="470" t="n">
        <v>31083.523853396</v>
      </c>
      <c r="E392" s="470" t="n">
        <v>18.0053504296378</v>
      </c>
    </row>
    <row r="393">
      <c r="A393" s="470" t="s">
        <v>293</v>
      </c>
      <c r="B393" s="470" t="s">
        <v>294</v>
      </c>
      <c r="C393" s="470" t="s">
        <v>16</v>
      </c>
      <c r="D393" s="470" t="n">
        <v>93037.8136572884</v>
      </c>
      <c r="E393" s="470" t="n">
        <v>25.6280740420946</v>
      </c>
    </row>
    <row r="394">
      <c r="A394" s="470" t="s">
        <v>293</v>
      </c>
      <c r="B394" s="470" t="s">
        <v>294</v>
      </c>
      <c r="C394" s="470" t="s">
        <v>17</v>
      </c>
      <c r="D394" s="470" t="n">
        <v>225804.258289872</v>
      </c>
      <c r="E394" s="470" t="n">
        <v>11.2740376072134</v>
      </c>
    </row>
    <row r="395">
      <c r="A395" s="470" t="s">
        <v>295</v>
      </c>
      <c r="B395" s="470" t="s">
        <v>296</v>
      </c>
      <c r="C395" s="470" t="s">
        <v>16</v>
      </c>
      <c r="D395" s="470" t="n">
        <v>107113.78501385</v>
      </c>
      <c r="E395" s="470" t="n">
        <v>26.5028674911108</v>
      </c>
    </row>
    <row r="396">
      <c r="A396" s="470" t="s">
        <v>295</v>
      </c>
      <c r="B396" s="470" t="s">
        <v>296</v>
      </c>
      <c r="C396" s="470" t="s">
        <v>17</v>
      </c>
      <c r="D396" s="470" t="n">
        <v>787384.370900015</v>
      </c>
      <c r="E396" s="470" t="n">
        <v>11.2290896916262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1093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1" t="s">
        <v>27</v>
      </c>
      <c r="B407" s="471" t="s">
        <v>28</v>
      </c>
      <c r="C407" s="471" t="s">
        <v>16</v>
      </c>
      <c r="D407" s="471" t="n">
        <v>38031.3065501979</v>
      </c>
      <c r="E407" s="471" t="n">
        <v>12.2966269344525</v>
      </c>
    </row>
    <row r="408">
      <c r="A408" s="471" t="s">
        <v>27</v>
      </c>
      <c r="B408" s="471" t="s">
        <v>28</v>
      </c>
      <c r="C408" s="471" t="s">
        <v>17</v>
      </c>
      <c r="D408" s="471" t="n">
        <v>149371.624714782</v>
      </c>
      <c r="E408" s="471" t="n">
        <v>19.4632709111424</v>
      </c>
    </row>
    <row r="409">
      <c r="A409" s="471" t="s">
        <v>29</v>
      </c>
      <c r="B409" s="471" t="s">
        <v>30</v>
      </c>
      <c r="C409" s="471" t="s">
        <v>16</v>
      </c>
      <c r="D409" s="471" t="n">
        <v>69861.3534002986</v>
      </c>
      <c r="E409" s="471" t="n">
        <v>36.2640484792371</v>
      </c>
    </row>
    <row r="410">
      <c r="A410" s="471" t="s">
        <v>29</v>
      </c>
      <c r="B410" s="471" t="s">
        <v>30</v>
      </c>
      <c r="C410" s="471" t="s">
        <v>17</v>
      </c>
      <c r="D410" s="471" t="n">
        <v>144987.234732204</v>
      </c>
      <c r="E410" s="471" t="n">
        <v>19.9224529621383</v>
      </c>
    </row>
    <row r="411">
      <c r="A411" s="471" t="s">
        <v>31</v>
      </c>
      <c r="B411" s="471" t="s">
        <v>32</v>
      </c>
      <c r="C411" s="471" t="s">
        <v>16</v>
      </c>
      <c r="D411" s="471" t="n">
        <v>50621.8436269062</v>
      </c>
      <c r="E411" s="471" t="n">
        <v>16.1270186364878</v>
      </c>
    </row>
    <row r="412">
      <c r="A412" s="471" t="s">
        <v>31</v>
      </c>
      <c r="B412" s="471" t="s">
        <v>32</v>
      </c>
      <c r="C412" s="471" t="s">
        <v>17</v>
      </c>
      <c r="D412" s="471" t="n">
        <v>61276.1223747017</v>
      </c>
      <c r="E412" s="471" t="n">
        <v>12.8344103426835</v>
      </c>
    </row>
    <row r="413">
      <c r="A413" s="471" t="s">
        <v>33</v>
      </c>
      <c r="B413" s="471" t="s">
        <v>34</v>
      </c>
      <c r="C413" s="471" t="s">
        <v>16</v>
      </c>
      <c r="D413" s="471" t="n">
        <v>44432.0522230316</v>
      </c>
      <c r="E413" s="471" t="n">
        <v>15.4543431965821</v>
      </c>
    </row>
    <row r="414">
      <c r="A414" s="471" t="s">
        <v>33</v>
      </c>
      <c r="B414" s="471" t="s">
        <v>34</v>
      </c>
      <c r="C414" s="471" t="s">
        <v>17</v>
      </c>
      <c r="D414" s="471" t="n">
        <v>76917.3204158589</v>
      </c>
      <c r="E414" s="471" t="n">
        <v>18.5254000120321</v>
      </c>
    </row>
    <row r="415">
      <c r="A415" s="471" t="s">
        <v>35</v>
      </c>
      <c r="B415" s="471" t="s">
        <v>36</v>
      </c>
      <c r="C415" s="471" t="s">
        <v>16</v>
      </c>
      <c r="D415" s="471" t="n">
        <v>104892.922513302</v>
      </c>
      <c r="E415" s="471" t="n">
        <v>46.0684662207614</v>
      </c>
    </row>
    <row r="416">
      <c r="A416" s="471" t="s">
        <v>35</v>
      </c>
      <c r="B416" s="471" t="s">
        <v>36</v>
      </c>
      <c r="C416" s="471" t="s">
        <v>17</v>
      </c>
      <c r="D416" s="471" t="n">
        <v>183950.363486643</v>
      </c>
      <c r="E416" s="471" t="n">
        <v>41.8595577378041</v>
      </c>
    </row>
    <row r="417">
      <c r="A417" s="471" t="s">
        <v>37</v>
      </c>
      <c r="B417" s="471" t="s">
        <v>38</v>
      </c>
      <c r="C417" s="471" t="s">
        <v>16</v>
      </c>
      <c r="D417" s="471" t="n">
        <v>8745.29301623623</v>
      </c>
      <c r="E417" s="471" t="n">
        <v>22.4521677381461</v>
      </c>
    </row>
    <row r="418">
      <c r="A418" s="471" t="s">
        <v>37</v>
      </c>
      <c r="B418" s="471" t="s">
        <v>38</v>
      </c>
      <c r="C418" s="471" t="s">
        <v>17</v>
      </c>
      <c r="D418" s="471" t="n">
        <v>13670.1284235425</v>
      </c>
      <c r="E418" s="471" t="n">
        <v>19.2874241306822</v>
      </c>
    </row>
    <row r="419">
      <c r="A419" s="471" t="s">
        <v>39</v>
      </c>
      <c r="B419" s="471" t="s">
        <v>40</v>
      </c>
      <c r="C419" s="471" t="s">
        <v>16</v>
      </c>
      <c r="D419" s="471" t="n">
        <v>35303.3106260244</v>
      </c>
      <c r="E419" s="471" t="n">
        <v>31.425263115462</v>
      </c>
    </row>
    <row r="420">
      <c r="A420" s="471" t="s">
        <v>39</v>
      </c>
      <c r="B420" s="471" t="s">
        <v>40</v>
      </c>
      <c r="C420" s="471" t="s">
        <v>17</v>
      </c>
      <c r="D420" s="471" t="n">
        <v>82105.4898100775</v>
      </c>
      <c r="E420" s="471" t="n">
        <v>25.3421521735836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1094</v>
      </c>
    </row>
    <row r="9">
      <c r="A9" t="s">
        <v>3</v>
      </c>
    </row>
    <row r="10">
      <c r="A10" t="s">
        <v>4</v>
      </c>
    </row>
    <row r="11">
      <c r="A11" t="s">
        <v>1095</v>
      </c>
    </row>
    <row r="12">
      <c r="A12" s="3" t="s">
        <v>6</v>
      </c>
    </row>
    <row r="13">
      <c r="A13" s="3" t="s">
        <v>570</v>
      </c>
    </row>
    <row r="15">
      <c r="A15" s="4" t="s">
        <v>1096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2" t="s">
        <v>14</v>
      </c>
      <c r="B17" s="472" t="s">
        <v>15</v>
      </c>
      <c r="C17" s="472" t="s">
        <v>16</v>
      </c>
      <c r="D17" s="472" t="n">
        <v>220278.51282696</v>
      </c>
      <c r="E17" s="472" t="n">
        <v>1.11813271743398</v>
      </c>
    </row>
    <row r="18">
      <c r="A18" s="472" t="s">
        <v>14</v>
      </c>
      <c r="B18" s="472" t="s">
        <v>15</v>
      </c>
      <c r="C18" s="472" t="s">
        <v>17</v>
      </c>
      <c r="D18" s="472" t="n">
        <v>417246.61840565</v>
      </c>
      <c r="E18" s="472" t="n">
        <v>0.633579706198384</v>
      </c>
    </row>
    <row r="19">
      <c r="A19" s="472" t="s">
        <v>14</v>
      </c>
      <c r="B19" s="472" t="s">
        <v>19</v>
      </c>
      <c r="C19" s="472" t="s">
        <v>16</v>
      </c>
      <c r="D19" s="472" t="n">
        <v>220278.51282696</v>
      </c>
      <c r="E19" s="472" t="n">
        <v>1.11813271743398</v>
      </c>
    </row>
    <row r="20">
      <c r="A20" s="472" t="s">
        <v>14</v>
      </c>
      <c r="B20" s="472" t="s">
        <v>19</v>
      </c>
      <c r="C20" s="472" t="s">
        <v>17</v>
      </c>
      <c r="D20" s="472" t="n">
        <v>417246.61840565</v>
      </c>
      <c r="E20" s="472" t="n">
        <v>0.633579706198384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1097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73" t="s">
        <v>14</v>
      </c>
      <c r="B31" s="473" t="s">
        <v>15</v>
      </c>
      <c r="C31" s="473" t="s">
        <v>16</v>
      </c>
      <c r="D31" s="473" t="n">
        <v>220278.51282696</v>
      </c>
      <c r="E31" s="473" t="n">
        <v>1.11813271743398</v>
      </c>
    </row>
    <row r="32">
      <c r="A32" s="473" t="s">
        <v>14</v>
      </c>
      <c r="B32" s="473" t="s">
        <v>15</v>
      </c>
      <c r="C32" s="473" t="s">
        <v>17</v>
      </c>
      <c r="D32" s="473" t="n">
        <v>417246.61840565</v>
      </c>
      <c r="E32" s="473" t="n">
        <v>0.633579706198384</v>
      </c>
    </row>
    <row r="33">
      <c r="A33" s="473" t="s">
        <v>27</v>
      </c>
      <c r="B33" s="473" t="s">
        <v>28</v>
      </c>
      <c r="C33" s="473" t="s">
        <v>16</v>
      </c>
      <c r="D33" s="473" t="n">
        <v>172676.17334782</v>
      </c>
      <c r="E33" s="473" t="n">
        <v>10.531185073912</v>
      </c>
    </row>
    <row r="34">
      <c r="A34" s="473" t="s">
        <v>27</v>
      </c>
      <c r="B34" s="473" t="s">
        <v>28</v>
      </c>
      <c r="C34" s="473" t="s">
        <v>17</v>
      </c>
      <c r="D34" s="473" t="n">
        <v>408966.693631181</v>
      </c>
      <c r="E34" s="473" t="n">
        <v>6.50436518471634</v>
      </c>
    </row>
    <row r="35">
      <c r="A35" s="473" t="s">
        <v>29</v>
      </c>
      <c r="B35" s="473" t="s">
        <v>30</v>
      </c>
      <c r="C35" s="473" t="s">
        <v>16</v>
      </c>
      <c r="D35" s="473" t="n">
        <v>173242.295686371</v>
      </c>
      <c r="E35" s="473" t="n">
        <v>7.69656943396478</v>
      </c>
    </row>
    <row r="36">
      <c r="A36" s="473" t="s">
        <v>29</v>
      </c>
      <c r="B36" s="473" t="s">
        <v>30</v>
      </c>
      <c r="C36" s="473" t="s">
        <v>17</v>
      </c>
      <c r="D36" s="473" t="n">
        <v>406726.915056732</v>
      </c>
      <c r="E36" s="473" t="n">
        <v>5.87468937003788</v>
      </c>
    </row>
    <row r="37">
      <c r="A37" s="473" t="s">
        <v>31</v>
      </c>
      <c r="B37" s="473" t="s">
        <v>32</v>
      </c>
      <c r="C37" s="473" t="s">
        <v>16</v>
      </c>
      <c r="D37" s="473" t="n">
        <v>189293.679499927</v>
      </c>
      <c r="E37" s="473" t="n">
        <v>12.6816067701021</v>
      </c>
    </row>
    <row r="38">
      <c r="A38" s="473" t="s">
        <v>31</v>
      </c>
      <c r="B38" s="473" t="s">
        <v>32</v>
      </c>
      <c r="C38" s="473" t="s">
        <v>17</v>
      </c>
      <c r="D38" s="473" t="n">
        <v>273759.991742107</v>
      </c>
      <c r="E38" s="473" t="n">
        <v>6.19665249664106</v>
      </c>
    </row>
    <row r="39">
      <c r="A39" s="473" t="s">
        <v>33</v>
      </c>
      <c r="B39" s="473" t="s">
        <v>34</v>
      </c>
      <c r="C39" s="473" t="s">
        <v>16</v>
      </c>
      <c r="D39" s="473" t="n">
        <v>170145.661182467</v>
      </c>
      <c r="E39" s="473" t="n">
        <v>9.35934149866924</v>
      </c>
    </row>
    <row r="40">
      <c r="A40" s="473" t="s">
        <v>33</v>
      </c>
      <c r="B40" s="473" t="s">
        <v>34</v>
      </c>
      <c r="C40" s="473" t="s">
        <v>17</v>
      </c>
      <c r="D40" s="473" t="n">
        <v>429731.334917532</v>
      </c>
      <c r="E40" s="473" t="n">
        <v>6.0908973256783</v>
      </c>
    </row>
    <row r="41">
      <c r="A41" s="473" t="s">
        <v>35</v>
      </c>
      <c r="B41" s="473" t="s">
        <v>36</v>
      </c>
      <c r="C41" s="473" t="s">
        <v>16</v>
      </c>
      <c r="D41" s="473" t="n">
        <v>228171.14627053</v>
      </c>
      <c r="E41" s="473" t="n">
        <v>9.74448640195449</v>
      </c>
    </row>
    <row r="42">
      <c r="A42" s="473" t="s">
        <v>35</v>
      </c>
      <c r="B42" s="473" t="s">
        <v>36</v>
      </c>
      <c r="C42" s="473" t="s">
        <v>17</v>
      </c>
      <c r="D42" s="473" t="n">
        <v>325813.660600456</v>
      </c>
      <c r="E42" s="473" t="n">
        <v>6.1160183338807</v>
      </c>
    </row>
    <row r="43">
      <c r="A43" s="473" t="s">
        <v>37</v>
      </c>
      <c r="B43" s="473" t="s">
        <v>38</v>
      </c>
      <c r="C43" s="473" t="s">
        <v>16</v>
      </c>
      <c r="D43" s="473" t="n">
        <v>189560.412851299</v>
      </c>
      <c r="E43" s="473" t="n">
        <v>7.44196181316494</v>
      </c>
    </row>
    <row r="44">
      <c r="A44" s="473" t="s">
        <v>37</v>
      </c>
      <c r="B44" s="473" t="s">
        <v>38</v>
      </c>
      <c r="C44" s="473" t="s">
        <v>17</v>
      </c>
      <c r="D44" s="473" t="n">
        <v>297512.303629129</v>
      </c>
      <c r="E44" s="473" t="n">
        <v>4.36218479787974</v>
      </c>
    </row>
    <row r="45">
      <c r="A45" s="473" t="s">
        <v>39</v>
      </c>
      <c r="B45" s="473" t="s">
        <v>40</v>
      </c>
      <c r="C45" s="473" t="s">
        <v>16</v>
      </c>
      <c r="D45" s="473" t="n">
        <v>215153.517601986</v>
      </c>
      <c r="E45" s="473" t="n">
        <v>5.63464510353749</v>
      </c>
    </row>
    <row r="46">
      <c r="A46" s="473" t="s">
        <v>39</v>
      </c>
      <c r="B46" s="473" t="s">
        <v>40</v>
      </c>
      <c r="C46" s="473" t="s">
        <v>17</v>
      </c>
      <c r="D46" s="473" t="n">
        <v>530981.296065238</v>
      </c>
      <c r="E46" s="473" t="n">
        <v>5.99904925393801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1098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74" t="s">
        <v>14</v>
      </c>
      <c r="B57" s="474" t="s">
        <v>15</v>
      </c>
      <c r="C57" s="474" t="s">
        <v>16</v>
      </c>
      <c r="D57" s="474" t="n">
        <v>220278.51282696</v>
      </c>
      <c r="E57" s="474" t="n">
        <v>1.11813271743398</v>
      </c>
    </row>
    <row r="58">
      <c r="A58" s="474" t="s">
        <v>14</v>
      </c>
      <c r="B58" s="474" t="s">
        <v>15</v>
      </c>
      <c r="C58" s="474" t="s">
        <v>17</v>
      </c>
      <c r="D58" s="474" t="n">
        <v>417246.61840565</v>
      </c>
      <c r="E58" s="474" t="n">
        <v>0.633579706198384</v>
      </c>
    </row>
    <row r="59">
      <c r="A59" s="474" t="s">
        <v>42</v>
      </c>
      <c r="B59" s="474" t="s">
        <v>43</v>
      </c>
      <c r="C59" s="474" t="s">
        <v>16</v>
      </c>
      <c r="D59" s="474" t="n">
        <v>166832.562461088</v>
      </c>
      <c r="E59" s="474" t="n">
        <v>24.0177068268453</v>
      </c>
    </row>
    <row r="60">
      <c r="A60" s="474" t="s">
        <v>42</v>
      </c>
      <c r="B60" s="474" t="s">
        <v>43</v>
      </c>
      <c r="C60" s="474" t="s">
        <v>17</v>
      </c>
      <c r="D60" s="474" t="n">
        <v>199927.503291864</v>
      </c>
      <c r="E60" s="474" t="n">
        <v>7.41329514364923</v>
      </c>
    </row>
    <row r="61">
      <c r="A61" s="474" t="s">
        <v>44</v>
      </c>
      <c r="B61" s="474" t="s">
        <v>45</v>
      </c>
      <c r="C61" s="474" t="s">
        <v>16</v>
      </c>
      <c r="D61" s="474" t="n">
        <v>148198.578341025</v>
      </c>
      <c r="E61" s="474" t="n">
        <v>15.5293150375875</v>
      </c>
    </row>
    <row r="62">
      <c r="A62" s="474" t="s">
        <v>44</v>
      </c>
      <c r="B62" s="474" t="s">
        <v>45</v>
      </c>
      <c r="C62" s="474" t="s">
        <v>17</v>
      </c>
      <c r="D62" s="474" t="n">
        <v>398303.452279194</v>
      </c>
      <c r="E62" s="474" t="n">
        <v>6.15510110538642</v>
      </c>
    </row>
    <row r="63">
      <c r="A63" s="474" t="s">
        <v>27</v>
      </c>
      <c r="B63" s="474" t="s">
        <v>28</v>
      </c>
      <c r="C63" s="474" t="s">
        <v>16</v>
      </c>
      <c r="D63" s="474" t="n">
        <v>174854.82119495</v>
      </c>
      <c r="E63" s="474" t="n">
        <v>13.0921651487228</v>
      </c>
    </row>
    <row r="64">
      <c r="A64" s="474" t="s">
        <v>27</v>
      </c>
      <c r="B64" s="474" t="s">
        <v>28</v>
      </c>
      <c r="C64" s="474" t="s">
        <v>17</v>
      </c>
      <c r="D64" s="474" t="n">
        <v>414071.640524092</v>
      </c>
      <c r="E64" s="474" t="n">
        <v>7.30386513234384</v>
      </c>
    </row>
    <row r="65">
      <c r="A65" s="474" t="s">
        <v>29</v>
      </c>
      <c r="B65" s="474" t="s">
        <v>30</v>
      </c>
      <c r="C65" s="474" t="s">
        <v>16</v>
      </c>
      <c r="D65" s="474" t="n">
        <v>167074.125187431</v>
      </c>
      <c r="E65" s="474" t="n">
        <v>10.052087806203</v>
      </c>
    </row>
    <row r="66">
      <c r="A66" s="474" t="s">
        <v>29</v>
      </c>
      <c r="B66" s="474" t="s">
        <v>30</v>
      </c>
      <c r="C66" s="474" t="s">
        <v>17</v>
      </c>
      <c r="D66" s="474" t="n">
        <v>422923.81906472</v>
      </c>
      <c r="E66" s="474" t="n">
        <v>7.4238885744547</v>
      </c>
    </row>
    <row r="67">
      <c r="A67" s="474" t="s">
        <v>46</v>
      </c>
      <c r="B67" s="474" t="s">
        <v>47</v>
      </c>
      <c r="C67" s="474" t="s">
        <v>16</v>
      </c>
      <c r="D67" s="474" t="n">
        <v>129661.971872571</v>
      </c>
      <c r="E67" s="474" t="n">
        <v>9.08286244022416</v>
      </c>
    </row>
    <row r="68">
      <c r="A68" s="474" t="s">
        <v>46</v>
      </c>
      <c r="B68" s="474" t="s">
        <v>47</v>
      </c>
      <c r="C68" s="474" t="s">
        <v>17</v>
      </c>
      <c r="D68" s="474" t="n">
        <v>220450.727239492</v>
      </c>
      <c r="E68" s="474" t="n">
        <v>19.1763667701164</v>
      </c>
    </row>
    <row r="69">
      <c r="A69" s="474" t="s">
        <v>48</v>
      </c>
      <c r="B69" s="474" t="s">
        <v>49</v>
      </c>
      <c r="C69" s="474" t="s">
        <v>16</v>
      </c>
      <c r="D69" s="474" t="n">
        <v>314622.71363045</v>
      </c>
      <c r="E69" s="474" t="n">
        <v>12.2731458008695</v>
      </c>
    </row>
    <row r="70">
      <c r="A70" s="474" t="s">
        <v>48</v>
      </c>
      <c r="B70" s="474" t="s">
        <v>49</v>
      </c>
      <c r="C70" s="474" t="s">
        <v>17</v>
      </c>
      <c r="D70" s="474" t="n">
        <v>313939.621593392</v>
      </c>
      <c r="E70" s="474" t="n">
        <v>6.83482731477777</v>
      </c>
    </row>
    <row r="71">
      <c r="A71" s="474" t="s">
        <v>31</v>
      </c>
      <c r="B71" s="474" t="s">
        <v>32</v>
      </c>
      <c r="C71" s="474" t="s">
        <v>16</v>
      </c>
      <c r="D71" s="474" t="n">
        <v>189400.592720719</v>
      </c>
      <c r="E71" s="474" t="n">
        <v>13.1731363858509</v>
      </c>
    </row>
    <row r="72">
      <c r="A72" s="474" t="s">
        <v>31</v>
      </c>
      <c r="B72" s="474" t="s">
        <v>32</v>
      </c>
      <c r="C72" s="474" t="s">
        <v>17</v>
      </c>
      <c r="D72" s="474" t="n">
        <v>274622.653877757</v>
      </c>
      <c r="E72" s="474" t="n">
        <v>6.25403890175715</v>
      </c>
    </row>
    <row r="73">
      <c r="A73" s="474" t="s">
        <v>50</v>
      </c>
      <c r="B73" s="474" t="s">
        <v>51</v>
      </c>
      <c r="C73" s="474" t="s">
        <v>16</v>
      </c>
      <c r="D73" s="474" t="n">
        <v>131734.131400671</v>
      </c>
      <c r="E73" s="474" t="n">
        <v>9.48440852870989</v>
      </c>
    </row>
    <row r="74">
      <c r="A74" s="474" t="s">
        <v>50</v>
      </c>
      <c r="B74" s="474" t="s">
        <v>51</v>
      </c>
      <c r="C74" s="474" t="s">
        <v>17</v>
      </c>
      <c r="D74" s="474" t="n">
        <v>300223.83209532</v>
      </c>
      <c r="E74" s="474" t="n">
        <v>5.61894596502847</v>
      </c>
    </row>
    <row r="75">
      <c r="A75" s="474" t="s">
        <v>52</v>
      </c>
      <c r="B75" s="474" t="s">
        <v>53</v>
      </c>
      <c r="C75" s="474" t="s">
        <v>16</v>
      </c>
      <c r="D75" s="474" t="n">
        <v>125636.739395763</v>
      </c>
      <c r="E75" s="474" t="n">
        <v>10.0576940783493</v>
      </c>
    </row>
    <row r="76">
      <c r="A76" s="474" t="s">
        <v>52</v>
      </c>
      <c r="B76" s="474" t="s">
        <v>53</v>
      </c>
      <c r="C76" s="474" t="s">
        <v>17</v>
      </c>
      <c r="D76" s="474" t="n">
        <v>268870.648217546</v>
      </c>
      <c r="E76" s="474" t="n">
        <v>7.47626447129732</v>
      </c>
    </row>
    <row r="77">
      <c r="A77" s="474" t="s">
        <v>33</v>
      </c>
      <c r="B77" s="474" t="s">
        <v>34</v>
      </c>
      <c r="C77" s="474" t="s">
        <v>16</v>
      </c>
      <c r="D77" s="474" t="n">
        <v>172799.398564289</v>
      </c>
      <c r="E77" s="474" t="n">
        <v>13.3528812236301</v>
      </c>
    </row>
    <row r="78">
      <c r="A78" s="474" t="s">
        <v>33</v>
      </c>
      <c r="B78" s="474" t="s">
        <v>34</v>
      </c>
      <c r="C78" s="474" t="s">
        <v>17</v>
      </c>
      <c r="D78" s="474" t="n">
        <v>416939.33044203</v>
      </c>
      <c r="E78" s="474" t="n">
        <v>8.91061220641072</v>
      </c>
    </row>
    <row r="79">
      <c r="A79" s="474" t="s">
        <v>54</v>
      </c>
      <c r="B79" s="474" t="s">
        <v>55</v>
      </c>
      <c r="C79" s="474" t="s">
        <v>16</v>
      </c>
      <c r="D79" s="474" t="n">
        <v>228971.049530305</v>
      </c>
      <c r="E79" s="474" t="n">
        <v>10.4011847860273</v>
      </c>
    </row>
    <row r="80">
      <c r="A80" s="474" t="s">
        <v>54</v>
      </c>
      <c r="B80" s="474" t="s">
        <v>55</v>
      </c>
      <c r="C80" s="474" t="s">
        <v>17</v>
      </c>
      <c r="D80" s="474" t="n">
        <v>406645.4095856</v>
      </c>
      <c r="E80" s="474" t="n">
        <v>8.30906488242761</v>
      </c>
    </row>
    <row r="81">
      <c r="A81" s="474" t="s">
        <v>35</v>
      </c>
      <c r="B81" s="474" t="s">
        <v>36</v>
      </c>
      <c r="C81" s="474" t="s">
        <v>16</v>
      </c>
      <c r="D81" s="474" t="n">
        <v>230490.961421427</v>
      </c>
      <c r="E81" s="474" t="n">
        <v>9.87111891957131</v>
      </c>
    </row>
    <row r="82">
      <c r="A82" s="474" t="s">
        <v>35</v>
      </c>
      <c r="B82" s="474" t="s">
        <v>36</v>
      </c>
      <c r="C82" s="474" t="s">
        <v>17</v>
      </c>
      <c r="D82" s="474" t="n">
        <v>325766.833922476</v>
      </c>
      <c r="E82" s="474" t="n">
        <v>6.17454064798612</v>
      </c>
    </row>
    <row r="83">
      <c r="A83" s="474" t="s">
        <v>56</v>
      </c>
      <c r="B83" s="474" t="s">
        <v>57</v>
      </c>
      <c r="C83" s="474" t="s">
        <v>16</v>
      </c>
      <c r="D83" s="474" t="n">
        <v>152278.520968537</v>
      </c>
      <c r="E83" s="474" t="n">
        <v>11.6128012729337</v>
      </c>
    </row>
    <row r="84">
      <c r="A84" s="474" t="s">
        <v>56</v>
      </c>
      <c r="B84" s="474" t="s">
        <v>57</v>
      </c>
      <c r="C84" s="474" t="s">
        <v>17</v>
      </c>
      <c r="D84" s="474" t="n">
        <v>362572.831597835</v>
      </c>
      <c r="E84" s="474" t="n">
        <v>5.75734224671707</v>
      </c>
    </row>
    <row r="85">
      <c r="A85" s="474" t="s">
        <v>37</v>
      </c>
      <c r="B85" s="474" t="s">
        <v>38</v>
      </c>
      <c r="C85" s="474" t="s">
        <v>16</v>
      </c>
      <c r="D85" s="474" t="n">
        <v>190198.487344794</v>
      </c>
      <c r="E85" s="474" t="n">
        <v>7.48285971669389</v>
      </c>
    </row>
    <row r="86">
      <c r="A86" s="474" t="s">
        <v>37</v>
      </c>
      <c r="B86" s="474" t="s">
        <v>38</v>
      </c>
      <c r="C86" s="474" t="s">
        <v>17</v>
      </c>
      <c r="D86" s="474" t="n">
        <v>297952.782457793</v>
      </c>
      <c r="E86" s="474" t="n">
        <v>4.3795104028203</v>
      </c>
    </row>
    <row r="87">
      <c r="A87" s="474" t="s">
        <v>39</v>
      </c>
      <c r="B87" s="474" t="s">
        <v>40</v>
      </c>
      <c r="C87" s="474" t="s">
        <v>16</v>
      </c>
      <c r="D87" s="474" t="n">
        <v>242423.610332084</v>
      </c>
      <c r="E87" s="474" t="n">
        <v>7.88068631788961</v>
      </c>
    </row>
    <row r="88">
      <c r="A88" s="474" t="s">
        <v>39</v>
      </c>
      <c r="B88" s="474" t="s">
        <v>40</v>
      </c>
      <c r="C88" s="474" t="s">
        <v>17</v>
      </c>
      <c r="D88" s="474" t="n">
        <v>491430.022195328</v>
      </c>
      <c r="E88" s="474" t="n">
        <v>6.91775620210361</v>
      </c>
    </row>
    <row r="89">
      <c r="A89" s="474" t="s">
        <v>58</v>
      </c>
      <c r="B89" s="474" t="s">
        <v>59</v>
      </c>
      <c r="C89" s="474" t="s">
        <v>16</v>
      </c>
      <c r="D89" s="474" t="n">
        <v>215861.777831317</v>
      </c>
      <c r="E89" s="474" t="n">
        <v>10.7248193808404</v>
      </c>
    </row>
    <row r="90">
      <c r="A90" s="474" t="s">
        <v>58</v>
      </c>
      <c r="B90" s="474" t="s">
        <v>59</v>
      </c>
      <c r="C90" s="474" t="s">
        <v>17</v>
      </c>
      <c r="D90" s="474" t="n">
        <v>457246.145320454</v>
      </c>
      <c r="E90" s="474" t="n">
        <v>8.36847209323494</v>
      </c>
    </row>
    <row r="91">
      <c r="A91" s="474" t="s">
        <v>60</v>
      </c>
      <c r="B91" s="474" t="s">
        <v>61</v>
      </c>
      <c r="C91" s="474" t="s">
        <v>16</v>
      </c>
      <c r="D91" s="474" t="n">
        <v>251443.738074124</v>
      </c>
      <c r="E91" s="474" t="n">
        <v>9.60571045585258</v>
      </c>
    </row>
    <row r="92">
      <c r="A92" s="474" t="s">
        <v>60</v>
      </c>
      <c r="B92" s="474" t="s">
        <v>61</v>
      </c>
      <c r="C92" s="474" t="s">
        <v>17</v>
      </c>
      <c r="D92" s="474" t="n">
        <v>418680.265516721</v>
      </c>
      <c r="E92" s="474" t="n">
        <v>5.15528511897279</v>
      </c>
    </row>
    <row r="93">
      <c r="A93" s="474" t="s">
        <v>62</v>
      </c>
      <c r="B93" s="474" t="s">
        <v>63</v>
      </c>
      <c r="C93" s="474" t="s">
        <v>16</v>
      </c>
      <c r="D93" s="474" t="n">
        <v>129454.041325893</v>
      </c>
      <c r="E93" s="474" t="n">
        <v>22.6220014873966</v>
      </c>
    </row>
    <row r="94">
      <c r="A94" s="474" t="s">
        <v>62</v>
      </c>
      <c r="B94" s="474" t="s">
        <v>63</v>
      </c>
      <c r="C94" s="474" t="s">
        <v>17</v>
      </c>
      <c r="D94" s="474" t="n">
        <v>269334.628898851</v>
      </c>
      <c r="E94" s="474" t="n">
        <v>6.99206696826236</v>
      </c>
    </row>
    <row r="95">
      <c r="A95" s="474" t="s">
        <v>64</v>
      </c>
      <c r="B95" s="474" t="s">
        <v>65</v>
      </c>
      <c r="C95" s="474" t="s">
        <v>16</v>
      </c>
      <c r="D95" s="474" t="n">
        <v>157097.99106062</v>
      </c>
      <c r="E95" s="474" t="n">
        <v>15.0302555389435</v>
      </c>
    </row>
    <row r="96">
      <c r="A96" s="474" t="s">
        <v>64</v>
      </c>
      <c r="B96" s="474" t="s">
        <v>65</v>
      </c>
      <c r="C96" s="474" t="s">
        <v>17</v>
      </c>
      <c r="D96" s="474" t="n">
        <v>308776.525389667</v>
      </c>
      <c r="E96" s="474" t="n">
        <v>7.23467732497281</v>
      </c>
    </row>
    <row r="97">
      <c r="A97" s="474" t="s">
        <v>66</v>
      </c>
      <c r="B97" s="474" t="s">
        <v>67</v>
      </c>
      <c r="C97" s="474" t="s">
        <v>16</v>
      </c>
      <c r="D97" s="474" t="n">
        <v>153551.015800845</v>
      </c>
      <c r="E97" s="474" t="n">
        <v>9.78160913801687</v>
      </c>
    </row>
    <row r="98">
      <c r="A98" s="474" t="s">
        <v>66</v>
      </c>
      <c r="B98" s="474" t="s">
        <v>67</v>
      </c>
      <c r="C98" s="474" t="s">
        <v>17</v>
      </c>
      <c r="D98" s="474" t="n">
        <v>293761.900495575</v>
      </c>
      <c r="E98" s="474" t="n">
        <v>10.6667254193981</v>
      </c>
    </row>
    <row r="99">
      <c r="A99" s="474" t="s">
        <v>68</v>
      </c>
      <c r="B99" s="474" t="s">
        <v>69</v>
      </c>
      <c r="C99" s="474" t="s">
        <v>16</v>
      </c>
      <c r="D99" s="474" t="n">
        <v>260211.524452891</v>
      </c>
      <c r="E99" s="474" t="n">
        <v>6.74283922965855</v>
      </c>
    </row>
    <row r="100">
      <c r="A100" s="474" t="s">
        <v>68</v>
      </c>
      <c r="B100" s="474" t="s">
        <v>69</v>
      </c>
      <c r="C100" s="474" t="s">
        <v>17</v>
      </c>
      <c r="D100" s="474" t="n">
        <v>454356.689967148</v>
      </c>
      <c r="E100" s="474" t="n">
        <v>4.70259087448354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1099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75" t="s">
        <v>72</v>
      </c>
      <c r="B111" s="475" t="s">
        <v>73</v>
      </c>
      <c r="C111" s="475" t="s">
        <v>16</v>
      </c>
      <c r="D111" s="475" t="n">
        <v>234582.989854539</v>
      </c>
      <c r="E111" s="475" t="n">
        <v>4.58139354291524</v>
      </c>
    </row>
    <row r="112">
      <c r="A112" s="475" t="s">
        <v>72</v>
      </c>
      <c r="B112" s="475" t="s">
        <v>73</v>
      </c>
      <c r="C112" s="475" t="s">
        <v>17</v>
      </c>
      <c r="D112" s="475" t="n">
        <v>540794.174225222</v>
      </c>
      <c r="E112" s="475" t="n">
        <v>1.95116739433053</v>
      </c>
    </row>
    <row r="113">
      <c r="A113" s="475" t="s">
        <v>74</v>
      </c>
      <c r="B113" s="475" t="s">
        <v>75</v>
      </c>
      <c r="C113" s="475" t="s">
        <v>16</v>
      </c>
      <c r="D113" s="475" t="n">
        <v>314978.691153878</v>
      </c>
      <c r="E113" s="475" t="n">
        <v>9.16873986698819</v>
      </c>
    </row>
    <row r="114">
      <c r="A114" s="475" t="s">
        <v>74</v>
      </c>
      <c r="B114" s="475" t="s">
        <v>75</v>
      </c>
      <c r="C114" s="475" t="s">
        <v>17</v>
      </c>
      <c r="D114" s="475" t="n">
        <v>624365.889552519</v>
      </c>
      <c r="E114" s="475" t="n">
        <v>3.41596216750096</v>
      </c>
    </row>
    <row r="115">
      <c r="A115" s="475" t="s">
        <v>76</v>
      </c>
      <c r="B115" s="475" t="s">
        <v>77</v>
      </c>
      <c r="C115" s="475" t="s">
        <v>16</v>
      </c>
      <c r="D115" s="475" t="n">
        <v>168992.185421385</v>
      </c>
      <c r="E115" s="475" t="n">
        <v>5.81920928060554</v>
      </c>
    </row>
    <row r="116">
      <c r="A116" s="475" t="s">
        <v>76</v>
      </c>
      <c r="B116" s="475" t="s">
        <v>77</v>
      </c>
      <c r="C116" s="475" t="s">
        <v>17</v>
      </c>
      <c r="D116" s="475" t="n">
        <v>373950.478662603</v>
      </c>
      <c r="E116" s="475" t="n">
        <v>3.8838838435143</v>
      </c>
    </row>
    <row r="117">
      <c r="A117" s="475" t="s">
        <v>78</v>
      </c>
      <c r="B117" s="475" t="s">
        <v>79</v>
      </c>
      <c r="C117" s="475" t="s">
        <v>16</v>
      </c>
      <c r="D117" s="475" t="n">
        <v>217685.910884092</v>
      </c>
      <c r="E117" s="475" t="n">
        <v>2.95124405855206</v>
      </c>
    </row>
    <row r="118">
      <c r="A118" s="475" t="s">
        <v>78</v>
      </c>
      <c r="B118" s="475" t="s">
        <v>79</v>
      </c>
      <c r="C118" s="475" t="s">
        <v>17</v>
      </c>
      <c r="D118" s="475" t="n">
        <v>321388.376001818</v>
      </c>
      <c r="E118" s="475" t="n">
        <v>2.3981600530554</v>
      </c>
    </row>
    <row r="119">
      <c r="A119" s="475" t="s">
        <v>80</v>
      </c>
      <c r="B119" s="475" t="s">
        <v>81</v>
      </c>
      <c r="C119" s="475" t="s">
        <v>16</v>
      </c>
      <c r="D119" s="475" t="n">
        <v>199045.141880361</v>
      </c>
      <c r="E119" s="475" t="n">
        <v>3.13030880314119</v>
      </c>
    </row>
    <row r="120">
      <c r="A120" s="475" t="s">
        <v>80</v>
      </c>
      <c r="B120" s="475" t="s">
        <v>81</v>
      </c>
      <c r="C120" s="475" t="s">
        <v>17</v>
      </c>
      <c r="D120" s="475" t="n">
        <v>269371.712048683</v>
      </c>
      <c r="E120" s="475" t="n">
        <v>3.07794973774588</v>
      </c>
    </row>
    <row r="121">
      <c r="A121" s="475" t="s">
        <v>82</v>
      </c>
      <c r="B121" s="475" t="s">
        <v>83</v>
      </c>
      <c r="C121" s="475" t="s">
        <v>16</v>
      </c>
      <c r="D121" s="475" t="n">
        <v>218584.989651126</v>
      </c>
      <c r="E121" s="475" t="n">
        <v>5.64687334142282</v>
      </c>
    </row>
    <row r="122">
      <c r="A122" s="475" t="s">
        <v>82</v>
      </c>
      <c r="B122" s="475" t="s">
        <v>83</v>
      </c>
      <c r="C122" s="475" t="s">
        <v>17</v>
      </c>
      <c r="D122" s="475" t="n">
        <v>270220.283803819</v>
      </c>
      <c r="E122" s="475" t="n">
        <v>5.0461106374602</v>
      </c>
    </row>
    <row r="123">
      <c r="A123" s="475" t="s">
        <v>84</v>
      </c>
      <c r="B123" s="475" t="s">
        <v>85</v>
      </c>
      <c r="C123" s="475" t="s">
        <v>16</v>
      </c>
      <c r="D123" s="475" t="n">
        <v>188579.641487816</v>
      </c>
      <c r="E123" s="475" t="n">
        <v>4.15779659260962</v>
      </c>
    </row>
    <row r="124">
      <c r="A124" s="475" t="s">
        <v>84</v>
      </c>
      <c r="B124" s="475" t="s">
        <v>85</v>
      </c>
      <c r="C124" s="475" t="s">
        <v>17</v>
      </c>
      <c r="D124" s="475" t="n">
        <v>272545.078902592</v>
      </c>
      <c r="E124" s="475" t="n">
        <v>2.8581908090478</v>
      </c>
    </row>
    <row r="125">
      <c r="A125" s="475" t="s">
        <v>86</v>
      </c>
      <c r="B125" s="475" t="s">
        <v>87</v>
      </c>
      <c r="C125" s="475" t="s">
        <v>16</v>
      </c>
      <c r="D125" s="475" t="n">
        <v>215105.583332218</v>
      </c>
      <c r="E125" s="475" t="n">
        <v>2.58814408176991</v>
      </c>
    </row>
    <row r="126">
      <c r="A126" s="475" t="s">
        <v>86</v>
      </c>
      <c r="B126" s="475" t="s">
        <v>87</v>
      </c>
      <c r="C126" s="475" t="s">
        <v>17</v>
      </c>
      <c r="D126" s="475" t="n">
        <v>386702.304126556</v>
      </c>
      <c r="E126" s="475" t="n">
        <v>2.13153265042137</v>
      </c>
    </row>
    <row r="127">
      <c r="A127" s="475" t="s">
        <v>88</v>
      </c>
      <c r="B127" s="475" t="s">
        <v>89</v>
      </c>
      <c r="C127" s="475" t="s">
        <v>16</v>
      </c>
      <c r="D127" s="475" t="n">
        <v>194937.228713461</v>
      </c>
      <c r="E127" s="475" t="n">
        <v>6.28021294895458</v>
      </c>
    </row>
    <row r="128">
      <c r="A128" s="475" t="s">
        <v>88</v>
      </c>
      <c r="B128" s="475" t="s">
        <v>89</v>
      </c>
      <c r="C128" s="475" t="s">
        <v>17</v>
      </c>
      <c r="D128" s="475" t="n">
        <v>453398.359967638</v>
      </c>
      <c r="E128" s="475" t="n">
        <v>2.01882762928372</v>
      </c>
    </row>
    <row r="129">
      <c r="A129" s="475" t="s">
        <v>90</v>
      </c>
      <c r="B129" s="475" t="s">
        <v>91</v>
      </c>
      <c r="C129" s="475" t="s">
        <v>16</v>
      </c>
      <c r="D129" s="475" t="n">
        <v>261053.043634969</v>
      </c>
      <c r="E129" s="475" t="n">
        <v>4.55688454171857</v>
      </c>
    </row>
    <row r="130">
      <c r="A130" s="475" t="s">
        <v>90</v>
      </c>
      <c r="B130" s="475" t="s">
        <v>91</v>
      </c>
      <c r="C130" s="475" t="s">
        <v>17</v>
      </c>
      <c r="D130" s="475" t="n">
        <v>383635.033726493</v>
      </c>
      <c r="E130" s="475" t="n">
        <v>2.01460178897464</v>
      </c>
    </row>
    <row r="131">
      <c r="A131" s="475" t="s">
        <v>92</v>
      </c>
      <c r="B131" s="475" t="s">
        <v>93</v>
      </c>
      <c r="C131" s="475" t="s">
        <v>16</v>
      </c>
      <c r="D131" s="475" t="n">
        <v>249826.932725409</v>
      </c>
      <c r="E131" s="475" t="n">
        <v>4.34277791291758</v>
      </c>
    </row>
    <row r="132">
      <c r="A132" s="475" t="s">
        <v>92</v>
      </c>
      <c r="B132" s="475" t="s">
        <v>93</v>
      </c>
      <c r="C132" s="475" t="s">
        <v>17</v>
      </c>
      <c r="D132" s="475" t="n">
        <v>494283.157086519</v>
      </c>
      <c r="E132" s="475" t="n">
        <v>1.45476886418009</v>
      </c>
    </row>
    <row r="133">
      <c r="A133" s="475" t="s">
        <v>94</v>
      </c>
      <c r="B133" s="475" t="s">
        <v>95</v>
      </c>
      <c r="C133" s="475" t="s">
        <v>16</v>
      </c>
      <c r="D133" s="475" t="n">
        <v>217624.331243687</v>
      </c>
      <c r="E133" s="475" t="n">
        <v>8.00509275278141</v>
      </c>
    </row>
    <row r="134">
      <c r="A134" s="475" t="s">
        <v>94</v>
      </c>
      <c r="B134" s="475" t="s">
        <v>95</v>
      </c>
      <c r="C134" s="475" t="s">
        <v>17</v>
      </c>
      <c r="D134" s="475" t="n">
        <v>427833.107262062</v>
      </c>
      <c r="E134" s="475" t="n">
        <v>2.87330037297585</v>
      </c>
    </row>
    <row r="135">
      <c r="A135" s="475" t="s">
        <v>96</v>
      </c>
      <c r="B135" s="475" t="s">
        <v>97</v>
      </c>
      <c r="C135" s="475" t="s">
        <v>16</v>
      </c>
      <c r="D135" s="475" t="n">
        <v>306807.744081319</v>
      </c>
      <c r="E135" s="475" t="n">
        <v>7.30575545961998</v>
      </c>
    </row>
    <row r="136">
      <c r="A136" s="475" t="s">
        <v>96</v>
      </c>
      <c r="B136" s="475" t="s">
        <v>97</v>
      </c>
      <c r="C136" s="475" t="s">
        <v>17</v>
      </c>
      <c r="D136" s="475" t="n">
        <v>528495.043243988</v>
      </c>
      <c r="E136" s="475" t="n">
        <v>1.82427005018411</v>
      </c>
    </row>
    <row r="137">
      <c r="A137" s="475" t="s">
        <v>98</v>
      </c>
      <c r="B137" s="475" t="s">
        <v>99</v>
      </c>
      <c r="C137" s="475" t="s">
        <v>16</v>
      </c>
      <c r="D137" s="475" t="n">
        <v>160536.700351929</v>
      </c>
      <c r="E137" s="475" t="n">
        <v>6.09471788396936</v>
      </c>
    </row>
    <row r="138">
      <c r="A138" s="475" t="s">
        <v>98</v>
      </c>
      <c r="B138" s="475" t="s">
        <v>99</v>
      </c>
      <c r="C138" s="475" t="s">
        <v>17</v>
      </c>
      <c r="D138" s="475" t="n">
        <v>363003.163166394</v>
      </c>
      <c r="E138" s="475" t="n">
        <v>5.13511565762168</v>
      </c>
    </row>
    <row r="139">
      <c r="A139" s="475" t="s">
        <v>100</v>
      </c>
      <c r="B139" s="475" t="s">
        <v>101</v>
      </c>
      <c r="C139" s="475" t="s">
        <v>16</v>
      </c>
      <c r="D139" s="475" t="n">
        <v>242847.281674141</v>
      </c>
      <c r="E139" s="475" t="n">
        <v>5.99382617471572</v>
      </c>
    </row>
    <row r="140">
      <c r="A140" s="475" t="s">
        <v>100</v>
      </c>
      <c r="B140" s="475" t="s">
        <v>101</v>
      </c>
      <c r="C140" s="475" t="s">
        <v>17</v>
      </c>
      <c r="D140" s="475" t="n">
        <v>438485.678814489</v>
      </c>
      <c r="E140" s="475" t="n">
        <v>3.87654935504822</v>
      </c>
    </row>
    <row r="141">
      <c r="A141" s="475" t="s">
        <v>102</v>
      </c>
      <c r="B141" s="475" t="s">
        <v>103</v>
      </c>
      <c r="C141" s="475" t="s">
        <v>16</v>
      </c>
      <c r="D141" s="475" t="n">
        <v>263106.277259161</v>
      </c>
      <c r="E141" s="475" t="n">
        <v>5.76324204320985</v>
      </c>
    </row>
    <row r="142">
      <c r="A142" s="475" t="s">
        <v>102</v>
      </c>
      <c r="B142" s="475" t="s">
        <v>103</v>
      </c>
      <c r="C142" s="475" t="s">
        <v>17</v>
      </c>
      <c r="D142" s="475" t="n">
        <v>404624.369190898</v>
      </c>
      <c r="E142" s="475" t="n">
        <v>2.34164772585509</v>
      </c>
    </row>
    <row r="143">
      <c r="A143" s="475" t="s">
        <v>104</v>
      </c>
      <c r="B143" s="475" t="s">
        <v>105</v>
      </c>
      <c r="C143" s="475" t="s">
        <v>16</v>
      </c>
      <c r="D143" s="475" t="n">
        <v>176393.692321688</v>
      </c>
      <c r="E143" s="475" t="n">
        <v>9.87239199544904</v>
      </c>
    </row>
    <row r="144">
      <c r="A144" s="475" t="s">
        <v>104</v>
      </c>
      <c r="B144" s="475" t="s">
        <v>105</v>
      </c>
      <c r="C144" s="475" t="s">
        <v>17</v>
      </c>
      <c r="D144" s="475" t="n">
        <v>388606.748867735</v>
      </c>
      <c r="E144" s="475" t="n">
        <v>5.67868881236508</v>
      </c>
    </row>
    <row r="145">
      <c r="A145" s="475" t="s">
        <v>106</v>
      </c>
      <c r="B145" s="475" t="s">
        <v>107</v>
      </c>
      <c r="C145" s="475" t="s">
        <v>16</v>
      </c>
      <c r="D145" s="475" t="n">
        <v>215436.923128102</v>
      </c>
      <c r="E145" s="475" t="n">
        <v>4.73400276198274</v>
      </c>
    </row>
    <row r="146">
      <c r="A146" s="475" t="s">
        <v>106</v>
      </c>
      <c r="B146" s="475" t="s">
        <v>107</v>
      </c>
      <c r="C146" s="475" t="s">
        <v>17</v>
      </c>
      <c r="D146" s="475" t="n">
        <v>310128.418590551</v>
      </c>
      <c r="E146" s="475" t="n">
        <v>2.83200629981211</v>
      </c>
    </row>
    <row r="147">
      <c r="A147" s="475" t="s">
        <v>108</v>
      </c>
      <c r="B147" s="475" t="s">
        <v>109</v>
      </c>
      <c r="C147" s="475" t="s">
        <v>16</v>
      </c>
      <c r="D147" s="475" t="n">
        <v>230149.552821932</v>
      </c>
      <c r="E147" s="475" t="n">
        <v>2.58719758217511</v>
      </c>
    </row>
    <row r="148">
      <c r="A148" s="475" t="s">
        <v>108</v>
      </c>
      <c r="B148" s="475" t="s">
        <v>109</v>
      </c>
      <c r="C148" s="475" t="s">
        <v>17</v>
      </c>
      <c r="D148" s="475" t="n">
        <v>319299.376605373</v>
      </c>
      <c r="E148" s="475" t="n">
        <v>2.61570067998807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1100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76" t="s">
        <v>72</v>
      </c>
      <c r="B159" s="476" t="s">
        <v>73</v>
      </c>
      <c r="C159" s="476" t="s">
        <v>16</v>
      </c>
      <c r="D159" s="476" t="n">
        <v>234582.989854539</v>
      </c>
      <c r="E159" s="476" t="n">
        <v>4.58139354291524</v>
      </c>
    </row>
    <row r="160">
      <c r="A160" s="476" t="s">
        <v>72</v>
      </c>
      <c r="B160" s="476" t="s">
        <v>73</v>
      </c>
      <c r="C160" s="476" t="s">
        <v>17</v>
      </c>
      <c r="D160" s="476" t="n">
        <v>540794.174225222</v>
      </c>
      <c r="E160" s="476" t="n">
        <v>1.95116739433053</v>
      </c>
    </row>
    <row r="161">
      <c r="A161" s="476" t="s">
        <v>74</v>
      </c>
      <c r="B161" s="476" t="s">
        <v>75</v>
      </c>
      <c r="C161" s="476" t="s">
        <v>16</v>
      </c>
      <c r="D161" s="476" t="n">
        <v>314978.691153878</v>
      </c>
      <c r="E161" s="476" t="n">
        <v>9.16873986698819</v>
      </c>
    </row>
    <row r="162">
      <c r="A162" s="476" t="s">
        <v>74</v>
      </c>
      <c r="B162" s="476" t="s">
        <v>75</v>
      </c>
      <c r="C162" s="476" t="s">
        <v>17</v>
      </c>
      <c r="D162" s="476" t="n">
        <v>624365.889552519</v>
      </c>
      <c r="E162" s="476" t="n">
        <v>3.41596216750096</v>
      </c>
    </row>
    <row r="163">
      <c r="A163" s="476" t="s">
        <v>76</v>
      </c>
      <c r="B163" s="476" t="s">
        <v>77</v>
      </c>
      <c r="C163" s="476" t="s">
        <v>16</v>
      </c>
      <c r="D163" s="476" t="n">
        <v>168992.185421385</v>
      </c>
      <c r="E163" s="476" t="n">
        <v>5.81920928060554</v>
      </c>
    </row>
    <row r="164">
      <c r="A164" s="476" t="s">
        <v>76</v>
      </c>
      <c r="B164" s="476" t="s">
        <v>77</v>
      </c>
      <c r="C164" s="476" t="s">
        <v>17</v>
      </c>
      <c r="D164" s="476" t="n">
        <v>373950.478662603</v>
      </c>
      <c r="E164" s="476" t="n">
        <v>3.8838838435143</v>
      </c>
    </row>
    <row r="165">
      <c r="A165" s="476" t="s">
        <v>78</v>
      </c>
      <c r="B165" s="476" t="s">
        <v>79</v>
      </c>
      <c r="C165" s="476" t="s">
        <v>16</v>
      </c>
      <c r="D165" s="476" t="n">
        <v>217685.910884092</v>
      </c>
      <c r="E165" s="476" t="n">
        <v>2.95124405855206</v>
      </c>
    </row>
    <row r="166">
      <c r="A166" s="476" t="s">
        <v>78</v>
      </c>
      <c r="B166" s="476" t="s">
        <v>79</v>
      </c>
      <c r="C166" s="476" t="s">
        <v>17</v>
      </c>
      <c r="D166" s="476" t="n">
        <v>321388.376001818</v>
      </c>
      <c r="E166" s="476" t="n">
        <v>2.3981600530554</v>
      </c>
    </row>
    <row r="167">
      <c r="A167" s="476" t="s">
        <v>80</v>
      </c>
      <c r="B167" s="476" t="s">
        <v>81</v>
      </c>
      <c r="C167" s="476" t="s">
        <v>16</v>
      </c>
      <c r="D167" s="476" t="n">
        <v>199045.141880361</v>
      </c>
      <c r="E167" s="476" t="n">
        <v>3.13030880314119</v>
      </c>
    </row>
    <row r="168">
      <c r="A168" s="476" t="s">
        <v>80</v>
      </c>
      <c r="B168" s="476" t="s">
        <v>81</v>
      </c>
      <c r="C168" s="476" t="s">
        <v>17</v>
      </c>
      <c r="D168" s="476" t="n">
        <v>269371.712048683</v>
      </c>
      <c r="E168" s="476" t="n">
        <v>3.07794973774588</v>
      </c>
    </row>
    <row r="169">
      <c r="A169" s="476" t="s">
        <v>82</v>
      </c>
      <c r="B169" s="476" t="s">
        <v>83</v>
      </c>
      <c r="C169" s="476" t="s">
        <v>16</v>
      </c>
      <c r="D169" s="476" t="n">
        <v>218584.989651126</v>
      </c>
      <c r="E169" s="476" t="n">
        <v>5.64687334142282</v>
      </c>
    </row>
    <row r="170">
      <c r="A170" s="476" t="s">
        <v>82</v>
      </c>
      <c r="B170" s="476" t="s">
        <v>83</v>
      </c>
      <c r="C170" s="476" t="s">
        <v>17</v>
      </c>
      <c r="D170" s="476" t="n">
        <v>270220.283803819</v>
      </c>
      <c r="E170" s="476" t="n">
        <v>5.0461106374602</v>
      </c>
    </row>
    <row r="171">
      <c r="A171" s="476" t="s">
        <v>84</v>
      </c>
      <c r="B171" s="476" t="s">
        <v>85</v>
      </c>
      <c r="C171" s="476" t="s">
        <v>16</v>
      </c>
      <c r="D171" s="476" t="n">
        <v>188579.641487816</v>
      </c>
      <c r="E171" s="476" t="n">
        <v>4.15779659260962</v>
      </c>
    </row>
    <row r="172">
      <c r="A172" s="476" t="s">
        <v>84</v>
      </c>
      <c r="B172" s="476" t="s">
        <v>85</v>
      </c>
      <c r="C172" s="476" t="s">
        <v>17</v>
      </c>
      <c r="D172" s="476" t="n">
        <v>272545.078902592</v>
      </c>
      <c r="E172" s="476" t="n">
        <v>2.8581908090478</v>
      </c>
    </row>
    <row r="173">
      <c r="A173" s="476" t="s">
        <v>86</v>
      </c>
      <c r="B173" s="476" t="s">
        <v>87</v>
      </c>
      <c r="C173" s="476" t="s">
        <v>16</v>
      </c>
      <c r="D173" s="476" t="n">
        <v>215105.583332218</v>
      </c>
      <c r="E173" s="476" t="n">
        <v>2.58814408176991</v>
      </c>
    </row>
    <row r="174">
      <c r="A174" s="476" t="s">
        <v>86</v>
      </c>
      <c r="B174" s="476" t="s">
        <v>87</v>
      </c>
      <c r="C174" s="476" t="s">
        <v>17</v>
      </c>
      <c r="D174" s="476" t="n">
        <v>386702.304126556</v>
      </c>
      <c r="E174" s="476" t="n">
        <v>2.13153265042137</v>
      </c>
    </row>
    <row r="175">
      <c r="A175" s="476" t="s">
        <v>88</v>
      </c>
      <c r="B175" s="476" t="s">
        <v>89</v>
      </c>
      <c r="C175" s="476" t="s">
        <v>16</v>
      </c>
      <c r="D175" s="476" t="n">
        <v>194937.228713461</v>
      </c>
      <c r="E175" s="476" t="n">
        <v>6.28021294895458</v>
      </c>
    </row>
    <row r="176">
      <c r="A176" s="476" t="s">
        <v>88</v>
      </c>
      <c r="B176" s="476" t="s">
        <v>89</v>
      </c>
      <c r="C176" s="476" t="s">
        <v>17</v>
      </c>
      <c r="D176" s="476" t="n">
        <v>453398.359967638</v>
      </c>
      <c r="E176" s="476" t="n">
        <v>2.01882762928372</v>
      </c>
    </row>
    <row r="177">
      <c r="A177" s="476" t="s">
        <v>90</v>
      </c>
      <c r="B177" s="476" t="s">
        <v>91</v>
      </c>
      <c r="C177" s="476" t="s">
        <v>16</v>
      </c>
      <c r="D177" s="476" t="n">
        <v>261053.043634969</v>
      </c>
      <c r="E177" s="476" t="n">
        <v>4.55688454171857</v>
      </c>
    </row>
    <row r="178">
      <c r="A178" s="476" t="s">
        <v>90</v>
      </c>
      <c r="B178" s="476" t="s">
        <v>91</v>
      </c>
      <c r="C178" s="476" t="s">
        <v>17</v>
      </c>
      <c r="D178" s="476" t="n">
        <v>383635.033726493</v>
      </c>
      <c r="E178" s="476" t="n">
        <v>2.01460178897464</v>
      </c>
    </row>
    <row r="179">
      <c r="A179" s="476" t="s">
        <v>92</v>
      </c>
      <c r="B179" s="476" t="s">
        <v>93</v>
      </c>
      <c r="C179" s="476" t="s">
        <v>16</v>
      </c>
      <c r="D179" s="476" t="n">
        <v>249826.932725409</v>
      </c>
      <c r="E179" s="476" t="n">
        <v>4.34277791291758</v>
      </c>
    </row>
    <row r="180">
      <c r="A180" s="476" t="s">
        <v>92</v>
      </c>
      <c r="B180" s="476" t="s">
        <v>93</v>
      </c>
      <c r="C180" s="476" t="s">
        <v>17</v>
      </c>
      <c r="D180" s="476" t="n">
        <v>494283.157086519</v>
      </c>
      <c r="E180" s="476" t="n">
        <v>1.45476886418009</v>
      </c>
    </row>
    <row r="181">
      <c r="A181" s="476" t="s">
        <v>94</v>
      </c>
      <c r="B181" s="476" t="s">
        <v>95</v>
      </c>
      <c r="C181" s="476" t="s">
        <v>16</v>
      </c>
      <c r="D181" s="476" t="n">
        <v>217624.331243687</v>
      </c>
      <c r="E181" s="476" t="n">
        <v>8.00509275278141</v>
      </c>
    </row>
    <row r="182">
      <c r="A182" s="476" t="s">
        <v>94</v>
      </c>
      <c r="B182" s="476" t="s">
        <v>95</v>
      </c>
      <c r="C182" s="476" t="s">
        <v>17</v>
      </c>
      <c r="D182" s="476" t="n">
        <v>427833.107262062</v>
      </c>
      <c r="E182" s="476" t="n">
        <v>2.87330037297585</v>
      </c>
    </row>
    <row r="183">
      <c r="A183" s="476" t="s">
        <v>96</v>
      </c>
      <c r="B183" s="476" t="s">
        <v>97</v>
      </c>
      <c r="C183" s="476" t="s">
        <v>16</v>
      </c>
      <c r="D183" s="476" t="n">
        <v>306807.744081319</v>
      </c>
      <c r="E183" s="476" t="n">
        <v>7.30575545961998</v>
      </c>
    </row>
    <row r="184">
      <c r="A184" s="476" t="s">
        <v>96</v>
      </c>
      <c r="B184" s="476" t="s">
        <v>97</v>
      </c>
      <c r="C184" s="476" t="s">
        <v>17</v>
      </c>
      <c r="D184" s="476" t="n">
        <v>528495.043243988</v>
      </c>
      <c r="E184" s="476" t="n">
        <v>1.82427005018411</v>
      </c>
    </row>
    <row r="185">
      <c r="A185" s="476" t="s">
        <v>98</v>
      </c>
      <c r="B185" s="476" t="s">
        <v>99</v>
      </c>
      <c r="C185" s="476" t="s">
        <v>16</v>
      </c>
      <c r="D185" s="476" t="n">
        <v>160536.700351929</v>
      </c>
      <c r="E185" s="476" t="n">
        <v>6.09471788396936</v>
      </c>
    </row>
    <row r="186">
      <c r="A186" s="476" t="s">
        <v>98</v>
      </c>
      <c r="B186" s="476" t="s">
        <v>99</v>
      </c>
      <c r="C186" s="476" t="s">
        <v>17</v>
      </c>
      <c r="D186" s="476" t="n">
        <v>363003.163166394</v>
      </c>
      <c r="E186" s="476" t="n">
        <v>5.13511565762168</v>
      </c>
    </row>
    <row r="187">
      <c r="A187" s="476" t="s">
        <v>100</v>
      </c>
      <c r="B187" s="476" t="s">
        <v>101</v>
      </c>
      <c r="C187" s="476" t="s">
        <v>16</v>
      </c>
      <c r="D187" s="476" t="n">
        <v>242847.281674141</v>
      </c>
      <c r="E187" s="476" t="n">
        <v>5.99382617471572</v>
      </c>
    </row>
    <row r="188">
      <c r="A188" s="476" t="s">
        <v>100</v>
      </c>
      <c r="B188" s="476" t="s">
        <v>101</v>
      </c>
      <c r="C188" s="476" t="s">
        <v>17</v>
      </c>
      <c r="D188" s="476" t="n">
        <v>438485.678814489</v>
      </c>
      <c r="E188" s="476" t="n">
        <v>3.87654935504822</v>
      </c>
    </row>
    <row r="189">
      <c r="A189" s="476" t="s">
        <v>102</v>
      </c>
      <c r="B189" s="476" t="s">
        <v>103</v>
      </c>
      <c r="C189" s="476" t="s">
        <v>16</v>
      </c>
      <c r="D189" s="476" t="n">
        <v>263106.277259161</v>
      </c>
      <c r="E189" s="476" t="n">
        <v>5.76324204320985</v>
      </c>
    </row>
    <row r="190">
      <c r="A190" s="476" t="s">
        <v>102</v>
      </c>
      <c r="B190" s="476" t="s">
        <v>103</v>
      </c>
      <c r="C190" s="476" t="s">
        <v>17</v>
      </c>
      <c r="D190" s="476" t="n">
        <v>404624.369190898</v>
      </c>
      <c r="E190" s="476" t="n">
        <v>2.34164772585509</v>
      </c>
    </row>
    <row r="191">
      <c r="A191" s="476" t="s">
        <v>104</v>
      </c>
      <c r="B191" s="476" t="s">
        <v>105</v>
      </c>
      <c r="C191" s="476" t="s">
        <v>16</v>
      </c>
      <c r="D191" s="476" t="n">
        <v>176393.692321688</v>
      </c>
      <c r="E191" s="476" t="n">
        <v>9.87239199544904</v>
      </c>
    </row>
    <row r="192">
      <c r="A192" s="476" t="s">
        <v>104</v>
      </c>
      <c r="B192" s="476" t="s">
        <v>105</v>
      </c>
      <c r="C192" s="476" t="s">
        <v>17</v>
      </c>
      <c r="D192" s="476" t="n">
        <v>388606.748867735</v>
      </c>
      <c r="E192" s="476" t="n">
        <v>5.67868881236508</v>
      </c>
    </row>
    <row r="193">
      <c r="A193" s="476" t="s">
        <v>106</v>
      </c>
      <c r="B193" s="476" t="s">
        <v>107</v>
      </c>
      <c r="C193" s="476" t="s">
        <v>16</v>
      </c>
      <c r="D193" s="476" t="n">
        <v>215436.923128102</v>
      </c>
      <c r="E193" s="476" t="n">
        <v>4.73400276198274</v>
      </c>
    </row>
    <row r="194">
      <c r="A194" s="476" t="s">
        <v>106</v>
      </c>
      <c r="B194" s="476" t="s">
        <v>107</v>
      </c>
      <c r="C194" s="476" t="s">
        <v>17</v>
      </c>
      <c r="D194" s="476" t="n">
        <v>310128.418590551</v>
      </c>
      <c r="E194" s="476" t="n">
        <v>2.83200629981211</v>
      </c>
    </row>
    <row r="195">
      <c r="A195" s="476" t="s">
        <v>108</v>
      </c>
      <c r="B195" s="476" t="s">
        <v>109</v>
      </c>
      <c r="C195" s="476" t="s">
        <v>16</v>
      </c>
      <c r="D195" s="476" t="n">
        <v>230149.552821932</v>
      </c>
      <c r="E195" s="476" t="n">
        <v>2.58719758217511</v>
      </c>
    </row>
    <row r="196">
      <c r="A196" s="476" t="s">
        <v>108</v>
      </c>
      <c r="B196" s="476" t="s">
        <v>109</v>
      </c>
      <c r="C196" s="476" t="s">
        <v>17</v>
      </c>
      <c r="D196" s="476" t="n">
        <v>319299.376605373</v>
      </c>
      <c r="E196" s="476" t="n">
        <v>2.61570067998807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1101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7" t="s">
        <v>88</v>
      </c>
      <c r="B207" s="477" t="s">
        <v>115</v>
      </c>
      <c r="C207" s="477" t="s">
        <v>16</v>
      </c>
      <c r="D207" s="477" t="n">
        <v>245537.439564521</v>
      </c>
      <c r="E207" s="477" t="n">
        <v>6.64429053163617</v>
      </c>
    </row>
    <row r="208">
      <c r="A208" s="477" t="s">
        <v>88</v>
      </c>
      <c r="B208" s="477" t="s">
        <v>115</v>
      </c>
      <c r="C208" s="477" t="s">
        <v>17</v>
      </c>
      <c r="D208" s="477" t="n">
        <v>426405.689325252</v>
      </c>
      <c r="E208" s="477" t="n">
        <v>6.09404264203424</v>
      </c>
    </row>
    <row r="209">
      <c r="A209" s="477" t="s">
        <v>92</v>
      </c>
      <c r="B209" s="477" t="s">
        <v>116</v>
      </c>
      <c r="C209" s="477" t="s">
        <v>16</v>
      </c>
      <c r="D209" s="477" t="n">
        <v>136617.004336849</v>
      </c>
      <c r="E209" s="477" t="n">
        <v>11.4043569515604</v>
      </c>
    </row>
    <row r="210">
      <c r="A210" s="477" t="s">
        <v>92</v>
      </c>
      <c r="B210" s="477" t="s">
        <v>116</v>
      </c>
      <c r="C210" s="477" t="s">
        <v>17</v>
      </c>
      <c r="D210" s="477" t="n">
        <v>256859.374059613</v>
      </c>
      <c r="E210" s="477" t="n">
        <v>6.66045534388273</v>
      </c>
    </row>
    <row r="211">
      <c r="A211" s="477" t="s">
        <v>94</v>
      </c>
      <c r="B211" s="477" t="s">
        <v>117</v>
      </c>
      <c r="C211" s="477" t="s">
        <v>16</v>
      </c>
      <c r="D211" s="477" t="n">
        <v>287365.848748668</v>
      </c>
      <c r="E211" s="477" t="n">
        <v>9.00127197354919</v>
      </c>
    </row>
    <row r="212">
      <c r="A212" s="477" t="s">
        <v>94</v>
      </c>
      <c r="B212" s="477" t="s">
        <v>117</v>
      </c>
      <c r="C212" s="477" t="s">
        <v>17</v>
      </c>
      <c r="D212" s="477" t="n">
        <v>478891.195414601</v>
      </c>
      <c r="E212" s="477" t="n">
        <v>3.84982614612076</v>
      </c>
    </row>
    <row r="213">
      <c r="A213" s="477" t="s">
        <v>96</v>
      </c>
      <c r="B213" s="477" t="s">
        <v>118</v>
      </c>
      <c r="C213" s="477" t="s">
        <v>16</v>
      </c>
      <c r="D213" s="477" t="n">
        <v>249892.780160484</v>
      </c>
      <c r="E213" s="477" t="n">
        <v>16.3242670292127</v>
      </c>
    </row>
    <row r="214">
      <c r="A214" s="477" t="s">
        <v>96</v>
      </c>
      <c r="B214" s="477" t="s">
        <v>118</v>
      </c>
      <c r="C214" s="477" t="s">
        <v>17</v>
      </c>
      <c r="D214" s="477" t="n">
        <v>547924.405102557</v>
      </c>
      <c r="E214" s="477" t="n">
        <v>3.98429630247611</v>
      </c>
    </row>
    <row r="215">
      <c r="A215" s="477" t="s">
        <v>98</v>
      </c>
      <c r="B215" s="477" t="s">
        <v>119</v>
      </c>
      <c r="C215" s="477" t="s">
        <v>16</v>
      </c>
      <c r="D215" s="477" t="n">
        <v>342241.096018186</v>
      </c>
      <c r="E215" s="477" t="n">
        <v>18.9098313324983</v>
      </c>
    </row>
    <row r="216">
      <c r="A216" s="477" t="s">
        <v>98</v>
      </c>
      <c r="B216" s="477" t="s">
        <v>119</v>
      </c>
      <c r="C216" s="477" t="s">
        <v>17</v>
      </c>
      <c r="D216" s="477" t="n">
        <v>729495.488755386</v>
      </c>
      <c r="E216" s="477" t="n">
        <v>5.79668914737658</v>
      </c>
    </row>
    <row r="217">
      <c r="A217" s="477" t="s">
        <v>106</v>
      </c>
      <c r="B217" s="477" t="s">
        <v>120</v>
      </c>
      <c r="C217" s="477" t="s">
        <v>16</v>
      </c>
      <c r="D217" s="477" t="n">
        <v>455355.359221838</v>
      </c>
      <c r="E217" s="477" t="n">
        <v>9.89976816760966</v>
      </c>
    </row>
    <row r="218">
      <c r="A218" s="477" t="s">
        <v>106</v>
      </c>
      <c r="B218" s="477" t="s">
        <v>120</v>
      </c>
      <c r="C218" s="477" t="s">
        <v>17</v>
      </c>
      <c r="D218" s="477" t="n">
        <v>496705.176535916</v>
      </c>
      <c r="E218" s="477" t="n">
        <v>3.30190349167562</v>
      </c>
    </row>
    <row r="219">
      <c r="A219" s="477" t="s">
        <v>108</v>
      </c>
      <c r="B219" s="477" t="s">
        <v>121</v>
      </c>
      <c r="C219" s="477" t="s">
        <v>16</v>
      </c>
      <c r="D219" s="477" t="n">
        <v>261810.769854271</v>
      </c>
      <c r="E219" s="477" t="n">
        <v>14.74314630353</v>
      </c>
    </row>
    <row r="220">
      <c r="A220" s="477" t="s">
        <v>108</v>
      </c>
      <c r="B220" s="477" t="s">
        <v>121</v>
      </c>
      <c r="C220" s="477" t="s">
        <v>17</v>
      </c>
      <c r="D220" s="477" t="n">
        <v>534033.450891911</v>
      </c>
      <c r="E220" s="477" t="n">
        <v>4.43611751021848</v>
      </c>
    </row>
    <row r="221">
      <c r="A221" s="477" t="s">
        <v>110</v>
      </c>
      <c r="B221" s="477" t="s">
        <v>122</v>
      </c>
      <c r="C221" s="477" t="s">
        <v>16</v>
      </c>
      <c r="D221" s="477" t="n">
        <v>407098.785567011</v>
      </c>
      <c r="E221" s="477" t="n">
        <v>12.5272707621937</v>
      </c>
    </row>
    <row r="222">
      <c r="A222" s="477" t="s">
        <v>110</v>
      </c>
      <c r="B222" s="477" t="s">
        <v>122</v>
      </c>
      <c r="C222" s="477" t="s">
        <v>17</v>
      </c>
      <c r="D222" s="477" t="n">
        <v>761749.760095519</v>
      </c>
      <c r="E222" s="477" t="n">
        <v>3.40394765252265</v>
      </c>
    </row>
    <row r="223">
      <c r="A223" s="477" t="s">
        <v>123</v>
      </c>
      <c r="B223" s="477" t="s">
        <v>124</v>
      </c>
      <c r="C223" s="477" t="s">
        <v>16</v>
      </c>
      <c r="D223" s="477" t="n">
        <v>291610.579163348</v>
      </c>
      <c r="E223" s="477" t="n">
        <v>12.0314242307079</v>
      </c>
    </row>
    <row r="224">
      <c r="A224" s="477" t="s">
        <v>123</v>
      </c>
      <c r="B224" s="477" t="s">
        <v>124</v>
      </c>
      <c r="C224" s="477" t="s">
        <v>17</v>
      </c>
      <c r="D224" s="477" t="n">
        <v>561386.537622704</v>
      </c>
      <c r="E224" s="477" t="n">
        <v>4.84988392321436</v>
      </c>
    </row>
    <row r="225">
      <c r="A225" s="477" t="s">
        <v>125</v>
      </c>
      <c r="B225" s="477" t="s">
        <v>126</v>
      </c>
      <c r="C225" s="477" t="s">
        <v>16</v>
      </c>
      <c r="D225" s="477" t="n">
        <v>639337.576881378</v>
      </c>
      <c r="E225" s="477" t="n">
        <v>28.9463232758771</v>
      </c>
    </row>
    <row r="226">
      <c r="A226" s="477" t="s">
        <v>125</v>
      </c>
      <c r="B226" s="477" t="s">
        <v>126</v>
      </c>
      <c r="C226" s="477" t="s">
        <v>17</v>
      </c>
      <c r="D226" s="477" t="n">
        <v>801187.148310419</v>
      </c>
      <c r="E226" s="477" t="n">
        <v>4.10252080844854</v>
      </c>
    </row>
    <row r="227">
      <c r="A227" s="477" t="s">
        <v>127</v>
      </c>
      <c r="B227" s="477" t="s">
        <v>128</v>
      </c>
      <c r="C227" s="477" t="s">
        <v>16</v>
      </c>
      <c r="D227" s="477" t="n">
        <v>421563.768036006</v>
      </c>
      <c r="E227" s="477" t="n">
        <v>15.9756332807361</v>
      </c>
    </row>
    <row r="228">
      <c r="A228" s="477" t="s">
        <v>127</v>
      </c>
      <c r="B228" s="477" t="s">
        <v>128</v>
      </c>
      <c r="C228" s="477" t="s">
        <v>17</v>
      </c>
      <c r="D228" s="477" t="n">
        <v>739746.715724299</v>
      </c>
      <c r="E228" s="477" t="n">
        <v>3.63948085325988</v>
      </c>
    </row>
    <row r="229">
      <c r="A229" s="477" t="s">
        <v>129</v>
      </c>
      <c r="B229" s="477" t="s">
        <v>130</v>
      </c>
      <c r="C229" s="477" t="s">
        <v>16</v>
      </c>
      <c r="D229" s="477" t="n">
        <v>395343.784698111</v>
      </c>
      <c r="E229" s="477" t="n">
        <v>14.0297344220826</v>
      </c>
    </row>
    <row r="230">
      <c r="A230" s="477" t="s">
        <v>129</v>
      </c>
      <c r="B230" s="477" t="s">
        <v>130</v>
      </c>
      <c r="C230" s="477" t="s">
        <v>17</v>
      </c>
      <c r="D230" s="477" t="n">
        <v>596940.892884186</v>
      </c>
      <c r="E230" s="477" t="n">
        <v>3.27463911073016</v>
      </c>
    </row>
    <row r="231">
      <c r="A231" s="477" t="s">
        <v>131</v>
      </c>
      <c r="B231" s="477" t="s">
        <v>132</v>
      </c>
      <c r="C231" s="477" t="s">
        <v>16</v>
      </c>
      <c r="D231" s="477" t="n">
        <v>206699.169583042</v>
      </c>
      <c r="E231" s="477" t="n">
        <v>9.7719893719299</v>
      </c>
    </row>
    <row r="232">
      <c r="A232" s="477" t="s">
        <v>131</v>
      </c>
      <c r="B232" s="477" t="s">
        <v>132</v>
      </c>
      <c r="C232" s="477" t="s">
        <v>17</v>
      </c>
      <c r="D232" s="477" t="n">
        <v>360426.690118111</v>
      </c>
      <c r="E232" s="477" t="n">
        <v>4.41576863176637</v>
      </c>
    </row>
    <row r="233">
      <c r="A233" s="477" t="s">
        <v>133</v>
      </c>
      <c r="B233" s="477" t="s">
        <v>134</v>
      </c>
      <c r="C233" s="477" t="s">
        <v>16</v>
      </c>
      <c r="D233" s="477" t="n">
        <v>273250.330111938</v>
      </c>
      <c r="E233" s="477" t="n">
        <v>8.75570084034995</v>
      </c>
    </row>
    <row r="234">
      <c r="A234" s="477" t="s">
        <v>133</v>
      </c>
      <c r="B234" s="477" t="s">
        <v>134</v>
      </c>
      <c r="C234" s="477" t="s">
        <v>17</v>
      </c>
      <c r="D234" s="477" t="n">
        <v>455758.801641032</v>
      </c>
      <c r="E234" s="477" t="n">
        <v>3.36230673007253</v>
      </c>
    </row>
    <row r="235">
      <c r="A235" s="477" t="s">
        <v>135</v>
      </c>
      <c r="B235" s="477" t="s">
        <v>136</v>
      </c>
      <c r="C235" s="477" t="s">
        <v>16</v>
      </c>
      <c r="D235" s="477" t="n">
        <v>214267.945578998</v>
      </c>
      <c r="E235" s="477" t="n">
        <v>9.02056096684222</v>
      </c>
    </row>
    <row r="236">
      <c r="A236" s="477" t="s">
        <v>135</v>
      </c>
      <c r="B236" s="477" t="s">
        <v>136</v>
      </c>
      <c r="C236" s="477" t="s">
        <v>17</v>
      </c>
      <c r="D236" s="477" t="n">
        <v>314703.281218274</v>
      </c>
      <c r="E236" s="477" t="n">
        <v>5.10076476281272</v>
      </c>
    </row>
    <row r="237">
      <c r="A237" s="477" t="s">
        <v>137</v>
      </c>
      <c r="B237" s="477" t="s">
        <v>138</v>
      </c>
      <c r="C237" s="477" t="s">
        <v>16</v>
      </c>
      <c r="D237" s="477" t="n">
        <v>210348.509603309</v>
      </c>
      <c r="E237" s="477" t="n">
        <v>7.64448183512375</v>
      </c>
    </row>
    <row r="238">
      <c r="A238" s="477" t="s">
        <v>137</v>
      </c>
      <c r="B238" s="477" t="s">
        <v>138</v>
      </c>
      <c r="C238" s="477" t="s">
        <v>17</v>
      </c>
      <c r="D238" s="477" t="n">
        <v>354313.735168186</v>
      </c>
      <c r="E238" s="477" t="n">
        <v>8.32700355733196</v>
      </c>
    </row>
    <row r="239">
      <c r="A239" s="477" t="s">
        <v>139</v>
      </c>
      <c r="B239" s="477" t="s">
        <v>140</v>
      </c>
      <c r="C239" s="477" t="s">
        <v>16</v>
      </c>
      <c r="D239" s="477" t="n">
        <v>332539.476175429</v>
      </c>
      <c r="E239" s="477" t="n">
        <v>15.3969181820605</v>
      </c>
    </row>
    <row r="240">
      <c r="A240" s="477" t="s">
        <v>139</v>
      </c>
      <c r="B240" s="477" t="s">
        <v>140</v>
      </c>
      <c r="C240" s="477" t="s">
        <v>17</v>
      </c>
      <c r="D240" s="477" t="n">
        <v>387449.188024356</v>
      </c>
      <c r="E240" s="477" t="n">
        <v>4.75524964584006</v>
      </c>
    </row>
    <row r="241">
      <c r="A241" s="477" t="s">
        <v>141</v>
      </c>
      <c r="B241" s="477" t="s">
        <v>142</v>
      </c>
      <c r="C241" s="477" t="s">
        <v>16</v>
      </c>
      <c r="D241" s="477" t="n">
        <v>239472.276797789</v>
      </c>
      <c r="E241" s="477" t="n">
        <v>5.57834731199777</v>
      </c>
    </row>
    <row r="242">
      <c r="A242" s="477" t="s">
        <v>141</v>
      </c>
      <c r="B242" s="477" t="s">
        <v>142</v>
      </c>
      <c r="C242" s="477" t="s">
        <v>17</v>
      </c>
      <c r="D242" s="477" t="n">
        <v>328609.41975208</v>
      </c>
      <c r="E242" s="477" t="n">
        <v>7.26841485314628</v>
      </c>
    </row>
    <row r="243">
      <c r="A243" s="477" t="s">
        <v>143</v>
      </c>
      <c r="B243" s="477" t="s">
        <v>144</v>
      </c>
      <c r="C243" s="477" t="s">
        <v>16</v>
      </c>
      <c r="D243" s="477" t="n">
        <v>256673.872862017</v>
      </c>
      <c r="E243" s="477" t="n">
        <v>9.55780320993673</v>
      </c>
    </row>
    <row r="244">
      <c r="A244" s="477" t="s">
        <v>143</v>
      </c>
      <c r="B244" s="477" t="s">
        <v>144</v>
      </c>
      <c r="C244" s="477" t="s">
        <v>17</v>
      </c>
      <c r="D244" s="477" t="n">
        <v>416999.96679181</v>
      </c>
      <c r="E244" s="477" t="n">
        <v>4.21493694058914</v>
      </c>
    </row>
    <row r="245">
      <c r="A245" s="477" t="s">
        <v>145</v>
      </c>
      <c r="B245" s="477" t="s">
        <v>146</v>
      </c>
      <c r="C245" s="477" t="s">
        <v>16</v>
      </c>
      <c r="D245" s="477" t="n">
        <v>197558.82506342</v>
      </c>
      <c r="E245" s="477" t="n">
        <v>5.89385957080645</v>
      </c>
    </row>
    <row r="246">
      <c r="A246" s="477" t="s">
        <v>145</v>
      </c>
      <c r="B246" s="477" t="s">
        <v>146</v>
      </c>
      <c r="C246" s="477" t="s">
        <v>17</v>
      </c>
      <c r="D246" s="477" t="n">
        <v>286425.350867293</v>
      </c>
      <c r="E246" s="477" t="n">
        <v>3.95638063542876</v>
      </c>
    </row>
    <row r="247">
      <c r="A247" s="477" t="s">
        <v>147</v>
      </c>
      <c r="B247" s="477" t="s">
        <v>148</v>
      </c>
      <c r="C247" s="477" t="s">
        <v>16</v>
      </c>
      <c r="D247" s="477" t="n">
        <v>285237.481580281</v>
      </c>
      <c r="E247" s="477" t="n">
        <v>8.06146645841019</v>
      </c>
    </row>
    <row r="248">
      <c r="A248" s="477" t="s">
        <v>147</v>
      </c>
      <c r="B248" s="477" t="s">
        <v>148</v>
      </c>
      <c r="C248" s="477" t="s">
        <v>17</v>
      </c>
      <c r="D248" s="477" t="n">
        <v>450818.398771802</v>
      </c>
      <c r="E248" s="477" t="n">
        <v>6.00810242835905</v>
      </c>
    </row>
    <row r="249">
      <c r="A249" s="477" t="s">
        <v>149</v>
      </c>
      <c r="B249" s="477" t="s">
        <v>150</v>
      </c>
      <c r="C249" s="477" t="s">
        <v>16</v>
      </c>
      <c r="D249" s="477" t="n">
        <v>227733.032854888</v>
      </c>
      <c r="E249" s="477" t="n">
        <v>6.94695995913151</v>
      </c>
    </row>
    <row r="250">
      <c r="A250" s="477" t="s">
        <v>149</v>
      </c>
      <c r="B250" s="477" t="s">
        <v>150</v>
      </c>
      <c r="C250" s="477" t="s">
        <v>17</v>
      </c>
      <c r="D250" s="477" t="n">
        <v>361006.267469336</v>
      </c>
      <c r="E250" s="477" t="n">
        <v>4.76092177970593</v>
      </c>
    </row>
    <row r="251">
      <c r="A251" s="477" t="s">
        <v>151</v>
      </c>
      <c r="B251" s="477" t="s">
        <v>152</v>
      </c>
      <c r="C251" s="477" t="s">
        <v>16</v>
      </c>
      <c r="D251" s="477" t="n">
        <v>206725.152024448</v>
      </c>
      <c r="E251" s="477" t="n">
        <v>8.7392704359094</v>
      </c>
    </row>
    <row r="252">
      <c r="A252" s="477" t="s">
        <v>151</v>
      </c>
      <c r="B252" s="477" t="s">
        <v>152</v>
      </c>
      <c r="C252" s="477" t="s">
        <v>17</v>
      </c>
      <c r="D252" s="477" t="n">
        <v>379718.37356411</v>
      </c>
      <c r="E252" s="477" t="n">
        <v>6.51799890840486</v>
      </c>
    </row>
    <row r="253">
      <c r="A253" s="477" t="s">
        <v>153</v>
      </c>
      <c r="B253" s="477" t="s">
        <v>154</v>
      </c>
      <c r="C253" s="477" t="s">
        <v>16</v>
      </c>
      <c r="D253" s="477" t="n">
        <v>228564.596750778</v>
      </c>
      <c r="E253" s="477" t="n">
        <v>7.64436578543519</v>
      </c>
    </row>
    <row r="254">
      <c r="A254" s="477" t="s">
        <v>153</v>
      </c>
      <c r="B254" s="477" t="s">
        <v>154</v>
      </c>
      <c r="C254" s="477" t="s">
        <v>17</v>
      </c>
      <c r="D254" s="477" t="n">
        <v>431361.58034163</v>
      </c>
      <c r="E254" s="477" t="n">
        <v>5.07137074856322</v>
      </c>
    </row>
    <row r="255">
      <c r="A255" s="477" t="s">
        <v>155</v>
      </c>
      <c r="B255" s="477" t="s">
        <v>156</v>
      </c>
      <c r="C255" s="477" t="s">
        <v>16</v>
      </c>
      <c r="D255" s="477" t="n">
        <v>174996.530832312</v>
      </c>
      <c r="E255" s="477" t="n">
        <v>8.15165094180749</v>
      </c>
    </row>
    <row r="256">
      <c r="A256" s="477" t="s">
        <v>155</v>
      </c>
      <c r="B256" s="477" t="s">
        <v>156</v>
      </c>
      <c r="C256" s="477" t="s">
        <v>17</v>
      </c>
      <c r="D256" s="477" t="n">
        <v>305092.742540075</v>
      </c>
      <c r="E256" s="477" t="n">
        <v>7.36206953442617</v>
      </c>
    </row>
    <row r="257">
      <c r="A257" s="477" t="s">
        <v>157</v>
      </c>
      <c r="B257" s="477" t="s">
        <v>158</v>
      </c>
      <c r="C257" s="477" t="s">
        <v>16</v>
      </c>
      <c r="D257" s="477" t="n">
        <v>289117.818863601</v>
      </c>
      <c r="E257" s="477" t="n">
        <v>9.27684648449726</v>
      </c>
    </row>
    <row r="258">
      <c r="A258" s="477" t="s">
        <v>157</v>
      </c>
      <c r="B258" s="477" t="s">
        <v>158</v>
      </c>
      <c r="C258" s="477" t="s">
        <v>17</v>
      </c>
      <c r="D258" s="477" t="n">
        <v>411249.497509216</v>
      </c>
      <c r="E258" s="477" t="n">
        <v>4.05354107738282</v>
      </c>
    </row>
    <row r="259">
      <c r="A259" s="477" t="s">
        <v>159</v>
      </c>
      <c r="B259" s="477" t="s">
        <v>160</v>
      </c>
      <c r="C259" s="477" t="s">
        <v>16</v>
      </c>
      <c r="D259" s="477" t="n">
        <v>258279.16194677</v>
      </c>
      <c r="E259" s="477" t="n">
        <v>9.10700984438861</v>
      </c>
    </row>
    <row r="260">
      <c r="A260" s="477" t="s">
        <v>159</v>
      </c>
      <c r="B260" s="477" t="s">
        <v>160</v>
      </c>
      <c r="C260" s="477" t="s">
        <v>17</v>
      </c>
      <c r="D260" s="477" t="n">
        <v>421829.078374385</v>
      </c>
      <c r="E260" s="477" t="n">
        <v>3.72081205421428</v>
      </c>
    </row>
    <row r="261">
      <c r="A261" s="477" t="s">
        <v>161</v>
      </c>
      <c r="B261" s="477" t="s">
        <v>162</v>
      </c>
      <c r="C261" s="477" t="s">
        <v>16</v>
      </c>
      <c r="D261" s="477" t="n">
        <v>238185.909008441</v>
      </c>
      <c r="E261" s="477" t="n">
        <v>6.80088301328231</v>
      </c>
    </row>
    <row r="262">
      <c r="A262" s="477" t="s">
        <v>161</v>
      </c>
      <c r="B262" s="477" t="s">
        <v>162</v>
      </c>
      <c r="C262" s="477" t="s">
        <v>17</v>
      </c>
      <c r="D262" s="477" t="n">
        <v>281972.184186457</v>
      </c>
      <c r="E262" s="477" t="n">
        <v>5.69853782277245</v>
      </c>
    </row>
    <row r="263">
      <c r="A263" s="477" t="s">
        <v>163</v>
      </c>
      <c r="B263" s="477" t="s">
        <v>164</v>
      </c>
      <c r="C263" s="477" t="s">
        <v>16</v>
      </c>
      <c r="D263" s="477" t="n">
        <v>259432.482900556</v>
      </c>
      <c r="E263" s="477" t="n">
        <v>10.5064011128929</v>
      </c>
    </row>
    <row r="264">
      <c r="A264" s="477" t="s">
        <v>163</v>
      </c>
      <c r="B264" s="477" t="s">
        <v>164</v>
      </c>
      <c r="C264" s="477" t="s">
        <v>17</v>
      </c>
      <c r="D264" s="477" t="n">
        <v>403113.108287453</v>
      </c>
      <c r="E264" s="477" t="n">
        <v>4.71938930098403</v>
      </c>
    </row>
    <row r="265">
      <c r="A265" s="477" t="s">
        <v>165</v>
      </c>
      <c r="B265" s="477" t="s">
        <v>166</v>
      </c>
      <c r="C265" s="477" t="s">
        <v>16</v>
      </c>
      <c r="D265" s="477" t="n">
        <v>202225.992719357</v>
      </c>
      <c r="E265" s="477" t="n">
        <v>8.97974686302025</v>
      </c>
    </row>
    <row r="266">
      <c r="A266" s="477" t="s">
        <v>165</v>
      </c>
      <c r="B266" s="477" t="s">
        <v>166</v>
      </c>
      <c r="C266" s="477" t="s">
        <v>17</v>
      </c>
      <c r="D266" s="477" t="n">
        <v>377141.742812546</v>
      </c>
      <c r="E266" s="477" t="n">
        <v>4.17379892657338</v>
      </c>
    </row>
    <row r="267">
      <c r="A267" s="477" t="s">
        <v>167</v>
      </c>
      <c r="B267" s="477" t="s">
        <v>168</v>
      </c>
      <c r="C267" s="477" t="s">
        <v>16</v>
      </c>
      <c r="D267" s="477" t="n">
        <v>222007.720202369</v>
      </c>
      <c r="E267" s="477" t="n">
        <v>6.18644557971042</v>
      </c>
    </row>
    <row r="268">
      <c r="A268" s="477" t="s">
        <v>167</v>
      </c>
      <c r="B268" s="477" t="s">
        <v>168</v>
      </c>
      <c r="C268" s="477" t="s">
        <v>17</v>
      </c>
      <c r="D268" s="477" t="n">
        <v>386736.335588043</v>
      </c>
      <c r="E268" s="477" t="n">
        <v>4.3356139454076</v>
      </c>
    </row>
    <row r="269">
      <c r="A269" s="477" t="s">
        <v>169</v>
      </c>
      <c r="B269" s="477" t="s">
        <v>170</v>
      </c>
      <c r="C269" s="477" t="s">
        <v>16</v>
      </c>
      <c r="D269" s="477" t="n">
        <v>197683.677275485</v>
      </c>
      <c r="E269" s="477" t="n">
        <v>11.2556619747255</v>
      </c>
    </row>
    <row r="270">
      <c r="A270" s="477" t="s">
        <v>169</v>
      </c>
      <c r="B270" s="477" t="s">
        <v>170</v>
      </c>
      <c r="C270" s="477" t="s">
        <v>17</v>
      </c>
      <c r="D270" s="477" t="n">
        <v>381340.427794298</v>
      </c>
      <c r="E270" s="477" t="n">
        <v>7.07861692611301</v>
      </c>
    </row>
    <row r="271">
      <c r="A271" s="477" t="s">
        <v>171</v>
      </c>
      <c r="B271" s="477" t="s">
        <v>172</v>
      </c>
      <c r="C271" s="477" t="s">
        <v>16</v>
      </c>
      <c r="D271" s="477" t="n">
        <v>233966.957027132</v>
      </c>
      <c r="E271" s="477" t="n">
        <v>8.45324473869257</v>
      </c>
    </row>
    <row r="272">
      <c r="A272" s="477" t="s">
        <v>171</v>
      </c>
      <c r="B272" s="477" t="s">
        <v>172</v>
      </c>
      <c r="C272" s="477" t="s">
        <v>17</v>
      </c>
      <c r="D272" s="477" t="n">
        <v>346920.628831439</v>
      </c>
      <c r="E272" s="477" t="n">
        <v>5.82993455250615</v>
      </c>
    </row>
    <row r="273">
      <c r="A273" s="477" t="s">
        <v>173</v>
      </c>
      <c r="B273" s="477" t="s">
        <v>174</v>
      </c>
      <c r="C273" s="477" t="s">
        <v>16</v>
      </c>
      <c r="D273" s="477" t="n">
        <v>194345.701636566</v>
      </c>
      <c r="E273" s="477" t="n">
        <v>6.50631542315661</v>
      </c>
    </row>
    <row r="274">
      <c r="A274" s="477" t="s">
        <v>173</v>
      </c>
      <c r="B274" s="477" t="s">
        <v>174</v>
      </c>
      <c r="C274" s="477" t="s">
        <v>17</v>
      </c>
      <c r="D274" s="477" t="n">
        <v>314298.210899177</v>
      </c>
      <c r="E274" s="477" t="n">
        <v>4.99373212407084</v>
      </c>
    </row>
    <row r="275">
      <c r="A275" s="477" t="s">
        <v>175</v>
      </c>
      <c r="B275" s="477" t="s">
        <v>176</v>
      </c>
      <c r="C275" s="477" t="s">
        <v>16</v>
      </c>
      <c r="D275" s="477" t="n">
        <v>192946.239525592</v>
      </c>
      <c r="E275" s="477" t="n">
        <v>5.29596164139337</v>
      </c>
    </row>
    <row r="276">
      <c r="A276" s="477" t="s">
        <v>175</v>
      </c>
      <c r="B276" s="477" t="s">
        <v>176</v>
      </c>
      <c r="C276" s="477" t="s">
        <v>17</v>
      </c>
      <c r="D276" s="477" t="n">
        <v>301542.309256224</v>
      </c>
      <c r="E276" s="477" t="n">
        <v>5.32059180801996</v>
      </c>
    </row>
    <row r="277">
      <c r="A277" s="477" t="s">
        <v>177</v>
      </c>
      <c r="B277" s="477" t="s">
        <v>178</v>
      </c>
      <c r="C277" s="477" t="s">
        <v>16</v>
      </c>
      <c r="D277" s="477" t="n">
        <v>219337.904145044</v>
      </c>
      <c r="E277" s="477" t="n">
        <v>7.02408167434373</v>
      </c>
    </row>
    <row r="278">
      <c r="A278" s="477" t="s">
        <v>177</v>
      </c>
      <c r="B278" s="477" t="s">
        <v>178</v>
      </c>
      <c r="C278" s="477" t="s">
        <v>17</v>
      </c>
      <c r="D278" s="477" t="n">
        <v>307601.309989244</v>
      </c>
      <c r="E278" s="477" t="n">
        <v>5.14576018007955</v>
      </c>
    </row>
    <row r="279">
      <c r="A279" s="477" t="s">
        <v>179</v>
      </c>
      <c r="B279" s="477" t="s">
        <v>180</v>
      </c>
      <c r="C279" s="477" t="s">
        <v>16</v>
      </c>
      <c r="D279" s="477" t="n">
        <v>209646.975577342</v>
      </c>
      <c r="E279" s="477" t="n">
        <v>6.44625416019881</v>
      </c>
    </row>
    <row r="280">
      <c r="A280" s="477" t="s">
        <v>179</v>
      </c>
      <c r="B280" s="477" t="s">
        <v>180</v>
      </c>
      <c r="C280" s="477" t="s">
        <v>17</v>
      </c>
      <c r="D280" s="477" t="n">
        <v>254295.049684695</v>
      </c>
      <c r="E280" s="477" t="n">
        <v>5.57033583437388</v>
      </c>
    </row>
    <row r="281">
      <c r="A281" s="477" t="s">
        <v>181</v>
      </c>
      <c r="B281" s="477" t="s">
        <v>182</v>
      </c>
      <c r="C281" s="477" t="s">
        <v>16</v>
      </c>
      <c r="D281" s="477" t="n">
        <v>202436.164344899</v>
      </c>
      <c r="E281" s="477" t="n">
        <v>7.66481459427648</v>
      </c>
    </row>
    <row r="282">
      <c r="A282" s="477" t="s">
        <v>181</v>
      </c>
      <c r="B282" s="477" t="s">
        <v>182</v>
      </c>
      <c r="C282" s="477" t="s">
        <v>17</v>
      </c>
      <c r="D282" s="477" t="n">
        <v>224703.364652184</v>
      </c>
      <c r="E282" s="477" t="n">
        <v>5.40843295813253</v>
      </c>
    </row>
    <row r="283">
      <c r="A283" s="477" t="s">
        <v>183</v>
      </c>
      <c r="B283" s="477" t="s">
        <v>184</v>
      </c>
      <c r="C283" s="477" t="s">
        <v>16</v>
      </c>
      <c r="D283" s="477" t="n">
        <v>252549.14854211</v>
      </c>
      <c r="E283" s="477" t="n">
        <v>13.0124748796482</v>
      </c>
    </row>
    <row r="284">
      <c r="A284" s="477" t="s">
        <v>183</v>
      </c>
      <c r="B284" s="477" t="s">
        <v>184</v>
      </c>
      <c r="C284" s="477" t="s">
        <v>17</v>
      </c>
      <c r="D284" s="477" t="n">
        <v>315254.540951037</v>
      </c>
      <c r="E284" s="477" t="n">
        <v>5.32190760520192</v>
      </c>
    </row>
    <row r="285">
      <c r="A285" s="477" t="s">
        <v>185</v>
      </c>
      <c r="B285" s="477" t="s">
        <v>186</v>
      </c>
      <c r="C285" s="477" t="s">
        <v>16</v>
      </c>
      <c r="D285" s="477" t="n">
        <v>218845.788531269</v>
      </c>
      <c r="E285" s="477" t="n">
        <v>6.05653747440645</v>
      </c>
    </row>
    <row r="286">
      <c r="A286" s="477" t="s">
        <v>185</v>
      </c>
      <c r="B286" s="477" t="s">
        <v>186</v>
      </c>
      <c r="C286" s="477" t="s">
        <v>17</v>
      </c>
      <c r="D286" s="477" t="n">
        <v>320350.480016292</v>
      </c>
      <c r="E286" s="477" t="n">
        <v>5.12734459030565</v>
      </c>
    </row>
    <row r="287">
      <c r="A287" s="477" t="s">
        <v>187</v>
      </c>
      <c r="B287" s="477" t="s">
        <v>188</v>
      </c>
      <c r="C287" s="477" t="s">
        <v>16</v>
      </c>
      <c r="D287" s="477" t="n">
        <v>220880.339679444</v>
      </c>
      <c r="E287" s="477" t="n">
        <v>5.66347284877309</v>
      </c>
    </row>
    <row r="288">
      <c r="A288" s="477" t="s">
        <v>187</v>
      </c>
      <c r="B288" s="477" t="s">
        <v>188</v>
      </c>
      <c r="C288" s="477" t="s">
        <v>17</v>
      </c>
      <c r="D288" s="477" t="n">
        <v>261738.735814832</v>
      </c>
      <c r="E288" s="477" t="n">
        <v>4.6314650929681</v>
      </c>
    </row>
    <row r="289">
      <c r="A289" s="477" t="s">
        <v>189</v>
      </c>
      <c r="B289" s="477" t="s">
        <v>190</v>
      </c>
      <c r="C289" s="477" t="s">
        <v>16</v>
      </c>
      <c r="D289" s="477" t="n">
        <v>175879.351570143</v>
      </c>
      <c r="E289" s="477" t="n">
        <v>5.75417136457059</v>
      </c>
    </row>
    <row r="290">
      <c r="A290" s="477" t="s">
        <v>189</v>
      </c>
      <c r="B290" s="477" t="s">
        <v>190</v>
      </c>
      <c r="C290" s="477" t="s">
        <v>17</v>
      </c>
      <c r="D290" s="477" t="n">
        <v>267441.180350885</v>
      </c>
      <c r="E290" s="477" t="n">
        <v>6.57756691762245</v>
      </c>
    </row>
    <row r="291">
      <c r="A291" s="477" t="s">
        <v>191</v>
      </c>
      <c r="B291" s="477" t="s">
        <v>192</v>
      </c>
      <c r="C291" s="477" t="s">
        <v>16</v>
      </c>
      <c r="D291" s="477" t="n">
        <v>165177.650881987</v>
      </c>
      <c r="E291" s="477" t="n">
        <v>6.28873997235432</v>
      </c>
    </row>
    <row r="292">
      <c r="A292" s="477" t="s">
        <v>191</v>
      </c>
      <c r="B292" s="477" t="s">
        <v>192</v>
      </c>
      <c r="C292" s="477" t="s">
        <v>17</v>
      </c>
      <c r="D292" s="477" t="n">
        <v>209187.513630171</v>
      </c>
      <c r="E292" s="477" t="n">
        <v>5.71476685307798</v>
      </c>
    </row>
    <row r="293">
      <c r="A293" s="477" t="s">
        <v>193</v>
      </c>
      <c r="B293" s="477" t="s">
        <v>194</v>
      </c>
      <c r="C293" s="477" t="s">
        <v>16</v>
      </c>
      <c r="D293" s="477" t="n">
        <v>237458.555989079</v>
      </c>
      <c r="E293" s="477" t="n">
        <v>6.61393874105612</v>
      </c>
    </row>
    <row r="294">
      <c r="A294" s="477" t="s">
        <v>193</v>
      </c>
      <c r="B294" s="477" t="s">
        <v>194</v>
      </c>
      <c r="C294" s="477" t="s">
        <v>17</v>
      </c>
      <c r="D294" s="477" t="n">
        <v>411400.580287754</v>
      </c>
      <c r="E294" s="477" t="n">
        <v>3.89547196009818</v>
      </c>
    </row>
    <row r="295">
      <c r="A295" s="477" t="s">
        <v>195</v>
      </c>
      <c r="B295" s="477" t="s">
        <v>196</v>
      </c>
      <c r="C295" s="477" t="s">
        <v>16</v>
      </c>
      <c r="D295" s="477" t="n">
        <v>228646.236901884</v>
      </c>
      <c r="E295" s="477" t="n">
        <v>5.74325627817523</v>
      </c>
    </row>
    <row r="296">
      <c r="A296" s="477" t="s">
        <v>195</v>
      </c>
      <c r="B296" s="477" t="s">
        <v>196</v>
      </c>
      <c r="C296" s="477" t="s">
        <v>17</v>
      </c>
      <c r="D296" s="477" t="n">
        <v>289428.409362055</v>
      </c>
      <c r="E296" s="477" t="n">
        <v>5.42503787697599</v>
      </c>
    </row>
    <row r="297">
      <c r="A297" s="477" t="s">
        <v>197</v>
      </c>
      <c r="B297" s="477" t="s">
        <v>198</v>
      </c>
      <c r="C297" s="477" t="s">
        <v>16</v>
      </c>
      <c r="D297" s="477" t="n">
        <v>191332.752921183</v>
      </c>
      <c r="E297" s="477" t="n">
        <v>5.17334473651632</v>
      </c>
    </row>
    <row r="298">
      <c r="A298" s="477" t="s">
        <v>197</v>
      </c>
      <c r="B298" s="477" t="s">
        <v>198</v>
      </c>
      <c r="C298" s="477" t="s">
        <v>17</v>
      </c>
      <c r="D298" s="477" t="n">
        <v>240775.676996959</v>
      </c>
      <c r="E298" s="477" t="n">
        <v>5.4526365941396</v>
      </c>
    </row>
    <row r="299">
      <c r="A299" s="477" t="s">
        <v>199</v>
      </c>
      <c r="B299" s="477" t="s">
        <v>200</v>
      </c>
      <c r="C299" s="477" t="s">
        <v>16</v>
      </c>
      <c r="D299" s="477" t="n">
        <v>227716.633274122</v>
      </c>
      <c r="E299" s="477" t="n">
        <v>6.19771532369563</v>
      </c>
    </row>
    <row r="300">
      <c r="A300" s="477" t="s">
        <v>199</v>
      </c>
      <c r="B300" s="477" t="s">
        <v>200</v>
      </c>
      <c r="C300" s="477" t="s">
        <v>17</v>
      </c>
      <c r="D300" s="477" t="n">
        <v>334410.134067945</v>
      </c>
      <c r="E300" s="477" t="n">
        <v>6.76761675624067</v>
      </c>
    </row>
    <row r="301">
      <c r="A301" s="477" t="s">
        <v>201</v>
      </c>
      <c r="B301" s="477" t="s">
        <v>202</v>
      </c>
      <c r="C301" s="477" t="s">
        <v>16</v>
      </c>
      <c r="D301" s="477" t="n">
        <v>234231.046794486</v>
      </c>
      <c r="E301" s="477" t="n">
        <v>6.71048064427012</v>
      </c>
    </row>
    <row r="302">
      <c r="A302" s="477" t="s">
        <v>201</v>
      </c>
      <c r="B302" s="477" t="s">
        <v>202</v>
      </c>
      <c r="C302" s="477" t="s">
        <v>17</v>
      </c>
      <c r="D302" s="477" t="n">
        <v>303092.393729907</v>
      </c>
      <c r="E302" s="477" t="n">
        <v>6.89736977648935</v>
      </c>
    </row>
    <row r="303">
      <c r="A303" s="477" t="s">
        <v>203</v>
      </c>
      <c r="B303" s="477" t="s">
        <v>204</v>
      </c>
      <c r="C303" s="477" t="s">
        <v>16</v>
      </c>
      <c r="D303" s="477" t="n">
        <v>186481.307253647</v>
      </c>
      <c r="E303" s="477" t="n">
        <v>9.79055736025725</v>
      </c>
    </row>
    <row r="304">
      <c r="A304" s="477" t="s">
        <v>203</v>
      </c>
      <c r="B304" s="477" t="s">
        <v>204</v>
      </c>
      <c r="C304" s="477" t="s">
        <v>17</v>
      </c>
      <c r="D304" s="477" t="n">
        <v>368006.80036054</v>
      </c>
      <c r="E304" s="477" t="n">
        <v>5.42003674708338</v>
      </c>
    </row>
    <row r="305">
      <c r="A305" s="477" t="s">
        <v>205</v>
      </c>
      <c r="B305" s="477" t="s">
        <v>206</v>
      </c>
      <c r="C305" s="477" t="s">
        <v>16</v>
      </c>
      <c r="D305" s="477" t="n">
        <v>278946.444181563</v>
      </c>
      <c r="E305" s="477" t="n">
        <v>9.03342222361516</v>
      </c>
    </row>
    <row r="306">
      <c r="A306" s="477" t="s">
        <v>205</v>
      </c>
      <c r="B306" s="477" t="s">
        <v>206</v>
      </c>
      <c r="C306" s="477" t="s">
        <v>17</v>
      </c>
      <c r="D306" s="477" t="n">
        <v>409801.083816801</v>
      </c>
      <c r="E306" s="477" t="n">
        <v>3.31984720777175</v>
      </c>
    </row>
    <row r="307">
      <c r="A307" s="477" t="s">
        <v>207</v>
      </c>
      <c r="B307" s="477" t="s">
        <v>208</v>
      </c>
      <c r="C307" s="477" t="s">
        <v>16</v>
      </c>
      <c r="D307" s="477" t="n">
        <v>279253.883216907</v>
      </c>
      <c r="E307" s="477" t="n">
        <v>9.88791487843018</v>
      </c>
    </row>
    <row r="308">
      <c r="A308" s="477" t="s">
        <v>207</v>
      </c>
      <c r="B308" s="477" t="s">
        <v>208</v>
      </c>
      <c r="C308" s="477" t="s">
        <v>17</v>
      </c>
      <c r="D308" s="477" t="n">
        <v>386291.220491092</v>
      </c>
      <c r="E308" s="477" t="n">
        <v>5.20165024686398</v>
      </c>
    </row>
    <row r="309">
      <c r="A309" s="477" t="s">
        <v>209</v>
      </c>
      <c r="B309" s="477" t="s">
        <v>210</v>
      </c>
      <c r="C309" s="477" t="s">
        <v>16</v>
      </c>
      <c r="D309" s="477" t="n">
        <v>239563.675022987</v>
      </c>
      <c r="E309" s="477" t="n">
        <v>9.71769528391829</v>
      </c>
    </row>
    <row r="310">
      <c r="A310" s="477" t="s">
        <v>209</v>
      </c>
      <c r="B310" s="477" t="s">
        <v>210</v>
      </c>
      <c r="C310" s="477" t="s">
        <v>17</v>
      </c>
      <c r="D310" s="477" t="n">
        <v>325361.56046079</v>
      </c>
      <c r="E310" s="477" t="n">
        <v>6.09472514061706</v>
      </c>
    </row>
    <row r="311">
      <c r="A311" s="477" t="s">
        <v>211</v>
      </c>
      <c r="B311" s="477" t="s">
        <v>212</v>
      </c>
      <c r="C311" s="477" t="s">
        <v>16</v>
      </c>
      <c r="D311" s="477" t="n">
        <v>132585.675341227</v>
      </c>
      <c r="E311" s="477" t="n">
        <v>15.7297904328555</v>
      </c>
    </row>
    <row r="312">
      <c r="A312" s="477" t="s">
        <v>211</v>
      </c>
      <c r="B312" s="477" t="s">
        <v>212</v>
      </c>
      <c r="C312" s="477" t="s">
        <v>17</v>
      </c>
      <c r="D312" s="477" t="n">
        <v>364153.753394548</v>
      </c>
      <c r="E312" s="477" t="n">
        <v>5.54141662999744</v>
      </c>
    </row>
    <row r="313">
      <c r="A313" s="477" t="s">
        <v>213</v>
      </c>
      <c r="B313" s="477" t="s">
        <v>214</v>
      </c>
      <c r="C313" s="477" t="s">
        <v>16</v>
      </c>
      <c r="D313" s="477" t="n">
        <v>193580.574152932</v>
      </c>
      <c r="E313" s="477" t="n">
        <v>6.72686504706321</v>
      </c>
    </row>
    <row r="314">
      <c r="A314" s="477" t="s">
        <v>213</v>
      </c>
      <c r="B314" s="477" t="s">
        <v>214</v>
      </c>
      <c r="C314" s="477" t="s">
        <v>17</v>
      </c>
      <c r="D314" s="477" t="n">
        <v>278101.339864075</v>
      </c>
      <c r="E314" s="477" t="n">
        <v>6.02864035479616</v>
      </c>
    </row>
    <row r="315">
      <c r="A315" s="477" t="s">
        <v>215</v>
      </c>
      <c r="B315" s="477" t="s">
        <v>216</v>
      </c>
      <c r="C315" s="477" t="s">
        <v>16</v>
      </c>
      <c r="D315" s="477" t="n">
        <v>235739.941829868</v>
      </c>
      <c r="E315" s="477" t="n">
        <v>6.87795035661709</v>
      </c>
    </row>
    <row r="316">
      <c r="A316" s="477" t="s">
        <v>215</v>
      </c>
      <c r="B316" s="477" t="s">
        <v>216</v>
      </c>
      <c r="C316" s="477" t="s">
        <v>17</v>
      </c>
      <c r="D316" s="477" t="n">
        <v>384917.979181999</v>
      </c>
      <c r="E316" s="477" t="n">
        <v>4.69064697243036</v>
      </c>
    </row>
    <row r="317">
      <c r="A317" s="477" t="s">
        <v>217</v>
      </c>
      <c r="B317" s="477" t="s">
        <v>218</v>
      </c>
      <c r="C317" s="477" t="s">
        <v>16</v>
      </c>
      <c r="D317" s="477" t="n">
        <v>329710.990219236</v>
      </c>
      <c r="E317" s="477" t="n">
        <v>7.32186278711419</v>
      </c>
    </row>
    <row r="318">
      <c r="A318" s="477" t="s">
        <v>217</v>
      </c>
      <c r="B318" s="477" t="s">
        <v>218</v>
      </c>
      <c r="C318" s="477" t="s">
        <v>17</v>
      </c>
      <c r="D318" s="477" t="n">
        <v>434485.28968349</v>
      </c>
      <c r="E318" s="477" t="n">
        <v>4.1950729591908</v>
      </c>
    </row>
    <row r="319">
      <c r="A319" s="477" t="s">
        <v>219</v>
      </c>
      <c r="B319" s="477" t="s">
        <v>220</v>
      </c>
      <c r="C319" s="477" t="s">
        <v>16</v>
      </c>
      <c r="D319" s="477" t="n">
        <v>256872.417242737</v>
      </c>
      <c r="E319" s="477" t="n">
        <v>6.75669377891738</v>
      </c>
    </row>
    <row r="320">
      <c r="A320" s="477" t="s">
        <v>219</v>
      </c>
      <c r="B320" s="477" t="s">
        <v>220</v>
      </c>
      <c r="C320" s="477" t="s">
        <v>17</v>
      </c>
      <c r="D320" s="477" t="n">
        <v>361140.398962899</v>
      </c>
      <c r="E320" s="477" t="n">
        <v>5.75586516388934</v>
      </c>
    </row>
    <row r="321">
      <c r="A321" s="477" t="s">
        <v>221</v>
      </c>
      <c r="B321" s="477" t="s">
        <v>222</v>
      </c>
      <c r="C321" s="477" t="s">
        <v>16</v>
      </c>
      <c r="D321" s="477" t="n">
        <v>176246.640948533</v>
      </c>
      <c r="E321" s="477" t="n">
        <v>6.86799536794455</v>
      </c>
    </row>
    <row r="322">
      <c r="A322" s="477" t="s">
        <v>221</v>
      </c>
      <c r="B322" s="477" t="s">
        <v>222</v>
      </c>
      <c r="C322" s="477" t="s">
        <v>17</v>
      </c>
      <c r="D322" s="477" t="n">
        <v>326669.719607515</v>
      </c>
      <c r="E322" s="477" t="n">
        <v>8.38731591916145</v>
      </c>
    </row>
    <row r="323">
      <c r="A323" s="477" t="s">
        <v>223</v>
      </c>
      <c r="B323" s="477" t="s">
        <v>224</v>
      </c>
      <c r="C323" s="477" t="s">
        <v>16</v>
      </c>
      <c r="D323" s="477" t="n">
        <v>234207.911673592</v>
      </c>
      <c r="E323" s="477" t="n">
        <v>7.4403077847931</v>
      </c>
    </row>
    <row r="324">
      <c r="A324" s="477" t="s">
        <v>223</v>
      </c>
      <c r="B324" s="477" t="s">
        <v>224</v>
      </c>
      <c r="C324" s="477" t="s">
        <v>17</v>
      </c>
      <c r="D324" s="477" t="n">
        <v>315536.287975218</v>
      </c>
      <c r="E324" s="477" t="n">
        <v>6.23243535018456</v>
      </c>
    </row>
    <row r="325">
      <c r="A325" s="477" t="s">
        <v>225</v>
      </c>
      <c r="B325" s="477" t="s">
        <v>226</v>
      </c>
      <c r="C325" s="477" t="s">
        <v>16</v>
      </c>
      <c r="D325" s="477" t="n">
        <v>158739.387847225</v>
      </c>
      <c r="E325" s="477" t="n">
        <v>5.43265200354651</v>
      </c>
    </row>
    <row r="326">
      <c r="A326" s="477" t="s">
        <v>225</v>
      </c>
      <c r="B326" s="477" t="s">
        <v>226</v>
      </c>
      <c r="C326" s="477" t="s">
        <v>17</v>
      </c>
      <c r="D326" s="477" t="n">
        <v>251950.114392418</v>
      </c>
      <c r="E326" s="477" t="n">
        <v>5.27579216119901</v>
      </c>
    </row>
    <row r="327">
      <c r="A327" s="477" t="s">
        <v>227</v>
      </c>
      <c r="B327" s="477" t="s">
        <v>228</v>
      </c>
      <c r="C327" s="477" t="s">
        <v>16</v>
      </c>
      <c r="D327" s="477" t="n">
        <v>214433.818501439</v>
      </c>
      <c r="E327" s="477" t="n">
        <v>9.8836781705942</v>
      </c>
    </row>
    <row r="328">
      <c r="A328" s="477" t="s">
        <v>227</v>
      </c>
      <c r="B328" s="477" t="s">
        <v>228</v>
      </c>
      <c r="C328" s="477" t="s">
        <v>17</v>
      </c>
      <c r="D328" s="477" t="n">
        <v>348953.417357983</v>
      </c>
      <c r="E328" s="477" t="n">
        <v>6.09657625788279</v>
      </c>
    </row>
    <row r="329">
      <c r="A329" s="477" t="s">
        <v>229</v>
      </c>
      <c r="B329" s="477" t="s">
        <v>230</v>
      </c>
      <c r="C329" s="477" t="s">
        <v>16</v>
      </c>
      <c r="D329" s="477" t="n">
        <v>201331.745466468</v>
      </c>
      <c r="E329" s="477" t="n">
        <v>6.24265850191874</v>
      </c>
    </row>
    <row r="330">
      <c r="A330" s="477" t="s">
        <v>229</v>
      </c>
      <c r="B330" s="477" t="s">
        <v>230</v>
      </c>
      <c r="C330" s="477" t="s">
        <v>17</v>
      </c>
      <c r="D330" s="477" t="n">
        <v>296572.59182283</v>
      </c>
      <c r="E330" s="477" t="n">
        <v>6.04461456991853</v>
      </c>
    </row>
    <row r="331">
      <c r="A331" s="477" t="s">
        <v>231</v>
      </c>
      <c r="B331" s="477" t="s">
        <v>232</v>
      </c>
      <c r="C331" s="477" t="s">
        <v>16</v>
      </c>
      <c r="D331" s="477" t="n">
        <v>154642.580400495</v>
      </c>
      <c r="E331" s="477" t="n">
        <v>10.7740552835237</v>
      </c>
    </row>
    <row r="332">
      <c r="A332" s="477" t="s">
        <v>231</v>
      </c>
      <c r="B332" s="477" t="s">
        <v>232</v>
      </c>
      <c r="C332" s="477" t="s">
        <v>17</v>
      </c>
      <c r="D332" s="477" t="n">
        <v>224402.794635269</v>
      </c>
      <c r="E332" s="477" t="n">
        <v>6.851215407112</v>
      </c>
    </row>
    <row r="333">
      <c r="A333" s="477" t="s">
        <v>233</v>
      </c>
      <c r="B333" s="477" t="s">
        <v>234</v>
      </c>
      <c r="C333" s="477" t="s">
        <v>16</v>
      </c>
      <c r="D333" s="477" t="n">
        <v>196990.317089257</v>
      </c>
      <c r="E333" s="477" t="n">
        <v>6.16576650372034</v>
      </c>
    </row>
    <row r="334">
      <c r="A334" s="477" t="s">
        <v>233</v>
      </c>
      <c r="B334" s="477" t="s">
        <v>234</v>
      </c>
      <c r="C334" s="477" t="s">
        <v>17</v>
      </c>
      <c r="D334" s="477" t="n">
        <v>262288.257183848</v>
      </c>
      <c r="E334" s="477" t="n">
        <v>4.13141639742495</v>
      </c>
    </row>
    <row r="335">
      <c r="A335" s="477" t="s">
        <v>235</v>
      </c>
      <c r="B335" s="477" t="s">
        <v>236</v>
      </c>
      <c r="C335" s="477" t="s">
        <v>16</v>
      </c>
      <c r="D335" s="477" t="n">
        <v>246930.411863431</v>
      </c>
      <c r="E335" s="477" t="n">
        <v>5.77413404918301</v>
      </c>
    </row>
    <row r="336">
      <c r="A336" s="477" t="s">
        <v>235</v>
      </c>
      <c r="B336" s="477" t="s">
        <v>236</v>
      </c>
      <c r="C336" s="477" t="s">
        <v>17</v>
      </c>
      <c r="D336" s="477" t="n">
        <v>316916.71348793</v>
      </c>
      <c r="E336" s="477" t="n">
        <v>4.62366672937005</v>
      </c>
    </row>
    <row r="337">
      <c r="A337" s="477" t="s">
        <v>237</v>
      </c>
      <c r="B337" s="477" t="s">
        <v>238</v>
      </c>
      <c r="C337" s="477" t="s">
        <v>16</v>
      </c>
      <c r="D337" s="477" t="n">
        <v>255256.357850138</v>
      </c>
      <c r="E337" s="477" t="n">
        <v>7.94200920281513</v>
      </c>
    </row>
    <row r="338">
      <c r="A338" s="477" t="s">
        <v>237</v>
      </c>
      <c r="B338" s="477" t="s">
        <v>238</v>
      </c>
      <c r="C338" s="477" t="s">
        <v>17</v>
      </c>
      <c r="D338" s="477" t="n">
        <v>365713.089792589</v>
      </c>
      <c r="E338" s="477" t="n">
        <v>4.47471473256007</v>
      </c>
    </row>
    <row r="339">
      <c r="A339" s="477" t="s">
        <v>239</v>
      </c>
      <c r="B339" s="477" t="s">
        <v>240</v>
      </c>
      <c r="C339" s="477" t="s">
        <v>16</v>
      </c>
      <c r="D339" s="477" t="n">
        <v>253607.594803382</v>
      </c>
      <c r="E339" s="477" t="n">
        <v>8.83101140220324</v>
      </c>
    </row>
    <row r="340">
      <c r="A340" s="477" t="s">
        <v>239</v>
      </c>
      <c r="B340" s="477" t="s">
        <v>240</v>
      </c>
      <c r="C340" s="477" t="s">
        <v>17</v>
      </c>
      <c r="D340" s="477" t="n">
        <v>431760.032122238</v>
      </c>
      <c r="E340" s="477" t="n">
        <v>4.31722461559799</v>
      </c>
    </row>
    <row r="341">
      <c r="A341" s="477" t="s">
        <v>241</v>
      </c>
      <c r="B341" s="477" t="s">
        <v>242</v>
      </c>
      <c r="C341" s="477" t="s">
        <v>16</v>
      </c>
      <c r="D341" s="477" t="n">
        <v>176393.692321688</v>
      </c>
      <c r="E341" s="477" t="n">
        <v>9.87239199544904</v>
      </c>
    </row>
    <row r="342">
      <c r="A342" s="477" t="s">
        <v>241</v>
      </c>
      <c r="B342" s="477" t="s">
        <v>242</v>
      </c>
      <c r="C342" s="477" t="s">
        <v>17</v>
      </c>
      <c r="D342" s="477" t="n">
        <v>388606.748867735</v>
      </c>
      <c r="E342" s="477" t="n">
        <v>5.67868881236508</v>
      </c>
    </row>
    <row r="343">
      <c r="A343" s="477" t="s">
        <v>243</v>
      </c>
      <c r="B343" s="477" t="s">
        <v>244</v>
      </c>
      <c r="C343" s="477" t="s">
        <v>16</v>
      </c>
      <c r="D343" s="477" t="n">
        <v>112936.172792893</v>
      </c>
      <c r="E343" s="477" t="n">
        <v>10.7733051380841</v>
      </c>
    </row>
    <row r="344">
      <c r="A344" s="477" t="s">
        <v>243</v>
      </c>
      <c r="B344" s="477" t="s">
        <v>244</v>
      </c>
      <c r="C344" s="477" t="s">
        <v>17</v>
      </c>
      <c r="D344" s="477" t="n">
        <v>255248.286452749</v>
      </c>
      <c r="E344" s="477" t="n">
        <v>7.42587860304397</v>
      </c>
    </row>
    <row r="345">
      <c r="A345" s="477" t="s">
        <v>245</v>
      </c>
      <c r="B345" s="477" t="s">
        <v>246</v>
      </c>
      <c r="C345" s="477" t="s">
        <v>16</v>
      </c>
      <c r="D345" s="477" t="n">
        <v>169784.009282637</v>
      </c>
      <c r="E345" s="477" t="n">
        <v>8.73888161791946</v>
      </c>
    </row>
    <row r="346">
      <c r="A346" s="477" t="s">
        <v>245</v>
      </c>
      <c r="B346" s="477" t="s">
        <v>246</v>
      </c>
      <c r="C346" s="477" t="s">
        <v>17</v>
      </c>
      <c r="D346" s="477" t="n">
        <v>310130.750900482</v>
      </c>
      <c r="E346" s="477" t="n">
        <v>13.6666824917366</v>
      </c>
    </row>
    <row r="347">
      <c r="A347" s="477" t="s">
        <v>247</v>
      </c>
      <c r="B347" s="477" t="s">
        <v>248</v>
      </c>
      <c r="C347" s="477" t="s">
        <v>16</v>
      </c>
      <c r="D347" s="477" t="n">
        <v>140119.164418825</v>
      </c>
      <c r="E347" s="477" t="n">
        <v>9.71717167375417</v>
      </c>
    </row>
    <row r="348">
      <c r="A348" s="477" t="s">
        <v>247</v>
      </c>
      <c r="B348" s="477" t="s">
        <v>248</v>
      </c>
      <c r="C348" s="477" t="s">
        <v>17</v>
      </c>
      <c r="D348" s="477" t="n">
        <v>318872.771810749</v>
      </c>
      <c r="E348" s="477" t="n">
        <v>6.20024783238191</v>
      </c>
    </row>
    <row r="349">
      <c r="A349" s="477" t="s">
        <v>249</v>
      </c>
      <c r="B349" s="477" t="s">
        <v>250</v>
      </c>
      <c r="C349" s="477" t="s">
        <v>16</v>
      </c>
      <c r="D349" s="477" t="n">
        <v>215670.563023116</v>
      </c>
      <c r="E349" s="477" t="n">
        <v>10.6642938231942</v>
      </c>
    </row>
    <row r="350">
      <c r="A350" s="477" t="s">
        <v>249</v>
      </c>
      <c r="B350" s="477" t="s">
        <v>250</v>
      </c>
      <c r="C350" s="477" t="s">
        <v>17</v>
      </c>
      <c r="D350" s="477" t="n">
        <v>424495.941401169</v>
      </c>
      <c r="E350" s="477" t="n">
        <v>4.71168858875743</v>
      </c>
    </row>
    <row r="351">
      <c r="A351" s="477" t="s">
        <v>251</v>
      </c>
      <c r="B351" s="477" t="s">
        <v>252</v>
      </c>
      <c r="C351" s="477" t="s">
        <v>16</v>
      </c>
      <c r="D351" s="477" t="n">
        <v>369673.085259454</v>
      </c>
      <c r="E351" s="477" t="n">
        <v>15.7626972686141</v>
      </c>
    </row>
    <row r="352">
      <c r="A352" s="477" t="s">
        <v>251</v>
      </c>
      <c r="B352" s="477" t="s">
        <v>252</v>
      </c>
      <c r="C352" s="477" t="s">
        <v>17</v>
      </c>
      <c r="D352" s="477" t="n">
        <v>433180.871014672</v>
      </c>
      <c r="E352" s="477" t="n">
        <v>3.94398123240032</v>
      </c>
    </row>
    <row r="353">
      <c r="A353" s="477" t="s">
        <v>253</v>
      </c>
      <c r="B353" s="477" t="s">
        <v>254</v>
      </c>
      <c r="C353" s="477" t="s">
        <v>16</v>
      </c>
      <c r="D353" s="477" t="n">
        <v>121488.853876295</v>
      </c>
      <c r="E353" s="477" t="n">
        <v>6.90624105110397</v>
      </c>
    </row>
    <row r="354">
      <c r="A354" s="477" t="s">
        <v>253</v>
      </c>
      <c r="B354" s="477" t="s">
        <v>254</v>
      </c>
      <c r="C354" s="477" t="s">
        <v>17</v>
      </c>
      <c r="D354" s="477" t="n">
        <v>339495.669493031</v>
      </c>
      <c r="E354" s="477" t="n">
        <v>8.36710972271264</v>
      </c>
    </row>
    <row r="355">
      <c r="A355" s="477" t="s">
        <v>255</v>
      </c>
      <c r="B355" s="477" t="s">
        <v>256</v>
      </c>
      <c r="C355" s="477" t="s">
        <v>16</v>
      </c>
      <c r="D355" s="477" t="n">
        <v>408340.898902535</v>
      </c>
      <c r="E355" s="477" t="n">
        <v>10.6366257719058</v>
      </c>
    </row>
    <row r="356">
      <c r="A356" s="477" t="s">
        <v>255</v>
      </c>
      <c r="B356" s="477" t="s">
        <v>256</v>
      </c>
      <c r="C356" s="477" t="s">
        <v>17</v>
      </c>
      <c r="D356" s="477" t="n">
        <v>578493.17849985</v>
      </c>
      <c r="E356" s="477" t="n">
        <v>4.29205339784119</v>
      </c>
    </row>
    <row r="357">
      <c r="A357" s="477" t="s">
        <v>257</v>
      </c>
      <c r="B357" s="477" t="s">
        <v>258</v>
      </c>
      <c r="C357" s="477" t="s">
        <v>16</v>
      </c>
      <c r="D357" s="477" t="n">
        <v>388933.170437404</v>
      </c>
      <c r="E357" s="477" t="n">
        <v>23.5468120468217</v>
      </c>
    </row>
    <row r="358">
      <c r="A358" s="477" t="s">
        <v>257</v>
      </c>
      <c r="B358" s="477" t="s">
        <v>258</v>
      </c>
      <c r="C358" s="477" t="s">
        <v>17</v>
      </c>
      <c r="D358" s="477" t="n">
        <v>738799.50321625</v>
      </c>
      <c r="E358" s="477" t="n">
        <v>2.74666541889221</v>
      </c>
    </row>
    <row r="359">
      <c r="A359" s="477" t="s">
        <v>259</v>
      </c>
      <c r="B359" s="477" t="s">
        <v>260</v>
      </c>
      <c r="C359" s="477" t="s">
        <v>16</v>
      </c>
      <c r="D359" s="477" t="n">
        <v>405005.024406089</v>
      </c>
      <c r="E359" s="477" t="n">
        <v>19.5370811733425</v>
      </c>
    </row>
    <row r="360">
      <c r="A360" s="477" t="s">
        <v>259</v>
      </c>
      <c r="B360" s="477" t="s">
        <v>260</v>
      </c>
      <c r="C360" s="477" t="s">
        <v>17</v>
      </c>
      <c r="D360" s="477" t="n">
        <v>546563.246674415</v>
      </c>
      <c r="E360" s="477" t="n">
        <v>5.15583230237237</v>
      </c>
    </row>
    <row r="361">
      <c r="A361" s="477" t="s">
        <v>261</v>
      </c>
      <c r="B361" s="477" t="s">
        <v>262</v>
      </c>
      <c r="C361" s="477" t="s">
        <v>16</v>
      </c>
      <c r="D361" s="477" t="n">
        <v>383981.607098682</v>
      </c>
      <c r="E361" s="477" t="n">
        <v>15.4556733882421</v>
      </c>
    </row>
    <row r="362">
      <c r="A362" s="477" t="s">
        <v>261</v>
      </c>
      <c r="B362" s="477" t="s">
        <v>262</v>
      </c>
      <c r="C362" s="477" t="s">
        <v>17</v>
      </c>
      <c r="D362" s="477" t="n">
        <v>520435.542645863</v>
      </c>
      <c r="E362" s="477" t="n">
        <v>3.44544558990463</v>
      </c>
    </row>
    <row r="363">
      <c r="A363" s="477" t="s">
        <v>263</v>
      </c>
      <c r="B363" s="477" t="s">
        <v>264</v>
      </c>
      <c r="C363" s="477" t="s">
        <v>16</v>
      </c>
      <c r="D363" s="477" t="n">
        <v>408971.594246111</v>
      </c>
      <c r="E363" s="477" t="n">
        <v>10.3828017797601</v>
      </c>
    </row>
    <row r="364">
      <c r="A364" s="477" t="s">
        <v>263</v>
      </c>
      <c r="B364" s="477" t="s">
        <v>264</v>
      </c>
      <c r="C364" s="477" t="s">
        <v>17</v>
      </c>
      <c r="D364" s="477" t="n">
        <v>604801.990531612</v>
      </c>
      <c r="E364" s="477" t="n">
        <v>3.29717677741569</v>
      </c>
    </row>
    <row r="365">
      <c r="A365" s="477" t="s">
        <v>265</v>
      </c>
      <c r="B365" s="477" t="s">
        <v>266</v>
      </c>
      <c r="C365" s="477" t="s">
        <v>16</v>
      </c>
      <c r="D365" s="477" t="n">
        <v>418573.35560481</v>
      </c>
      <c r="E365" s="477" t="n">
        <v>11.4342708425051</v>
      </c>
    </row>
    <row r="366">
      <c r="A366" s="477" t="s">
        <v>265</v>
      </c>
      <c r="B366" s="477" t="s">
        <v>266</v>
      </c>
      <c r="C366" s="477" t="s">
        <v>17</v>
      </c>
      <c r="D366" s="477" t="n">
        <v>436928.087565217</v>
      </c>
      <c r="E366" s="477" t="n">
        <v>4.986185094396</v>
      </c>
    </row>
    <row r="367">
      <c r="A367" s="477" t="s">
        <v>267</v>
      </c>
      <c r="B367" s="477" t="s">
        <v>268</v>
      </c>
      <c r="C367" s="477" t="s">
        <v>16</v>
      </c>
      <c r="D367" s="477" t="n">
        <v>279675.378162786</v>
      </c>
      <c r="E367" s="477" t="n">
        <v>9.54266933535433</v>
      </c>
    </row>
    <row r="368">
      <c r="A368" s="477" t="s">
        <v>267</v>
      </c>
      <c r="B368" s="477" t="s">
        <v>268</v>
      </c>
      <c r="C368" s="477" t="s">
        <v>17</v>
      </c>
      <c r="D368" s="477" t="n">
        <v>484653.285614306</v>
      </c>
      <c r="E368" s="477" t="n">
        <v>5.16539819322152</v>
      </c>
    </row>
    <row r="369">
      <c r="A369" s="477" t="s">
        <v>269</v>
      </c>
      <c r="B369" s="477" t="s">
        <v>270</v>
      </c>
      <c r="C369" s="477" t="s">
        <v>16</v>
      </c>
      <c r="D369" s="477" t="n">
        <v>550776.557948383</v>
      </c>
      <c r="E369" s="477" t="n">
        <v>32.9628053506381</v>
      </c>
    </row>
    <row r="370">
      <c r="A370" s="477" t="s">
        <v>269</v>
      </c>
      <c r="B370" s="477" t="s">
        <v>270</v>
      </c>
      <c r="C370" s="477" t="s">
        <v>17</v>
      </c>
      <c r="D370" s="477" t="n">
        <v>669333.196548303</v>
      </c>
      <c r="E370" s="477" t="n">
        <v>3.72894449793224</v>
      </c>
    </row>
    <row r="371">
      <c r="A371" s="477" t="s">
        <v>271</v>
      </c>
      <c r="B371" s="477" t="s">
        <v>272</v>
      </c>
      <c r="C371" s="477" t="s">
        <v>16</v>
      </c>
      <c r="D371" s="477" t="n">
        <v>283420.508243723</v>
      </c>
      <c r="E371" s="477" t="n">
        <v>12.5768530964519</v>
      </c>
    </row>
    <row r="372">
      <c r="A372" s="477" t="s">
        <v>271</v>
      </c>
      <c r="B372" s="477" t="s">
        <v>272</v>
      </c>
      <c r="C372" s="477" t="s">
        <v>17</v>
      </c>
      <c r="D372" s="477" t="n">
        <v>643827.248075287</v>
      </c>
      <c r="E372" s="477" t="n">
        <v>6.53067095802521</v>
      </c>
    </row>
    <row r="373">
      <c r="A373" s="477" t="s">
        <v>273</v>
      </c>
      <c r="B373" s="477" t="s">
        <v>274</v>
      </c>
      <c r="C373" s="477" t="s">
        <v>16</v>
      </c>
      <c r="D373" s="477" t="n">
        <v>298310.579210685</v>
      </c>
      <c r="E373" s="477" t="n">
        <v>12.1989947263148</v>
      </c>
    </row>
    <row r="374">
      <c r="A374" s="477" t="s">
        <v>273</v>
      </c>
      <c r="B374" s="477" t="s">
        <v>274</v>
      </c>
      <c r="C374" s="477" t="s">
        <v>17</v>
      </c>
      <c r="D374" s="477" t="n">
        <v>603787.583606055</v>
      </c>
      <c r="E374" s="477" t="n">
        <v>5.69153625876369</v>
      </c>
    </row>
    <row r="375">
      <c r="A375" s="477" t="s">
        <v>275</v>
      </c>
      <c r="B375" s="477" t="s">
        <v>276</v>
      </c>
      <c r="C375" s="477" t="s">
        <v>16</v>
      </c>
      <c r="D375" s="477" t="n">
        <v>264462.295787882</v>
      </c>
      <c r="E375" s="477" t="n">
        <v>13.6055078365099</v>
      </c>
    </row>
    <row r="376">
      <c r="A376" s="477" t="s">
        <v>275</v>
      </c>
      <c r="B376" s="477" t="s">
        <v>276</v>
      </c>
      <c r="C376" s="477" t="s">
        <v>17</v>
      </c>
      <c r="D376" s="477" t="n">
        <v>436474.590691603</v>
      </c>
      <c r="E376" s="477" t="n">
        <v>4.17926810596774</v>
      </c>
    </row>
    <row r="377">
      <c r="A377" s="477" t="s">
        <v>277</v>
      </c>
      <c r="B377" s="477" t="s">
        <v>278</v>
      </c>
      <c r="C377" s="477" t="s">
        <v>16</v>
      </c>
      <c r="D377" s="477" t="n">
        <v>369709.509760908</v>
      </c>
      <c r="E377" s="477" t="n">
        <v>21.5419979423856</v>
      </c>
    </row>
    <row r="378">
      <c r="A378" s="477" t="s">
        <v>277</v>
      </c>
      <c r="B378" s="477" t="s">
        <v>278</v>
      </c>
      <c r="C378" s="477" t="s">
        <v>17</v>
      </c>
      <c r="D378" s="477" t="n">
        <v>545814.626902682</v>
      </c>
      <c r="E378" s="477" t="n">
        <v>4.24878625879697</v>
      </c>
    </row>
    <row r="379">
      <c r="A379" s="477" t="s">
        <v>279</v>
      </c>
      <c r="B379" s="477" t="s">
        <v>280</v>
      </c>
      <c r="C379" s="477" t="s">
        <v>16</v>
      </c>
      <c r="D379" s="477" t="n">
        <v>157602.180699814</v>
      </c>
      <c r="E379" s="477" t="n">
        <v>9.37967699338591</v>
      </c>
    </row>
    <row r="380">
      <c r="A380" s="477" t="s">
        <v>279</v>
      </c>
      <c r="B380" s="477" t="s">
        <v>280</v>
      </c>
      <c r="C380" s="477" t="s">
        <v>17</v>
      </c>
      <c r="D380" s="477" t="n">
        <v>318649.404123495</v>
      </c>
      <c r="E380" s="477" t="n">
        <v>5.31075433367366</v>
      </c>
    </row>
    <row r="381">
      <c r="A381" s="477" t="s">
        <v>281</v>
      </c>
      <c r="B381" s="477" t="s">
        <v>282</v>
      </c>
      <c r="C381" s="477" t="s">
        <v>16</v>
      </c>
      <c r="D381" s="477" t="n">
        <v>288360.010425401</v>
      </c>
      <c r="E381" s="477" t="n">
        <v>12.8119255817784</v>
      </c>
    </row>
    <row r="382">
      <c r="A382" s="477" t="s">
        <v>281</v>
      </c>
      <c r="B382" s="477" t="s">
        <v>282</v>
      </c>
      <c r="C382" s="477" t="s">
        <v>17</v>
      </c>
      <c r="D382" s="477" t="n">
        <v>488892.691310292</v>
      </c>
      <c r="E382" s="477" t="n">
        <v>4.20060424349938</v>
      </c>
    </row>
    <row r="383">
      <c r="A383" s="477" t="s">
        <v>283</v>
      </c>
      <c r="B383" s="477" t="s">
        <v>284</v>
      </c>
      <c r="C383" s="477" t="s">
        <v>16</v>
      </c>
      <c r="D383" s="477" t="n">
        <v>187653.551201641</v>
      </c>
      <c r="E383" s="477" t="n">
        <v>6.64040289959311</v>
      </c>
    </row>
    <row r="384">
      <c r="A384" s="477" t="s">
        <v>283</v>
      </c>
      <c r="B384" s="477" t="s">
        <v>284</v>
      </c>
      <c r="C384" s="477" t="s">
        <v>17</v>
      </c>
      <c r="D384" s="477" t="n">
        <v>273175.962939457</v>
      </c>
      <c r="E384" s="477" t="n">
        <v>6.45323886561061</v>
      </c>
    </row>
    <row r="385">
      <c r="A385" s="477" t="s">
        <v>285</v>
      </c>
      <c r="B385" s="477" t="s">
        <v>286</v>
      </c>
      <c r="C385" s="477" t="s">
        <v>16</v>
      </c>
      <c r="D385" s="477" t="n">
        <v>197748.367020083</v>
      </c>
      <c r="E385" s="477" t="n">
        <v>6.80544914221245</v>
      </c>
    </row>
    <row r="386">
      <c r="A386" s="477" t="s">
        <v>285</v>
      </c>
      <c r="B386" s="477" t="s">
        <v>286</v>
      </c>
      <c r="C386" s="477" t="s">
        <v>17</v>
      </c>
      <c r="D386" s="477" t="n">
        <v>288778.656621505</v>
      </c>
      <c r="E386" s="477" t="n">
        <v>8.38385431030918</v>
      </c>
    </row>
    <row r="387">
      <c r="A387" s="477" t="s">
        <v>287</v>
      </c>
      <c r="B387" s="477" t="s">
        <v>288</v>
      </c>
      <c r="C387" s="477" t="s">
        <v>16</v>
      </c>
      <c r="D387" s="477" t="n">
        <v>231274.154709438</v>
      </c>
      <c r="E387" s="477" t="n">
        <v>12.3467445337254</v>
      </c>
    </row>
    <row r="388">
      <c r="A388" s="477" t="s">
        <v>287</v>
      </c>
      <c r="B388" s="477" t="s">
        <v>288</v>
      </c>
      <c r="C388" s="477" t="s">
        <v>17</v>
      </c>
      <c r="D388" s="477" t="n">
        <v>527500.746480029</v>
      </c>
      <c r="E388" s="477" t="n">
        <v>6.22513170121633</v>
      </c>
    </row>
    <row r="389">
      <c r="A389" s="477" t="s">
        <v>289</v>
      </c>
      <c r="B389" s="477" t="s">
        <v>290</v>
      </c>
      <c r="C389" s="477" t="s">
        <v>16</v>
      </c>
      <c r="D389" s="477" t="n">
        <v>196891.609935125</v>
      </c>
      <c r="E389" s="477" t="n">
        <v>14.2823450594223</v>
      </c>
    </row>
    <row r="390">
      <c r="A390" s="477" t="s">
        <v>289</v>
      </c>
      <c r="B390" s="477" t="s">
        <v>290</v>
      </c>
      <c r="C390" s="477" t="s">
        <v>17</v>
      </c>
      <c r="D390" s="477" t="n">
        <v>445656.285872266</v>
      </c>
      <c r="E390" s="477" t="n">
        <v>4.48102056024421</v>
      </c>
    </row>
    <row r="391">
      <c r="A391" s="477" t="s">
        <v>291</v>
      </c>
      <c r="B391" s="477" t="s">
        <v>292</v>
      </c>
      <c r="C391" s="477" t="s">
        <v>16</v>
      </c>
      <c r="D391" s="477" t="n">
        <v>345316.325429022</v>
      </c>
      <c r="E391" s="477" t="n">
        <v>5.07467775639403</v>
      </c>
    </row>
    <row r="392">
      <c r="A392" s="477" t="s">
        <v>291</v>
      </c>
      <c r="B392" s="477" t="s">
        <v>292</v>
      </c>
      <c r="C392" s="477" t="s">
        <v>17</v>
      </c>
      <c r="D392" s="477" t="n">
        <v>361501.860681812</v>
      </c>
      <c r="E392" s="477" t="n">
        <v>5.50674291769149</v>
      </c>
    </row>
    <row r="393">
      <c r="A393" s="477" t="s">
        <v>293</v>
      </c>
      <c r="B393" s="477" t="s">
        <v>294</v>
      </c>
      <c r="C393" s="477" t="s">
        <v>16</v>
      </c>
      <c r="D393" s="477" t="n">
        <v>353857.598276831</v>
      </c>
      <c r="E393" s="477" t="n">
        <v>18.0927670887618</v>
      </c>
    </row>
    <row r="394">
      <c r="A394" s="477" t="s">
        <v>293</v>
      </c>
      <c r="B394" s="477" t="s">
        <v>294</v>
      </c>
      <c r="C394" s="477" t="s">
        <v>17</v>
      </c>
      <c r="D394" s="477" t="n">
        <v>529940.089108449</v>
      </c>
      <c r="E394" s="477" t="n">
        <v>5.58543656616395</v>
      </c>
    </row>
    <row r="395">
      <c r="A395" s="477" t="s">
        <v>295</v>
      </c>
      <c r="B395" s="477" t="s">
        <v>296</v>
      </c>
      <c r="C395" s="477" t="s">
        <v>16</v>
      </c>
      <c r="D395" s="477" t="n">
        <v>408841.110124956</v>
      </c>
      <c r="E395" s="477" t="n">
        <v>12.661397075307</v>
      </c>
    </row>
    <row r="396">
      <c r="A396" s="477" t="s">
        <v>295</v>
      </c>
      <c r="B396" s="477" t="s">
        <v>296</v>
      </c>
      <c r="C396" s="477" t="s">
        <v>17</v>
      </c>
      <c r="D396" s="477" t="n">
        <v>751861.589274561</v>
      </c>
      <c r="E396" s="477" t="n">
        <v>4.46392219134195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1102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8" t="s">
        <v>27</v>
      </c>
      <c r="B407" s="478" t="s">
        <v>28</v>
      </c>
      <c r="C407" s="478" t="s">
        <v>16</v>
      </c>
      <c r="D407" s="478" t="n">
        <v>164753.260026194</v>
      </c>
      <c r="E407" s="478" t="n">
        <v>8.85834826573852</v>
      </c>
    </row>
    <row r="408">
      <c r="A408" s="478" t="s">
        <v>27</v>
      </c>
      <c r="B408" s="478" t="s">
        <v>28</v>
      </c>
      <c r="C408" s="478" t="s">
        <v>17</v>
      </c>
      <c r="D408" s="478" t="n">
        <v>374860.216311574</v>
      </c>
      <c r="E408" s="478" t="n">
        <v>7.71239277235389</v>
      </c>
    </row>
    <row r="409">
      <c r="A409" s="478" t="s">
        <v>29</v>
      </c>
      <c r="B409" s="478" t="s">
        <v>30</v>
      </c>
      <c r="C409" s="478" t="s">
        <v>16</v>
      </c>
      <c r="D409" s="478" t="n">
        <v>184646.839781627</v>
      </c>
      <c r="E409" s="478" t="n">
        <v>11.4922853194403</v>
      </c>
    </row>
    <row r="410">
      <c r="A410" s="478" t="s">
        <v>29</v>
      </c>
      <c r="B410" s="478" t="s">
        <v>30</v>
      </c>
      <c r="C410" s="478" t="s">
        <v>17</v>
      </c>
      <c r="D410" s="478" t="n">
        <v>368733.999042671</v>
      </c>
      <c r="E410" s="478" t="n">
        <v>8.13208078026947</v>
      </c>
    </row>
    <row r="411">
      <c r="A411" s="478" t="s">
        <v>31</v>
      </c>
      <c r="B411" s="478" t="s">
        <v>32</v>
      </c>
      <c r="C411" s="478" t="s">
        <v>16</v>
      </c>
      <c r="D411" s="478" t="n">
        <v>186653.144506682</v>
      </c>
      <c r="E411" s="478" t="n">
        <v>15.4872565778132</v>
      </c>
    </row>
    <row r="412">
      <c r="A412" s="478" t="s">
        <v>31</v>
      </c>
      <c r="B412" s="478" t="s">
        <v>32</v>
      </c>
      <c r="C412" s="478" t="s">
        <v>17</v>
      </c>
      <c r="D412" s="478" t="n">
        <v>204433.59174136</v>
      </c>
      <c r="E412" s="478" t="n">
        <v>5.17591091996317</v>
      </c>
    </row>
    <row r="413">
      <c r="A413" s="478" t="s">
        <v>33</v>
      </c>
      <c r="B413" s="478" t="s">
        <v>34</v>
      </c>
      <c r="C413" s="478" t="s">
        <v>16</v>
      </c>
      <c r="D413" s="478" t="n">
        <v>168116.590003703</v>
      </c>
      <c r="E413" s="478" t="n">
        <v>13.0330181188174</v>
      </c>
    </row>
    <row r="414">
      <c r="A414" s="478" t="s">
        <v>33</v>
      </c>
      <c r="B414" s="478" t="s">
        <v>34</v>
      </c>
      <c r="C414" s="478" t="s">
        <v>17</v>
      </c>
      <c r="D414" s="478" t="n">
        <v>442533.956169666</v>
      </c>
      <c r="E414" s="478" t="n">
        <v>8.31195602422246</v>
      </c>
    </row>
    <row r="415">
      <c r="A415" s="478" t="s">
        <v>35</v>
      </c>
      <c r="B415" s="478" t="s">
        <v>36</v>
      </c>
      <c r="C415" s="478" t="s">
        <v>16</v>
      </c>
      <c r="D415" s="478" t="n">
        <v>121740.24071159</v>
      </c>
      <c r="E415" s="478" t="n">
        <v>8.38037223572589</v>
      </c>
    </row>
    <row r="416">
      <c r="A416" s="478" t="s">
        <v>35</v>
      </c>
      <c r="B416" s="478" t="s">
        <v>36</v>
      </c>
      <c r="C416" s="478" t="s">
        <v>17</v>
      </c>
      <c r="D416" s="478" t="n">
        <v>330540.523864348</v>
      </c>
      <c r="E416" s="478" t="n">
        <v>19.3114690522033</v>
      </c>
    </row>
    <row r="417">
      <c r="A417" s="478" t="s">
        <v>37</v>
      </c>
      <c r="B417" s="478" t="s">
        <v>38</v>
      </c>
      <c r="C417" s="478" t="s">
        <v>16</v>
      </c>
      <c r="D417" s="478" t="n">
        <v>109410.960213514</v>
      </c>
      <c r="E417" s="478" t="n">
        <v>10.0405713361388</v>
      </c>
    </row>
    <row r="418">
      <c r="A418" s="478" t="s">
        <v>37</v>
      </c>
      <c r="B418" s="478" t="s">
        <v>38</v>
      </c>
      <c r="C418" s="478" t="s">
        <v>17</v>
      </c>
      <c r="D418" s="478" t="n">
        <v>217381.978519092</v>
      </c>
      <c r="E418" s="478" t="n">
        <v>8.28390996912792</v>
      </c>
    </row>
    <row r="419">
      <c r="A419" s="478" t="s">
        <v>39</v>
      </c>
      <c r="B419" s="478" t="s">
        <v>40</v>
      </c>
      <c r="C419" s="478" t="s">
        <v>16</v>
      </c>
      <c r="D419" s="478" t="n">
        <v>182100.111588393</v>
      </c>
      <c r="E419" s="478" t="n">
        <v>7.96368874998753</v>
      </c>
    </row>
    <row r="420">
      <c r="A420" s="478" t="s">
        <v>39</v>
      </c>
      <c r="B420" s="478" t="s">
        <v>40</v>
      </c>
      <c r="C420" s="478" t="s">
        <v>17</v>
      </c>
      <c r="D420" s="478" t="n">
        <v>675525.494352253</v>
      </c>
      <c r="E420" s="478" t="n">
        <v>11.4891603982993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1103</v>
      </c>
    </row>
    <row r="9">
      <c r="A9" t="s">
        <v>3</v>
      </c>
    </row>
    <row r="10">
      <c r="A10" t="s">
        <v>4</v>
      </c>
    </row>
    <row r="11">
      <c r="A11" t="s">
        <v>1104</v>
      </c>
    </row>
    <row r="12">
      <c r="A12" s="3" t="s">
        <v>6</v>
      </c>
    </row>
    <row r="13">
      <c r="A13" s="3" t="s">
        <v>570</v>
      </c>
    </row>
    <row r="15">
      <c r="A15" s="4" t="s">
        <v>1105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9" t="s">
        <v>14</v>
      </c>
      <c r="B17" s="479" t="s">
        <v>15</v>
      </c>
      <c r="C17" s="479" t="s">
        <v>16</v>
      </c>
      <c r="D17" s="479" t="n">
        <v>5961.56727471888</v>
      </c>
      <c r="E17" s="479" t="n">
        <v>9.54245189643943</v>
      </c>
    </row>
    <row r="18">
      <c r="A18" s="479" t="s">
        <v>14</v>
      </c>
      <c r="B18" s="479" t="s">
        <v>15</v>
      </c>
      <c r="C18" s="479" t="s">
        <v>17</v>
      </c>
      <c r="D18" s="479" t="n">
        <v>48631.8529185088</v>
      </c>
      <c r="E18" s="479" t="n">
        <v>2.55443180529394</v>
      </c>
    </row>
    <row r="19">
      <c r="A19" s="479" t="s">
        <v>14</v>
      </c>
      <c r="B19" s="479" t="s">
        <v>19</v>
      </c>
      <c r="C19" s="479" t="s">
        <v>16</v>
      </c>
      <c r="D19" s="479" t="n">
        <v>5961.56727471888</v>
      </c>
      <c r="E19" s="479" t="n">
        <v>9.54245189643943</v>
      </c>
    </row>
    <row r="20">
      <c r="A20" s="479" t="s">
        <v>14</v>
      </c>
      <c r="B20" s="479" t="s">
        <v>19</v>
      </c>
      <c r="C20" s="479" t="s">
        <v>17</v>
      </c>
      <c r="D20" s="479" t="n">
        <v>48631.8529185088</v>
      </c>
      <c r="E20" s="479" t="n">
        <v>2.55443180529394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1106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0" t="s">
        <v>14</v>
      </c>
      <c r="B31" s="480" t="s">
        <v>15</v>
      </c>
      <c r="C31" s="480" t="s">
        <v>16</v>
      </c>
      <c r="D31" s="480" t="n">
        <v>5961.56727471888</v>
      </c>
      <c r="E31" s="480" t="n">
        <v>9.54245189643943</v>
      </c>
    </row>
    <row r="32">
      <c r="A32" s="480" t="s">
        <v>14</v>
      </c>
      <c r="B32" s="480" t="s">
        <v>15</v>
      </c>
      <c r="C32" s="480" t="s">
        <v>17</v>
      </c>
      <c r="D32" s="480" t="n">
        <v>48631.8529185088</v>
      </c>
      <c r="E32" s="480" t="n">
        <v>2.55443180529394</v>
      </c>
    </row>
    <row r="33">
      <c r="A33" s="480" t="s">
        <v>27</v>
      </c>
      <c r="B33" s="480" t="s">
        <v>28</v>
      </c>
      <c r="C33" s="480" t="s">
        <v>16</v>
      </c>
      <c r="D33" s="480" t="n">
        <v>1258.21206895042</v>
      </c>
      <c r="E33" s="480" t="n">
        <v>27.8761790336377</v>
      </c>
    </row>
    <row r="34">
      <c r="A34" s="480" t="s">
        <v>27</v>
      </c>
      <c r="B34" s="480" t="s">
        <v>28</v>
      </c>
      <c r="C34" s="480" t="s">
        <v>17</v>
      </c>
      <c r="D34" s="480" t="n">
        <v>36448.8887060683</v>
      </c>
      <c r="E34" s="480" t="n">
        <v>23.8727838402614</v>
      </c>
    </row>
    <row r="35">
      <c r="A35" s="480" t="s">
        <v>29</v>
      </c>
      <c r="B35" s="480" t="s">
        <v>30</v>
      </c>
      <c r="C35" s="480" t="s">
        <v>16</v>
      </c>
      <c r="D35" s="480" t="n">
        <v>7179.44696371405</v>
      </c>
      <c r="E35" s="480" t="n">
        <v>34.0772795902126</v>
      </c>
    </row>
    <row r="36">
      <c r="A36" s="480" t="s">
        <v>29</v>
      </c>
      <c r="B36" s="480" t="s">
        <v>30</v>
      </c>
      <c r="C36" s="480" t="s">
        <v>17</v>
      </c>
      <c r="D36" s="480" t="n">
        <v>35736.7773412829</v>
      </c>
      <c r="E36" s="480" t="n">
        <v>17.0677102817328</v>
      </c>
    </row>
    <row r="37">
      <c r="A37" s="480" t="s">
        <v>31</v>
      </c>
      <c r="B37" s="480" t="s">
        <v>32</v>
      </c>
      <c r="C37" s="480" t="s">
        <v>16</v>
      </c>
      <c r="D37" s="480" t="n">
        <v>1890.93239782898</v>
      </c>
      <c r="E37" s="480" t="n">
        <v>41.1461308616588</v>
      </c>
    </row>
    <row r="38">
      <c r="A38" s="480" t="s">
        <v>31</v>
      </c>
      <c r="B38" s="480" t="s">
        <v>32</v>
      </c>
      <c r="C38" s="480" t="s">
        <v>17</v>
      </c>
      <c r="D38" s="480" t="n">
        <v>12460.6023752881</v>
      </c>
      <c r="E38" s="480" t="n">
        <v>16.1759874052748</v>
      </c>
    </row>
    <row r="39">
      <c r="A39" s="480" t="s">
        <v>33</v>
      </c>
      <c r="B39" s="480" t="s">
        <v>34</v>
      </c>
      <c r="C39" s="480" t="s">
        <v>16</v>
      </c>
      <c r="D39" s="480" t="n">
        <v>1915.75656387343</v>
      </c>
      <c r="E39" s="480" t="n">
        <v>35.4329171625762</v>
      </c>
    </row>
    <row r="40">
      <c r="A40" s="480" t="s">
        <v>33</v>
      </c>
      <c r="B40" s="480" t="s">
        <v>34</v>
      </c>
      <c r="C40" s="480" t="s">
        <v>17</v>
      </c>
      <c r="D40" s="480" t="n">
        <v>18230.0062478587</v>
      </c>
      <c r="E40" s="480" t="n">
        <v>33.8526655905584</v>
      </c>
    </row>
    <row r="41">
      <c r="A41" s="480" t="s">
        <v>35</v>
      </c>
      <c r="B41" s="480" t="s">
        <v>36</v>
      </c>
      <c r="C41" s="480" t="s">
        <v>16</v>
      </c>
      <c r="D41" s="480" t="n">
        <v>2438.32475483549</v>
      </c>
      <c r="E41" s="480" t="n">
        <v>35.0510035604253</v>
      </c>
    </row>
    <row r="42">
      <c r="A42" s="480" t="s">
        <v>35</v>
      </c>
      <c r="B42" s="480" t="s">
        <v>36</v>
      </c>
      <c r="C42" s="480" t="s">
        <v>17</v>
      </c>
      <c r="D42" s="480" t="n">
        <v>31767.6987098189</v>
      </c>
      <c r="E42" s="480" t="n">
        <v>65.677703464595</v>
      </c>
    </row>
    <row r="43">
      <c r="A43" s="480" t="s">
        <v>37</v>
      </c>
      <c r="B43" s="480" t="s">
        <v>38</v>
      </c>
      <c r="C43" s="480" t="s">
        <v>16</v>
      </c>
      <c r="D43" s="480" t="n">
        <v>3144.6290851728</v>
      </c>
      <c r="E43" s="480" t="n">
        <v>26.1730841878684</v>
      </c>
    </row>
    <row r="44">
      <c r="A44" s="480" t="s">
        <v>37</v>
      </c>
      <c r="B44" s="480" t="s">
        <v>38</v>
      </c>
      <c r="C44" s="480" t="s">
        <v>17</v>
      </c>
      <c r="D44" s="480" t="n">
        <v>13377.7502414054</v>
      </c>
      <c r="E44" s="480" t="n">
        <v>18.7270678671976</v>
      </c>
    </row>
    <row r="45">
      <c r="A45" s="480" t="s">
        <v>39</v>
      </c>
      <c r="B45" s="480" t="s">
        <v>40</v>
      </c>
      <c r="C45" s="480" t="s">
        <v>16</v>
      </c>
      <c r="D45" s="480" t="n">
        <v>4566.86767822388</v>
      </c>
      <c r="E45" s="480" t="n">
        <v>19.8746799045832</v>
      </c>
    </row>
    <row r="46">
      <c r="A46" s="480" t="s">
        <v>39</v>
      </c>
      <c r="B46" s="480" t="s">
        <v>40</v>
      </c>
      <c r="C46" s="480" t="s">
        <v>17</v>
      </c>
      <c r="D46" s="480" t="n">
        <v>28188.7174918305</v>
      </c>
      <c r="E46" s="480" t="n">
        <v>26.1523171640524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1107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1" t="s">
        <v>14</v>
      </c>
      <c r="B57" s="481" t="s">
        <v>15</v>
      </c>
      <c r="C57" s="481" t="s">
        <v>16</v>
      </c>
      <c r="D57" s="481" t="n">
        <v>5961.56727471888</v>
      </c>
      <c r="E57" s="481" t="n">
        <v>9.54245189643943</v>
      </c>
    </row>
    <row r="58">
      <c r="A58" s="481" t="s">
        <v>14</v>
      </c>
      <c r="B58" s="481" t="s">
        <v>15</v>
      </c>
      <c r="C58" s="481" t="s">
        <v>17</v>
      </c>
      <c r="D58" s="481" t="n">
        <v>48631.8529185088</v>
      </c>
      <c r="E58" s="481" t="n">
        <v>2.55443180529394</v>
      </c>
    </row>
    <row r="59">
      <c r="A59" s="481" t="s">
        <v>42</v>
      </c>
      <c r="B59" s="481" t="s">
        <v>43</v>
      </c>
      <c r="C59" s="481" t="s">
        <v>16</v>
      </c>
      <c r="D59" s="481" t="n">
        <v>1176.17652105152</v>
      </c>
      <c r="E59" s="481" t="n">
        <v>32.5751529522958</v>
      </c>
    </row>
    <row r="60">
      <c r="A60" s="481" t="s">
        <v>42</v>
      </c>
      <c r="B60" s="481" t="s">
        <v>43</v>
      </c>
      <c r="C60" s="481" t="s">
        <v>17</v>
      </c>
      <c r="D60" s="481" t="n">
        <v>5399.28297621904</v>
      </c>
      <c r="E60" s="481" t="n">
        <v>26.8637585596368</v>
      </c>
    </row>
    <row r="61">
      <c r="A61" s="481" t="s">
        <v>44</v>
      </c>
      <c r="B61" s="481" t="s">
        <v>45</v>
      </c>
      <c r="C61" s="481" t="s">
        <v>16</v>
      </c>
      <c r="D61" s="481" t="n">
        <v>9296.18072475578</v>
      </c>
      <c r="E61" s="481" t="n">
        <v>42.6387692957815</v>
      </c>
    </row>
    <row r="62">
      <c r="A62" s="481" t="s">
        <v>44</v>
      </c>
      <c r="B62" s="481" t="s">
        <v>45</v>
      </c>
      <c r="C62" s="481" t="s">
        <v>17</v>
      </c>
      <c r="D62" s="481" t="n">
        <v>32523.5607485039</v>
      </c>
      <c r="E62" s="481" t="n">
        <v>18.5704800917596</v>
      </c>
    </row>
    <row r="63">
      <c r="A63" s="481" t="s">
        <v>27</v>
      </c>
      <c r="B63" s="481" t="s">
        <v>28</v>
      </c>
      <c r="C63" s="481" t="s">
        <v>16</v>
      </c>
      <c r="D63" s="481" t="n">
        <v>1375.66194059114</v>
      </c>
      <c r="E63" s="481" t="n">
        <v>32.4233997120361</v>
      </c>
    </row>
    <row r="64">
      <c r="A64" s="481" t="s">
        <v>27</v>
      </c>
      <c r="B64" s="481" t="s">
        <v>28</v>
      </c>
      <c r="C64" s="481" t="s">
        <v>17</v>
      </c>
      <c r="D64" s="481" t="n">
        <v>38784.3054447282</v>
      </c>
      <c r="E64" s="481" t="n">
        <v>25.6093711811024</v>
      </c>
    </row>
    <row r="65">
      <c r="A65" s="481" t="s">
        <v>29</v>
      </c>
      <c r="B65" s="481" t="s">
        <v>30</v>
      </c>
      <c r="C65" s="481" t="s">
        <v>16</v>
      </c>
      <c r="D65" s="481" t="n">
        <v>4685.29122035755</v>
      </c>
      <c r="E65" s="481" t="n">
        <v>63.5597476369674</v>
      </c>
    </row>
    <row r="66">
      <c r="A66" s="481" t="s">
        <v>29</v>
      </c>
      <c r="B66" s="481" t="s">
        <v>30</v>
      </c>
      <c r="C66" s="481" t="s">
        <v>17</v>
      </c>
      <c r="D66" s="481" t="n">
        <v>29911.1214670079</v>
      </c>
      <c r="E66" s="481" t="n">
        <v>21.4584218707691</v>
      </c>
    </row>
    <row r="67">
      <c r="A67" s="481" t="s">
        <v>46</v>
      </c>
      <c r="B67" s="481" t="s">
        <v>47</v>
      </c>
      <c r="C67" s="481" t="s">
        <v>16</v>
      </c>
      <c r="D67" s="481" t="n">
        <v>830.385873401087</v>
      </c>
      <c r="E67" s="481" t="n">
        <v>49.9571363879964</v>
      </c>
    </row>
    <row r="68">
      <c r="A68" s="481" t="s">
        <v>46</v>
      </c>
      <c r="B68" s="481" t="s">
        <v>47</v>
      </c>
      <c r="C68" s="481" t="s">
        <v>17</v>
      </c>
      <c r="D68" s="481" t="n">
        <v>996.494013339073</v>
      </c>
      <c r="E68" s="481" t="n">
        <v>30.9820566550334</v>
      </c>
    </row>
    <row r="69">
      <c r="A69" s="481" t="s">
        <v>48</v>
      </c>
      <c r="B69" s="481" t="s">
        <v>49</v>
      </c>
      <c r="C69" s="481" t="s">
        <v>16</v>
      </c>
      <c r="D69" s="481" t="n">
        <v>3325.51738630119</v>
      </c>
      <c r="E69" s="481" t="n">
        <v>37.7563832797939</v>
      </c>
    </row>
    <row r="70">
      <c r="A70" s="481" t="s">
        <v>48</v>
      </c>
      <c r="B70" s="481" t="s">
        <v>49</v>
      </c>
      <c r="C70" s="481" t="s">
        <v>17</v>
      </c>
      <c r="D70" s="481" t="n">
        <v>11144.4640318165</v>
      </c>
      <c r="E70" s="481" t="n">
        <v>21.6926960223426</v>
      </c>
    </row>
    <row r="71">
      <c r="A71" s="481" t="s">
        <v>31</v>
      </c>
      <c r="B71" s="481" t="s">
        <v>32</v>
      </c>
      <c r="C71" s="481" t="s">
        <v>16</v>
      </c>
      <c r="D71" s="481" t="n">
        <v>1803.23848278252</v>
      </c>
      <c r="E71" s="481" t="n">
        <v>44.8471894892573</v>
      </c>
    </row>
    <row r="72">
      <c r="A72" s="481" t="s">
        <v>31</v>
      </c>
      <c r="B72" s="481" t="s">
        <v>32</v>
      </c>
      <c r="C72" s="481" t="s">
        <v>17</v>
      </c>
      <c r="D72" s="481" t="n">
        <v>12514.4012202995</v>
      </c>
      <c r="E72" s="481" t="n">
        <v>16.3065258199438</v>
      </c>
    </row>
    <row r="73">
      <c r="A73" s="481" t="s">
        <v>50</v>
      </c>
      <c r="B73" s="481" t="s">
        <v>51</v>
      </c>
      <c r="C73" s="481" t="s">
        <v>16</v>
      </c>
      <c r="D73" s="481" t="n">
        <v>1795.13949710448</v>
      </c>
      <c r="E73" s="481" t="n">
        <v>28.2743164800084</v>
      </c>
    </row>
    <row r="74">
      <c r="A74" s="481" t="s">
        <v>50</v>
      </c>
      <c r="B74" s="481" t="s">
        <v>51</v>
      </c>
      <c r="C74" s="481" t="s">
        <v>17</v>
      </c>
      <c r="D74" s="481" t="n">
        <v>10623.1329144074</v>
      </c>
      <c r="E74" s="481" t="n">
        <v>21.2032845685561</v>
      </c>
    </row>
    <row r="75">
      <c r="A75" s="481" t="s">
        <v>52</v>
      </c>
      <c r="B75" s="481" t="s">
        <v>53</v>
      </c>
      <c r="C75" s="481" t="s">
        <v>16</v>
      </c>
      <c r="D75" s="481" t="n">
        <v>1405.13715894129</v>
      </c>
      <c r="E75" s="481" t="n">
        <v>39.8942747795404</v>
      </c>
    </row>
    <row r="76">
      <c r="A76" s="481" t="s">
        <v>52</v>
      </c>
      <c r="B76" s="481" t="s">
        <v>53</v>
      </c>
      <c r="C76" s="481" t="s">
        <v>17</v>
      </c>
      <c r="D76" s="481" t="n">
        <v>6937.68121053214</v>
      </c>
      <c r="E76" s="481" t="n">
        <v>23.3145287776164</v>
      </c>
    </row>
    <row r="77">
      <c r="A77" s="481" t="s">
        <v>33</v>
      </c>
      <c r="B77" s="481" t="s">
        <v>34</v>
      </c>
      <c r="C77" s="481" t="s">
        <v>16</v>
      </c>
      <c r="D77" s="481" t="n">
        <v>1172.00840015939</v>
      </c>
      <c r="E77" s="481" t="n">
        <v>52.5142064063621</v>
      </c>
    </row>
    <row r="78">
      <c r="A78" s="481" t="s">
        <v>33</v>
      </c>
      <c r="B78" s="481" t="s">
        <v>34</v>
      </c>
      <c r="C78" s="481" t="s">
        <v>17</v>
      </c>
      <c r="D78" s="481" t="n">
        <v>28809.8906892056</v>
      </c>
      <c r="E78" s="481" t="n">
        <v>42.0374572057835</v>
      </c>
    </row>
    <row r="79">
      <c r="A79" s="481" t="s">
        <v>54</v>
      </c>
      <c r="B79" s="481" t="s">
        <v>55</v>
      </c>
      <c r="C79" s="481" t="s">
        <v>16</v>
      </c>
      <c r="D79" s="481" t="n">
        <v>2283.27557944109</v>
      </c>
      <c r="E79" s="481" t="n">
        <v>76.9101987662093</v>
      </c>
    </row>
    <row r="80">
      <c r="A80" s="481" t="s">
        <v>54</v>
      </c>
      <c r="B80" s="481" t="s">
        <v>55</v>
      </c>
      <c r="C80" s="481" t="s">
        <v>17</v>
      </c>
      <c r="D80" s="481" t="n">
        <v>9767.89699554765</v>
      </c>
      <c r="E80" s="481" t="n">
        <v>25.3739950109169</v>
      </c>
    </row>
    <row r="81">
      <c r="A81" s="481" t="s">
        <v>35</v>
      </c>
      <c r="B81" s="481" t="s">
        <v>36</v>
      </c>
      <c r="C81" s="481" t="s">
        <v>16</v>
      </c>
      <c r="D81" s="481" t="n">
        <v>2454.93001113126</v>
      </c>
      <c r="E81" s="481" t="n">
        <v>35.6004707650627</v>
      </c>
    </row>
    <row r="82">
      <c r="A82" s="481" t="s">
        <v>35</v>
      </c>
      <c r="B82" s="481" t="s">
        <v>36</v>
      </c>
      <c r="C82" s="481" t="s">
        <v>17</v>
      </c>
      <c r="D82" s="481" t="n">
        <v>31640.7687560747</v>
      </c>
      <c r="E82" s="481" t="n">
        <v>66.5938729252248</v>
      </c>
    </row>
    <row r="83">
      <c r="A83" s="481" t="s">
        <v>56</v>
      </c>
      <c r="B83" s="481" t="s">
        <v>57</v>
      </c>
      <c r="C83" s="481" t="s">
        <v>16</v>
      </c>
      <c r="D83" s="481" t="n">
        <v>509.016955967934</v>
      </c>
      <c r="E83" s="481" t="n">
        <v>65.0223270972736</v>
      </c>
    </row>
    <row r="84">
      <c r="A84" s="481" t="s">
        <v>56</v>
      </c>
      <c r="B84" s="481" t="s">
        <v>57</v>
      </c>
      <c r="C84" s="481" t="s">
        <v>17</v>
      </c>
      <c r="D84" s="481" t="n">
        <v>4499.6893458154</v>
      </c>
      <c r="E84" s="481" t="n">
        <v>33.2550090576547</v>
      </c>
    </row>
    <row r="85">
      <c r="A85" s="481" t="s">
        <v>37</v>
      </c>
      <c r="B85" s="481" t="s">
        <v>38</v>
      </c>
      <c r="C85" s="481" t="s">
        <v>16</v>
      </c>
      <c r="D85" s="481" t="n">
        <v>3160.84976612531</v>
      </c>
      <c r="E85" s="481" t="n">
        <v>26.2578201937464</v>
      </c>
    </row>
    <row r="86">
      <c r="A86" s="481" t="s">
        <v>37</v>
      </c>
      <c r="B86" s="481" t="s">
        <v>38</v>
      </c>
      <c r="C86" s="481" t="s">
        <v>17</v>
      </c>
      <c r="D86" s="481" t="n">
        <v>13438.5738184896</v>
      </c>
      <c r="E86" s="481" t="n">
        <v>18.745444725635</v>
      </c>
    </row>
    <row r="87">
      <c r="A87" s="481" t="s">
        <v>39</v>
      </c>
      <c r="B87" s="481" t="s">
        <v>40</v>
      </c>
      <c r="C87" s="481" t="s">
        <v>16</v>
      </c>
      <c r="D87" s="481" t="n">
        <v>1851.20679832693</v>
      </c>
      <c r="E87" s="481" t="n">
        <v>47.81149297035</v>
      </c>
    </row>
    <row r="88">
      <c r="A88" s="481" t="s">
        <v>39</v>
      </c>
      <c r="B88" s="481" t="s">
        <v>40</v>
      </c>
      <c r="C88" s="481" t="s">
        <v>17</v>
      </c>
      <c r="D88" s="481" t="n">
        <v>19201.7179478785</v>
      </c>
      <c r="E88" s="481" t="n">
        <v>36.8819786011847</v>
      </c>
    </row>
    <row r="89">
      <c r="A89" s="481" t="s">
        <v>58</v>
      </c>
      <c r="B89" s="481" t="s">
        <v>59</v>
      </c>
      <c r="C89" s="481" t="s">
        <v>16</v>
      </c>
      <c r="D89" s="481" t="n">
        <v>1227.84716140871</v>
      </c>
      <c r="E89" s="481" t="n">
        <v>79.3264059096578</v>
      </c>
    </row>
    <row r="90">
      <c r="A90" s="481" t="s">
        <v>58</v>
      </c>
      <c r="B90" s="481" t="s">
        <v>59</v>
      </c>
      <c r="C90" s="481" t="s">
        <v>17</v>
      </c>
      <c r="D90" s="481" t="n">
        <v>13087.2782862825</v>
      </c>
      <c r="E90" s="481" t="n">
        <v>30.9449683167081</v>
      </c>
    </row>
    <row r="91">
      <c r="A91" s="481" t="s">
        <v>60</v>
      </c>
      <c r="B91" s="481" t="s">
        <v>61</v>
      </c>
      <c r="C91" s="481" t="s">
        <v>16</v>
      </c>
      <c r="D91" s="481" t="n">
        <v>11477.2423622954</v>
      </c>
      <c r="E91" s="481" t="n">
        <v>23.6126187722971</v>
      </c>
    </row>
    <row r="92">
      <c r="A92" s="481" t="s">
        <v>60</v>
      </c>
      <c r="B92" s="481" t="s">
        <v>61</v>
      </c>
      <c r="C92" s="481" t="s">
        <v>17</v>
      </c>
      <c r="D92" s="481" t="n">
        <v>35117.3762960197</v>
      </c>
      <c r="E92" s="481" t="n">
        <v>15.1087422080561</v>
      </c>
    </row>
    <row r="93">
      <c r="A93" s="481" t="s">
        <v>62</v>
      </c>
      <c r="B93" s="481" t="s">
        <v>63</v>
      </c>
      <c r="C93" s="481" t="s">
        <v>16</v>
      </c>
      <c r="D93" s="481" t="n">
        <v>1122.97539845289</v>
      </c>
      <c r="E93" s="481" t="n">
        <v>72.4322808451686</v>
      </c>
    </row>
    <row r="94">
      <c r="A94" s="481" t="s">
        <v>62</v>
      </c>
      <c r="B94" s="481" t="s">
        <v>63</v>
      </c>
      <c r="C94" s="481" t="s">
        <v>17</v>
      </c>
      <c r="D94" s="481" t="n">
        <v>8178.4381536347</v>
      </c>
      <c r="E94" s="481" t="n">
        <v>20.7959552810093</v>
      </c>
    </row>
    <row r="95">
      <c r="A95" s="481" t="s">
        <v>64</v>
      </c>
      <c r="B95" s="481" t="s">
        <v>65</v>
      </c>
      <c r="C95" s="481" t="s">
        <v>16</v>
      </c>
      <c r="D95" s="481" t="n">
        <v>976.634871480742</v>
      </c>
      <c r="E95" s="481" t="n">
        <v>66.7408255318842</v>
      </c>
    </row>
    <row r="96">
      <c r="A96" s="481" t="s">
        <v>64</v>
      </c>
      <c r="B96" s="481" t="s">
        <v>65</v>
      </c>
      <c r="C96" s="481" t="s">
        <v>17</v>
      </c>
      <c r="D96" s="481" t="n">
        <v>14686.3312201837</v>
      </c>
      <c r="E96" s="481" t="n">
        <v>60.3501442847267</v>
      </c>
    </row>
    <row r="97">
      <c r="A97" s="481" t="s">
        <v>66</v>
      </c>
      <c r="B97" s="481" t="s">
        <v>67</v>
      </c>
      <c r="C97" s="481" t="s">
        <v>16</v>
      </c>
      <c r="D97" s="481" t="n">
        <v>1449.77039666286</v>
      </c>
      <c r="E97" s="481" t="n">
        <v>51.3206336766772</v>
      </c>
    </row>
    <row r="98">
      <c r="A98" s="481" t="s">
        <v>66</v>
      </c>
      <c r="B98" s="481" t="s">
        <v>67</v>
      </c>
      <c r="C98" s="481" t="s">
        <v>17</v>
      </c>
      <c r="D98" s="481" t="n">
        <v>6450.29337793617</v>
      </c>
      <c r="E98" s="481" t="n">
        <v>32.8700005556172</v>
      </c>
    </row>
    <row r="99">
      <c r="A99" s="481" t="s">
        <v>68</v>
      </c>
      <c r="B99" s="481" t="s">
        <v>69</v>
      </c>
      <c r="C99" s="481" t="s">
        <v>16</v>
      </c>
      <c r="D99" s="481" t="n">
        <v>4681.5800974309</v>
      </c>
      <c r="E99" s="481" t="n">
        <v>31.9957151249486</v>
      </c>
    </row>
    <row r="100">
      <c r="A100" s="481" t="s">
        <v>68</v>
      </c>
      <c r="B100" s="481" t="s">
        <v>69</v>
      </c>
      <c r="C100" s="481" t="s">
        <v>17</v>
      </c>
      <c r="D100" s="481" t="n">
        <v>14894.0516728566</v>
      </c>
      <c r="E100" s="481" t="n">
        <v>18.2878193179386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1108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2" t="s">
        <v>72</v>
      </c>
      <c r="B111" s="482" t="s">
        <v>73</v>
      </c>
      <c r="C111" s="482" t="s">
        <v>16</v>
      </c>
      <c r="D111" s="482" t="n">
        <v>6752.4829870913</v>
      </c>
      <c r="E111" s="482" t="n">
        <v>26.7843792031098</v>
      </c>
    </row>
    <row r="112">
      <c r="A112" s="482" t="s">
        <v>72</v>
      </c>
      <c r="B112" s="482" t="s">
        <v>73</v>
      </c>
      <c r="C112" s="482" t="s">
        <v>17</v>
      </c>
      <c r="D112" s="482" t="n">
        <v>102950.318407509</v>
      </c>
      <c r="E112" s="482" t="n">
        <v>5.18243357841969</v>
      </c>
    </row>
    <row r="113">
      <c r="A113" s="482" t="s">
        <v>74</v>
      </c>
      <c r="B113" s="482" t="s">
        <v>75</v>
      </c>
      <c r="C113" s="482" t="s">
        <v>16</v>
      </c>
      <c r="D113" s="482" t="n">
        <v>22364.5914610257</v>
      </c>
      <c r="E113" s="482" t="n">
        <v>30.7981599444988</v>
      </c>
    </row>
    <row r="114">
      <c r="A114" s="482" t="s">
        <v>74</v>
      </c>
      <c r="B114" s="482" t="s">
        <v>75</v>
      </c>
      <c r="C114" s="482" t="s">
        <v>17</v>
      </c>
      <c r="D114" s="482" t="n">
        <v>185466.128787301</v>
      </c>
      <c r="E114" s="482" t="n">
        <v>8.35510260017786</v>
      </c>
    </row>
    <row r="115">
      <c r="A115" s="482" t="s">
        <v>76</v>
      </c>
      <c r="B115" s="482" t="s">
        <v>77</v>
      </c>
      <c r="C115" s="482" t="s">
        <v>16</v>
      </c>
      <c r="D115" s="482" t="n">
        <v>5269.32973894883</v>
      </c>
      <c r="E115" s="482" t="n">
        <v>23.3239757864515</v>
      </c>
    </row>
    <row r="116">
      <c r="A116" s="482" t="s">
        <v>76</v>
      </c>
      <c r="B116" s="482" t="s">
        <v>77</v>
      </c>
      <c r="C116" s="482" t="s">
        <v>17</v>
      </c>
      <c r="D116" s="482" t="n">
        <v>57243.3147159018</v>
      </c>
      <c r="E116" s="482" t="n">
        <v>10.5225681296631</v>
      </c>
    </row>
    <row r="117">
      <c r="A117" s="482" t="s">
        <v>78</v>
      </c>
      <c r="B117" s="482" t="s">
        <v>79</v>
      </c>
      <c r="C117" s="482" t="s">
        <v>16</v>
      </c>
      <c r="D117" s="482" t="n">
        <v>2652.07994337293</v>
      </c>
      <c r="E117" s="482" t="n">
        <v>19.1081230759476</v>
      </c>
    </row>
    <row r="118">
      <c r="A118" s="482" t="s">
        <v>78</v>
      </c>
      <c r="B118" s="482" t="s">
        <v>79</v>
      </c>
      <c r="C118" s="482" t="s">
        <v>17</v>
      </c>
      <c r="D118" s="482" t="n">
        <v>9840.52186397667</v>
      </c>
      <c r="E118" s="482" t="n">
        <v>9.3926115862914</v>
      </c>
    </row>
    <row r="119">
      <c r="A119" s="482" t="s">
        <v>80</v>
      </c>
      <c r="B119" s="482" t="s">
        <v>81</v>
      </c>
      <c r="C119" s="482" t="s">
        <v>16</v>
      </c>
      <c r="D119" s="482" t="n">
        <v>2799.53794412533</v>
      </c>
      <c r="E119" s="482" t="n">
        <v>15.50171808559</v>
      </c>
    </row>
    <row r="120">
      <c r="A120" s="482" t="s">
        <v>80</v>
      </c>
      <c r="B120" s="482" t="s">
        <v>81</v>
      </c>
      <c r="C120" s="482" t="s">
        <v>17</v>
      </c>
      <c r="D120" s="482" t="n">
        <v>6615.747194365</v>
      </c>
      <c r="E120" s="482" t="n">
        <v>15.0095017265113</v>
      </c>
    </row>
    <row r="121">
      <c r="A121" s="482" t="s">
        <v>82</v>
      </c>
      <c r="B121" s="482" t="s">
        <v>83</v>
      </c>
      <c r="C121" s="482" t="s">
        <v>16</v>
      </c>
      <c r="D121" s="482" t="n">
        <v>4851.96875498615</v>
      </c>
      <c r="E121" s="482" t="n">
        <v>27.4754702924111</v>
      </c>
    </row>
    <row r="122">
      <c r="A122" s="482" t="s">
        <v>82</v>
      </c>
      <c r="B122" s="482" t="s">
        <v>83</v>
      </c>
      <c r="C122" s="482" t="s">
        <v>17</v>
      </c>
      <c r="D122" s="482" t="n">
        <v>12653.1181457796</v>
      </c>
      <c r="E122" s="482" t="n">
        <v>17.0795151471924</v>
      </c>
    </row>
    <row r="123">
      <c r="A123" s="482" t="s">
        <v>84</v>
      </c>
      <c r="B123" s="482" t="s">
        <v>85</v>
      </c>
      <c r="C123" s="482" t="s">
        <v>16</v>
      </c>
      <c r="D123" s="482" t="n">
        <v>3304.95983732432</v>
      </c>
      <c r="E123" s="482" t="n">
        <v>16.8365743855569</v>
      </c>
    </row>
    <row r="124">
      <c r="A124" s="482" t="s">
        <v>84</v>
      </c>
      <c r="B124" s="482" t="s">
        <v>85</v>
      </c>
      <c r="C124" s="482" t="s">
        <v>17</v>
      </c>
      <c r="D124" s="482" t="n">
        <v>9322.61812482145</v>
      </c>
      <c r="E124" s="482" t="n">
        <v>12.0355315191328</v>
      </c>
    </row>
    <row r="125">
      <c r="A125" s="482" t="s">
        <v>86</v>
      </c>
      <c r="B125" s="482" t="s">
        <v>87</v>
      </c>
      <c r="C125" s="482" t="s">
        <v>16</v>
      </c>
      <c r="D125" s="482" t="n">
        <v>6074.23005365877</v>
      </c>
      <c r="E125" s="482" t="n">
        <v>9.71258448049236</v>
      </c>
    </row>
    <row r="126">
      <c r="A126" s="482" t="s">
        <v>86</v>
      </c>
      <c r="B126" s="482" t="s">
        <v>87</v>
      </c>
      <c r="C126" s="482" t="s">
        <v>17</v>
      </c>
      <c r="D126" s="482" t="n">
        <v>32916.4065731454</v>
      </c>
      <c r="E126" s="482" t="n">
        <v>16.5269271437388</v>
      </c>
    </row>
    <row r="127">
      <c r="A127" s="482" t="s">
        <v>88</v>
      </c>
      <c r="B127" s="482" t="s">
        <v>89</v>
      </c>
      <c r="C127" s="482" t="s">
        <v>16</v>
      </c>
      <c r="D127" s="482" t="n">
        <v>5385.29494489094</v>
      </c>
      <c r="E127" s="482" t="n">
        <v>25.1625957983958</v>
      </c>
    </row>
    <row r="128">
      <c r="A128" s="482" t="s">
        <v>88</v>
      </c>
      <c r="B128" s="482" t="s">
        <v>89</v>
      </c>
      <c r="C128" s="482" t="s">
        <v>17</v>
      </c>
      <c r="D128" s="482" t="n">
        <v>35269.9869063863</v>
      </c>
      <c r="E128" s="482" t="n">
        <v>7.73950172820902</v>
      </c>
    </row>
    <row r="129">
      <c r="A129" s="482" t="s">
        <v>90</v>
      </c>
      <c r="B129" s="482" t="s">
        <v>91</v>
      </c>
      <c r="C129" s="482" t="s">
        <v>16</v>
      </c>
      <c r="D129" s="482" t="n">
        <v>15101.0917114545</v>
      </c>
      <c r="E129" s="482" t="n">
        <v>46.4004584960588</v>
      </c>
    </row>
    <row r="130">
      <c r="A130" s="482" t="s">
        <v>90</v>
      </c>
      <c r="B130" s="482" t="s">
        <v>91</v>
      </c>
      <c r="C130" s="482" t="s">
        <v>17</v>
      </c>
      <c r="D130" s="482" t="n">
        <v>28596.9602733175</v>
      </c>
      <c r="E130" s="482" t="n">
        <v>8.58221099037027</v>
      </c>
    </row>
    <row r="131">
      <c r="A131" s="482" t="s">
        <v>92</v>
      </c>
      <c r="B131" s="482" t="s">
        <v>93</v>
      </c>
      <c r="C131" s="482" t="s">
        <v>16</v>
      </c>
      <c r="D131" s="482" t="n">
        <v>10434.4607376978</v>
      </c>
      <c r="E131" s="482" t="n">
        <v>11.2461296071514</v>
      </c>
    </row>
    <row r="132">
      <c r="A132" s="482" t="s">
        <v>92</v>
      </c>
      <c r="B132" s="482" t="s">
        <v>93</v>
      </c>
      <c r="C132" s="482" t="s">
        <v>17</v>
      </c>
      <c r="D132" s="482" t="n">
        <v>71490.3741893134</v>
      </c>
      <c r="E132" s="482" t="n">
        <v>4.20074792907949</v>
      </c>
    </row>
    <row r="133">
      <c r="A133" s="482" t="s">
        <v>94</v>
      </c>
      <c r="B133" s="482" t="s">
        <v>95</v>
      </c>
      <c r="C133" s="482" t="s">
        <v>16</v>
      </c>
      <c r="D133" s="482" t="n">
        <v>4689.2537710971</v>
      </c>
      <c r="E133" s="482" t="n">
        <v>24.69431294329</v>
      </c>
    </row>
    <row r="134">
      <c r="A134" s="482" t="s">
        <v>94</v>
      </c>
      <c r="B134" s="482" t="s">
        <v>95</v>
      </c>
      <c r="C134" s="482" t="s">
        <v>17</v>
      </c>
      <c r="D134" s="482" t="n">
        <v>52312.7065637354</v>
      </c>
      <c r="E134" s="482" t="n">
        <v>10.0727533647319</v>
      </c>
    </row>
    <row r="135">
      <c r="A135" s="482" t="s">
        <v>96</v>
      </c>
      <c r="B135" s="482" t="s">
        <v>97</v>
      </c>
      <c r="C135" s="482" t="s">
        <v>16</v>
      </c>
      <c r="D135" s="482" t="n">
        <v>30394.4274494863</v>
      </c>
      <c r="E135" s="482" t="n">
        <v>22.2021226336007</v>
      </c>
    </row>
    <row r="136">
      <c r="A136" s="482" t="s">
        <v>96</v>
      </c>
      <c r="B136" s="482" t="s">
        <v>97</v>
      </c>
      <c r="C136" s="482" t="s">
        <v>17</v>
      </c>
      <c r="D136" s="482" t="n">
        <v>83310.96655216</v>
      </c>
      <c r="E136" s="482" t="n">
        <v>5.79673006373569</v>
      </c>
    </row>
    <row r="137">
      <c r="A137" s="482" t="s">
        <v>98</v>
      </c>
      <c r="B137" s="482" t="s">
        <v>99</v>
      </c>
      <c r="C137" s="482" t="s">
        <v>16</v>
      </c>
      <c r="D137" s="482" t="n">
        <v>2782.73080805054</v>
      </c>
      <c r="E137" s="482" t="n">
        <v>24.5165425475366</v>
      </c>
    </row>
    <row r="138">
      <c r="A138" s="482" t="s">
        <v>98</v>
      </c>
      <c r="B138" s="482" t="s">
        <v>99</v>
      </c>
      <c r="C138" s="482" t="s">
        <v>17</v>
      </c>
      <c r="D138" s="482" t="n">
        <v>15616.818376276</v>
      </c>
      <c r="E138" s="482" t="n">
        <v>15.5028609174143</v>
      </c>
    </row>
    <row r="139">
      <c r="A139" s="482" t="s">
        <v>100</v>
      </c>
      <c r="B139" s="482" t="s">
        <v>101</v>
      </c>
      <c r="C139" s="482" t="s">
        <v>16</v>
      </c>
      <c r="D139" s="482" t="n">
        <v>13553.5890501491</v>
      </c>
      <c r="E139" s="482" t="n">
        <v>16.0773315996469</v>
      </c>
    </row>
    <row r="140">
      <c r="A140" s="482" t="s">
        <v>100</v>
      </c>
      <c r="B140" s="482" t="s">
        <v>101</v>
      </c>
      <c r="C140" s="482" t="s">
        <v>17</v>
      </c>
      <c r="D140" s="482" t="n">
        <v>50533.3360251019</v>
      </c>
      <c r="E140" s="482" t="n">
        <v>10.2466679558674</v>
      </c>
    </row>
    <row r="141">
      <c r="A141" s="482" t="s">
        <v>102</v>
      </c>
      <c r="B141" s="482" t="s">
        <v>103</v>
      </c>
      <c r="C141" s="482" t="s">
        <v>16</v>
      </c>
      <c r="D141" s="482" t="n">
        <v>8300.10204579642</v>
      </c>
      <c r="E141" s="482" t="n">
        <v>24.1977532725812</v>
      </c>
    </row>
    <row r="142">
      <c r="A142" s="482" t="s">
        <v>102</v>
      </c>
      <c r="B142" s="482" t="s">
        <v>103</v>
      </c>
      <c r="C142" s="482" t="s">
        <v>17</v>
      </c>
      <c r="D142" s="482" t="n">
        <v>22025.7192897917</v>
      </c>
      <c r="E142" s="482" t="n">
        <v>9.11565528461764</v>
      </c>
    </row>
    <row r="143">
      <c r="A143" s="482" t="s">
        <v>104</v>
      </c>
      <c r="B143" s="482" t="s">
        <v>105</v>
      </c>
      <c r="C143" s="482" t="s">
        <v>16</v>
      </c>
      <c r="D143" s="482" t="n">
        <v>12447.3460580476</v>
      </c>
      <c r="E143" s="482" t="n">
        <v>47.3095751334307</v>
      </c>
    </row>
    <row r="144">
      <c r="A144" s="482" t="s">
        <v>104</v>
      </c>
      <c r="B144" s="482" t="s">
        <v>105</v>
      </c>
      <c r="C144" s="482" t="s">
        <v>17</v>
      </c>
      <c r="D144" s="482" t="n">
        <v>81739.9841557462</v>
      </c>
      <c r="E144" s="482" t="n">
        <v>26.9355567977465</v>
      </c>
    </row>
    <row r="145">
      <c r="A145" s="482" t="s">
        <v>106</v>
      </c>
      <c r="B145" s="482" t="s">
        <v>107</v>
      </c>
      <c r="C145" s="482" t="s">
        <v>16</v>
      </c>
      <c r="D145" s="482" t="n">
        <v>2824.43834888796</v>
      </c>
      <c r="E145" s="482" t="n">
        <v>12.355095438496</v>
      </c>
    </row>
    <row r="146">
      <c r="A146" s="482" t="s">
        <v>106</v>
      </c>
      <c r="B146" s="482" t="s">
        <v>107</v>
      </c>
      <c r="C146" s="482" t="s">
        <v>17</v>
      </c>
      <c r="D146" s="482" t="n">
        <v>17318.1662410138</v>
      </c>
      <c r="E146" s="482" t="n">
        <v>12.3309515276337</v>
      </c>
    </row>
    <row r="147">
      <c r="A147" s="482" t="s">
        <v>108</v>
      </c>
      <c r="B147" s="482" t="s">
        <v>109</v>
      </c>
      <c r="C147" s="482" t="s">
        <v>16</v>
      </c>
      <c r="D147" s="482" t="n">
        <v>2751.99177403511</v>
      </c>
      <c r="E147" s="482" t="n">
        <v>15.9101900947387</v>
      </c>
    </row>
    <row r="148">
      <c r="A148" s="482" t="s">
        <v>108</v>
      </c>
      <c r="B148" s="482" t="s">
        <v>109</v>
      </c>
      <c r="C148" s="482" t="s">
        <v>17</v>
      </c>
      <c r="D148" s="482" t="n">
        <v>11670.5183771582</v>
      </c>
      <c r="E148" s="482" t="n">
        <v>12.7582095128855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1109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83" t="s">
        <v>72</v>
      </c>
      <c r="B159" s="483" t="s">
        <v>73</v>
      </c>
      <c r="C159" s="483" t="s">
        <v>16</v>
      </c>
      <c r="D159" s="483" t="n">
        <v>6752.4829870913</v>
      </c>
      <c r="E159" s="483" t="n">
        <v>26.7843792031098</v>
      </c>
    </row>
    <row r="160">
      <c r="A160" s="483" t="s">
        <v>72</v>
      </c>
      <c r="B160" s="483" t="s">
        <v>73</v>
      </c>
      <c r="C160" s="483" t="s">
        <v>17</v>
      </c>
      <c r="D160" s="483" t="n">
        <v>102950.318407509</v>
      </c>
      <c r="E160" s="483" t="n">
        <v>5.18243357841969</v>
      </c>
    </row>
    <row r="161">
      <c r="A161" s="483" t="s">
        <v>74</v>
      </c>
      <c r="B161" s="483" t="s">
        <v>75</v>
      </c>
      <c r="C161" s="483" t="s">
        <v>16</v>
      </c>
      <c r="D161" s="483" t="n">
        <v>22364.5914610257</v>
      </c>
      <c r="E161" s="483" t="n">
        <v>30.7981599444988</v>
      </c>
    </row>
    <row r="162">
      <c r="A162" s="483" t="s">
        <v>74</v>
      </c>
      <c r="B162" s="483" t="s">
        <v>75</v>
      </c>
      <c r="C162" s="483" t="s">
        <v>17</v>
      </c>
      <c r="D162" s="483" t="n">
        <v>185466.128787301</v>
      </c>
      <c r="E162" s="483" t="n">
        <v>8.35510260017786</v>
      </c>
    </row>
    <row r="163">
      <c r="A163" s="483" t="s">
        <v>76</v>
      </c>
      <c r="B163" s="483" t="s">
        <v>77</v>
      </c>
      <c r="C163" s="483" t="s">
        <v>16</v>
      </c>
      <c r="D163" s="483" t="n">
        <v>5269.32973894883</v>
      </c>
      <c r="E163" s="483" t="n">
        <v>23.3239757864515</v>
      </c>
    </row>
    <row r="164">
      <c r="A164" s="483" t="s">
        <v>76</v>
      </c>
      <c r="B164" s="483" t="s">
        <v>77</v>
      </c>
      <c r="C164" s="483" t="s">
        <v>17</v>
      </c>
      <c r="D164" s="483" t="n">
        <v>57243.3147159018</v>
      </c>
      <c r="E164" s="483" t="n">
        <v>10.5225681296631</v>
      </c>
    </row>
    <row r="165">
      <c r="A165" s="483" t="s">
        <v>78</v>
      </c>
      <c r="B165" s="483" t="s">
        <v>79</v>
      </c>
      <c r="C165" s="483" t="s">
        <v>16</v>
      </c>
      <c r="D165" s="483" t="n">
        <v>2652.07994337293</v>
      </c>
      <c r="E165" s="483" t="n">
        <v>19.1081230759476</v>
      </c>
    </row>
    <row r="166">
      <c r="A166" s="483" t="s">
        <v>78</v>
      </c>
      <c r="B166" s="483" t="s">
        <v>79</v>
      </c>
      <c r="C166" s="483" t="s">
        <v>17</v>
      </c>
      <c r="D166" s="483" t="n">
        <v>9840.52186397667</v>
      </c>
      <c r="E166" s="483" t="n">
        <v>9.3926115862914</v>
      </c>
    </row>
    <row r="167">
      <c r="A167" s="483" t="s">
        <v>80</v>
      </c>
      <c r="B167" s="483" t="s">
        <v>81</v>
      </c>
      <c r="C167" s="483" t="s">
        <v>16</v>
      </c>
      <c r="D167" s="483" t="n">
        <v>2799.53794412533</v>
      </c>
      <c r="E167" s="483" t="n">
        <v>15.50171808559</v>
      </c>
    </row>
    <row r="168">
      <c r="A168" s="483" t="s">
        <v>80</v>
      </c>
      <c r="B168" s="483" t="s">
        <v>81</v>
      </c>
      <c r="C168" s="483" t="s">
        <v>17</v>
      </c>
      <c r="D168" s="483" t="n">
        <v>6615.747194365</v>
      </c>
      <c r="E168" s="483" t="n">
        <v>15.0095017265113</v>
      </c>
    </row>
    <row r="169">
      <c r="A169" s="483" t="s">
        <v>82</v>
      </c>
      <c r="B169" s="483" t="s">
        <v>83</v>
      </c>
      <c r="C169" s="483" t="s">
        <v>16</v>
      </c>
      <c r="D169" s="483" t="n">
        <v>4851.96875498615</v>
      </c>
      <c r="E169" s="483" t="n">
        <v>27.4754702924111</v>
      </c>
    </row>
    <row r="170">
      <c r="A170" s="483" t="s">
        <v>82</v>
      </c>
      <c r="B170" s="483" t="s">
        <v>83</v>
      </c>
      <c r="C170" s="483" t="s">
        <v>17</v>
      </c>
      <c r="D170" s="483" t="n">
        <v>12653.1181457796</v>
      </c>
      <c r="E170" s="483" t="n">
        <v>17.0795151471924</v>
      </c>
    </row>
    <row r="171">
      <c r="A171" s="483" t="s">
        <v>84</v>
      </c>
      <c r="B171" s="483" t="s">
        <v>85</v>
      </c>
      <c r="C171" s="483" t="s">
        <v>16</v>
      </c>
      <c r="D171" s="483" t="n">
        <v>3304.95983732432</v>
      </c>
      <c r="E171" s="483" t="n">
        <v>16.8365743855569</v>
      </c>
    </row>
    <row r="172">
      <c r="A172" s="483" t="s">
        <v>84</v>
      </c>
      <c r="B172" s="483" t="s">
        <v>85</v>
      </c>
      <c r="C172" s="483" t="s">
        <v>17</v>
      </c>
      <c r="D172" s="483" t="n">
        <v>9322.61812482145</v>
      </c>
      <c r="E172" s="483" t="n">
        <v>12.0355315191328</v>
      </c>
    </row>
    <row r="173">
      <c r="A173" s="483" t="s">
        <v>86</v>
      </c>
      <c r="B173" s="483" t="s">
        <v>87</v>
      </c>
      <c r="C173" s="483" t="s">
        <v>16</v>
      </c>
      <c r="D173" s="483" t="n">
        <v>6074.23005365877</v>
      </c>
      <c r="E173" s="483" t="n">
        <v>9.71258448049236</v>
      </c>
    </row>
    <row r="174">
      <c r="A174" s="483" t="s">
        <v>86</v>
      </c>
      <c r="B174" s="483" t="s">
        <v>87</v>
      </c>
      <c r="C174" s="483" t="s">
        <v>17</v>
      </c>
      <c r="D174" s="483" t="n">
        <v>32916.4065731454</v>
      </c>
      <c r="E174" s="483" t="n">
        <v>16.5269271437388</v>
      </c>
    </row>
    <row r="175">
      <c r="A175" s="483" t="s">
        <v>88</v>
      </c>
      <c r="B175" s="483" t="s">
        <v>89</v>
      </c>
      <c r="C175" s="483" t="s">
        <v>16</v>
      </c>
      <c r="D175" s="483" t="n">
        <v>5385.29494489094</v>
      </c>
      <c r="E175" s="483" t="n">
        <v>25.1625957983958</v>
      </c>
    </row>
    <row r="176">
      <c r="A176" s="483" t="s">
        <v>88</v>
      </c>
      <c r="B176" s="483" t="s">
        <v>89</v>
      </c>
      <c r="C176" s="483" t="s">
        <v>17</v>
      </c>
      <c r="D176" s="483" t="n">
        <v>35269.9869063863</v>
      </c>
      <c r="E176" s="483" t="n">
        <v>7.73950172820902</v>
      </c>
    </row>
    <row r="177">
      <c r="A177" s="483" t="s">
        <v>90</v>
      </c>
      <c r="B177" s="483" t="s">
        <v>91</v>
      </c>
      <c r="C177" s="483" t="s">
        <v>16</v>
      </c>
      <c r="D177" s="483" t="n">
        <v>15101.0917114545</v>
      </c>
      <c r="E177" s="483" t="n">
        <v>46.4004584960588</v>
      </c>
    </row>
    <row r="178">
      <c r="A178" s="483" t="s">
        <v>90</v>
      </c>
      <c r="B178" s="483" t="s">
        <v>91</v>
      </c>
      <c r="C178" s="483" t="s">
        <v>17</v>
      </c>
      <c r="D178" s="483" t="n">
        <v>28596.9602733175</v>
      </c>
      <c r="E178" s="483" t="n">
        <v>8.58221099037027</v>
      </c>
    </row>
    <row r="179">
      <c r="A179" s="483" t="s">
        <v>92</v>
      </c>
      <c r="B179" s="483" t="s">
        <v>93</v>
      </c>
      <c r="C179" s="483" t="s">
        <v>16</v>
      </c>
      <c r="D179" s="483" t="n">
        <v>10434.4607376978</v>
      </c>
      <c r="E179" s="483" t="n">
        <v>11.2461296071514</v>
      </c>
    </row>
    <row r="180">
      <c r="A180" s="483" t="s">
        <v>92</v>
      </c>
      <c r="B180" s="483" t="s">
        <v>93</v>
      </c>
      <c r="C180" s="483" t="s">
        <v>17</v>
      </c>
      <c r="D180" s="483" t="n">
        <v>71490.3741893134</v>
      </c>
      <c r="E180" s="483" t="n">
        <v>4.20074792907949</v>
      </c>
    </row>
    <row r="181">
      <c r="A181" s="483" t="s">
        <v>94</v>
      </c>
      <c r="B181" s="483" t="s">
        <v>95</v>
      </c>
      <c r="C181" s="483" t="s">
        <v>16</v>
      </c>
      <c r="D181" s="483" t="n">
        <v>4689.2537710971</v>
      </c>
      <c r="E181" s="483" t="n">
        <v>24.69431294329</v>
      </c>
    </row>
    <row r="182">
      <c r="A182" s="483" t="s">
        <v>94</v>
      </c>
      <c r="B182" s="483" t="s">
        <v>95</v>
      </c>
      <c r="C182" s="483" t="s">
        <v>17</v>
      </c>
      <c r="D182" s="483" t="n">
        <v>52312.7065637354</v>
      </c>
      <c r="E182" s="483" t="n">
        <v>10.0727533647319</v>
      </c>
    </row>
    <row r="183">
      <c r="A183" s="483" t="s">
        <v>96</v>
      </c>
      <c r="B183" s="483" t="s">
        <v>97</v>
      </c>
      <c r="C183" s="483" t="s">
        <v>16</v>
      </c>
      <c r="D183" s="483" t="n">
        <v>30394.4274494863</v>
      </c>
      <c r="E183" s="483" t="n">
        <v>22.2021226336007</v>
      </c>
    </row>
    <row r="184">
      <c r="A184" s="483" t="s">
        <v>96</v>
      </c>
      <c r="B184" s="483" t="s">
        <v>97</v>
      </c>
      <c r="C184" s="483" t="s">
        <v>17</v>
      </c>
      <c r="D184" s="483" t="n">
        <v>83310.96655216</v>
      </c>
      <c r="E184" s="483" t="n">
        <v>5.79673006373569</v>
      </c>
    </row>
    <row r="185">
      <c r="A185" s="483" t="s">
        <v>98</v>
      </c>
      <c r="B185" s="483" t="s">
        <v>99</v>
      </c>
      <c r="C185" s="483" t="s">
        <v>16</v>
      </c>
      <c r="D185" s="483" t="n">
        <v>2782.73080805054</v>
      </c>
      <c r="E185" s="483" t="n">
        <v>24.5165425475366</v>
      </c>
    </row>
    <row r="186">
      <c r="A186" s="483" t="s">
        <v>98</v>
      </c>
      <c r="B186" s="483" t="s">
        <v>99</v>
      </c>
      <c r="C186" s="483" t="s">
        <v>17</v>
      </c>
      <c r="D186" s="483" t="n">
        <v>15616.818376276</v>
      </c>
      <c r="E186" s="483" t="n">
        <v>15.5028609174143</v>
      </c>
    </row>
    <row r="187">
      <c r="A187" s="483" t="s">
        <v>100</v>
      </c>
      <c r="B187" s="483" t="s">
        <v>101</v>
      </c>
      <c r="C187" s="483" t="s">
        <v>16</v>
      </c>
      <c r="D187" s="483" t="n">
        <v>13553.5890501491</v>
      </c>
      <c r="E187" s="483" t="n">
        <v>16.0773315996469</v>
      </c>
    </row>
    <row r="188">
      <c r="A188" s="483" t="s">
        <v>100</v>
      </c>
      <c r="B188" s="483" t="s">
        <v>101</v>
      </c>
      <c r="C188" s="483" t="s">
        <v>17</v>
      </c>
      <c r="D188" s="483" t="n">
        <v>50533.3360251019</v>
      </c>
      <c r="E188" s="483" t="n">
        <v>10.2466679558674</v>
      </c>
    </row>
    <row r="189">
      <c r="A189" s="483" t="s">
        <v>102</v>
      </c>
      <c r="B189" s="483" t="s">
        <v>103</v>
      </c>
      <c r="C189" s="483" t="s">
        <v>16</v>
      </c>
      <c r="D189" s="483" t="n">
        <v>8300.10204579642</v>
      </c>
      <c r="E189" s="483" t="n">
        <v>24.1977532725812</v>
      </c>
    </row>
    <row r="190">
      <c r="A190" s="483" t="s">
        <v>102</v>
      </c>
      <c r="B190" s="483" t="s">
        <v>103</v>
      </c>
      <c r="C190" s="483" t="s">
        <v>17</v>
      </c>
      <c r="D190" s="483" t="n">
        <v>22025.7192897917</v>
      </c>
      <c r="E190" s="483" t="n">
        <v>9.11565528461764</v>
      </c>
    </row>
    <row r="191">
      <c r="A191" s="483" t="s">
        <v>104</v>
      </c>
      <c r="B191" s="483" t="s">
        <v>105</v>
      </c>
      <c r="C191" s="483" t="s">
        <v>16</v>
      </c>
      <c r="D191" s="483" t="n">
        <v>12447.3460580476</v>
      </c>
      <c r="E191" s="483" t="n">
        <v>47.3095751334307</v>
      </c>
    </row>
    <row r="192">
      <c r="A192" s="483" t="s">
        <v>104</v>
      </c>
      <c r="B192" s="483" t="s">
        <v>105</v>
      </c>
      <c r="C192" s="483" t="s">
        <v>17</v>
      </c>
      <c r="D192" s="483" t="n">
        <v>81739.9841557462</v>
      </c>
      <c r="E192" s="483" t="n">
        <v>26.9355567977465</v>
      </c>
    </row>
    <row r="193">
      <c r="A193" s="483" t="s">
        <v>106</v>
      </c>
      <c r="B193" s="483" t="s">
        <v>107</v>
      </c>
      <c r="C193" s="483" t="s">
        <v>16</v>
      </c>
      <c r="D193" s="483" t="n">
        <v>2824.43834888796</v>
      </c>
      <c r="E193" s="483" t="n">
        <v>12.355095438496</v>
      </c>
    </row>
    <row r="194">
      <c r="A194" s="483" t="s">
        <v>106</v>
      </c>
      <c r="B194" s="483" t="s">
        <v>107</v>
      </c>
      <c r="C194" s="483" t="s">
        <v>17</v>
      </c>
      <c r="D194" s="483" t="n">
        <v>17318.1662410138</v>
      </c>
      <c r="E194" s="483" t="n">
        <v>12.3309515276337</v>
      </c>
    </row>
    <row r="195">
      <c r="A195" s="483" t="s">
        <v>108</v>
      </c>
      <c r="B195" s="483" t="s">
        <v>109</v>
      </c>
      <c r="C195" s="483" t="s">
        <v>16</v>
      </c>
      <c r="D195" s="483" t="n">
        <v>2751.99177403511</v>
      </c>
      <c r="E195" s="483" t="n">
        <v>15.9101900947387</v>
      </c>
    </row>
    <row r="196">
      <c r="A196" s="483" t="s">
        <v>108</v>
      </c>
      <c r="B196" s="483" t="s">
        <v>109</v>
      </c>
      <c r="C196" s="483" t="s">
        <v>17</v>
      </c>
      <c r="D196" s="483" t="n">
        <v>11670.5183771582</v>
      </c>
      <c r="E196" s="483" t="n">
        <v>12.7582095128855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1110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84" t="s">
        <v>88</v>
      </c>
      <c r="B207" s="484" t="s">
        <v>115</v>
      </c>
      <c r="C207" s="484" t="s">
        <v>16</v>
      </c>
      <c r="D207" s="484" t="n">
        <v>2439.9240108682</v>
      </c>
      <c r="E207" s="484" t="n">
        <v>33.4004591825181</v>
      </c>
    </row>
    <row r="208">
      <c r="A208" s="484" t="s">
        <v>88</v>
      </c>
      <c r="B208" s="484" t="s">
        <v>115</v>
      </c>
      <c r="C208" s="484" t="s">
        <v>17</v>
      </c>
      <c r="D208" s="484" t="n">
        <v>37579.5058677478</v>
      </c>
      <c r="E208" s="484" t="n">
        <v>26.6451612431953</v>
      </c>
    </row>
    <row r="209">
      <c r="A209" s="484" t="s">
        <v>92</v>
      </c>
      <c r="B209" s="484" t="s">
        <v>116</v>
      </c>
      <c r="C209" s="484" t="s">
        <v>16</v>
      </c>
      <c r="D209" s="484" t="n">
        <v>2388.57433997876</v>
      </c>
      <c r="E209" s="484" t="n">
        <v>63.4514284238433</v>
      </c>
    </row>
    <row r="210">
      <c r="A210" s="484" t="s">
        <v>92</v>
      </c>
      <c r="B210" s="484" t="s">
        <v>116</v>
      </c>
      <c r="C210" s="484" t="s">
        <v>17</v>
      </c>
      <c r="D210" s="484" t="n">
        <v>16248.6168011503</v>
      </c>
      <c r="E210" s="484" t="n">
        <v>26.3002783041355</v>
      </c>
    </row>
    <row r="211">
      <c r="A211" s="484" t="s">
        <v>94</v>
      </c>
      <c r="B211" s="484" t="s">
        <v>117</v>
      </c>
      <c r="C211" s="484" t="s">
        <v>16</v>
      </c>
      <c r="D211" s="484" t="n">
        <v>7418.70071268578</v>
      </c>
      <c r="E211" s="484" t="n">
        <v>42.1854462396087</v>
      </c>
    </row>
    <row r="212">
      <c r="A212" s="484" t="s">
        <v>94</v>
      </c>
      <c r="B212" s="484" t="s">
        <v>117</v>
      </c>
      <c r="C212" s="484" t="s">
        <v>17</v>
      </c>
      <c r="D212" s="484" t="n">
        <v>47371.0332063932</v>
      </c>
      <c r="E212" s="484" t="n">
        <v>12.9681834519968</v>
      </c>
    </row>
    <row r="213">
      <c r="A213" s="484" t="s">
        <v>96</v>
      </c>
      <c r="B213" s="484" t="s">
        <v>118</v>
      </c>
      <c r="C213" s="484" t="s">
        <v>16</v>
      </c>
      <c r="D213" s="484" t="n">
        <v>18753.4118157424</v>
      </c>
      <c r="E213" s="484" t="n">
        <v>46.2989357883283</v>
      </c>
    </row>
    <row r="214">
      <c r="A214" s="484" t="s">
        <v>96</v>
      </c>
      <c r="B214" s="484" t="s">
        <v>118</v>
      </c>
      <c r="C214" s="484" t="s">
        <v>17</v>
      </c>
      <c r="D214" s="484" t="n">
        <v>93337.5547665719</v>
      </c>
      <c r="E214" s="484" t="n">
        <v>12.4474311746813</v>
      </c>
    </row>
    <row r="215">
      <c r="A215" s="484" t="s">
        <v>98</v>
      </c>
      <c r="B215" s="484" t="s">
        <v>119</v>
      </c>
      <c r="C215" s="484" t="s">
        <v>16</v>
      </c>
      <c r="D215" s="484" t="n">
        <v>9541.22779196905</v>
      </c>
      <c r="E215" s="484" t="n">
        <v>58.04842438435</v>
      </c>
    </row>
    <row r="216">
      <c r="A216" s="484" t="s">
        <v>98</v>
      </c>
      <c r="B216" s="484" t="s">
        <v>119</v>
      </c>
      <c r="C216" s="484" t="s">
        <v>17</v>
      </c>
      <c r="D216" s="484" t="n">
        <v>191028.572084043</v>
      </c>
      <c r="E216" s="484" t="n">
        <v>9.74492326773392</v>
      </c>
    </row>
    <row r="217">
      <c r="A217" s="484" t="s">
        <v>106</v>
      </c>
      <c r="B217" s="484" t="s">
        <v>120</v>
      </c>
      <c r="C217" s="484" t="s">
        <v>16</v>
      </c>
      <c r="D217" s="484" t="n">
        <v>35171.7612545566</v>
      </c>
      <c r="E217" s="484" t="n">
        <v>21.4986780432715</v>
      </c>
    </row>
    <row r="218">
      <c r="A218" s="484" t="s">
        <v>106</v>
      </c>
      <c r="B218" s="484" t="s">
        <v>120</v>
      </c>
      <c r="C218" s="484" t="s">
        <v>17</v>
      </c>
      <c r="D218" s="484" t="n">
        <v>103449.315520714</v>
      </c>
      <c r="E218" s="484" t="n">
        <v>11.697885303169</v>
      </c>
    </row>
    <row r="219">
      <c r="A219" s="484" t="s">
        <v>108</v>
      </c>
      <c r="B219" s="484" t="s">
        <v>121</v>
      </c>
      <c r="C219" s="484" t="s">
        <v>16</v>
      </c>
      <c r="D219" s="484" t="n">
        <v>29981.2817683202</v>
      </c>
      <c r="E219" s="484" t="n">
        <v>36.7542308502544</v>
      </c>
    </row>
    <row r="220">
      <c r="A220" s="484" t="s">
        <v>108</v>
      </c>
      <c r="B220" s="484" t="s">
        <v>121</v>
      </c>
      <c r="C220" s="484" t="s">
        <v>17</v>
      </c>
      <c r="D220" s="484" t="n">
        <v>111860.306061534</v>
      </c>
      <c r="E220" s="484" t="n">
        <v>10.7491860110636</v>
      </c>
    </row>
    <row r="221">
      <c r="A221" s="484" t="s">
        <v>110</v>
      </c>
      <c r="B221" s="484" t="s">
        <v>122</v>
      </c>
      <c r="C221" s="484" t="s">
        <v>16</v>
      </c>
      <c r="D221" s="484" t="n">
        <v>59357.4895616653</v>
      </c>
      <c r="E221" s="484" t="n">
        <v>40.5413456275224</v>
      </c>
    </row>
    <row r="222">
      <c r="A222" s="484" t="s">
        <v>110</v>
      </c>
      <c r="B222" s="484" t="s">
        <v>122</v>
      </c>
      <c r="C222" s="484" t="s">
        <v>17</v>
      </c>
      <c r="D222" s="484" t="n">
        <v>182835.4410955</v>
      </c>
      <c r="E222" s="484" t="n">
        <v>7.98290930734114</v>
      </c>
    </row>
    <row r="223">
      <c r="A223" s="484" t="s">
        <v>123</v>
      </c>
      <c r="B223" s="484" t="s">
        <v>124</v>
      </c>
      <c r="C223" s="484" t="s">
        <v>16</v>
      </c>
      <c r="D223" s="484" t="n">
        <v>5018.43705534251</v>
      </c>
      <c r="E223" s="484" t="n">
        <v>35.3324333333556</v>
      </c>
    </row>
    <row r="224">
      <c r="A224" s="484" t="s">
        <v>123</v>
      </c>
      <c r="B224" s="484" t="s">
        <v>124</v>
      </c>
      <c r="C224" s="484" t="s">
        <v>17</v>
      </c>
      <c r="D224" s="484" t="n">
        <v>40601.6612467764</v>
      </c>
      <c r="E224" s="484" t="n">
        <v>12.5294778100216</v>
      </c>
    </row>
    <row r="225">
      <c r="A225" s="484" t="s">
        <v>125</v>
      </c>
      <c r="B225" s="484" t="s">
        <v>126</v>
      </c>
      <c r="C225" s="484" t="s">
        <v>16</v>
      </c>
      <c r="D225" s="484" t="n">
        <v>18328.9228226874</v>
      </c>
      <c r="E225" s="484" t="n">
        <v>48.9482362064349</v>
      </c>
    </row>
    <row r="226">
      <c r="A226" s="484" t="s">
        <v>125</v>
      </c>
      <c r="B226" s="484" t="s">
        <v>126</v>
      </c>
      <c r="C226" s="484" t="s">
        <v>17</v>
      </c>
      <c r="D226" s="484" t="n">
        <v>112778.809415664</v>
      </c>
      <c r="E226" s="484" t="n">
        <v>10.30847709239</v>
      </c>
    </row>
    <row r="227">
      <c r="A227" s="484" t="s">
        <v>127</v>
      </c>
      <c r="B227" s="484" t="s">
        <v>128</v>
      </c>
      <c r="C227" s="484" t="s">
        <v>16</v>
      </c>
      <c r="D227" s="484" t="n">
        <v>22029.8329389312</v>
      </c>
      <c r="E227" s="484" t="n">
        <v>41.6915197714168</v>
      </c>
    </row>
    <row r="228">
      <c r="A228" s="484" t="s">
        <v>127</v>
      </c>
      <c r="B228" s="484" t="s">
        <v>128</v>
      </c>
      <c r="C228" s="484" t="s">
        <v>17</v>
      </c>
      <c r="D228" s="484" t="n">
        <v>148445.090275885</v>
      </c>
      <c r="E228" s="484" t="n">
        <v>10.8709610200024</v>
      </c>
    </row>
    <row r="229">
      <c r="A229" s="484" t="s">
        <v>129</v>
      </c>
      <c r="B229" s="484" t="s">
        <v>130</v>
      </c>
      <c r="C229" s="484" t="s">
        <v>16</v>
      </c>
      <c r="D229" s="484" t="n">
        <v>28489.8442755725</v>
      </c>
      <c r="E229" s="484" t="n">
        <v>38.7101906092559</v>
      </c>
    </row>
    <row r="230">
      <c r="A230" s="484" t="s">
        <v>129</v>
      </c>
      <c r="B230" s="484" t="s">
        <v>130</v>
      </c>
      <c r="C230" s="484" t="s">
        <v>17</v>
      </c>
      <c r="D230" s="484" t="n">
        <v>111701.38295619</v>
      </c>
      <c r="E230" s="484" t="n">
        <v>8.58766954666594</v>
      </c>
    </row>
    <row r="231">
      <c r="A231" s="484" t="s">
        <v>131</v>
      </c>
      <c r="B231" s="484" t="s">
        <v>132</v>
      </c>
      <c r="C231" s="484" t="s">
        <v>16</v>
      </c>
      <c r="D231" s="484" t="n">
        <v>7632.20268048161</v>
      </c>
      <c r="E231" s="484" t="n">
        <v>42.057711061193</v>
      </c>
    </row>
    <row r="232">
      <c r="A232" s="484" t="s">
        <v>131</v>
      </c>
      <c r="B232" s="484" t="s">
        <v>132</v>
      </c>
      <c r="C232" s="484" t="s">
        <v>17</v>
      </c>
      <c r="D232" s="484" t="n">
        <v>18972.8104271281</v>
      </c>
      <c r="E232" s="484" t="n">
        <v>17.3472130365278</v>
      </c>
    </row>
    <row r="233">
      <c r="A233" s="484" t="s">
        <v>133</v>
      </c>
      <c r="B233" s="484" t="s">
        <v>134</v>
      </c>
      <c r="C233" s="484" t="s">
        <v>16</v>
      </c>
      <c r="D233" s="484" t="n">
        <v>7447.83888325097</v>
      </c>
      <c r="E233" s="484" t="n">
        <v>31.1637488600272</v>
      </c>
    </row>
    <row r="234">
      <c r="A234" s="484" t="s">
        <v>133</v>
      </c>
      <c r="B234" s="484" t="s">
        <v>134</v>
      </c>
      <c r="C234" s="484" t="s">
        <v>17</v>
      </c>
      <c r="D234" s="484" t="n">
        <v>54718.0360176343</v>
      </c>
      <c r="E234" s="484" t="n">
        <v>12.3166520408411</v>
      </c>
    </row>
    <row r="235">
      <c r="A235" s="484" t="s">
        <v>135</v>
      </c>
      <c r="B235" s="484" t="s">
        <v>136</v>
      </c>
      <c r="C235" s="484" t="s">
        <v>16</v>
      </c>
      <c r="D235" s="484" t="n">
        <v>8322.9405228938</v>
      </c>
      <c r="E235" s="484" t="n">
        <v>24.3168481167851</v>
      </c>
    </row>
    <row r="236">
      <c r="A236" s="484" t="s">
        <v>135</v>
      </c>
      <c r="B236" s="484" t="s">
        <v>136</v>
      </c>
      <c r="C236" s="484" t="s">
        <v>17</v>
      </c>
      <c r="D236" s="484" t="n">
        <v>18047.8175491993</v>
      </c>
      <c r="E236" s="484" t="n">
        <v>18.4521447786947</v>
      </c>
    </row>
    <row r="237">
      <c r="A237" s="484" t="s">
        <v>137</v>
      </c>
      <c r="B237" s="484" t="s">
        <v>138</v>
      </c>
      <c r="C237" s="484" t="s">
        <v>16</v>
      </c>
      <c r="D237" s="484" t="n">
        <v>4899.89357710903</v>
      </c>
      <c r="E237" s="484" t="n">
        <v>28.4217739668407</v>
      </c>
    </row>
    <row r="238">
      <c r="A238" s="484" t="s">
        <v>137</v>
      </c>
      <c r="B238" s="484" t="s">
        <v>138</v>
      </c>
      <c r="C238" s="484" t="s">
        <v>17</v>
      </c>
      <c r="D238" s="484" t="n">
        <v>28010.626462156</v>
      </c>
      <c r="E238" s="484" t="n">
        <v>41.7054053993567</v>
      </c>
    </row>
    <row r="239">
      <c r="A239" s="484" t="s">
        <v>139</v>
      </c>
      <c r="B239" s="484" t="s">
        <v>140</v>
      </c>
      <c r="C239" s="484" t="s">
        <v>16</v>
      </c>
      <c r="D239" s="484" t="n">
        <v>54646.0549039392</v>
      </c>
      <c r="E239" s="484" t="n">
        <v>79.420748554416</v>
      </c>
    </row>
    <row r="240">
      <c r="A240" s="484" t="s">
        <v>139</v>
      </c>
      <c r="B240" s="484" t="s">
        <v>140</v>
      </c>
      <c r="C240" s="484" t="s">
        <v>17</v>
      </c>
      <c r="D240" s="484" t="n">
        <v>31753.9718560381</v>
      </c>
      <c r="E240" s="484" t="n">
        <v>20.0231773970576</v>
      </c>
    </row>
    <row r="241">
      <c r="A241" s="484" t="s">
        <v>141</v>
      </c>
      <c r="B241" s="484" t="s">
        <v>142</v>
      </c>
      <c r="C241" s="484" t="s">
        <v>16</v>
      </c>
      <c r="D241" s="484" t="n">
        <v>3291.15272577316</v>
      </c>
      <c r="E241" s="484" t="n">
        <v>38.2988685165971</v>
      </c>
    </row>
    <row r="242">
      <c r="A242" s="484" t="s">
        <v>141</v>
      </c>
      <c r="B242" s="484" t="s">
        <v>142</v>
      </c>
      <c r="C242" s="484" t="s">
        <v>17</v>
      </c>
      <c r="D242" s="484" t="n">
        <v>5600.51231899951</v>
      </c>
      <c r="E242" s="484" t="n">
        <v>23.1196140744059</v>
      </c>
    </row>
    <row r="243">
      <c r="A243" s="484" t="s">
        <v>143</v>
      </c>
      <c r="B243" s="484" t="s">
        <v>144</v>
      </c>
      <c r="C243" s="484" t="s">
        <v>16</v>
      </c>
      <c r="D243" s="484" t="n">
        <v>5616.42615996948</v>
      </c>
      <c r="E243" s="484" t="n">
        <v>30.1784955503917</v>
      </c>
    </row>
    <row r="244">
      <c r="A244" s="484" t="s">
        <v>143</v>
      </c>
      <c r="B244" s="484" t="s">
        <v>144</v>
      </c>
      <c r="C244" s="484" t="s">
        <v>17</v>
      </c>
      <c r="D244" s="484" t="n">
        <v>31981.2493553233</v>
      </c>
      <c r="E244" s="484" t="n">
        <v>12.2106625231373</v>
      </c>
    </row>
    <row r="245">
      <c r="A245" s="484" t="s">
        <v>145</v>
      </c>
      <c r="B245" s="484" t="s">
        <v>146</v>
      </c>
      <c r="C245" s="484" t="s">
        <v>16</v>
      </c>
      <c r="D245" s="484" t="n">
        <v>1418.86034494731</v>
      </c>
      <c r="E245" s="484" t="n">
        <v>37.1538699263638</v>
      </c>
    </row>
    <row r="246">
      <c r="A246" s="484" t="s">
        <v>145</v>
      </c>
      <c r="B246" s="484" t="s">
        <v>146</v>
      </c>
      <c r="C246" s="484" t="s">
        <v>17</v>
      </c>
      <c r="D246" s="484" t="n">
        <v>10340.3046791212</v>
      </c>
      <c r="E246" s="484" t="n">
        <v>24.7448299340422</v>
      </c>
    </row>
    <row r="247">
      <c r="A247" s="484" t="s">
        <v>147</v>
      </c>
      <c r="B247" s="484" t="s">
        <v>148</v>
      </c>
      <c r="C247" s="484" t="s">
        <v>16</v>
      </c>
      <c r="D247" s="484" t="n">
        <v>19271.1712373521</v>
      </c>
      <c r="E247" s="484" t="n">
        <v>22.2438542873099</v>
      </c>
    </row>
    <row r="248">
      <c r="A248" s="484" t="s">
        <v>147</v>
      </c>
      <c r="B248" s="484" t="s">
        <v>148</v>
      </c>
      <c r="C248" s="484" t="s">
        <v>17</v>
      </c>
      <c r="D248" s="484" t="n">
        <v>39686.0593678667</v>
      </c>
      <c r="E248" s="484" t="n">
        <v>16.0565544401598</v>
      </c>
    </row>
    <row r="249">
      <c r="A249" s="484" t="s">
        <v>149</v>
      </c>
      <c r="B249" s="484" t="s">
        <v>150</v>
      </c>
      <c r="C249" s="484" t="s">
        <v>16</v>
      </c>
      <c r="D249" s="484" t="n">
        <v>4064.0444596625</v>
      </c>
      <c r="E249" s="484" t="n">
        <v>25.3197679421823</v>
      </c>
    </row>
    <row r="250">
      <c r="A250" s="484" t="s">
        <v>149</v>
      </c>
      <c r="B250" s="484" t="s">
        <v>150</v>
      </c>
      <c r="C250" s="484" t="s">
        <v>17</v>
      </c>
      <c r="D250" s="484" t="n">
        <v>36083.7474112782</v>
      </c>
      <c r="E250" s="484" t="n">
        <v>17.9042684852845</v>
      </c>
    </row>
    <row r="251">
      <c r="A251" s="484" t="s">
        <v>151</v>
      </c>
      <c r="B251" s="484" t="s">
        <v>152</v>
      </c>
      <c r="C251" s="484" t="s">
        <v>16</v>
      </c>
      <c r="D251" s="484" t="n">
        <v>3317.83231814116</v>
      </c>
      <c r="E251" s="484" t="n">
        <v>34.250441651112</v>
      </c>
    </row>
    <row r="252">
      <c r="A252" s="484" t="s">
        <v>151</v>
      </c>
      <c r="B252" s="484" t="s">
        <v>152</v>
      </c>
      <c r="C252" s="484" t="s">
        <v>17</v>
      </c>
      <c r="D252" s="484" t="n">
        <v>20365.2022309855</v>
      </c>
      <c r="E252" s="484" t="n">
        <v>19.8650140920589</v>
      </c>
    </row>
    <row r="253">
      <c r="A253" s="484" t="s">
        <v>153</v>
      </c>
      <c r="B253" s="484" t="s">
        <v>154</v>
      </c>
      <c r="C253" s="484" t="s">
        <v>16</v>
      </c>
      <c r="D253" s="484" t="n">
        <v>11649.8399321455</v>
      </c>
      <c r="E253" s="484" t="n">
        <v>21.7513347142402</v>
      </c>
    </row>
    <row r="254">
      <c r="A254" s="484" t="s">
        <v>153</v>
      </c>
      <c r="B254" s="484" t="s">
        <v>154</v>
      </c>
      <c r="C254" s="484" t="s">
        <v>17</v>
      </c>
      <c r="D254" s="484" t="n">
        <v>56808.1304837945</v>
      </c>
      <c r="E254" s="484" t="n">
        <v>12.6506472826509</v>
      </c>
    </row>
    <row r="255">
      <c r="A255" s="484" t="s">
        <v>155</v>
      </c>
      <c r="B255" s="484" t="s">
        <v>156</v>
      </c>
      <c r="C255" s="484" t="s">
        <v>16</v>
      </c>
      <c r="D255" s="484" t="n">
        <v>2914.72670300556</v>
      </c>
      <c r="E255" s="484" t="n">
        <v>23.1200540450451</v>
      </c>
    </row>
    <row r="256">
      <c r="A256" s="484" t="s">
        <v>155</v>
      </c>
      <c r="B256" s="484" t="s">
        <v>156</v>
      </c>
      <c r="C256" s="484" t="s">
        <v>17</v>
      </c>
      <c r="D256" s="484" t="n">
        <v>18837.6116399306</v>
      </c>
      <c r="E256" s="484" t="n">
        <v>26.5812348885317</v>
      </c>
    </row>
    <row r="257">
      <c r="A257" s="484" t="s">
        <v>157</v>
      </c>
      <c r="B257" s="484" t="s">
        <v>158</v>
      </c>
      <c r="C257" s="484" t="s">
        <v>16</v>
      </c>
      <c r="D257" s="484" t="n">
        <v>12280.9985138447</v>
      </c>
      <c r="E257" s="484" t="n">
        <v>39.9302870043227</v>
      </c>
    </row>
    <row r="258">
      <c r="A258" s="484" t="s">
        <v>157</v>
      </c>
      <c r="B258" s="484" t="s">
        <v>158</v>
      </c>
      <c r="C258" s="484" t="s">
        <v>17</v>
      </c>
      <c r="D258" s="484" t="n">
        <v>14795.8930637542</v>
      </c>
      <c r="E258" s="484" t="n">
        <v>17.6762616561258</v>
      </c>
    </row>
    <row r="259">
      <c r="A259" s="484" t="s">
        <v>159</v>
      </c>
      <c r="B259" s="484" t="s">
        <v>160</v>
      </c>
      <c r="C259" s="484" t="s">
        <v>16</v>
      </c>
      <c r="D259" s="484" t="n">
        <v>3311.27165313998</v>
      </c>
      <c r="E259" s="484" t="n">
        <v>39.5635855266433</v>
      </c>
    </row>
    <row r="260">
      <c r="A260" s="484" t="s">
        <v>159</v>
      </c>
      <c r="B260" s="484" t="s">
        <v>160</v>
      </c>
      <c r="C260" s="484" t="s">
        <v>17</v>
      </c>
      <c r="D260" s="484" t="n">
        <v>21813.7584577239</v>
      </c>
      <c r="E260" s="484" t="n">
        <v>23.6958522448577</v>
      </c>
    </row>
    <row r="261">
      <c r="A261" s="484" t="s">
        <v>161</v>
      </c>
      <c r="B261" s="484" t="s">
        <v>162</v>
      </c>
      <c r="C261" s="484" t="s">
        <v>16</v>
      </c>
      <c r="D261" s="484" t="n">
        <v>6137.34222615216</v>
      </c>
      <c r="E261" s="484" t="n">
        <v>29.4837448734787</v>
      </c>
    </row>
    <row r="262">
      <c r="A262" s="484" t="s">
        <v>161</v>
      </c>
      <c r="B262" s="484" t="s">
        <v>162</v>
      </c>
      <c r="C262" s="484" t="s">
        <v>17</v>
      </c>
      <c r="D262" s="484" t="n">
        <v>14476.9630288855</v>
      </c>
      <c r="E262" s="484" t="n">
        <v>17.6014009715439</v>
      </c>
    </row>
    <row r="263">
      <c r="A263" s="484" t="s">
        <v>163</v>
      </c>
      <c r="B263" s="484" t="s">
        <v>164</v>
      </c>
      <c r="C263" s="484" t="s">
        <v>16</v>
      </c>
      <c r="D263" s="484" t="n">
        <v>6324.20387519197</v>
      </c>
      <c r="E263" s="484" t="n">
        <v>20.8301150904731</v>
      </c>
    </row>
    <row r="264">
      <c r="A264" s="484" t="s">
        <v>163</v>
      </c>
      <c r="B264" s="484" t="s">
        <v>164</v>
      </c>
      <c r="C264" s="484" t="s">
        <v>17</v>
      </c>
      <c r="D264" s="484" t="n">
        <v>36293.634857929</v>
      </c>
      <c r="E264" s="484" t="n">
        <v>11.0097605218246</v>
      </c>
    </row>
    <row r="265">
      <c r="A265" s="484" t="s">
        <v>165</v>
      </c>
      <c r="B265" s="484" t="s">
        <v>166</v>
      </c>
      <c r="C265" s="484" t="s">
        <v>16</v>
      </c>
      <c r="D265" s="484" t="n">
        <v>7661.26610411626</v>
      </c>
      <c r="E265" s="484" t="n">
        <v>37.7224252502716</v>
      </c>
    </row>
    <row r="266">
      <c r="A266" s="484" t="s">
        <v>165</v>
      </c>
      <c r="B266" s="484" t="s">
        <v>166</v>
      </c>
      <c r="C266" s="484" t="s">
        <v>17</v>
      </c>
      <c r="D266" s="484" t="n">
        <v>16790.3109233725</v>
      </c>
      <c r="E266" s="484" t="n">
        <v>11.5986614410266</v>
      </c>
    </row>
    <row r="267">
      <c r="A267" s="484" t="s">
        <v>167</v>
      </c>
      <c r="B267" s="484" t="s">
        <v>168</v>
      </c>
      <c r="C267" s="484" t="s">
        <v>16</v>
      </c>
      <c r="D267" s="484" t="n">
        <v>5900.05884097115</v>
      </c>
      <c r="E267" s="484" t="n">
        <v>35.8344113066026</v>
      </c>
    </row>
    <row r="268">
      <c r="A268" s="484" t="s">
        <v>167</v>
      </c>
      <c r="B268" s="484" t="s">
        <v>168</v>
      </c>
      <c r="C268" s="484" t="s">
        <v>17</v>
      </c>
      <c r="D268" s="484" t="n">
        <v>25123.7194134099</v>
      </c>
      <c r="E268" s="484" t="n">
        <v>27.2538345220738</v>
      </c>
    </row>
    <row r="269">
      <c r="A269" s="484" t="s">
        <v>169</v>
      </c>
      <c r="B269" s="484" t="s">
        <v>170</v>
      </c>
      <c r="C269" s="484" t="s">
        <v>16</v>
      </c>
      <c r="D269" s="484" t="n">
        <v>4711.54356108542</v>
      </c>
      <c r="E269" s="484" t="n">
        <v>31.8799034138337</v>
      </c>
    </row>
    <row r="270">
      <c r="A270" s="484" t="s">
        <v>169</v>
      </c>
      <c r="B270" s="484" t="s">
        <v>170</v>
      </c>
      <c r="C270" s="484" t="s">
        <v>17</v>
      </c>
      <c r="D270" s="484" t="n">
        <v>16743.3365366276</v>
      </c>
      <c r="E270" s="484" t="n">
        <v>13.1208224475393</v>
      </c>
    </row>
    <row r="271">
      <c r="A271" s="484" t="s">
        <v>171</v>
      </c>
      <c r="B271" s="484" t="s">
        <v>172</v>
      </c>
      <c r="C271" s="484" t="s">
        <v>16</v>
      </c>
      <c r="D271" s="484" t="n">
        <v>6024.9188275078</v>
      </c>
      <c r="E271" s="484" t="n">
        <v>30.866188376348</v>
      </c>
    </row>
    <row r="272">
      <c r="A272" s="484" t="s">
        <v>171</v>
      </c>
      <c r="B272" s="484" t="s">
        <v>172</v>
      </c>
      <c r="C272" s="484" t="s">
        <v>17</v>
      </c>
      <c r="D272" s="484" t="n">
        <v>39122.7990211557</v>
      </c>
      <c r="E272" s="484" t="n">
        <v>31.7934358654573</v>
      </c>
    </row>
    <row r="273">
      <c r="A273" s="484" t="s">
        <v>173</v>
      </c>
      <c r="B273" s="484" t="s">
        <v>174</v>
      </c>
      <c r="C273" s="484" t="s">
        <v>16</v>
      </c>
      <c r="D273" s="484" t="n">
        <v>3250.15904669944</v>
      </c>
      <c r="E273" s="484" t="n">
        <v>22.2006859444375</v>
      </c>
    </row>
    <row r="274">
      <c r="A274" s="484" t="s">
        <v>173</v>
      </c>
      <c r="B274" s="484" t="s">
        <v>174</v>
      </c>
      <c r="C274" s="484" t="s">
        <v>17</v>
      </c>
      <c r="D274" s="484" t="n">
        <v>10523.87158256</v>
      </c>
      <c r="E274" s="484" t="n">
        <v>20.3040076339719</v>
      </c>
    </row>
    <row r="275">
      <c r="A275" s="484" t="s">
        <v>175</v>
      </c>
      <c r="B275" s="484" t="s">
        <v>176</v>
      </c>
      <c r="C275" s="484" t="s">
        <v>16</v>
      </c>
      <c r="D275" s="484" t="n">
        <v>2541.8521033779</v>
      </c>
      <c r="E275" s="484" t="n">
        <v>28.6002765576992</v>
      </c>
    </row>
    <row r="276">
      <c r="A276" s="484" t="s">
        <v>175</v>
      </c>
      <c r="B276" s="484" t="s">
        <v>176</v>
      </c>
      <c r="C276" s="484" t="s">
        <v>17</v>
      </c>
      <c r="D276" s="484" t="n">
        <v>7848.9257194176</v>
      </c>
      <c r="E276" s="484" t="n">
        <v>23.5647617608016</v>
      </c>
    </row>
    <row r="277">
      <c r="A277" s="484" t="s">
        <v>177</v>
      </c>
      <c r="B277" s="484" t="s">
        <v>178</v>
      </c>
      <c r="C277" s="484" t="s">
        <v>16</v>
      </c>
      <c r="D277" s="484" t="n">
        <v>1096.20820685466</v>
      </c>
      <c r="E277" s="484" t="n">
        <v>46.9563376046783</v>
      </c>
    </row>
    <row r="278">
      <c r="A278" s="484" t="s">
        <v>177</v>
      </c>
      <c r="B278" s="484" t="s">
        <v>178</v>
      </c>
      <c r="C278" s="484" t="s">
        <v>17</v>
      </c>
      <c r="D278" s="484" t="n">
        <v>1750.28502633723</v>
      </c>
      <c r="E278" s="484" t="n">
        <v>22.7805910744089</v>
      </c>
    </row>
    <row r="279">
      <c r="A279" s="484" t="s">
        <v>179</v>
      </c>
      <c r="B279" s="484" t="s">
        <v>180</v>
      </c>
      <c r="C279" s="484" t="s">
        <v>16</v>
      </c>
      <c r="D279" s="484" t="n">
        <v>1007.38834308159</v>
      </c>
      <c r="E279" s="484" t="n">
        <v>29.3450552075318</v>
      </c>
    </row>
    <row r="280">
      <c r="A280" s="484" t="s">
        <v>179</v>
      </c>
      <c r="B280" s="484" t="s">
        <v>180</v>
      </c>
      <c r="C280" s="484" t="s">
        <v>17</v>
      </c>
      <c r="D280" s="484" t="n">
        <v>4467.08573416128</v>
      </c>
      <c r="E280" s="484" t="n">
        <v>26.6119170745785</v>
      </c>
    </row>
    <row r="281">
      <c r="A281" s="484" t="s">
        <v>181</v>
      </c>
      <c r="B281" s="484" t="s">
        <v>182</v>
      </c>
      <c r="C281" s="484" t="s">
        <v>16</v>
      </c>
      <c r="D281" s="484" t="n">
        <v>3616.17489665841</v>
      </c>
      <c r="E281" s="484" t="n">
        <v>31.7993337316474</v>
      </c>
    </row>
    <row r="282">
      <c r="A282" s="484" t="s">
        <v>181</v>
      </c>
      <c r="B282" s="484" t="s">
        <v>182</v>
      </c>
      <c r="C282" s="484" t="s">
        <v>17</v>
      </c>
      <c r="D282" s="484" t="n">
        <v>9249.90361469003</v>
      </c>
      <c r="E282" s="484" t="n">
        <v>33.0728503383937</v>
      </c>
    </row>
    <row r="283">
      <c r="A283" s="484" t="s">
        <v>183</v>
      </c>
      <c r="B283" s="484" t="s">
        <v>184</v>
      </c>
      <c r="C283" s="484" t="s">
        <v>16</v>
      </c>
      <c r="D283" s="484" t="n">
        <v>1578.72904952901</v>
      </c>
      <c r="E283" s="484" t="n">
        <v>33.3702131909519</v>
      </c>
    </row>
    <row r="284">
      <c r="A284" s="484" t="s">
        <v>183</v>
      </c>
      <c r="B284" s="484" t="s">
        <v>184</v>
      </c>
      <c r="C284" s="484" t="s">
        <v>17</v>
      </c>
      <c r="D284" s="484" t="n">
        <v>14349.5650343482</v>
      </c>
      <c r="E284" s="484" t="n">
        <v>28.5924272473385</v>
      </c>
    </row>
    <row r="285">
      <c r="A285" s="484" t="s">
        <v>185</v>
      </c>
      <c r="B285" s="484" t="s">
        <v>186</v>
      </c>
      <c r="C285" s="484" t="s">
        <v>16</v>
      </c>
      <c r="D285" s="484" t="n">
        <v>2924.25979347664</v>
      </c>
      <c r="E285" s="484" t="n">
        <v>22.9905575484161</v>
      </c>
    </row>
    <row r="286">
      <c r="A286" s="484" t="s">
        <v>185</v>
      </c>
      <c r="B286" s="484" t="s">
        <v>186</v>
      </c>
      <c r="C286" s="484" t="s">
        <v>17</v>
      </c>
      <c r="D286" s="484" t="n">
        <v>9179.21384219455</v>
      </c>
      <c r="E286" s="484" t="n">
        <v>30.6853142416076</v>
      </c>
    </row>
    <row r="287">
      <c r="A287" s="484" t="s">
        <v>187</v>
      </c>
      <c r="B287" s="484" t="s">
        <v>188</v>
      </c>
      <c r="C287" s="484" t="s">
        <v>16</v>
      </c>
      <c r="D287" s="484" t="n">
        <v>2133.28477583324</v>
      </c>
      <c r="E287" s="484" t="n">
        <v>28.7924619780668</v>
      </c>
    </row>
    <row r="288">
      <c r="A288" s="484" t="s">
        <v>187</v>
      </c>
      <c r="B288" s="484" t="s">
        <v>188</v>
      </c>
      <c r="C288" s="484" t="s">
        <v>17</v>
      </c>
      <c r="D288" s="484" t="n">
        <v>7957.93561202718</v>
      </c>
      <c r="E288" s="484" t="n">
        <v>31.3123364723123</v>
      </c>
    </row>
    <row r="289">
      <c r="A289" s="484" t="s">
        <v>189</v>
      </c>
      <c r="B289" s="484" t="s">
        <v>190</v>
      </c>
      <c r="C289" s="484" t="s">
        <v>16</v>
      </c>
      <c r="D289" s="484" t="n">
        <v>2623.47567498426</v>
      </c>
      <c r="E289" s="484" t="n">
        <v>37.6882737091428</v>
      </c>
    </row>
    <row r="290">
      <c r="A290" s="484" t="s">
        <v>189</v>
      </c>
      <c r="B290" s="484" t="s">
        <v>190</v>
      </c>
      <c r="C290" s="484" t="s">
        <v>17</v>
      </c>
      <c r="D290" s="484" t="n">
        <v>5124.68562932381</v>
      </c>
      <c r="E290" s="484" t="n">
        <v>19.3267523038565</v>
      </c>
    </row>
    <row r="291">
      <c r="A291" s="484" t="s">
        <v>191</v>
      </c>
      <c r="B291" s="484" t="s">
        <v>192</v>
      </c>
      <c r="C291" s="484" t="s">
        <v>16</v>
      </c>
      <c r="D291" s="484" t="n">
        <v>1387.17149696111</v>
      </c>
      <c r="E291" s="484" t="n">
        <v>36.5042181929936</v>
      </c>
    </row>
    <row r="292">
      <c r="A292" s="484" t="s">
        <v>191</v>
      </c>
      <c r="B292" s="484" t="s">
        <v>192</v>
      </c>
      <c r="C292" s="484" t="s">
        <v>17</v>
      </c>
      <c r="D292" s="484" t="n">
        <v>3186.83540611631</v>
      </c>
      <c r="E292" s="484" t="n">
        <v>47.7961667885852</v>
      </c>
    </row>
    <row r="293">
      <c r="A293" s="484" t="s">
        <v>193</v>
      </c>
      <c r="B293" s="484" t="s">
        <v>194</v>
      </c>
      <c r="C293" s="484" t="s">
        <v>16</v>
      </c>
      <c r="D293" s="484" t="n">
        <v>5411.39678434742</v>
      </c>
      <c r="E293" s="484" t="n">
        <v>32.9642837982215</v>
      </c>
    </row>
    <row r="294">
      <c r="A294" s="484" t="s">
        <v>193</v>
      </c>
      <c r="B294" s="484" t="s">
        <v>194</v>
      </c>
      <c r="C294" s="484" t="s">
        <v>17</v>
      </c>
      <c r="D294" s="484" t="n">
        <v>27639.8280919764</v>
      </c>
      <c r="E294" s="484" t="n">
        <v>25.4898244304066</v>
      </c>
    </row>
    <row r="295">
      <c r="A295" s="484" t="s">
        <v>195</v>
      </c>
      <c r="B295" s="484" t="s">
        <v>196</v>
      </c>
      <c r="C295" s="484" t="s">
        <v>16</v>
      </c>
      <c r="D295" s="484" t="n">
        <v>6906.75530321409</v>
      </c>
      <c r="E295" s="484" t="n">
        <v>41.7002664131729</v>
      </c>
    </row>
    <row r="296">
      <c r="A296" s="484" t="s">
        <v>195</v>
      </c>
      <c r="B296" s="484" t="s">
        <v>196</v>
      </c>
      <c r="C296" s="484" t="s">
        <v>17</v>
      </c>
      <c r="D296" s="484" t="n">
        <v>9135.06589704526</v>
      </c>
      <c r="E296" s="484" t="n">
        <v>17.26308035586</v>
      </c>
    </row>
    <row r="297">
      <c r="A297" s="484" t="s">
        <v>197</v>
      </c>
      <c r="B297" s="484" t="s">
        <v>198</v>
      </c>
      <c r="C297" s="484" t="s">
        <v>16</v>
      </c>
      <c r="D297" s="484" t="n">
        <v>1240.39201071884</v>
      </c>
      <c r="E297" s="484" t="n">
        <v>33.1170166338432</v>
      </c>
    </row>
    <row r="298">
      <c r="A298" s="484" t="s">
        <v>197</v>
      </c>
      <c r="B298" s="484" t="s">
        <v>198</v>
      </c>
      <c r="C298" s="484" t="s">
        <v>17</v>
      </c>
      <c r="D298" s="484" t="n">
        <v>3587.27705704765</v>
      </c>
      <c r="E298" s="484" t="n">
        <v>27.4288222521028</v>
      </c>
    </row>
    <row r="299">
      <c r="A299" s="484" t="s">
        <v>199</v>
      </c>
      <c r="B299" s="484" t="s">
        <v>200</v>
      </c>
      <c r="C299" s="484" t="s">
        <v>16</v>
      </c>
      <c r="D299" s="484" t="n">
        <v>3499.3183856586</v>
      </c>
      <c r="E299" s="484" t="n">
        <v>24.1431192777594</v>
      </c>
    </row>
    <row r="300">
      <c r="A300" s="484" t="s">
        <v>199</v>
      </c>
      <c r="B300" s="484" t="s">
        <v>200</v>
      </c>
      <c r="C300" s="484" t="s">
        <v>17</v>
      </c>
      <c r="D300" s="484" t="n">
        <v>15305.7546949111</v>
      </c>
      <c r="E300" s="484" t="n">
        <v>17.0881483736116</v>
      </c>
    </row>
    <row r="301">
      <c r="A301" s="484" t="s">
        <v>201</v>
      </c>
      <c r="B301" s="484" t="s">
        <v>202</v>
      </c>
      <c r="C301" s="484" t="s">
        <v>16</v>
      </c>
      <c r="D301" s="484" t="n">
        <v>1295.07309126527</v>
      </c>
      <c r="E301" s="484" t="n">
        <v>26.7611353621404</v>
      </c>
    </row>
    <row r="302">
      <c r="A302" s="484" t="s">
        <v>201</v>
      </c>
      <c r="B302" s="484" t="s">
        <v>202</v>
      </c>
      <c r="C302" s="484" t="s">
        <v>17</v>
      </c>
      <c r="D302" s="484" t="n">
        <v>6997.32270483775</v>
      </c>
      <c r="E302" s="484" t="n">
        <v>36.5316809159765</v>
      </c>
    </row>
    <row r="303">
      <c r="A303" s="484" t="s">
        <v>203</v>
      </c>
      <c r="B303" s="484" t="s">
        <v>204</v>
      </c>
      <c r="C303" s="484" t="s">
        <v>16</v>
      </c>
      <c r="D303" s="484" t="n">
        <v>2966.63266604098</v>
      </c>
      <c r="E303" s="484" t="n">
        <v>31.5362700761077</v>
      </c>
    </row>
    <row r="304">
      <c r="A304" s="484" t="s">
        <v>203</v>
      </c>
      <c r="B304" s="484" t="s">
        <v>204</v>
      </c>
      <c r="C304" s="484" t="s">
        <v>17</v>
      </c>
      <c r="D304" s="484" t="n">
        <v>10157.2397561033</v>
      </c>
      <c r="E304" s="484" t="n">
        <v>19.9901548920115</v>
      </c>
    </row>
    <row r="305">
      <c r="A305" s="484" t="s">
        <v>205</v>
      </c>
      <c r="B305" s="484" t="s">
        <v>206</v>
      </c>
      <c r="C305" s="484" t="s">
        <v>16</v>
      </c>
      <c r="D305" s="484" t="n">
        <v>16929.7395197917</v>
      </c>
      <c r="E305" s="484" t="n">
        <v>53.8371994294298</v>
      </c>
    </row>
    <row r="306">
      <c r="A306" s="484" t="s">
        <v>205</v>
      </c>
      <c r="B306" s="484" t="s">
        <v>206</v>
      </c>
      <c r="C306" s="484" t="s">
        <v>17</v>
      </c>
      <c r="D306" s="484" t="n">
        <v>22664.3602340801</v>
      </c>
      <c r="E306" s="484" t="n">
        <v>12.1379447110758</v>
      </c>
    </row>
    <row r="307">
      <c r="A307" s="484" t="s">
        <v>207</v>
      </c>
      <c r="B307" s="484" t="s">
        <v>208</v>
      </c>
      <c r="C307" s="484" t="s">
        <v>16</v>
      </c>
      <c r="D307" s="484" t="n">
        <v>9597.96475611518</v>
      </c>
      <c r="E307" s="484" t="n">
        <v>36.7419962867769</v>
      </c>
    </row>
    <row r="308">
      <c r="A308" s="484" t="s">
        <v>207</v>
      </c>
      <c r="B308" s="484" t="s">
        <v>208</v>
      </c>
      <c r="C308" s="484" t="s">
        <v>17</v>
      </c>
      <c r="D308" s="484" t="n">
        <v>32718.3695974099</v>
      </c>
      <c r="E308" s="484" t="n">
        <v>18.8680012297836</v>
      </c>
    </row>
    <row r="309">
      <c r="A309" s="484" t="s">
        <v>209</v>
      </c>
      <c r="B309" s="484" t="s">
        <v>210</v>
      </c>
      <c r="C309" s="484" t="s">
        <v>16</v>
      </c>
      <c r="D309" s="484" t="n">
        <v>3317.61579453264</v>
      </c>
      <c r="E309" s="484" t="n">
        <v>35.3078973145253</v>
      </c>
    </row>
    <row r="310">
      <c r="A310" s="484" t="s">
        <v>209</v>
      </c>
      <c r="B310" s="484" t="s">
        <v>210</v>
      </c>
      <c r="C310" s="484" t="s">
        <v>17</v>
      </c>
      <c r="D310" s="484" t="n">
        <v>5738.80761134417</v>
      </c>
      <c r="E310" s="484" t="n">
        <v>19.0165433342552</v>
      </c>
    </row>
    <row r="311">
      <c r="A311" s="484" t="s">
        <v>211</v>
      </c>
      <c r="B311" s="484" t="s">
        <v>212</v>
      </c>
      <c r="C311" s="484" t="s">
        <v>16</v>
      </c>
      <c r="D311" s="484" t="n">
        <v>4721.85973873829</v>
      </c>
      <c r="E311" s="484" t="n">
        <v>54.9261644408582</v>
      </c>
    </row>
    <row r="312">
      <c r="A312" s="484" t="s">
        <v>211</v>
      </c>
      <c r="B312" s="484" t="s">
        <v>212</v>
      </c>
      <c r="C312" s="484" t="s">
        <v>17</v>
      </c>
      <c r="D312" s="484" t="n">
        <v>20274.2934536805</v>
      </c>
      <c r="E312" s="484" t="n">
        <v>18.1079071257284</v>
      </c>
    </row>
    <row r="313">
      <c r="A313" s="484" t="s">
        <v>213</v>
      </c>
      <c r="B313" s="484" t="s">
        <v>214</v>
      </c>
      <c r="C313" s="484" t="s">
        <v>16</v>
      </c>
      <c r="D313" s="484" t="n">
        <v>5611.11661711599</v>
      </c>
      <c r="E313" s="484" t="n">
        <v>23.4529422619683</v>
      </c>
    </row>
    <row r="314">
      <c r="A314" s="484" t="s">
        <v>213</v>
      </c>
      <c r="B314" s="484" t="s">
        <v>214</v>
      </c>
      <c r="C314" s="484" t="s">
        <v>17</v>
      </c>
      <c r="D314" s="484" t="n">
        <v>10316.6630553015</v>
      </c>
      <c r="E314" s="484" t="n">
        <v>21.1813884717816</v>
      </c>
    </row>
    <row r="315">
      <c r="A315" s="484" t="s">
        <v>215</v>
      </c>
      <c r="B315" s="484" t="s">
        <v>216</v>
      </c>
      <c r="C315" s="484" t="s">
        <v>16</v>
      </c>
      <c r="D315" s="484" t="n">
        <v>4236.94894142085</v>
      </c>
      <c r="E315" s="484" t="n">
        <v>24.0182223920318</v>
      </c>
    </row>
    <row r="316">
      <c r="A316" s="484" t="s">
        <v>215</v>
      </c>
      <c r="B316" s="484" t="s">
        <v>216</v>
      </c>
      <c r="C316" s="484" t="s">
        <v>17</v>
      </c>
      <c r="D316" s="484" t="n">
        <v>15282.6618986345</v>
      </c>
      <c r="E316" s="484" t="n">
        <v>14.7253957580601</v>
      </c>
    </row>
    <row r="317">
      <c r="A317" s="484" t="s">
        <v>217</v>
      </c>
      <c r="B317" s="484" t="s">
        <v>218</v>
      </c>
      <c r="C317" s="484" t="s">
        <v>16</v>
      </c>
      <c r="D317" s="484" t="n">
        <v>16483.500081718</v>
      </c>
      <c r="E317" s="484" t="n">
        <v>37.8471915243449</v>
      </c>
    </row>
    <row r="318">
      <c r="A318" s="484" t="s">
        <v>217</v>
      </c>
      <c r="B318" s="484" t="s">
        <v>218</v>
      </c>
      <c r="C318" s="484" t="s">
        <v>17</v>
      </c>
      <c r="D318" s="484" t="n">
        <v>28242.0696507433</v>
      </c>
      <c r="E318" s="484" t="n">
        <v>14.9515922797927</v>
      </c>
    </row>
    <row r="319">
      <c r="A319" s="484" t="s">
        <v>219</v>
      </c>
      <c r="B319" s="484" t="s">
        <v>220</v>
      </c>
      <c r="C319" s="484" t="s">
        <v>16</v>
      </c>
      <c r="D319" s="484" t="n">
        <v>4278.18897408285</v>
      </c>
      <c r="E319" s="484" t="n">
        <v>30.3678334965166</v>
      </c>
    </row>
    <row r="320">
      <c r="A320" s="484" t="s">
        <v>219</v>
      </c>
      <c r="B320" s="484" t="s">
        <v>220</v>
      </c>
      <c r="C320" s="484" t="s">
        <v>17</v>
      </c>
      <c r="D320" s="484" t="n">
        <v>14743.3505828741</v>
      </c>
      <c r="E320" s="484" t="n">
        <v>27.5688484566497</v>
      </c>
    </row>
    <row r="321">
      <c r="A321" s="484" t="s">
        <v>221</v>
      </c>
      <c r="B321" s="484" t="s">
        <v>222</v>
      </c>
      <c r="C321" s="484" t="s">
        <v>16</v>
      </c>
      <c r="D321" s="484" t="n">
        <v>3733.07366183993</v>
      </c>
      <c r="E321" s="484" t="n">
        <v>34.4363461414476</v>
      </c>
    </row>
    <row r="322">
      <c r="A322" s="484" t="s">
        <v>221</v>
      </c>
      <c r="B322" s="484" t="s">
        <v>222</v>
      </c>
      <c r="C322" s="484" t="s">
        <v>17</v>
      </c>
      <c r="D322" s="484" t="n">
        <v>11092.1775872591</v>
      </c>
      <c r="E322" s="484" t="n">
        <v>30.6357883104526</v>
      </c>
    </row>
    <row r="323">
      <c r="A323" s="484" t="s">
        <v>223</v>
      </c>
      <c r="B323" s="484" t="s">
        <v>224</v>
      </c>
      <c r="C323" s="484" t="s">
        <v>16</v>
      </c>
      <c r="D323" s="484" t="n">
        <v>8789.66966375907</v>
      </c>
      <c r="E323" s="484" t="n">
        <v>26.0143204839253</v>
      </c>
    </row>
    <row r="324">
      <c r="A324" s="484" t="s">
        <v>223</v>
      </c>
      <c r="B324" s="484" t="s">
        <v>224</v>
      </c>
      <c r="C324" s="484" t="s">
        <v>17</v>
      </c>
      <c r="D324" s="484" t="n">
        <v>9664.65623296853</v>
      </c>
      <c r="E324" s="484" t="n">
        <v>18.6577039624056</v>
      </c>
    </row>
    <row r="325">
      <c r="A325" s="484" t="s">
        <v>225</v>
      </c>
      <c r="B325" s="484" t="s">
        <v>226</v>
      </c>
      <c r="C325" s="484" t="s">
        <v>16</v>
      </c>
      <c r="D325" s="484" t="n">
        <v>4806.90745315706</v>
      </c>
      <c r="E325" s="484" t="n">
        <v>22.1057150847523</v>
      </c>
    </row>
    <row r="326">
      <c r="A326" s="484" t="s">
        <v>225</v>
      </c>
      <c r="B326" s="484" t="s">
        <v>226</v>
      </c>
      <c r="C326" s="484" t="s">
        <v>17</v>
      </c>
      <c r="D326" s="484" t="n">
        <v>4067.68281242813</v>
      </c>
      <c r="E326" s="484" t="n">
        <v>32.5546756697184</v>
      </c>
    </row>
    <row r="327">
      <c r="A327" s="484" t="s">
        <v>227</v>
      </c>
      <c r="B327" s="484" t="s">
        <v>228</v>
      </c>
      <c r="C327" s="484" t="s">
        <v>16</v>
      </c>
      <c r="D327" s="484" t="n">
        <v>1757.33022806352</v>
      </c>
      <c r="E327" s="484" t="n">
        <v>28.7603797347058</v>
      </c>
    </row>
    <row r="328">
      <c r="A328" s="484" t="s">
        <v>227</v>
      </c>
      <c r="B328" s="484" t="s">
        <v>228</v>
      </c>
      <c r="C328" s="484" t="s">
        <v>17</v>
      </c>
      <c r="D328" s="484" t="n">
        <v>31884.9860013045</v>
      </c>
      <c r="E328" s="484" t="n">
        <v>70.337440807422</v>
      </c>
    </row>
    <row r="329">
      <c r="A329" s="484" t="s">
        <v>229</v>
      </c>
      <c r="B329" s="484" t="s">
        <v>230</v>
      </c>
      <c r="C329" s="484" t="s">
        <v>16</v>
      </c>
      <c r="D329" s="484" t="n">
        <v>2287.29621976061</v>
      </c>
      <c r="E329" s="484" t="n">
        <v>25.3298743530728</v>
      </c>
    </row>
    <row r="330">
      <c r="A330" s="484" t="s">
        <v>229</v>
      </c>
      <c r="B330" s="484" t="s">
        <v>230</v>
      </c>
      <c r="C330" s="484" t="s">
        <v>17</v>
      </c>
      <c r="D330" s="484" t="n">
        <v>7267.65786253015</v>
      </c>
      <c r="E330" s="484" t="n">
        <v>22.602050039451</v>
      </c>
    </row>
    <row r="331">
      <c r="A331" s="484" t="s">
        <v>231</v>
      </c>
      <c r="B331" s="484" t="s">
        <v>232</v>
      </c>
      <c r="C331" s="484" t="s">
        <v>16</v>
      </c>
      <c r="D331" s="484" t="n">
        <v>3803.96584401036</v>
      </c>
      <c r="E331" s="484" t="n">
        <v>33.5713539274753</v>
      </c>
    </row>
    <row r="332">
      <c r="A332" s="484" t="s">
        <v>231</v>
      </c>
      <c r="B332" s="484" t="s">
        <v>232</v>
      </c>
      <c r="C332" s="484" t="s">
        <v>17</v>
      </c>
      <c r="D332" s="484" t="n">
        <v>9573.27944825349</v>
      </c>
      <c r="E332" s="484" t="n">
        <v>29.1664646572059</v>
      </c>
    </row>
    <row r="333">
      <c r="A333" s="484" t="s">
        <v>233</v>
      </c>
      <c r="B333" s="484" t="s">
        <v>234</v>
      </c>
      <c r="C333" s="484" t="s">
        <v>16</v>
      </c>
      <c r="D333" s="484" t="n">
        <v>3096.79632509613</v>
      </c>
      <c r="E333" s="484" t="n">
        <v>23.5893716555714</v>
      </c>
    </row>
    <row r="334">
      <c r="A334" s="484" t="s">
        <v>233</v>
      </c>
      <c r="B334" s="484" t="s">
        <v>234</v>
      </c>
      <c r="C334" s="484" t="s">
        <v>17</v>
      </c>
      <c r="D334" s="484" t="n">
        <v>7786.85523208903</v>
      </c>
      <c r="E334" s="484" t="n">
        <v>28.4490528964512</v>
      </c>
    </row>
    <row r="335">
      <c r="A335" s="484" t="s">
        <v>235</v>
      </c>
      <c r="B335" s="484" t="s">
        <v>236</v>
      </c>
      <c r="C335" s="484" t="s">
        <v>16</v>
      </c>
      <c r="D335" s="484" t="n">
        <v>3893.89580874582</v>
      </c>
      <c r="E335" s="484" t="n">
        <v>25.6825298806552</v>
      </c>
    </row>
    <row r="336">
      <c r="A336" s="484" t="s">
        <v>235</v>
      </c>
      <c r="B336" s="484" t="s">
        <v>236</v>
      </c>
      <c r="C336" s="484" t="s">
        <v>17</v>
      </c>
      <c r="D336" s="484" t="n">
        <v>14333.1258897945</v>
      </c>
      <c r="E336" s="484" t="n">
        <v>16.1561041023589</v>
      </c>
    </row>
    <row r="337">
      <c r="A337" s="484" t="s">
        <v>237</v>
      </c>
      <c r="B337" s="484" t="s">
        <v>238</v>
      </c>
      <c r="C337" s="484" t="s">
        <v>16</v>
      </c>
      <c r="D337" s="484" t="n">
        <v>3048.61367267723</v>
      </c>
      <c r="E337" s="484" t="n">
        <v>39.2877693722065</v>
      </c>
    </row>
    <row r="338">
      <c r="A338" s="484" t="s">
        <v>237</v>
      </c>
      <c r="B338" s="484" t="s">
        <v>238</v>
      </c>
      <c r="C338" s="484" t="s">
        <v>17</v>
      </c>
      <c r="D338" s="484" t="n">
        <v>12805.9040880015</v>
      </c>
      <c r="E338" s="484" t="n">
        <v>18.0514430876588</v>
      </c>
    </row>
    <row r="339">
      <c r="A339" s="484" t="s">
        <v>239</v>
      </c>
      <c r="B339" s="484" t="s">
        <v>240</v>
      </c>
      <c r="C339" s="484" t="s">
        <v>16</v>
      </c>
      <c r="D339" s="484" t="n">
        <v>22251.8138264389</v>
      </c>
      <c r="E339" s="484" t="n">
        <v>45.5129983902677</v>
      </c>
    </row>
    <row r="340">
      <c r="A340" s="484" t="s">
        <v>239</v>
      </c>
      <c r="B340" s="484" t="s">
        <v>240</v>
      </c>
      <c r="C340" s="484" t="s">
        <v>17</v>
      </c>
      <c r="D340" s="484" t="n">
        <v>77508.7261421235</v>
      </c>
      <c r="E340" s="484" t="n">
        <v>17.6503730148647</v>
      </c>
    </row>
    <row r="341">
      <c r="A341" s="484" t="s">
        <v>241</v>
      </c>
      <c r="B341" s="484" t="s">
        <v>242</v>
      </c>
      <c r="C341" s="484" t="s">
        <v>16</v>
      </c>
      <c r="D341" s="484" t="n">
        <v>12447.3460580476</v>
      </c>
      <c r="E341" s="484" t="n">
        <v>47.3095751334307</v>
      </c>
    </row>
    <row r="342">
      <c r="A342" s="484" t="s">
        <v>241</v>
      </c>
      <c r="B342" s="484" t="s">
        <v>242</v>
      </c>
      <c r="C342" s="484" t="s">
        <v>17</v>
      </c>
      <c r="D342" s="484" t="n">
        <v>81739.9841557462</v>
      </c>
      <c r="E342" s="484" t="n">
        <v>26.9355567977465</v>
      </c>
    </row>
    <row r="343">
      <c r="A343" s="484" t="s">
        <v>243</v>
      </c>
      <c r="B343" s="484" t="s">
        <v>244</v>
      </c>
      <c r="C343" s="484" t="s">
        <v>16</v>
      </c>
      <c r="D343" s="484" t="n">
        <v>4920.00131659487</v>
      </c>
      <c r="E343" s="484" t="n">
        <v>51.159987691329</v>
      </c>
    </row>
    <row r="344">
      <c r="A344" s="484" t="s">
        <v>243</v>
      </c>
      <c r="B344" s="484" t="s">
        <v>244</v>
      </c>
      <c r="C344" s="484" t="s">
        <v>17</v>
      </c>
      <c r="D344" s="484" t="n">
        <v>7283.93609968663</v>
      </c>
      <c r="E344" s="484" t="n">
        <v>23.2197919960123</v>
      </c>
    </row>
    <row r="345">
      <c r="A345" s="484" t="s">
        <v>245</v>
      </c>
      <c r="B345" s="484" t="s">
        <v>246</v>
      </c>
      <c r="C345" s="484" t="s">
        <v>16</v>
      </c>
      <c r="D345" s="484" t="n">
        <v>1212.41931391733</v>
      </c>
      <c r="E345" s="484" t="n">
        <v>32.3616702662941</v>
      </c>
    </row>
    <row r="346">
      <c r="A346" s="484" t="s">
        <v>245</v>
      </c>
      <c r="B346" s="484" t="s">
        <v>246</v>
      </c>
      <c r="C346" s="484" t="s">
        <v>17</v>
      </c>
      <c r="D346" s="484" t="n">
        <v>6362.87289010894</v>
      </c>
      <c r="E346" s="484" t="n">
        <v>38.3206785425545</v>
      </c>
    </row>
    <row r="347">
      <c r="A347" s="484" t="s">
        <v>247</v>
      </c>
      <c r="B347" s="484" t="s">
        <v>248</v>
      </c>
      <c r="C347" s="484" t="s">
        <v>16</v>
      </c>
      <c r="D347" s="484" t="n">
        <v>4849.05239125153</v>
      </c>
      <c r="E347" s="484" t="n">
        <v>42.4893660184936</v>
      </c>
    </row>
    <row r="348">
      <c r="A348" s="484" t="s">
        <v>247</v>
      </c>
      <c r="B348" s="484" t="s">
        <v>248</v>
      </c>
      <c r="C348" s="484" t="s">
        <v>17</v>
      </c>
      <c r="D348" s="484" t="n">
        <v>39368.2040789643</v>
      </c>
      <c r="E348" s="484" t="n">
        <v>26.5291639703112</v>
      </c>
    </row>
    <row r="349">
      <c r="A349" s="484" t="s">
        <v>249</v>
      </c>
      <c r="B349" s="484" t="s">
        <v>250</v>
      </c>
      <c r="C349" s="484" t="s">
        <v>16</v>
      </c>
      <c r="D349" s="484" t="n">
        <v>14601.1150714048</v>
      </c>
      <c r="E349" s="484" t="n">
        <v>20.1257422638334</v>
      </c>
    </row>
    <row r="350">
      <c r="A350" s="484" t="s">
        <v>249</v>
      </c>
      <c r="B350" s="484" t="s">
        <v>250</v>
      </c>
      <c r="C350" s="484" t="s">
        <v>17</v>
      </c>
      <c r="D350" s="484" t="n">
        <v>66022.9443371861</v>
      </c>
      <c r="E350" s="484" t="n">
        <v>7.95740714438353</v>
      </c>
    </row>
    <row r="351">
      <c r="A351" s="484" t="s">
        <v>251</v>
      </c>
      <c r="B351" s="484" t="s">
        <v>252</v>
      </c>
      <c r="C351" s="484" t="s">
        <v>16</v>
      </c>
      <c r="D351" s="484" t="n">
        <v>24684.5230179767</v>
      </c>
      <c r="E351" s="484" t="n">
        <v>24.1531849381779</v>
      </c>
    </row>
    <row r="352">
      <c r="A352" s="484" t="s">
        <v>251</v>
      </c>
      <c r="B352" s="484" t="s">
        <v>252</v>
      </c>
      <c r="C352" s="484" t="s">
        <v>17</v>
      </c>
      <c r="D352" s="484" t="n">
        <v>105390.784436529</v>
      </c>
      <c r="E352" s="484" t="n">
        <v>17.5656253632499</v>
      </c>
    </row>
    <row r="353">
      <c r="A353" s="484" t="s">
        <v>253</v>
      </c>
      <c r="B353" s="484" t="s">
        <v>254</v>
      </c>
      <c r="C353" s="484" t="s">
        <v>16</v>
      </c>
      <c r="D353" s="484" t="n">
        <v>2333.49266484443</v>
      </c>
      <c r="E353" s="484" t="n">
        <v>34.9352613145229</v>
      </c>
    </row>
    <row r="354">
      <c r="A354" s="484" t="s">
        <v>253</v>
      </c>
      <c r="B354" s="484" t="s">
        <v>254</v>
      </c>
      <c r="C354" s="484" t="s">
        <v>17</v>
      </c>
      <c r="D354" s="484" t="n">
        <v>8987.64570099537</v>
      </c>
      <c r="E354" s="484" t="n">
        <v>14.1066594600547</v>
      </c>
    </row>
    <row r="355">
      <c r="A355" s="484" t="s">
        <v>255</v>
      </c>
      <c r="B355" s="484" t="s">
        <v>256</v>
      </c>
      <c r="C355" s="484" t="s">
        <v>16</v>
      </c>
      <c r="D355" s="484" t="n">
        <v>45933.7779234828</v>
      </c>
      <c r="E355" s="484" t="n">
        <v>36.06034819789</v>
      </c>
    </row>
    <row r="356">
      <c r="A356" s="484" t="s">
        <v>255</v>
      </c>
      <c r="B356" s="484" t="s">
        <v>256</v>
      </c>
      <c r="C356" s="484" t="s">
        <v>17</v>
      </c>
      <c r="D356" s="484" t="n">
        <v>92669.0501564343</v>
      </c>
      <c r="E356" s="484" t="n">
        <v>8.18635792208817</v>
      </c>
    </row>
    <row r="357">
      <c r="A357" s="484" t="s">
        <v>257</v>
      </c>
      <c r="B357" s="484" t="s">
        <v>258</v>
      </c>
      <c r="C357" s="484" t="s">
        <v>16</v>
      </c>
      <c r="D357" s="484" t="n">
        <v>21158.9483994072</v>
      </c>
      <c r="E357" s="484" t="n">
        <v>47.4943261415061</v>
      </c>
    </row>
    <row r="358">
      <c r="A358" s="484" t="s">
        <v>257</v>
      </c>
      <c r="B358" s="484" t="s">
        <v>258</v>
      </c>
      <c r="C358" s="484" t="s">
        <v>17</v>
      </c>
      <c r="D358" s="484" t="n">
        <v>82233.0028156766</v>
      </c>
      <c r="E358" s="484" t="n">
        <v>11.6312326434624</v>
      </c>
    </row>
    <row r="359">
      <c r="A359" s="484" t="s">
        <v>259</v>
      </c>
      <c r="B359" s="484" t="s">
        <v>260</v>
      </c>
      <c r="C359" s="484" t="s">
        <v>16</v>
      </c>
      <c r="D359" s="484" t="n">
        <v>27644.9886716504</v>
      </c>
      <c r="E359" s="484" t="n">
        <v>85.0373715861808</v>
      </c>
    </row>
    <row r="360">
      <c r="A360" s="484" t="s">
        <v>259</v>
      </c>
      <c r="B360" s="484" t="s">
        <v>260</v>
      </c>
      <c r="C360" s="484" t="s">
        <v>17</v>
      </c>
      <c r="D360" s="484" t="n">
        <v>68043.9342230777</v>
      </c>
      <c r="E360" s="484" t="n">
        <v>16.6595893248016</v>
      </c>
    </row>
    <row r="361">
      <c r="A361" s="484" t="s">
        <v>261</v>
      </c>
      <c r="B361" s="484" t="s">
        <v>262</v>
      </c>
      <c r="C361" s="484" t="s">
        <v>16</v>
      </c>
      <c r="D361" s="484" t="n">
        <v>9380.14715098365</v>
      </c>
      <c r="E361" s="484" t="n">
        <v>45.6361576035907</v>
      </c>
    </row>
    <row r="362">
      <c r="A362" s="484" t="s">
        <v>261</v>
      </c>
      <c r="B362" s="484" t="s">
        <v>262</v>
      </c>
      <c r="C362" s="484" t="s">
        <v>17</v>
      </c>
      <c r="D362" s="484" t="n">
        <v>53990.364846175</v>
      </c>
      <c r="E362" s="484" t="n">
        <v>16.7510744889438</v>
      </c>
    </row>
    <row r="363">
      <c r="A363" s="484" t="s">
        <v>263</v>
      </c>
      <c r="B363" s="484" t="s">
        <v>264</v>
      </c>
      <c r="C363" s="484" t="s">
        <v>16</v>
      </c>
      <c r="D363" s="484" t="n">
        <v>632.979166111672</v>
      </c>
      <c r="E363" s="484" t="n">
        <v>73.3896247916072</v>
      </c>
    </row>
    <row r="364">
      <c r="A364" s="484" t="s">
        <v>263</v>
      </c>
      <c r="B364" s="484" t="s">
        <v>264</v>
      </c>
      <c r="C364" s="484" t="s">
        <v>17</v>
      </c>
      <c r="D364" s="484" t="n">
        <v>38093.1282231583</v>
      </c>
      <c r="E364" s="484" t="n">
        <v>17.1887670748298</v>
      </c>
    </row>
    <row r="365">
      <c r="A365" s="484" t="s">
        <v>265</v>
      </c>
      <c r="B365" s="484" t="s">
        <v>266</v>
      </c>
      <c r="C365" s="484" t="s">
        <v>16</v>
      </c>
      <c r="D365" s="484" t="n">
        <v>16205.1057659037</v>
      </c>
      <c r="E365" s="484" t="n">
        <v>40.8179397773953</v>
      </c>
    </row>
    <row r="366">
      <c r="A366" s="484" t="s">
        <v>265</v>
      </c>
      <c r="B366" s="484" t="s">
        <v>266</v>
      </c>
      <c r="C366" s="484" t="s">
        <v>17</v>
      </c>
      <c r="D366" s="484" t="n">
        <v>36608.5384157151</v>
      </c>
      <c r="E366" s="484" t="n">
        <v>19.4546639144064</v>
      </c>
    </row>
    <row r="367">
      <c r="A367" s="484" t="s">
        <v>267</v>
      </c>
      <c r="B367" s="484" t="s">
        <v>268</v>
      </c>
      <c r="C367" s="484" t="s">
        <v>16</v>
      </c>
      <c r="D367" s="484" t="n">
        <v>12024.1375091312</v>
      </c>
      <c r="E367" s="484" t="n">
        <v>25.0162753355524</v>
      </c>
    </row>
    <row r="368">
      <c r="A368" s="484" t="s">
        <v>267</v>
      </c>
      <c r="B368" s="484" t="s">
        <v>268</v>
      </c>
      <c r="C368" s="484" t="s">
        <v>17</v>
      </c>
      <c r="D368" s="484" t="n">
        <v>70817.7021777647</v>
      </c>
      <c r="E368" s="484" t="n">
        <v>28.9820970565695</v>
      </c>
    </row>
    <row r="369">
      <c r="A369" s="484" t="s">
        <v>269</v>
      </c>
      <c r="B369" s="484" t="s">
        <v>270</v>
      </c>
      <c r="C369" s="484" t="s">
        <v>16</v>
      </c>
      <c r="D369" s="484" t="n">
        <v>185578.360487559</v>
      </c>
      <c r="E369" s="484" t="n">
        <v>73.4556985849984</v>
      </c>
    </row>
    <row r="370">
      <c r="A370" s="484" t="s">
        <v>269</v>
      </c>
      <c r="B370" s="484" t="s">
        <v>270</v>
      </c>
      <c r="C370" s="484" t="s">
        <v>17</v>
      </c>
      <c r="D370" s="484" t="n">
        <v>199040.411290368</v>
      </c>
      <c r="E370" s="484" t="n">
        <v>7.90365304948666</v>
      </c>
    </row>
    <row r="371">
      <c r="A371" s="484" t="s">
        <v>271</v>
      </c>
      <c r="B371" s="484" t="s">
        <v>272</v>
      </c>
      <c r="C371" s="484" t="s">
        <v>16</v>
      </c>
      <c r="D371" s="484" t="n">
        <v>20279.7570410624</v>
      </c>
      <c r="E371" s="484" t="n">
        <v>35.667836352516</v>
      </c>
    </row>
    <row r="372">
      <c r="A372" s="484" t="s">
        <v>271</v>
      </c>
      <c r="B372" s="484" t="s">
        <v>272</v>
      </c>
      <c r="C372" s="484" t="s">
        <v>17</v>
      </c>
      <c r="D372" s="484" t="n">
        <v>92575.336407076</v>
      </c>
      <c r="E372" s="484" t="n">
        <v>12.8625892053281</v>
      </c>
    </row>
    <row r="373">
      <c r="A373" s="484" t="s">
        <v>273</v>
      </c>
      <c r="B373" s="484" t="s">
        <v>274</v>
      </c>
      <c r="C373" s="484" t="s">
        <v>16</v>
      </c>
      <c r="D373" s="484" t="n">
        <v>11511.8480513231</v>
      </c>
      <c r="E373" s="484" t="n">
        <v>41.0349801302775</v>
      </c>
    </row>
    <row r="374">
      <c r="A374" s="484" t="s">
        <v>273</v>
      </c>
      <c r="B374" s="484" t="s">
        <v>274</v>
      </c>
      <c r="C374" s="484" t="s">
        <v>17</v>
      </c>
      <c r="D374" s="484" t="n">
        <v>107603.433844008</v>
      </c>
      <c r="E374" s="484" t="n">
        <v>24.0612637930152</v>
      </c>
    </row>
    <row r="375">
      <c r="A375" s="484" t="s">
        <v>275</v>
      </c>
      <c r="B375" s="484" t="s">
        <v>276</v>
      </c>
      <c r="C375" s="484" t="s">
        <v>16</v>
      </c>
      <c r="D375" s="484" t="n">
        <v>4418.99386195974</v>
      </c>
      <c r="E375" s="484" t="n">
        <v>38.4921459329812</v>
      </c>
    </row>
    <row r="376">
      <c r="A376" s="484" t="s">
        <v>275</v>
      </c>
      <c r="B376" s="484" t="s">
        <v>276</v>
      </c>
      <c r="C376" s="484" t="s">
        <v>17</v>
      </c>
      <c r="D376" s="484" t="n">
        <v>65705.6522668313</v>
      </c>
      <c r="E376" s="484" t="n">
        <v>12.6966617898498</v>
      </c>
    </row>
    <row r="377">
      <c r="A377" s="484" t="s">
        <v>277</v>
      </c>
      <c r="B377" s="484" t="s">
        <v>278</v>
      </c>
      <c r="C377" s="484" t="s">
        <v>16</v>
      </c>
      <c r="D377" s="484" t="n">
        <v>108737.724199119</v>
      </c>
      <c r="E377" s="484" t="n">
        <v>63.2572678817237</v>
      </c>
    </row>
    <row r="378">
      <c r="A378" s="484" t="s">
        <v>277</v>
      </c>
      <c r="B378" s="484" t="s">
        <v>278</v>
      </c>
      <c r="C378" s="484" t="s">
        <v>17</v>
      </c>
      <c r="D378" s="484" t="n">
        <v>76288.6902988661</v>
      </c>
      <c r="E378" s="484" t="n">
        <v>11.7730307992574</v>
      </c>
    </row>
    <row r="379">
      <c r="A379" s="484" t="s">
        <v>279</v>
      </c>
      <c r="B379" s="484" t="s">
        <v>280</v>
      </c>
      <c r="C379" s="484" t="s">
        <v>16</v>
      </c>
      <c r="D379" s="484" t="n">
        <v>9431.37508838965</v>
      </c>
      <c r="E379" s="484" t="n">
        <v>37.1355433541217</v>
      </c>
    </row>
    <row r="380">
      <c r="A380" s="484" t="s">
        <v>279</v>
      </c>
      <c r="B380" s="484" t="s">
        <v>280</v>
      </c>
      <c r="C380" s="484" t="s">
        <v>17</v>
      </c>
      <c r="D380" s="484" t="n">
        <v>13679.7896657139</v>
      </c>
      <c r="E380" s="484" t="n">
        <v>19.9682960437341</v>
      </c>
    </row>
    <row r="381">
      <c r="A381" s="484" t="s">
        <v>281</v>
      </c>
      <c r="B381" s="484" t="s">
        <v>282</v>
      </c>
      <c r="C381" s="484" t="s">
        <v>16</v>
      </c>
      <c r="D381" s="484" t="n">
        <v>13693.2586036397</v>
      </c>
      <c r="E381" s="484" t="n">
        <v>30.2497194154679</v>
      </c>
    </row>
    <row r="382">
      <c r="A382" s="484" t="s">
        <v>281</v>
      </c>
      <c r="B382" s="484" t="s">
        <v>282</v>
      </c>
      <c r="C382" s="484" t="s">
        <v>17</v>
      </c>
      <c r="D382" s="484" t="n">
        <v>69210.7775588426</v>
      </c>
      <c r="E382" s="484" t="n">
        <v>13.9410939742873</v>
      </c>
    </row>
    <row r="383">
      <c r="A383" s="484" t="s">
        <v>283</v>
      </c>
      <c r="B383" s="484" t="s">
        <v>284</v>
      </c>
      <c r="C383" s="484" t="s">
        <v>16</v>
      </c>
      <c r="D383" s="484" t="n">
        <v>3765.88083701822</v>
      </c>
      <c r="E383" s="484" t="n">
        <v>25.8982904028402</v>
      </c>
    </row>
    <row r="384">
      <c r="A384" s="484" t="s">
        <v>283</v>
      </c>
      <c r="B384" s="484" t="s">
        <v>284</v>
      </c>
      <c r="C384" s="484" t="s">
        <v>17</v>
      </c>
      <c r="D384" s="484" t="n">
        <v>5688.30460512885</v>
      </c>
      <c r="E384" s="484" t="n">
        <v>23.2819612034433</v>
      </c>
    </row>
    <row r="385">
      <c r="A385" s="484" t="s">
        <v>285</v>
      </c>
      <c r="B385" s="484" t="s">
        <v>286</v>
      </c>
      <c r="C385" s="484" t="s">
        <v>16</v>
      </c>
      <c r="D385" s="484" t="n">
        <v>3701.01841079841</v>
      </c>
      <c r="E385" s="484" t="n">
        <v>39.4234242466025</v>
      </c>
    </row>
    <row r="386">
      <c r="A386" s="484" t="s">
        <v>285</v>
      </c>
      <c r="B386" s="484" t="s">
        <v>286</v>
      </c>
      <c r="C386" s="484" t="s">
        <v>17</v>
      </c>
      <c r="D386" s="484" t="n">
        <v>7819.64254612475</v>
      </c>
      <c r="E386" s="484" t="n">
        <v>25.9528506760867</v>
      </c>
    </row>
    <row r="387">
      <c r="A387" s="484" t="s">
        <v>287</v>
      </c>
      <c r="B387" s="484" t="s">
        <v>288</v>
      </c>
      <c r="C387" s="484" t="s">
        <v>16</v>
      </c>
      <c r="D387" s="484" t="n">
        <v>6539.32325842395</v>
      </c>
      <c r="E387" s="484" t="n">
        <v>50.6497887039977</v>
      </c>
    </row>
    <row r="388">
      <c r="A388" s="484" t="s">
        <v>287</v>
      </c>
      <c r="B388" s="484" t="s">
        <v>288</v>
      </c>
      <c r="C388" s="484" t="s">
        <v>17</v>
      </c>
      <c r="D388" s="484" t="n">
        <v>51546.8791996369</v>
      </c>
      <c r="E388" s="484" t="n">
        <v>23.7915109932013</v>
      </c>
    </row>
    <row r="389">
      <c r="A389" s="484" t="s">
        <v>289</v>
      </c>
      <c r="B389" s="484" t="s">
        <v>290</v>
      </c>
      <c r="C389" s="484" t="s">
        <v>16</v>
      </c>
      <c r="D389" s="484" t="n">
        <v>11547.0970554864</v>
      </c>
      <c r="E389" s="484" t="n">
        <v>41.8059971499964</v>
      </c>
    </row>
    <row r="390">
      <c r="A390" s="484" t="s">
        <v>289</v>
      </c>
      <c r="B390" s="484" t="s">
        <v>290</v>
      </c>
      <c r="C390" s="484" t="s">
        <v>17</v>
      </c>
      <c r="D390" s="484" t="n">
        <v>103619.115140991</v>
      </c>
      <c r="E390" s="484" t="n">
        <v>12.3635246085611</v>
      </c>
    </row>
    <row r="391">
      <c r="A391" s="484" t="s">
        <v>291</v>
      </c>
      <c r="B391" s="484" t="s">
        <v>292</v>
      </c>
      <c r="C391" s="484" t="s">
        <v>16</v>
      </c>
      <c r="D391" s="484" t="n">
        <v>806.837819500148</v>
      </c>
      <c r="E391" s="484" t="n">
        <v>60.8448962139675</v>
      </c>
    </row>
    <row r="392">
      <c r="A392" s="484" t="s">
        <v>291</v>
      </c>
      <c r="B392" s="484" t="s">
        <v>292</v>
      </c>
      <c r="C392" s="484" t="s">
        <v>17</v>
      </c>
      <c r="D392" s="484" t="n">
        <v>1083.56263816979</v>
      </c>
      <c r="E392" s="484" t="n">
        <v>30.4508011541971</v>
      </c>
    </row>
    <row r="393">
      <c r="A393" s="484" t="s">
        <v>293</v>
      </c>
      <c r="B393" s="484" t="s">
        <v>294</v>
      </c>
      <c r="C393" s="484" t="s">
        <v>16</v>
      </c>
      <c r="D393" s="484" t="n">
        <v>42282.7983335083</v>
      </c>
      <c r="E393" s="484" t="n">
        <v>40.9593808150818</v>
      </c>
    </row>
    <row r="394">
      <c r="A394" s="484" t="s">
        <v>293</v>
      </c>
      <c r="B394" s="484" t="s">
        <v>294</v>
      </c>
      <c r="C394" s="484" t="s">
        <v>17</v>
      </c>
      <c r="D394" s="484" t="n">
        <v>163526.058057034</v>
      </c>
      <c r="E394" s="484" t="n">
        <v>11.8798757661181</v>
      </c>
    </row>
    <row r="395">
      <c r="A395" s="484" t="s">
        <v>295</v>
      </c>
      <c r="B395" s="484" t="s">
        <v>296</v>
      </c>
      <c r="C395" s="484" t="s">
        <v>16</v>
      </c>
      <c r="D395" s="484" t="n">
        <v>26540.2449204719</v>
      </c>
      <c r="E395" s="484" t="n">
        <v>42.2087030462636</v>
      </c>
    </row>
    <row r="396">
      <c r="A396" s="484" t="s">
        <v>295</v>
      </c>
      <c r="B396" s="484" t="s">
        <v>296</v>
      </c>
      <c r="C396" s="484" t="s">
        <v>17</v>
      </c>
      <c r="D396" s="484" t="n">
        <v>226958.833151913</v>
      </c>
      <c r="E396" s="484" t="n">
        <v>11.6303678524479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1111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85" t="s">
        <v>27</v>
      </c>
      <c r="B407" s="485" t="s">
        <v>28</v>
      </c>
      <c r="C407" s="485" t="s">
        <v>16</v>
      </c>
      <c r="D407" s="485" t="n">
        <v>831.490436231467</v>
      </c>
      <c r="E407" s="485" t="n">
        <v>28.3628349820236</v>
      </c>
    </row>
    <row r="408">
      <c r="A408" s="485" t="s">
        <v>27</v>
      </c>
      <c r="B408" s="485" t="s">
        <v>28</v>
      </c>
      <c r="C408" s="485" t="s">
        <v>17</v>
      </c>
      <c r="D408" s="485" t="n">
        <v>20846.1578602377</v>
      </c>
      <c r="E408" s="485" t="n">
        <v>35.7028492439752</v>
      </c>
    </row>
    <row r="409">
      <c r="A409" s="485" t="s">
        <v>29</v>
      </c>
      <c r="B409" s="485" t="s">
        <v>30</v>
      </c>
      <c r="C409" s="485" t="s">
        <v>16</v>
      </c>
      <c r="D409" s="485" t="n">
        <v>11687.4790205746</v>
      </c>
      <c r="E409" s="485" t="n">
        <v>35.9162420259249</v>
      </c>
    </row>
    <row r="410">
      <c r="A410" s="485" t="s">
        <v>29</v>
      </c>
      <c r="B410" s="485" t="s">
        <v>30</v>
      </c>
      <c r="C410" s="485" t="s">
        <v>17</v>
      </c>
      <c r="D410" s="485" t="n">
        <v>49378.3214381746</v>
      </c>
      <c r="E410" s="485" t="n">
        <v>27.8791029538449</v>
      </c>
    </row>
    <row r="411">
      <c r="A411" s="485" t="s">
        <v>31</v>
      </c>
      <c r="B411" s="485" t="s">
        <v>32</v>
      </c>
      <c r="C411" s="485" t="s">
        <v>16</v>
      </c>
      <c r="D411" s="485" t="n">
        <v>4005.08130478277</v>
      </c>
      <c r="E411" s="485" t="n">
        <v>32.5157586009009</v>
      </c>
    </row>
    <row r="412">
      <c r="A412" s="485" t="s">
        <v>31</v>
      </c>
      <c r="B412" s="485" t="s">
        <v>32</v>
      </c>
      <c r="C412" s="485" t="s">
        <v>17</v>
      </c>
      <c r="D412" s="485" t="n">
        <v>8143.68557896565</v>
      </c>
      <c r="E412" s="485" t="n">
        <v>19.7942798458094</v>
      </c>
    </row>
    <row r="413">
      <c r="A413" s="485" t="s">
        <v>33</v>
      </c>
      <c r="B413" s="485" t="s">
        <v>34</v>
      </c>
      <c r="C413" s="485" t="s">
        <v>16</v>
      </c>
      <c r="D413" s="485" t="n">
        <v>2482.88690402033</v>
      </c>
      <c r="E413" s="485" t="n">
        <v>44.0931590238523</v>
      </c>
    </row>
    <row r="414">
      <c r="A414" s="485" t="s">
        <v>33</v>
      </c>
      <c r="B414" s="485" t="s">
        <v>34</v>
      </c>
      <c r="C414" s="485" t="s">
        <v>17</v>
      </c>
      <c r="D414" s="485" t="n">
        <v>7560.04875992283</v>
      </c>
      <c r="E414" s="485" t="n">
        <v>22.2163873289131</v>
      </c>
    </row>
    <row r="415">
      <c r="A415" s="485" t="s">
        <v>35</v>
      </c>
      <c r="B415" s="485" t="s">
        <v>36</v>
      </c>
      <c r="C415" s="485" t="s">
        <v>16</v>
      </c>
      <c r="D415" s="485" t="n">
        <v>1692.90814226865</v>
      </c>
      <c r="E415" s="485" t="n">
        <v>49.6390154515788</v>
      </c>
    </row>
    <row r="416">
      <c r="A416" s="485" t="s">
        <v>35</v>
      </c>
      <c r="B416" s="485" t="s">
        <v>36</v>
      </c>
      <c r="C416" s="485" t="s">
        <v>17</v>
      </c>
      <c r="D416" s="485" t="n">
        <v>44484.8974125178</v>
      </c>
      <c r="E416" s="485" t="n">
        <v>54.6358631325556</v>
      </c>
    </row>
    <row r="417">
      <c r="A417" s="485" t="s">
        <v>37</v>
      </c>
      <c r="B417" s="485" t="s">
        <v>38</v>
      </c>
      <c r="C417" s="485" t="s">
        <v>16</v>
      </c>
      <c r="D417" s="485" t="n">
        <v>1136.54698193759</v>
      </c>
      <c r="E417" s="485" t="n">
        <v>42.8222797362691</v>
      </c>
    </row>
    <row r="418">
      <c r="A418" s="485" t="s">
        <v>37</v>
      </c>
      <c r="B418" s="485" t="s">
        <v>38</v>
      </c>
      <c r="C418" s="485" t="s">
        <v>17</v>
      </c>
      <c r="D418" s="485" t="n">
        <v>2370.75599861281</v>
      </c>
      <c r="E418" s="485" t="n">
        <v>22.8774412374687</v>
      </c>
    </row>
    <row r="419">
      <c r="A419" s="485" t="s">
        <v>39</v>
      </c>
      <c r="B419" s="485" t="s">
        <v>40</v>
      </c>
      <c r="C419" s="485" t="s">
        <v>16</v>
      </c>
      <c r="D419" s="485" t="n">
        <v>7841.7882501847</v>
      </c>
      <c r="E419" s="485" t="n">
        <v>20.8664848234504</v>
      </c>
    </row>
    <row r="420">
      <c r="A420" s="485" t="s">
        <v>39</v>
      </c>
      <c r="B420" s="485" t="s">
        <v>40</v>
      </c>
      <c r="C420" s="485" t="s">
        <v>17</v>
      </c>
      <c r="D420" s="485" t="n">
        <v>61032.6316564912</v>
      </c>
      <c r="E420" s="485" t="n">
        <v>35.7533736910202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1112</v>
      </c>
    </row>
    <row r="9">
      <c r="A9" t="s">
        <v>3</v>
      </c>
    </row>
    <row r="10">
      <c r="A10" t="s">
        <v>4</v>
      </c>
    </row>
    <row r="11">
      <c r="A11" t="s">
        <v>1113</v>
      </c>
    </row>
    <row r="12">
      <c r="A12" s="3" t="s">
        <v>6</v>
      </c>
    </row>
    <row r="13">
      <c r="A13" s="3" t="s">
        <v>570</v>
      </c>
    </row>
    <row r="15">
      <c r="A15" s="4" t="s">
        <v>1114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86" t="s">
        <v>14</v>
      </c>
      <c r="B17" s="486" t="s">
        <v>15</v>
      </c>
      <c r="C17" s="486" t="s">
        <v>16</v>
      </c>
      <c r="D17" s="486" t="n">
        <v>140678.215668224</v>
      </c>
      <c r="E17" s="486" t="n">
        <v>2.50608448169036</v>
      </c>
    </row>
    <row r="18">
      <c r="A18" s="486" t="s">
        <v>14</v>
      </c>
      <c r="B18" s="486" t="s">
        <v>15</v>
      </c>
      <c r="C18" s="486" t="s">
        <v>17</v>
      </c>
      <c r="D18" s="486" t="n">
        <v>480496.937923927</v>
      </c>
      <c r="E18" s="486" t="n">
        <v>1.41694520001675</v>
      </c>
    </row>
    <row r="19">
      <c r="A19" s="486" t="s">
        <v>14</v>
      </c>
      <c r="B19" s="486" t="s">
        <v>19</v>
      </c>
      <c r="C19" s="486" t="s">
        <v>16</v>
      </c>
      <c r="D19" s="486" t="n">
        <v>140678.215668224</v>
      </c>
      <c r="E19" s="486" t="n">
        <v>2.50608448169036</v>
      </c>
    </row>
    <row r="20">
      <c r="A20" s="486" t="s">
        <v>14</v>
      </c>
      <c r="B20" s="486" t="s">
        <v>19</v>
      </c>
      <c r="C20" s="486" t="s">
        <v>17</v>
      </c>
      <c r="D20" s="486" t="n">
        <v>480496.937923927</v>
      </c>
      <c r="E20" s="486" t="n">
        <v>1.41694520001675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1115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7" t="s">
        <v>14</v>
      </c>
      <c r="B31" s="487" t="s">
        <v>15</v>
      </c>
      <c r="C31" s="487" t="s">
        <v>16</v>
      </c>
      <c r="D31" s="487" t="n">
        <v>140678.215668224</v>
      </c>
      <c r="E31" s="487" t="n">
        <v>2.50608448169036</v>
      </c>
    </row>
    <row r="32">
      <c r="A32" s="487" t="s">
        <v>14</v>
      </c>
      <c r="B32" s="487" t="s">
        <v>15</v>
      </c>
      <c r="C32" s="487" t="s">
        <v>17</v>
      </c>
      <c r="D32" s="487" t="n">
        <v>480496.937923927</v>
      </c>
      <c r="E32" s="487" t="n">
        <v>1.41694520001675</v>
      </c>
    </row>
    <row r="33">
      <c r="A33" s="487" t="s">
        <v>27</v>
      </c>
      <c r="B33" s="487" t="s">
        <v>28</v>
      </c>
      <c r="C33" s="487" t="s">
        <v>16</v>
      </c>
      <c r="D33" s="487" t="n">
        <v>145288.337942405</v>
      </c>
      <c r="E33" s="487" t="n">
        <v>20.6858599664654</v>
      </c>
    </row>
    <row r="34">
      <c r="A34" s="487" t="s">
        <v>27</v>
      </c>
      <c r="B34" s="487" t="s">
        <v>28</v>
      </c>
      <c r="C34" s="487" t="s">
        <v>17</v>
      </c>
      <c r="D34" s="487" t="n">
        <v>606781.952922684</v>
      </c>
      <c r="E34" s="487" t="n">
        <v>14.7486461690916</v>
      </c>
    </row>
    <row r="35">
      <c r="A35" s="487" t="s">
        <v>29</v>
      </c>
      <c r="B35" s="487" t="s">
        <v>30</v>
      </c>
      <c r="C35" s="487" t="s">
        <v>16</v>
      </c>
      <c r="D35" s="487" t="n">
        <v>121874.4355229</v>
      </c>
      <c r="E35" s="487" t="n">
        <v>23.248273692825</v>
      </c>
    </row>
    <row r="36">
      <c r="A36" s="487" t="s">
        <v>29</v>
      </c>
      <c r="B36" s="487" t="s">
        <v>30</v>
      </c>
      <c r="C36" s="487" t="s">
        <v>17</v>
      </c>
      <c r="D36" s="487" t="n">
        <v>420213.903294807</v>
      </c>
      <c r="E36" s="487" t="n">
        <v>9.59664198533103</v>
      </c>
    </row>
    <row r="37">
      <c r="A37" s="487" t="s">
        <v>31</v>
      </c>
      <c r="B37" s="487" t="s">
        <v>32</v>
      </c>
      <c r="C37" s="487" t="s">
        <v>16</v>
      </c>
      <c r="D37" s="487" t="n">
        <v>149571.65213026</v>
      </c>
      <c r="E37" s="487" t="n">
        <v>29.4963703255077</v>
      </c>
    </row>
    <row r="38">
      <c r="A38" s="487" t="s">
        <v>31</v>
      </c>
      <c r="B38" s="487" t="s">
        <v>32</v>
      </c>
      <c r="C38" s="487" t="s">
        <v>17</v>
      </c>
      <c r="D38" s="487" t="n">
        <v>228926.134769201</v>
      </c>
      <c r="E38" s="487" t="n">
        <v>10.1787305041113</v>
      </c>
    </row>
    <row r="39">
      <c r="A39" s="487" t="s">
        <v>33</v>
      </c>
      <c r="B39" s="487" t="s">
        <v>34</v>
      </c>
      <c r="C39" s="487" t="s">
        <v>16</v>
      </c>
      <c r="D39" s="487" t="n">
        <v>142989.654798608</v>
      </c>
      <c r="E39" s="487" t="n">
        <v>14.7987514850576</v>
      </c>
    </row>
    <row r="40">
      <c r="A40" s="487" t="s">
        <v>33</v>
      </c>
      <c r="B40" s="487" t="s">
        <v>34</v>
      </c>
      <c r="C40" s="487" t="s">
        <v>17</v>
      </c>
      <c r="D40" s="487" t="n">
        <v>405742.324896793</v>
      </c>
      <c r="E40" s="487" t="n">
        <v>17.7504810323898</v>
      </c>
    </row>
    <row r="41">
      <c r="A41" s="487" t="s">
        <v>35</v>
      </c>
      <c r="B41" s="487" t="s">
        <v>36</v>
      </c>
      <c r="C41" s="487" t="s">
        <v>16</v>
      </c>
      <c r="D41" s="487" t="n">
        <v>115984.751142834</v>
      </c>
      <c r="E41" s="487" t="n">
        <v>16.3082395879423</v>
      </c>
    </row>
    <row r="42">
      <c r="A42" s="487" t="s">
        <v>35</v>
      </c>
      <c r="B42" s="487" t="s">
        <v>36</v>
      </c>
      <c r="C42" s="487" t="s">
        <v>17</v>
      </c>
      <c r="D42" s="487" t="n">
        <v>263170.422897418</v>
      </c>
      <c r="E42" s="487" t="n">
        <v>12.8046378580374</v>
      </c>
    </row>
    <row r="43">
      <c r="A43" s="487" t="s">
        <v>37</v>
      </c>
      <c r="B43" s="487" t="s">
        <v>38</v>
      </c>
      <c r="C43" s="487" t="s">
        <v>16</v>
      </c>
      <c r="D43" s="487" t="n">
        <v>63995.1293551186</v>
      </c>
      <c r="E43" s="487" t="n">
        <v>11.565676630223</v>
      </c>
    </row>
    <row r="44">
      <c r="A44" s="487" t="s">
        <v>37</v>
      </c>
      <c r="B44" s="487" t="s">
        <v>38</v>
      </c>
      <c r="C44" s="487" t="s">
        <v>17</v>
      </c>
      <c r="D44" s="487" t="n">
        <v>151135.910639472</v>
      </c>
      <c r="E44" s="487" t="n">
        <v>8.43364844169128</v>
      </c>
    </row>
    <row r="45">
      <c r="A45" s="487" t="s">
        <v>39</v>
      </c>
      <c r="B45" s="487" t="s">
        <v>40</v>
      </c>
      <c r="C45" s="487" t="s">
        <v>16</v>
      </c>
      <c r="D45" s="487" t="n">
        <v>97236.0542344502</v>
      </c>
      <c r="E45" s="487" t="n">
        <v>12.0340779692552</v>
      </c>
    </row>
    <row r="46">
      <c r="A46" s="487" t="s">
        <v>39</v>
      </c>
      <c r="B46" s="487" t="s">
        <v>40</v>
      </c>
      <c r="C46" s="487" t="s">
        <v>17</v>
      </c>
      <c r="D46" s="487" t="n">
        <v>413333.986171259</v>
      </c>
      <c r="E46" s="487" t="n">
        <v>12.178852211208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1116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8" t="s">
        <v>14</v>
      </c>
      <c r="B57" s="488" t="s">
        <v>15</v>
      </c>
      <c r="C57" s="488" t="s">
        <v>16</v>
      </c>
      <c r="D57" s="488" t="n">
        <v>140678.215668224</v>
      </c>
      <c r="E57" s="488" t="n">
        <v>2.50608448169036</v>
      </c>
    </row>
    <row r="58">
      <c r="A58" s="488" t="s">
        <v>14</v>
      </c>
      <c r="B58" s="488" t="s">
        <v>15</v>
      </c>
      <c r="C58" s="488" t="s">
        <v>17</v>
      </c>
      <c r="D58" s="488" t="n">
        <v>480496.937923927</v>
      </c>
      <c r="E58" s="488" t="n">
        <v>1.41694520001675</v>
      </c>
    </row>
    <row r="59">
      <c r="A59" s="488" t="s">
        <v>42</v>
      </c>
      <c r="B59" s="488" t="s">
        <v>43</v>
      </c>
      <c r="C59" s="488" t="s">
        <v>16</v>
      </c>
      <c r="D59" s="488" t="n">
        <v>72640.6381455094</v>
      </c>
      <c r="E59" s="488" t="n">
        <v>43.1735328006062</v>
      </c>
    </row>
    <row r="60">
      <c r="A60" s="488" t="s">
        <v>42</v>
      </c>
      <c r="B60" s="488" t="s">
        <v>43</v>
      </c>
      <c r="C60" s="488" t="s">
        <v>17</v>
      </c>
      <c r="D60" s="488" t="n">
        <v>111078.785409316</v>
      </c>
      <c r="E60" s="488" t="n">
        <v>16.2087026710454</v>
      </c>
    </row>
    <row r="61">
      <c r="A61" s="488" t="s">
        <v>44</v>
      </c>
      <c r="B61" s="488" t="s">
        <v>45</v>
      </c>
      <c r="C61" s="488" t="s">
        <v>16</v>
      </c>
      <c r="D61" s="488" t="n">
        <v>136458.455730277</v>
      </c>
      <c r="E61" s="488" t="n">
        <v>29.7100295397359</v>
      </c>
    </row>
    <row r="62">
      <c r="A62" s="488" t="s">
        <v>44</v>
      </c>
      <c r="B62" s="488" t="s">
        <v>45</v>
      </c>
      <c r="C62" s="488" t="s">
        <v>17</v>
      </c>
      <c r="D62" s="488" t="n">
        <v>586975.040501791</v>
      </c>
      <c r="E62" s="488" t="n">
        <v>13.1309258991019</v>
      </c>
    </row>
    <row r="63">
      <c r="A63" s="488" t="s">
        <v>27</v>
      </c>
      <c r="B63" s="488" t="s">
        <v>28</v>
      </c>
      <c r="C63" s="488" t="s">
        <v>16</v>
      </c>
      <c r="D63" s="488" t="n">
        <v>155260.52367594</v>
      </c>
      <c r="E63" s="488" t="n">
        <v>24.3353898353929</v>
      </c>
    </row>
    <row r="64">
      <c r="A64" s="488" t="s">
        <v>27</v>
      </c>
      <c r="B64" s="488" t="s">
        <v>28</v>
      </c>
      <c r="C64" s="488" t="s">
        <v>17</v>
      </c>
      <c r="D64" s="488" t="n">
        <v>643201.173066543</v>
      </c>
      <c r="E64" s="488" t="n">
        <v>15.8855472086257</v>
      </c>
    </row>
    <row r="65">
      <c r="A65" s="488" t="s">
        <v>29</v>
      </c>
      <c r="B65" s="488" t="s">
        <v>30</v>
      </c>
      <c r="C65" s="488" t="s">
        <v>16</v>
      </c>
      <c r="D65" s="488" t="n">
        <v>131911.579548482</v>
      </c>
      <c r="E65" s="488" t="n">
        <v>31.3322165361464</v>
      </c>
    </row>
    <row r="66">
      <c r="A66" s="488" t="s">
        <v>29</v>
      </c>
      <c r="B66" s="488" t="s">
        <v>30</v>
      </c>
      <c r="C66" s="488" t="s">
        <v>17</v>
      </c>
      <c r="D66" s="488" t="n">
        <v>389543.469240119</v>
      </c>
      <c r="E66" s="488" t="n">
        <v>11.2089569611465</v>
      </c>
    </row>
    <row r="67">
      <c r="A67" s="488" t="s">
        <v>46</v>
      </c>
      <c r="B67" s="488" t="s">
        <v>47</v>
      </c>
      <c r="C67" s="488" t="s">
        <v>16</v>
      </c>
      <c r="D67" s="488" t="n">
        <v>70791.2411588453</v>
      </c>
      <c r="E67" s="488" t="n">
        <v>16.6545142280952</v>
      </c>
    </row>
    <row r="68">
      <c r="A68" s="488" t="s">
        <v>46</v>
      </c>
      <c r="B68" s="488" t="s">
        <v>47</v>
      </c>
      <c r="C68" s="488" t="s">
        <v>17</v>
      </c>
      <c r="D68" s="488" t="n">
        <v>106610.816900539</v>
      </c>
      <c r="E68" s="488" t="n">
        <v>10.6473388521766</v>
      </c>
    </row>
    <row r="69">
      <c r="A69" s="488" t="s">
        <v>48</v>
      </c>
      <c r="B69" s="488" t="s">
        <v>49</v>
      </c>
      <c r="C69" s="488" t="s">
        <v>16</v>
      </c>
      <c r="D69" s="488" t="n">
        <v>139414.300771022</v>
      </c>
      <c r="E69" s="488" t="n">
        <v>11.9178311068011</v>
      </c>
    </row>
    <row r="70">
      <c r="A70" s="488" t="s">
        <v>48</v>
      </c>
      <c r="B70" s="488" t="s">
        <v>49</v>
      </c>
      <c r="C70" s="488" t="s">
        <v>17</v>
      </c>
      <c r="D70" s="488" t="n">
        <v>188577.554702317</v>
      </c>
      <c r="E70" s="488" t="n">
        <v>15.7084306282881</v>
      </c>
    </row>
    <row r="71">
      <c r="A71" s="488" t="s">
        <v>31</v>
      </c>
      <c r="B71" s="488" t="s">
        <v>32</v>
      </c>
      <c r="C71" s="488" t="s">
        <v>16</v>
      </c>
      <c r="D71" s="488" t="n">
        <v>153154.02743918</v>
      </c>
      <c r="E71" s="488" t="n">
        <v>29.8443358194104</v>
      </c>
    </row>
    <row r="72">
      <c r="A72" s="488" t="s">
        <v>31</v>
      </c>
      <c r="B72" s="488" t="s">
        <v>32</v>
      </c>
      <c r="C72" s="488" t="s">
        <v>17</v>
      </c>
      <c r="D72" s="488" t="n">
        <v>230491.692056179</v>
      </c>
      <c r="E72" s="488" t="n">
        <v>10.2215806822596</v>
      </c>
    </row>
    <row r="73">
      <c r="A73" s="488" t="s">
        <v>50</v>
      </c>
      <c r="B73" s="488" t="s">
        <v>51</v>
      </c>
      <c r="C73" s="488" t="s">
        <v>16</v>
      </c>
      <c r="D73" s="488" t="n">
        <v>42156.636623519</v>
      </c>
      <c r="E73" s="488" t="n">
        <v>17.7363192466464</v>
      </c>
    </row>
    <row r="74">
      <c r="A74" s="488" t="s">
        <v>50</v>
      </c>
      <c r="B74" s="488" t="s">
        <v>51</v>
      </c>
      <c r="C74" s="488" t="s">
        <v>17</v>
      </c>
      <c r="D74" s="488" t="n">
        <v>175027.119694167</v>
      </c>
      <c r="E74" s="488" t="n">
        <v>11.8343285374666</v>
      </c>
    </row>
    <row r="75">
      <c r="A75" s="488" t="s">
        <v>52</v>
      </c>
      <c r="B75" s="488" t="s">
        <v>53</v>
      </c>
      <c r="C75" s="488" t="s">
        <v>16</v>
      </c>
      <c r="D75" s="488" t="n">
        <v>43978.0869391156</v>
      </c>
      <c r="E75" s="488" t="n">
        <v>31.254184251726</v>
      </c>
    </row>
    <row r="76">
      <c r="A76" s="488" t="s">
        <v>52</v>
      </c>
      <c r="B76" s="488" t="s">
        <v>53</v>
      </c>
      <c r="C76" s="488" t="s">
        <v>17</v>
      </c>
      <c r="D76" s="488" t="n">
        <v>140294.150268089</v>
      </c>
      <c r="E76" s="488" t="n">
        <v>8.77200886605314</v>
      </c>
    </row>
    <row r="77">
      <c r="A77" s="488" t="s">
        <v>33</v>
      </c>
      <c r="B77" s="488" t="s">
        <v>34</v>
      </c>
      <c r="C77" s="488" t="s">
        <v>16</v>
      </c>
      <c r="D77" s="488" t="n">
        <v>121889.734680759</v>
      </c>
      <c r="E77" s="488" t="n">
        <v>23.0925496661538</v>
      </c>
    </row>
    <row r="78">
      <c r="A78" s="488" t="s">
        <v>33</v>
      </c>
      <c r="B78" s="488" t="s">
        <v>34</v>
      </c>
      <c r="C78" s="488" t="s">
        <v>17</v>
      </c>
      <c r="D78" s="488" t="n">
        <v>394403.848553538</v>
      </c>
      <c r="E78" s="488" t="n">
        <v>30.4053099451582</v>
      </c>
    </row>
    <row r="79">
      <c r="A79" s="488" t="s">
        <v>54</v>
      </c>
      <c r="B79" s="488" t="s">
        <v>55</v>
      </c>
      <c r="C79" s="488" t="s">
        <v>16</v>
      </c>
      <c r="D79" s="488" t="n">
        <v>155412.311308851</v>
      </c>
      <c r="E79" s="488" t="n">
        <v>16.2967512907021</v>
      </c>
    </row>
    <row r="80">
      <c r="A80" s="488" t="s">
        <v>54</v>
      </c>
      <c r="B80" s="488" t="s">
        <v>55</v>
      </c>
      <c r="C80" s="488" t="s">
        <v>17</v>
      </c>
      <c r="D80" s="488" t="n">
        <v>273521.051058324</v>
      </c>
      <c r="E80" s="488" t="n">
        <v>8.97093321030639</v>
      </c>
    </row>
    <row r="81">
      <c r="A81" s="488" t="s">
        <v>35</v>
      </c>
      <c r="B81" s="488" t="s">
        <v>36</v>
      </c>
      <c r="C81" s="488" t="s">
        <v>16</v>
      </c>
      <c r="D81" s="488" t="n">
        <v>116978.419630008</v>
      </c>
      <c r="E81" s="488" t="n">
        <v>16.4612016430206</v>
      </c>
    </row>
    <row r="82">
      <c r="A82" s="488" t="s">
        <v>35</v>
      </c>
      <c r="B82" s="488" t="s">
        <v>36</v>
      </c>
      <c r="C82" s="488" t="s">
        <v>17</v>
      </c>
      <c r="D82" s="488" t="n">
        <v>263495.098820324</v>
      </c>
      <c r="E82" s="488" t="n">
        <v>12.8668865499015</v>
      </c>
    </row>
    <row r="83">
      <c r="A83" s="488" t="s">
        <v>56</v>
      </c>
      <c r="B83" s="488" t="s">
        <v>57</v>
      </c>
      <c r="C83" s="488" t="s">
        <v>16</v>
      </c>
      <c r="D83" s="488" t="n">
        <v>70736.0860582113</v>
      </c>
      <c r="E83" s="488" t="n">
        <v>19.8751638636044</v>
      </c>
    </row>
    <row r="84">
      <c r="A84" s="488" t="s">
        <v>56</v>
      </c>
      <c r="B84" s="488" t="s">
        <v>57</v>
      </c>
      <c r="C84" s="488" t="s">
        <v>17</v>
      </c>
      <c r="D84" s="488" t="n">
        <v>177130.224680426</v>
      </c>
      <c r="E84" s="488" t="n">
        <v>9.20026939285681</v>
      </c>
    </row>
    <row r="85">
      <c r="A85" s="488" t="s">
        <v>37</v>
      </c>
      <c r="B85" s="488" t="s">
        <v>38</v>
      </c>
      <c r="C85" s="488" t="s">
        <v>16</v>
      </c>
      <c r="D85" s="488" t="n">
        <v>64132.6604231723</v>
      </c>
      <c r="E85" s="488" t="n">
        <v>11.588557501032</v>
      </c>
    </row>
    <row r="86">
      <c r="A86" s="488" t="s">
        <v>37</v>
      </c>
      <c r="B86" s="488" t="s">
        <v>38</v>
      </c>
      <c r="C86" s="488" t="s">
        <v>17</v>
      </c>
      <c r="D86" s="488" t="n">
        <v>151712.149280685</v>
      </c>
      <c r="E86" s="488" t="n">
        <v>8.43769139775315</v>
      </c>
    </row>
    <row r="87">
      <c r="A87" s="488" t="s">
        <v>39</v>
      </c>
      <c r="B87" s="488" t="s">
        <v>40</v>
      </c>
      <c r="C87" s="488" t="s">
        <v>16</v>
      </c>
      <c r="D87" s="488" t="n">
        <v>97969.1284861265</v>
      </c>
      <c r="E87" s="488" t="n">
        <v>16.7405972314435</v>
      </c>
    </row>
    <row r="88">
      <c r="A88" s="488" t="s">
        <v>39</v>
      </c>
      <c r="B88" s="488" t="s">
        <v>40</v>
      </c>
      <c r="C88" s="488" t="s">
        <v>17</v>
      </c>
      <c r="D88" s="488" t="n">
        <v>270259.363650423</v>
      </c>
      <c r="E88" s="488" t="n">
        <v>13.8704776368861</v>
      </c>
    </row>
    <row r="89">
      <c r="A89" s="488" t="s">
        <v>58</v>
      </c>
      <c r="B89" s="488" t="s">
        <v>59</v>
      </c>
      <c r="C89" s="488" t="s">
        <v>16</v>
      </c>
      <c r="D89" s="488" t="n">
        <v>140308.478198494</v>
      </c>
      <c r="E89" s="488" t="n">
        <v>15.772998609004</v>
      </c>
    </row>
    <row r="90">
      <c r="A90" s="488" t="s">
        <v>58</v>
      </c>
      <c r="B90" s="488" t="s">
        <v>59</v>
      </c>
      <c r="C90" s="488" t="s">
        <v>17</v>
      </c>
      <c r="D90" s="488" t="n">
        <v>265100.985359981</v>
      </c>
      <c r="E90" s="488" t="n">
        <v>12.5763090870789</v>
      </c>
    </row>
    <row r="91">
      <c r="A91" s="488" t="s">
        <v>60</v>
      </c>
      <c r="B91" s="488" t="s">
        <v>61</v>
      </c>
      <c r="C91" s="488" t="s">
        <v>16</v>
      </c>
      <c r="D91" s="488" t="n">
        <v>184823.586883653</v>
      </c>
      <c r="E91" s="488" t="n">
        <v>18.5775215319175</v>
      </c>
    </row>
    <row r="92">
      <c r="A92" s="488" t="s">
        <v>60</v>
      </c>
      <c r="B92" s="488" t="s">
        <v>61</v>
      </c>
      <c r="C92" s="488" t="s">
        <v>17</v>
      </c>
      <c r="D92" s="488" t="n">
        <v>318964.053023602</v>
      </c>
      <c r="E92" s="488" t="n">
        <v>8.16177600473939</v>
      </c>
    </row>
    <row r="93">
      <c r="A93" s="488" t="s">
        <v>62</v>
      </c>
      <c r="B93" s="488" t="s">
        <v>63</v>
      </c>
      <c r="C93" s="488" t="s">
        <v>16</v>
      </c>
      <c r="D93" s="488" t="n">
        <v>88260.1333358044</v>
      </c>
      <c r="E93" s="488" t="n">
        <v>39.3671735629932</v>
      </c>
    </row>
    <row r="94">
      <c r="A94" s="488" t="s">
        <v>62</v>
      </c>
      <c r="B94" s="488" t="s">
        <v>63</v>
      </c>
      <c r="C94" s="488" t="s">
        <v>17</v>
      </c>
      <c r="D94" s="488" t="n">
        <v>307308.152654916</v>
      </c>
      <c r="E94" s="488" t="n">
        <v>10.9929587707401</v>
      </c>
    </row>
    <row r="95">
      <c r="A95" s="488" t="s">
        <v>64</v>
      </c>
      <c r="B95" s="488" t="s">
        <v>65</v>
      </c>
      <c r="C95" s="488" t="s">
        <v>16</v>
      </c>
      <c r="D95" s="488" t="n">
        <v>84118.9379691355</v>
      </c>
      <c r="E95" s="488" t="n">
        <v>18.2624493042734</v>
      </c>
    </row>
    <row r="96">
      <c r="A96" s="488" t="s">
        <v>64</v>
      </c>
      <c r="B96" s="488" t="s">
        <v>65</v>
      </c>
      <c r="C96" s="488" t="s">
        <v>17</v>
      </c>
      <c r="D96" s="488" t="n">
        <v>159343.805390315</v>
      </c>
      <c r="E96" s="488" t="n">
        <v>15.1123696646966</v>
      </c>
    </row>
    <row r="97">
      <c r="A97" s="488" t="s">
        <v>66</v>
      </c>
      <c r="B97" s="488" t="s">
        <v>67</v>
      </c>
      <c r="C97" s="488" t="s">
        <v>16</v>
      </c>
      <c r="D97" s="488" t="n">
        <v>85675.2403841117</v>
      </c>
      <c r="E97" s="488" t="n">
        <v>31.0452829159831</v>
      </c>
    </row>
    <row r="98">
      <c r="A98" s="488" t="s">
        <v>66</v>
      </c>
      <c r="B98" s="488" t="s">
        <v>67</v>
      </c>
      <c r="C98" s="488" t="s">
        <v>17</v>
      </c>
      <c r="D98" s="488" t="n">
        <v>141768.526719492</v>
      </c>
      <c r="E98" s="488" t="n">
        <v>24.2582662109723</v>
      </c>
    </row>
    <row r="99">
      <c r="A99" s="488" t="s">
        <v>68</v>
      </c>
      <c r="B99" s="488" t="s">
        <v>69</v>
      </c>
      <c r="C99" s="488" t="s">
        <v>16</v>
      </c>
      <c r="D99" s="488" t="n">
        <v>167484.526200512</v>
      </c>
      <c r="E99" s="488" t="n">
        <v>14.2896859196485</v>
      </c>
    </row>
    <row r="100">
      <c r="A100" s="488" t="s">
        <v>68</v>
      </c>
      <c r="B100" s="488" t="s">
        <v>69</v>
      </c>
      <c r="C100" s="488" t="s">
        <v>17</v>
      </c>
      <c r="D100" s="488" t="n">
        <v>338533.169118978</v>
      </c>
      <c r="E100" s="488" t="n">
        <v>7.92205224673429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1117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9" t="s">
        <v>72</v>
      </c>
      <c r="B111" s="489" t="s">
        <v>73</v>
      </c>
      <c r="C111" s="489" t="s">
        <v>16</v>
      </c>
      <c r="D111" s="489" t="n">
        <v>186971.628976621</v>
      </c>
      <c r="E111" s="489" t="n">
        <v>15.2156687275287</v>
      </c>
    </row>
    <row r="112">
      <c r="A112" s="489" t="s">
        <v>72</v>
      </c>
      <c r="B112" s="489" t="s">
        <v>73</v>
      </c>
      <c r="C112" s="489" t="s">
        <v>17</v>
      </c>
      <c r="D112" s="489" t="n">
        <v>1026642.49723355</v>
      </c>
      <c r="E112" s="489" t="n">
        <v>3.8729847053817</v>
      </c>
    </row>
    <row r="113">
      <c r="A113" s="489" t="s">
        <v>74</v>
      </c>
      <c r="B113" s="489" t="s">
        <v>75</v>
      </c>
      <c r="C113" s="489" t="s">
        <v>16</v>
      </c>
      <c r="D113" s="489" t="n">
        <v>296853.978304349</v>
      </c>
      <c r="E113" s="489" t="n">
        <v>26.7850789496848</v>
      </c>
    </row>
    <row r="114">
      <c r="A114" s="489" t="s">
        <v>74</v>
      </c>
      <c r="B114" s="489" t="s">
        <v>75</v>
      </c>
      <c r="C114" s="489" t="s">
        <v>17</v>
      </c>
      <c r="D114" s="489" t="n">
        <v>1011470.90964695</v>
      </c>
      <c r="E114" s="489" t="n">
        <v>5.66766235892853</v>
      </c>
    </row>
    <row r="115">
      <c r="A115" s="489" t="s">
        <v>76</v>
      </c>
      <c r="B115" s="489" t="s">
        <v>77</v>
      </c>
      <c r="C115" s="489" t="s">
        <v>16</v>
      </c>
      <c r="D115" s="489" t="n">
        <v>100776.20039191</v>
      </c>
      <c r="E115" s="489" t="n">
        <v>11.3150027488847</v>
      </c>
    </row>
    <row r="116">
      <c r="A116" s="489" t="s">
        <v>76</v>
      </c>
      <c r="B116" s="489" t="s">
        <v>77</v>
      </c>
      <c r="C116" s="489" t="s">
        <v>17</v>
      </c>
      <c r="D116" s="489" t="n">
        <v>359426.346559884</v>
      </c>
      <c r="E116" s="489" t="n">
        <v>7.61645447441808</v>
      </c>
    </row>
    <row r="117">
      <c r="A117" s="489" t="s">
        <v>78</v>
      </c>
      <c r="B117" s="489" t="s">
        <v>79</v>
      </c>
      <c r="C117" s="489" t="s">
        <v>16</v>
      </c>
      <c r="D117" s="489" t="n">
        <v>107778.086150248</v>
      </c>
      <c r="E117" s="489" t="n">
        <v>5.72942973185021</v>
      </c>
    </row>
    <row r="118">
      <c r="A118" s="489" t="s">
        <v>78</v>
      </c>
      <c r="B118" s="489" t="s">
        <v>79</v>
      </c>
      <c r="C118" s="489" t="s">
        <v>17</v>
      </c>
      <c r="D118" s="489" t="n">
        <v>222444.033396995</v>
      </c>
      <c r="E118" s="489" t="n">
        <v>4.14986255956122</v>
      </c>
    </row>
    <row r="119">
      <c r="A119" s="489" t="s">
        <v>80</v>
      </c>
      <c r="B119" s="489" t="s">
        <v>81</v>
      </c>
      <c r="C119" s="489" t="s">
        <v>16</v>
      </c>
      <c r="D119" s="489" t="n">
        <v>71005.953592874</v>
      </c>
      <c r="E119" s="489" t="n">
        <v>8.54590729895345</v>
      </c>
    </row>
    <row r="120">
      <c r="A120" s="489" t="s">
        <v>80</v>
      </c>
      <c r="B120" s="489" t="s">
        <v>81</v>
      </c>
      <c r="C120" s="489" t="s">
        <v>17</v>
      </c>
      <c r="D120" s="489" t="n">
        <v>125627.784935532</v>
      </c>
      <c r="E120" s="489" t="n">
        <v>7.04783612885794</v>
      </c>
    </row>
    <row r="121">
      <c r="A121" s="489" t="s">
        <v>82</v>
      </c>
      <c r="B121" s="489" t="s">
        <v>83</v>
      </c>
      <c r="C121" s="489" t="s">
        <v>16</v>
      </c>
      <c r="D121" s="489" t="n">
        <v>192179.067721504</v>
      </c>
      <c r="E121" s="489" t="n">
        <v>12.8226209085868</v>
      </c>
    </row>
    <row r="122">
      <c r="A122" s="489" t="s">
        <v>82</v>
      </c>
      <c r="B122" s="489" t="s">
        <v>83</v>
      </c>
      <c r="C122" s="489" t="s">
        <v>17</v>
      </c>
      <c r="D122" s="489" t="n">
        <v>255173.988475404</v>
      </c>
      <c r="E122" s="489" t="n">
        <v>7.28742373749524</v>
      </c>
    </row>
    <row r="123">
      <c r="A123" s="489" t="s">
        <v>84</v>
      </c>
      <c r="B123" s="489" t="s">
        <v>85</v>
      </c>
      <c r="C123" s="489" t="s">
        <v>16</v>
      </c>
      <c r="D123" s="489" t="n">
        <v>89394.4098863975</v>
      </c>
      <c r="E123" s="489" t="n">
        <v>5.8549460934784</v>
      </c>
    </row>
    <row r="124">
      <c r="A124" s="489" t="s">
        <v>84</v>
      </c>
      <c r="B124" s="489" t="s">
        <v>85</v>
      </c>
      <c r="C124" s="489" t="s">
        <v>17</v>
      </c>
      <c r="D124" s="489" t="n">
        <v>158161.862163049</v>
      </c>
      <c r="E124" s="489" t="n">
        <v>5.08634881333646</v>
      </c>
    </row>
    <row r="125">
      <c r="A125" s="489" t="s">
        <v>86</v>
      </c>
      <c r="B125" s="489" t="s">
        <v>87</v>
      </c>
      <c r="C125" s="489" t="s">
        <v>16</v>
      </c>
      <c r="D125" s="489" t="n">
        <v>145130.215736178</v>
      </c>
      <c r="E125" s="489" t="n">
        <v>6.1102633678943</v>
      </c>
    </row>
    <row r="126">
      <c r="A126" s="489" t="s">
        <v>86</v>
      </c>
      <c r="B126" s="489" t="s">
        <v>87</v>
      </c>
      <c r="C126" s="489" t="s">
        <v>17</v>
      </c>
      <c r="D126" s="489" t="n">
        <v>317242.394884077</v>
      </c>
      <c r="E126" s="489" t="n">
        <v>3.78643970466801</v>
      </c>
    </row>
    <row r="127">
      <c r="A127" s="489" t="s">
        <v>88</v>
      </c>
      <c r="B127" s="489" t="s">
        <v>89</v>
      </c>
      <c r="C127" s="489" t="s">
        <v>16</v>
      </c>
      <c r="D127" s="489" t="n">
        <v>163241.450850067</v>
      </c>
      <c r="E127" s="489" t="n">
        <v>12.3528996087928</v>
      </c>
    </row>
    <row r="128">
      <c r="A128" s="489" t="s">
        <v>88</v>
      </c>
      <c r="B128" s="489" t="s">
        <v>89</v>
      </c>
      <c r="C128" s="489" t="s">
        <v>17</v>
      </c>
      <c r="D128" s="489" t="n">
        <v>536117.557830633</v>
      </c>
      <c r="E128" s="489" t="n">
        <v>3.52931692194311</v>
      </c>
    </row>
    <row r="129">
      <c r="A129" s="489" t="s">
        <v>90</v>
      </c>
      <c r="B129" s="489" t="s">
        <v>91</v>
      </c>
      <c r="C129" s="489" t="s">
        <v>16</v>
      </c>
      <c r="D129" s="489" t="n">
        <v>203446.371603932</v>
      </c>
      <c r="E129" s="489" t="n">
        <v>8.03745437217058</v>
      </c>
    </row>
    <row r="130">
      <c r="A130" s="489" t="s">
        <v>90</v>
      </c>
      <c r="B130" s="489" t="s">
        <v>91</v>
      </c>
      <c r="C130" s="489" t="s">
        <v>17</v>
      </c>
      <c r="D130" s="489" t="n">
        <v>377660.665345519</v>
      </c>
      <c r="E130" s="489" t="n">
        <v>4.02665264869954</v>
      </c>
    </row>
    <row r="131">
      <c r="A131" s="489" t="s">
        <v>92</v>
      </c>
      <c r="B131" s="489" t="s">
        <v>93</v>
      </c>
      <c r="C131" s="489" t="s">
        <v>16</v>
      </c>
      <c r="D131" s="489" t="n">
        <v>214145.241106511</v>
      </c>
      <c r="E131" s="489" t="n">
        <v>8.5807593601168</v>
      </c>
    </row>
    <row r="132">
      <c r="A132" s="489" t="s">
        <v>92</v>
      </c>
      <c r="B132" s="489" t="s">
        <v>93</v>
      </c>
      <c r="C132" s="489" t="s">
        <v>17</v>
      </c>
      <c r="D132" s="489" t="n">
        <v>674776.485842919</v>
      </c>
      <c r="E132" s="489" t="n">
        <v>2.97908503120128</v>
      </c>
    </row>
    <row r="133">
      <c r="A133" s="489" t="s">
        <v>94</v>
      </c>
      <c r="B133" s="489" t="s">
        <v>95</v>
      </c>
      <c r="C133" s="489" t="s">
        <v>16</v>
      </c>
      <c r="D133" s="489" t="n">
        <v>175862.102879348</v>
      </c>
      <c r="E133" s="489" t="n">
        <v>18.9200336723129</v>
      </c>
    </row>
    <row r="134">
      <c r="A134" s="489" t="s">
        <v>94</v>
      </c>
      <c r="B134" s="489" t="s">
        <v>95</v>
      </c>
      <c r="C134" s="489" t="s">
        <v>17</v>
      </c>
      <c r="D134" s="489" t="n">
        <v>527989.902720434</v>
      </c>
      <c r="E134" s="489" t="n">
        <v>7.12007747104796</v>
      </c>
    </row>
    <row r="135">
      <c r="A135" s="489" t="s">
        <v>96</v>
      </c>
      <c r="B135" s="489" t="s">
        <v>97</v>
      </c>
      <c r="C135" s="489" t="s">
        <v>16</v>
      </c>
      <c r="D135" s="489" t="n">
        <v>309333.203659402</v>
      </c>
      <c r="E135" s="489" t="n">
        <v>16.6951851815524</v>
      </c>
    </row>
    <row r="136">
      <c r="A136" s="489" t="s">
        <v>96</v>
      </c>
      <c r="B136" s="489" t="s">
        <v>97</v>
      </c>
      <c r="C136" s="489" t="s">
        <v>17</v>
      </c>
      <c r="D136" s="489" t="n">
        <v>688513.564566176</v>
      </c>
      <c r="E136" s="489" t="n">
        <v>3.15892527911304</v>
      </c>
    </row>
    <row r="137">
      <c r="A137" s="489" t="s">
        <v>98</v>
      </c>
      <c r="B137" s="489" t="s">
        <v>99</v>
      </c>
      <c r="C137" s="489" t="s">
        <v>16</v>
      </c>
      <c r="D137" s="489" t="n">
        <v>124736.671698553</v>
      </c>
      <c r="E137" s="489" t="n">
        <v>16.3693718414852</v>
      </c>
    </row>
    <row r="138">
      <c r="A138" s="489" t="s">
        <v>98</v>
      </c>
      <c r="B138" s="489" t="s">
        <v>99</v>
      </c>
      <c r="C138" s="489" t="s">
        <v>17</v>
      </c>
      <c r="D138" s="489" t="n">
        <v>321981.746489398</v>
      </c>
      <c r="E138" s="489" t="n">
        <v>8.0005931809779</v>
      </c>
    </row>
    <row r="139">
      <c r="A139" s="489" t="s">
        <v>100</v>
      </c>
      <c r="B139" s="489" t="s">
        <v>101</v>
      </c>
      <c r="C139" s="489" t="s">
        <v>16</v>
      </c>
      <c r="D139" s="489" t="n">
        <v>252622.650152795</v>
      </c>
      <c r="E139" s="489" t="n">
        <v>15.971926163656</v>
      </c>
    </row>
    <row r="140">
      <c r="A140" s="489" t="s">
        <v>100</v>
      </c>
      <c r="B140" s="489" t="s">
        <v>101</v>
      </c>
      <c r="C140" s="489" t="s">
        <v>17</v>
      </c>
      <c r="D140" s="489" t="n">
        <v>410199.714960352</v>
      </c>
      <c r="E140" s="489" t="n">
        <v>5.53445225117766</v>
      </c>
    </row>
    <row r="141">
      <c r="A141" s="489" t="s">
        <v>102</v>
      </c>
      <c r="B141" s="489" t="s">
        <v>103</v>
      </c>
      <c r="C141" s="489" t="s">
        <v>16</v>
      </c>
      <c r="D141" s="489" t="n">
        <v>234982.611592</v>
      </c>
      <c r="E141" s="489" t="n">
        <v>10.4899543113725</v>
      </c>
    </row>
    <row r="142">
      <c r="A142" s="489" t="s">
        <v>102</v>
      </c>
      <c r="B142" s="489" t="s">
        <v>103</v>
      </c>
      <c r="C142" s="489" t="s">
        <v>17</v>
      </c>
      <c r="D142" s="489" t="n">
        <v>335374.649254623</v>
      </c>
      <c r="E142" s="489" t="n">
        <v>4.41919216506095</v>
      </c>
    </row>
    <row r="143">
      <c r="A143" s="489" t="s">
        <v>104</v>
      </c>
      <c r="B143" s="489" t="s">
        <v>105</v>
      </c>
      <c r="C143" s="489" t="s">
        <v>16</v>
      </c>
      <c r="D143" s="489" t="n">
        <v>169528.315454646</v>
      </c>
      <c r="E143" s="489" t="n">
        <v>18.8268341708495</v>
      </c>
    </row>
    <row r="144">
      <c r="A144" s="489" t="s">
        <v>104</v>
      </c>
      <c r="B144" s="489" t="s">
        <v>105</v>
      </c>
      <c r="C144" s="489" t="s">
        <v>17</v>
      </c>
      <c r="D144" s="489" t="n">
        <v>551903.57351878</v>
      </c>
      <c r="E144" s="489" t="n">
        <v>13.3591736046666</v>
      </c>
    </row>
    <row r="145">
      <c r="A145" s="489" t="s">
        <v>106</v>
      </c>
      <c r="B145" s="489" t="s">
        <v>107</v>
      </c>
      <c r="C145" s="489" t="s">
        <v>16</v>
      </c>
      <c r="D145" s="489" t="n">
        <v>106166.218107811</v>
      </c>
      <c r="E145" s="489" t="n">
        <v>7.31605395871339</v>
      </c>
    </row>
    <row r="146">
      <c r="A146" s="489" t="s">
        <v>106</v>
      </c>
      <c r="B146" s="489" t="s">
        <v>107</v>
      </c>
      <c r="C146" s="489" t="s">
        <v>17</v>
      </c>
      <c r="D146" s="489" t="n">
        <v>201845.861671121</v>
      </c>
      <c r="E146" s="489" t="n">
        <v>5.02010636188807</v>
      </c>
    </row>
    <row r="147">
      <c r="A147" s="489" t="s">
        <v>108</v>
      </c>
      <c r="B147" s="489" t="s">
        <v>109</v>
      </c>
      <c r="C147" s="489" t="s">
        <v>16</v>
      </c>
      <c r="D147" s="489" t="n">
        <v>107288.565113372</v>
      </c>
      <c r="E147" s="489" t="n">
        <v>7.6508585638346</v>
      </c>
    </row>
    <row r="148">
      <c r="A148" s="489" t="s">
        <v>108</v>
      </c>
      <c r="B148" s="489" t="s">
        <v>109</v>
      </c>
      <c r="C148" s="489" t="s">
        <v>17</v>
      </c>
      <c r="D148" s="489" t="n">
        <v>164362.963632734</v>
      </c>
      <c r="E148" s="489" t="n">
        <v>5.0790030791324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1118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0" t="s">
        <v>72</v>
      </c>
      <c r="B159" s="490" t="s">
        <v>73</v>
      </c>
      <c r="C159" s="490" t="s">
        <v>16</v>
      </c>
      <c r="D159" s="490" t="n">
        <v>186971.628976621</v>
      </c>
      <c r="E159" s="490" t="n">
        <v>15.2156687275287</v>
      </c>
    </row>
    <row r="160">
      <c r="A160" s="490" t="s">
        <v>72</v>
      </c>
      <c r="B160" s="490" t="s">
        <v>73</v>
      </c>
      <c r="C160" s="490" t="s">
        <v>17</v>
      </c>
      <c r="D160" s="490" t="n">
        <v>1026642.49723355</v>
      </c>
      <c r="E160" s="490" t="n">
        <v>3.8729847053817</v>
      </c>
    </row>
    <row r="161">
      <c r="A161" s="490" t="s">
        <v>74</v>
      </c>
      <c r="B161" s="490" t="s">
        <v>75</v>
      </c>
      <c r="C161" s="490" t="s">
        <v>16</v>
      </c>
      <c r="D161" s="490" t="n">
        <v>296853.978304349</v>
      </c>
      <c r="E161" s="490" t="n">
        <v>26.7850789496848</v>
      </c>
    </row>
    <row r="162">
      <c r="A162" s="490" t="s">
        <v>74</v>
      </c>
      <c r="B162" s="490" t="s">
        <v>75</v>
      </c>
      <c r="C162" s="490" t="s">
        <v>17</v>
      </c>
      <c r="D162" s="490" t="n">
        <v>1011470.90964695</v>
      </c>
      <c r="E162" s="490" t="n">
        <v>5.66766235892853</v>
      </c>
    </row>
    <row r="163">
      <c r="A163" s="490" t="s">
        <v>76</v>
      </c>
      <c r="B163" s="490" t="s">
        <v>77</v>
      </c>
      <c r="C163" s="490" t="s">
        <v>16</v>
      </c>
      <c r="D163" s="490" t="n">
        <v>100776.20039191</v>
      </c>
      <c r="E163" s="490" t="n">
        <v>11.3150027488847</v>
      </c>
    </row>
    <row r="164">
      <c r="A164" s="490" t="s">
        <v>76</v>
      </c>
      <c r="B164" s="490" t="s">
        <v>77</v>
      </c>
      <c r="C164" s="490" t="s">
        <v>17</v>
      </c>
      <c r="D164" s="490" t="n">
        <v>359426.346559884</v>
      </c>
      <c r="E164" s="490" t="n">
        <v>7.61645447441808</v>
      </c>
    </row>
    <row r="165">
      <c r="A165" s="490" t="s">
        <v>78</v>
      </c>
      <c r="B165" s="490" t="s">
        <v>79</v>
      </c>
      <c r="C165" s="490" t="s">
        <v>16</v>
      </c>
      <c r="D165" s="490" t="n">
        <v>107778.086150248</v>
      </c>
      <c r="E165" s="490" t="n">
        <v>5.72942973185021</v>
      </c>
    </row>
    <row r="166">
      <c r="A166" s="490" t="s">
        <v>78</v>
      </c>
      <c r="B166" s="490" t="s">
        <v>79</v>
      </c>
      <c r="C166" s="490" t="s">
        <v>17</v>
      </c>
      <c r="D166" s="490" t="n">
        <v>222444.033396995</v>
      </c>
      <c r="E166" s="490" t="n">
        <v>4.14986255956122</v>
      </c>
    </row>
    <row r="167">
      <c r="A167" s="490" t="s">
        <v>80</v>
      </c>
      <c r="B167" s="490" t="s">
        <v>81</v>
      </c>
      <c r="C167" s="490" t="s">
        <v>16</v>
      </c>
      <c r="D167" s="490" t="n">
        <v>71005.953592874</v>
      </c>
      <c r="E167" s="490" t="n">
        <v>8.54590729895345</v>
      </c>
    </row>
    <row r="168">
      <c r="A168" s="490" t="s">
        <v>80</v>
      </c>
      <c r="B168" s="490" t="s">
        <v>81</v>
      </c>
      <c r="C168" s="490" t="s">
        <v>17</v>
      </c>
      <c r="D168" s="490" t="n">
        <v>125627.784935532</v>
      </c>
      <c r="E168" s="490" t="n">
        <v>7.04783612885794</v>
      </c>
    </row>
    <row r="169">
      <c r="A169" s="490" t="s">
        <v>82</v>
      </c>
      <c r="B169" s="490" t="s">
        <v>83</v>
      </c>
      <c r="C169" s="490" t="s">
        <v>16</v>
      </c>
      <c r="D169" s="490" t="n">
        <v>192179.067721504</v>
      </c>
      <c r="E169" s="490" t="n">
        <v>12.8226209085868</v>
      </c>
    </row>
    <row r="170">
      <c r="A170" s="490" t="s">
        <v>82</v>
      </c>
      <c r="B170" s="490" t="s">
        <v>83</v>
      </c>
      <c r="C170" s="490" t="s">
        <v>17</v>
      </c>
      <c r="D170" s="490" t="n">
        <v>255173.988475404</v>
      </c>
      <c r="E170" s="490" t="n">
        <v>7.28742373749524</v>
      </c>
    </row>
    <row r="171">
      <c r="A171" s="490" t="s">
        <v>84</v>
      </c>
      <c r="B171" s="490" t="s">
        <v>85</v>
      </c>
      <c r="C171" s="490" t="s">
        <v>16</v>
      </c>
      <c r="D171" s="490" t="n">
        <v>89394.4098863975</v>
      </c>
      <c r="E171" s="490" t="n">
        <v>5.8549460934784</v>
      </c>
    </row>
    <row r="172">
      <c r="A172" s="490" t="s">
        <v>84</v>
      </c>
      <c r="B172" s="490" t="s">
        <v>85</v>
      </c>
      <c r="C172" s="490" t="s">
        <v>17</v>
      </c>
      <c r="D172" s="490" t="n">
        <v>158161.862163049</v>
      </c>
      <c r="E172" s="490" t="n">
        <v>5.08634881333646</v>
      </c>
    </row>
    <row r="173">
      <c r="A173" s="490" t="s">
        <v>86</v>
      </c>
      <c r="B173" s="490" t="s">
        <v>87</v>
      </c>
      <c r="C173" s="490" t="s">
        <v>16</v>
      </c>
      <c r="D173" s="490" t="n">
        <v>145130.215736178</v>
      </c>
      <c r="E173" s="490" t="n">
        <v>6.1102633678943</v>
      </c>
    </row>
    <row r="174">
      <c r="A174" s="490" t="s">
        <v>86</v>
      </c>
      <c r="B174" s="490" t="s">
        <v>87</v>
      </c>
      <c r="C174" s="490" t="s">
        <v>17</v>
      </c>
      <c r="D174" s="490" t="n">
        <v>317242.394884077</v>
      </c>
      <c r="E174" s="490" t="n">
        <v>3.78643970466801</v>
      </c>
    </row>
    <row r="175">
      <c r="A175" s="490" t="s">
        <v>88</v>
      </c>
      <c r="B175" s="490" t="s">
        <v>89</v>
      </c>
      <c r="C175" s="490" t="s">
        <v>16</v>
      </c>
      <c r="D175" s="490" t="n">
        <v>163241.450850067</v>
      </c>
      <c r="E175" s="490" t="n">
        <v>12.3528996087928</v>
      </c>
    </row>
    <row r="176">
      <c r="A176" s="490" t="s">
        <v>88</v>
      </c>
      <c r="B176" s="490" t="s">
        <v>89</v>
      </c>
      <c r="C176" s="490" t="s">
        <v>17</v>
      </c>
      <c r="D176" s="490" t="n">
        <v>536117.557830633</v>
      </c>
      <c r="E176" s="490" t="n">
        <v>3.52931692194311</v>
      </c>
    </row>
    <row r="177">
      <c r="A177" s="490" t="s">
        <v>90</v>
      </c>
      <c r="B177" s="490" t="s">
        <v>91</v>
      </c>
      <c r="C177" s="490" t="s">
        <v>16</v>
      </c>
      <c r="D177" s="490" t="n">
        <v>203446.371603932</v>
      </c>
      <c r="E177" s="490" t="n">
        <v>8.03745437217058</v>
      </c>
    </row>
    <row r="178">
      <c r="A178" s="490" t="s">
        <v>90</v>
      </c>
      <c r="B178" s="490" t="s">
        <v>91</v>
      </c>
      <c r="C178" s="490" t="s">
        <v>17</v>
      </c>
      <c r="D178" s="490" t="n">
        <v>377660.665345519</v>
      </c>
      <c r="E178" s="490" t="n">
        <v>4.02665264869954</v>
      </c>
    </row>
    <row r="179">
      <c r="A179" s="490" t="s">
        <v>92</v>
      </c>
      <c r="B179" s="490" t="s">
        <v>93</v>
      </c>
      <c r="C179" s="490" t="s">
        <v>16</v>
      </c>
      <c r="D179" s="490" t="n">
        <v>214145.241106511</v>
      </c>
      <c r="E179" s="490" t="n">
        <v>8.5807593601168</v>
      </c>
    </row>
    <row r="180">
      <c r="A180" s="490" t="s">
        <v>92</v>
      </c>
      <c r="B180" s="490" t="s">
        <v>93</v>
      </c>
      <c r="C180" s="490" t="s">
        <v>17</v>
      </c>
      <c r="D180" s="490" t="n">
        <v>674776.485842919</v>
      </c>
      <c r="E180" s="490" t="n">
        <v>2.97908503120128</v>
      </c>
    </row>
    <row r="181">
      <c r="A181" s="490" t="s">
        <v>94</v>
      </c>
      <c r="B181" s="490" t="s">
        <v>95</v>
      </c>
      <c r="C181" s="490" t="s">
        <v>16</v>
      </c>
      <c r="D181" s="490" t="n">
        <v>175862.102879348</v>
      </c>
      <c r="E181" s="490" t="n">
        <v>18.9200336723129</v>
      </c>
    </row>
    <row r="182">
      <c r="A182" s="490" t="s">
        <v>94</v>
      </c>
      <c r="B182" s="490" t="s">
        <v>95</v>
      </c>
      <c r="C182" s="490" t="s">
        <v>17</v>
      </c>
      <c r="D182" s="490" t="n">
        <v>527989.902720434</v>
      </c>
      <c r="E182" s="490" t="n">
        <v>7.12007747104796</v>
      </c>
    </row>
    <row r="183">
      <c r="A183" s="490" t="s">
        <v>96</v>
      </c>
      <c r="B183" s="490" t="s">
        <v>97</v>
      </c>
      <c r="C183" s="490" t="s">
        <v>16</v>
      </c>
      <c r="D183" s="490" t="n">
        <v>309333.203659402</v>
      </c>
      <c r="E183" s="490" t="n">
        <v>16.6951851815524</v>
      </c>
    </row>
    <row r="184">
      <c r="A184" s="490" t="s">
        <v>96</v>
      </c>
      <c r="B184" s="490" t="s">
        <v>97</v>
      </c>
      <c r="C184" s="490" t="s">
        <v>17</v>
      </c>
      <c r="D184" s="490" t="n">
        <v>688513.564566176</v>
      </c>
      <c r="E184" s="490" t="n">
        <v>3.15892527911304</v>
      </c>
    </row>
    <row r="185">
      <c r="A185" s="490" t="s">
        <v>98</v>
      </c>
      <c r="B185" s="490" t="s">
        <v>99</v>
      </c>
      <c r="C185" s="490" t="s">
        <v>16</v>
      </c>
      <c r="D185" s="490" t="n">
        <v>124736.671698553</v>
      </c>
      <c r="E185" s="490" t="n">
        <v>16.3693718414852</v>
      </c>
    </row>
    <row r="186">
      <c r="A186" s="490" t="s">
        <v>98</v>
      </c>
      <c r="B186" s="490" t="s">
        <v>99</v>
      </c>
      <c r="C186" s="490" t="s">
        <v>17</v>
      </c>
      <c r="D186" s="490" t="n">
        <v>321981.746489398</v>
      </c>
      <c r="E186" s="490" t="n">
        <v>8.0005931809779</v>
      </c>
    </row>
    <row r="187">
      <c r="A187" s="490" t="s">
        <v>100</v>
      </c>
      <c r="B187" s="490" t="s">
        <v>101</v>
      </c>
      <c r="C187" s="490" t="s">
        <v>16</v>
      </c>
      <c r="D187" s="490" t="n">
        <v>252622.650152795</v>
      </c>
      <c r="E187" s="490" t="n">
        <v>15.971926163656</v>
      </c>
    </row>
    <row r="188">
      <c r="A188" s="490" t="s">
        <v>100</v>
      </c>
      <c r="B188" s="490" t="s">
        <v>101</v>
      </c>
      <c r="C188" s="490" t="s">
        <v>17</v>
      </c>
      <c r="D188" s="490" t="n">
        <v>410199.714960352</v>
      </c>
      <c r="E188" s="490" t="n">
        <v>5.53445225117766</v>
      </c>
    </row>
    <row r="189">
      <c r="A189" s="490" t="s">
        <v>102</v>
      </c>
      <c r="B189" s="490" t="s">
        <v>103</v>
      </c>
      <c r="C189" s="490" t="s">
        <v>16</v>
      </c>
      <c r="D189" s="490" t="n">
        <v>234982.611592</v>
      </c>
      <c r="E189" s="490" t="n">
        <v>10.4899543113725</v>
      </c>
    </row>
    <row r="190">
      <c r="A190" s="490" t="s">
        <v>102</v>
      </c>
      <c r="B190" s="490" t="s">
        <v>103</v>
      </c>
      <c r="C190" s="490" t="s">
        <v>17</v>
      </c>
      <c r="D190" s="490" t="n">
        <v>335374.649254623</v>
      </c>
      <c r="E190" s="490" t="n">
        <v>4.41919216506095</v>
      </c>
    </row>
    <row r="191">
      <c r="A191" s="490" t="s">
        <v>104</v>
      </c>
      <c r="B191" s="490" t="s">
        <v>105</v>
      </c>
      <c r="C191" s="490" t="s">
        <v>16</v>
      </c>
      <c r="D191" s="490" t="n">
        <v>169528.315454646</v>
      </c>
      <c r="E191" s="490" t="n">
        <v>18.8268341708495</v>
      </c>
    </row>
    <row r="192">
      <c r="A192" s="490" t="s">
        <v>104</v>
      </c>
      <c r="B192" s="490" t="s">
        <v>105</v>
      </c>
      <c r="C192" s="490" t="s">
        <v>17</v>
      </c>
      <c r="D192" s="490" t="n">
        <v>551903.57351878</v>
      </c>
      <c r="E192" s="490" t="n">
        <v>13.3591736046666</v>
      </c>
    </row>
    <row r="193">
      <c r="A193" s="490" t="s">
        <v>106</v>
      </c>
      <c r="B193" s="490" t="s">
        <v>107</v>
      </c>
      <c r="C193" s="490" t="s">
        <v>16</v>
      </c>
      <c r="D193" s="490" t="n">
        <v>106166.218107811</v>
      </c>
      <c r="E193" s="490" t="n">
        <v>7.31605395871339</v>
      </c>
    </row>
    <row r="194">
      <c r="A194" s="490" t="s">
        <v>106</v>
      </c>
      <c r="B194" s="490" t="s">
        <v>107</v>
      </c>
      <c r="C194" s="490" t="s">
        <v>17</v>
      </c>
      <c r="D194" s="490" t="n">
        <v>201845.861671121</v>
      </c>
      <c r="E194" s="490" t="n">
        <v>5.02010636188807</v>
      </c>
    </row>
    <row r="195">
      <c r="A195" s="490" t="s">
        <v>108</v>
      </c>
      <c r="B195" s="490" t="s">
        <v>109</v>
      </c>
      <c r="C195" s="490" t="s">
        <v>16</v>
      </c>
      <c r="D195" s="490" t="n">
        <v>107288.565113372</v>
      </c>
      <c r="E195" s="490" t="n">
        <v>7.6508585638346</v>
      </c>
    </row>
    <row r="196">
      <c r="A196" s="490" t="s">
        <v>108</v>
      </c>
      <c r="B196" s="490" t="s">
        <v>109</v>
      </c>
      <c r="C196" s="490" t="s">
        <v>17</v>
      </c>
      <c r="D196" s="490" t="n">
        <v>164362.963632734</v>
      </c>
      <c r="E196" s="490" t="n">
        <v>5.0790030791324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1119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1" t="s">
        <v>88</v>
      </c>
      <c r="B207" s="491" t="s">
        <v>115</v>
      </c>
      <c r="C207" s="491" t="s">
        <v>16</v>
      </c>
      <c r="D207" s="491" t="n">
        <v>127776.548993015</v>
      </c>
      <c r="E207" s="491" t="n">
        <v>30.7454971799813</v>
      </c>
    </row>
    <row r="208">
      <c r="A208" s="491" t="s">
        <v>88</v>
      </c>
      <c r="B208" s="491" t="s">
        <v>115</v>
      </c>
      <c r="C208" s="491" t="s">
        <v>17</v>
      </c>
      <c r="D208" s="491" t="n">
        <v>526042.495863842</v>
      </c>
      <c r="E208" s="491" t="n">
        <v>10.1782571319903</v>
      </c>
    </row>
    <row r="209">
      <c r="A209" s="491" t="s">
        <v>92</v>
      </c>
      <c r="B209" s="491" t="s">
        <v>116</v>
      </c>
      <c r="C209" s="491" t="s">
        <v>16</v>
      </c>
      <c r="D209" s="491" t="n">
        <v>237670.944885769</v>
      </c>
      <c r="E209" s="491" t="n">
        <v>34.7115532033161</v>
      </c>
    </row>
    <row r="210">
      <c r="A210" s="491" t="s">
        <v>92</v>
      </c>
      <c r="B210" s="491" t="s">
        <v>116</v>
      </c>
      <c r="C210" s="491" t="s">
        <v>17</v>
      </c>
      <c r="D210" s="491" t="n">
        <v>329810.732663943</v>
      </c>
      <c r="E210" s="491" t="n">
        <v>14.1653954246953</v>
      </c>
    </row>
    <row r="211">
      <c r="A211" s="491" t="s">
        <v>94</v>
      </c>
      <c r="B211" s="491" t="s">
        <v>117</v>
      </c>
      <c r="C211" s="491" t="s">
        <v>16</v>
      </c>
      <c r="D211" s="491" t="n">
        <v>212563.416524177</v>
      </c>
      <c r="E211" s="491" t="n">
        <v>19.4777583398568</v>
      </c>
    </row>
    <row r="212">
      <c r="A212" s="491" t="s">
        <v>94</v>
      </c>
      <c r="B212" s="491" t="s">
        <v>117</v>
      </c>
      <c r="C212" s="491" t="s">
        <v>17</v>
      </c>
      <c r="D212" s="491" t="n">
        <v>718198.186059175</v>
      </c>
      <c r="E212" s="491" t="n">
        <v>7.86983235753918</v>
      </c>
    </row>
    <row r="213">
      <c r="A213" s="491" t="s">
        <v>96</v>
      </c>
      <c r="B213" s="491" t="s">
        <v>118</v>
      </c>
      <c r="C213" s="491" t="s">
        <v>16</v>
      </c>
      <c r="D213" s="491" t="n">
        <v>563701.473980091</v>
      </c>
      <c r="E213" s="491" t="n">
        <v>27.6907945981126</v>
      </c>
    </row>
    <row r="214">
      <c r="A214" s="491" t="s">
        <v>96</v>
      </c>
      <c r="B214" s="491" t="s">
        <v>118</v>
      </c>
      <c r="C214" s="491" t="s">
        <v>17</v>
      </c>
      <c r="D214" s="491" t="n">
        <v>1177204.23564209</v>
      </c>
      <c r="E214" s="491" t="n">
        <v>7.79922433766972</v>
      </c>
    </row>
    <row r="215">
      <c r="A215" s="491" t="s">
        <v>98</v>
      </c>
      <c r="B215" s="491" t="s">
        <v>119</v>
      </c>
      <c r="C215" s="491" t="s">
        <v>16</v>
      </c>
      <c r="D215" s="491" t="n">
        <v>255020.730588404</v>
      </c>
      <c r="E215" s="491" t="n">
        <v>37.5000738872638</v>
      </c>
    </row>
    <row r="216">
      <c r="A216" s="491" t="s">
        <v>98</v>
      </c>
      <c r="B216" s="491" t="s">
        <v>119</v>
      </c>
      <c r="C216" s="491" t="s">
        <v>17</v>
      </c>
      <c r="D216" s="491" t="n">
        <v>1457075.75148247</v>
      </c>
      <c r="E216" s="491" t="n">
        <v>8.47874014497263</v>
      </c>
    </row>
    <row r="217">
      <c r="A217" s="491" t="s">
        <v>106</v>
      </c>
      <c r="B217" s="491" t="s">
        <v>120</v>
      </c>
      <c r="C217" s="491" t="s">
        <v>16</v>
      </c>
      <c r="D217" s="491" t="n">
        <v>432927.781542731</v>
      </c>
      <c r="E217" s="491" t="n">
        <v>20.9324371230265</v>
      </c>
    </row>
    <row r="218">
      <c r="A218" s="491" t="s">
        <v>106</v>
      </c>
      <c r="B218" s="491" t="s">
        <v>120</v>
      </c>
      <c r="C218" s="491" t="s">
        <v>17</v>
      </c>
      <c r="D218" s="491" t="n">
        <v>682281.908062699</v>
      </c>
      <c r="E218" s="491" t="n">
        <v>7.81285974588596</v>
      </c>
    </row>
    <row r="219">
      <c r="A219" s="491" t="s">
        <v>108</v>
      </c>
      <c r="B219" s="491" t="s">
        <v>121</v>
      </c>
      <c r="C219" s="491" t="s">
        <v>16</v>
      </c>
      <c r="D219" s="491" t="n">
        <v>575317.136035539</v>
      </c>
      <c r="E219" s="491" t="n">
        <v>30.1211665535668</v>
      </c>
    </row>
    <row r="220">
      <c r="A220" s="491" t="s">
        <v>108</v>
      </c>
      <c r="B220" s="491" t="s">
        <v>121</v>
      </c>
      <c r="C220" s="491" t="s">
        <v>17</v>
      </c>
      <c r="D220" s="491" t="n">
        <v>874051.738027367</v>
      </c>
      <c r="E220" s="491" t="n">
        <v>7.84559461960236</v>
      </c>
    </row>
    <row r="221">
      <c r="A221" s="491" t="s">
        <v>110</v>
      </c>
      <c r="B221" s="491" t="s">
        <v>122</v>
      </c>
      <c r="C221" s="491" t="s">
        <v>16</v>
      </c>
      <c r="D221" s="491" t="n">
        <v>252624.871240753</v>
      </c>
      <c r="E221" s="491" t="n">
        <v>63.10018427859</v>
      </c>
    </row>
    <row r="222">
      <c r="A222" s="491" t="s">
        <v>110</v>
      </c>
      <c r="B222" s="491" t="s">
        <v>122</v>
      </c>
      <c r="C222" s="491" t="s">
        <v>17</v>
      </c>
      <c r="D222" s="491" t="n">
        <v>1098607.08125712</v>
      </c>
      <c r="E222" s="491" t="n">
        <v>7.49274277923553</v>
      </c>
    </row>
    <row r="223">
      <c r="A223" s="491" t="s">
        <v>123</v>
      </c>
      <c r="B223" s="491" t="s">
        <v>124</v>
      </c>
      <c r="C223" s="491" t="s">
        <v>16</v>
      </c>
      <c r="D223" s="491" t="n">
        <v>284734.91767436</v>
      </c>
      <c r="E223" s="491" t="n">
        <v>51.6354094317004</v>
      </c>
    </row>
    <row r="224">
      <c r="A224" s="491" t="s">
        <v>123</v>
      </c>
      <c r="B224" s="491" t="s">
        <v>124</v>
      </c>
      <c r="C224" s="491" t="s">
        <v>17</v>
      </c>
      <c r="D224" s="491" t="n">
        <v>616379.278187704</v>
      </c>
      <c r="E224" s="491" t="n">
        <v>12.3375053631919</v>
      </c>
    </row>
    <row r="225">
      <c r="A225" s="491" t="s">
        <v>125</v>
      </c>
      <c r="B225" s="491" t="s">
        <v>126</v>
      </c>
      <c r="C225" s="491" t="s">
        <v>16</v>
      </c>
      <c r="D225" s="491" t="n">
        <v>294472.683000559</v>
      </c>
      <c r="E225" s="491" t="n">
        <v>37.2553916772118</v>
      </c>
    </row>
    <row r="226">
      <c r="A226" s="491" t="s">
        <v>125</v>
      </c>
      <c r="B226" s="491" t="s">
        <v>126</v>
      </c>
      <c r="C226" s="491" t="s">
        <v>17</v>
      </c>
      <c r="D226" s="491" t="n">
        <v>1405101.34122256</v>
      </c>
      <c r="E226" s="491" t="n">
        <v>9.7644524011289</v>
      </c>
    </row>
    <row r="227">
      <c r="A227" s="491" t="s">
        <v>127</v>
      </c>
      <c r="B227" s="491" t="s">
        <v>128</v>
      </c>
      <c r="C227" s="491" t="s">
        <v>16</v>
      </c>
      <c r="D227" s="491" t="n">
        <v>439804.322691804</v>
      </c>
      <c r="E227" s="491" t="n">
        <v>40.1551982686663</v>
      </c>
    </row>
    <row r="228">
      <c r="A228" s="491" t="s">
        <v>127</v>
      </c>
      <c r="B228" s="491" t="s">
        <v>128</v>
      </c>
      <c r="C228" s="491" t="s">
        <v>17</v>
      </c>
      <c r="D228" s="491" t="n">
        <v>1411053.48169578</v>
      </c>
      <c r="E228" s="491" t="n">
        <v>6.81966210775843</v>
      </c>
    </row>
    <row r="229">
      <c r="A229" s="491" t="s">
        <v>129</v>
      </c>
      <c r="B229" s="491" t="s">
        <v>130</v>
      </c>
      <c r="C229" s="491" t="s">
        <v>16</v>
      </c>
      <c r="D229" s="491" t="n">
        <v>608300.58173587</v>
      </c>
      <c r="E229" s="491" t="n">
        <v>24.1108122135385</v>
      </c>
    </row>
    <row r="230">
      <c r="A230" s="491" t="s">
        <v>129</v>
      </c>
      <c r="B230" s="491" t="s">
        <v>130</v>
      </c>
      <c r="C230" s="491" t="s">
        <v>17</v>
      </c>
      <c r="D230" s="491" t="n">
        <v>844849.011707365</v>
      </c>
      <c r="E230" s="491" t="n">
        <v>6.56339140679195</v>
      </c>
    </row>
    <row r="231">
      <c r="A231" s="491" t="s">
        <v>131</v>
      </c>
      <c r="B231" s="491" t="s">
        <v>132</v>
      </c>
      <c r="C231" s="491" t="s">
        <v>16</v>
      </c>
      <c r="D231" s="491" t="n">
        <v>180648.200930717</v>
      </c>
      <c r="E231" s="491" t="n">
        <v>26.9071841899181</v>
      </c>
    </row>
    <row r="232">
      <c r="A232" s="491" t="s">
        <v>131</v>
      </c>
      <c r="B232" s="491" t="s">
        <v>132</v>
      </c>
      <c r="C232" s="491" t="s">
        <v>17</v>
      </c>
      <c r="D232" s="491" t="n">
        <v>346686.91228895</v>
      </c>
      <c r="E232" s="491" t="n">
        <v>10.297736508967</v>
      </c>
    </row>
    <row r="233">
      <c r="A233" s="491" t="s">
        <v>133</v>
      </c>
      <c r="B233" s="491" t="s">
        <v>134</v>
      </c>
      <c r="C233" s="491" t="s">
        <v>16</v>
      </c>
      <c r="D233" s="491" t="n">
        <v>205379.482304925</v>
      </c>
      <c r="E233" s="491" t="n">
        <v>17.6809818059646</v>
      </c>
    </row>
    <row r="234">
      <c r="A234" s="491" t="s">
        <v>133</v>
      </c>
      <c r="B234" s="491" t="s">
        <v>134</v>
      </c>
      <c r="C234" s="491" t="s">
        <v>17</v>
      </c>
      <c r="D234" s="491" t="n">
        <v>499500.704094107</v>
      </c>
      <c r="E234" s="491" t="n">
        <v>8.33271409300766</v>
      </c>
    </row>
    <row r="235">
      <c r="A235" s="491" t="s">
        <v>135</v>
      </c>
      <c r="B235" s="491" t="s">
        <v>136</v>
      </c>
      <c r="C235" s="491" t="s">
        <v>16</v>
      </c>
      <c r="D235" s="491" t="n">
        <v>108633.075044124</v>
      </c>
      <c r="E235" s="491" t="n">
        <v>16.6531631312158</v>
      </c>
    </row>
    <row r="236">
      <c r="A236" s="491" t="s">
        <v>135</v>
      </c>
      <c r="B236" s="491" t="s">
        <v>136</v>
      </c>
      <c r="C236" s="491" t="s">
        <v>17</v>
      </c>
      <c r="D236" s="491" t="n">
        <v>249732.496136086</v>
      </c>
      <c r="E236" s="491" t="n">
        <v>10.6855425203239</v>
      </c>
    </row>
    <row r="237">
      <c r="A237" s="491" t="s">
        <v>137</v>
      </c>
      <c r="B237" s="491" t="s">
        <v>138</v>
      </c>
      <c r="C237" s="491" t="s">
        <v>16</v>
      </c>
      <c r="D237" s="491" t="n">
        <v>165230.848190102</v>
      </c>
      <c r="E237" s="491" t="n">
        <v>17.5632817326528</v>
      </c>
    </row>
    <row r="238">
      <c r="A238" s="491" t="s">
        <v>137</v>
      </c>
      <c r="B238" s="491" t="s">
        <v>138</v>
      </c>
      <c r="C238" s="491" t="s">
        <v>17</v>
      </c>
      <c r="D238" s="491" t="n">
        <v>247904.377125927</v>
      </c>
      <c r="E238" s="491" t="n">
        <v>9.62754238198373</v>
      </c>
    </row>
    <row r="239">
      <c r="A239" s="491" t="s">
        <v>139</v>
      </c>
      <c r="B239" s="491" t="s">
        <v>140</v>
      </c>
      <c r="C239" s="491" t="s">
        <v>16</v>
      </c>
      <c r="D239" s="491" t="n">
        <v>289565.727108037</v>
      </c>
      <c r="E239" s="491" t="n">
        <v>21.726074854905</v>
      </c>
    </row>
    <row r="240">
      <c r="A240" s="491" t="s">
        <v>139</v>
      </c>
      <c r="B240" s="491" t="s">
        <v>140</v>
      </c>
      <c r="C240" s="491" t="s">
        <v>17</v>
      </c>
      <c r="D240" s="491" t="n">
        <v>355430.203227798</v>
      </c>
      <c r="E240" s="491" t="n">
        <v>9.86475714306339</v>
      </c>
    </row>
    <row r="241">
      <c r="A241" s="491" t="s">
        <v>141</v>
      </c>
      <c r="B241" s="491" t="s">
        <v>142</v>
      </c>
      <c r="C241" s="491" t="s">
        <v>16</v>
      </c>
      <c r="D241" s="491" t="n">
        <v>101243.378986965</v>
      </c>
      <c r="E241" s="491" t="n">
        <v>10.2041392127394</v>
      </c>
    </row>
    <row r="242">
      <c r="A242" s="491" t="s">
        <v>141</v>
      </c>
      <c r="B242" s="491" t="s">
        <v>142</v>
      </c>
      <c r="C242" s="491" t="s">
        <v>17</v>
      </c>
      <c r="D242" s="491" t="n">
        <v>180819.688808735</v>
      </c>
      <c r="E242" s="491" t="n">
        <v>10.9688009486</v>
      </c>
    </row>
    <row r="243">
      <c r="A243" s="491" t="s">
        <v>143</v>
      </c>
      <c r="B243" s="491" t="s">
        <v>144</v>
      </c>
      <c r="C243" s="491" t="s">
        <v>16</v>
      </c>
      <c r="D243" s="491" t="n">
        <v>134916.782768409</v>
      </c>
      <c r="E243" s="491" t="n">
        <v>16.1039826770264</v>
      </c>
    </row>
    <row r="244">
      <c r="A244" s="491" t="s">
        <v>143</v>
      </c>
      <c r="B244" s="491" t="s">
        <v>144</v>
      </c>
      <c r="C244" s="491" t="s">
        <v>17</v>
      </c>
      <c r="D244" s="491" t="n">
        <v>338349.994001771</v>
      </c>
      <c r="E244" s="491" t="n">
        <v>7.00648609768903</v>
      </c>
    </row>
    <row r="245">
      <c r="A245" s="491" t="s">
        <v>145</v>
      </c>
      <c r="B245" s="491" t="s">
        <v>146</v>
      </c>
      <c r="C245" s="491" t="s">
        <v>16</v>
      </c>
      <c r="D245" s="491" t="n">
        <v>126358.18872832</v>
      </c>
      <c r="E245" s="491" t="n">
        <v>13.5531603930395</v>
      </c>
    </row>
    <row r="246">
      <c r="A246" s="491" t="s">
        <v>145</v>
      </c>
      <c r="B246" s="491" t="s">
        <v>146</v>
      </c>
      <c r="C246" s="491" t="s">
        <v>17</v>
      </c>
      <c r="D246" s="491" t="n">
        <v>264005.509751922</v>
      </c>
      <c r="E246" s="491" t="n">
        <v>8.41093333215057</v>
      </c>
    </row>
    <row r="247">
      <c r="A247" s="491" t="s">
        <v>147</v>
      </c>
      <c r="B247" s="491" t="s">
        <v>148</v>
      </c>
      <c r="C247" s="491" t="s">
        <v>16</v>
      </c>
      <c r="D247" s="491" t="n">
        <v>245851.680333193</v>
      </c>
      <c r="E247" s="491" t="n">
        <v>15.6525882858425</v>
      </c>
    </row>
    <row r="248">
      <c r="A248" s="491" t="s">
        <v>147</v>
      </c>
      <c r="B248" s="491" t="s">
        <v>148</v>
      </c>
      <c r="C248" s="491" t="s">
        <v>17</v>
      </c>
      <c r="D248" s="491" t="n">
        <v>414218.368417952</v>
      </c>
      <c r="E248" s="491" t="n">
        <v>8.14926096081895</v>
      </c>
    </row>
    <row r="249">
      <c r="A249" s="491" t="s">
        <v>149</v>
      </c>
      <c r="B249" s="491" t="s">
        <v>150</v>
      </c>
      <c r="C249" s="491" t="s">
        <v>16</v>
      </c>
      <c r="D249" s="491" t="n">
        <v>144235.787030768</v>
      </c>
      <c r="E249" s="491" t="n">
        <v>15.6005504164667</v>
      </c>
    </row>
    <row r="250">
      <c r="A250" s="491" t="s">
        <v>149</v>
      </c>
      <c r="B250" s="491" t="s">
        <v>150</v>
      </c>
      <c r="C250" s="491" t="s">
        <v>17</v>
      </c>
      <c r="D250" s="491" t="n">
        <v>316761.720552879</v>
      </c>
      <c r="E250" s="491" t="n">
        <v>7.80398173769524</v>
      </c>
    </row>
    <row r="251">
      <c r="A251" s="491" t="s">
        <v>151</v>
      </c>
      <c r="B251" s="491" t="s">
        <v>152</v>
      </c>
      <c r="C251" s="491" t="s">
        <v>16</v>
      </c>
      <c r="D251" s="491" t="n">
        <v>126672.809391483</v>
      </c>
      <c r="E251" s="491" t="n">
        <v>18.4095591958814</v>
      </c>
    </row>
    <row r="252">
      <c r="A252" s="491" t="s">
        <v>151</v>
      </c>
      <c r="B252" s="491" t="s">
        <v>152</v>
      </c>
      <c r="C252" s="491" t="s">
        <v>17</v>
      </c>
      <c r="D252" s="491" t="n">
        <v>328166.358255244</v>
      </c>
      <c r="E252" s="491" t="n">
        <v>9.61628757662502</v>
      </c>
    </row>
    <row r="253">
      <c r="A253" s="491" t="s">
        <v>153</v>
      </c>
      <c r="B253" s="491" t="s">
        <v>154</v>
      </c>
      <c r="C253" s="491" t="s">
        <v>16</v>
      </c>
      <c r="D253" s="491" t="n">
        <v>255555.753820097</v>
      </c>
      <c r="E253" s="491" t="n">
        <v>21.6748084261298</v>
      </c>
    </row>
    <row r="254">
      <c r="A254" s="491" t="s">
        <v>153</v>
      </c>
      <c r="B254" s="491" t="s">
        <v>154</v>
      </c>
      <c r="C254" s="491" t="s">
        <v>17</v>
      </c>
      <c r="D254" s="491" t="n">
        <v>408326.723906412</v>
      </c>
      <c r="E254" s="491" t="n">
        <v>7.18804505301195</v>
      </c>
    </row>
    <row r="255">
      <c r="A255" s="491" t="s">
        <v>155</v>
      </c>
      <c r="B255" s="491" t="s">
        <v>156</v>
      </c>
      <c r="C255" s="491" t="s">
        <v>16</v>
      </c>
      <c r="D255" s="491" t="n">
        <v>116051.986913548</v>
      </c>
      <c r="E255" s="491" t="n">
        <v>15.1195651111595</v>
      </c>
    </row>
    <row r="256">
      <c r="A256" s="491" t="s">
        <v>155</v>
      </c>
      <c r="B256" s="491" t="s">
        <v>156</v>
      </c>
      <c r="C256" s="491" t="s">
        <v>17</v>
      </c>
      <c r="D256" s="491" t="n">
        <v>254898.151315922</v>
      </c>
      <c r="E256" s="491" t="n">
        <v>10.3231935546617</v>
      </c>
    </row>
    <row r="257">
      <c r="A257" s="491" t="s">
        <v>157</v>
      </c>
      <c r="B257" s="491" t="s">
        <v>158</v>
      </c>
      <c r="C257" s="491" t="s">
        <v>16</v>
      </c>
      <c r="D257" s="491" t="n">
        <v>219433.600888213</v>
      </c>
      <c r="E257" s="491" t="n">
        <v>20.5896576098379</v>
      </c>
    </row>
    <row r="258">
      <c r="A258" s="491" t="s">
        <v>157</v>
      </c>
      <c r="B258" s="491" t="s">
        <v>158</v>
      </c>
      <c r="C258" s="491" t="s">
        <v>17</v>
      </c>
      <c r="D258" s="491" t="n">
        <v>363998.776688678</v>
      </c>
      <c r="E258" s="491" t="n">
        <v>8.42827078689733</v>
      </c>
    </row>
    <row r="259">
      <c r="A259" s="491" t="s">
        <v>159</v>
      </c>
      <c r="B259" s="491" t="s">
        <v>160</v>
      </c>
      <c r="C259" s="491" t="s">
        <v>16</v>
      </c>
      <c r="D259" s="491" t="n">
        <v>222454.919995686</v>
      </c>
      <c r="E259" s="491" t="n">
        <v>20.5729435106727</v>
      </c>
    </row>
    <row r="260">
      <c r="A260" s="491" t="s">
        <v>159</v>
      </c>
      <c r="B260" s="491" t="s">
        <v>160</v>
      </c>
      <c r="C260" s="491" t="s">
        <v>17</v>
      </c>
      <c r="D260" s="491" t="n">
        <v>332928.129110845</v>
      </c>
      <c r="E260" s="491" t="n">
        <v>6.15272013941318</v>
      </c>
    </row>
    <row r="261">
      <c r="A261" s="491" t="s">
        <v>161</v>
      </c>
      <c r="B261" s="491" t="s">
        <v>162</v>
      </c>
      <c r="C261" s="491" t="s">
        <v>16</v>
      </c>
      <c r="D261" s="491" t="n">
        <v>223348.858737656</v>
      </c>
      <c r="E261" s="491" t="n">
        <v>14.4477612044503</v>
      </c>
    </row>
    <row r="262">
      <c r="A262" s="491" t="s">
        <v>161</v>
      </c>
      <c r="B262" s="491" t="s">
        <v>162</v>
      </c>
      <c r="C262" s="491" t="s">
        <v>17</v>
      </c>
      <c r="D262" s="491" t="n">
        <v>269507.31998014</v>
      </c>
      <c r="E262" s="491" t="n">
        <v>8.15469150822489</v>
      </c>
    </row>
    <row r="263">
      <c r="A263" s="491" t="s">
        <v>163</v>
      </c>
      <c r="B263" s="491" t="s">
        <v>164</v>
      </c>
      <c r="C263" s="491" t="s">
        <v>16</v>
      </c>
      <c r="D263" s="491" t="n">
        <v>271887.957060709</v>
      </c>
      <c r="E263" s="491" t="n">
        <v>14.4659891062016</v>
      </c>
    </row>
    <row r="264">
      <c r="A264" s="491" t="s">
        <v>163</v>
      </c>
      <c r="B264" s="491" t="s">
        <v>164</v>
      </c>
      <c r="C264" s="491" t="s">
        <v>17</v>
      </c>
      <c r="D264" s="491" t="n">
        <v>332501.823926929</v>
      </c>
      <c r="E264" s="491" t="n">
        <v>7.18771315200311</v>
      </c>
    </row>
    <row r="265">
      <c r="A265" s="491" t="s">
        <v>165</v>
      </c>
      <c r="B265" s="491" t="s">
        <v>166</v>
      </c>
      <c r="C265" s="491" t="s">
        <v>16</v>
      </c>
      <c r="D265" s="491" t="n">
        <v>248474.706646839</v>
      </c>
      <c r="E265" s="491" t="n">
        <v>23.1125536749477</v>
      </c>
    </row>
    <row r="266">
      <c r="A266" s="491" t="s">
        <v>165</v>
      </c>
      <c r="B266" s="491" t="s">
        <v>166</v>
      </c>
      <c r="C266" s="491" t="s">
        <v>17</v>
      </c>
      <c r="D266" s="491" t="n">
        <v>450576.812889027</v>
      </c>
      <c r="E266" s="491" t="n">
        <v>6.80103711014546</v>
      </c>
    </row>
    <row r="267">
      <c r="A267" s="491" t="s">
        <v>167</v>
      </c>
      <c r="B267" s="491" t="s">
        <v>168</v>
      </c>
      <c r="C267" s="491" t="s">
        <v>16</v>
      </c>
      <c r="D267" s="491" t="n">
        <v>169065.858394438</v>
      </c>
      <c r="E267" s="491" t="n">
        <v>17.3587308780083</v>
      </c>
    </row>
    <row r="268">
      <c r="A268" s="491" t="s">
        <v>167</v>
      </c>
      <c r="B268" s="491" t="s">
        <v>168</v>
      </c>
      <c r="C268" s="491" t="s">
        <v>17</v>
      </c>
      <c r="D268" s="491" t="n">
        <v>265484.315964768</v>
      </c>
      <c r="E268" s="491" t="n">
        <v>9.62575844690457</v>
      </c>
    </row>
    <row r="269">
      <c r="A269" s="491" t="s">
        <v>169</v>
      </c>
      <c r="B269" s="491" t="s">
        <v>170</v>
      </c>
      <c r="C269" s="491" t="s">
        <v>16</v>
      </c>
      <c r="D269" s="491" t="n">
        <v>166910.470104269</v>
      </c>
      <c r="E269" s="491" t="n">
        <v>15.7475205607627</v>
      </c>
    </row>
    <row r="270">
      <c r="A270" s="491" t="s">
        <v>169</v>
      </c>
      <c r="B270" s="491" t="s">
        <v>170</v>
      </c>
      <c r="C270" s="491" t="s">
        <v>17</v>
      </c>
      <c r="D270" s="491" t="n">
        <v>252008.634916736</v>
      </c>
      <c r="E270" s="491" t="n">
        <v>8.40139697398033</v>
      </c>
    </row>
    <row r="271">
      <c r="A271" s="491" t="s">
        <v>171</v>
      </c>
      <c r="B271" s="491" t="s">
        <v>172</v>
      </c>
      <c r="C271" s="491" t="s">
        <v>16</v>
      </c>
      <c r="D271" s="491" t="n">
        <v>182192.655181025</v>
      </c>
      <c r="E271" s="491" t="n">
        <v>15.0330424133381</v>
      </c>
    </row>
    <row r="272">
      <c r="A272" s="491" t="s">
        <v>171</v>
      </c>
      <c r="B272" s="491" t="s">
        <v>172</v>
      </c>
      <c r="C272" s="491" t="s">
        <v>17</v>
      </c>
      <c r="D272" s="491" t="n">
        <v>249966.362105211</v>
      </c>
      <c r="E272" s="491" t="n">
        <v>10.1385772229478</v>
      </c>
    </row>
    <row r="273">
      <c r="A273" s="491" t="s">
        <v>173</v>
      </c>
      <c r="B273" s="491" t="s">
        <v>174</v>
      </c>
      <c r="C273" s="491" t="s">
        <v>16</v>
      </c>
      <c r="D273" s="491" t="n">
        <v>119178.271491782</v>
      </c>
      <c r="E273" s="491" t="n">
        <v>15.1470952728583</v>
      </c>
    </row>
    <row r="274">
      <c r="A274" s="491" t="s">
        <v>173</v>
      </c>
      <c r="B274" s="491" t="s">
        <v>174</v>
      </c>
      <c r="C274" s="491" t="s">
        <v>17</v>
      </c>
      <c r="D274" s="491" t="n">
        <v>259437.189383654</v>
      </c>
      <c r="E274" s="491" t="n">
        <v>7.80140380621459</v>
      </c>
    </row>
    <row r="275">
      <c r="A275" s="491" t="s">
        <v>175</v>
      </c>
      <c r="B275" s="491" t="s">
        <v>176</v>
      </c>
      <c r="C275" s="491" t="s">
        <v>16</v>
      </c>
      <c r="D275" s="491" t="n">
        <v>99174.4975960112</v>
      </c>
      <c r="E275" s="491" t="n">
        <v>11.3382364172585</v>
      </c>
    </row>
    <row r="276">
      <c r="A276" s="491" t="s">
        <v>175</v>
      </c>
      <c r="B276" s="491" t="s">
        <v>176</v>
      </c>
      <c r="C276" s="491" t="s">
        <v>17</v>
      </c>
      <c r="D276" s="491" t="n">
        <v>184875.903895098</v>
      </c>
      <c r="E276" s="491" t="n">
        <v>10.7647838781923</v>
      </c>
    </row>
    <row r="277">
      <c r="A277" s="491" t="s">
        <v>177</v>
      </c>
      <c r="B277" s="491" t="s">
        <v>178</v>
      </c>
      <c r="C277" s="491" t="s">
        <v>16</v>
      </c>
      <c r="D277" s="491" t="n">
        <v>102772.869349812</v>
      </c>
      <c r="E277" s="491" t="n">
        <v>15.640607130152</v>
      </c>
    </row>
    <row r="278">
      <c r="A278" s="491" t="s">
        <v>177</v>
      </c>
      <c r="B278" s="491" t="s">
        <v>178</v>
      </c>
      <c r="C278" s="491" t="s">
        <v>17</v>
      </c>
      <c r="D278" s="491" t="n">
        <v>174642.149853474</v>
      </c>
      <c r="E278" s="491" t="n">
        <v>9.29195162543355</v>
      </c>
    </row>
    <row r="279">
      <c r="A279" s="491" t="s">
        <v>179</v>
      </c>
      <c r="B279" s="491" t="s">
        <v>180</v>
      </c>
      <c r="C279" s="491" t="s">
        <v>16</v>
      </c>
      <c r="D279" s="491" t="n">
        <v>56340.6120965386</v>
      </c>
      <c r="E279" s="491" t="n">
        <v>19.1256004874187</v>
      </c>
    </row>
    <row r="280">
      <c r="A280" s="491" t="s">
        <v>179</v>
      </c>
      <c r="B280" s="491" t="s">
        <v>180</v>
      </c>
      <c r="C280" s="491" t="s">
        <v>17</v>
      </c>
      <c r="D280" s="491" t="n">
        <v>68565.7623438668</v>
      </c>
      <c r="E280" s="491" t="n">
        <v>8.76472206384055</v>
      </c>
    </row>
    <row r="281">
      <c r="A281" s="491" t="s">
        <v>181</v>
      </c>
      <c r="B281" s="491" t="s">
        <v>182</v>
      </c>
      <c r="C281" s="491" t="s">
        <v>16</v>
      </c>
      <c r="D281" s="491" t="n">
        <v>87107.0923503886</v>
      </c>
      <c r="E281" s="491" t="n">
        <v>21.0680510677567</v>
      </c>
    </row>
    <row r="282">
      <c r="A282" s="491" t="s">
        <v>181</v>
      </c>
      <c r="B282" s="491" t="s">
        <v>182</v>
      </c>
      <c r="C282" s="491" t="s">
        <v>17</v>
      </c>
      <c r="D282" s="491" t="n">
        <v>132017.117337036</v>
      </c>
      <c r="E282" s="491" t="n">
        <v>15.9675645653263</v>
      </c>
    </row>
    <row r="283">
      <c r="A283" s="491" t="s">
        <v>183</v>
      </c>
      <c r="B283" s="491" t="s">
        <v>184</v>
      </c>
      <c r="C283" s="491" t="s">
        <v>16</v>
      </c>
      <c r="D283" s="491" t="n">
        <v>86336.1943363114</v>
      </c>
      <c r="E283" s="491" t="n">
        <v>16.6340119787554</v>
      </c>
    </row>
    <row r="284">
      <c r="A284" s="491" t="s">
        <v>183</v>
      </c>
      <c r="B284" s="491" t="s">
        <v>184</v>
      </c>
      <c r="C284" s="491" t="s">
        <v>17</v>
      </c>
      <c r="D284" s="491" t="n">
        <v>156363.536722666</v>
      </c>
      <c r="E284" s="491" t="n">
        <v>10.0442504498698</v>
      </c>
    </row>
    <row r="285">
      <c r="A285" s="491" t="s">
        <v>185</v>
      </c>
      <c r="B285" s="491" t="s">
        <v>186</v>
      </c>
      <c r="C285" s="491" t="s">
        <v>16</v>
      </c>
      <c r="D285" s="491" t="n">
        <v>110709.153134249</v>
      </c>
      <c r="E285" s="491" t="n">
        <v>13.9668616935352</v>
      </c>
    </row>
    <row r="286">
      <c r="A286" s="491" t="s">
        <v>185</v>
      </c>
      <c r="B286" s="491" t="s">
        <v>186</v>
      </c>
      <c r="C286" s="491" t="s">
        <v>17</v>
      </c>
      <c r="D286" s="491" t="n">
        <v>128149.816434677</v>
      </c>
      <c r="E286" s="491" t="n">
        <v>9.74586767510226</v>
      </c>
    </row>
    <row r="287">
      <c r="A287" s="491" t="s">
        <v>187</v>
      </c>
      <c r="B287" s="491" t="s">
        <v>188</v>
      </c>
      <c r="C287" s="491" t="s">
        <v>16</v>
      </c>
      <c r="D287" s="491" t="n">
        <v>73648.5514506793</v>
      </c>
      <c r="E287" s="491" t="n">
        <v>15.5754148452797</v>
      </c>
    </row>
    <row r="288">
      <c r="A288" s="491" t="s">
        <v>187</v>
      </c>
      <c r="B288" s="491" t="s">
        <v>188</v>
      </c>
      <c r="C288" s="491" t="s">
        <v>17</v>
      </c>
      <c r="D288" s="491" t="n">
        <v>163553.830976295</v>
      </c>
      <c r="E288" s="491" t="n">
        <v>11.8809350820937</v>
      </c>
    </row>
    <row r="289">
      <c r="A289" s="491" t="s">
        <v>189</v>
      </c>
      <c r="B289" s="491" t="s">
        <v>190</v>
      </c>
      <c r="C289" s="491" t="s">
        <v>16</v>
      </c>
      <c r="D289" s="491" t="n">
        <v>67702.6009009378</v>
      </c>
      <c r="E289" s="491" t="n">
        <v>26.4599604825329</v>
      </c>
    </row>
    <row r="290">
      <c r="A290" s="491" t="s">
        <v>189</v>
      </c>
      <c r="B290" s="491" t="s">
        <v>190</v>
      </c>
      <c r="C290" s="491" t="s">
        <v>17</v>
      </c>
      <c r="D290" s="491" t="n">
        <v>99575.5607745359</v>
      </c>
      <c r="E290" s="491" t="n">
        <v>13.3876277281799</v>
      </c>
    </row>
    <row r="291">
      <c r="A291" s="491" t="s">
        <v>191</v>
      </c>
      <c r="B291" s="491" t="s">
        <v>192</v>
      </c>
      <c r="C291" s="491" t="s">
        <v>16</v>
      </c>
      <c r="D291" s="491" t="n">
        <v>93338.8020503907</v>
      </c>
      <c r="E291" s="491" t="n">
        <v>8.84505616556485</v>
      </c>
    </row>
    <row r="292">
      <c r="A292" s="491" t="s">
        <v>191</v>
      </c>
      <c r="B292" s="491" t="s">
        <v>192</v>
      </c>
      <c r="C292" s="491" t="s">
        <v>17</v>
      </c>
      <c r="D292" s="491" t="n">
        <v>186830.234874872</v>
      </c>
      <c r="E292" s="491" t="n">
        <v>10.4096451758918</v>
      </c>
    </row>
    <row r="293">
      <c r="A293" s="491" t="s">
        <v>193</v>
      </c>
      <c r="B293" s="491" t="s">
        <v>194</v>
      </c>
      <c r="C293" s="491" t="s">
        <v>16</v>
      </c>
      <c r="D293" s="491" t="n">
        <v>196381.878267167</v>
      </c>
      <c r="E293" s="491" t="n">
        <v>15.7870079119402</v>
      </c>
    </row>
    <row r="294">
      <c r="A294" s="491" t="s">
        <v>193</v>
      </c>
      <c r="B294" s="491" t="s">
        <v>194</v>
      </c>
      <c r="C294" s="491" t="s">
        <v>17</v>
      </c>
      <c r="D294" s="491" t="n">
        <v>283392.915981832</v>
      </c>
      <c r="E294" s="491" t="n">
        <v>7.63212676347729</v>
      </c>
    </row>
    <row r="295">
      <c r="A295" s="491" t="s">
        <v>195</v>
      </c>
      <c r="B295" s="491" t="s">
        <v>196</v>
      </c>
      <c r="C295" s="491" t="s">
        <v>16</v>
      </c>
      <c r="D295" s="491" t="n">
        <v>76556.9416702848</v>
      </c>
      <c r="E295" s="491" t="n">
        <v>11.91982953504</v>
      </c>
    </row>
    <row r="296">
      <c r="A296" s="491" t="s">
        <v>195</v>
      </c>
      <c r="B296" s="491" t="s">
        <v>196</v>
      </c>
      <c r="C296" s="491" t="s">
        <v>17</v>
      </c>
      <c r="D296" s="491" t="n">
        <v>141007.207242711</v>
      </c>
      <c r="E296" s="491" t="n">
        <v>10.2127678632215</v>
      </c>
    </row>
    <row r="297">
      <c r="A297" s="491" t="s">
        <v>197</v>
      </c>
      <c r="B297" s="491" t="s">
        <v>198</v>
      </c>
      <c r="C297" s="491" t="s">
        <v>16</v>
      </c>
      <c r="D297" s="491" t="n">
        <v>64795.9093344177</v>
      </c>
      <c r="E297" s="491" t="n">
        <v>13.6735587140414</v>
      </c>
    </row>
    <row r="298">
      <c r="A298" s="491" t="s">
        <v>197</v>
      </c>
      <c r="B298" s="491" t="s">
        <v>198</v>
      </c>
      <c r="C298" s="491" t="s">
        <v>17</v>
      </c>
      <c r="D298" s="491" t="n">
        <v>119693.091995973</v>
      </c>
      <c r="E298" s="491" t="n">
        <v>14.0121944011689</v>
      </c>
    </row>
    <row r="299">
      <c r="A299" s="491" t="s">
        <v>199</v>
      </c>
      <c r="B299" s="491" t="s">
        <v>200</v>
      </c>
      <c r="C299" s="491" t="s">
        <v>16</v>
      </c>
      <c r="D299" s="491" t="n">
        <v>145602.199854226</v>
      </c>
      <c r="E299" s="491" t="n">
        <v>17.2455946453343</v>
      </c>
    </row>
    <row r="300">
      <c r="A300" s="491" t="s">
        <v>199</v>
      </c>
      <c r="B300" s="491" t="s">
        <v>200</v>
      </c>
      <c r="C300" s="491" t="s">
        <v>17</v>
      </c>
      <c r="D300" s="491" t="n">
        <v>158689.079669899</v>
      </c>
      <c r="E300" s="491" t="n">
        <v>11.0829270147174</v>
      </c>
    </row>
    <row r="301">
      <c r="A301" s="491" t="s">
        <v>201</v>
      </c>
      <c r="B301" s="491" t="s">
        <v>202</v>
      </c>
      <c r="C301" s="491" t="s">
        <v>16</v>
      </c>
      <c r="D301" s="491" t="n">
        <v>101149.625427056</v>
      </c>
      <c r="E301" s="491" t="n">
        <v>14.3668416626955</v>
      </c>
    </row>
    <row r="302">
      <c r="A302" s="491" t="s">
        <v>201</v>
      </c>
      <c r="B302" s="491" t="s">
        <v>202</v>
      </c>
      <c r="C302" s="491" t="s">
        <v>17</v>
      </c>
      <c r="D302" s="491" t="n">
        <v>102905.789293446</v>
      </c>
      <c r="E302" s="491" t="n">
        <v>11.7536784108054</v>
      </c>
    </row>
    <row r="303">
      <c r="A303" s="491" t="s">
        <v>203</v>
      </c>
      <c r="B303" s="491" t="s">
        <v>204</v>
      </c>
      <c r="C303" s="491" t="s">
        <v>16</v>
      </c>
      <c r="D303" s="491" t="n">
        <v>167460.959665335</v>
      </c>
      <c r="E303" s="491" t="n">
        <v>18.5113938938165</v>
      </c>
    </row>
    <row r="304">
      <c r="A304" s="491" t="s">
        <v>203</v>
      </c>
      <c r="B304" s="491" t="s">
        <v>204</v>
      </c>
      <c r="C304" s="491" t="s">
        <v>17</v>
      </c>
      <c r="D304" s="491" t="n">
        <v>257989.580442336</v>
      </c>
      <c r="E304" s="491" t="n">
        <v>9.10678055671097</v>
      </c>
    </row>
    <row r="305">
      <c r="A305" s="491" t="s">
        <v>205</v>
      </c>
      <c r="B305" s="491" t="s">
        <v>206</v>
      </c>
      <c r="C305" s="491" t="s">
        <v>16</v>
      </c>
      <c r="D305" s="491" t="n">
        <v>392440.06143705</v>
      </c>
      <c r="E305" s="491" t="n">
        <v>21.7118600540642</v>
      </c>
    </row>
    <row r="306">
      <c r="A306" s="491" t="s">
        <v>205</v>
      </c>
      <c r="B306" s="491" t="s">
        <v>206</v>
      </c>
      <c r="C306" s="491" t="s">
        <v>17</v>
      </c>
      <c r="D306" s="491" t="n">
        <v>526725.418011126</v>
      </c>
      <c r="E306" s="491" t="n">
        <v>7.74406679702176</v>
      </c>
    </row>
    <row r="307">
      <c r="A307" s="491" t="s">
        <v>207</v>
      </c>
      <c r="B307" s="491" t="s">
        <v>208</v>
      </c>
      <c r="C307" s="491" t="s">
        <v>16</v>
      </c>
      <c r="D307" s="491" t="n">
        <v>188346.336502953</v>
      </c>
      <c r="E307" s="491" t="n">
        <v>14.6577382463361</v>
      </c>
    </row>
    <row r="308">
      <c r="A308" s="491" t="s">
        <v>207</v>
      </c>
      <c r="B308" s="491" t="s">
        <v>208</v>
      </c>
      <c r="C308" s="491" t="s">
        <v>17</v>
      </c>
      <c r="D308" s="491" t="n">
        <v>426165.763388025</v>
      </c>
      <c r="E308" s="491" t="n">
        <v>10.5831920615142</v>
      </c>
    </row>
    <row r="309">
      <c r="A309" s="491" t="s">
        <v>209</v>
      </c>
      <c r="B309" s="491" t="s">
        <v>210</v>
      </c>
      <c r="C309" s="491" t="s">
        <v>16</v>
      </c>
      <c r="D309" s="491" t="n">
        <v>130611.701897386</v>
      </c>
      <c r="E309" s="491" t="n">
        <v>18.130761397058</v>
      </c>
    </row>
    <row r="310">
      <c r="A310" s="491" t="s">
        <v>209</v>
      </c>
      <c r="B310" s="491" t="s">
        <v>210</v>
      </c>
      <c r="C310" s="491" t="s">
        <v>17</v>
      </c>
      <c r="D310" s="491" t="n">
        <v>195992.891541725</v>
      </c>
      <c r="E310" s="491" t="n">
        <v>8.57600322644068</v>
      </c>
    </row>
    <row r="311">
      <c r="A311" s="491" t="s">
        <v>211</v>
      </c>
      <c r="B311" s="491" t="s">
        <v>212</v>
      </c>
      <c r="C311" s="491" t="s">
        <v>16</v>
      </c>
      <c r="D311" s="491" t="n">
        <v>150734.681112278</v>
      </c>
      <c r="E311" s="491" t="n">
        <v>27.8347344525437</v>
      </c>
    </row>
    <row r="312">
      <c r="A312" s="491" t="s">
        <v>211</v>
      </c>
      <c r="B312" s="491" t="s">
        <v>212</v>
      </c>
      <c r="C312" s="491" t="s">
        <v>17</v>
      </c>
      <c r="D312" s="491" t="n">
        <v>304648.673858692</v>
      </c>
      <c r="E312" s="491" t="n">
        <v>6.77435562640843</v>
      </c>
    </row>
    <row r="313">
      <c r="A313" s="491" t="s">
        <v>213</v>
      </c>
      <c r="B313" s="491" t="s">
        <v>214</v>
      </c>
      <c r="C313" s="491" t="s">
        <v>16</v>
      </c>
      <c r="D313" s="491" t="n">
        <v>108501.044544656</v>
      </c>
      <c r="E313" s="491" t="n">
        <v>23.0677433744581</v>
      </c>
    </row>
    <row r="314">
      <c r="A314" s="491" t="s">
        <v>213</v>
      </c>
      <c r="B314" s="491" t="s">
        <v>214</v>
      </c>
      <c r="C314" s="491" t="s">
        <v>17</v>
      </c>
      <c r="D314" s="491" t="n">
        <v>182119.430043491</v>
      </c>
      <c r="E314" s="491" t="n">
        <v>8.88632740754333</v>
      </c>
    </row>
    <row r="315">
      <c r="A315" s="491" t="s">
        <v>215</v>
      </c>
      <c r="B315" s="491" t="s">
        <v>216</v>
      </c>
      <c r="C315" s="491" t="s">
        <v>16</v>
      </c>
      <c r="D315" s="491" t="n">
        <v>165191.48253642</v>
      </c>
      <c r="E315" s="491" t="n">
        <v>17.7195663303811</v>
      </c>
    </row>
    <row r="316">
      <c r="A316" s="491" t="s">
        <v>215</v>
      </c>
      <c r="B316" s="491" t="s">
        <v>216</v>
      </c>
      <c r="C316" s="491" t="s">
        <v>17</v>
      </c>
      <c r="D316" s="491" t="n">
        <v>269210.403175663</v>
      </c>
      <c r="E316" s="491" t="n">
        <v>8.96271492224016</v>
      </c>
    </row>
    <row r="317">
      <c r="A317" s="491" t="s">
        <v>217</v>
      </c>
      <c r="B317" s="491" t="s">
        <v>218</v>
      </c>
      <c r="C317" s="491" t="s">
        <v>16</v>
      </c>
      <c r="D317" s="491" t="n">
        <v>130543.07217379</v>
      </c>
      <c r="E317" s="491" t="n">
        <v>21.6345284415158</v>
      </c>
    </row>
    <row r="318">
      <c r="A318" s="491" t="s">
        <v>217</v>
      </c>
      <c r="B318" s="491" t="s">
        <v>218</v>
      </c>
      <c r="C318" s="491" t="s">
        <v>17</v>
      </c>
      <c r="D318" s="491" t="n">
        <v>361871.791077413</v>
      </c>
      <c r="E318" s="491" t="n">
        <v>6.11169148529058</v>
      </c>
    </row>
    <row r="319">
      <c r="A319" s="491" t="s">
        <v>219</v>
      </c>
      <c r="B319" s="491" t="s">
        <v>220</v>
      </c>
      <c r="C319" s="491" t="s">
        <v>16</v>
      </c>
      <c r="D319" s="491" t="n">
        <v>175152.642607502</v>
      </c>
      <c r="E319" s="491" t="n">
        <v>13.4346163435596</v>
      </c>
    </row>
    <row r="320">
      <c r="A320" s="491" t="s">
        <v>219</v>
      </c>
      <c r="B320" s="491" t="s">
        <v>220</v>
      </c>
      <c r="C320" s="491" t="s">
        <v>17</v>
      </c>
      <c r="D320" s="491" t="n">
        <v>279081.742063334</v>
      </c>
      <c r="E320" s="491" t="n">
        <v>10.9529715490672</v>
      </c>
    </row>
    <row r="321">
      <c r="A321" s="491" t="s">
        <v>221</v>
      </c>
      <c r="B321" s="491" t="s">
        <v>222</v>
      </c>
      <c r="C321" s="491" t="s">
        <v>16</v>
      </c>
      <c r="D321" s="491" t="n">
        <v>76060.8651237597</v>
      </c>
      <c r="E321" s="491" t="n">
        <v>13.3417262091137</v>
      </c>
    </row>
    <row r="322">
      <c r="A322" s="491" t="s">
        <v>221</v>
      </c>
      <c r="B322" s="491" t="s">
        <v>222</v>
      </c>
      <c r="C322" s="491" t="s">
        <v>17</v>
      </c>
      <c r="D322" s="491" t="n">
        <v>159122.19272173</v>
      </c>
      <c r="E322" s="491" t="n">
        <v>12.7127200244896</v>
      </c>
    </row>
    <row r="323">
      <c r="A323" s="491" t="s">
        <v>223</v>
      </c>
      <c r="B323" s="491" t="s">
        <v>224</v>
      </c>
      <c r="C323" s="491" t="s">
        <v>16</v>
      </c>
      <c r="D323" s="491" t="n">
        <v>129524.804967011</v>
      </c>
      <c r="E323" s="491" t="n">
        <v>11.6368638472693</v>
      </c>
    </row>
    <row r="324">
      <c r="A324" s="491" t="s">
        <v>223</v>
      </c>
      <c r="B324" s="491" t="s">
        <v>224</v>
      </c>
      <c r="C324" s="491" t="s">
        <v>17</v>
      </c>
      <c r="D324" s="491" t="n">
        <v>187752.211441554</v>
      </c>
      <c r="E324" s="491" t="n">
        <v>8.15120717076348</v>
      </c>
    </row>
    <row r="325">
      <c r="A325" s="491" t="s">
        <v>225</v>
      </c>
      <c r="B325" s="491" t="s">
        <v>226</v>
      </c>
      <c r="C325" s="491" t="s">
        <v>16</v>
      </c>
      <c r="D325" s="491" t="n">
        <v>83692.4819112659</v>
      </c>
      <c r="E325" s="491" t="n">
        <v>11.023991709309</v>
      </c>
    </row>
    <row r="326">
      <c r="A326" s="491" t="s">
        <v>225</v>
      </c>
      <c r="B326" s="491" t="s">
        <v>226</v>
      </c>
      <c r="C326" s="491" t="s">
        <v>17</v>
      </c>
      <c r="D326" s="491" t="n">
        <v>161455.931073652</v>
      </c>
      <c r="E326" s="491" t="n">
        <v>10.1276224085717</v>
      </c>
    </row>
    <row r="327">
      <c r="A327" s="491" t="s">
        <v>227</v>
      </c>
      <c r="B327" s="491" t="s">
        <v>228</v>
      </c>
      <c r="C327" s="491" t="s">
        <v>16</v>
      </c>
      <c r="D327" s="491" t="n">
        <v>94865.8350045765</v>
      </c>
      <c r="E327" s="491" t="n">
        <v>17.2467927095359</v>
      </c>
    </row>
    <row r="328">
      <c r="A328" s="491" t="s">
        <v>227</v>
      </c>
      <c r="B328" s="491" t="s">
        <v>228</v>
      </c>
      <c r="C328" s="491" t="s">
        <v>17</v>
      </c>
      <c r="D328" s="491" t="n">
        <v>230849.512154983</v>
      </c>
      <c r="E328" s="491" t="n">
        <v>10.8533271601806</v>
      </c>
    </row>
    <row r="329">
      <c r="A329" s="491" t="s">
        <v>229</v>
      </c>
      <c r="B329" s="491" t="s">
        <v>230</v>
      </c>
      <c r="C329" s="491" t="s">
        <v>16</v>
      </c>
      <c r="D329" s="491" t="n">
        <v>72449.7478553761</v>
      </c>
      <c r="E329" s="491" t="n">
        <v>14.5553596208896</v>
      </c>
    </row>
    <row r="330">
      <c r="A330" s="491" t="s">
        <v>229</v>
      </c>
      <c r="B330" s="491" t="s">
        <v>230</v>
      </c>
      <c r="C330" s="491" t="s">
        <v>17</v>
      </c>
      <c r="D330" s="491" t="n">
        <v>163679.848338504</v>
      </c>
      <c r="E330" s="491" t="n">
        <v>10.0554563158112</v>
      </c>
    </row>
    <row r="331">
      <c r="A331" s="491" t="s">
        <v>231</v>
      </c>
      <c r="B331" s="491" t="s">
        <v>232</v>
      </c>
      <c r="C331" s="491" t="s">
        <v>16</v>
      </c>
      <c r="D331" s="491" t="n">
        <v>94575.2105503754</v>
      </c>
      <c r="E331" s="491" t="n">
        <v>9.54922511597132</v>
      </c>
    </row>
    <row r="332">
      <c r="A332" s="491" t="s">
        <v>231</v>
      </c>
      <c r="B332" s="491" t="s">
        <v>232</v>
      </c>
      <c r="C332" s="491" t="s">
        <v>17</v>
      </c>
      <c r="D332" s="491" t="n">
        <v>158398.206960937</v>
      </c>
      <c r="E332" s="491" t="n">
        <v>12.9124450235855</v>
      </c>
    </row>
    <row r="333">
      <c r="A333" s="491" t="s">
        <v>233</v>
      </c>
      <c r="B333" s="491" t="s">
        <v>234</v>
      </c>
      <c r="C333" s="491" t="s">
        <v>16</v>
      </c>
      <c r="D333" s="491" t="n">
        <v>94320.9597805672</v>
      </c>
      <c r="E333" s="491" t="n">
        <v>13.8199863181316</v>
      </c>
    </row>
    <row r="334">
      <c r="A334" s="491" t="s">
        <v>233</v>
      </c>
      <c r="B334" s="491" t="s">
        <v>234</v>
      </c>
      <c r="C334" s="491" t="s">
        <v>17</v>
      </c>
      <c r="D334" s="491" t="n">
        <v>131070.243593254</v>
      </c>
      <c r="E334" s="491" t="n">
        <v>11.3364195805764</v>
      </c>
    </row>
    <row r="335">
      <c r="A335" s="491" t="s">
        <v>235</v>
      </c>
      <c r="B335" s="491" t="s">
        <v>236</v>
      </c>
      <c r="C335" s="491" t="s">
        <v>16</v>
      </c>
      <c r="D335" s="491" t="n">
        <v>86766.3466376305</v>
      </c>
      <c r="E335" s="491" t="n">
        <v>11.2059751179327</v>
      </c>
    </row>
    <row r="336">
      <c r="A336" s="491" t="s">
        <v>235</v>
      </c>
      <c r="B336" s="491" t="s">
        <v>236</v>
      </c>
      <c r="C336" s="491" t="s">
        <v>17</v>
      </c>
      <c r="D336" s="491" t="n">
        <v>152359.22936583</v>
      </c>
      <c r="E336" s="491" t="n">
        <v>7.81042838314451</v>
      </c>
    </row>
    <row r="337">
      <c r="A337" s="491" t="s">
        <v>237</v>
      </c>
      <c r="B337" s="491" t="s">
        <v>238</v>
      </c>
      <c r="C337" s="491" t="s">
        <v>16</v>
      </c>
      <c r="D337" s="491" t="n">
        <v>74780.6106924245</v>
      </c>
      <c r="E337" s="491" t="n">
        <v>15.3414629222619</v>
      </c>
    </row>
    <row r="338">
      <c r="A338" s="491" t="s">
        <v>237</v>
      </c>
      <c r="B338" s="491" t="s">
        <v>238</v>
      </c>
      <c r="C338" s="491" t="s">
        <v>17</v>
      </c>
      <c r="D338" s="491" t="n">
        <v>143091.387113381</v>
      </c>
      <c r="E338" s="491" t="n">
        <v>15.7116010308925</v>
      </c>
    </row>
    <row r="339">
      <c r="A339" s="491" t="s">
        <v>239</v>
      </c>
      <c r="B339" s="491" t="s">
        <v>240</v>
      </c>
      <c r="C339" s="491" t="s">
        <v>16</v>
      </c>
      <c r="D339" s="491" t="n">
        <v>176626.186589747</v>
      </c>
      <c r="E339" s="491" t="n">
        <v>19.5360252691424</v>
      </c>
    </row>
    <row r="340">
      <c r="A340" s="491" t="s">
        <v>239</v>
      </c>
      <c r="B340" s="491" t="s">
        <v>240</v>
      </c>
      <c r="C340" s="491" t="s">
        <v>17</v>
      </c>
      <c r="D340" s="491" t="n">
        <v>453480.187606324</v>
      </c>
      <c r="E340" s="491" t="n">
        <v>10.9009685334502</v>
      </c>
    </row>
    <row r="341">
      <c r="A341" s="491" t="s">
        <v>241</v>
      </c>
      <c r="B341" s="491" t="s">
        <v>242</v>
      </c>
      <c r="C341" s="491" t="s">
        <v>16</v>
      </c>
      <c r="D341" s="491" t="n">
        <v>169528.315454646</v>
      </c>
      <c r="E341" s="491" t="n">
        <v>18.8268341708495</v>
      </c>
    </row>
    <row r="342">
      <c r="A342" s="491" t="s">
        <v>241</v>
      </c>
      <c r="B342" s="491" t="s">
        <v>242</v>
      </c>
      <c r="C342" s="491" t="s">
        <v>17</v>
      </c>
      <c r="D342" s="491" t="n">
        <v>551903.57351878</v>
      </c>
      <c r="E342" s="491" t="n">
        <v>13.3591736046666</v>
      </c>
    </row>
    <row r="343">
      <c r="A343" s="491" t="s">
        <v>243</v>
      </c>
      <c r="B343" s="491" t="s">
        <v>244</v>
      </c>
      <c r="C343" s="491" t="s">
        <v>16</v>
      </c>
      <c r="D343" s="491" t="n">
        <v>83676.3715280024</v>
      </c>
      <c r="E343" s="491" t="n">
        <v>17.2349929256189</v>
      </c>
    </row>
    <row r="344">
      <c r="A344" s="491" t="s">
        <v>243</v>
      </c>
      <c r="B344" s="491" t="s">
        <v>244</v>
      </c>
      <c r="C344" s="491" t="s">
        <v>17</v>
      </c>
      <c r="D344" s="491" t="n">
        <v>244332.452045067</v>
      </c>
      <c r="E344" s="491" t="n">
        <v>10.7647146051738</v>
      </c>
    </row>
    <row r="345">
      <c r="A345" s="491" t="s">
        <v>245</v>
      </c>
      <c r="B345" s="491" t="s">
        <v>246</v>
      </c>
      <c r="C345" s="491" t="s">
        <v>16</v>
      </c>
      <c r="D345" s="491" t="n">
        <v>81626.8010514307</v>
      </c>
      <c r="E345" s="491" t="n">
        <v>16.6336345410671</v>
      </c>
    </row>
    <row r="346">
      <c r="A346" s="491" t="s">
        <v>245</v>
      </c>
      <c r="B346" s="491" t="s">
        <v>246</v>
      </c>
      <c r="C346" s="491" t="s">
        <v>17</v>
      </c>
      <c r="D346" s="491" t="n">
        <v>131023.940502174</v>
      </c>
      <c r="E346" s="491" t="n">
        <v>15.3886418942595</v>
      </c>
    </row>
    <row r="347">
      <c r="A347" s="491" t="s">
        <v>247</v>
      </c>
      <c r="B347" s="491" t="s">
        <v>248</v>
      </c>
      <c r="C347" s="491" t="s">
        <v>16</v>
      </c>
      <c r="D347" s="491" t="n">
        <v>151868.420574486</v>
      </c>
      <c r="E347" s="491" t="n">
        <v>19.0533929290271</v>
      </c>
    </row>
    <row r="348">
      <c r="A348" s="491" t="s">
        <v>247</v>
      </c>
      <c r="B348" s="491" t="s">
        <v>248</v>
      </c>
      <c r="C348" s="491" t="s">
        <v>17</v>
      </c>
      <c r="D348" s="491" t="n">
        <v>353949.808124329</v>
      </c>
      <c r="E348" s="491" t="n">
        <v>10.5976968999761</v>
      </c>
    </row>
    <row r="349">
      <c r="A349" s="491" t="s">
        <v>249</v>
      </c>
      <c r="B349" s="491" t="s">
        <v>250</v>
      </c>
      <c r="C349" s="491" t="s">
        <v>16</v>
      </c>
      <c r="D349" s="491" t="n">
        <v>133664.251419043</v>
      </c>
      <c r="E349" s="491" t="n">
        <v>22.1069885989846</v>
      </c>
    </row>
    <row r="350">
      <c r="A350" s="491" t="s">
        <v>249</v>
      </c>
      <c r="B350" s="491" t="s">
        <v>250</v>
      </c>
      <c r="C350" s="491" t="s">
        <v>17</v>
      </c>
      <c r="D350" s="491" t="n">
        <v>437988.696565961</v>
      </c>
      <c r="E350" s="491" t="n">
        <v>7.17920287794291</v>
      </c>
    </row>
    <row r="351">
      <c r="A351" s="491" t="s">
        <v>251</v>
      </c>
      <c r="B351" s="491" t="s">
        <v>252</v>
      </c>
      <c r="C351" s="491" t="s">
        <v>16</v>
      </c>
      <c r="D351" s="491" t="n">
        <v>200066.058826991</v>
      </c>
      <c r="E351" s="491" t="n">
        <v>26.4361207977127</v>
      </c>
    </row>
    <row r="352">
      <c r="A352" s="491" t="s">
        <v>251</v>
      </c>
      <c r="B352" s="491" t="s">
        <v>252</v>
      </c>
      <c r="C352" s="491" t="s">
        <v>17</v>
      </c>
      <c r="D352" s="491" t="n">
        <v>366022.652897893</v>
      </c>
      <c r="E352" s="491" t="n">
        <v>8.29984432330678</v>
      </c>
    </row>
    <row r="353">
      <c r="A353" s="491" t="s">
        <v>253</v>
      </c>
      <c r="B353" s="491" t="s">
        <v>254</v>
      </c>
      <c r="C353" s="491" t="s">
        <v>16</v>
      </c>
      <c r="D353" s="491" t="n">
        <v>123089.429282535</v>
      </c>
      <c r="E353" s="491" t="n">
        <v>26.1220394604413</v>
      </c>
    </row>
    <row r="354">
      <c r="A354" s="491" t="s">
        <v>253</v>
      </c>
      <c r="B354" s="491" t="s">
        <v>254</v>
      </c>
      <c r="C354" s="491" t="s">
        <v>17</v>
      </c>
      <c r="D354" s="491" t="n">
        <v>311449.538333033</v>
      </c>
      <c r="E354" s="491" t="n">
        <v>14.1277827942577</v>
      </c>
    </row>
    <row r="355">
      <c r="A355" s="491" t="s">
        <v>255</v>
      </c>
      <c r="B355" s="491" t="s">
        <v>256</v>
      </c>
      <c r="C355" s="491" t="s">
        <v>16</v>
      </c>
      <c r="D355" s="491" t="n">
        <v>565464.973698162</v>
      </c>
      <c r="E355" s="491" t="n">
        <v>27.3580076227689</v>
      </c>
    </row>
    <row r="356">
      <c r="A356" s="491" t="s">
        <v>255</v>
      </c>
      <c r="B356" s="491" t="s">
        <v>256</v>
      </c>
      <c r="C356" s="491" t="s">
        <v>17</v>
      </c>
      <c r="D356" s="491" t="n">
        <v>670701.708958557</v>
      </c>
      <c r="E356" s="491" t="n">
        <v>6.77617818127721</v>
      </c>
    </row>
    <row r="357">
      <c r="A357" s="491" t="s">
        <v>257</v>
      </c>
      <c r="B357" s="491" t="s">
        <v>258</v>
      </c>
      <c r="C357" s="491" t="s">
        <v>16</v>
      </c>
      <c r="D357" s="491" t="n">
        <v>470961.678868328</v>
      </c>
      <c r="E357" s="491" t="n">
        <v>38.9298243881335</v>
      </c>
    </row>
    <row r="358">
      <c r="A358" s="491" t="s">
        <v>257</v>
      </c>
      <c r="B358" s="491" t="s">
        <v>258</v>
      </c>
      <c r="C358" s="491" t="s">
        <v>17</v>
      </c>
      <c r="D358" s="491" t="n">
        <v>1103395.11140816</v>
      </c>
      <c r="E358" s="491" t="n">
        <v>5.61572352415431</v>
      </c>
    </row>
    <row r="359">
      <c r="A359" s="491" t="s">
        <v>259</v>
      </c>
      <c r="B359" s="491" t="s">
        <v>260</v>
      </c>
      <c r="C359" s="491" t="s">
        <v>16</v>
      </c>
      <c r="D359" s="491" t="n">
        <v>318097.171049381</v>
      </c>
      <c r="E359" s="491" t="n">
        <v>27.9519988474033</v>
      </c>
    </row>
    <row r="360">
      <c r="A360" s="491" t="s">
        <v>259</v>
      </c>
      <c r="B360" s="491" t="s">
        <v>260</v>
      </c>
      <c r="C360" s="491" t="s">
        <v>17</v>
      </c>
      <c r="D360" s="491" t="n">
        <v>913296.749476843</v>
      </c>
      <c r="E360" s="491" t="n">
        <v>9.06044397962735</v>
      </c>
    </row>
    <row r="361">
      <c r="A361" s="491" t="s">
        <v>261</v>
      </c>
      <c r="B361" s="491" t="s">
        <v>262</v>
      </c>
      <c r="C361" s="491" t="s">
        <v>16</v>
      </c>
      <c r="D361" s="491" t="n">
        <v>631053.894738472</v>
      </c>
      <c r="E361" s="491" t="n">
        <v>26.4225016296012</v>
      </c>
    </row>
    <row r="362">
      <c r="A362" s="491" t="s">
        <v>261</v>
      </c>
      <c r="B362" s="491" t="s">
        <v>262</v>
      </c>
      <c r="C362" s="491" t="s">
        <v>17</v>
      </c>
      <c r="D362" s="491" t="n">
        <v>682003.314122333</v>
      </c>
      <c r="E362" s="491" t="n">
        <v>6.32565587430849</v>
      </c>
    </row>
    <row r="363">
      <c r="A363" s="491" t="s">
        <v>263</v>
      </c>
      <c r="B363" s="491" t="s">
        <v>264</v>
      </c>
      <c r="C363" s="491" t="s">
        <v>16</v>
      </c>
      <c r="D363" s="491" t="n">
        <v>315044.21073996</v>
      </c>
      <c r="E363" s="491" t="n">
        <v>22.0330557294404</v>
      </c>
    </row>
    <row r="364">
      <c r="A364" s="491" t="s">
        <v>263</v>
      </c>
      <c r="B364" s="491" t="s">
        <v>264</v>
      </c>
      <c r="C364" s="491" t="s">
        <v>17</v>
      </c>
      <c r="D364" s="491" t="n">
        <v>872095.97208669</v>
      </c>
      <c r="E364" s="491" t="n">
        <v>5.44535751946471</v>
      </c>
    </row>
    <row r="365">
      <c r="A365" s="491" t="s">
        <v>265</v>
      </c>
      <c r="B365" s="491" t="s">
        <v>266</v>
      </c>
      <c r="C365" s="491" t="s">
        <v>16</v>
      </c>
      <c r="D365" s="491" t="n">
        <v>433155.176462296</v>
      </c>
      <c r="E365" s="491" t="n">
        <v>15.3182267948609</v>
      </c>
    </row>
    <row r="366">
      <c r="A366" s="491" t="s">
        <v>265</v>
      </c>
      <c r="B366" s="491" t="s">
        <v>266</v>
      </c>
      <c r="C366" s="491" t="s">
        <v>17</v>
      </c>
      <c r="D366" s="491" t="n">
        <v>484021.257974701</v>
      </c>
      <c r="E366" s="491" t="n">
        <v>8.73047759593989</v>
      </c>
    </row>
    <row r="367">
      <c r="A367" s="491" t="s">
        <v>267</v>
      </c>
      <c r="B367" s="491" t="s">
        <v>268</v>
      </c>
      <c r="C367" s="491" t="s">
        <v>16</v>
      </c>
      <c r="D367" s="491" t="n">
        <v>182318.289060937</v>
      </c>
      <c r="E367" s="491" t="n">
        <v>26.272611059304</v>
      </c>
    </row>
    <row r="368">
      <c r="A368" s="491" t="s">
        <v>267</v>
      </c>
      <c r="B368" s="491" t="s">
        <v>268</v>
      </c>
      <c r="C368" s="491" t="s">
        <v>17</v>
      </c>
      <c r="D368" s="491" t="n">
        <v>462991.740005592</v>
      </c>
      <c r="E368" s="491" t="n">
        <v>8.2670753770361</v>
      </c>
    </row>
    <row r="369">
      <c r="A369" s="491" t="s">
        <v>269</v>
      </c>
      <c r="B369" s="491" t="s">
        <v>270</v>
      </c>
      <c r="C369" s="491" t="s">
        <v>16</v>
      </c>
      <c r="D369" s="491" t="n">
        <v>540014.63172887</v>
      </c>
      <c r="E369" s="491" t="n">
        <v>79.2041928144453</v>
      </c>
    </row>
    <row r="370">
      <c r="A370" s="491" t="s">
        <v>269</v>
      </c>
      <c r="B370" s="491" t="s">
        <v>270</v>
      </c>
      <c r="C370" s="491" t="s">
        <v>17</v>
      </c>
      <c r="D370" s="491" t="n">
        <v>1653560.35416579</v>
      </c>
      <c r="E370" s="491" t="n">
        <v>8.00754130579541</v>
      </c>
    </row>
    <row r="371">
      <c r="A371" s="491" t="s">
        <v>271</v>
      </c>
      <c r="B371" s="491" t="s">
        <v>272</v>
      </c>
      <c r="C371" s="491" t="s">
        <v>16</v>
      </c>
      <c r="D371" s="491" t="n">
        <v>247550.577719636</v>
      </c>
      <c r="E371" s="491" t="n">
        <v>22.7228058598733</v>
      </c>
    </row>
    <row r="372">
      <c r="A372" s="491" t="s">
        <v>271</v>
      </c>
      <c r="B372" s="491" t="s">
        <v>272</v>
      </c>
      <c r="C372" s="491" t="s">
        <v>17</v>
      </c>
      <c r="D372" s="491" t="n">
        <v>886442.623616985</v>
      </c>
      <c r="E372" s="491" t="n">
        <v>6.53037688806999</v>
      </c>
    </row>
    <row r="373">
      <c r="A373" s="491" t="s">
        <v>273</v>
      </c>
      <c r="B373" s="491" t="s">
        <v>274</v>
      </c>
      <c r="C373" s="491" t="s">
        <v>16</v>
      </c>
      <c r="D373" s="491" t="n">
        <v>427960.143976032</v>
      </c>
      <c r="E373" s="491" t="n">
        <v>26.1332628332712</v>
      </c>
    </row>
    <row r="374">
      <c r="A374" s="491" t="s">
        <v>273</v>
      </c>
      <c r="B374" s="491" t="s">
        <v>274</v>
      </c>
      <c r="C374" s="491" t="s">
        <v>17</v>
      </c>
      <c r="D374" s="491" t="n">
        <v>1094457.56505197</v>
      </c>
      <c r="E374" s="491" t="n">
        <v>9.98456401409744</v>
      </c>
    </row>
    <row r="375">
      <c r="A375" s="491" t="s">
        <v>275</v>
      </c>
      <c r="B375" s="491" t="s">
        <v>276</v>
      </c>
      <c r="C375" s="491" t="s">
        <v>16</v>
      </c>
      <c r="D375" s="491" t="n">
        <v>166072.742646925</v>
      </c>
      <c r="E375" s="491" t="n">
        <v>29.3739998403757</v>
      </c>
    </row>
    <row r="376">
      <c r="A376" s="491" t="s">
        <v>275</v>
      </c>
      <c r="B376" s="491" t="s">
        <v>276</v>
      </c>
      <c r="C376" s="491" t="s">
        <v>17</v>
      </c>
      <c r="D376" s="491" t="n">
        <v>592855.426519363</v>
      </c>
      <c r="E376" s="491" t="n">
        <v>10.4926696154326</v>
      </c>
    </row>
    <row r="377">
      <c r="A377" s="491" t="s">
        <v>277</v>
      </c>
      <c r="B377" s="491" t="s">
        <v>278</v>
      </c>
      <c r="C377" s="491" t="s">
        <v>16</v>
      </c>
      <c r="D377" s="491" t="n">
        <v>1028419.69759137</v>
      </c>
      <c r="E377" s="491" t="n">
        <v>37.4882502097262</v>
      </c>
    </row>
    <row r="378">
      <c r="A378" s="491" t="s">
        <v>277</v>
      </c>
      <c r="B378" s="491" t="s">
        <v>278</v>
      </c>
      <c r="C378" s="491" t="s">
        <v>17</v>
      </c>
      <c r="D378" s="491" t="n">
        <v>891080.416306086</v>
      </c>
      <c r="E378" s="491" t="n">
        <v>6.23356946464817</v>
      </c>
    </row>
    <row r="379">
      <c r="A379" s="491" t="s">
        <v>279</v>
      </c>
      <c r="B379" s="491" t="s">
        <v>280</v>
      </c>
      <c r="C379" s="491" t="s">
        <v>16</v>
      </c>
      <c r="D379" s="491" t="n">
        <v>73305.6406459812</v>
      </c>
      <c r="E379" s="491" t="n">
        <v>42.2724013379771</v>
      </c>
    </row>
    <row r="380">
      <c r="A380" s="491" t="s">
        <v>279</v>
      </c>
      <c r="B380" s="491" t="s">
        <v>280</v>
      </c>
      <c r="C380" s="491" t="s">
        <v>17</v>
      </c>
      <c r="D380" s="491" t="n">
        <v>189547.544095871</v>
      </c>
      <c r="E380" s="491" t="n">
        <v>13.2207660025508</v>
      </c>
    </row>
    <row r="381">
      <c r="A381" s="491" t="s">
        <v>281</v>
      </c>
      <c r="B381" s="491" t="s">
        <v>282</v>
      </c>
      <c r="C381" s="491" t="s">
        <v>16</v>
      </c>
      <c r="D381" s="491" t="n">
        <v>176365.501258214</v>
      </c>
      <c r="E381" s="491" t="n">
        <v>20.4084644271285</v>
      </c>
    </row>
    <row r="382">
      <c r="A382" s="491" t="s">
        <v>281</v>
      </c>
      <c r="B382" s="491" t="s">
        <v>282</v>
      </c>
      <c r="C382" s="491" t="s">
        <v>17</v>
      </c>
      <c r="D382" s="491" t="n">
        <v>616052.21474295</v>
      </c>
      <c r="E382" s="491" t="n">
        <v>10.5942132414984</v>
      </c>
    </row>
    <row r="383">
      <c r="A383" s="491" t="s">
        <v>283</v>
      </c>
      <c r="B383" s="491" t="s">
        <v>284</v>
      </c>
      <c r="C383" s="491" t="s">
        <v>16</v>
      </c>
      <c r="D383" s="491" t="n">
        <v>67566.7111402942</v>
      </c>
      <c r="E383" s="491" t="n">
        <v>10.6995088878591</v>
      </c>
    </row>
    <row r="384">
      <c r="A384" s="491" t="s">
        <v>283</v>
      </c>
      <c r="B384" s="491" t="s">
        <v>284</v>
      </c>
      <c r="C384" s="491" t="s">
        <v>17</v>
      </c>
      <c r="D384" s="491" t="n">
        <v>110330.276466321</v>
      </c>
      <c r="E384" s="491" t="n">
        <v>13.477112009698</v>
      </c>
    </row>
    <row r="385">
      <c r="A385" s="491" t="s">
        <v>285</v>
      </c>
      <c r="B385" s="491" t="s">
        <v>286</v>
      </c>
      <c r="C385" s="491" t="s">
        <v>16</v>
      </c>
      <c r="D385" s="491" t="n">
        <v>86931.8988673744</v>
      </c>
      <c r="E385" s="491" t="n">
        <v>18.4919587069268</v>
      </c>
    </row>
    <row r="386">
      <c r="A386" s="491" t="s">
        <v>285</v>
      </c>
      <c r="B386" s="491" t="s">
        <v>286</v>
      </c>
      <c r="C386" s="491" t="s">
        <v>17</v>
      </c>
      <c r="D386" s="491" t="n">
        <v>115644.370274295</v>
      </c>
      <c r="E386" s="491" t="n">
        <v>11.3172923362471</v>
      </c>
    </row>
    <row r="387">
      <c r="A387" s="491" t="s">
        <v>287</v>
      </c>
      <c r="B387" s="491" t="s">
        <v>288</v>
      </c>
      <c r="C387" s="491" t="s">
        <v>16</v>
      </c>
      <c r="D387" s="491" t="n">
        <v>168837.940716216</v>
      </c>
      <c r="E387" s="491" t="n">
        <v>32.0686983667191</v>
      </c>
    </row>
    <row r="388">
      <c r="A388" s="491" t="s">
        <v>287</v>
      </c>
      <c r="B388" s="491" t="s">
        <v>288</v>
      </c>
      <c r="C388" s="491" t="s">
        <v>17</v>
      </c>
      <c r="D388" s="491" t="n">
        <v>682312.422039686</v>
      </c>
      <c r="E388" s="491" t="n">
        <v>10.4982415957019</v>
      </c>
    </row>
    <row r="389">
      <c r="A389" s="491" t="s">
        <v>289</v>
      </c>
      <c r="B389" s="491" t="s">
        <v>290</v>
      </c>
      <c r="C389" s="491" t="s">
        <v>16</v>
      </c>
      <c r="D389" s="491" t="n">
        <v>153785.478159503</v>
      </c>
      <c r="E389" s="491" t="n">
        <v>34.4009646736487</v>
      </c>
    </row>
    <row r="390">
      <c r="A390" s="491" t="s">
        <v>289</v>
      </c>
      <c r="B390" s="491" t="s">
        <v>290</v>
      </c>
      <c r="C390" s="491" t="s">
        <v>17</v>
      </c>
      <c r="D390" s="491" t="n">
        <v>524881.220459249</v>
      </c>
      <c r="E390" s="491" t="n">
        <v>11.0720800173139</v>
      </c>
    </row>
    <row r="391">
      <c r="A391" s="491" t="s">
        <v>291</v>
      </c>
      <c r="B391" s="491" t="s">
        <v>292</v>
      </c>
      <c r="C391" s="491" t="s">
        <v>16</v>
      </c>
      <c r="D391" s="491" t="n">
        <v>84888.3367009595</v>
      </c>
      <c r="E391" s="491" t="n">
        <v>11.1534810895261</v>
      </c>
    </row>
    <row r="392">
      <c r="A392" s="491" t="s">
        <v>291</v>
      </c>
      <c r="B392" s="491" t="s">
        <v>292</v>
      </c>
      <c r="C392" s="491" t="s">
        <v>17</v>
      </c>
      <c r="D392" s="491" t="n">
        <v>103100.076844655</v>
      </c>
      <c r="E392" s="491" t="n">
        <v>8.28085020907915</v>
      </c>
    </row>
    <row r="393">
      <c r="A393" s="491" t="s">
        <v>293</v>
      </c>
      <c r="B393" s="491" t="s">
        <v>294</v>
      </c>
      <c r="C393" s="491" t="s">
        <v>16</v>
      </c>
      <c r="D393" s="491" t="n">
        <v>443389.307272608</v>
      </c>
      <c r="E393" s="491" t="n">
        <v>34.4583947516484</v>
      </c>
    </row>
    <row r="394">
      <c r="A394" s="491" t="s">
        <v>293</v>
      </c>
      <c r="B394" s="491" t="s">
        <v>294</v>
      </c>
      <c r="C394" s="491" t="s">
        <v>17</v>
      </c>
      <c r="D394" s="491" t="n">
        <v>778449.609025209</v>
      </c>
      <c r="E394" s="491" t="n">
        <v>9.14595437390466</v>
      </c>
    </row>
    <row r="395">
      <c r="A395" s="491" t="s">
        <v>295</v>
      </c>
      <c r="B395" s="491" t="s">
        <v>296</v>
      </c>
      <c r="C395" s="491" t="s">
        <v>16</v>
      </c>
      <c r="D395" s="491" t="n">
        <v>940419.241652877</v>
      </c>
      <c r="E395" s="491" t="n">
        <v>74.0947240836928</v>
      </c>
    </row>
    <row r="396">
      <c r="A396" s="491" t="s">
        <v>295</v>
      </c>
      <c r="B396" s="491" t="s">
        <v>296</v>
      </c>
      <c r="C396" s="491" t="s">
        <v>17</v>
      </c>
      <c r="D396" s="491" t="n">
        <v>1374640.53427072</v>
      </c>
      <c r="E396" s="491" t="n">
        <v>7.00241644618617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1120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2" t="s">
        <v>27</v>
      </c>
      <c r="B407" s="492" t="s">
        <v>28</v>
      </c>
      <c r="C407" s="492" t="s">
        <v>16</v>
      </c>
      <c r="D407" s="492" t="n">
        <v>111334.644085932</v>
      </c>
      <c r="E407" s="492" t="n">
        <v>32.1085697634325</v>
      </c>
    </row>
    <row r="408">
      <c r="A408" s="492" t="s">
        <v>27</v>
      </c>
      <c r="B408" s="492" t="s">
        <v>28</v>
      </c>
      <c r="C408" s="492" t="s">
        <v>17</v>
      </c>
      <c r="D408" s="492" t="n">
        <v>375090.646656508</v>
      </c>
      <c r="E408" s="492" t="n">
        <v>20.9509146875054</v>
      </c>
    </row>
    <row r="409">
      <c r="A409" s="492" t="s">
        <v>29</v>
      </c>
      <c r="B409" s="492" t="s">
        <v>30</v>
      </c>
      <c r="C409" s="492" t="s">
        <v>16</v>
      </c>
      <c r="D409" s="492" t="n">
        <v>102443.836739686</v>
      </c>
      <c r="E409" s="492" t="n">
        <v>22.3421692172232</v>
      </c>
    </row>
    <row r="410">
      <c r="A410" s="492" t="s">
        <v>29</v>
      </c>
      <c r="B410" s="492" t="s">
        <v>30</v>
      </c>
      <c r="C410" s="492" t="s">
        <v>17</v>
      </c>
      <c r="D410" s="492" t="n">
        <v>501133.28020003</v>
      </c>
      <c r="E410" s="492" t="n">
        <v>18.0567561306234</v>
      </c>
    </row>
    <row r="411">
      <c r="A411" s="492" t="s">
        <v>31</v>
      </c>
      <c r="B411" s="492" t="s">
        <v>32</v>
      </c>
      <c r="C411" s="492" t="s">
        <v>16</v>
      </c>
      <c r="D411" s="492" t="n">
        <v>44879.1661376953</v>
      </c>
      <c r="E411" s="492" t="n">
        <v>18.6649301624229</v>
      </c>
    </row>
    <row r="412">
      <c r="A412" s="492" t="s">
        <v>31</v>
      </c>
      <c r="B412" s="492" t="s">
        <v>32</v>
      </c>
      <c r="C412" s="492" t="s">
        <v>17</v>
      </c>
      <c r="D412" s="492" t="n">
        <v>97056.4164320374</v>
      </c>
      <c r="E412" s="492" t="n">
        <v>19.9298282751783</v>
      </c>
    </row>
    <row r="413">
      <c r="A413" s="492" t="s">
        <v>33</v>
      </c>
      <c r="B413" s="492" t="s">
        <v>34</v>
      </c>
      <c r="C413" s="492" t="s">
        <v>16</v>
      </c>
      <c r="D413" s="492" t="n">
        <v>160169.808121798</v>
      </c>
      <c r="E413" s="492" t="n">
        <v>18.7818564962659</v>
      </c>
    </row>
    <row r="414">
      <c r="A414" s="492" t="s">
        <v>33</v>
      </c>
      <c r="B414" s="492" t="s">
        <v>34</v>
      </c>
      <c r="C414" s="492" t="s">
        <v>17</v>
      </c>
      <c r="D414" s="492" t="n">
        <v>418247.308255113</v>
      </c>
      <c r="E414" s="492" t="n">
        <v>17.7079196032435</v>
      </c>
    </row>
    <row r="415">
      <c r="A415" s="492" t="s">
        <v>35</v>
      </c>
      <c r="B415" s="492" t="s">
        <v>36</v>
      </c>
      <c r="C415" s="492" t="s">
        <v>16</v>
      </c>
      <c r="D415" s="492" t="n">
        <v>59372.2217261163</v>
      </c>
      <c r="E415" s="492" t="n">
        <v>11.6505954306982</v>
      </c>
    </row>
    <row r="416">
      <c r="A416" s="492" t="s">
        <v>35</v>
      </c>
      <c r="B416" s="492" t="s">
        <v>36</v>
      </c>
      <c r="C416" s="492" t="s">
        <v>17</v>
      </c>
      <c r="D416" s="492" t="n">
        <v>210213.296048489</v>
      </c>
      <c r="E416" s="492" t="n">
        <v>34.2243122930973</v>
      </c>
    </row>
    <row r="417">
      <c r="A417" s="492" t="s">
        <v>37</v>
      </c>
      <c r="B417" s="492" t="s">
        <v>38</v>
      </c>
      <c r="C417" s="492" t="s">
        <v>16</v>
      </c>
      <c r="D417" s="492" t="n">
        <v>31056.1132635909</v>
      </c>
      <c r="E417" s="492" t="n">
        <v>20.2368527483925</v>
      </c>
    </row>
    <row r="418">
      <c r="A418" s="492" t="s">
        <v>37</v>
      </c>
      <c r="B418" s="492" t="s">
        <v>38</v>
      </c>
      <c r="C418" s="492" t="s">
        <v>17</v>
      </c>
      <c r="D418" s="492" t="n">
        <v>29460.7625132557</v>
      </c>
      <c r="E418" s="492" t="n">
        <v>13.7554540579241</v>
      </c>
    </row>
    <row r="419">
      <c r="A419" s="492" t="s">
        <v>39</v>
      </c>
      <c r="B419" s="492" t="s">
        <v>40</v>
      </c>
      <c r="C419" s="492" t="s">
        <v>16</v>
      </c>
      <c r="D419" s="492" t="n">
        <v>95934.0878235753</v>
      </c>
      <c r="E419" s="492" t="n">
        <v>15.0383604428768</v>
      </c>
    </row>
    <row r="420">
      <c r="A420" s="492" t="s">
        <v>39</v>
      </c>
      <c r="B420" s="492" t="s">
        <v>40</v>
      </c>
      <c r="C420" s="492" t="s">
        <v>17</v>
      </c>
      <c r="D420" s="492" t="n">
        <v>1027632.94218611</v>
      </c>
      <c r="E420" s="492" t="n">
        <v>16.7438009890885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1121</v>
      </c>
    </row>
    <row r="9">
      <c r="A9" t="s">
        <v>3</v>
      </c>
    </row>
    <row r="10">
      <c r="A10" t="s">
        <v>4</v>
      </c>
    </row>
    <row r="11">
      <c r="A11" t="s">
        <v>1122</v>
      </c>
    </row>
    <row r="12">
      <c r="A12" s="3" t="s">
        <v>6</v>
      </c>
    </row>
    <row r="13">
      <c r="A13" s="3" t="s">
        <v>570</v>
      </c>
    </row>
    <row r="15">
      <c r="A15" s="4" t="s">
        <v>1123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93" t="s">
        <v>14</v>
      </c>
      <c r="B17" s="493" t="s">
        <v>15</v>
      </c>
      <c r="C17" s="493" t="s">
        <v>16</v>
      </c>
      <c r="D17" s="493" t="n">
        <v>78901.9691587797</v>
      </c>
      <c r="E17" s="493" t="n">
        <v>1.93010687813716</v>
      </c>
    </row>
    <row r="18">
      <c r="A18" s="493" t="s">
        <v>14</v>
      </c>
      <c r="B18" s="493" t="s">
        <v>15</v>
      </c>
      <c r="C18" s="493" t="s">
        <v>17</v>
      </c>
      <c r="D18" s="493" t="n">
        <v>187868.920074385</v>
      </c>
      <c r="E18" s="493" t="n">
        <v>0.992497345323085</v>
      </c>
    </row>
    <row r="19">
      <c r="A19" s="493" t="s">
        <v>14</v>
      </c>
      <c r="B19" s="493" t="s">
        <v>19</v>
      </c>
      <c r="C19" s="493" t="s">
        <v>16</v>
      </c>
      <c r="D19" s="493" t="n">
        <v>78901.9691587797</v>
      </c>
      <c r="E19" s="493" t="n">
        <v>1.93010687813716</v>
      </c>
    </row>
    <row r="20">
      <c r="A20" s="493" t="s">
        <v>14</v>
      </c>
      <c r="B20" s="493" t="s">
        <v>19</v>
      </c>
      <c r="C20" s="493" t="s">
        <v>17</v>
      </c>
      <c r="D20" s="493" t="n">
        <v>187868.920074385</v>
      </c>
      <c r="E20" s="493" t="n">
        <v>0.992497345323085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1124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94" t="s">
        <v>14</v>
      </c>
      <c r="B31" s="494" t="s">
        <v>15</v>
      </c>
      <c r="C31" s="494" t="s">
        <v>16</v>
      </c>
      <c r="D31" s="494" t="n">
        <v>78901.9691587797</v>
      </c>
      <c r="E31" s="494" t="n">
        <v>1.93010687813716</v>
      </c>
    </row>
    <row r="32">
      <c r="A32" s="494" t="s">
        <v>14</v>
      </c>
      <c r="B32" s="494" t="s">
        <v>15</v>
      </c>
      <c r="C32" s="494" t="s">
        <v>17</v>
      </c>
      <c r="D32" s="494" t="n">
        <v>187868.920074385</v>
      </c>
      <c r="E32" s="494" t="n">
        <v>0.992497345323085</v>
      </c>
    </row>
    <row r="33">
      <c r="A33" s="494" t="s">
        <v>27</v>
      </c>
      <c r="B33" s="494" t="s">
        <v>28</v>
      </c>
      <c r="C33" s="494" t="s">
        <v>16</v>
      </c>
      <c r="D33" s="494" t="n">
        <v>72859.1795602058</v>
      </c>
      <c r="E33" s="494" t="n">
        <v>9.28495904701215</v>
      </c>
    </row>
    <row r="34">
      <c r="A34" s="494" t="s">
        <v>27</v>
      </c>
      <c r="B34" s="494" t="s">
        <v>28</v>
      </c>
      <c r="C34" s="494" t="s">
        <v>17</v>
      </c>
      <c r="D34" s="494" t="n">
        <v>163722.52518425</v>
      </c>
      <c r="E34" s="494" t="n">
        <v>10.9132036936234</v>
      </c>
    </row>
    <row r="35">
      <c r="A35" s="494" t="s">
        <v>29</v>
      </c>
      <c r="B35" s="494" t="s">
        <v>30</v>
      </c>
      <c r="C35" s="494" t="s">
        <v>16</v>
      </c>
      <c r="D35" s="494" t="n">
        <v>88636.8652844508</v>
      </c>
      <c r="E35" s="494" t="n">
        <v>7.62189014558595</v>
      </c>
    </row>
    <row r="36">
      <c r="A36" s="494" t="s">
        <v>29</v>
      </c>
      <c r="B36" s="494" t="s">
        <v>30</v>
      </c>
      <c r="C36" s="494" t="s">
        <v>17</v>
      </c>
      <c r="D36" s="494" t="n">
        <v>190358.657154749</v>
      </c>
      <c r="E36" s="494" t="n">
        <v>6.5126655608682</v>
      </c>
    </row>
    <row r="37">
      <c r="A37" s="494" t="s">
        <v>31</v>
      </c>
      <c r="B37" s="494" t="s">
        <v>32</v>
      </c>
      <c r="C37" s="494" t="s">
        <v>16</v>
      </c>
      <c r="D37" s="494" t="n">
        <v>148053.059664078</v>
      </c>
      <c r="E37" s="494" t="n">
        <v>54.2002613500621</v>
      </c>
    </row>
    <row r="38">
      <c r="A38" s="494" t="s">
        <v>31</v>
      </c>
      <c r="B38" s="494" t="s">
        <v>32</v>
      </c>
      <c r="C38" s="494" t="s">
        <v>17</v>
      </c>
      <c r="D38" s="494" t="n">
        <v>112414.446703291</v>
      </c>
      <c r="E38" s="494" t="n">
        <v>22.7048204219948</v>
      </c>
    </row>
    <row r="39">
      <c r="A39" s="494" t="s">
        <v>33</v>
      </c>
      <c r="B39" s="494" t="s">
        <v>34</v>
      </c>
      <c r="C39" s="494" t="s">
        <v>16</v>
      </c>
      <c r="D39" s="494" t="n">
        <v>75795.6228446788</v>
      </c>
      <c r="E39" s="494" t="n">
        <v>9.8608485808592</v>
      </c>
    </row>
    <row r="40">
      <c r="A40" s="494" t="s">
        <v>33</v>
      </c>
      <c r="B40" s="494" t="s">
        <v>34</v>
      </c>
      <c r="C40" s="494" t="s">
        <v>17</v>
      </c>
      <c r="D40" s="494" t="n">
        <v>130886.230541053</v>
      </c>
      <c r="E40" s="494" t="n">
        <v>5.64081532047193</v>
      </c>
    </row>
    <row r="41">
      <c r="A41" s="494" t="s">
        <v>35</v>
      </c>
      <c r="B41" s="494" t="s">
        <v>36</v>
      </c>
      <c r="C41" s="494" t="s">
        <v>16</v>
      </c>
      <c r="D41" s="494" t="n">
        <v>93343.3497788196</v>
      </c>
      <c r="E41" s="494" t="n">
        <v>9.91549197830163</v>
      </c>
    </row>
    <row r="42">
      <c r="A42" s="494" t="s">
        <v>35</v>
      </c>
      <c r="B42" s="494" t="s">
        <v>36</v>
      </c>
      <c r="C42" s="494" t="s">
        <v>17</v>
      </c>
      <c r="D42" s="494" t="n">
        <v>118420.811425186</v>
      </c>
      <c r="E42" s="494" t="n">
        <v>8.72463773042047</v>
      </c>
    </row>
    <row r="43">
      <c r="A43" s="494" t="s">
        <v>37</v>
      </c>
      <c r="B43" s="494" t="s">
        <v>38</v>
      </c>
      <c r="C43" s="494" t="s">
        <v>16</v>
      </c>
      <c r="D43" s="494" t="n">
        <v>63756.8439388439</v>
      </c>
      <c r="E43" s="494" t="n">
        <v>8.02573356168118</v>
      </c>
    </row>
    <row r="44">
      <c r="A44" s="494" t="s">
        <v>37</v>
      </c>
      <c r="B44" s="494" t="s">
        <v>38</v>
      </c>
      <c r="C44" s="494" t="s">
        <v>17</v>
      </c>
      <c r="D44" s="494" t="n">
        <v>131963.643778625</v>
      </c>
      <c r="E44" s="494" t="n">
        <v>31.9305996264237</v>
      </c>
    </row>
    <row r="45">
      <c r="A45" s="494" t="s">
        <v>39</v>
      </c>
      <c r="B45" s="494" t="s">
        <v>40</v>
      </c>
      <c r="C45" s="494" t="s">
        <v>16</v>
      </c>
      <c r="D45" s="494" t="n">
        <v>95885.5652491867</v>
      </c>
      <c r="E45" s="494" t="n">
        <v>5.26175999301075</v>
      </c>
    </row>
    <row r="46">
      <c r="A46" s="494" t="s">
        <v>39</v>
      </c>
      <c r="B46" s="494" t="s">
        <v>40</v>
      </c>
      <c r="C46" s="494" t="s">
        <v>17</v>
      </c>
      <c r="D46" s="494" t="n">
        <v>170271.300549385</v>
      </c>
      <c r="E46" s="494" t="n">
        <v>7.44382250352749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1125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95" t="s">
        <v>14</v>
      </c>
      <c r="B57" s="495" t="s">
        <v>15</v>
      </c>
      <c r="C57" s="495" t="s">
        <v>16</v>
      </c>
      <c r="D57" s="495" t="n">
        <v>78901.9691587797</v>
      </c>
      <c r="E57" s="495" t="n">
        <v>1.93010687813716</v>
      </c>
    </row>
    <row r="58">
      <c r="A58" s="495" t="s">
        <v>14</v>
      </c>
      <c r="B58" s="495" t="s">
        <v>15</v>
      </c>
      <c r="C58" s="495" t="s">
        <v>17</v>
      </c>
      <c r="D58" s="495" t="n">
        <v>187868.920074385</v>
      </c>
      <c r="E58" s="495" t="n">
        <v>0.992497345323085</v>
      </c>
    </row>
    <row r="59">
      <c r="A59" s="495" t="s">
        <v>42</v>
      </c>
      <c r="B59" s="495" t="s">
        <v>43</v>
      </c>
      <c r="C59" s="495" t="s">
        <v>16</v>
      </c>
      <c r="D59" s="495" t="n">
        <v>48181.8084659738</v>
      </c>
      <c r="E59" s="495" t="n">
        <v>7.85551745550789</v>
      </c>
    </row>
    <row r="60">
      <c r="A60" s="495" t="s">
        <v>42</v>
      </c>
      <c r="B60" s="495" t="s">
        <v>43</v>
      </c>
      <c r="C60" s="495" t="s">
        <v>17</v>
      </c>
      <c r="D60" s="495" t="n">
        <v>76670.4135279238</v>
      </c>
      <c r="E60" s="495" t="n">
        <v>10.6424520594109</v>
      </c>
    </row>
    <row r="61">
      <c r="A61" s="495" t="s">
        <v>44</v>
      </c>
      <c r="B61" s="495" t="s">
        <v>45</v>
      </c>
      <c r="C61" s="495" t="s">
        <v>16</v>
      </c>
      <c r="D61" s="495" t="n">
        <v>74070.4150316404</v>
      </c>
      <c r="E61" s="495" t="n">
        <v>13.8147930033637</v>
      </c>
    </row>
    <row r="62">
      <c r="A62" s="495" t="s">
        <v>44</v>
      </c>
      <c r="B62" s="495" t="s">
        <v>45</v>
      </c>
      <c r="C62" s="495" t="s">
        <v>17</v>
      </c>
      <c r="D62" s="495" t="n">
        <v>163815.048662404</v>
      </c>
      <c r="E62" s="495" t="n">
        <v>7.76365371553326</v>
      </c>
    </row>
    <row r="63">
      <c r="A63" s="495" t="s">
        <v>27</v>
      </c>
      <c r="B63" s="495" t="s">
        <v>28</v>
      </c>
      <c r="C63" s="495" t="s">
        <v>16</v>
      </c>
      <c r="D63" s="495" t="n">
        <v>69577.1075752166</v>
      </c>
      <c r="E63" s="495" t="n">
        <v>12.0174613332328</v>
      </c>
    </row>
    <row r="64">
      <c r="A64" s="495" t="s">
        <v>27</v>
      </c>
      <c r="B64" s="495" t="s">
        <v>28</v>
      </c>
      <c r="C64" s="495" t="s">
        <v>17</v>
      </c>
      <c r="D64" s="495" t="n">
        <v>163460.044629589</v>
      </c>
      <c r="E64" s="495" t="n">
        <v>12.5081727459377</v>
      </c>
    </row>
    <row r="65">
      <c r="A65" s="495" t="s">
        <v>29</v>
      </c>
      <c r="B65" s="495" t="s">
        <v>30</v>
      </c>
      <c r="C65" s="495" t="s">
        <v>16</v>
      </c>
      <c r="D65" s="495" t="n">
        <v>80382.2931344243</v>
      </c>
      <c r="E65" s="495" t="n">
        <v>8.5703380170765</v>
      </c>
    </row>
    <row r="66">
      <c r="A66" s="495" t="s">
        <v>29</v>
      </c>
      <c r="B66" s="495" t="s">
        <v>30</v>
      </c>
      <c r="C66" s="495" t="s">
        <v>17</v>
      </c>
      <c r="D66" s="495" t="n">
        <v>191256.789260968</v>
      </c>
      <c r="E66" s="495" t="n">
        <v>7.66839647884184</v>
      </c>
    </row>
    <row r="67">
      <c r="A67" s="495" t="s">
        <v>46</v>
      </c>
      <c r="B67" s="495" t="s">
        <v>47</v>
      </c>
      <c r="C67" s="495" t="s">
        <v>16</v>
      </c>
      <c r="D67" s="495" t="n">
        <v>72334.9164239472</v>
      </c>
      <c r="E67" s="495" t="n">
        <v>10.7679710930337</v>
      </c>
    </row>
    <row r="68">
      <c r="A68" s="495" t="s">
        <v>46</v>
      </c>
      <c r="B68" s="495" t="s">
        <v>47</v>
      </c>
      <c r="C68" s="495" t="s">
        <v>17</v>
      </c>
      <c r="D68" s="495" t="n">
        <v>81312.8094794767</v>
      </c>
      <c r="E68" s="495" t="n">
        <v>5.97405296832842</v>
      </c>
    </row>
    <row r="69">
      <c r="A69" s="495" t="s">
        <v>48</v>
      </c>
      <c r="B69" s="495" t="s">
        <v>49</v>
      </c>
      <c r="C69" s="495" t="s">
        <v>16</v>
      </c>
      <c r="D69" s="495" t="n">
        <v>70359.605957912</v>
      </c>
      <c r="E69" s="495" t="n">
        <v>7.50698058402109</v>
      </c>
    </row>
    <row r="70">
      <c r="A70" s="495" t="s">
        <v>48</v>
      </c>
      <c r="B70" s="495" t="s">
        <v>49</v>
      </c>
      <c r="C70" s="495" t="s">
        <v>17</v>
      </c>
      <c r="D70" s="495" t="n">
        <v>117834.99566147</v>
      </c>
      <c r="E70" s="495" t="n">
        <v>9.95318854842757</v>
      </c>
    </row>
    <row r="71">
      <c r="A71" s="495" t="s">
        <v>31</v>
      </c>
      <c r="B71" s="495" t="s">
        <v>32</v>
      </c>
      <c r="C71" s="495" t="s">
        <v>16</v>
      </c>
      <c r="D71" s="495" t="n">
        <v>152333.171393958</v>
      </c>
      <c r="E71" s="495" t="n">
        <v>55.313419121722</v>
      </c>
    </row>
    <row r="72">
      <c r="A72" s="495" t="s">
        <v>31</v>
      </c>
      <c r="B72" s="495" t="s">
        <v>32</v>
      </c>
      <c r="C72" s="495" t="s">
        <v>17</v>
      </c>
      <c r="D72" s="495" t="n">
        <v>112477.860581603</v>
      </c>
      <c r="E72" s="495" t="n">
        <v>23.0346537881422</v>
      </c>
    </row>
    <row r="73">
      <c r="A73" s="495" t="s">
        <v>50</v>
      </c>
      <c r="B73" s="495" t="s">
        <v>51</v>
      </c>
      <c r="C73" s="495" t="s">
        <v>16</v>
      </c>
      <c r="D73" s="495" t="n">
        <v>47944.0672988009</v>
      </c>
      <c r="E73" s="495" t="n">
        <v>10.8940997216836</v>
      </c>
    </row>
    <row r="74">
      <c r="A74" s="495" t="s">
        <v>50</v>
      </c>
      <c r="B74" s="495" t="s">
        <v>51</v>
      </c>
      <c r="C74" s="495" t="s">
        <v>17</v>
      </c>
      <c r="D74" s="495" t="n">
        <v>132837.870876785</v>
      </c>
      <c r="E74" s="495" t="n">
        <v>8.77297432053107</v>
      </c>
    </row>
    <row r="75">
      <c r="A75" s="495" t="s">
        <v>52</v>
      </c>
      <c r="B75" s="495" t="s">
        <v>53</v>
      </c>
      <c r="C75" s="495" t="s">
        <v>16</v>
      </c>
      <c r="D75" s="495" t="n">
        <v>57588.2445927604</v>
      </c>
      <c r="E75" s="495" t="n">
        <v>6.50720033485384</v>
      </c>
    </row>
    <row r="76">
      <c r="A76" s="495" t="s">
        <v>52</v>
      </c>
      <c r="B76" s="495" t="s">
        <v>53</v>
      </c>
      <c r="C76" s="495" t="s">
        <v>17</v>
      </c>
      <c r="D76" s="495" t="n">
        <v>87445.4650308664</v>
      </c>
      <c r="E76" s="495" t="n">
        <v>6.34723552024095</v>
      </c>
    </row>
    <row r="77">
      <c r="A77" s="495" t="s">
        <v>33</v>
      </c>
      <c r="B77" s="495" t="s">
        <v>34</v>
      </c>
      <c r="C77" s="495" t="s">
        <v>16</v>
      </c>
      <c r="D77" s="495" t="n">
        <v>82225.5455150141</v>
      </c>
      <c r="E77" s="495" t="n">
        <v>20.1317499294558</v>
      </c>
    </row>
    <row r="78">
      <c r="A78" s="495" t="s">
        <v>33</v>
      </c>
      <c r="B78" s="495" t="s">
        <v>34</v>
      </c>
      <c r="C78" s="495" t="s">
        <v>17</v>
      </c>
      <c r="D78" s="495" t="n">
        <v>140378.237337887</v>
      </c>
      <c r="E78" s="495" t="n">
        <v>9.8695780959784</v>
      </c>
    </row>
    <row r="79">
      <c r="A79" s="495" t="s">
        <v>54</v>
      </c>
      <c r="B79" s="495" t="s">
        <v>55</v>
      </c>
      <c r="C79" s="495" t="s">
        <v>16</v>
      </c>
      <c r="D79" s="495" t="n">
        <v>92403.6242450434</v>
      </c>
      <c r="E79" s="495" t="n">
        <v>12.3454737512218</v>
      </c>
    </row>
    <row r="80">
      <c r="A80" s="495" t="s">
        <v>54</v>
      </c>
      <c r="B80" s="495" t="s">
        <v>55</v>
      </c>
      <c r="C80" s="495" t="s">
        <v>17</v>
      </c>
      <c r="D80" s="495" t="n">
        <v>154748.474636206</v>
      </c>
      <c r="E80" s="495" t="n">
        <v>10.209026646919</v>
      </c>
    </row>
    <row r="81">
      <c r="A81" s="495" t="s">
        <v>35</v>
      </c>
      <c r="B81" s="495" t="s">
        <v>36</v>
      </c>
      <c r="C81" s="495" t="s">
        <v>16</v>
      </c>
      <c r="D81" s="495" t="n">
        <v>93992.1454104212</v>
      </c>
      <c r="E81" s="495" t="n">
        <v>10.0808804288293</v>
      </c>
    </row>
    <row r="82">
      <c r="A82" s="495" t="s">
        <v>35</v>
      </c>
      <c r="B82" s="495" t="s">
        <v>36</v>
      </c>
      <c r="C82" s="495" t="s">
        <v>17</v>
      </c>
      <c r="D82" s="495" t="n">
        <v>118098.927227058</v>
      </c>
      <c r="E82" s="495" t="n">
        <v>8.83835159187582</v>
      </c>
    </row>
    <row r="83">
      <c r="A83" s="495" t="s">
        <v>56</v>
      </c>
      <c r="B83" s="495" t="s">
        <v>57</v>
      </c>
      <c r="C83" s="495" t="s">
        <v>16</v>
      </c>
      <c r="D83" s="495" t="n">
        <v>56790.4488549552</v>
      </c>
      <c r="E83" s="495" t="n">
        <v>6.41231911436188</v>
      </c>
    </row>
    <row r="84">
      <c r="A84" s="495" t="s">
        <v>56</v>
      </c>
      <c r="B84" s="495" t="s">
        <v>57</v>
      </c>
      <c r="C84" s="495" t="s">
        <v>17</v>
      </c>
      <c r="D84" s="495" t="n">
        <v>91174.4426867025</v>
      </c>
      <c r="E84" s="495" t="n">
        <v>6.07964905996118</v>
      </c>
    </row>
    <row r="85">
      <c r="A85" s="495" t="s">
        <v>37</v>
      </c>
      <c r="B85" s="495" t="s">
        <v>38</v>
      </c>
      <c r="C85" s="495" t="s">
        <v>16</v>
      </c>
      <c r="D85" s="495" t="n">
        <v>63950.9625099423</v>
      </c>
      <c r="E85" s="495" t="n">
        <v>8.06990903434714</v>
      </c>
    </row>
    <row r="86">
      <c r="A86" s="495" t="s">
        <v>37</v>
      </c>
      <c r="B86" s="495" t="s">
        <v>38</v>
      </c>
      <c r="C86" s="495" t="s">
        <v>17</v>
      </c>
      <c r="D86" s="495" t="n">
        <v>132357.331222844</v>
      </c>
      <c r="E86" s="495" t="n">
        <v>32.0141201743201</v>
      </c>
    </row>
    <row r="87">
      <c r="A87" s="495" t="s">
        <v>39</v>
      </c>
      <c r="B87" s="495" t="s">
        <v>40</v>
      </c>
      <c r="C87" s="495" t="s">
        <v>16</v>
      </c>
      <c r="D87" s="495" t="n">
        <v>85705.0202407243</v>
      </c>
      <c r="E87" s="495" t="n">
        <v>6.93034349944524</v>
      </c>
    </row>
    <row r="88">
      <c r="A88" s="495" t="s">
        <v>39</v>
      </c>
      <c r="B88" s="495" t="s">
        <v>40</v>
      </c>
      <c r="C88" s="495" t="s">
        <v>17</v>
      </c>
      <c r="D88" s="495" t="n">
        <v>139654.821927908</v>
      </c>
      <c r="E88" s="495" t="n">
        <v>9.63445888102455</v>
      </c>
    </row>
    <row r="89">
      <c r="A89" s="495" t="s">
        <v>58</v>
      </c>
      <c r="B89" s="495" t="s">
        <v>59</v>
      </c>
      <c r="C89" s="495" t="s">
        <v>16</v>
      </c>
      <c r="D89" s="495" t="n">
        <v>83484.8175011653</v>
      </c>
      <c r="E89" s="495" t="n">
        <v>9.44572617041042</v>
      </c>
    </row>
    <row r="90">
      <c r="A90" s="495" t="s">
        <v>58</v>
      </c>
      <c r="B90" s="495" t="s">
        <v>59</v>
      </c>
      <c r="C90" s="495" t="s">
        <v>17</v>
      </c>
      <c r="D90" s="495" t="n">
        <v>131462.618792252</v>
      </c>
      <c r="E90" s="495" t="n">
        <v>8.26335806923799</v>
      </c>
    </row>
    <row r="91">
      <c r="A91" s="495" t="s">
        <v>60</v>
      </c>
      <c r="B91" s="495" t="s">
        <v>61</v>
      </c>
      <c r="C91" s="495" t="s">
        <v>16</v>
      </c>
      <c r="D91" s="495" t="n">
        <v>127310.070831418</v>
      </c>
      <c r="E91" s="495" t="n">
        <v>11.0321080055345</v>
      </c>
    </row>
    <row r="92">
      <c r="A92" s="495" t="s">
        <v>60</v>
      </c>
      <c r="B92" s="495" t="s">
        <v>61</v>
      </c>
      <c r="C92" s="495" t="s">
        <v>17</v>
      </c>
      <c r="D92" s="495" t="n">
        <v>187616.819458616</v>
      </c>
      <c r="E92" s="495" t="n">
        <v>5.7393085248585</v>
      </c>
    </row>
    <row r="93">
      <c r="A93" s="495" t="s">
        <v>62</v>
      </c>
      <c r="B93" s="495" t="s">
        <v>63</v>
      </c>
      <c r="C93" s="495" t="s">
        <v>16</v>
      </c>
      <c r="D93" s="495" t="n">
        <v>51358.1101023168</v>
      </c>
      <c r="E93" s="495" t="n">
        <v>16.0450721784585</v>
      </c>
    </row>
    <row r="94">
      <c r="A94" s="495" t="s">
        <v>62</v>
      </c>
      <c r="B94" s="495" t="s">
        <v>63</v>
      </c>
      <c r="C94" s="495" t="s">
        <v>17</v>
      </c>
      <c r="D94" s="495" t="n">
        <v>105181.954920181</v>
      </c>
      <c r="E94" s="495" t="n">
        <v>8.61020399606607</v>
      </c>
    </row>
    <row r="95">
      <c r="A95" s="495" t="s">
        <v>64</v>
      </c>
      <c r="B95" s="495" t="s">
        <v>65</v>
      </c>
      <c r="C95" s="495" t="s">
        <v>16</v>
      </c>
      <c r="D95" s="495" t="n">
        <v>72312.8242696568</v>
      </c>
      <c r="E95" s="495" t="n">
        <v>8.10430882553842</v>
      </c>
    </row>
    <row r="96">
      <c r="A96" s="495" t="s">
        <v>64</v>
      </c>
      <c r="B96" s="495" t="s">
        <v>65</v>
      </c>
      <c r="C96" s="495" t="s">
        <v>17</v>
      </c>
      <c r="D96" s="495" t="n">
        <v>110724.151427737</v>
      </c>
      <c r="E96" s="495" t="n">
        <v>9.19336754943303</v>
      </c>
    </row>
    <row r="97">
      <c r="A97" s="495" t="s">
        <v>66</v>
      </c>
      <c r="B97" s="495" t="s">
        <v>67</v>
      </c>
      <c r="C97" s="495" t="s">
        <v>16</v>
      </c>
      <c r="D97" s="495" t="n">
        <v>65552.2046669034</v>
      </c>
      <c r="E97" s="495" t="n">
        <v>11.0280011310124</v>
      </c>
    </row>
    <row r="98">
      <c r="A98" s="495" t="s">
        <v>66</v>
      </c>
      <c r="B98" s="495" t="s">
        <v>67</v>
      </c>
      <c r="C98" s="495" t="s">
        <v>17</v>
      </c>
      <c r="D98" s="495" t="n">
        <v>94814.4804200681</v>
      </c>
      <c r="E98" s="495" t="n">
        <v>13.7289262871711</v>
      </c>
    </row>
    <row r="99">
      <c r="A99" s="495" t="s">
        <v>68</v>
      </c>
      <c r="B99" s="495" t="s">
        <v>69</v>
      </c>
      <c r="C99" s="495" t="s">
        <v>16</v>
      </c>
      <c r="D99" s="495" t="n">
        <v>86730.8053111357</v>
      </c>
      <c r="E99" s="495" t="n">
        <v>9.26431720010067</v>
      </c>
    </row>
    <row r="100">
      <c r="A100" s="495" t="s">
        <v>68</v>
      </c>
      <c r="B100" s="495" t="s">
        <v>69</v>
      </c>
      <c r="C100" s="495" t="s">
        <v>17</v>
      </c>
      <c r="D100" s="495" t="n">
        <v>166146.103096883</v>
      </c>
      <c r="E100" s="495" t="n">
        <v>11.3679609064839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1126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96" t="s">
        <v>72</v>
      </c>
      <c r="B111" s="496" t="s">
        <v>73</v>
      </c>
      <c r="C111" s="496" t="s">
        <v>16</v>
      </c>
      <c r="D111" s="496" t="n">
        <v>83113.4607567416</v>
      </c>
      <c r="E111" s="496" t="n">
        <v>7.29338115776461</v>
      </c>
    </row>
    <row r="112">
      <c r="A112" s="496" t="s">
        <v>72</v>
      </c>
      <c r="B112" s="496" t="s">
        <v>73</v>
      </c>
      <c r="C112" s="496" t="s">
        <v>17</v>
      </c>
      <c r="D112" s="496" t="n">
        <v>287412.760752223</v>
      </c>
      <c r="E112" s="496" t="n">
        <v>2.96898214387621</v>
      </c>
    </row>
    <row r="113">
      <c r="A113" s="496" t="s">
        <v>74</v>
      </c>
      <c r="B113" s="496" t="s">
        <v>75</v>
      </c>
      <c r="C113" s="496" t="s">
        <v>16</v>
      </c>
      <c r="D113" s="496" t="n">
        <v>128343.564322959</v>
      </c>
      <c r="E113" s="496" t="n">
        <v>20.5506265588886</v>
      </c>
    </row>
    <row r="114">
      <c r="A114" s="496" t="s">
        <v>74</v>
      </c>
      <c r="B114" s="496" t="s">
        <v>75</v>
      </c>
      <c r="C114" s="496" t="s">
        <v>17</v>
      </c>
      <c r="D114" s="496" t="n">
        <v>361038.043376333</v>
      </c>
      <c r="E114" s="496" t="n">
        <v>5.04821169792044</v>
      </c>
    </row>
    <row r="115">
      <c r="A115" s="496" t="s">
        <v>76</v>
      </c>
      <c r="B115" s="496" t="s">
        <v>77</v>
      </c>
      <c r="C115" s="496" t="s">
        <v>16</v>
      </c>
      <c r="D115" s="496" t="n">
        <v>63624.9536841039</v>
      </c>
      <c r="E115" s="496" t="n">
        <v>6.04828044473033</v>
      </c>
    </row>
    <row r="116">
      <c r="A116" s="496" t="s">
        <v>76</v>
      </c>
      <c r="B116" s="496" t="s">
        <v>77</v>
      </c>
      <c r="C116" s="496" t="s">
        <v>17</v>
      </c>
      <c r="D116" s="496" t="n">
        <v>160871.372235461</v>
      </c>
      <c r="E116" s="496" t="n">
        <v>5.87392503586873</v>
      </c>
    </row>
    <row r="117">
      <c r="A117" s="496" t="s">
        <v>78</v>
      </c>
      <c r="B117" s="496" t="s">
        <v>79</v>
      </c>
      <c r="C117" s="496" t="s">
        <v>16</v>
      </c>
      <c r="D117" s="496" t="n">
        <v>68753.7837749172</v>
      </c>
      <c r="E117" s="496" t="n">
        <v>2.95112769295592</v>
      </c>
    </row>
    <row r="118">
      <c r="A118" s="496" t="s">
        <v>78</v>
      </c>
      <c r="B118" s="496" t="s">
        <v>79</v>
      </c>
      <c r="C118" s="496" t="s">
        <v>17</v>
      </c>
      <c r="D118" s="496" t="n">
        <v>111870.730703088</v>
      </c>
      <c r="E118" s="496" t="n">
        <v>2.75554449409547</v>
      </c>
    </row>
    <row r="119">
      <c r="A119" s="496" t="s">
        <v>80</v>
      </c>
      <c r="B119" s="496" t="s">
        <v>81</v>
      </c>
      <c r="C119" s="496" t="s">
        <v>16</v>
      </c>
      <c r="D119" s="496" t="n">
        <v>68191.6653410397</v>
      </c>
      <c r="E119" s="496" t="n">
        <v>4.21061333754026</v>
      </c>
    </row>
    <row r="120">
      <c r="A120" s="496" t="s">
        <v>80</v>
      </c>
      <c r="B120" s="496" t="s">
        <v>81</v>
      </c>
      <c r="C120" s="496" t="s">
        <v>17</v>
      </c>
      <c r="D120" s="496" t="n">
        <v>95494.249344962</v>
      </c>
      <c r="E120" s="496" t="n">
        <v>4.42124664797661</v>
      </c>
    </row>
    <row r="121">
      <c r="A121" s="496" t="s">
        <v>82</v>
      </c>
      <c r="B121" s="496" t="s">
        <v>83</v>
      </c>
      <c r="C121" s="496" t="s">
        <v>16</v>
      </c>
      <c r="D121" s="496" t="n">
        <v>78427.5537474519</v>
      </c>
      <c r="E121" s="496" t="n">
        <v>8.27901673773565</v>
      </c>
    </row>
    <row r="122">
      <c r="A122" s="496" t="s">
        <v>82</v>
      </c>
      <c r="B122" s="496" t="s">
        <v>83</v>
      </c>
      <c r="C122" s="496" t="s">
        <v>17</v>
      </c>
      <c r="D122" s="496" t="n">
        <v>104567.6179394</v>
      </c>
      <c r="E122" s="496" t="n">
        <v>6.91353198537887</v>
      </c>
    </row>
    <row r="123">
      <c r="A123" s="496" t="s">
        <v>84</v>
      </c>
      <c r="B123" s="496" t="s">
        <v>85</v>
      </c>
      <c r="C123" s="496" t="s">
        <v>16</v>
      </c>
      <c r="D123" s="496" t="n">
        <v>76848.6525714616</v>
      </c>
      <c r="E123" s="496" t="n">
        <v>11.3560942322667</v>
      </c>
    </row>
    <row r="124">
      <c r="A124" s="496" t="s">
        <v>84</v>
      </c>
      <c r="B124" s="496" t="s">
        <v>85</v>
      </c>
      <c r="C124" s="496" t="s">
        <v>17</v>
      </c>
      <c r="D124" s="496" t="n">
        <v>102269.669800603</v>
      </c>
      <c r="E124" s="496" t="n">
        <v>3.14822164925254</v>
      </c>
    </row>
    <row r="125">
      <c r="A125" s="496" t="s">
        <v>86</v>
      </c>
      <c r="B125" s="496" t="s">
        <v>87</v>
      </c>
      <c r="C125" s="496" t="s">
        <v>16</v>
      </c>
      <c r="D125" s="496" t="n">
        <v>80051.731431384</v>
      </c>
      <c r="E125" s="496" t="n">
        <v>3.6225038779286</v>
      </c>
    </row>
    <row r="126">
      <c r="A126" s="496" t="s">
        <v>86</v>
      </c>
      <c r="B126" s="496" t="s">
        <v>87</v>
      </c>
      <c r="C126" s="496" t="s">
        <v>17</v>
      </c>
      <c r="D126" s="496" t="n">
        <v>161389.112134422</v>
      </c>
      <c r="E126" s="496" t="n">
        <v>3.64863939619203</v>
      </c>
    </row>
    <row r="127">
      <c r="A127" s="496" t="s">
        <v>88</v>
      </c>
      <c r="B127" s="496" t="s">
        <v>89</v>
      </c>
      <c r="C127" s="496" t="s">
        <v>16</v>
      </c>
      <c r="D127" s="496" t="n">
        <v>79420.8506973472</v>
      </c>
      <c r="E127" s="496" t="n">
        <v>4.84776867707982</v>
      </c>
    </row>
    <row r="128">
      <c r="A128" s="496" t="s">
        <v>88</v>
      </c>
      <c r="B128" s="496" t="s">
        <v>89</v>
      </c>
      <c r="C128" s="496" t="s">
        <v>17</v>
      </c>
      <c r="D128" s="496" t="n">
        <v>170729.695090877</v>
      </c>
      <c r="E128" s="496" t="n">
        <v>2.76185898721658</v>
      </c>
    </row>
    <row r="129">
      <c r="A129" s="496" t="s">
        <v>90</v>
      </c>
      <c r="B129" s="496" t="s">
        <v>91</v>
      </c>
      <c r="C129" s="496" t="s">
        <v>16</v>
      </c>
      <c r="D129" s="496" t="n">
        <v>86276.8039249661</v>
      </c>
      <c r="E129" s="496" t="n">
        <v>4.27253887505354</v>
      </c>
    </row>
    <row r="130">
      <c r="A130" s="496" t="s">
        <v>90</v>
      </c>
      <c r="B130" s="496" t="s">
        <v>91</v>
      </c>
      <c r="C130" s="496" t="s">
        <v>17</v>
      </c>
      <c r="D130" s="496" t="n">
        <v>157808.657951739</v>
      </c>
      <c r="E130" s="496" t="n">
        <v>2.78621317117092</v>
      </c>
    </row>
    <row r="131">
      <c r="A131" s="496" t="s">
        <v>92</v>
      </c>
      <c r="B131" s="496" t="s">
        <v>93</v>
      </c>
      <c r="C131" s="496" t="s">
        <v>16</v>
      </c>
      <c r="D131" s="496" t="n">
        <v>95269.3782314578</v>
      </c>
      <c r="E131" s="496" t="n">
        <v>5.49367532862883</v>
      </c>
    </row>
    <row r="132">
      <c r="A132" s="496" t="s">
        <v>92</v>
      </c>
      <c r="B132" s="496" t="s">
        <v>93</v>
      </c>
      <c r="C132" s="496" t="s">
        <v>17</v>
      </c>
      <c r="D132" s="496" t="n">
        <v>241205.348677396</v>
      </c>
      <c r="E132" s="496" t="n">
        <v>2.23617661073863</v>
      </c>
    </row>
    <row r="133">
      <c r="A133" s="496" t="s">
        <v>94</v>
      </c>
      <c r="B133" s="496" t="s">
        <v>95</v>
      </c>
      <c r="C133" s="496" t="s">
        <v>16</v>
      </c>
      <c r="D133" s="496" t="n">
        <v>76898.9476536448</v>
      </c>
      <c r="E133" s="496" t="n">
        <v>6.54380031232758</v>
      </c>
    </row>
    <row r="134">
      <c r="A134" s="496" t="s">
        <v>94</v>
      </c>
      <c r="B134" s="496" t="s">
        <v>95</v>
      </c>
      <c r="C134" s="496" t="s">
        <v>17</v>
      </c>
      <c r="D134" s="496" t="n">
        <v>198855.528425867</v>
      </c>
      <c r="E134" s="496" t="n">
        <v>4.29414641105197</v>
      </c>
    </row>
    <row r="135">
      <c r="A135" s="496" t="s">
        <v>96</v>
      </c>
      <c r="B135" s="496" t="s">
        <v>97</v>
      </c>
      <c r="C135" s="496" t="s">
        <v>16</v>
      </c>
      <c r="D135" s="496" t="n">
        <v>163782.911651402</v>
      </c>
      <c r="E135" s="496" t="n">
        <v>10.3301955357243</v>
      </c>
    </row>
    <row r="136">
      <c r="A136" s="496" t="s">
        <v>96</v>
      </c>
      <c r="B136" s="496" t="s">
        <v>97</v>
      </c>
      <c r="C136" s="496" t="s">
        <v>17</v>
      </c>
      <c r="D136" s="496" t="n">
        <v>278911.777015191</v>
      </c>
      <c r="E136" s="496" t="n">
        <v>2.75774325689685</v>
      </c>
    </row>
    <row r="137">
      <c r="A137" s="496" t="s">
        <v>98</v>
      </c>
      <c r="B137" s="496" t="s">
        <v>99</v>
      </c>
      <c r="C137" s="496" t="s">
        <v>16</v>
      </c>
      <c r="D137" s="496" t="n">
        <v>59281.9292743222</v>
      </c>
      <c r="E137" s="496" t="n">
        <v>7.48047241409058</v>
      </c>
    </row>
    <row r="138">
      <c r="A138" s="496" t="s">
        <v>98</v>
      </c>
      <c r="B138" s="496" t="s">
        <v>99</v>
      </c>
      <c r="C138" s="496" t="s">
        <v>17</v>
      </c>
      <c r="D138" s="496" t="n">
        <v>119267.648593526</v>
      </c>
      <c r="E138" s="496" t="n">
        <v>4.57763480669419</v>
      </c>
    </row>
    <row r="139">
      <c r="A139" s="496" t="s">
        <v>100</v>
      </c>
      <c r="B139" s="496" t="s">
        <v>101</v>
      </c>
      <c r="C139" s="496" t="s">
        <v>16</v>
      </c>
      <c r="D139" s="496" t="n">
        <v>127414.849353238</v>
      </c>
      <c r="E139" s="496" t="n">
        <v>7.20655202240178</v>
      </c>
    </row>
    <row r="140">
      <c r="A140" s="496" t="s">
        <v>100</v>
      </c>
      <c r="B140" s="496" t="s">
        <v>101</v>
      </c>
      <c r="C140" s="496" t="s">
        <v>17</v>
      </c>
      <c r="D140" s="496" t="n">
        <v>235422.951014752</v>
      </c>
      <c r="E140" s="496" t="n">
        <v>7.0358618451975</v>
      </c>
    </row>
    <row r="141">
      <c r="A141" s="496" t="s">
        <v>102</v>
      </c>
      <c r="B141" s="496" t="s">
        <v>103</v>
      </c>
      <c r="C141" s="496" t="s">
        <v>16</v>
      </c>
      <c r="D141" s="496" t="n">
        <v>97195.2170520957</v>
      </c>
      <c r="E141" s="496" t="n">
        <v>5.52442771100406</v>
      </c>
    </row>
    <row r="142">
      <c r="A142" s="496" t="s">
        <v>102</v>
      </c>
      <c r="B142" s="496" t="s">
        <v>103</v>
      </c>
      <c r="C142" s="496" t="s">
        <v>17</v>
      </c>
      <c r="D142" s="496" t="n">
        <v>155988.661152556</v>
      </c>
      <c r="E142" s="496" t="n">
        <v>3.60500385981365</v>
      </c>
    </row>
    <row r="143">
      <c r="A143" s="496" t="s">
        <v>104</v>
      </c>
      <c r="B143" s="496" t="s">
        <v>105</v>
      </c>
      <c r="C143" s="496" t="s">
        <v>16</v>
      </c>
      <c r="D143" s="496" t="n">
        <v>73839.1111858652</v>
      </c>
      <c r="E143" s="496" t="n">
        <v>8.02303547345063</v>
      </c>
    </row>
    <row r="144">
      <c r="A144" s="496" t="s">
        <v>104</v>
      </c>
      <c r="B144" s="496" t="s">
        <v>105</v>
      </c>
      <c r="C144" s="496" t="s">
        <v>17</v>
      </c>
      <c r="D144" s="496" t="n">
        <v>213789.047405617</v>
      </c>
      <c r="E144" s="496" t="n">
        <v>8.80226326946348</v>
      </c>
    </row>
    <row r="145">
      <c r="A145" s="496" t="s">
        <v>106</v>
      </c>
      <c r="B145" s="496" t="s">
        <v>107</v>
      </c>
      <c r="C145" s="496" t="s">
        <v>16</v>
      </c>
      <c r="D145" s="496" t="n">
        <v>75543.9778561388</v>
      </c>
      <c r="E145" s="496" t="n">
        <v>4.59163089521594</v>
      </c>
    </row>
    <row r="146">
      <c r="A146" s="496" t="s">
        <v>106</v>
      </c>
      <c r="B146" s="496" t="s">
        <v>107</v>
      </c>
      <c r="C146" s="496" t="s">
        <v>17</v>
      </c>
      <c r="D146" s="496" t="n">
        <v>130795.96179646</v>
      </c>
      <c r="E146" s="496" t="n">
        <v>4.1115575627183</v>
      </c>
    </row>
    <row r="147">
      <c r="A147" s="496" t="s">
        <v>108</v>
      </c>
      <c r="B147" s="496" t="s">
        <v>109</v>
      </c>
      <c r="C147" s="496" t="s">
        <v>16</v>
      </c>
      <c r="D147" s="496" t="n">
        <v>65242.0578180951</v>
      </c>
      <c r="E147" s="496" t="n">
        <v>3.17198949323293</v>
      </c>
    </row>
    <row r="148">
      <c r="A148" s="496" t="s">
        <v>108</v>
      </c>
      <c r="B148" s="496" t="s">
        <v>109</v>
      </c>
      <c r="C148" s="496" t="s">
        <v>17</v>
      </c>
      <c r="D148" s="496" t="n">
        <v>107558.301569161</v>
      </c>
      <c r="E148" s="496" t="n">
        <v>3.49652998817916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1127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7" t="s">
        <v>72</v>
      </c>
      <c r="B159" s="497" t="s">
        <v>73</v>
      </c>
      <c r="C159" s="497" t="s">
        <v>16</v>
      </c>
      <c r="D159" s="497" t="n">
        <v>83113.4607567416</v>
      </c>
      <c r="E159" s="497" t="n">
        <v>7.29338115776461</v>
      </c>
    </row>
    <row r="160">
      <c r="A160" s="497" t="s">
        <v>72</v>
      </c>
      <c r="B160" s="497" t="s">
        <v>73</v>
      </c>
      <c r="C160" s="497" t="s">
        <v>17</v>
      </c>
      <c r="D160" s="497" t="n">
        <v>287412.760752223</v>
      </c>
      <c r="E160" s="497" t="n">
        <v>2.96898214387621</v>
      </c>
    </row>
    <row r="161">
      <c r="A161" s="497" t="s">
        <v>74</v>
      </c>
      <c r="B161" s="497" t="s">
        <v>75</v>
      </c>
      <c r="C161" s="497" t="s">
        <v>16</v>
      </c>
      <c r="D161" s="497" t="n">
        <v>128343.564322959</v>
      </c>
      <c r="E161" s="497" t="n">
        <v>20.5506265588886</v>
      </c>
    </row>
    <row r="162">
      <c r="A162" s="497" t="s">
        <v>74</v>
      </c>
      <c r="B162" s="497" t="s">
        <v>75</v>
      </c>
      <c r="C162" s="497" t="s">
        <v>17</v>
      </c>
      <c r="D162" s="497" t="n">
        <v>361038.043376333</v>
      </c>
      <c r="E162" s="497" t="n">
        <v>5.04821169792044</v>
      </c>
    </row>
    <row r="163">
      <c r="A163" s="497" t="s">
        <v>76</v>
      </c>
      <c r="B163" s="497" t="s">
        <v>77</v>
      </c>
      <c r="C163" s="497" t="s">
        <v>16</v>
      </c>
      <c r="D163" s="497" t="n">
        <v>63624.9536841039</v>
      </c>
      <c r="E163" s="497" t="n">
        <v>6.04828044473033</v>
      </c>
    </row>
    <row r="164">
      <c r="A164" s="497" t="s">
        <v>76</v>
      </c>
      <c r="B164" s="497" t="s">
        <v>77</v>
      </c>
      <c r="C164" s="497" t="s">
        <v>17</v>
      </c>
      <c r="D164" s="497" t="n">
        <v>160871.372235461</v>
      </c>
      <c r="E164" s="497" t="n">
        <v>5.87392503586873</v>
      </c>
    </row>
    <row r="165">
      <c r="A165" s="497" t="s">
        <v>78</v>
      </c>
      <c r="B165" s="497" t="s">
        <v>79</v>
      </c>
      <c r="C165" s="497" t="s">
        <v>16</v>
      </c>
      <c r="D165" s="497" t="n">
        <v>68753.7837749172</v>
      </c>
      <c r="E165" s="497" t="n">
        <v>2.95112769295592</v>
      </c>
    </row>
    <row r="166">
      <c r="A166" s="497" t="s">
        <v>78</v>
      </c>
      <c r="B166" s="497" t="s">
        <v>79</v>
      </c>
      <c r="C166" s="497" t="s">
        <v>17</v>
      </c>
      <c r="D166" s="497" t="n">
        <v>111870.730703088</v>
      </c>
      <c r="E166" s="497" t="n">
        <v>2.75554449409547</v>
      </c>
    </row>
    <row r="167">
      <c r="A167" s="497" t="s">
        <v>80</v>
      </c>
      <c r="B167" s="497" t="s">
        <v>81</v>
      </c>
      <c r="C167" s="497" t="s">
        <v>16</v>
      </c>
      <c r="D167" s="497" t="n">
        <v>68191.6653410397</v>
      </c>
      <c r="E167" s="497" t="n">
        <v>4.21061333754026</v>
      </c>
    </row>
    <row r="168">
      <c r="A168" s="497" t="s">
        <v>80</v>
      </c>
      <c r="B168" s="497" t="s">
        <v>81</v>
      </c>
      <c r="C168" s="497" t="s">
        <v>17</v>
      </c>
      <c r="D168" s="497" t="n">
        <v>95494.249344962</v>
      </c>
      <c r="E168" s="497" t="n">
        <v>4.42124664797661</v>
      </c>
    </row>
    <row r="169">
      <c r="A169" s="497" t="s">
        <v>82</v>
      </c>
      <c r="B169" s="497" t="s">
        <v>83</v>
      </c>
      <c r="C169" s="497" t="s">
        <v>16</v>
      </c>
      <c r="D169" s="497" t="n">
        <v>78427.5537474519</v>
      </c>
      <c r="E169" s="497" t="n">
        <v>8.27901673773565</v>
      </c>
    </row>
    <row r="170">
      <c r="A170" s="497" t="s">
        <v>82</v>
      </c>
      <c r="B170" s="497" t="s">
        <v>83</v>
      </c>
      <c r="C170" s="497" t="s">
        <v>17</v>
      </c>
      <c r="D170" s="497" t="n">
        <v>104567.6179394</v>
      </c>
      <c r="E170" s="497" t="n">
        <v>6.91353198537887</v>
      </c>
    </row>
    <row r="171">
      <c r="A171" s="497" t="s">
        <v>84</v>
      </c>
      <c r="B171" s="497" t="s">
        <v>85</v>
      </c>
      <c r="C171" s="497" t="s">
        <v>16</v>
      </c>
      <c r="D171" s="497" t="n">
        <v>76848.6525714616</v>
      </c>
      <c r="E171" s="497" t="n">
        <v>11.3560942322667</v>
      </c>
    </row>
    <row r="172">
      <c r="A172" s="497" t="s">
        <v>84</v>
      </c>
      <c r="B172" s="497" t="s">
        <v>85</v>
      </c>
      <c r="C172" s="497" t="s">
        <v>17</v>
      </c>
      <c r="D172" s="497" t="n">
        <v>102269.669800603</v>
      </c>
      <c r="E172" s="497" t="n">
        <v>3.14822164925254</v>
      </c>
    </row>
    <row r="173">
      <c r="A173" s="497" t="s">
        <v>86</v>
      </c>
      <c r="B173" s="497" t="s">
        <v>87</v>
      </c>
      <c r="C173" s="497" t="s">
        <v>16</v>
      </c>
      <c r="D173" s="497" t="n">
        <v>80051.731431384</v>
      </c>
      <c r="E173" s="497" t="n">
        <v>3.6225038779286</v>
      </c>
    </row>
    <row r="174">
      <c r="A174" s="497" t="s">
        <v>86</v>
      </c>
      <c r="B174" s="497" t="s">
        <v>87</v>
      </c>
      <c r="C174" s="497" t="s">
        <v>17</v>
      </c>
      <c r="D174" s="497" t="n">
        <v>161389.112134422</v>
      </c>
      <c r="E174" s="497" t="n">
        <v>3.64863939619203</v>
      </c>
    </row>
    <row r="175">
      <c r="A175" s="497" t="s">
        <v>88</v>
      </c>
      <c r="B175" s="497" t="s">
        <v>89</v>
      </c>
      <c r="C175" s="497" t="s">
        <v>16</v>
      </c>
      <c r="D175" s="497" t="n">
        <v>79420.8506973472</v>
      </c>
      <c r="E175" s="497" t="n">
        <v>4.84776867707982</v>
      </c>
    </row>
    <row r="176">
      <c r="A176" s="497" t="s">
        <v>88</v>
      </c>
      <c r="B176" s="497" t="s">
        <v>89</v>
      </c>
      <c r="C176" s="497" t="s">
        <v>17</v>
      </c>
      <c r="D176" s="497" t="n">
        <v>170729.695090877</v>
      </c>
      <c r="E176" s="497" t="n">
        <v>2.76185898721658</v>
      </c>
    </row>
    <row r="177">
      <c r="A177" s="497" t="s">
        <v>90</v>
      </c>
      <c r="B177" s="497" t="s">
        <v>91</v>
      </c>
      <c r="C177" s="497" t="s">
        <v>16</v>
      </c>
      <c r="D177" s="497" t="n">
        <v>86276.8039249661</v>
      </c>
      <c r="E177" s="497" t="n">
        <v>4.27253887505354</v>
      </c>
    </row>
    <row r="178">
      <c r="A178" s="497" t="s">
        <v>90</v>
      </c>
      <c r="B178" s="497" t="s">
        <v>91</v>
      </c>
      <c r="C178" s="497" t="s">
        <v>17</v>
      </c>
      <c r="D178" s="497" t="n">
        <v>157808.657951739</v>
      </c>
      <c r="E178" s="497" t="n">
        <v>2.78621317117092</v>
      </c>
    </row>
    <row r="179">
      <c r="A179" s="497" t="s">
        <v>92</v>
      </c>
      <c r="B179" s="497" t="s">
        <v>93</v>
      </c>
      <c r="C179" s="497" t="s">
        <v>16</v>
      </c>
      <c r="D179" s="497" t="n">
        <v>95269.3782314578</v>
      </c>
      <c r="E179" s="497" t="n">
        <v>5.49367532862883</v>
      </c>
    </row>
    <row r="180">
      <c r="A180" s="497" t="s">
        <v>92</v>
      </c>
      <c r="B180" s="497" t="s">
        <v>93</v>
      </c>
      <c r="C180" s="497" t="s">
        <v>17</v>
      </c>
      <c r="D180" s="497" t="n">
        <v>241205.348677396</v>
      </c>
      <c r="E180" s="497" t="n">
        <v>2.23617661073863</v>
      </c>
    </row>
    <row r="181">
      <c r="A181" s="497" t="s">
        <v>94</v>
      </c>
      <c r="B181" s="497" t="s">
        <v>95</v>
      </c>
      <c r="C181" s="497" t="s">
        <v>16</v>
      </c>
      <c r="D181" s="497" t="n">
        <v>76898.9476536448</v>
      </c>
      <c r="E181" s="497" t="n">
        <v>6.54380031232758</v>
      </c>
    </row>
    <row r="182">
      <c r="A182" s="497" t="s">
        <v>94</v>
      </c>
      <c r="B182" s="497" t="s">
        <v>95</v>
      </c>
      <c r="C182" s="497" t="s">
        <v>17</v>
      </c>
      <c r="D182" s="497" t="n">
        <v>198855.528425867</v>
      </c>
      <c r="E182" s="497" t="n">
        <v>4.29414641105197</v>
      </c>
    </row>
    <row r="183">
      <c r="A183" s="497" t="s">
        <v>96</v>
      </c>
      <c r="B183" s="497" t="s">
        <v>97</v>
      </c>
      <c r="C183" s="497" t="s">
        <v>16</v>
      </c>
      <c r="D183" s="497" t="n">
        <v>163782.911651402</v>
      </c>
      <c r="E183" s="497" t="n">
        <v>10.3301955357243</v>
      </c>
    </row>
    <row r="184">
      <c r="A184" s="497" t="s">
        <v>96</v>
      </c>
      <c r="B184" s="497" t="s">
        <v>97</v>
      </c>
      <c r="C184" s="497" t="s">
        <v>17</v>
      </c>
      <c r="D184" s="497" t="n">
        <v>278911.777015191</v>
      </c>
      <c r="E184" s="497" t="n">
        <v>2.75774325689685</v>
      </c>
    </row>
    <row r="185">
      <c r="A185" s="497" t="s">
        <v>98</v>
      </c>
      <c r="B185" s="497" t="s">
        <v>99</v>
      </c>
      <c r="C185" s="497" t="s">
        <v>16</v>
      </c>
      <c r="D185" s="497" t="n">
        <v>59281.9292743222</v>
      </c>
      <c r="E185" s="497" t="n">
        <v>7.48047241409058</v>
      </c>
    </row>
    <row r="186">
      <c r="A186" s="497" t="s">
        <v>98</v>
      </c>
      <c r="B186" s="497" t="s">
        <v>99</v>
      </c>
      <c r="C186" s="497" t="s">
        <v>17</v>
      </c>
      <c r="D186" s="497" t="n">
        <v>119267.648593526</v>
      </c>
      <c r="E186" s="497" t="n">
        <v>4.57763480669419</v>
      </c>
    </row>
    <row r="187">
      <c r="A187" s="497" t="s">
        <v>100</v>
      </c>
      <c r="B187" s="497" t="s">
        <v>101</v>
      </c>
      <c r="C187" s="497" t="s">
        <v>16</v>
      </c>
      <c r="D187" s="497" t="n">
        <v>127414.849353238</v>
      </c>
      <c r="E187" s="497" t="n">
        <v>7.20655202240178</v>
      </c>
    </row>
    <row r="188">
      <c r="A188" s="497" t="s">
        <v>100</v>
      </c>
      <c r="B188" s="497" t="s">
        <v>101</v>
      </c>
      <c r="C188" s="497" t="s">
        <v>17</v>
      </c>
      <c r="D188" s="497" t="n">
        <v>235422.951014752</v>
      </c>
      <c r="E188" s="497" t="n">
        <v>7.0358618451975</v>
      </c>
    </row>
    <row r="189">
      <c r="A189" s="497" t="s">
        <v>102</v>
      </c>
      <c r="B189" s="497" t="s">
        <v>103</v>
      </c>
      <c r="C189" s="497" t="s">
        <v>16</v>
      </c>
      <c r="D189" s="497" t="n">
        <v>97195.2170520957</v>
      </c>
      <c r="E189" s="497" t="n">
        <v>5.52442771100406</v>
      </c>
    </row>
    <row r="190">
      <c r="A190" s="497" t="s">
        <v>102</v>
      </c>
      <c r="B190" s="497" t="s">
        <v>103</v>
      </c>
      <c r="C190" s="497" t="s">
        <v>17</v>
      </c>
      <c r="D190" s="497" t="n">
        <v>155988.661152556</v>
      </c>
      <c r="E190" s="497" t="n">
        <v>3.60500385981365</v>
      </c>
    </row>
    <row r="191">
      <c r="A191" s="497" t="s">
        <v>104</v>
      </c>
      <c r="B191" s="497" t="s">
        <v>105</v>
      </c>
      <c r="C191" s="497" t="s">
        <v>16</v>
      </c>
      <c r="D191" s="497" t="n">
        <v>73839.1111858652</v>
      </c>
      <c r="E191" s="497" t="n">
        <v>8.02303547345063</v>
      </c>
    </row>
    <row r="192">
      <c r="A192" s="497" t="s">
        <v>104</v>
      </c>
      <c r="B192" s="497" t="s">
        <v>105</v>
      </c>
      <c r="C192" s="497" t="s">
        <v>17</v>
      </c>
      <c r="D192" s="497" t="n">
        <v>213789.047405617</v>
      </c>
      <c r="E192" s="497" t="n">
        <v>8.80226326946348</v>
      </c>
    </row>
    <row r="193">
      <c r="A193" s="497" t="s">
        <v>106</v>
      </c>
      <c r="B193" s="497" t="s">
        <v>107</v>
      </c>
      <c r="C193" s="497" t="s">
        <v>16</v>
      </c>
      <c r="D193" s="497" t="n">
        <v>75543.9778561388</v>
      </c>
      <c r="E193" s="497" t="n">
        <v>4.59163089521594</v>
      </c>
    </row>
    <row r="194">
      <c r="A194" s="497" t="s">
        <v>106</v>
      </c>
      <c r="B194" s="497" t="s">
        <v>107</v>
      </c>
      <c r="C194" s="497" t="s">
        <v>17</v>
      </c>
      <c r="D194" s="497" t="n">
        <v>130795.96179646</v>
      </c>
      <c r="E194" s="497" t="n">
        <v>4.1115575627183</v>
      </c>
    </row>
    <row r="195">
      <c r="A195" s="497" t="s">
        <v>108</v>
      </c>
      <c r="B195" s="497" t="s">
        <v>109</v>
      </c>
      <c r="C195" s="497" t="s">
        <v>16</v>
      </c>
      <c r="D195" s="497" t="n">
        <v>65242.0578180951</v>
      </c>
      <c r="E195" s="497" t="n">
        <v>3.17198949323293</v>
      </c>
    </row>
    <row r="196">
      <c r="A196" s="497" t="s">
        <v>108</v>
      </c>
      <c r="B196" s="497" t="s">
        <v>109</v>
      </c>
      <c r="C196" s="497" t="s">
        <v>17</v>
      </c>
      <c r="D196" s="497" t="n">
        <v>107558.301569161</v>
      </c>
      <c r="E196" s="497" t="n">
        <v>3.49652998817916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1128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8" t="s">
        <v>88</v>
      </c>
      <c r="B207" s="498" t="s">
        <v>115</v>
      </c>
      <c r="C207" s="498" t="s">
        <v>16</v>
      </c>
      <c r="D207" s="498" t="n">
        <v>71112.5051131725</v>
      </c>
      <c r="E207" s="498" t="n">
        <v>7.0359624363653</v>
      </c>
    </row>
    <row r="208">
      <c r="A208" s="498" t="s">
        <v>88</v>
      </c>
      <c r="B208" s="498" t="s">
        <v>115</v>
      </c>
      <c r="C208" s="498" t="s">
        <v>17</v>
      </c>
      <c r="D208" s="498" t="n">
        <v>155986.061742926</v>
      </c>
      <c r="E208" s="498" t="n">
        <v>7.6050896860303</v>
      </c>
    </row>
    <row r="209">
      <c r="A209" s="498" t="s">
        <v>92</v>
      </c>
      <c r="B209" s="498" t="s">
        <v>116</v>
      </c>
      <c r="C209" s="498" t="s">
        <v>16</v>
      </c>
      <c r="D209" s="498" t="n">
        <v>57991.971458854</v>
      </c>
      <c r="E209" s="498" t="n">
        <v>8.98444151439184</v>
      </c>
    </row>
    <row r="210">
      <c r="A210" s="498" t="s">
        <v>92</v>
      </c>
      <c r="B210" s="498" t="s">
        <v>116</v>
      </c>
      <c r="C210" s="498" t="s">
        <v>17</v>
      </c>
      <c r="D210" s="498" t="n">
        <v>93051.9310020519</v>
      </c>
      <c r="E210" s="498" t="n">
        <v>7.45519193545094</v>
      </c>
    </row>
    <row r="211">
      <c r="A211" s="498" t="s">
        <v>94</v>
      </c>
      <c r="B211" s="498" t="s">
        <v>117</v>
      </c>
      <c r="C211" s="498" t="s">
        <v>16</v>
      </c>
      <c r="D211" s="498" t="n">
        <v>121530.172916936</v>
      </c>
      <c r="E211" s="498" t="n">
        <v>27.4004258543967</v>
      </c>
    </row>
    <row r="212">
      <c r="A212" s="498" t="s">
        <v>94</v>
      </c>
      <c r="B212" s="498" t="s">
        <v>117</v>
      </c>
      <c r="C212" s="498" t="s">
        <v>17</v>
      </c>
      <c r="D212" s="498" t="n">
        <v>237334.540633863</v>
      </c>
      <c r="E212" s="498" t="n">
        <v>6.82310937909575</v>
      </c>
    </row>
    <row r="213">
      <c r="A213" s="498" t="s">
        <v>96</v>
      </c>
      <c r="B213" s="498" t="s">
        <v>118</v>
      </c>
      <c r="C213" s="498" t="s">
        <v>16</v>
      </c>
      <c r="D213" s="498" t="n">
        <v>155461.657619166</v>
      </c>
      <c r="E213" s="498" t="n">
        <v>26.2415462512538</v>
      </c>
    </row>
    <row r="214">
      <c r="A214" s="498" t="s">
        <v>96</v>
      </c>
      <c r="B214" s="498" t="s">
        <v>118</v>
      </c>
      <c r="C214" s="498" t="s">
        <v>17</v>
      </c>
      <c r="D214" s="498" t="n">
        <v>302051.507783671</v>
      </c>
      <c r="E214" s="498" t="n">
        <v>5.86311110482145</v>
      </c>
    </row>
    <row r="215">
      <c r="A215" s="498" t="s">
        <v>98</v>
      </c>
      <c r="B215" s="498" t="s">
        <v>119</v>
      </c>
      <c r="C215" s="498" t="s">
        <v>16</v>
      </c>
      <c r="D215" s="498" t="n">
        <v>96668.0029544806</v>
      </c>
      <c r="E215" s="498" t="n">
        <v>14.697508766118</v>
      </c>
    </row>
    <row r="216">
      <c r="A216" s="498" t="s">
        <v>98</v>
      </c>
      <c r="B216" s="498" t="s">
        <v>119</v>
      </c>
      <c r="C216" s="498" t="s">
        <v>17</v>
      </c>
      <c r="D216" s="498" t="n">
        <v>413985.373911847</v>
      </c>
      <c r="E216" s="498" t="n">
        <v>7.31030145509507</v>
      </c>
    </row>
    <row r="217">
      <c r="A217" s="498" t="s">
        <v>106</v>
      </c>
      <c r="B217" s="498" t="s">
        <v>120</v>
      </c>
      <c r="C217" s="498" t="s">
        <v>16</v>
      </c>
      <c r="D217" s="498" t="n">
        <v>187369.015702545</v>
      </c>
      <c r="E217" s="498" t="n">
        <v>14.0158754687331</v>
      </c>
    </row>
    <row r="218">
      <c r="A218" s="498" t="s">
        <v>106</v>
      </c>
      <c r="B218" s="498" t="s">
        <v>120</v>
      </c>
      <c r="C218" s="498" t="s">
        <v>17</v>
      </c>
      <c r="D218" s="498" t="n">
        <v>274227.798662286</v>
      </c>
      <c r="E218" s="498" t="n">
        <v>6.29692343081195</v>
      </c>
    </row>
    <row r="219">
      <c r="A219" s="498" t="s">
        <v>108</v>
      </c>
      <c r="B219" s="498" t="s">
        <v>121</v>
      </c>
      <c r="C219" s="498" t="s">
        <v>16</v>
      </c>
      <c r="D219" s="498" t="n">
        <v>160925.366112022</v>
      </c>
      <c r="E219" s="498" t="n">
        <v>23.6954341920513</v>
      </c>
    </row>
    <row r="220">
      <c r="A220" s="498" t="s">
        <v>108</v>
      </c>
      <c r="B220" s="498" t="s">
        <v>121</v>
      </c>
      <c r="C220" s="498" t="s">
        <v>17</v>
      </c>
      <c r="D220" s="498" t="n">
        <v>291512.616809553</v>
      </c>
      <c r="E220" s="498" t="n">
        <v>5.12329143573992</v>
      </c>
    </row>
    <row r="221">
      <c r="A221" s="498" t="s">
        <v>110</v>
      </c>
      <c r="B221" s="498" t="s">
        <v>122</v>
      </c>
      <c r="C221" s="498" t="s">
        <v>16</v>
      </c>
      <c r="D221" s="498" t="n">
        <v>301206.926135976</v>
      </c>
      <c r="E221" s="498" t="n">
        <v>30.2171107353161</v>
      </c>
    </row>
    <row r="222">
      <c r="A222" s="498" t="s">
        <v>110</v>
      </c>
      <c r="B222" s="498" t="s">
        <v>122</v>
      </c>
      <c r="C222" s="498" t="s">
        <v>17</v>
      </c>
      <c r="D222" s="498" t="n">
        <v>520545.417129017</v>
      </c>
      <c r="E222" s="498" t="n">
        <v>5.53103879960771</v>
      </c>
    </row>
    <row r="223">
      <c r="A223" s="498" t="s">
        <v>123</v>
      </c>
      <c r="B223" s="498" t="s">
        <v>124</v>
      </c>
      <c r="C223" s="498" t="s">
        <v>16</v>
      </c>
      <c r="D223" s="498" t="n">
        <v>91902.457688586</v>
      </c>
      <c r="E223" s="498" t="n">
        <v>9.41411051678699</v>
      </c>
    </row>
    <row r="224">
      <c r="A224" s="498" t="s">
        <v>123</v>
      </c>
      <c r="B224" s="498" t="s">
        <v>124</v>
      </c>
      <c r="C224" s="498" t="s">
        <v>17</v>
      </c>
      <c r="D224" s="498" t="n">
        <v>218309.498746466</v>
      </c>
      <c r="E224" s="498" t="n">
        <v>8.8913522479149</v>
      </c>
    </row>
    <row r="225">
      <c r="A225" s="498" t="s">
        <v>125</v>
      </c>
      <c r="B225" s="498" t="s">
        <v>126</v>
      </c>
      <c r="C225" s="498" t="s">
        <v>16</v>
      </c>
      <c r="D225" s="498" t="n">
        <v>263923.256564082</v>
      </c>
      <c r="E225" s="498" t="n">
        <v>35.8964726246251</v>
      </c>
    </row>
    <row r="226">
      <c r="A226" s="498" t="s">
        <v>125</v>
      </c>
      <c r="B226" s="498" t="s">
        <v>126</v>
      </c>
      <c r="C226" s="498" t="s">
        <v>17</v>
      </c>
      <c r="D226" s="498" t="n">
        <v>355540.271884231</v>
      </c>
      <c r="E226" s="498" t="n">
        <v>6.20481258827224</v>
      </c>
    </row>
    <row r="227">
      <c r="A227" s="498" t="s">
        <v>127</v>
      </c>
      <c r="B227" s="498" t="s">
        <v>128</v>
      </c>
      <c r="C227" s="498" t="s">
        <v>16</v>
      </c>
      <c r="D227" s="498" t="n">
        <v>136443.044091404</v>
      </c>
      <c r="E227" s="498" t="n">
        <v>18.4262256752478</v>
      </c>
    </row>
    <row r="228">
      <c r="A228" s="498" t="s">
        <v>127</v>
      </c>
      <c r="B228" s="498" t="s">
        <v>128</v>
      </c>
      <c r="C228" s="498" t="s">
        <v>17</v>
      </c>
      <c r="D228" s="498" t="n">
        <v>380011.889349903</v>
      </c>
      <c r="E228" s="498" t="n">
        <v>5.09786776507987</v>
      </c>
    </row>
    <row r="229">
      <c r="A229" s="498" t="s">
        <v>129</v>
      </c>
      <c r="B229" s="498" t="s">
        <v>130</v>
      </c>
      <c r="C229" s="498" t="s">
        <v>16</v>
      </c>
      <c r="D229" s="498" t="n">
        <v>215185.546721028</v>
      </c>
      <c r="E229" s="498" t="n">
        <v>21.8297902137009</v>
      </c>
    </row>
    <row r="230">
      <c r="A230" s="498" t="s">
        <v>129</v>
      </c>
      <c r="B230" s="498" t="s">
        <v>130</v>
      </c>
      <c r="C230" s="498" t="s">
        <v>17</v>
      </c>
      <c r="D230" s="498" t="n">
        <v>368033.648030635</v>
      </c>
      <c r="E230" s="498" t="n">
        <v>7.44183976651388</v>
      </c>
    </row>
    <row r="231">
      <c r="A231" s="498" t="s">
        <v>131</v>
      </c>
      <c r="B231" s="498" t="s">
        <v>132</v>
      </c>
      <c r="C231" s="498" t="s">
        <v>16</v>
      </c>
      <c r="D231" s="498" t="n">
        <v>77326.7210583961</v>
      </c>
      <c r="E231" s="498" t="n">
        <v>10.4426137673787</v>
      </c>
    </row>
    <row r="232">
      <c r="A232" s="498" t="s">
        <v>131</v>
      </c>
      <c r="B232" s="498" t="s">
        <v>132</v>
      </c>
      <c r="C232" s="498" t="s">
        <v>17</v>
      </c>
      <c r="D232" s="498" t="n">
        <v>146896.405826486</v>
      </c>
      <c r="E232" s="498" t="n">
        <v>7.25562414021313</v>
      </c>
    </row>
    <row r="233">
      <c r="A233" s="498" t="s">
        <v>133</v>
      </c>
      <c r="B233" s="498" t="s">
        <v>134</v>
      </c>
      <c r="C233" s="498" t="s">
        <v>16</v>
      </c>
      <c r="D233" s="498" t="n">
        <v>108459.498221639</v>
      </c>
      <c r="E233" s="498" t="n">
        <v>12.3095020198222</v>
      </c>
    </row>
    <row r="234">
      <c r="A234" s="498" t="s">
        <v>133</v>
      </c>
      <c r="B234" s="498" t="s">
        <v>134</v>
      </c>
      <c r="C234" s="498" t="s">
        <v>17</v>
      </c>
      <c r="D234" s="498" t="n">
        <v>208190.3303723</v>
      </c>
      <c r="E234" s="498" t="n">
        <v>9.34789819542347</v>
      </c>
    </row>
    <row r="235">
      <c r="A235" s="498" t="s">
        <v>135</v>
      </c>
      <c r="B235" s="498" t="s">
        <v>136</v>
      </c>
      <c r="C235" s="498" t="s">
        <v>16</v>
      </c>
      <c r="D235" s="498" t="n">
        <v>75041.1334491569</v>
      </c>
      <c r="E235" s="498" t="n">
        <v>12.5242946403098</v>
      </c>
    </row>
    <row r="236">
      <c r="A236" s="498" t="s">
        <v>135</v>
      </c>
      <c r="B236" s="498" t="s">
        <v>136</v>
      </c>
      <c r="C236" s="498" t="s">
        <v>17</v>
      </c>
      <c r="D236" s="498" t="n">
        <v>127906.433791277</v>
      </c>
      <c r="E236" s="498" t="n">
        <v>8.00960588646766</v>
      </c>
    </row>
    <row r="237">
      <c r="A237" s="498" t="s">
        <v>137</v>
      </c>
      <c r="B237" s="498" t="s">
        <v>138</v>
      </c>
      <c r="C237" s="498" t="s">
        <v>16</v>
      </c>
      <c r="D237" s="498" t="n">
        <v>67677.1090414534</v>
      </c>
      <c r="E237" s="498" t="n">
        <v>8.80629663260226</v>
      </c>
    </row>
    <row r="238">
      <c r="A238" s="498" t="s">
        <v>137</v>
      </c>
      <c r="B238" s="498" t="s">
        <v>138</v>
      </c>
      <c r="C238" s="498" t="s">
        <v>17</v>
      </c>
      <c r="D238" s="498" t="n">
        <v>124662.022501682</v>
      </c>
      <c r="E238" s="498" t="n">
        <v>7.74792425439967</v>
      </c>
    </row>
    <row r="239">
      <c r="A239" s="498" t="s">
        <v>139</v>
      </c>
      <c r="B239" s="498" t="s">
        <v>140</v>
      </c>
      <c r="C239" s="498" t="s">
        <v>16</v>
      </c>
      <c r="D239" s="498" t="n">
        <v>91773.19594738</v>
      </c>
      <c r="E239" s="498" t="n">
        <v>8.66400778430793</v>
      </c>
    </row>
    <row r="240">
      <c r="A240" s="498" t="s">
        <v>139</v>
      </c>
      <c r="B240" s="498" t="s">
        <v>140</v>
      </c>
      <c r="C240" s="498" t="s">
        <v>17</v>
      </c>
      <c r="D240" s="498" t="n">
        <v>173941.994022339</v>
      </c>
      <c r="E240" s="498" t="n">
        <v>6.46834814913067</v>
      </c>
    </row>
    <row r="241">
      <c r="A241" s="498" t="s">
        <v>141</v>
      </c>
      <c r="B241" s="498" t="s">
        <v>142</v>
      </c>
      <c r="C241" s="498" t="s">
        <v>16</v>
      </c>
      <c r="D241" s="498" t="n">
        <v>76820.692025203</v>
      </c>
      <c r="E241" s="498" t="n">
        <v>4.74975889613658</v>
      </c>
    </row>
    <row r="242">
      <c r="A242" s="498" t="s">
        <v>141</v>
      </c>
      <c r="B242" s="498" t="s">
        <v>142</v>
      </c>
      <c r="C242" s="498" t="s">
        <v>17</v>
      </c>
      <c r="D242" s="498" t="n">
        <v>112290.587326889</v>
      </c>
      <c r="E242" s="498" t="n">
        <v>6.52646784766048</v>
      </c>
    </row>
    <row r="243">
      <c r="A243" s="498" t="s">
        <v>143</v>
      </c>
      <c r="B243" s="498" t="s">
        <v>144</v>
      </c>
      <c r="C243" s="498" t="s">
        <v>16</v>
      </c>
      <c r="D243" s="498" t="n">
        <v>79015.7860847339</v>
      </c>
      <c r="E243" s="498" t="n">
        <v>8.78788673466158</v>
      </c>
    </row>
    <row r="244">
      <c r="A244" s="498" t="s">
        <v>143</v>
      </c>
      <c r="B244" s="498" t="s">
        <v>144</v>
      </c>
      <c r="C244" s="498" t="s">
        <v>17</v>
      </c>
      <c r="D244" s="498" t="n">
        <v>165901.797588236</v>
      </c>
      <c r="E244" s="498" t="n">
        <v>5.69501411698005</v>
      </c>
    </row>
    <row r="245">
      <c r="A245" s="498" t="s">
        <v>145</v>
      </c>
      <c r="B245" s="498" t="s">
        <v>146</v>
      </c>
      <c r="C245" s="498" t="s">
        <v>16</v>
      </c>
      <c r="D245" s="498" t="n">
        <v>61926.0186543117</v>
      </c>
      <c r="E245" s="498" t="n">
        <v>6.28693085618738</v>
      </c>
    </row>
    <row r="246">
      <c r="A246" s="498" t="s">
        <v>145</v>
      </c>
      <c r="B246" s="498" t="s">
        <v>146</v>
      </c>
      <c r="C246" s="498" t="s">
        <v>17</v>
      </c>
      <c r="D246" s="498" t="n">
        <v>101936.997803518</v>
      </c>
      <c r="E246" s="498" t="n">
        <v>7.40194871419728</v>
      </c>
    </row>
    <row r="247">
      <c r="A247" s="498" t="s">
        <v>147</v>
      </c>
      <c r="B247" s="498" t="s">
        <v>148</v>
      </c>
      <c r="C247" s="498" t="s">
        <v>16</v>
      </c>
      <c r="D247" s="498" t="n">
        <v>127387.13172854</v>
      </c>
      <c r="E247" s="498" t="n">
        <v>11.3786016439662</v>
      </c>
    </row>
    <row r="248">
      <c r="A248" s="498" t="s">
        <v>147</v>
      </c>
      <c r="B248" s="498" t="s">
        <v>148</v>
      </c>
      <c r="C248" s="498" t="s">
        <v>17</v>
      </c>
      <c r="D248" s="498" t="n">
        <v>198068.198352585</v>
      </c>
      <c r="E248" s="498" t="n">
        <v>6.61300109045387</v>
      </c>
    </row>
    <row r="249">
      <c r="A249" s="498" t="s">
        <v>149</v>
      </c>
      <c r="B249" s="498" t="s">
        <v>150</v>
      </c>
      <c r="C249" s="498" t="s">
        <v>16</v>
      </c>
      <c r="D249" s="498" t="n">
        <v>100260.694440376</v>
      </c>
      <c r="E249" s="498" t="n">
        <v>9.01169904114187</v>
      </c>
    </row>
    <row r="250">
      <c r="A250" s="498" t="s">
        <v>149</v>
      </c>
      <c r="B250" s="498" t="s">
        <v>150</v>
      </c>
      <c r="C250" s="498" t="s">
        <v>17</v>
      </c>
      <c r="D250" s="498" t="n">
        <v>169892.443919654</v>
      </c>
      <c r="E250" s="498" t="n">
        <v>9.20990158230348</v>
      </c>
    </row>
    <row r="251">
      <c r="A251" s="498" t="s">
        <v>151</v>
      </c>
      <c r="B251" s="498" t="s">
        <v>152</v>
      </c>
      <c r="C251" s="498" t="s">
        <v>16</v>
      </c>
      <c r="D251" s="498" t="n">
        <v>59128.7157723404</v>
      </c>
      <c r="E251" s="498" t="n">
        <v>8.04460845835928</v>
      </c>
    </row>
    <row r="252">
      <c r="A252" s="498" t="s">
        <v>151</v>
      </c>
      <c r="B252" s="498" t="s">
        <v>152</v>
      </c>
      <c r="C252" s="498" t="s">
        <v>17</v>
      </c>
      <c r="D252" s="498" t="n">
        <v>121194.845368018</v>
      </c>
      <c r="E252" s="498" t="n">
        <v>5.57504798467248</v>
      </c>
    </row>
    <row r="253">
      <c r="A253" s="498" t="s">
        <v>153</v>
      </c>
      <c r="B253" s="498" t="s">
        <v>154</v>
      </c>
      <c r="C253" s="498" t="s">
        <v>16</v>
      </c>
      <c r="D253" s="498" t="n">
        <v>127423.857966098</v>
      </c>
      <c r="E253" s="498" t="n">
        <v>8.80318751118024</v>
      </c>
    </row>
    <row r="254">
      <c r="A254" s="498" t="s">
        <v>153</v>
      </c>
      <c r="B254" s="498" t="s">
        <v>154</v>
      </c>
      <c r="C254" s="498" t="s">
        <v>17</v>
      </c>
      <c r="D254" s="498" t="n">
        <v>256670.852263123</v>
      </c>
      <c r="E254" s="498" t="n">
        <v>9.58810652302485</v>
      </c>
    </row>
    <row r="255">
      <c r="A255" s="498" t="s">
        <v>155</v>
      </c>
      <c r="B255" s="498" t="s">
        <v>156</v>
      </c>
      <c r="C255" s="498" t="s">
        <v>16</v>
      </c>
      <c r="D255" s="498" t="n">
        <v>84470.7865002129</v>
      </c>
      <c r="E255" s="498" t="n">
        <v>12.0684054402819</v>
      </c>
    </row>
    <row r="256">
      <c r="A256" s="498" t="s">
        <v>155</v>
      </c>
      <c r="B256" s="498" t="s">
        <v>156</v>
      </c>
      <c r="C256" s="498" t="s">
        <v>17</v>
      </c>
      <c r="D256" s="498" t="n">
        <v>156528.421223763</v>
      </c>
      <c r="E256" s="498" t="n">
        <v>8.01129351574264</v>
      </c>
    </row>
    <row r="257">
      <c r="A257" s="498" t="s">
        <v>157</v>
      </c>
      <c r="B257" s="498" t="s">
        <v>158</v>
      </c>
      <c r="C257" s="498" t="s">
        <v>16</v>
      </c>
      <c r="D257" s="498" t="n">
        <v>112113.013266739</v>
      </c>
      <c r="E257" s="498" t="n">
        <v>9.64078227466911</v>
      </c>
    </row>
    <row r="258">
      <c r="A258" s="498" t="s">
        <v>157</v>
      </c>
      <c r="B258" s="498" t="s">
        <v>158</v>
      </c>
      <c r="C258" s="498" t="s">
        <v>17</v>
      </c>
      <c r="D258" s="498" t="n">
        <v>153469.651720331</v>
      </c>
      <c r="E258" s="498" t="n">
        <v>6.97888680679812</v>
      </c>
    </row>
    <row r="259">
      <c r="A259" s="498" t="s">
        <v>159</v>
      </c>
      <c r="B259" s="498" t="s">
        <v>160</v>
      </c>
      <c r="C259" s="498" t="s">
        <v>16</v>
      </c>
      <c r="D259" s="498" t="n">
        <v>90806.5804735848</v>
      </c>
      <c r="E259" s="498" t="n">
        <v>10.8371941945274</v>
      </c>
    </row>
    <row r="260">
      <c r="A260" s="498" t="s">
        <v>159</v>
      </c>
      <c r="B260" s="498" t="s">
        <v>160</v>
      </c>
      <c r="C260" s="498" t="s">
        <v>17</v>
      </c>
      <c r="D260" s="498" t="n">
        <v>144209.562145613</v>
      </c>
      <c r="E260" s="498" t="n">
        <v>6.47585508219694</v>
      </c>
    </row>
    <row r="261">
      <c r="A261" s="498" t="s">
        <v>161</v>
      </c>
      <c r="B261" s="498" t="s">
        <v>162</v>
      </c>
      <c r="C261" s="498" t="s">
        <v>16</v>
      </c>
      <c r="D261" s="498" t="n">
        <v>87417.3445118877</v>
      </c>
      <c r="E261" s="498" t="n">
        <v>10.0059772260886</v>
      </c>
    </row>
    <row r="262">
      <c r="A262" s="498" t="s">
        <v>161</v>
      </c>
      <c r="B262" s="498" t="s">
        <v>162</v>
      </c>
      <c r="C262" s="498" t="s">
        <v>17</v>
      </c>
      <c r="D262" s="498" t="n">
        <v>107667.562493549</v>
      </c>
      <c r="E262" s="498" t="n">
        <v>7.96817520264877</v>
      </c>
    </row>
    <row r="263">
      <c r="A263" s="498" t="s">
        <v>163</v>
      </c>
      <c r="B263" s="498" t="s">
        <v>164</v>
      </c>
      <c r="C263" s="498" t="s">
        <v>16</v>
      </c>
      <c r="D263" s="498" t="n">
        <v>94411.5326110464</v>
      </c>
      <c r="E263" s="498" t="n">
        <v>8.97247149206626</v>
      </c>
    </row>
    <row r="264">
      <c r="A264" s="498" t="s">
        <v>163</v>
      </c>
      <c r="B264" s="498" t="s">
        <v>164</v>
      </c>
      <c r="C264" s="498" t="s">
        <v>17</v>
      </c>
      <c r="D264" s="498" t="n">
        <v>181564.636303724</v>
      </c>
      <c r="E264" s="498" t="n">
        <v>5.64966826552331</v>
      </c>
    </row>
    <row r="265">
      <c r="A265" s="498" t="s">
        <v>165</v>
      </c>
      <c r="B265" s="498" t="s">
        <v>166</v>
      </c>
      <c r="C265" s="498" t="s">
        <v>16</v>
      </c>
      <c r="D265" s="498" t="n">
        <v>82440.3356900403</v>
      </c>
      <c r="E265" s="498" t="n">
        <v>14.4107620026227</v>
      </c>
    </row>
    <row r="266">
      <c r="A266" s="498" t="s">
        <v>165</v>
      </c>
      <c r="B266" s="498" t="s">
        <v>166</v>
      </c>
      <c r="C266" s="498" t="s">
        <v>17</v>
      </c>
      <c r="D266" s="498" t="n">
        <v>147872.285266157</v>
      </c>
      <c r="E266" s="498" t="n">
        <v>5.69314144811161</v>
      </c>
    </row>
    <row r="267">
      <c r="A267" s="498" t="s">
        <v>167</v>
      </c>
      <c r="B267" s="498" t="s">
        <v>168</v>
      </c>
      <c r="C267" s="498" t="s">
        <v>16</v>
      </c>
      <c r="D267" s="498" t="n">
        <v>88588.2489593034</v>
      </c>
      <c r="E267" s="498" t="n">
        <v>18.3684102480908</v>
      </c>
    </row>
    <row r="268">
      <c r="A268" s="498" t="s">
        <v>167</v>
      </c>
      <c r="B268" s="498" t="s">
        <v>168</v>
      </c>
      <c r="C268" s="498" t="s">
        <v>17</v>
      </c>
      <c r="D268" s="498" t="n">
        <v>148632.595347699</v>
      </c>
      <c r="E268" s="498" t="n">
        <v>6.40692805184532</v>
      </c>
    </row>
    <row r="269">
      <c r="A269" s="498" t="s">
        <v>169</v>
      </c>
      <c r="B269" s="498" t="s">
        <v>170</v>
      </c>
      <c r="C269" s="498" t="s">
        <v>16</v>
      </c>
      <c r="D269" s="498" t="n">
        <v>68764.9580948008</v>
      </c>
      <c r="E269" s="498" t="n">
        <v>12.3360535420643</v>
      </c>
    </row>
    <row r="270">
      <c r="A270" s="498" t="s">
        <v>169</v>
      </c>
      <c r="B270" s="498" t="s">
        <v>170</v>
      </c>
      <c r="C270" s="498" t="s">
        <v>17</v>
      </c>
      <c r="D270" s="498" t="n">
        <v>141481.388300203</v>
      </c>
      <c r="E270" s="498" t="n">
        <v>6.58420893023569</v>
      </c>
    </row>
    <row r="271">
      <c r="A271" s="498" t="s">
        <v>171</v>
      </c>
      <c r="B271" s="498" t="s">
        <v>172</v>
      </c>
      <c r="C271" s="498" t="s">
        <v>16</v>
      </c>
      <c r="D271" s="498" t="n">
        <v>94373.6661428573</v>
      </c>
      <c r="E271" s="498" t="n">
        <v>8.71422976388569</v>
      </c>
    </row>
    <row r="272">
      <c r="A272" s="498" t="s">
        <v>171</v>
      </c>
      <c r="B272" s="498" t="s">
        <v>172</v>
      </c>
      <c r="C272" s="498" t="s">
        <v>17</v>
      </c>
      <c r="D272" s="498" t="n">
        <v>187571.082334106</v>
      </c>
      <c r="E272" s="498" t="n">
        <v>7.76911401501489</v>
      </c>
    </row>
    <row r="273">
      <c r="A273" s="498" t="s">
        <v>173</v>
      </c>
      <c r="B273" s="498" t="s">
        <v>174</v>
      </c>
      <c r="C273" s="498" t="s">
        <v>16</v>
      </c>
      <c r="D273" s="498" t="n">
        <v>73797.9628794122</v>
      </c>
      <c r="E273" s="498" t="n">
        <v>6.304616799381</v>
      </c>
    </row>
    <row r="274">
      <c r="A274" s="498" t="s">
        <v>173</v>
      </c>
      <c r="B274" s="498" t="s">
        <v>174</v>
      </c>
      <c r="C274" s="498" t="s">
        <v>17</v>
      </c>
      <c r="D274" s="498" t="n">
        <v>123661.484818092</v>
      </c>
      <c r="E274" s="498" t="n">
        <v>4.83496908641839</v>
      </c>
    </row>
    <row r="275">
      <c r="A275" s="498" t="s">
        <v>175</v>
      </c>
      <c r="B275" s="498" t="s">
        <v>176</v>
      </c>
      <c r="C275" s="498" t="s">
        <v>16</v>
      </c>
      <c r="D275" s="498" t="n">
        <v>63114.814781531</v>
      </c>
      <c r="E275" s="498" t="n">
        <v>6.81725540008314</v>
      </c>
    </row>
    <row r="276">
      <c r="A276" s="498" t="s">
        <v>175</v>
      </c>
      <c r="B276" s="498" t="s">
        <v>176</v>
      </c>
      <c r="C276" s="498" t="s">
        <v>17</v>
      </c>
      <c r="D276" s="498" t="n">
        <v>115690.216737804</v>
      </c>
      <c r="E276" s="498" t="n">
        <v>5.73083875155664</v>
      </c>
    </row>
    <row r="277">
      <c r="A277" s="498" t="s">
        <v>177</v>
      </c>
      <c r="B277" s="498" t="s">
        <v>178</v>
      </c>
      <c r="C277" s="498" t="s">
        <v>16</v>
      </c>
      <c r="D277" s="498" t="n">
        <v>61351.3460503014</v>
      </c>
      <c r="E277" s="498" t="n">
        <v>6.32918004886991</v>
      </c>
    </row>
    <row r="278">
      <c r="A278" s="498" t="s">
        <v>177</v>
      </c>
      <c r="B278" s="498" t="s">
        <v>178</v>
      </c>
      <c r="C278" s="498" t="s">
        <v>17</v>
      </c>
      <c r="D278" s="498" t="n">
        <v>83930.606122806</v>
      </c>
      <c r="E278" s="498" t="n">
        <v>4.7998103831153</v>
      </c>
    </row>
    <row r="279">
      <c r="A279" s="498" t="s">
        <v>179</v>
      </c>
      <c r="B279" s="498" t="s">
        <v>180</v>
      </c>
      <c r="C279" s="498" t="s">
        <v>16</v>
      </c>
      <c r="D279" s="498" t="n">
        <v>64781.4747252824</v>
      </c>
      <c r="E279" s="498" t="n">
        <v>8.31119249508836</v>
      </c>
    </row>
    <row r="280">
      <c r="A280" s="498" t="s">
        <v>179</v>
      </c>
      <c r="B280" s="498" t="s">
        <v>180</v>
      </c>
      <c r="C280" s="498" t="s">
        <v>17</v>
      </c>
      <c r="D280" s="498" t="n">
        <v>93430.6231976886</v>
      </c>
      <c r="E280" s="498" t="n">
        <v>6.57064732657983</v>
      </c>
    </row>
    <row r="281">
      <c r="A281" s="498" t="s">
        <v>181</v>
      </c>
      <c r="B281" s="498" t="s">
        <v>182</v>
      </c>
      <c r="C281" s="498" t="s">
        <v>16</v>
      </c>
      <c r="D281" s="498" t="n">
        <v>75115.9068400738</v>
      </c>
      <c r="E281" s="498" t="n">
        <v>13.4104257213285</v>
      </c>
    </row>
    <row r="282">
      <c r="A282" s="498" t="s">
        <v>181</v>
      </c>
      <c r="B282" s="498" t="s">
        <v>182</v>
      </c>
      <c r="C282" s="498" t="s">
        <v>17</v>
      </c>
      <c r="D282" s="498" t="n">
        <v>91901.5754408708</v>
      </c>
      <c r="E282" s="498" t="n">
        <v>8.28602795060042</v>
      </c>
    </row>
    <row r="283">
      <c r="A283" s="498" t="s">
        <v>183</v>
      </c>
      <c r="B283" s="498" t="s">
        <v>184</v>
      </c>
      <c r="C283" s="498" t="s">
        <v>16</v>
      </c>
      <c r="D283" s="498" t="n">
        <v>55459.263956785</v>
      </c>
      <c r="E283" s="498" t="n">
        <v>7.36737038813912</v>
      </c>
    </row>
    <row r="284">
      <c r="A284" s="498" t="s">
        <v>183</v>
      </c>
      <c r="B284" s="498" t="s">
        <v>184</v>
      </c>
      <c r="C284" s="498" t="s">
        <v>17</v>
      </c>
      <c r="D284" s="498" t="n">
        <v>113136.687877116</v>
      </c>
      <c r="E284" s="498" t="n">
        <v>9.11618990504569</v>
      </c>
    </row>
    <row r="285">
      <c r="A285" s="498" t="s">
        <v>185</v>
      </c>
      <c r="B285" s="498" t="s">
        <v>186</v>
      </c>
      <c r="C285" s="498" t="s">
        <v>16</v>
      </c>
      <c r="D285" s="498" t="n">
        <v>76374.6703672982</v>
      </c>
      <c r="E285" s="498" t="n">
        <v>5.29790592940348</v>
      </c>
    </row>
    <row r="286">
      <c r="A286" s="498" t="s">
        <v>185</v>
      </c>
      <c r="B286" s="498" t="s">
        <v>186</v>
      </c>
      <c r="C286" s="498" t="s">
        <v>17</v>
      </c>
      <c r="D286" s="498" t="n">
        <v>110566.719497623</v>
      </c>
      <c r="E286" s="498" t="n">
        <v>5.71379471162011</v>
      </c>
    </row>
    <row r="287">
      <c r="A287" s="498" t="s">
        <v>187</v>
      </c>
      <c r="B287" s="498" t="s">
        <v>188</v>
      </c>
      <c r="C287" s="498" t="s">
        <v>16</v>
      </c>
      <c r="D287" s="498" t="n">
        <v>71397.6801678378</v>
      </c>
      <c r="E287" s="498" t="n">
        <v>9.10691459401412</v>
      </c>
    </row>
    <row r="288">
      <c r="A288" s="498" t="s">
        <v>187</v>
      </c>
      <c r="B288" s="498" t="s">
        <v>188</v>
      </c>
      <c r="C288" s="498" t="s">
        <v>17</v>
      </c>
      <c r="D288" s="498" t="n">
        <v>99861.2181998582</v>
      </c>
      <c r="E288" s="498" t="n">
        <v>6.97262387671624</v>
      </c>
    </row>
    <row r="289">
      <c r="A289" s="498" t="s">
        <v>189</v>
      </c>
      <c r="B289" s="498" t="s">
        <v>190</v>
      </c>
      <c r="C289" s="498" t="s">
        <v>16</v>
      </c>
      <c r="D289" s="498" t="n">
        <v>49544.8170868516</v>
      </c>
      <c r="E289" s="498" t="n">
        <v>5.71596136481069</v>
      </c>
    </row>
    <row r="290">
      <c r="A290" s="498" t="s">
        <v>189</v>
      </c>
      <c r="B290" s="498" t="s">
        <v>190</v>
      </c>
      <c r="C290" s="498" t="s">
        <v>17</v>
      </c>
      <c r="D290" s="498" t="n">
        <v>92778.0337724042</v>
      </c>
      <c r="E290" s="498" t="n">
        <v>11.8260587427467</v>
      </c>
    </row>
    <row r="291">
      <c r="A291" s="498" t="s">
        <v>191</v>
      </c>
      <c r="B291" s="498" t="s">
        <v>192</v>
      </c>
      <c r="C291" s="498" t="s">
        <v>16</v>
      </c>
      <c r="D291" s="498" t="n">
        <v>54605.0219412998</v>
      </c>
      <c r="E291" s="498" t="n">
        <v>7.89320503981304</v>
      </c>
    </row>
    <row r="292">
      <c r="A292" s="498" t="s">
        <v>191</v>
      </c>
      <c r="B292" s="498" t="s">
        <v>192</v>
      </c>
      <c r="C292" s="498" t="s">
        <v>17</v>
      </c>
      <c r="D292" s="498" t="n">
        <v>88726.3040994099</v>
      </c>
      <c r="E292" s="498" t="n">
        <v>6.73438232554183</v>
      </c>
    </row>
    <row r="293">
      <c r="A293" s="498" t="s">
        <v>193</v>
      </c>
      <c r="B293" s="498" t="s">
        <v>194</v>
      </c>
      <c r="C293" s="498" t="s">
        <v>16</v>
      </c>
      <c r="D293" s="498" t="n">
        <v>105281.82326634</v>
      </c>
      <c r="E293" s="498" t="n">
        <v>9.17171766894715</v>
      </c>
    </row>
    <row r="294">
      <c r="A294" s="498" t="s">
        <v>193</v>
      </c>
      <c r="B294" s="498" t="s">
        <v>194</v>
      </c>
      <c r="C294" s="498" t="s">
        <v>17</v>
      </c>
      <c r="D294" s="498" t="n">
        <v>167495.317527054</v>
      </c>
      <c r="E294" s="498" t="n">
        <v>5.97199292136203</v>
      </c>
    </row>
    <row r="295">
      <c r="A295" s="498" t="s">
        <v>195</v>
      </c>
      <c r="B295" s="498" t="s">
        <v>196</v>
      </c>
      <c r="C295" s="498" t="s">
        <v>16</v>
      </c>
      <c r="D295" s="498" t="n">
        <v>76995.5058708846</v>
      </c>
      <c r="E295" s="498" t="n">
        <v>8.4306817731438</v>
      </c>
    </row>
    <row r="296">
      <c r="A296" s="498" t="s">
        <v>195</v>
      </c>
      <c r="B296" s="498" t="s">
        <v>196</v>
      </c>
      <c r="C296" s="498" t="s">
        <v>17</v>
      </c>
      <c r="D296" s="498" t="n">
        <v>113489.038832736</v>
      </c>
      <c r="E296" s="498" t="n">
        <v>7.18474087868661</v>
      </c>
    </row>
    <row r="297">
      <c r="A297" s="498" t="s">
        <v>197</v>
      </c>
      <c r="B297" s="498" t="s">
        <v>198</v>
      </c>
      <c r="C297" s="498" t="s">
        <v>16</v>
      </c>
      <c r="D297" s="498" t="n">
        <v>47637.5558485595</v>
      </c>
      <c r="E297" s="498" t="n">
        <v>5.99421754176988</v>
      </c>
    </row>
    <row r="298">
      <c r="A298" s="498" t="s">
        <v>197</v>
      </c>
      <c r="B298" s="498" t="s">
        <v>198</v>
      </c>
      <c r="C298" s="498" t="s">
        <v>17</v>
      </c>
      <c r="D298" s="498" t="n">
        <v>63161.4032445322</v>
      </c>
      <c r="E298" s="498" t="n">
        <v>5.79046903290325</v>
      </c>
    </row>
    <row r="299">
      <c r="A299" s="498" t="s">
        <v>199</v>
      </c>
      <c r="B299" s="498" t="s">
        <v>200</v>
      </c>
      <c r="C299" s="498" t="s">
        <v>16</v>
      </c>
      <c r="D299" s="498" t="n">
        <v>70069.9922507513</v>
      </c>
      <c r="E299" s="498" t="n">
        <v>7.16439196323011</v>
      </c>
    </row>
    <row r="300">
      <c r="A300" s="498" t="s">
        <v>199</v>
      </c>
      <c r="B300" s="498" t="s">
        <v>200</v>
      </c>
      <c r="C300" s="498" t="s">
        <v>17</v>
      </c>
      <c r="D300" s="498" t="n">
        <v>117902.176239322</v>
      </c>
      <c r="E300" s="498" t="n">
        <v>8.01661964746943</v>
      </c>
    </row>
    <row r="301">
      <c r="A301" s="498" t="s">
        <v>201</v>
      </c>
      <c r="B301" s="498" t="s">
        <v>202</v>
      </c>
      <c r="C301" s="498" t="s">
        <v>16</v>
      </c>
      <c r="D301" s="498" t="n">
        <v>67750.8199807041</v>
      </c>
      <c r="E301" s="498" t="n">
        <v>5.94407061478212</v>
      </c>
    </row>
    <row r="302">
      <c r="A302" s="498" t="s">
        <v>201</v>
      </c>
      <c r="B302" s="498" t="s">
        <v>202</v>
      </c>
      <c r="C302" s="498" t="s">
        <v>17</v>
      </c>
      <c r="D302" s="498" t="n">
        <v>95787.8736819154</v>
      </c>
      <c r="E302" s="498" t="n">
        <v>7.36549428467049</v>
      </c>
    </row>
    <row r="303">
      <c r="A303" s="498" t="s">
        <v>203</v>
      </c>
      <c r="B303" s="498" t="s">
        <v>204</v>
      </c>
      <c r="C303" s="498" t="s">
        <v>16</v>
      </c>
      <c r="D303" s="498" t="n">
        <v>61935.952580232</v>
      </c>
      <c r="E303" s="498" t="n">
        <v>10.9509408522948</v>
      </c>
    </row>
    <row r="304">
      <c r="A304" s="498" t="s">
        <v>203</v>
      </c>
      <c r="B304" s="498" t="s">
        <v>204</v>
      </c>
      <c r="C304" s="498" t="s">
        <v>17</v>
      </c>
      <c r="D304" s="498" t="n">
        <v>106857.793906902</v>
      </c>
      <c r="E304" s="498" t="n">
        <v>5.36133893647536</v>
      </c>
    </row>
    <row r="305">
      <c r="A305" s="498" t="s">
        <v>205</v>
      </c>
      <c r="B305" s="498" t="s">
        <v>206</v>
      </c>
      <c r="C305" s="498" t="s">
        <v>16</v>
      </c>
      <c r="D305" s="498" t="n">
        <v>164601.402460632</v>
      </c>
      <c r="E305" s="498" t="n">
        <v>19.5118043540126</v>
      </c>
    </row>
    <row r="306">
      <c r="A306" s="498" t="s">
        <v>205</v>
      </c>
      <c r="B306" s="498" t="s">
        <v>206</v>
      </c>
      <c r="C306" s="498" t="s">
        <v>17</v>
      </c>
      <c r="D306" s="498" t="n">
        <v>183460.040507678</v>
      </c>
      <c r="E306" s="498" t="n">
        <v>5.90664673331678</v>
      </c>
    </row>
    <row r="307">
      <c r="A307" s="498" t="s">
        <v>207</v>
      </c>
      <c r="B307" s="498" t="s">
        <v>208</v>
      </c>
      <c r="C307" s="498" t="s">
        <v>16</v>
      </c>
      <c r="D307" s="498" t="n">
        <v>82889.5081977999</v>
      </c>
      <c r="E307" s="498" t="n">
        <v>9.02370183655052</v>
      </c>
    </row>
    <row r="308">
      <c r="A308" s="498" t="s">
        <v>207</v>
      </c>
      <c r="B308" s="498" t="s">
        <v>208</v>
      </c>
      <c r="C308" s="498" t="s">
        <v>17</v>
      </c>
      <c r="D308" s="498" t="n">
        <v>162922.515412843</v>
      </c>
      <c r="E308" s="498" t="n">
        <v>8.2140347789407</v>
      </c>
    </row>
    <row r="309">
      <c r="A309" s="498" t="s">
        <v>209</v>
      </c>
      <c r="B309" s="498" t="s">
        <v>210</v>
      </c>
      <c r="C309" s="498" t="s">
        <v>16</v>
      </c>
      <c r="D309" s="498" t="n">
        <v>77126.6904212394</v>
      </c>
      <c r="E309" s="498" t="n">
        <v>11.4208879136198</v>
      </c>
    </row>
    <row r="310">
      <c r="A310" s="498" t="s">
        <v>209</v>
      </c>
      <c r="B310" s="498" t="s">
        <v>210</v>
      </c>
      <c r="C310" s="498" t="s">
        <v>17</v>
      </c>
      <c r="D310" s="498" t="n">
        <v>96673.4064517824</v>
      </c>
      <c r="E310" s="498" t="n">
        <v>5.13883023822335</v>
      </c>
    </row>
    <row r="311">
      <c r="A311" s="498" t="s">
        <v>211</v>
      </c>
      <c r="B311" s="498" t="s">
        <v>212</v>
      </c>
      <c r="C311" s="498" t="s">
        <v>16</v>
      </c>
      <c r="D311" s="498" t="n">
        <v>61556.6595652409</v>
      </c>
      <c r="E311" s="498" t="n">
        <v>8.03264001047961</v>
      </c>
    </row>
    <row r="312">
      <c r="A312" s="498" t="s">
        <v>211</v>
      </c>
      <c r="B312" s="498" t="s">
        <v>212</v>
      </c>
      <c r="C312" s="498" t="s">
        <v>17</v>
      </c>
      <c r="D312" s="498" t="n">
        <v>135264.075296929</v>
      </c>
      <c r="E312" s="498" t="n">
        <v>5.99434401334161</v>
      </c>
    </row>
    <row r="313">
      <c r="A313" s="498" t="s">
        <v>213</v>
      </c>
      <c r="B313" s="498" t="s">
        <v>214</v>
      </c>
      <c r="C313" s="498" t="s">
        <v>16</v>
      </c>
      <c r="D313" s="498" t="n">
        <v>78128.2493569266</v>
      </c>
      <c r="E313" s="498" t="n">
        <v>5.80288473744198</v>
      </c>
    </row>
    <row r="314">
      <c r="A314" s="498" t="s">
        <v>213</v>
      </c>
      <c r="B314" s="498" t="s">
        <v>214</v>
      </c>
      <c r="C314" s="498" t="s">
        <v>17</v>
      </c>
      <c r="D314" s="498" t="n">
        <v>100968.028158539</v>
      </c>
      <c r="E314" s="498" t="n">
        <v>8.49231727266257</v>
      </c>
    </row>
    <row r="315">
      <c r="A315" s="498" t="s">
        <v>215</v>
      </c>
      <c r="B315" s="498" t="s">
        <v>216</v>
      </c>
      <c r="C315" s="498" t="s">
        <v>16</v>
      </c>
      <c r="D315" s="498" t="n">
        <v>92608.6756896774</v>
      </c>
      <c r="E315" s="498" t="n">
        <v>10.3417751589432</v>
      </c>
    </row>
    <row r="316">
      <c r="A316" s="498" t="s">
        <v>215</v>
      </c>
      <c r="B316" s="498" t="s">
        <v>216</v>
      </c>
      <c r="C316" s="498" t="s">
        <v>17</v>
      </c>
      <c r="D316" s="498" t="n">
        <v>133096.48454159</v>
      </c>
      <c r="E316" s="498" t="n">
        <v>7.82582258400015</v>
      </c>
    </row>
    <row r="317">
      <c r="A317" s="498" t="s">
        <v>217</v>
      </c>
      <c r="B317" s="498" t="s">
        <v>218</v>
      </c>
      <c r="C317" s="498" t="s">
        <v>16</v>
      </c>
      <c r="D317" s="498" t="n">
        <v>118059.770760026</v>
      </c>
      <c r="E317" s="498" t="n">
        <v>14.0954033147102</v>
      </c>
    </row>
    <row r="318">
      <c r="A318" s="498" t="s">
        <v>217</v>
      </c>
      <c r="B318" s="498" t="s">
        <v>218</v>
      </c>
      <c r="C318" s="498" t="s">
        <v>17</v>
      </c>
      <c r="D318" s="498" t="n">
        <v>164869.811499506</v>
      </c>
      <c r="E318" s="498" t="n">
        <v>5.34338737410398</v>
      </c>
    </row>
    <row r="319">
      <c r="A319" s="498" t="s">
        <v>219</v>
      </c>
      <c r="B319" s="498" t="s">
        <v>220</v>
      </c>
      <c r="C319" s="498" t="s">
        <v>16</v>
      </c>
      <c r="D319" s="498" t="n">
        <v>87177.3821426551</v>
      </c>
      <c r="E319" s="498" t="n">
        <v>7.19162231921921</v>
      </c>
    </row>
    <row r="320">
      <c r="A320" s="498" t="s">
        <v>219</v>
      </c>
      <c r="B320" s="498" t="s">
        <v>220</v>
      </c>
      <c r="C320" s="498" t="s">
        <v>17</v>
      </c>
      <c r="D320" s="498" t="n">
        <v>157754.747278345</v>
      </c>
      <c r="E320" s="498" t="n">
        <v>6.05735563788362</v>
      </c>
    </row>
    <row r="321">
      <c r="A321" s="498" t="s">
        <v>221</v>
      </c>
      <c r="B321" s="498" t="s">
        <v>222</v>
      </c>
      <c r="C321" s="498" t="s">
        <v>16</v>
      </c>
      <c r="D321" s="498" t="n">
        <v>65734.4288860361</v>
      </c>
      <c r="E321" s="498" t="n">
        <v>5.49736642155297</v>
      </c>
    </row>
    <row r="322">
      <c r="A322" s="498" t="s">
        <v>221</v>
      </c>
      <c r="B322" s="498" t="s">
        <v>222</v>
      </c>
      <c r="C322" s="498" t="s">
        <v>17</v>
      </c>
      <c r="D322" s="498" t="n">
        <v>113358.817599651</v>
      </c>
      <c r="E322" s="498" t="n">
        <v>6.3136865325071</v>
      </c>
    </row>
    <row r="323">
      <c r="A323" s="498" t="s">
        <v>223</v>
      </c>
      <c r="B323" s="498" t="s">
        <v>224</v>
      </c>
      <c r="C323" s="498" t="s">
        <v>16</v>
      </c>
      <c r="D323" s="498" t="n">
        <v>100573.507602053</v>
      </c>
      <c r="E323" s="498" t="n">
        <v>8.20950142029078</v>
      </c>
    </row>
    <row r="324">
      <c r="A324" s="498" t="s">
        <v>223</v>
      </c>
      <c r="B324" s="498" t="s">
        <v>224</v>
      </c>
      <c r="C324" s="498" t="s">
        <v>17</v>
      </c>
      <c r="D324" s="498" t="n">
        <v>111550.156943969</v>
      </c>
      <c r="E324" s="498" t="n">
        <v>5.48696534451561</v>
      </c>
    </row>
    <row r="325">
      <c r="A325" s="498" t="s">
        <v>225</v>
      </c>
      <c r="B325" s="498" t="s">
        <v>226</v>
      </c>
      <c r="C325" s="498" t="s">
        <v>16</v>
      </c>
      <c r="D325" s="498" t="n">
        <v>48859.2501519974</v>
      </c>
      <c r="E325" s="498" t="n">
        <v>5.14772503031175</v>
      </c>
    </row>
    <row r="326">
      <c r="A326" s="498" t="s">
        <v>225</v>
      </c>
      <c r="B326" s="498" t="s">
        <v>226</v>
      </c>
      <c r="C326" s="498" t="s">
        <v>17</v>
      </c>
      <c r="D326" s="498" t="n">
        <v>82851.0631602828</v>
      </c>
      <c r="E326" s="498" t="n">
        <v>7.98387647487176</v>
      </c>
    </row>
    <row r="327">
      <c r="A327" s="498" t="s">
        <v>227</v>
      </c>
      <c r="B327" s="498" t="s">
        <v>228</v>
      </c>
      <c r="C327" s="498" t="s">
        <v>16</v>
      </c>
      <c r="D327" s="498" t="n">
        <v>74640.6877253905</v>
      </c>
      <c r="E327" s="498" t="n">
        <v>7.565038237831</v>
      </c>
    </row>
    <row r="328">
      <c r="A328" s="498" t="s">
        <v>227</v>
      </c>
      <c r="B328" s="498" t="s">
        <v>228</v>
      </c>
      <c r="C328" s="498" t="s">
        <v>17</v>
      </c>
      <c r="D328" s="498" t="n">
        <v>117416.219782436</v>
      </c>
      <c r="E328" s="498" t="n">
        <v>7.41001933819492</v>
      </c>
    </row>
    <row r="329">
      <c r="A329" s="498" t="s">
        <v>229</v>
      </c>
      <c r="B329" s="498" t="s">
        <v>230</v>
      </c>
      <c r="C329" s="498" t="s">
        <v>16</v>
      </c>
      <c r="D329" s="498" t="n">
        <v>103089.325029822</v>
      </c>
      <c r="E329" s="498" t="n">
        <v>34.2859705987903</v>
      </c>
    </row>
    <row r="330">
      <c r="A330" s="498" t="s">
        <v>229</v>
      </c>
      <c r="B330" s="498" t="s">
        <v>230</v>
      </c>
      <c r="C330" s="498" t="s">
        <v>17</v>
      </c>
      <c r="D330" s="498" t="n">
        <v>94308.3953193184</v>
      </c>
      <c r="E330" s="498" t="n">
        <v>5.92722790035181</v>
      </c>
    </row>
    <row r="331">
      <c r="A331" s="498" t="s">
        <v>231</v>
      </c>
      <c r="B331" s="498" t="s">
        <v>232</v>
      </c>
      <c r="C331" s="498" t="s">
        <v>16</v>
      </c>
      <c r="D331" s="498" t="n">
        <v>57402.4744350567</v>
      </c>
      <c r="E331" s="498" t="n">
        <v>6.54304049352783</v>
      </c>
    </row>
    <row r="332">
      <c r="A332" s="498" t="s">
        <v>231</v>
      </c>
      <c r="B332" s="498" t="s">
        <v>232</v>
      </c>
      <c r="C332" s="498" t="s">
        <v>17</v>
      </c>
      <c r="D332" s="498" t="n">
        <v>106644.973439415</v>
      </c>
      <c r="E332" s="498" t="n">
        <v>8.01378164407967</v>
      </c>
    </row>
    <row r="333">
      <c r="A333" s="498" t="s">
        <v>233</v>
      </c>
      <c r="B333" s="498" t="s">
        <v>234</v>
      </c>
      <c r="C333" s="498" t="s">
        <v>16</v>
      </c>
      <c r="D333" s="498" t="n">
        <v>72463.1371421132</v>
      </c>
      <c r="E333" s="498" t="n">
        <v>9.56676024931717</v>
      </c>
    </row>
    <row r="334">
      <c r="A334" s="498" t="s">
        <v>233</v>
      </c>
      <c r="B334" s="498" t="s">
        <v>234</v>
      </c>
      <c r="C334" s="498" t="s">
        <v>17</v>
      </c>
      <c r="D334" s="498" t="n">
        <v>94702.5136330972</v>
      </c>
      <c r="E334" s="498" t="n">
        <v>5.24976754953872</v>
      </c>
    </row>
    <row r="335">
      <c r="A335" s="498" t="s">
        <v>235</v>
      </c>
      <c r="B335" s="498" t="s">
        <v>236</v>
      </c>
      <c r="C335" s="498" t="s">
        <v>16</v>
      </c>
      <c r="D335" s="498" t="n">
        <v>88680.8253195258</v>
      </c>
      <c r="E335" s="498" t="n">
        <v>6.16011825786273</v>
      </c>
    </row>
    <row r="336">
      <c r="A336" s="498" t="s">
        <v>235</v>
      </c>
      <c r="B336" s="498" t="s">
        <v>236</v>
      </c>
      <c r="C336" s="498" t="s">
        <v>17</v>
      </c>
      <c r="D336" s="498" t="n">
        <v>111316.815173917</v>
      </c>
      <c r="E336" s="498" t="n">
        <v>4.39514200889609</v>
      </c>
    </row>
    <row r="337">
      <c r="A337" s="498" t="s">
        <v>237</v>
      </c>
      <c r="B337" s="498" t="s">
        <v>238</v>
      </c>
      <c r="C337" s="498" t="s">
        <v>16</v>
      </c>
      <c r="D337" s="498" t="n">
        <v>79895.0857238926</v>
      </c>
      <c r="E337" s="498" t="n">
        <v>11.352690321069</v>
      </c>
    </row>
    <row r="338">
      <c r="A338" s="498" t="s">
        <v>237</v>
      </c>
      <c r="B338" s="498" t="s">
        <v>238</v>
      </c>
      <c r="C338" s="498" t="s">
        <v>17</v>
      </c>
      <c r="D338" s="498" t="n">
        <v>116426.060185263</v>
      </c>
      <c r="E338" s="498" t="n">
        <v>7.64628158403034</v>
      </c>
    </row>
    <row r="339">
      <c r="A339" s="498" t="s">
        <v>239</v>
      </c>
      <c r="B339" s="498" t="s">
        <v>240</v>
      </c>
      <c r="C339" s="498" t="s">
        <v>16</v>
      </c>
      <c r="D339" s="498" t="n">
        <v>94600.9516050701</v>
      </c>
      <c r="E339" s="498" t="n">
        <v>11.3268214268988</v>
      </c>
    </row>
    <row r="340">
      <c r="A340" s="498" t="s">
        <v>239</v>
      </c>
      <c r="B340" s="498" t="s">
        <v>240</v>
      </c>
      <c r="C340" s="498" t="s">
        <v>17</v>
      </c>
      <c r="D340" s="498" t="n">
        <v>198406.00602929</v>
      </c>
      <c r="E340" s="498" t="n">
        <v>7.90495226499105</v>
      </c>
    </row>
    <row r="341">
      <c r="A341" s="498" t="s">
        <v>241</v>
      </c>
      <c r="B341" s="498" t="s">
        <v>242</v>
      </c>
      <c r="C341" s="498" t="s">
        <v>16</v>
      </c>
      <c r="D341" s="498" t="n">
        <v>73839.1111858652</v>
      </c>
      <c r="E341" s="498" t="n">
        <v>8.02303547345063</v>
      </c>
    </row>
    <row r="342">
      <c r="A342" s="498" t="s">
        <v>241</v>
      </c>
      <c r="B342" s="498" t="s">
        <v>242</v>
      </c>
      <c r="C342" s="498" t="s">
        <v>17</v>
      </c>
      <c r="D342" s="498" t="n">
        <v>213789.047405617</v>
      </c>
      <c r="E342" s="498" t="n">
        <v>8.80226326946348</v>
      </c>
    </row>
    <row r="343">
      <c r="A343" s="498" t="s">
        <v>243</v>
      </c>
      <c r="B343" s="498" t="s">
        <v>244</v>
      </c>
      <c r="C343" s="498" t="s">
        <v>16</v>
      </c>
      <c r="D343" s="498" t="n">
        <v>62210.325367571</v>
      </c>
      <c r="E343" s="498" t="n">
        <v>9.97110277401556</v>
      </c>
    </row>
    <row r="344">
      <c r="A344" s="498" t="s">
        <v>243</v>
      </c>
      <c r="B344" s="498" t="s">
        <v>244</v>
      </c>
      <c r="C344" s="498" t="s">
        <v>17</v>
      </c>
      <c r="D344" s="498" t="n">
        <v>116245.486357335</v>
      </c>
      <c r="E344" s="498" t="n">
        <v>7.10902222075211</v>
      </c>
    </row>
    <row r="345">
      <c r="A345" s="498" t="s">
        <v>245</v>
      </c>
      <c r="B345" s="498" t="s">
        <v>246</v>
      </c>
      <c r="C345" s="498" t="s">
        <v>16</v>
      </c>
      <c r="D345" s="498" t="n">
        <v>52874.4351992463</v>
      </c>
      <c r="E345" s="498" t="n">
        <v>10.7667594352089</v>
      </c>
    </row>
    <row r="346">
      <c r="A346" s="498" t="s">
        <v>245</v>
      </c>
      <c r="B346" s="498" t="s">
        <v>246</v>
      </c>
      <c r="C346" s="498" t="s">
        <v>17</v>
      </c>
      <c r="D346" s="498" t="n">
        <v>74408.1372882687</v>
      </c>
      <c r="E346" s="498" t="n">
        <v>6.70380228635398</v>
      </c>
    </row>
    <row r="347">
      <c r="A347" s="498" t="s">
        <v>247</v>
      </c>
      <c r="B347" s="498" t="s">
        <v>248</v>
      </c>
      <c r="C347" s="498" t="s">
        <v>16</v>
      </c>
      <c r="D347" s="498" t="n">
        <v>71255.7454222559</v>
      </c>
      <c r="E347" s="498" t="n">
        <v>10.6883541904758</v>
      </c>
    </row>
    <row r="348">
      <c r="A348" s="498" t="s">
        <v>247</v>
      </c>
      <c r="B348" s="498" t="s">
        <v>248</v>
      </c>
      <c r="C348" s="498" t="s">
        <v>17</v>
      </c>
      <c r="D348" s="498" t="n">
        <v>150598.438921169</v>
      </c>
      <c r="E348" s="498" t="n">
        <v>6.22543432445551</v>
      </c>
    </row>
    <row r="349">
      <c r="A349" s="498" t="s">
        <v>249</v>
      </c>
      <c r="B349" s="498" t="s">
        <v>250</v>
      </c>
      <c r="C349" s="498" t="s">
        <v>16</v>
      </c>
      <c r="D349" s="498" t="n">
        <v>129069.596982192</v>
      </c>
      <c r="E349" s="498" t="n">
        <v>16.7781349604323</v>
      </c>
    </row>
    <row r="350">
      <c r="A350" s="498" t="s">
        <v>249</v>
      </c>
      <c r="B350" s="498" t="s">
        <v>250</v>
      </c>
      <c r="C350" s="498" t="s">
        <v>17</v>
      </c>
      <c r="D350" s="498" t="n">
        <v>261668.863369342</v>
      </c>
      <c r="E350" s="498" t="n">
        <v>6.21718596356307</v>
      </c>
    </row>
    <row r="351">
      <c r="A351" s="498" t="s">
        <v>251</v>
      </c>
      <c r="B351" s="498" t="s">
        <v>252</v>
      </c>
      <c r="C351" s="498" t="s">
        <v>16</v>
      </c>
      <c r="D351" s="498" t="n">
        <v>164009.147210587</v>
      </c>
      <c r="E351" s="498" t="n">
        <v>20.5715117369812</v>
      </c>
    </row>
    <row r="352">
      <c r="A352" s="498" t="s">
        <v>251</v>
      </c>
      <c r="B352" s="498" t="s">
        <v>252</v>
      </c>
      <c r="C352" s="498" t="s">
        <v>17</v>
      </c>
      <c r="D352" s="498" t="n">
        <v>250768.364637579</v>
      </c>
      <c r="E352" s="498" t="n">
        <v>6.42172984936471</v>
      </c>
    </row>
    <row r="353">
      <c r="A353" s="498" t="s">
        <v>253</v>
      </c>
      <c r="B353" s="498" t="s">
        <v>254</v>
      </c>
      <c r="C353" s="498" t="s">
        <v>16</v>
      </c>
      <c r="D353" s="498" t="n">
        <v>59413.8562434854</v>
      </c>
      <c r="E353" s="498" t="n">
        <v>12.057335749857</v>
      </c>
    </row>
    <row r="354">
      <c r="A354" s="498" t="s">
        <v>253</v>
      </c>
      <c r="B354" s="498" t="s">
        <v>254</v>
      </c>
      <c r="C354" s="498" t="s">
        <v>17</v>
      </c>
      <c r="D354" s="498" t="n">
        <v>116580.211646014</v>
      </c>
      <c r="E354" s="498" t="n">
        <v>7.78260919546288</v>
      </c>
    </row>
    <row r="355">
      <c r="A355" s="498" t="s">
        <v>255</v>
      </c>
      <c r="B355" s="498" t="s">
        <v>256</v>
      </c>
      <c r="C355" s="498" t="s">
        <v>16</v>
      </c>
      <c r="D355" s="498" t="n">
        <v>197720.361706938</v>
      </c>
      <c r="E355" s="498" t="n">
        <v>18.3525440754484</v>
      </c>
    </row>
    <row r="356">
      <c r="A356" s="498" t="s">
        <v>255</v>
      </c>
      <c r="B356" s="498" t="s">
        <v>256</v>
      </c>
      <c r="C356" s="498" t="s">
        <v>17</v>
      </c>
      <c r="D356" s="498" t="n">
        <v>339073.104604233</v>
      </c>
      <c r="E356" s="498" t="n">
        <v>5.13465465040274</v>
      </c>
    </row>
    <row r="357">
      <c r="A357" s="498" t="s">
        <v>257</v>
      </c>
      <c r="B357" s="498" t="s">
        <v>258</v>
      </c>
      <c r="C357" s="498" t="s">
        <v>16</v>
      </c>
      <c r="D357" s="498" t="n">
        <v>316511.655838422</v>
      </c>
      <c r="E357" s="498" t="n">
        <v>45.3906661683316</v>
      </c>
    </row>
    <row r="358">
      <c r="A358" s="498" t="s">
        <v>257</v>
      </c>
      <c r="B358" s="498" t="s">
        <v>258</v>
      </c>
      <c r="C358" s="498" t="s">
        <v>17</v>
      </c>
      <c r="D358" s="498" t="n">
        <v>299401.444787687</v>
      </c>
      <c r="E358" s="498" t="n">
        <v>5.37225144976332</v>
      </c>
    </row>
    <row r="359">
      <c r="A359" s="498" t="s">
        <v>259</v>
      </c>
      <c r="B359" s="498" t="s">
        <v>260</v>
      </c>
      <c r="C359" s="498" t="s">
        <v>16</v>
      </c>
      <c r="D359" s="498" t="n">
        <v>175665.876262461</v>
      </c>
      <c r="E359" s="498" t="n">
        <v>15.9624173651964</v>
      </c>
    </row>
    <row r="360">
      <c r="A360" s="498" t="s">
        <v>259</v>
      </c>
      <c r="B360" s="498" t="s">
        <v>260</v>
      </c>
      <c r="C360" s="498" t="s">
        <v>17</v>
      </c>
      <c r="D360" s="498" t="n">
        <v>227160.686137588</v>
      </c>
      <c r="E360" s="498" t="n">
        <v>6.35730514358345</v>
      </c>
    </row>
    <row r="361">
      <c r="A361" s="498" t="s">
        <v>261</v>
      </c>
      <c r="B361" s="498" t="s">
        <v>262</v>
      </c>
      <c r="C361" s="498" t="s">
        <v>16</v>
      </c>
      <c r="D361" s="498" t="n">
        <v>152529.823849058</v>
      </c>
      <c r="E361" s="498" t="n">
        <v>15.6992325272761</v>
      </c>
    </row>
    <row r="362">
      <c r="A362" s="498" t="s">
        <v>261</v>
      </c>
      <c r="B362" s="498" t="s">
        <v>262</v>
      </c>
      <c r="C362" s="498" t="s">
        <v>17</v>
      </c>
      <c r="D362" s="498" t="n">
        <v>203581.133888396</v>
      </c>
      <c r="E362" s="498" t="n">
        <v>6.36155638672112</v>
      </c>
    </row>
    <row r="363">
      <c r="A363" s="498" t="s">
        <v>263</v>
      </c>
      <c r="B363" s="498" t="s">
        <v>264</v>
      </c>
      <c r="C363" s="498" t="s">
        <v>16</v>
      </c>
      <c r="D363" s="498" t="n">
        <v>107404.146285585</v>
      </c>
      <c r="E363" s="498" t="n">
        <v>14.1344330018977</v>
      </c>
    </row>
    <row r="364">
      <c r="A364" s="498" t="s">
        <v>263</v>
      </c>
      <c r="B364" s="498" t="s">
        <v>264</v>
      </c>
      <c r="C364" s="498" t="s">
        <v>17</v>
      </c>
      <c r="D364" s="498" t="n">
        <v>225166.347345427</v>
      </c>
      <c r="E364" s="498" t="n">
        <v>6.17087439904978</v>
      </c>
    </row>
    <row r="365">
      <c r="A365" s="498" t="s">
        <v>265</v>
      </c>
      <c r="B365" s="498" t="s">
        <v>266</v>
      </c>
      <c r="C365" s="498" t="s">
        <v>16</v>
      </c>
      <c r="D365" s="498" t="n">
        <v>123449.888597099</v>
      </c>
      <c r="E365" s="498" t="n">
        <v>9.55854633705871</v>
      </c>
    </row>
    <row r="366">
      <c r="A366" s="498" t="s">
        <v>265</v>
      </c>
      <c r="B366" s="498" t="s">
        <v>266</v>
      </c>
      <c r="C366" s="498" t="s">
        <v>17</v>
      </c>
      <c r="D366" s="498" t="n">
        <v>167443.713086</v>
      </c>
      <c r="E366" s="498" t="n">
        <v>5.97346192102946</v>
      </c>
    </row>
    <row r="367">
      <c r="A367" s="498" t="s">
        <v>267</v>
      </c>
      <c r="B367" s="498" t="s">
        <v>268</v>
      </c>
      <c r="C367" s="498" t="s">
        <v>16</v>
      </c>
      <c r="D367" s="498" t="n">
        <v>117925.012395663</v>
      </c>
      <c r="E367" s="498" t="n">
        <v>13.4898476519814</v>
      </c>
    </row>
    <row r="368">
      <c r="A368" s="498" t="s">
        <v>267</v>
      </c>
      <c r="B368" s="498" t="s">
        <v>268</v>
      </c>
      <c r="C368" s="498" t="s">
        <v>17</v>
      </c>
      <c r="D368" s="498" t="n">
        <v>218151.288537014</v>
      </c>
      <c r="E368" s="498" t="n">
        <v>9.78814000389506</v>
      </c>
    </row>
    <row r="369">
      <c r="A369" s="498" t="s">
        <v>269</v>
      </c>
      <c r="B369" s="498" t="s">
        <v>270</v>
      </c>
      <c r="C369" s="498" t="s">
        <v>16</v>
      </c>
      <c r="D369" s="498" t="n">
        <v>355697.312299114</v>
      </c>
      <c r="E369" s="498" t="n">
        <v>59.8982194499856</v>
      </c>
    </row>
    <row r="370">
      <c r="A370" s="498" t="s">
        <v>269</v>
      </c>
      <c r="B370" s="498" t="s">
        <v>270</v>
      </c>
      <c r="C370" s="498" t="s">
        <v>17</v>
      </c>
      <c r="D370" s="498" t="n">
        <v>435684.213261753</v>
      </c>
      <c r="E370" s="498" t="n">
        <v>6.13795786705039</v>
      </c>
    </row>
    <row r="371">
      <c r="A371" s="498" t="s">
        <v>271</v>
      </c>
      <c r="B371" s="498" t="s">
        <v>272</v>
      </c>
      <c r="C371" s="498" t="s">
        <v>16</v>
      </c>
      <c r="D371" s="498" t="n">
        <v>105272.702664109</v>
      </c>
      <c r="E371" s="498" t="n">
        <v>12.3479282511344</v>
      </c>
    </row>
    <row r="372">
      <c r="A372" s="498" t="s">
        <v>271</v>
      </c>
      <c r="B372" s="498" t="s">
        <v>272</v>
      </c>
      <c r="C372" s="498" t="s">
        <v>17</v>
      </c>
      <c r="D372" s="498" t="n">
        <v>272363.949929993</v>
      </c>
      <c r="E372" s="498" t="n">
        <v>8.99513449360101</v>
      </c>
    </row>
    <row r="373">
      <c r="A373" s="498" t="s">
        <v>273</v>
      </c>
      <c r="B373" s="498" t="s">
        <v>274</v>
      </c>
      <c r="C373" s="498" t="s">
        <v>16</v>
      </c>
      <c r="D373" s="498" t="n">
        <v>118407.755243609</v>
      </c>
      <c r="E373" s="498" t="n">
        <v>22.5601044028436</v>
      </c>
    </row>
    <row r="374">
      <c r="A374" s="498" t="s">
        <v>273</v>
      </c>
      <c r="B374" s="498" t="s">
        <v>274</v>
      </c>
      <c r="C374" s="498" t="s">
        <v>17</v>
      </c>
      <c r="D374" s="498" t="n">
        <v>314817.093097935</v>
      </c>
      <c r="E374" s="498" t="n">
        <v>9.87502764337632</v>
      </c>
    </row>
    <row r="375">
      <c r="A375" s="498" t="s">
        <v>275</v>
      </c>
      <c r="B375" s="498" t="s">
        <v>276</v>
      </c>
      <c r="C375" s="498" t="s">
        <v>16</v>
      </c>
      <c r="D375" s="498" t="n">
        <v>77703.893689789</v>
      </c>
      <c r="E375" s="498" t="n">
        <v>10.6489052119297</v>
      </c>
    </row>
    <row r="376">
      <c r="A376" s="498" t="s">
        <v>275</v>
      </c>
      <c r="B376" s="498" t="s">
        <v>276</v>
      </c>
      <c r="C376" s="498" t="s">
        <v>17</v>
      </c>
      <c r="D376" s="498" t="n">
        <v>220800.320357557</v>
      </c>
      <c r="E376" s="498" t="n">
        <v>6.37241079944631</v>
      </c>
    </row>
    <row r="377">
      <c r="A377" s="498" t="s">
        <v>277</v>
      </c>
      <c r="B377" s="498" t="s">
        <v>278</v>
      </c>
      <c r="C377" s="498" t="s">
        <v>16</v>
      </c>
      <c r="D377" s="498" t="n">
        <v>229777.245205388</v>
      </c>
      <c r="E377" s="498" t="n">
        <v>29.5646985871184</v>
      </c>
    </row>
    <row r="378">
      <c r="A378" s="498" t="s">
        <v>277</v>
      </c>
      <c r="B378" s="498" t="s">
        <v>278</v>
      </c>
      <c r="C378" s="498" t="s">
        <v>17</v>
      </c>
      <c r="D378" s="498" t="n">
        <v>260298.830149663</v>
      </c>
      <c r="E378" s="498" t="n">
        <v>7.10766659411247</v>
      </c>
    </row>
    <row r="379">
      <c r="A379" s="498" t="s">
        <v>279</v>
      </c>
      <c r="B379" s="498" t="s">
        <v>280</v>
      </c>
      <c r="C379" s="498" t="s">
        <v>16</v>
      </c>
      <c r="D379" s="498" t="n">
        <v>61860.3807545004</v>
      </c>
      <c r="E379" s="498" t="n">
        <v>11.82888669009</v>
      </c>
    </row>
    <row r="380">
      <c r="A380" s="498" t="s">
        <v>279</v>
      </c>
      <c r="B380" s="498" t="s">
        <v>280</v>
      </c>
      <c r="C380" s="498" t="s">
        <v>17</v>
      </c>
      <c r="D380" s="498" t="n">
        <v>114798.124271309</v>
      </c>
      <c r="E380" s="498" t="n">
        <v>6.82422724876531</v>
      </c>
    </row>
    <row r="381">
      <c r="A381" s="498" t="s">
        <v>281</v>
      </c>
      <c r="B381" s="498" t="s">
        <v>282</v>
      </c>
      <c r="C381" s="498" t="s">
        <v>16</v>
      </c>
      <c r="D381" s="498" t="n">
        <v>100567.244520044</v>
      </c>
      <c r="E381" s="498" t="n">
        <v>13.9396276463692</v>
      </c>
    </row>
    <row r="382">
      <c r="A382" s="498" t="s">
        <v>281</v>
      </c>
      <c r="B382" s="498" t="s">
        <v>282</v>
      </c>
      <c r="C382" s="498" t="s">
        <v>17</v>
      </c>
      <c r="D382" s="498" t="n">
        <v>236981.384472544</v>
      </c>
      <c r="E382" s="498" t="n">
        <v>7.71668497610136</v>
      </c>
    </row>
    <row r="383">
      <c r="A383" s="498" t="s">
        <v>283</v>
      </c>
      <c r="B383" s="498" t="s">
        <v>284</v>
      </c>
      <c r="C383" s="498" t="s">
        <v>16</v>
      </c>
      <c r="D383" s="498" t="n">
        <v>82002.8094578246</v>
      </c>
      <c r="E383" s="498" t="n">
        <v>5.8316176366161</v>
      </c>
    </row>
    <row r="384">
      <c r="A384" s="498" t="s">
        <v>283</v>
      </c>
      <c r="B384" s="498" t="s">
        <v>284</v>
      </c>
      <c r="C384" s="498" t="s">
        <v>17</v>
      </c>
      <c r="D384" s="498" t="n">
        <v>101348.913565579</v>
      </c>
      <c r="E384" s="498" t="n">
        <v>6.86443451121289</v>
      </c>
    </row>
    <row r="385">
      <c r="A385" s="498" t="s">
        <v>285</v>
      </c>
      <c r="B385" s="498" t="s">
        <v>286</v>
      </c>
      <c r="C385" s="498" t="s">
        <v>16</v>
      </c>
      <c r="D385" s="498" t="n">
        <v>62061.7003475575</v>
      </c>
      <c r="E385" s="498" t="n">
        <v>8.61383734997048</v>
      </c>
    </row>
    <row r="386">
      <c r="A386" s="498" t="s">
        <v>285</v>
      </c>
      <c r="B386" s="498" t="s">
        <v>286</v>
      </c>
      <c r="C386" s="498" t="s">
        <v>17</v>
      </c>
      <c r="D386" s="498" t="n">
        <v>86234.992504225</v>
      </c>
      <c r="E386" s="498" t="n">
        <v>8.64271720397987</v>
      </c>
    </row>
    <row r="387">
      <c r="A387" s="498" t="s">
        <v>287</v>
      </c>
      <c r="B387" s="498" t="s">
        <v>288</v>
      </c>
      <c r="C387" s="498" t="s">
        <v>16</v>
      </c>
      <c r="D387" s="498" t="n">
        <v>90845.3424601311</v>
      </c>
      <c r="E387" s="498" t="n">
        <v>13.0786090799247</v>
      </c>
    </row>
    <row r="388">
      <c r="A388" s="498" t="s">
        <v>287</v>
      </c>
      <c r="B388" s="498" t="s">
        <v>288</v>
      </c>
      <c r="C388" s="498" t="s">
        <v>17</v>
      </c>
      <c r="D388" s="498" t="n">
        <v>202683.644568392</v>
      </c>
      <c r="E388" s="498" t="n">
        <v>10.1210213708046</v>
      </c>
    </row>
    <row r="389">
      <c r="A389" s="498" t="s">
        <v>289</v>
      </c>
      <c r="B389" s="498" t="s">
        <v>290</v>
      </c>
      <c r="C389" s="498" t="s">
        <v>16</v>
      </c>
      <c r="D389" s="498" t="n">
        <v>88265.4764078716</v>
      </c>
      <c r="E389" s="498" t="n">
        <v>8.72402594248702</v>
      </c>
    </row>
    <row r="390">
      <c r="A390" s="498" t="s">
        <v>289</v>
      </c>
      <c r="B390" s="498" t="s">
        <v>290</v>
      </c>
      <c r="C390" s="498" t="s">
        <v>17</v>
      </c>
      <c r="D390" s="498" t="n">
        <v>223093.465562595</v>
      </c>
      <c r="E390" s="498" t="n">
        <v>9.60982746220071</v>
      </c>
    </row>
    <row r="391">
      <c r="A391" s="498" t="s">
        <v>291</v>
      </c>
      <c r="B391" s="498" t="s">
        <v>292</v>
      </c>
      <c r="C391" s="498" t="s">
        <v>16</v>
      </c>
      <c r="D391" s="498" t="n">
        <v>42276.9993625733</v>
      </c>
      <c r="E391" s="498" t="n">
        <v>5.79673918750859</v>
      </c>
    </row>
    <row r="392">
      <c r="A392" s="498" t="s">
        <v>291</v>
      </c>
      <c r="B392" s="498" t="s">
        <v>292</v>
      </c>
      <c r="C392" s="498" t="s">
        <v>17</v>
      </c>
      <c r="D392" s="498" t="n">
        <v>62525.0146099644</v>
      </c>
      <c r="E392" s="498" t="n">
        <v>5.29315648207441</v>
      </c>
    </row>
    <row r="393">
      <c r="A393" s="498" t="s">
        <v>293</v>
      </c>
      <c r="B393" s="498" t="s">
        <v>294</v>
      </c>
      <c r="C393" s="498" t="s">
        <v>16</v>
      </c>
      <c r="D393" s="498" t="n">
        <v>185305.738490696</v>
      </c>
      <c r="E393" s="498" t="n">
        <v>34.0081388202836</v>
      </c>
    </row>
    <row r="394">
      <c r="A394" s="498" t="s">
        <v>293</v>
      </c>
      <c r="B394" s="498" t="s">
        <v>294</v>
      </c>
      <c r="C394" s="498" t="s">
        <v>17</v>
      </c>
      <c r="D394" s="498" t="n">
        <v>332216.915518034</v>
      </c>
      <c r="E394" s="498" t="n">
        <v>7.15124199874976</v>
      </c>
    </row>
    <row r="395">
      <c r="A395" s="498" t="s">
        <v>295</v>
      </c>
      <c r="B395" s="498" t="s">
        <v>296</v>
      </c>
      <c r="C395" s="498" t="s">
        <v>16</v>
      </c>
      <c r="D395" s="498" t="n">
        <v>107318.859717857</v>
      </c>
      <c r="E395" s="498" t="n">
        <v>18.972938582669</v>
      </c>
    </row>
    <row r="396">
      <c r="A396" s="498" t="s">
        <v>295</v>
      </c>
      <c r="B396" s="498" t="s">
        <v>296</v>
      </c>
      <c r="C396" s="498" t="s">
        <v>17</v>
      </c>
      <c r="D396" s="498" t="n">
        <v>418018.560768429</v>
      </c>
      <c r="E396" s="498" t="n">
        <v>7.18795152918055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1129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9" t="s">
        <v>27</v>
      </c>
      <c r="B407" s="499" t="s">
        <v>28</v>
      </c>
      <c r="C407" s="499" t="s">
        <v>16</v>
      </c>
      <c r="D407" s="499" t="n">
        <v>84533.5018434493</v>
      </c>
      <c r="E407" s="499" t="n">
        <v>8.0923267374643</v>
      </c>
    </row>
    <row r="408">
      <c r="A408" s="499" t="s">
        <v>27</v>
      </c>
      <c r="B408" s="499" t="s">
        <v>28</v>
      </c>
      <c r="C408" s="499" t="s">
        <v>17</v>
      </c>
      <c r="D408" s="499" t="n">
        <v>165467.005863612</v>
      </c>
      <c r="E408" s="499" t="n">
        <v>8.57682190282511</v>
      </c>
    </row>
    <row r="409">
      <c r="A409" s="499" t="s">
        <v>29</v>
      </c>
      <c r="B409" s="499" t="s">
        <v>30</v>
      </c>
      <c r="C409" s="499" t="s">
        <v>16</v>
      </c>
      <c r="D409" s="499" t="n">
        <v>104704.648128175</v>
      </c>
      <c r="E409" s="499" t="n">
        <v>13.1936810187827</v>
      </c>
    </row>
    <row r="410">
      <c r="A410" s="499" t="s">
        <v>29</v>
      </c>
      <c r="B410" s="499" t="s">
        <v>30</v>
      </c>
      <c r="C410" s="499" t="s">
        <v>17</v>
      </c>
      <c r="D410" s="499" t="n">
        <v>188154.645204892</v>
      </c>
      <c r="E410" s="499" t="n">
        <v>12.3139491309247</v>
      </c>
    </row>
    <row r="411">
      <c r="A411" s="499" t="s">
        <v>31</v>
      </c>
      <c r="B411" s="499" t="s">
        <v>32</v>
      </c>
      <c r="C411" s="499" t="s">
        <v>16</v>
      </c>
      <c r="D411" s="499" t="n">
        <v>61692.3012965276</v>
      </c>
      <c r="E411" s="499" t="n">
        <v>9.59676178718339</v>
      </c>
    </row>
    <row r="412">
      <c r="A412" s="499" t="s">
        <v>31</v>
      </c>
      <c r="B412" s="499" t="s">
        <v>32</v>
      </c>
      <c r="C412" s="499" t="s">
        <v>17</v>
      </c>
      <c r="D412" s="499" t="n">
        <v>108228.940398603</v>
      </c>
      <c r="E412" s="499" t="n">
        <v>13.6823196526067</v>
      </c>
    </row>
    <row r="413">
      <c r="A413" s="499" t="s">
        <v>33</v>
      </c>
      <c r="B413" s="499" t="s">
        <v>34</v>
      </c>
      <c r="C413" s="499" t="s">
        <v>16</v>
      </c>
      <c r="D413" s="499" t="n">
        <v>73383.7550607001</v>
      </c>
      <c r="E413" s="499" t="n">
        <v>11.1744546235748</v>
      </c>
    </row>
    <row r="414">
      <c r="A414" s="499" t="s">
        <v>33</v>
      </c>
      <c r="B414" s="499" t="s">
        <v>34</v>
      </c>
      <c r="C414" s="499" t="s">
        <v>17</v>
      </c>
      <c r="D414" s="499" t="n">
        <v>122715.320842764</v>
      </c>
      <c r="E414" s="499" t="n">
        <v>5.54832876327807</v>
      </c>
    </row>
    <row r="415">
      <c r="A415" s="499" t="s">
        <v>35</v>
      </c>
      <c r="B415" s="499" t="s">
        <v>36</v>
      </c>
      <c r="C415" s="499" t="s">
        <v>16</v>
      </c>
      <c r="D415" s="499" t="n">
        <v>64100.4797074367</v>
      </c>
      <c r="E415" s="499" t="n">
        <v>8.00965235192008</v>
      </c>
    </row>
    <row r="416">
      <c r="A416" s="499" t="s">
        <v>35</v>
      </c>
      <c r="B416" s="499" t="s">
        <v>36</v>
      </c>
      <c r="C416" s="499" t="s">
        <v>17</v>
      </c>
      <c r="D416" s="499" t="n">
        <v>147489.317886388</v>
      </c>
      <c r="E416" s="499" t="n">
        <v>24.3685722040176</v>
      </c>
    </row>
    <row r="417">
      <c r="A417" s="499" t="s">
        <v>37</v>
      </c>
      <c r="B417" s="499" t="s">
        <v>38</v>
      </c>
      <c r="C417" s="499" t="s">
        <v>16</v>
      </c>
      <c r="D417" s="499" t="n">
        <v>39566.4283152063</v>
      </c>
      <c r="E417" s="499" t="n">
        <v>6.2542140713422</v>
      </c>
    </row>
    <row r="418">
      <c r="A418" s="499" t="s">
        <v>37</v>
      </c>
      <c r="B418" s="499" t="s">
        <v>38</v>
      </c>
      <c r="C418" s="499" t="s">
        <v>17</v>
      </c>
      <c r="D418" s="499" t="n">
        <v>61214.5869251104</v>
      </c>
      <c r="E418" s="499" t="n">
        <v>7.11278469211403</v>
      </c>
    </row>
    <row r="419">
      <c r="A419" s="499" t="s">
        <v>39</v>
      </c>
      <c r="B419" s="499" t="s">
        <v>40</v>
      </c>
      <c r="C419" s="499" t="s">
        <v>16</v>
      </c>
      <c r="D419" s="499" t="n">
        <v>107290.008656438</v>
      </c>
      <c r="E419" s="499" t="n">
        <v>7.5391122966611</v>
      </c>
    </row>
    <row r="420">
      <c r="A420" s="499" t="s">
        <v>39</v>
      </c>
      <c r="B420" s="499" t="s">
        <v>40</v>
      </c>
      <c r="C420" s="499" t="s">
        <v>17</v>
      </c>
      <c r="D420" s="499" t="n">
        <v>281837.016738091</v>
      </c>
      <c r="E420" s="499" t="n">
        <v>9.64685891283738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1130</v>
      </c>
    </row>
    <row r="9">
      <c r="A9" t="s">
        <v>3</v>
      </c>
    </row>
    <row r="10">
      <c r="A10" t="s">
        <v>4</v>
      </c>
    </row>
    <row r="11">
      <c r="A11" t="s">
        <v>1131</v>
      </c>
    </row>
    <row r="12">
      <c r="A12" s="3" t="s">
        <v>6</v>
      </c>
    </row>
    <row r="13">
      <c r="A13" s="3" t="s">
        <v>1132</v>
      </c>
    </row>
    <row r="15">
      <c r="A15" s="4" t="s">
        <v>1133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500" t="s">
        <v>14</v>
      </c>
      <c r="B17" s="500" t="s">
        <v>15</v>
      </c>
      <c r="C17" s="500" t="s">
        <v>16</v>
      </c>
      <c r="D17" s="500" t="n">
        <v>270426.536582401</v>
      </c>
      <c r="E17" s="500" t="n">
        <v>3.79522681228826</v>
      </c>
    </row>
    <row r="18">
      <c r="A18" s="500" t="s">
        <v>14</v>
      </c>
      <c r="B18" s="500" t="s">
        <v>15</v>
      </c>
      <c r="C18" s="500" t="s">
        <v>17</v>
      </c>
      <c r="D18" s="500" t="n">
        <v>620886.099352704</v>
      </c>
      <c r="E18" s="500" t="n">
        <v>1.85019242080026</v>
      </c>
    </row>
    <row r="19">
      <c r="A19" s="500" t="s">
        <v>14</v>
      </c>
      <c r="B19" s="500" t="s">
        <v>19</v>
      </c>
      <c r="C19" s="500" t="s">
        <v>16</v>
      </c>
      <c r="D19" s="500" t="n">
        <v>270426.536582401</v>
      </c>
      <c r="E19" s="500" t="n">
        <v>3.79522681228826</v>
      </c>
    </row>
    <row r="20">
      <c r="A20" s="500" t="s">
        <v>14</v>
      </c>
      <c r="B20" s="500" t="s">
        <v>19</v>
      </c>
      <c r="C20" s="500" t="s">
        <v>17</v>
      </c>
      <c r="D20" s="500" t="n">
        <v>620886.099352704</v>
      </c>
      <c r="E20" s="500" t="n">
        <v>1.85019242080026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1134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501" t="s">
        <v>14</v>
      </c>
      <c r="B31" s="501" t="s">
        <v>15</v>
      </c>
      <c r="C31" s="501" t="s">
        <v>16</v>
      </c>
      <c r="D31" s="501" t="n">
        <v>270426.536582401</v>
      </c>
      <c r="E31" s="501" t="n">
        <v>3.79522681228826</v>
      </c>
    </row>
    <row r="32">
      <c r="A32" s="501" t="s">
        <v>14</v>
      </c>
      <c r="B32" s="501" t="s">
        <v>15</v>
      </c>
      <c r="C32" s="501" t="s">
        <v>17</v>
      </c>
      <c r="D32" s="501" t="n">
        <v>620886.099352704</v>
      </c>
      <c r="E32" s="501" t="n">
        <v>1.85019242080026</v>
      </c>
    </row>
    <row r="33">
      <c r="A33" s="501" t="s">
        <v>27</v>
      </c>
      <c r="B33" s="501" t="s">
        <v>28</v>
      </c>
      <c r="C33" s="501" t="s">
        <v>16</v>
      </c>
      <c r="D33" s="501" t="n">
        <v>139733.498616437</v>
      </c>
      <c r="E33" s="501" t="n">
        <v>32.6174781108792</v>
      </c>
    </row>
    <row r="34">
      <c r="A34" s="501" t="s">
        <v>27</v>
      </c>
      <c r="B34" s="501" t="s">
        <v>28</v>
      </c>
      <c r="C34" s="501" t="s">
        <v>17</v>
      </c>
      <c r="D34" s="501" t="n">
        <v>473124.490120627</v>
      </c>
      <c r="E34" s="501" t="n">
        <v>16.7029623552046</v>
      </c>
    </row>
    <row r="35">
      <c r="A35" s="501" t="s">
        <v>29</v>
      </c>
      <c r="B35" s="501" t="s">
        <v>30</v>
      </c>
      <c r="C35" s="501" t="s">
        <v>16</v>
      </c>
      <c r="D35" s="501" t="n">
        <v>171385.94721482</v>
      </c>
      <c r="E35" s="501" t="n">
        <v>33.060479571293</v>
      </c>
    </row>
    <row r="36">
      <c r="A36" s="501" t="s">
        <v>29</v>
      </c>
      <c r="B36" s="501" t="s">
        <v>30</v>
      </c>
      <c r="C36" s="501" t="s">
        <v>17</v>
      </c>
      <c r="D36" s="501" t="n">
        <v>660393.897532839</v>
      </c>
      <c r="E36" s="501" t="n">
        <v>15.5964137855586</v>
      </c>
    </row>
    <row r="37">
      <c r="A37" s="501" t="s">
        <v>31</v>
      </c>
      <c r="B37" s="501" t="s">
        <v>32</v>
      </c>
      <c r="C37" s="501" t="s">
        <v>16</v>
      </c>
      <c r="D37" s="501" t="n">
        <v>979275.430900163</v>
      </c>
      <c r="E37" s="501" t="n">
        <v>69.709055593822</v>
      </c>
    </row>
    <row r="38">
      <c r="A38" s="501" t="s">
        <v>31</v>
      </c>
      <c r="B38" s="501" t="s">
        <v>32</v>
      </c>
      <c r="C38" s="501" t="s">
        <v>17</v>
      </c>
      <c r="D38" s="501" t="n">
        <v>348253.071246763</v>
      </c>
      <c r="E38" s="501" t="n">
        <v>12.0669428389987</v>
      </c>
    </row>
    <row r="39">
      <c r="A39" s="501" t="s">
        <v>33</v>
      </c>
      <c r="B39" s="501" t="s">
        <v>34</v>
      </c>
      <c r="C39" s="501" t="s">
        <v>16</v>
      </c>
      <c r="D39" s="501" t="n">
        <v>153333.263485689</v>
      </c>
      <c r="E39" s="501" t="n">
        <v>30.6901849728825</v>
      </c>
    </row>
    <row r="40">
      <c r="A40" s="501" t="s">
        <v>33</v>
      </c>
      <c r="B40" s="501" t="s">
        <v>34</v>
      </c>
      <c r="C40" s="501" t="s">
        <v>17</v>
      </c>
      <c r="D40" s="501" t="n">
        <v>399772.537160106</v>
      </c>
      <c r="E40" s="501" t="n">
        <v>20.837629766155</v>
      </c>
    </row>
    <row r="41">
      <c r="A41" s="501" t="s">
        <v>35</v>
      </c>
      <c r="B41" s="501" t="s">
        <v>36</v>
      </c>
      <c r="C41" s="501" t="s">
        <v>16</v>
      </c>
      <c r="D41" s="501" t="n">
        <v>368470.329516812</v>
      </c>
      <c r="E41" s="501" t="n">
        <v>12.5074241528919</v>
      </c>
    </row>
    <row r="42">
      <c r="A42" s="501" t="s">
        <v>35</v>
      </c>
      <c r="B42" s="501" t="s">
        <v>36</v>
      </c>
      <c r="C42" s="501" t="s">
        <v>17</v>
      </c>
      <c r="D42" s="501" t="n">
        <v>412193.109088429</v>
      </c>
      <c r="E42" s="501" t="n">
        <v>12.7317645304332</v>
      </c>
    </row>
    <row r="43">
      <c r="A43" s="501" t="s">
        <v>37</v>
      </c>
      <c r="B43" s="501" t="s">
        <v>38</v>
      </c>
      <c r="C43" s="501" t="s">
        <v>16</v>
      </c>
      <c r="D43" s="501" t="n">
        <v>242220.963416927</v>
      </c>
      <c r="E43" s="501" t="n">
        <v>10.0116504098182</v>
      </c>
    </row>
    <row r="44">
      <c r="A44" s="501" t="s">
        <v>37</v>
      </c>
      <c r="B44" s="501" t="s">
        <v>38</v>
      </c>
      <c r="C44" s="501" t="s">
        <v>17</v>
      </c>
      <c r="D44" s="501" t="n">
        <v>373078.249052135</v>
      </c>
      <c r="E44" s="501" t="n">
        <v>8.00715703402339</v>
      </c>
    </row>
    <row r="45">
      <c r="A45" s="501" t="s">
        <v>39</v>
      </c>
      <c r="B45" s="501" t="s">
        <v>40</v>
      </c>
      <c r="C45" s="501" t="s">
        <v>16</v>
      </c>
      <c r="D45" s="501" t="n">
        <v>196972.906028554</v>
      </c>
      <c r="E45" s="501" t="n">
        <v>27.0187596427445</v>
      </c>
    </row>
    <row r="46">
      <c r="A46" s="501" t="s">
        <v>39</v>
      </c>
      <c r="B46" s="501" t="s">
        <v>40</v>
      </c>
      <c r="C46" s="501" t="s">
        <v>17</v>
      </c>
      <c r="D46" s="501" t="n">
        <v>320121.758120411</v>
      </c>
      <c r="E46" s="501" t="n">
        <v>13.7959503039728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1135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502" t="s">
        <v>14</v>
      </c>
      <c r="B57" s="502" t="s">
        <v>15</v>
      </c>
      <c r="C57" s="502" t="s">
        <v>16</v>
      </c>
      <c r="D57" s="502" t="n">
        <v>270426.536582401</v>
      </c>
      <c r="E57" s="502" t="n">
        <v>3.79522681228826</v>
      </c>
    </row>
    <row r="58">
      <c r="A58" s="502" t="s">
        <v>14</v>
      </c>
      <c r="B58" s="502" t="s">
        <v>15</v>
      </c>
      <c r="C58" s="502" t="s">
        <v>17</v>
      </c>
      <c r="D58" s="502" t="n">
        <v>620886.099352704</v>
      </c>
      <c r="E58" s="502" t="n">
        <v>1.85019242080026</v>
      </c>
    </row>
    <row r="59">
      <c r="A59" s="502" t="s">
        <v>42</v>
      </c>
      <c r="B59" s="502" t="s">
        <v>43</v>
      </c>
      <c r="C59" s="502" t="s">
        <v>16</v>
      </c>
      <c r="D59" s="502" t="n">
        <v>136144.106577519</v>
      </c>
      <c r="E59" s="502" t="n">
        <v>34.9479425572331</v>
      </c>
    </row>
    <row r="60">
      <c r="A60" s="502" t="s">
        <v>42</v>
      </c>
      <c r="B60" s="502" t="s">
        <v>43</v>
      </c>
      <c r="C60" s="502" t="s">
        <v>17</v>
      </c>
      <c r="D60" s="502" t="n">
        <v>242769.916588137</v>
      </c>
      <c r="E60" s="502" t="n">
        <v>13.250300277467</v>
      </c>
    </row>
    <row r="61">
      <c r="A61" s="502" t="s">
        <v>44</v>
      </c>
      <c r="B61" s="502" t="s">
        <v>45</v>
      </c>
      <c r="C61" s="502" t="s">
        <v>16</v>
      </c>
      <c r="D61" s="502" t="n">
        <v>507807.716015163</v>
      </c>
      <c r="E61" s="502" t="n">
        <v>33.5296158421775</v>
      </c>
    </row>
    <row r="62">
      <c r="A62" s="502" t="s">
        <v>44</v>
      </c>
      <c r="B62" s="502" t="s">
        <v>45</v>
      </c>
      <c r="C62" s="502" t="s">
        <v>17</v>
      </c>
      <c r="D62" s="502" t="n">
        <v>629206.853394717</v>
      </c>
      <c r="E62" s="502" t="n">
        <v>14.689835722117</v>
      </c>
    </row>
    <row r="63">
      <c r="A63" s="502" t="s">
        <v>27</v>
      </c>
      <c r="B63" s="502" t="s">
        <v>28</v>
      </c>
      <c r="C63" s="502" t="s">
        <v>16</v>
      </c>
      <c r="D63" s="502" t="n">
        <v>172574.034971512</v>
      </c>
      <c r="E63" s="502" t="n">
        <v>37.4591464756023</v>
      </c>
    </row>
    <row r="64">
      <c r="A64" s="502" t="s">
        <v>27</v>
      </c>
      <c r="B64" s="502" t="s">
        <v>28</v>
      </c>
      <c r="C64" s="502" t="s">
        <v>17</v>
      </c>
      <c r="D64" s="502" t="n">
        <v>479169.493649614</v>
      </c>
      <c r="E64" s="502" t="n">
        <v>18.5068374842543</v>
      </c>
    </row>
    <row r="65">
      <c r="A65" s="502" t="s">
        <v>29</v>
      </c>
      <c r="B65" s="502" t="s">
        <v>30</v>
      </c>
      <c r="C65" s="502" t="s">
        <v>16</v>
      </c>
      <c r="D65" s="502" t="n">
        <v>127889.328074759</v>
      </c>
      <c r="E65" s="502" t="n">
        <v>58.5974297383719</v>
      </c>
    </row>
    <row r="66">
      <c r="A66" s="502" t="s">
        <v>29</v>
      </c>
      <c r="B66" s="502" t="s">
        <v>30</v>
      </c>
      <c r="C66" s="502" t="s">
        <v>17</v>
      </c>
      <c r="D66" s="502" t="n">
        <v>621120.774418952</v>
      </c>
      <c r="E66" s="502" t="n">
        <v>20.3133449262733</v>
      </c>
    </row>
    <row r="67">
      <c r="A67" s="502" t="s">
        <v>46</v>
      </c>
      <c r="B67" s="502" t="s">
        <v>47</v>
      </c>
      <c r="C67" s="502" t="s">
        <v>16</v>
      </c>
      <c r="D67" s="502" t="n">
        <v>136173.899772786</v>
      </c>
      <c r="E67" s="502" t="n">
        <v>28.0011979347311</v>
      </c>
    </row>
    <row r="68">
      <c r="A68" s="502" t="s">
        <v>46</v>
      </c>
      <c r="B68" s="502" t="s">
        <v>47</v>
      </c>
      <c r="C68" s="502" t="s">
        <v>17</v>
      </c>
      <c r="D68" s="502" t="n">
        <v>384161.916081456</v>
      </c>
      <c r="E68" s="502" t="n">
        <v>13.7431358266649</v>
      </c>
    </row>
    <row r="69">
      <c r="A69" s="502" t="s">
        <v>48</v>
      </c>
      <c r="B69" s="502" t="s">
        <v>49</v>
      </c>
      <c r="C69" s="502" t="s">
        <v>16</v>
      </c>
      <c r="D69" s="502" t="n">
        <v>285892.68628429</v>
      </c>
      <c r="E69" s="502" t="n">
        <v>14.0966160393435</v>
      </c>
    </row>
    <row r="70">
      <c r="A70" s="502" t="s">
        <v>48</v>
      </c>
      <c r="B70" s="502" t="s">
        <v>49</v>
      </c>
      <c r="C70" s="502" t="s">
        <v>17</v>
      </c>
      <c r="D70" s="502" t="n">
        <v>382532.370789776</v>
      </c>
      <c r="E70" s="502" t="n">
        <v>10.5507048296805</v>
      </c>
    </row>
    <row r="71">
      <c r="A71" s="502" t="s">
        <v>31</v>
      </c>
      <c r="B71" s="502" t="s">
        <v>32</v>
      </c>
      <c r="C71" s="502" t="s">
        <v>16</v>
      </c>
      <c r="D71" s="502" t="n">
        <v>1003131.6150598</v>
      </c>
      <c r="E71" s="502" t="n">
        <v>69.7666460903253</v>
      </c>
    </row>
    <row r="72">
      <c r="A72" s="502" t="s">
        <v>31</v>
      </c>
      <c r="B72" s="502" t="s">
        <v>32</v>
      </c>
      <c r="C72" s="502" t="s">
        <v>17</v>
      </c>
      <c r="D72" s="502" t="n">
        <v>350635.5153956</v>
      </c>
      <c r="E72" s="502" t="n">
        <v>12.0900339318976</v>
      </c>
    </row>
    <row r="73">
      <c r="A73" s="502" t="s">
        <v>50</v>
      </c>
      <c r="B73" s="502" t="s">
        <v>51</v>
      </c>
      <c r="C73" s="502" t="s">
        <v>16</v>
      </c>
      <c r="D73" s="502" t="n">
        <v>238938.737577517</v>
      </c>
      <c r="E73" s="502" t="n">
        <v>37.6162066970307</v>
      </c>
    </row>
    <row r="74">
      <c r="A74" s="502" t="s">
        <v>50</v>
      </c>
      <c r="B74" s="502" t="s">
        <v>51</v>
      </c>
      <c r="C74" s="502" t="s">
        <v>17</v>
      </c>
      <c r="D74" s="502" t="n">
        <v>353740.024137351</v>
      </c>
      <c r="E74" s="502" t="n">
        <v>21.0863988116976</v>
      </c>
    </row>
    <row r="75">
      <c r="A75" s="502" t="s">
        <v>52</v>
      </c>
      <c r="B75" s="502" t="s">
        <v>53</v>
      </c>
      <c r="C75" s="502" t="s">
        <v>16</v>
      </c>
      <c r="D75" s="502" t="n">
        <v>247245.064712645</v>
      </c>
      <c r="E75" s="502" t="n">
        <v>22.8220995432156</v>
      </c>
    </row>
    <row r="76">
      <c r="A76" s="502" t="s">
        <v>52</v>
      </c>
      <c r="B76" s="502" t="s">
        <v>53</v>
      </c>
      <c r="C76" s="502" t="s">
        <v>17</v>
      </c>
      <c r="D76" s="502" t="n">
        <v>265213.291270818</v>
      </c>
      <c r="E76" s="502" t="n">
        <v>9.26923024749228</v>
      </c>
    </row>
    <row r="77">
      <c r="A77" s="502" t="s">
        <v>33</v>
      </c>
      <c r="B77" s="502" t="s">
        <v>34</v>
      </c>
      <c r="C77" s="502" t="s">
        <v>16</v>
      </c>
      <c r="D77" s="502" t="n">
        <v>79225.0705632715</v>
      </c>
      <c r="E77" s="502" t="n">
        <v>39.199718067066</v>
      </c>
    </row>
    <row r="78">
      <c r="A78" s="502" t="s">
        <v>33</v>
      </c>
      <c r="B78" s="502" t="s">
        <v>34</v>
      </c>
      <c r="C78" s="502" t="s">
        <v>17</v>
      </c>
      <c r="D78" s="502" t="n">
        <v>576016.240470047</v>
      </c>
      <c r="E78" s="502" t="n">
        <v>23.315627144555</v>
      </c>
    </row>
    <row r="79">
      <c r="A79" s="502" t="s">
        <v>54</v>
      </c>
      <c r="B79" s="502" t="s">
        <v>55</v>
      </c>
      <c r="C79" s="502" t="s">
        <v>16</v>
      </c>
      <c r="D79" s="502" t="n">
        <v>438569.424527454</v>
      </c>
      <c r="E79" s="502" t="n">
        <v>14.1946853998689</v>
      </c>
    </row>
    <row r="80">
      <c r="A80" s="502" t="s">
        <v>54</v>
      </c>
      <c r="B80" s="502" t="s">
        <v>55</v>
      </c>
      <c r="C80" s="502" t="s">
        <v>17</v>
      </c>
      <c r="D80" s="502" t="n">
        <v>781595.999008254</v>
      </c>
      <c r="E80" s="502" t="n">
        <v>15.3705270487484</v>
      </c>
    </row>
    <row r="81">
      <c r="A81" s="502" t="s">
        <v>35</v>
      </c>
      <c r="B81" s="502" t="s">
        <v>36</v>
      </c>
      <c r="C81" s="502" t="s">
        <v>16</v>
      </c>
      <c r="D81" s="502" t="n">
        <v>372356.985961613</v>
      </c>
      <c r="E81" s="502" t="n">
        <v>12.5201098250845</v>
      </c>
    </row>
    <row r="82">
      <c r="A82" s="502" t="s">
        <v>35</v>
      </c>
      <c r="B82" s="502" t="s">
        <v>36</v>
      </c>
      <c r="C82" s="502" t="s">
        <v>17</v>
      </c>
      <c r="D82" s="502" t="n">
        <v>412618.279631262</v>
      </c>
      <c r="E82" s="502" t="n">
        <v>12.7967010823457</v>
      </c>
    </row>
    <row r="83">
      <c r="A83" s="502" t="s">
        <v>56</v>
      </c>
      <c r="B83" s="502" t="s">
        <v>57</v>
      </c>
      <c r="C83" s="502" t="s">
        <v>16</v>
      </c>
      <c r="D83" s="502" t="n">
        <v>237164.309793347</v>
      </c>
      <c r="E83" s="502" t="n">
        <v>24.9930064619917</v>
      </c>
    </row>
    <row r="84">
      <c r="A84" s="502" t="s">
        <v>56</v>
      </c>
      <c r="B84" s="502" t="s">
        <v>57</v>
      </c>
      <c r="C84" s="502" t="s">
        <v>17</v>
      </c>
      <c r="D84" s="502" t="n">
        <v>307302.080860238</v>
      </c>
      <c r="E84" s="502" t="n">
        <v>10.556682056962</v>
      </c>
    </row>
    <row r="85">
      <c r="A85" s="502" t="s">
        <v>37</v>
      </c>
      <c r="B85" s="502" t="s">
        <v>38</v>
      </c>
      <c r="C85" s="502" t="s">
        <v>16</v>
      </c>
      <c r="D85" s="502" t="n">
        <v>242416.636037368</v>
      </c>
      <c r="E85" s="502" t="n">
        <v>10.0239538684672</v>
      </c>
    </row>
    <row r="86">
      <c r="A86" s="502" t="s">
        <v>37</v>
      </c>
      <c r="B86" s="502" t="s">
        <v>38</v>
      </c>
      <c r="C86" s="502" t="s">
        <v>17</v>
      </c>
      <c r="D86" s="502" t="n">
        <v>373996.554214816</v>
      </c>
      <c r="E86" s="502" t="n">
        <v>8.00853282743672</v>
      </c>
    </row>
    <row r="87">
      <c r="A87" s="502" t="s">
        <v>39</v>
      </c>
      <c r="B87" s="502" t="s">
        <v>40</v>
      </c>
      <c r="C87" s="502" t="s">
        <v>16</v>
      </c>
      <c r="D87" s="502" t="n">
        <v>261491.396858504</v>
      </c>
      <c r="E87" s="502" t="n">
        <v>26.9238392052447</v>
      </c>
    </row>
    <row r="88">
      <c r="A88" s="502" t="s">
        <v>39</v>
      </c>
      <c r="B88" s="502" t="s">
        <v>40</v>
      </c>
      <c r="C88" s="502" t="s">
        <v>17</v>
      </c>
      <c r="D88" s="502" t="n">
        <v>280761.636339083</v>
      </c>
      <c r="E88" s="502" t="n">
        <v>12.2461900324296</v>
      </c>
    </row>
    <row r="89">
      <c r="A89" s="502" t="s">
        <v>58</v>
      </c>
      <c r="B89" s="502" t="s">
        <v>59</v>
      </c>
      <c r="C89" s="502" t="s">
        <v>16</v>
      </c>
      <c r="D89" s="502" t="n">
        <v>170236.801278899</v>
      </c>
      <c r="E89" s="502" t="n">
        <v>27.3335134545871</v>
      </c>
    </row>
    <row r="90">
      <c r="A90" s="502" t="s">
        <v>58</v>
      </c>
      <c r="B90" s="502" t="s">
        <v>59</v>
      </c>
      <c r="C90" s="502" t="s">
        <v>17</v>
      </c>
      <c r="D90" s="502" t="n">
        <v>401777.611477174</v>
      </c>
      <c r="E90" s="502" t="n">
        <v>18.3036366441432</v>
      </c>
    </row>
    <row r="91">
      <c r="A91" s="502" t="s">
        <v>60</v>
      </c>
      <c r="B91" s="502" t="s">
        <v>61</v>
      </c>
      <c r="C91" s="502" t="s">
        <v>16</v>
      </c>
      <c r="D91" s="502" t="n">
        <v>190767.67897832</v>
      </c>
      <c r="E91" s="502" t="n">
        <v>21.3561893609967</v>
      </c>
    </row>
    <row r="92">
      <c r="A92" s="502" t="s">
        <v>60</v>
      </c>
      <c r="B92" s="502" t="s">
        <v>61</v>
      </c>
      <c r="C92" s="502" t="s">
        <v>17</v>
      </c>
      <c r="D92" s="502" t="n">
        <v>450710.605619253</v>
      </c>
      <c r="E92" s="502" t="n">
        <v>18.4976969774625</v>
      </c>
    </row>
    <row r="93">
      <c r="A93" s="502" t="s">
        <v>64</v>
      </c>
      <c r="B93" s="502" t="s">
        <v>65</v>
      </c>
      <c r="C93" s="502" t="s">
        <v>16</v>
      </c>
      <c r="D93" s="502" t="n">
        <v>177456.810509802</v>
      </c>
      <c r="E93" s="502" t="n">
        <v>22.2849553951372</v>
      </c>
    </row>
    <row r="94">
      <c r="A94" s="502" t="s">
        <v>64</v>
      </c>
      <c r="B94" s="502" t="s">
        <v>65</v>
      </c>
      <c r="C94" s="502" t="s">
        <v>17</v>
      </c>
      <c r="D94" s="502" t="n">
        <v>556272.746162425</v>
      </c>
      <c r="E94" s="502" t="n">
        <v>27.6122053856581</v>
      </c>
    </row>
    <row r="95">
      <c r="A95" s="502" t="s">
        <v>66</v>
      </c>
      <c r="B95" s="502" t="s">
        <v>67</v>
      </c>
      <c r="C95" s="502" t="s">
        <v>16</v>
      </c>
      <c r="D95" s="502" t="n">
        <v>133388.780013119</v>
      </c>
      <c r="E95" s="502" t="n">
        <v>63.7377553296479</v>
      </c>
    </row>
    <row r="96">
      <c r="A96" s="502" t="s">
        <v>66</v>
      </c>
      <c r="B96" s="502" t="s">
        <v>67</v>
      </c>
      <c r="C96" s="502" t="s">
        <v>17</v>
      </c>
      <c r="D96" s="502" t="n">
        <v>372888.736851324</v>
      </c>
      <c r="E96" s="502" t="n">
        <v>32.3349612638743</v>
      </c>
    </row>
    <row r="97">
      <c r="A97" s="502" t="s">
        <v>68</v>
      </c>
      <c r="B97" s="502" t="s">
        <v>69</v>
      </c>
      <c r="C97" s="502" t="s">
        <v>16</v>
      </c>
      <c r="D97" s="502" t="n">
        <v>285082.752913368</v>
      </c>
      <c r="E97" s="502" t="n">
        <v>23.7777563564382</v>
      </c>
    </row>
    <row r="98">
      <c r="A98" s="502" t="s">
        <v>68</v>
      </c>
      <c r="B98" s="502" t="s">
        <v>69</v>
      </c>
      <c r="C98" s="502" t="s">
        <v>17</v>
      </c>
      <c r="D98" s="502" t="n">
        <v>618631.799179863</v>
      </c>
      <c r="E98" s="502" t="n">
        <v>10.6771540450335</v>
      </c>
    </row>
    <row r="99">
      <c r="A99" t="s">
        <v>20</v>
      </c>
    </row>
    <row r="100">
      <c r="A100" t="s">
        <v>21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6">
      <c r="E106" s="7" t="str">
        <f>=HYPERLINK("#'Indice'!A1", "Ir al índice")</f>
      </c>
    </row>
    <row r="107">
      <c r="A107" s="4" t="s">
        <v>1136</v>
      </c>
    </row>
    <row r="108">
      <c r="A108" s="5" t="s">
        <v>9</v>
      </c>
      <c r="B108" s="5" t="s">
        <v>71</v>
      </c>
      <c r="C108" s="5" t="s">
        <v>11</v>
      </c>
      <c r="D108" s="5" t="s">
        <v>572</v>
      </c>
      <c r="E108" s="5" t="s">
        <v>573</v>
      </c>
    </row>
    <row r="109">
      <c r="A109" s="503" t="s">
        <v>72</v>
      </c>
      <c r="B109" s="503" t="s">
        <v>73</v>
      </c>
      <c r="C109" s="503" t="s">
        <v>16</v>
      </c>
      <c r="D109" s="503" t="n">
        <v>248760.243790957</v>
      </c>
      <c r="E109" s="503" t="n">
        <v>25.8040666597095</v>
      </c>
    </row>
    <row r="110">
      <c r="A110" s="503" t="s">
        <v>72</v>
      </c>
      <c r="B110" s="503" t="s">
        <v>73</v>
      </c>
      <c r="C110" s="503" t="s">
        <v>17</v>
      </c>
      <c r="D110" s="503" t="n">
        <v>915146.110907101</v>
      </c>
      <c r="E110" s="503" t="n">
        <v>5.72991905237175</v>
      </c>
    </row>
    <row r="111">
      <c r="A111" s="503" t="s">
        <v>74</v>
      </c>
      <c r="B111" s="503" t="s">
        <v>75</v>
      </c>
      <c r="C111" s="503" t="s">
        <v>16</v>
      </c>
      <c r="D111" s="503" t="n">
        <v>273437.200919062</v>
      </c>
      <c r="E111" s="503" t="n">
        <v>23.2164641133201</v>
      </c>
    </row>
    <row r="112">
      <c r="A112" s="503" t="s">
        <v>74</v>
      </c>
      <c r="B112" s="503" t="s">
        <v>75</v>
      </c>
      <c r="C112" s="503" t="s">
        <v>17</v>
      </c>
      <c r="D112" s="503" t="n">
        <v>953768.784978486</v>
      </c>
      <c r="E112" s="503" t="n">
        <v>7.98978649196462</v>
      </c>
    </row>
    <row r="113">
      <c r="A113" s="503" t="s">
        <v>76</v>
      </c>
      <c r="B113" s="503" t="s">
        <v>77</v>
      </c>
      <c r="C113" s="503" t="s">
        <v>16</v>
      </c>
      <c r="D113" s="503" t="n">
        <v>210260.895318229</v>
      </c>
      <c r="E113" s="503" t="n">
        <v>17.9342190671385</v>
      </c>
    </row>
    <row r="114">
      <c r="A114" s="503" t="s">
        <v>76</v>
      </c>
      <c r="B114" s="503" t="s">
        <v>77</v>
      </c>
      <c r="C114" s="503" t="s">
        <v>17</v>
      </c>
      <c r="D114" s="503" t="n">
        <v>642280.375629498</v>
      </c>
      <c r="E114" s="503" t="n">
        <v>9.52667139291264</v>
      </c>
    </row>
    <row r="115">
      <c r="A115" s="503" t="s">
        <v>78</v>
      </c>
      <c r="B115" s="503" t="s">
        <v>79</v>
      </c>
      <c r="C115" s="503" t="s">
        <v>16</v>
      </c>
      <c r="D115" s="503" t="n">
        <v>235502.679546244</v>
      </c>
      <c r="E115" s="503" t="n">
        <v>10.9939981086356</v>
      </c>
    </row>
    <row r="116">
      <c r="A116" s="503" t="s">
        <v>78</v>
      </c>
      <c r="B116" s="503" t="s">
        <v>79</v>
      </c>
      <c r="C116" s="503" t="s">
        <v>17</v>
      </c>
      <c r="D116" s="503" t="n">
        <v>335923.415546367</v>
      </c>
      <c r="E116" s="503" t="n">
        <v>8.11193717087268</v>
      </c>
    </row>
    <row r="117">
      <c r="A117" s="503" t="s">
        <v>80</v>
      </c>
      <c r="B117" s="503" t="s">
        <v>81</v>
      </c>
      <c r="C117" s="503" t="s">
        <v>16</v>
      </c>
      <c r="D117" s="503" t="n">
        <v>160619.88472875</v>
      </c>
      <c r="E117" s="503" t="n">
        <v>9.31595569627825</v>
      </c>
    </row>
    <row r="118">
      <c r="A118" s="503" t="s">
        <v>80</v>
      </c>
      <c r="B118" s="503" t="s">
        <v>81</v>
      </c>
      <c r="C118" s="503" t="s">
        <v>17</v>
      </c>
      <c r="D118" s="503" t="n">
        <v>263405.926170631</v>
      </c>
      <c r="E118" s="503" t="n">
        <v>12.2898084216995</v>
      </c>
    </row>
    <row r="119">
      <c r="A119" s="503" t="s">
        <v>82</v>
      </c>
      <c r="B119" s="503" t="s">
        <v>83</v>
      </c>
      <c r="C119" s="503" t="s">
        <v>16</v>
      </c>
      <c r="D119" s="503" t="n">
        <v>221218.380718431</v>
      </c>
      <c r="E119" s="503" t="n">
        <v>26.7095938584381</v>
      </c>
    </row>
    <row r="120">
      <c r="A120" s="503" t="s">
        <v>82</v>
      </c>
      <c r="B120" s="503" t="s">
        <v>83</v>
      </c>
      <c r="C120" s="503" t="s">
        <v>17</v>
      </c>
      <c r="D120" s="503" t="n">
        <v>316657.478434755</v>
      </c>
      <c r="E120" s="503" t="n">
        <v>12.0185374327805</v>
      </c>
    </row>
    <row r="121">
      <c r="A121" s="503" t="s">
        <v>84</v>
      </c>
      <c r="B121" s="503" t="s">
        <v>85</v>
      </c>
      <c r="C121" s="503" t="s">
        <v>16</v>
      </c>
      <c r="D121" s="503" t="n">
        <v>278576.274034027</v>
      </c>
      <c r="E121" s="503" t="n">
        <v>7.10142045814113</v>
      </c>
    </row>
    <row r="122">
      <c r="A122" s="503" t="s">
        <v>84</v>
      </c>
      <c r="B122" s="503" t="s">
        <v>85</v>
      </c>
      <c r="C122" s="503" t="s">
        <v>17</v>
      </c>
      <c r="D122" s="503" t="n">
        <v>314035.512443068</v>
      </c>
      <c r="E122" s="503" t="n">
        <v>5.8403006605178</v>
      </c>
    </row>
    <row r="123">
      <c r="A123" s="503" t="s">
        <v>86</v>
      </c>
      <c r="B123" s="503" t="s">
        <v>87</v>
      </c>
      <c r="C123" s="503" t="s">
        <v>16</v>
      </c>
      <c r="D123" s="503" t="n">
        <v>351606.189433219</v>
      </c>
      <c r="E123" s="503" t="n">
        <v>6.8766452506186</v>
      </c>
    </row>
    <row r="124">
      <c r="A124" s="503" t="s">
        <v>86</v>
      </c>
      <c r="B124" s="503" t="s">
        <v>87</v>
      </c>
      <c r="C124" s="503" t="s">
        <v>17</v>
      </c>
      <c r="D124" s="503" t="n">
        <v>611051.469497039</v>
      </c>
      <c r="E124" s="503" t="n">
        <v>5.31219341687653</v>
      </c>
    </row>
    <row r="125">
      <c r="A125" s="503" t="s">
        <v>88</v>
      </c>
      <c r="B125" s="503" t="s">
        <v>89</v>
      </c>
      <c r="C125" s="503" t="s">
        <v>16</v>
      </c>
      <c r="D125" s="503" t="n">
        <v>240981.418208669</v>
      </c>
      <c r="E125" s="503" t="n">
        <v>13.6887052671757</v>
      </c>
    </row>
    <row r="126">
      <c r="A126" s="503" t="s">
        <v>88</v>
      </c>
      <c r="B126" s="503" t="s">
        <v>89</v>
      </c>
      <c r="C126" s="503" t="s">
        <v>17</v>
      </c>
      <c r="D126" s="503" t="n">
        <v>696575.882045533</v>
      </c>
      <c r="E126" s="503" t="n">
        <v>5.96988622812424</v>
      </c>
    </row>
    <row r="127">
      <c r="A127" s="503" t="s">
        <v>90</v>
      </c>
      <c r="B127" s="503" t="s">
        <v>91</v>
      </c>
      <c r="C127" s="503" t="s">
        <v>16</v>
      </c>
      <c r="D127" s="503" t="n">
        <v>192991.295170657</v>
      </c>
      <c r="E127" s="503" t="n">
        <v>13.4059030215961</v>
      </c>
    </row>
    <row r="128">
      <c r="A128" s="503" t="s">
        <v>90</v>
      </c>
      <c r="B128" s="503" t="s">
        <v>91</v>
      </c>
      <c r="C128" s="503" t="s">
        <v>17</v>
      </c>
      <c r="D128" s="503" t="n">
        <v>535533.024596003</v>
      </c>
      <c r="E128" s="503" t="n">
        <v>6.64253258182808</v>
      </c>
    </row>
    <row r="129">
      <c r="A129" s="503" t="s">
        <v>92</v>
      </c>
      <c r="B129" s="503" t="s">
        <v>93</v>
      </c>
      <c r="C129" s="503" t="s">
        <v>16</v>
      </c>
      <c r="D129" s="503" t="n">
        <v>334733.733468807</v>
      </c>
      <c r="E129" s="503" t="n">
        <v>12.8032226431406</v>
      </c>
    </row>
    <row r="130">
      <c r="A130" s="503" t="s">
        <v>92</v>
      </c>
      <c r="B130" s="503" t="s">
        <v>93</v>
      </c>
      <c r="C130" s="503" t="s">
        <v>17</v>
      </c>
      <c r="D130" s="503" t="n">
        <v>766379.701313247</v>
      </c>
      <c r="E130" s="503" t="n">
        <v>3.64995200172326</v>
      </c>
    </row>
    <row r="131">
      <c r="A131" s="503" t="s">
        <v>94</v>
      </c>
      <c r="B131" s="503" t="s">
        <v>95</v>
      </c>
      <c r="C131" s="503" t="s">
        <v>16</v>
      </c>
      <c r="D131" s="503" t="n">
        <v>309869.577167838</v>
      </c>
      <c r="E131" s="503" t="n">
        <v>33.1503224728275</v>
      </c>
    </row>
    <row r="132">
      <c r="A132" s="503" t="s">
        <v>94</v>
      </c>
      <c r="B132" s="503" t="s">
        <v>95</v>
      </c>
      <c r="C132" s="503" t="s">
        <v>17</v>
      </c>
      <c r="D132" s="503" t="n">
        <v>534365.178769819</v>
      </c>
      <c r="E132" s="503" t="n">
        <v>9.51857110167578</v>
      </c>
    </row>
    <row r="133">
      <c r="A133" s="503" t="s">
        <v>96</v>
      </c>
      <c r="B133" s="503" t="s">
        <v>97</v>
      </c>
      <c r="C133" s="503" t="s">
        <v>16</v>
      </c>
      <c r="D133" s="503" t="n">
        <v>319638.077687946</v>
      </c>
      <c r="E133" s="503" t="n">
        <v>20.929685643332</v>
      </c>
    </row>
    <row r="134">
      <c r="A134" s="503" t="s">
        <v>96</v>
      </c>
      <c r="B134" s="503" t="s">
        <v>97</v>
      </c>
      <c r="C134" s="503" t="s">
        <v>17</v>
      </c>
      <c r="D134" s="503" t="n">
        <v>632843.549352257</v>
      </c>
      <c r="E134" s="503" t="n">
        <v>4.90812955440238</v>
      </c>
    </row>
    <row r="135">
      <c r="A135" s="503" t="s">
        <v>98</v>
      </c>
      <c r="B135" s="503" t="s">
        <v>99</v>
      </c>
      <c r="C135" s="503" t="s">
        <v>16</v>
      </c>
      <c r="D135" s="503" t="n">
        <v>118009.457450346</v>
      </c>
      <c r="E135" s="503" t="n">
        <v>45.3311938812601</v>
      </c>
    </row>
    <row r="136">
      <c r="A136" s="503" t="s">
        <v>98</v>
      </c>
      <c r="B136" s="503" t="s">
        <v>99</v>
      </c>
      <c r="C136" s="503" t="s">
        <v>17</v>
      </c>
      <c r="D136" s="503" t="n">
        <v>467314.403757895</v>
      </c>
      <c r="E136" s="503" t="n">
        <v>15.6334615191078</v>
      </c>
    </row>
    <row r="137">
      <c r="A137" s="503" t="s">
        <v>100</v>
      </c>
      <c r="B137" s="503" t="s">
        <v>101</v>
      </c>
      <c r="C137" s="503" t="s">
        <v>16</v>
      </c>
      <c r="D137" s="503" t="n">
        <v>215060.974970981</v>
      </c>
      <c r="E137" s="503" t="n">
        <v>21.9009583443075</v>
      </c>
    </row>
    <row r="138">
      <c r="A138" s="503" t="s">
        <v>100</v>
      </c>
      <c r="B138" s="503" t="s">
        <v>101</v>
      </c>
      <c r="C138" s="503" t="s">
        <v>17</v>
      </c>
      <c r="D138" s="503" t="n">
        <v>533952.183263686</v>
      </c>
      <c r="E138" s="503" t="n">
        <v>11.5202706447804</v>
      </c>
    </row>
    <row r="139">
      <c r="A139" s="503" t="s">
        <v>102</v>
      </c>
      <c r="B139" s="503" t="s">
        <v>103</v>
      </c>
      <c r="C139" s="503" t="s">
        <v>16</v>
      </c>
      <c r="D139" s="503" t="n">
        <v>258557.081736929</v>
      </c>
      <c r="E139" s="503" t="n">
        <v>23.4651730245493</v>
      </c>
    </row>
    <row r="140">
      <c r="A140" s="503" t="s">
        <v>102</v>
      </c>
      <c r="B140" s="503" t="s">
        <v>103</v>
      </c>
      <c r="C140" s="503" t="s">
        <v>17</v>
      </c>
      <c r="D140" s="503" t="n">
        <v>351262.344857923</v>
      </c>
      <c r="E140" s="503" t="n">
        <v>10.2718660056923</v>
      </c>
    </row>
    <row r="141">
      <c r="A141" s="503" t="s">
        <v>104</v>
      </c>
      <c r="B141" s="503" t="s">
        <v>105</v>
      </c>
      <c r="C141" s="503" t="s">
        <v>16</v>
      </c>
      <c r="D141" s="503" t="n">
        <v>285409.276072033</v>
      </c>
      <c r="E141" s="503" t="n">
        <v>37.4007936665734</v>
      </c>
    </row>
    <row r="142">
      <c r="A142" s="503" t="s">
        <v>104</v>
      </c>
      <c r="B142" s="503" t="s">
        <v>105</v>
      </c>
      <c r="C142" s="503" t="s">
        <v>17</v>
      </c>
      <c r="D142" s="503" t="n">
        <v>431949.40431613</v>
      </c>
      <c r="E142" s="503" t="n">
        <v>17.6190386897348</v>
      </c>
    </row>
    <row r="143">
      <c r="A143" s="503" t="s">
        <v>106</v>
      </c>
      <c r="B143" s="503" t="s">
        <v>107</v>
      </c>
      <c r="C143" s="503" t="s">
        <v>16</v>
      </c>
      <c r="D143" s="503" t="n">
        <v>158293.977562186</v>
      </c>
      <c r="E143" s="503" t="n">
        <v>10.4895525974619</v>
      </c>
    </row>
    <row r="144">
      <c r="A144" s="503" t="s">
        <v>106</v>
      </c>
      <c r="B144" s="503" t="s">
        <v>107</v>
      </c>
      <c r="C144" s="503" t="s">
        <v>17</v>
      </c>
      <c r="D144" s="503" t="n">
        <v>340015.899974094</v>
      </c>
      <c r="E144" s="503" t="n">
        <v>12.5804683209237</v>
      </c>
    </row>
    <row r="145">
      <c r="A145" s="503" t="s">
        <v>108</v>
      </c>
      <c r="B145" s="503" t="s">
        <v>109</v>
      </c>
      <c r="C145" s="503" t="s">
        <v>16</v>
      </c>
      <c r="D145" s="503" t="n">
        <v>381769.002085186</v>
      </c>
      <c r="E145" s="503" t="n">
        <v>16.0419775970553</v>
      </c>
    </row>
    <row r="146">
      <c r="A146" s="503" t="s">
        <v>108</v>
      </c>
      <c r="B146" s="503" t="s">
        <v>109</v>
      </c>
      <c r="C146" s="503" t="s">
        <v>17</v>
      </c>
      <c r="D146" s="503" t="n">
        <v>434478.082006794</v>
      </c>
      <c r="E146" s="503" t="n">
        <v>7.53181841954724</v>
      </c>
    </row>
    <row r="147">
      <c r="A147" t="s">
        <v>20</v>
      </c>
    </row>
    <row r="148">
      <c r="A148" t="s">
        <v>21</v>
      </c>
    </row>
    <row r="149">
      <c r="A149" t="s">
        <v>22</v>
      </c>
    </row>
    <row r="150">
      <c r="A150" t="s">
        <v>23</v>
      </c>
    </row>
    <row r="151">
      <c r="A151" t="s">
        <v>24</v>
      </c>
    </row>
    <row r="154">
      <c r="E154" s="7" t="str">
        <f>=HYPERLINK("#'Indice'!A1", "Ir al índice")</f>
      </c>
    </row>
    <row r="155">
      <c r="A155" s="4" t="s">
        <v>1137</v>
      </c>
    </row>
    <row r="156">
      <c r="A156" s="5" t="s">
        <v>9</v>
      </c>
      <c r="B156" s="5" t="s">
        <v>71</v>
      </c>
      <c r="C156" s="5" t="s">
        <v>11</v>
      </c>
      <c r="D156" s="5" t="s">
        <v>572</v>
      </c>
      <c r="E156" s="5" t="s">
        <v>573</v>
      </c>
    </row>
    <row r="157">
      <c r="A157" s="504" t="s">
        <v>72</v>
      </c>
      <c r="B157" s="504" t="s">
        <v>73</v>
      </c>
      <c r="C157" s="504" t="s">
        <v>16</v>
      </c>
      <c r="D157" s="504" t="n">
        <v>248760.243790957</v>
      </c>
      <c r="E157" s="504" t="n">
        <v>25.8040666597095</v>
      </c>
    </row>
    <row r="158">
      <c r="A158" s="504" t="s">
        <v>72</v>
      </c>
      <c r="B158" s="504" t="s">
        <v>73</v>
      </c>
      <c r="C158" s="504" t="s">
        <v>17</v>
      </c>
      <c r="D158" s="504" t="n">
        <v>915146.110907101</v>
      </c>
      <c r="E158" s="504" t="n">
        <v>5.72991905237175</v>
      </c>
    </row>
    <row r="159">
      <c r="A159" s="504" t="s">
        <v>74</v>
      </c>
      <c r="B159" s="504" t="s">
        <v>75</v>
      </c>
      <c r="C159" s="504" t="s">
        <v>16</v>
      </c>
      <c r="D159" s="504" t="n">
        <v>273437.200919062</v>
      </c>
      <c r="E159" s="504" t="n">
        <v>23.2164641133201</v>
      </c>
    </row>
    <row r="160">
      <c r="A160" s="504" t="s">
        <v>74</v>
      </c>
      <c r="B160" s="504" t="s">
        <v>75</v>
      </c>
      <c r="C160" s="504" t="s">
        <v>17</v>
      </c>
      <c r="D160" s="504" t="n">
        <v>953768.784978486</v>
      </c>
      <c r="E160" s="504" t="n">
        <v>7.98978649196462</v>
      </c>
    </row>
    <row r="161">
      <c r="A161" s="504" t="s">
        <v>76</v>
      </c>
      <c r="B161" s="504" t="s">
        <v>77</v>
      </c>
      <c r="C161" s="504" t="s">
        <v>16</v>
      </c>
      <c r="D161" s="504" t="n">
        <v>210260.895318229</v>
      </c>
      <c r="E161" s="504" t="n">
        <v>17.9342190671385</v>
      </c>
    </row>
    <row r="162">
      <c r="A162" s="504" t="s">
        <v>76</v>
      </c>
      <c r="B162" s="504" t="s">
        <v>77</v>
      </c>
      <c r="C162" s="504" t="s">
        <v>17</v>
      </c>
      <c r="D162" s="504" t="n">
        <v>642280.375629498</v>
      </c>
      <c r="E162" s="504" t="n">
        <v>9.52667139291264</v>
      </c>
    </row>
    <row r="163">
      <c r="A163" s="504" t="s">
        <v>78</v>
      </c>
      <c r="B163" s="504" t="s">
        <v>79</v>
      </c>
      <c r="C163" s="504" t="s">
        <v>16</v>
      </c>
      <c r="D163" s="504" t="n">
        <v>235502.679546244</v>
      </c>
      <c r="E163" s="504" t="n">
        <v>10.9939981086356</v>
      </c>
    </row>
    <row r="164">
      <c r="A164" s="504" t="s">
        <v>78</v>
      </c>
      <c r="B164" s="504" t="s">
        <v>79</v>
      </c>
      <c r="C164" s="504" t="s">
        <v>17</v>
      </c>
      <c r="D164" s="504" t="n">
        <v>335923.415546367</v>
      </c>
      <c r="E164" s="504" t="n">
        <v>8.11193717087268</v>
      </c>
    </row>
    <row r="165">
      <c r="A165" s="504" t="s">
        <v>80</v>
      </c>
      <c r="B165" s="504" t="s">
        <v>81</v>
      </c>
      <c r="C165" s="504" t="s">
        <v>16</v>
      </c>
      <c r="D165" s="504" t="n">
        <v>160619.88472875</v>
      </c>
      <c r="E165" s="504" t="n">
        <v>9.31595569627825</v>
      </c>
    </row>
    <row r="166">
      <c r="A166" s="504" t="s">
        <v>80</v>
      </c>
      <c r="B166" s="504" t="s">
        <v>81</v>
      </c>
      <c r="C166" s="504" t="s">
        <v>17</v>
      </c>
      <c r="D166" s="504" t="n">
        <v>263405.926170631</v>
      </c>
      <c r="E166" s="504" t="n">
        <v>12.2898084216995</v>
      </c>
    </row>
    <row r="167">
      <c r="A167" s="504" t="s">
        <v>82</v>
      </c>
      <c r="B167" s="504" t="s">
        <v>83</v>
      </c>
      <c r="C167" s="504" t="s">
        <v>16</v>
      </c>
      <c r="D167" s="504" t="n">
        <v>221218.380718431</v>
      </c>
      <c r="E167" s="504" t="n">
        <v>26.7095938584381</v>
      </c>
    </row>
    <row r="168">
      <c r="A168" s="504" t="s">
        <v>82</v>
      </c>
      <c r="B168" s="504" t="s">
        <v>83</v>
      </c>
      <c r="C168" s="504" t="s">
        <v>17</v>
      </c>
      <c r="D168" s="504" t="n">
        <v>316657.478434755</v>
      </c>
      <c r="E168" s="504" t="n">
        <v>12.0185374327805</v>
      </c>
    </row>
    <row r="169">
      <c r="A169" s="504" t="s">
        <v>84</v>
      </c>
      <c r="B169" s="504" t="s">
        <v>85</v>
      </c>
      <c r="C169" s="504" t="s">
        <v>16</v>
      </c>
      <c r="D169" s="504" t="n">
        <v>278576.274034027</v>
      </c>
      <c r="E169" s="504" t="n">
        <v>7.10142045814113</v>
      </c>
    </row>
    <row r="170">
      <c r="A170" s="504" t="s">
        <v>84</v>
      </c>
      <c r="B170" s="504" t="s">
        <v>85</v>
      </c>
      <c r="C170" s="504" t="s">
        <v>17</v>
      </c>
      <c r="D170" s="504" t="n">
        <v>314035.512443068</v>
      </c>
      <c r="E170" s="504" t="n">
        <v>5.8403006605178</v>
      </c>
    </row>
    <row r="171">
      <c r="A171" s="504" t="s">
        <v>86</v>
      </c>
      <c r="B171" s="504" t="s">
        <v>87</v>
      </c>
      <c r="C171" s="504" t="s">
        <v>16</v>
      </c>
      <c r="D171" s="504" t="n">
        <v>351606.189433219</v>
      </c>
      <c r="E171" s="504" t="n">
        <v>6.8766452506186</v>
      </c>
    </row>
    <row r="172">
      <c r="A172" s="504" t="s">
        <v>86</v>
      </c>
      <c r="B172" s="504" t="s">
        <v>87</v>
      </c>
      <c r="C172" s="504" t="s">
        <v>17</v>
      </c>
      <c r="D172" s="504" t="n">
        <v>611051.469497039</v>
      </c>
      <c r="E172" s="504" t="n">
        <v>5.31219341687653</v>
      </c>
    </row>
    <row r="173">
      <c r="A173" s="504" t="s">
        <v>88</v>
      </c>
      <c r="B173" s="504" t="s">
        <v>89</v>
      </c>
      <c r="C173" s="504" t="s">
        <v>16</v>
      </c>
      <c r="D173" s="504" t="n">
        <v>240981.418208669</v>
      </c>
      <c r="E173" s="504" t="n">
        <v>13.6887052671757</v>
      </c>
    </row>
    <row r="174">
      <c r="A174" s="504" t="s">
        <v>88</v>
      </c>
      <c r="B174" s="504" t="s">
        <v>89</v>
      </c>
      <c r="C174" s="504" t="s">
        <v>17</v>
      </c>
      <c r="D174" s="504" t="n">
        <v>696575.882045533</v>
      </c>
      <c r="E174" s="504" t="n">
        <v>5.96988622812424</v>
      </c>
    </row>
    <row r="175">
      <c r="A175" s="504" t="s">
        <v>90</v>
      </c>
      <c r="B175" s="504" t="s">
        <v>91</v>
      </c>
      <c r="C175" s="504" t="s">
        <v>16</v>
      </c>
      <c r="D175" s="504" t="n">
        <v>192991.295170657</v>
      </c>
      <c r="E175" s="504" t="n">
        <v>13.4059030215961</v>
      </c>
    </row>
    <row r="176">
      <c r="A176" s="504" t="s">
        <v>90</v>
      </c>
      <c r="B176" s="504" t="s">
        <v>91</v>
      </c>
      <c r="C176" s="504" t="s">
        <v>17</v>
      </c>
      <c r="D176" s="504" t="n">
        <v>535533.024596003</v>
      </c>
      <c r="E176" s="504" t="n">
        <v>6.64253258182808</v>
      </c>
    </row>
    <row r="177">
      <c r="A177" s="504" t="s">
        <v>92</v>
      </c>
      <c r="B177" s="504" t="s">
        <v>93</v>
      </c>
      <c r="C177" s="504" t="s">
        <v>16</v>
      </c>
      <c r="D177" s="504" t="n">
        <v>334733.733468807</v>
      </c>
      <c r="E177" s="504" t="n">
        <v>12.8032226431406</v>
      </c>
    </row>
    <row r="178">
      <c r="A178" s="504" t="s">
        <v>92</v>
      </c>
      <c r="B178" s="504" t="s">
        <v>93</v>
      </c>
      <c r="C178" s="504" t="s">
        <v>17</v>
      </c>
      <c r="D178" s="504" t="n">
        <v>766379.701313247</v>
      </c>
      <c r="E178" s="504" t="n">
        <v>3.64995200172326</v>
      </c>
    </row>
    <row r="179">
      <c r="A179" s="504" t="s">
        <v>94</v>
      </c>
      <c r="B179" s="504" t="s">
        <v>95</v>
      </c>
      <c r="C179" s="504" t="s">
        <v>16</v>
      </c>
      <c r="D179" s="504" t="n">
        <v>309869.577167838</v>
      </c>
      <c r="E179" s="504" t="n">
        <v>33.1503224728275</v>
      </c>
    </row>
    <row r="180">
      <c r="A180" s="504" t="s">
        <v>94</v>
      </c>
      <c r="B180" s="504" t="s">
        <v>95</v>
      </c>
      <c r="C180" s="504" t="s">
        <v>17</v>
      </c>
      <c r="D180" s="504" t="n">
        <v>534365.178769819</v>
      </c>
      <c r="E180" s="504" t="n">
        <v>9.51857110167578</v>
      </c>
    </row>
    <row r="181">
      <c r="A181" s="504" t="s">
        <v>96</v>
      </c>
      <c r="B181" s="504" t="s">
        <v>97</v>
      </c>
      <c r="C181" s="504" t="s">
        <v>16</v>
      </c>
      <c r="D181" s="504" t="n">
        <v>319638.077687946</v>
      </c>
      <c r="E181" s="504" t="n">
        <v>20.929685643332</v>
      </c>
    </row>
    <row r="182">
      <c r="A182" s="504" t="s">
        <v>96</v>
      </c>
      <c r="B182" s="504" t="s">
        <v>97</v>
      </c>
      <c r="C182" s="504" t="s">
        <v>17</v>
      </c>
      <c r="D182" s="504" t="n">
        <v>632843.549352257</v>
      </c>
      <c r="E182" s="504" t="n">
        <v>4.90812955440238</v>
      </c>
    </row>
    <row r="183">
      <c r="A183" s="504" t="s">
        <v>98</v>
      </c>
      <c r="B183" s="504" t="s">
        <v>99</v>
      </c>
      <c r="C183" s="504" t="s">
        <v>16</v>
      </c>
      <c r="D183" s="504" t="n">
        <v>118009.457450346</v>
      </c>
      <c r="E183" s="504" t="n">
        <v>45.3311938812601</v>
      </c>
    </row>
    <row r="184">
      <c r="A184" s="504" t="s">
        <v>98</v>
      </c>
      <c r="B184" s="504" t="s">
        <v>99</v>
      </c>
      <c r="C184" s="504" t="s">
        <v>17</v>
      </c>
      <c r="D184" s="504" t="n">
        <v>467314.403757895</v>
      </c>
      <c r="E184" s="504" t="n">
        <v>15.6334615191078</v>
      </c>
    </row>
    <row r="185">
      <c r="A185" s="504" t="s">
        <v>100</v>
      </c>
      <c r="B185" s="504" t="s">
        <v>101</v>
      </c>
      <c r="C185" s="504" t="s">
        <v>16</v>
      </c>
      <c r="D185" s="504" t="n">
        <v>215060.974970981</v>
      </c>
      <c r="E185" s="504" t="n">
        <v>21.9009583443075</v>
      </c>
    </row>
    <row r="186">
      <c r="A186" s="504" t="s">
        <v>100</v>
      </c>
      <c r="B186" s="504" t="s">
        <v>101</v>
      </c>
      <c r="C186" s="504" t="s">
        <v>17</v>
      </c>
      <c r="D186" s="504" t="n">
        <v>533952.183263686</v>
      </c>
      <c r="E186" s="504" t="n">
        <v>11.5202706447804</v>
      </c>
    </row>
    <row r="187">
      <c r="A187" s="504" t="s">
        <v>102</v>
      </c>
      <c r="B187" s="504" t="s">
        <v>103</v>
      </c>
      <c r="C187" s="504" t="s">
        <v>16</v>
      </c>
      <c r="D187" s="504" t="n">
        <v>258557.081736929</v>
      </c>
      <c r="E187" s="504" t="n">
        <v>23.4651730245493</v>
      </c>
    </row>
    <row r="188">
      <c r="A188" s="504" t="s">
        <v>102</v>
      </c>
      <c r="B188" s="504" t="s">
        <v>103</v>
      </c>
      <c r="C188" s="504" t="s">
        <v>17</v>
      </c>
      <c r="D188" s="504" t="n">
        <v>351262.344857923</v>
      </c>
      <c r="E188" s="504" t="n">
        <v>10.2718660056923</v>
      </c>
    </row>
    <row r="189">
      <c r="A189" s="504" t="s">
        <v>104</v>
      </c>
      <c r="B189" s="504" t="s">
        <v>105</v>
      </c>
      <c r="C189" s="504" t="s">
        <v>16</v>
      </c>
      <c r="D189" s="504" t="n">
        <v>285409.276072033</v>
      </c>
      <c r="E189" s="504" t="n">
        <v>37.4007936665734</v>
      </c>
    </row>
    <row r="190">
      <c r="A190" s="504" t="s">
        <v>104</v>
      </c>
      <c r="B190" s="504" t="s">
        <v>105</v>
      </c>
      <c r="C190" s="504" t="s">
        <v>17</v>
      </c>
      <c r="D190" s="504" t="n">
        <v>431949.40431613</v>
      </c>
      <c r="E190" s="504" t="n">
        <v>17.6190386897348</v>
      </c>
    </row>
    <row r="191">
      <c r="A191" s="504" t="s">
        <v>106</v>
      </c>
      <c r="B191" s="504" t="s">
        <v>107</v>
      </c>
      <c r="C191" s="504" t="s">
        <v>16</v>
      </c>
      <c r="D191" s="504" t="n">
        <v>158293.977562186</v>
      </c>
      <c r="E191" s="504" t="n">
        <v>10.4895525974619</v>
      </c>
    </row>
    <row r="192">
      <c r="A192" s="504" t="s">
        <v>106</v>
      </c>
      <c r="B192" s="504" t="s">
        <v>107</v>
      </c>
      <c r="C192" s="504" t="s">
        <v>17</v>
      </c>
      <c r="D192" s="504" t="n">
        <v>340015.899974094</v>
      </c>
      <c r="E192" s="504" t="n">
        <v>12.5804683209237</v>
      </c>
    </row>
    <row r="193">
      <c r="A193" s="504" t="s">
        <v>108</v>
      </c>
      <c r="B193" s="504" t="s">
        <v>109</v>
      </c>
      <c r="C193" s="504" t="s">
        <v>16</v>
      </c>
      <c r="D193" s="504" t="n">
        <v>381769.002085186</v>
      </c>
      <c r="E193" s="504" t="n">
        <v>16.0419775970553</v>
      </c>
    </row>
    <row r="194">
      <c r="A194" s="504" t="s">
        <v>108</v>
      </c>
      <c r="B194" s="504" t="s">
        <v>109</v>
      </c>
      <c r="C194" s="504" t="s">
        <v>17</v>
      </c>
      <c r="D194" s="504" t="n">
        <v>434478.082006794</v>
      </c>
      <c r="E194" s="504" t="n">
        <v>7.53181841954724</v>
      </c>
    </row>
    <row r="195">
      <c r="A195" t="s">
        <v>20</v>
      </c>
    </row>
    <row r="196">
      <c r="A196" t="s">
        <v>21</v>
      </c>
    </row>
    <row r="197">
      <c r="A197" t="s">
        <v>22</v>
      </c>
    </row>
    <row r="198">
      <c r="A198" t="s">
        <v>23</v>
      </c>
    </row>
    <row r="199">
      <c r="A199" t="s">
        <v>24</v>
      </c>
    </row>
    <row r="202">
      <c r="E202" s="7" t="str">
        <f>=HYPERLINK("#'Indice'!A1", "Ir al índice")</f>
      </c>
    </row>
    <row r="203">
      <c r="A203" s="4" t="s">
        <v>1138</v>
      </c>
    </row>
    <row r="204">
      <c r="A204" s="5" t="s">
        <v>9</v>
      </c>
      <c r="B204" s="5" t="s">
        <v>114</v>
      </c>
      <c r="C204" s="5" t="s">
        <v>11</v>
      </c>
      <c r="D204" s="5" t="s">
        <v>572</v>
      </c>
      <c r="E204" s="5" t="s">
        <v>573</v>
      </c>
    </row>
    <row r="205">
      <c r="A205" s="505" t="s">
        <v>88</v>
      </c>
      <c r="B205" s="505" t="s">
        <v>115</v>
      </c>
      <c r="C205" s="505" t="s">
        <v>16</v>
      </c>
      <c r="D205" s="505" t="n">
        <v>153006.017186215</v>
      </c>
      <c r="E205" s="505" t="n">
        <v>30.2073833293541</v>
      </c>
    </row>
    <row r="206">
      <c r="A206" s="505" t="s">
        <v>88</v>
      </c>
      <c r="B206" s="505" t="s">
        <v>115</v>
      </c>
      <c r="C206" s="505" t="s">
        <v>17</v>
      </c>
      <c r="D206" s="505" t="n">
        <v>377240.552469564</v>
      </c>
      <c r="E206" s="505" t="n">
        <v>17.1523621665508</v>
      </c>
    </row>
    <row r="207">
      <c r="A207" s="505" t="s">
        <v>92</v>
      </c>
      <c r="B207" s="505" t="s">
        <v>116</v>
      </c>
      <c r="C207" s="505" t="s">
        <v>16</v>
      </c>
      <c r="D207" s="505" t="n">
        <v>161995.332525937</v>
      </c>
      <c r="E207" s="505" t="n">
        <v>46.0507185434519</v>
      </c>
    </row>
    <row r="208">
      <c r="A208" s="505" t="s">
        <v>92</v>
      </c>
      <c r="B208" s="505" t="s">
        <v>116</v>
      </c>
      <c r="C208" s="505" t="s">
        <v>17</v>
      </c>
      <c r="D208" s="505" t="n">
        <v>441622.787352608</v>
      </c>
      <c r="E208" s="505" t="n">
        <v>27.5308072018351</v>
      </c>
    </row>
    <row r="209">
      <c r="A209" s="505" t="s">
        <v>94</v>
      </c>
      <c r="B209" s="505" t="s">
        <v>117</v>
      </c>
      <c r="C209" s="505" t="s">
        <v>16</v>
      </c>
      <c r="D209" s="505" t="n">
        <v>497399.285417168</v>
      </c>
      <c r="E209" s="505" t="n">
        <v>39.1779999703947</v>
      </c>
    </row>
    <row r="210">
      <c r="A210" s="505" t="s">
        <v>94</v>
      </c>
      <c r="B210" s="505" t="s">
        <v>117</v>
      </c>
      <c r="C210" s="505" t="s">
        <v>17</v>
      </c>
      <c r="D210" s="505" t="n">
        <v>830868.116285255</v>
      </c>
      <c r="E210" s="505" t="n">
        <v>13.7253228304077</v>
      </c>
    </row>
    <row r="211">
      <c r="A211" s="505" t="s">
        <v>96</v>
      </c>
      <c r="B211" s="505" t="s">
        <v>118</v>
      </c>
      <c r="C211" s="505" t="s">
        <v>16</v>
      </c>
      <c r="D211" s="505" t="n">
        <v>1297012.28776455</v>
      </c>
      <c r="E211" s="505" t="n">
        <v>70.2214133041546</v>
      </c>
    </row>
    <row r="212">
      <c r="A212" s="505" t="s">
        <v>96</v>
      </c>
      <c r="B212" s="505" t="s">
        <v>118</v>
      </c>
      <c r="C212" s="505" t="s">
        <v>17</v>
      </c>
      <c r="D212" s="505" t="n">
        <v>955346.667561074</v>
      </c>
      <c r="E212" s="505" t="n">
        <v>14.4045627999852</v>
      </c>
    </row>
    <row r="213">
      <c r="A213" s="505" t="s">
        <v>98</v>
      </c>
      <c r="B213" s="505" t="s">
        <v>119</v>
      </c>
      <c r="C213" s="505" t="s">
        <v>16</v>
      </c>
      <c r="D213" s="505" t="n">
        <v>117282.966704819</v>
      </c>
      <c r="E213" s="505" t="n">
        <v>29.6900916587618</v>
      </c>
    </row>
    <row r="214">
      <c r="A214" s="505" t="s">
        <v>98</v>
      </c>
      <c r="B214" s="505" t="s">
        <v>119</v>
      </c>
      <c r="C214" s="505" t="s">
        <v>17</v>
      </c>
      <c r="D214" s="505" t="n">
        <v>1210289.06938653</v>
      </c>
      <c r="E214" s="505" t="n">
        <v>10.4401181838799</v>
      </c>
    </row>
    <row r="215">
      <c r="A215" s="505" t="s">
        <v>106</v>
      </c>
      <c r="B215" s="505" t="s">
        <v>120</v>
      </c>
      <c r="C215" s="505" t="s">
        <v>16</v>
      </c>
      <c r="D215" s="505" t="n">
        <v>450090.915087737</v>
      </c>
      <c r="E215" s="505" t="n">
        <v>25.6959288903265</v>
      </c>
    </row>
    <row r="216">
      <c r="A216" s="505" t="s">
        <v>106</v>
      </c>
      <c r="B216" s="505" t="s">
        <v>120</v>
      </c>
      <c r="C216" s="505" t="s">
        <v>17</v>
      </c>
      <c r="D216" s="505" t="n">
        <v>920138.631859291</v>
      </c>
      <c r="E216" s="505" t="n">
        <v>10.3333514444204</v>
      </c>
    </row>
    <row r="217">
      <c r="A217" s="505" t="s">
        <v>108</v>
      </c>
      <c r="B217" s="505" t="s">
        <v>121</v>
      </c>
      <c r="C217" s="505" t="s">
        <v>16</v>
      </c>
      <c r="D217" s="505" t="n">
        <v>286451.342049139</v>
      </c>
      <c r="E217" s="505" t="n">
        <v>47.422136612444</v>
      </c>
    </row>
    <row r="218">
      <c r="A218" s="505" t="s">
        <v>108</v>
      </c>
      <c r="B218" s="505" t="s">
        <v>121</v>
      </c>
      <c r="C218" s="505" t="s">
        <v>17</v>
      </c>
      <c r="D218" s="505" t="n">
        <v>919483.634512811</v>
      </c>
      <c r="E218" s="505" t="n">
        <v>9.46168469993972</v>
      </c>
    </row>
    <row r="219">
      <c r="A219" s="505" t="s">
        <v>110</v>
      </c>
      <c r="B219" s="505" t="s">
        <v>122</v>
      </c>
      <c r="C219" s="505" t="s">
        <v>16</v>
      </c>
      <c r="D219" s="505" t="n">
        <v>1245039.06640837</v>
      </c>
      <c r="E219" s="505" t="n">
        <v>66.037354946294</v>
      </c>
    </row>
    <row r="220">
      <c r="A220" s="505" t="s">
        <v>110</v>
      </c>
      <c r="B220" s="505" t="s">
        <v>122</v>
      </c>
      <c r="C220" s="505" t="s">
        <v>17</v>
      </c>
      <c r="D220" s="505" t="n">
        <v>1374225.00660444</v>
      </c>
      <c r="E220" s="505" t="n">
        <v>11.1985504373965</v>
      </c>
    </row>
    <row r="221">
      <c r="A221" s="505" t="s">
        <v>123</v>
      </c>
      <c r="B221" s="505" t="s">
        <v>124</v>
      </c>
      <c r="C221" s="505" t="s">
        <v>16</v>
      </c>
      <c r="D221" s="505" t="n">
        <v>115272.476396655</v>
      </c>
      <c r="E221" s="505" t="n">
        <v>33.1958322811899</v>
      </c>
    </row>
    <row r="222">
      <c r="A222" s="505" t="s">
        <v>123</v>
      </c>
      <c r="B222" s="505" t="s">
        <v>124</v>
      </c>
      <c r="C222" s="505" t="s">
        <v>17</v>
      </c>
      <c r="D222" s="505" t="n">
        <v>549072.759818426</v>
      </c>
      <c r="E222" s="505" t="n">
        <v>13.4900586386099</v>
      </c>
    </row>
    <row r="223">
      <c r="A223" s="505" t="s">
        <v>125</v>
      </c>
      <c r="B223" s="505" t="s">
        <v>126</v>
      </c>
      <c r="C223" s="505" t="s">
        <v>16</v>
      </c>
      <c r="D223" s="505" t="n">
        <v>310210.011975003</v>
      </c>
      <c r="E223" s="505" t="n">
        <v>62.6133689415494</v>
      </c>
    </row>
    <row r="224">
      <c r="A224" s="505" t="s">
        <v>125</v>
      </c>
      <c r="B224" s="505" t="s">
        <v>126</v>
      </c>
      <c r="C224" s="505" t="s">
        <v>17</v>
      </c>
      <c r="D224" s="505" t="n">
        <v>1121280.00007794</v>
      </c>
      <c r="E224" s="505" t="n">
        <v>8.81514973286314</v>
      </c>
    </row>
    <row r="225">
      <c r="A225" s="505" t="s">
        <v>127</v>
      </c>
      <c r="B225" s="505" t="s">
        <v>128</v>
      </c>
      <c r="C225" s="505" t="s">
        <v>16</v>
      </c>
      <c r="D225" s="505" t="n">
        <v>221282.782266801</v>
      </c>
      <c r="E225" s="505" t="n">
        <v>43.9237059624901</v>
      </c>
    </row>
    <row r="226">
      <c r="A226" s="505" t="s">
        <v>127</v>
      </c>
      <c r="B226" s="505" t="s">
        <v>128</v>
      </c>
      <c r="C226" s="505" t="s">
        <v>17</v>
      </c>
      <c r="D226" s="505" t="n">
        <v>936179.462819883</v>
      </c>
      <c r="E226" s="505" t="n">
        <v>10.9458100132475</v>
      </c>
    </row>
    <row r="227">
      <c r="A227" s="505" t="s">
        <v>129</v>
      </c>
      <c r="B227" s="505" t="s">
        <v>130</v>
      </c>
      <c r="C227" s="505" t="s">
        <v>16</v>
      </c>
      <c r="D227" s="505" t="n">
        <v>581356.845395733</v>
      </c>
      <c r="E227" s="505" t="n">
        <v>67.0034807783143</v>
      </c>
    </row>
    <row r="228">
      <c r="A228" s="505" t="s">
        <v>129</v>
      </c>
      <c r="B228" s="505" t="s">
        <v>130</v>
      </c>
      <c r="C228" s="505" t="s">
        <v>17</v>
      </c>
      <c r="D228" s="505" t="n">
        <v>984231.64340179</v>
      </c>
      <c r="E228" s="505" t="n">
        <v>9.2607047103235</v>
      </c>
    </row>
    <row r="229">
      <c r="A229" s="505" t="s">
        <v>131</v>
      </c>
      <c r="B229" s="505" t="s">
        <v>132</v>
      </c>
      <c r="C229" s="505" t="s">
        <v>16</v>
      </c>
      <c r="D229" s="505" t="n">
        <v>106957.504825579</v>
      </c>
      <c r="E229" s="505" t="n">
        <v>45.2463660955403</v>
      </c>
    </row>
    <row r="230">
      <c r="A230" s="505" t="s">
        <v>131</v>
      </c>
      <c r="B230" s="505" t="s">
        <v>132</v>
      </c>
      <c r="C230" s="505" t="s">
        <v>17</v>
      </c>
      <c r="D230" s="505" t="n">
        <v>501156.750752693</v>
      </c>
      <c r="E230" s="505" t="n">
        <v>18.4509630805755</v>
      </c>
    </row>
    <row r="231">
      <c r="A231" s="505" t="s">
        <v>133</v>
      </c>
      <c r="B231" s="505" t="s">
        <v>134</v>
      </c>
      <c r="C231" s="505" t="s">
        <v>16</v>
      </c>
      <c r="D231" s="505" t="n">
        <v>344458.140061176</v>
      </c>
      <c r="E231" s="505" t="n">
        <v>19.4211174639959</v>
      </c>
    </row>
    <row r="232">
      <c r="A232" s="505" t="s">
        <v>133</v>
      </c>
      <c r="B232" s="505" t="s">
        <v>134</v>
      </c>
      <c r="C232" s="505" t="s">
        <v>17</v>
      </c>
      <c r="D232" s="505" t="n">
        <v>572369.50828415</v>
      </c>
      <c r="E232" s="505" t="n">
        <v>12.0499041577324</v>
      </c>
    </row>
    <row r="233">
      <c r="A233" s="505" t="s">
        <v>135</v>
      </c>
      <c r="B233" s="505" t="s">
        <v>136</v>
      </c>
      <c r="C233" s="505" t="s">
        <v>16</v>
      </c>
      <c r="D233" s="505" t="n">
        <v>221942.469806904</v>
      </c>
      <c r="E233" s="505" t="n">
        <v>22.8641681701448</v>
      </c>
    </row>
    <row r="234">
      <c r="A234" s="505" t="s">
        <v>135</v>
      </c>
      <c r="B234" s="505" t="s">
        <v>136</v>
      </c>
      <c r="C234" s="505" t="s">
        <v>17</v>
      </c>
      <c r="D234" s="505" t="n">
        <v>319061.913677153</v>
      </c>
      <c r="E234" s="505" t="n">
        <v>13.8004045547148</v>
      </c>
    </row>
    <row r="235">
      <c r="A235" s="505" t="s">
        <v>137</v>
      </c>
      <c r="B235" s="505" t="s">
        <v>138</v>
      </c>
      <c r="C235" s="505" t="s">
        <v>16</v>
      </c>
      <c r="D235" s="505" t="n">
        <v>145625.340718546</v>
      </c>
      <c r="E235" s="505" t="n">
        <v>31.8689574594365</v>
      </c>
    </row>
    <row r="236">
      <c r="A236" s="505" t="s">
        <v>137</v>
      </c>
      <c r="B236" s="505" t="s">
        <v>138</v>
      </c>
      <c r="C236" s="505" t="s">
        <v>17</v>
      </c>
      <c r="D236" s="505" t="n">
        <v>384711.067136393</v>
      </c>
      <c r="E236" s="505" t="n">
        <v>25.1234852202077</v>
      </c>
    </row>
    <row r="237">
      <c r="A237" s="505" t="s">
        <v>139</v>
      </c>
      <c r="B237" s="505" t="s">
        <v>140</v>
      </c>
      <c r="C237" s="505" t="s">
        <v>16</v>
      </c>
      <c r="D237" s="505" t="n">
        <v>95632.2413502011</v>
      </c>
      <c r="E237" s="505" t="n">
        <v>32.4274286246622</v>
      </c>
    </row>
    <row r="238">
      <c r="A238" s="505" t="s">
        <v>139</v>
      </c>
      <c r="B238" s="505" t="s">
        <v>140</v>
      </c>
      <c r="C238" s="505" t="s">
        <v>17</v>
      </c>
      <c r="D238" s="505" t="n">
        <v>422481.745087463</v>
      </c>
      <c r="E238" s="505" t="n">
        <v>17.7077225988382</v>
      </c>
    </row>
    <row r="239">
      <c r="A239" s="505" t="s">
        <v>141</v>
      </c>
      <c r="B239" s="505" t="s">
        <v>142</v>
      </c>
      <c r="C239" s="505" t="s">
        <v>16</v>
      </c>
      <c r="D239" s="505" t="n">
        <v>235421.006789134</v>
      </c>
      <c r="E239" s="505" t="n">
        <v>14.958705953887</v>
      </c>
    </row>
    <row r="240">
      <c r="A240" s="505" t="s">
        <v>141</v>
      </c>
      <c r="B240" s="505" t="s">
        <v>142</v>
      </c>
      <c r="C240" s="505" t="s">
        <v>17</v>
      </c>
      <c r="D240" s="505" t="n">
        <v>357042.942554223</v>
      </c>
      <c r="E240" s="505" t="n">
        <v>19.0535029886982</v>
      </c>
    </row>
    <row r="241">
      <c r="A241" s="505" t="s">
        <v>143</v>
      </c>
      <c r="B241" s="505" t="s">
        <v>144</v>
      </c>
      <c r="C241" s="505" t="s">
        <v>16</v>
      </c>
      <c r="D241" s="505" t="n">
        <v>230432.626831499</v>
      </c>
      <c r="E241" s="505" t="n">
        <v>23.0585005698713</v>
      </c>
    </row>
    <row r="242">
      <c r="A242" s="505" t="s">
        <v>143</v>
      </c>
      <c r="B242" s="505" t="s">
        <v>144</v>
      </c>
      <c r="C242" s="505" t="s">
        <v>17</v>
      </c>
      <c r="D242" s="505" t="n">
        <v>423495.801722375</v>
      </c>
      <c r="E242" s="505" t="n">
        <v>13.0190781355479</v>
      </c>
    </row>
    <row r="243">
      <c r="A243" s="505" t="s">
        <v>145</v>
      </c>
      <c r="B243" s="505" t="s">
        <v>146</v>
      </c>
      <c r="C243" s="505" t="s">
        <v>16</v>
      </c>
      <c r="D243" s="505" t="n">
        <v>222699.629492291</v>
      </c>
      <c r="E243" s="505" t="n">
        <v>35.8210558126339</v>
      </c>
    </row>
    <row r="244">
      <c r="A244" s="505" t="s">
        <v>145</v>
      </c>
      <c r="B244" s="505" t="s">
        <v>146</v>
      </c>
      <c r="C244" s="505" t="s">
        <v>17</v>
      </c>
      <c r="D244" s="505" t="n">
        <v>265512.057770795</v>
      </c>
      <c r="E244" s="505" t="n">
        <v>13.9773391790923</v>
      </c>
    </row>
    <row r="245">
      <c r="A245" s="505" t="s">
        <v>147</v>
      </c>
      <c r="B245" s="505" t="s">
        <v>148</v>
      </c>
      <c r="C245" s="505" t="s">
        <v>16</v>
      </c>
      <c r="D245" s="505" t="n">
        <v>150562.194041188</v>
      </c>
      <c r="E245" s="505" t="n">
        <v>20.3429651710742</v>
      </c>
    </row>
    <row r="246">
      <c r="A246" s="505" t="s">
        <v>147</v>
      </c>
      <c r="B246" s="505" t="s">
        <v>148</v>
      </c>
      <c r="C246" s="505" t="s">
        <v>17</v>
      </c>
      <c r="D246" s="505" t="n">
        <v>517612.135148668</v>
      </c>
      <c r="E246" s="505" t="n">
        <v>17.0608978959903</v>
      </c>
    </row>
    <row r="247">
      <c r="A247" s="505" t="s">
        <v>149</v>
      </c>
      <c r="B247" s="505" t="s">
        <v>150</v>
      </c>
      <c r="C247" s="505" t="s">
        <v>16</v>
      </c>
      <c r="D247" s="505" t="n">
        <v>231309.353083565</v>
      </c>
      <c r="E247" s="505" t="n">
        <v>33.0628838179996</v>
      </c>
    </row>
    <row r="248">
      <c r="A248" s="505" t="s">
        <v>149</v>
      </c>
      <c r="B248" s="505" t="s">
        <v>150</v>
      </c>
      <c r="C248" s="505" t="s">
        <v>17</v>
      </c>
      <c r="D248" s="505" t="n">
        <v>315913.140712944</v>
      </c>
      <c r="E248" s="505" t="n">
        <v>18.4018196477196</v>
      </c>
    </row>
    <row r="249">
      <c r="A249" s="505" t="s">
        <v>151</v>
      </c>
      <c r="B249" s="505" t="s">
        <v>152</v>
      </c>
      <c r="C249" s="505" t="s">
        <v>16</v>
      </c>
      <c r="D249" s="505" t="n">
        <v>292063.832241903</v>
      </c>
      <c r="E249" s="505" t="n">
        <v>56.2029022014851</v>
      </c>
    </row>
    <row r="250">
      <c r="A250" s="505" t="s">
        <v>151</v>
      </c>
      <c r="B250" s="505" t="s">
        <v>152</v>
      </c>
      <c r="C250" s="505" t="s">
        <v>17</v>
      </c>
      <c r="D250" s="505" t="n">
        <v>461452.906318435</v>
      </c>
      <c r="E250" s="505" t="n">
        <v>20.8454620280846</v>
      </c>
    </row>
    <row r="251">
      <c r="A251" s="505" t="s">
        <v>153</v>
      </c>
      <c r="B251" s="505" t="s">
        <v>154</v>
      </c>
      <c r="C251" s="505" t="s">
        <v>16</v>
      </c>
      <c r="D251" s="505" t="n">
        <v>237931.832287714</v>
      </c>
      <c r="E251" s="505" t="n">
        <v>26.9166405759272</v>
      </c>
    </row>
    <row r="252">
      <c r="A252" s="505" t="s">
        <v>153</v>
      </c>
      <c r="B252" s="505" t="s">
        <v>154</v>
      </c>
      <c r="C252" s="505" t="s">
        <v>17</v>
      </c>
      <c r="D252" s="505" t="n">
        <v>541004.939616416</v>
      </c>
      <c r="E252" s="505" t="n">
        <v>14.6530956053315</v>
      </c>
    </row>
    <row r="253">
      <c r="A253" s="505" t="s">
        <v>155</v>
      </c>
      <c r="B253" s="505" t="s">
        <v>156</v>
      </c>
      <c r="C253" s="505" t="s">
        <v>16</v>
      </c>
      <c r="D253" s="505" t="n">
        <v>172945.629226769</v>
      </c>
      <c r="E253" s="505" t="n">
        <v>25.56883696736</v>
      </c>
    </row>
    <row r="254">
      <c r="A254" s="505" t="s">
        <v>155</v>
      </c>
      <c r="B254" s="505" t="s">
        <v>156</v>
      </c>
      <c r="C254" s="505" t="s">
        <v>17</v>
      </c>
      <c r="D254" s="505" t="n">
        <v>377455.382632652</v>
      </c>
      <c r="E254" s="505" t="n">
        <v>15.5296386206598</v>
      </c>
    </row>
    <row r="255">
      <c r="A255" s="505" t="s">
        <v>157</v>
      </c>
      <c r="B255" s="505" t="s">
        <v>158</v>
      </c>
      <c r="C255" s="505" t="s">
        <v>16</v>
      </c>
      <c r="D255" s="505" t="n">
        <v>311754.623716844</v>
      </c>
      <c r="E255" s="505" t="n">
        <v>41.341790330811</v>
      </c>
    </row>
    <row r="256">
      <c r="A256" s="505" t="s">
        <v>157</v>
      </c>
      <c r="B256" s="505" t="s">
        <v>158</v>
      </c>
      <c r="C256" s="505" t="s">
        <v>17</v>
      </c>
      <c r="D256" s="505" t="n">
        <v>341220.001771483</v>
      </c>
      <c r="E256" s="505" t="n">
        <v>20.0626748325164</v>
      </c>
    </row>
    <row r="257">
      <c r="A257" s="505" t="s">
        <v>159</v>
      </c>
      <c r="B257" s="505" t="s">
        <v>160</v>
      </c>
      <c r="C257" s="505" t="s">
        <v>16</v>
      </c>
      <c r="D257" s="505" t="n">
        <v>122259.918293871</v>
      </c>
      <c r="E257" s="505" t="n">
        <v>63.4559196357485</v>
      </c>
    </row>
    <row r="258">
      <c r="A258" s="505" t="s">
        <v>159</v>
      </c>
      <c r="B258" s="505" t="s">
        <v>160</v>
      </c>
      <c r="C258" s="505" t="s">
        <v>17</v>
      </c>
      <c r="D258" s="505" t="n">
        <v>260134.121997494</v>
      </c>
      <c r="E258" s="505" t="n">
        <v>17.2397560224835</v>
      </c>
    </row>
    <row r="259">
      <c r="A259" s="505" t="s">
        <v>161</v>
      </c>
      <c r="B259" s="505" t="s">
        <v>162</v>
      </c>
      <c r="C259" s="505" t="s">
        <v>16</v>
      </c>
      <c r="D259" s="505" t="n">
        <v>226098.434378041</v>
      </c>
      <c r="E259" s="505" t="n">
        <v>28.0312660928063</v>
      </c>
    </row>
    <row r="260">
      <c r="A260" s="505" t="s">
        <v>161</v>
      </c>
      <c r="B260" s="505" t="s">
        <v>162</v>
      </c>
      <c r="C260" s="505" t="s">
        <v>17</v>
      </c>
      <c r="D260" s="505" t="n">
        <v>317581.04693312</v>
      </c>
      <c r="E260" s="505" t="n">
        <v>12.8554034276016</v>
      </c>
    </row>
    <row r="261">
      <c r="A261" s="505" t="s">
        <v>163</v>
      </c>
      <c r="B261" s="505" t="s">
        <v>164</v>
      </c>
      <c r="C261" s="505" t="s">
        <v>16</v>
      </c>
      <c r="D261" s="505" t="n">
        <v>280698.697951426</v>
      </c>
      <c r="E261" s="505" t="n">
        <v>27.828238989019</v>
      </c>
    </row>
    <row r="262">
      <c r="A262" s="505" t="s">
        <v>163</v>
      </c>
      <c r="B262" s="505" t="s">
        <v>164</v>
      </c>
      <c r="C262" s="505" t="s">
        <v>17</v>
      </c>
      <c r="D262" s="505" t="n">
        <v>431355.017665723</v>
      </c>
      <c r="E262" s="505" t="n">
        <v>16.4514899494378</v>
      </c>
    </row>
    <row r="263">
      <c r="A263" s="505" t="s">
        <v>165</v>
      </c>
      <c r="B263" s="505" t="s">
        <v>166</v>
      </c>
      <c r="C263" s="505" t="s">
        <v>16</v>
      </c>
      <c r="D263" s="505" t="n">
        <v>221783.026674862</v>
      </c>
      <c r="E263" s="505" t="n">
        <v>42.849028672073</v>
      </c>
    </row>
    <row r="264">
      <c r="A264" s="505" t="s">
        <v>165</v>
      </c>
      <c r="B264" s="505" t="s">
        <v>166</v>
      </c>
      <c r="C264" s="505" t="s">
        <v>17</v>
      </c>
      <c r="D264" s="505" t="n">
        <v>540735.066917879</v>
      </c>
      <c r="E264" s="505" t="n">
        <v>19.9379376698902</v>
      </c>
    </row>
    <row r="265">
      <c r="A265" s="505" t="s">
        <v>167</v>
      </c>
      <c r="B265" s="505" t="s">
        <v>168</v>
      </c>
      <c r="C265" s="505" t="s">
        <v>16</v>
      </c>
      <c r="D265" s="505" t="n">
        <v>219309.545793596</v>
      </c>
      <c r="E265" s="505" t="n">
        <v>22.0335644531136</v>
      </c>
    </row>
    <row r="266">
      <c r="A266" s="505" t="s">
        <v>167</v>
      </c>
      <c r="B266" s="505" t="s">
        <v>168</v>
      </c>
      <c r="C266" s="505" t="s">
        <v>17</v>
      </c>
      <c r="D266" s="505" t="n">
        <v>510137.430295803</v>
      </c>
      <c r="E266" s="505" t="n">
        <v>13.2098197267648</v>
      </c>
    </row>
    <row r="267">
      <c r="A267" s="505" t="s">
        <v>169</v>
      </c>
      <c r="B267" s="505" t="s">
        <v>170</v>
      </c>
      <c r="C267" s="505" t="s">
        <v>16</v>
      </c>
      <c r="D267" s="505" t="n">
        <v>340813.45602221</v>
      </c>
      <c r="E267" s="505" t="n">
        <v>34.8747355719601</v>
      </c>
    </row>
    <row r="268">
      <c r="A268" s="505" t="s">
        <v>169</v>
      </c>
      <c r="B268" s="505" t="s">
        <v>170</v>
      </c>
      <c r="C268" s="505" t="s">
        <v>17</v>
      </c>
      <c r="D268" s="505" t="n">
        <v>385270.928293665</v>
      </c>
      <c r="E268" s="505" t="n">
        <v>10.5313309184705</v>
      </c>
    </row>
    <row r="269">
      <c r="A269" s="505" t="s">
        <v>171</v>
      </c>
      <c r="B269" s="505" t="s">
        <v>172</v>
      </c>
      <c r="C269" s="505" t="s">
        <v>16</v>
      </c>
      <c r="D269" s="505" t="n">
        <v>256373.00818052</v>
      </c>
      <c r="E269" s="505" t="n">
        <v>18.9549072941946</v>
      </c>
    </row>
    <row r="270">
      <c r="A270" s="505" t="s">
        <v>171</v>
      </c>
      <c r="B270" s="505" t="s">
        <v>172</v>
      </c>
      <c r="C270" s="505" t="s">
        <v>17</v>
      </c>
      <c r="D270" s="505" t="n">
        <v>415925.285277575</v>
      </c>
      <c r="E270" s="505" t="n">
        <v>11.2336730483955</v>
      </c>
    </row>
    <row r="271">
      <c r="A271" s="505" t="s">
        <v>173</v>
      </c>
      <c r="B271" s="505" t="s">
        <v>174</v>
      </c>
      <c r="C271" s="505" t="s">
        <v>16</v>
      </c>
      <c r="D271" s="505" t="n">
        <v>235374.677405988</v>
      </c>
      <c r="E271" s="505" t="n">
        <v>40.661510628302</v>
      </c>
    </row>
    <row r="272">
      <c r="A272" s="505" t="s">
        <v>173</v>
      </c>
      <c r="B272" s="505" t="s">
        <v>174</v>
      </c>
      <c r="C272" s="505" t="s">
        <v>17</v>
      </c>
      <c r="D272" s="505" t="n">
        <v>460884.774280573</v>
      </c>
      <c r="E272" s="505" t="n">
        <v>27.7913493801782</v>
      </c>
    </row>
    <row r="273">
      <c r="A273" s="505" t="s">
        <v>175</v>
      </c>
      <c r="B273" s="505" t="s">
        <v>176</v>
      </c>
      <c r="C273" s="505" t="s">
        <v>16</v>
      </c>
      <c r="D273" s="505" t="n">
        <v>236301.310845041</v>
      </c>
      <c r="E273" s="505" t="n">
        <v>28.4164572727238</v>
      </c>
    </row>
    <row r="274">
      <c r="A274" s="505" t="s">
        <v>175</v>
      </c>
      <c r="B274" s="505" t="s">
        <v>176</v>
      </c>
      <c r="C274" s="505" t="s">
        <v>17</v>
      </c>
      <c r="D274" s="505" t="n">
        <v>346861.698022388</v>
      </c>
      <c r="E274" s="505" t="n">
        <v>23.8689231288495</v>
      </c>
    </row>
    <row r="275">
      <c r="A275" s="505" t="s">
        <v>177</v>
      </c>
      <c r="B275" s="505" t="s">
        <v>178</v>
      </c>
      <c r="C275" s="505" t="s">
        <v>16</v>
      </c>
      <c r="D275" s="505" t="n">
        <v>264803.716243878</v>
      </c>
      <c r="E275" s="505" t="n">
        <v>17.0333244952819</v>
      </c>
    </row>
    <row r="276">
      <c r="A276" s="505" t="s">
        <v>177</v>
      </c>
      <c r="B276" s="505" t="s">
        <v>178</v>
      </c>
      <c r="C276" s="505" t="s">
        <v>17</v>
      </c>
      <c r="D276" s="505" t="n">
        <v>258884.182342942</v>
      </c>
      <c r="E276" s="505" t="n">
        <v>13.998385829945</v>
      </c>
    </row>
    <row r="277">
      <c r="A277" s="505" t="s">
        <v>179</v>
      </c>
      <c r="B277" s="505" t="s">
        <v>180</v>
      </c>
      <c r="C277" s="505" t="s">
        <v>16</v>
      </c>
      <c r="D277" s="505" t="n">
        <v>197907.003718055</v>
      </c>
      <c r="E277" s="505" t="n">
        <v>16.4094338310435</v>
      </c>
    </row>
    <row r="278">
      <c r="A278" s="505" t="s">
        <v>179</v>
      </c>
      <c r="B278" s="505" t="s">
        <v>180</v>
      </c>
      <c r="C278" s="505" t="s">
        <v>17</v>
      </c>
      <c r="D278" s="505" t="n">
        <v>223134.758970387</v>
      </c>
      <c r="E278" s="505" t="n">
        <v>14.4579288029894</v>
      </c>
    </row>
    <row r="279">
      <c r="A279" s="505" t="s">
        <v>181</v>
      </c>
      <c r="B279" s="505" t="s">
        <v>182</v>
      </c>
      <c r="C279" s="505" t="s">
        <v>16</v>
      </c>
      <c r="D279" s="505" t="n">
        <v>107317.096939205</v>
      </c>
      <c r="E279" s="505" t="n">
        <v>14.9887472602934</v>
      </c>
    </row>
    <row r="280">
      <c r="A280" s="505" t="s">
        <v>181</v>
      </c>
      <c r="B280" s="505" t="s">
        <v>182</v>
      </c>
      <c r="C280" s="505" t="s">
        <v>17</v>
      </c>
      <c r="D280" s="505" t="n">
        <v>214791.280059481</v>
      </c>
      <c r="E280" s="505" t="n">
        <v>16.0143307659208</v>
      </c>
    </row>
    <row r="281">
      <c r="A281" s="505" t="s">
        <v>183</v>
      </c>
      <c r="B281" s="505" t="s">
        <v>184</v>
      </c>
      <c r="C281" s="505" t="s">
        <v>16</v>
      </c>
      <c r="D281" s="505" t="n">
        <v>261940.563851737</v>
      </c>
      <c r="E281" s="505" t="n">
        <v>15.8218706912662</v>
      </c>
    </row>
    <row r="282">
      <c r="A282" s="505" t="s">
        <v>183</v>
      </c>
      <c r="B282" s="505" t="s">
        <v>184</v>
      </c>
      <c r="C282" s="505" t="s">
        <v>17</v>
      </c>
      <c r="D282" s="505" t="n">
        <v>409648.687485882</v>
      </c>
      <c r="E282" s="505" t="n">
        <v>31.9425471068446</v>
      </c>
    </row>
    <row r="283">
      <c r="A283" s="505" t="s">
        <v>185</v>
      </c>
      <c r="B283" s="505" t="s">
        <v>186</v>
      </c>
      <c r="C283" s="505" t="s">
        <v>16</v>
      </c>
      <c r="D283" s="505" t="n">
        <v>115228.024869533</v>
      </c>
      <c r="E283" s="505" t="n">
        <v>23.1521518712365</v>
      </c>
    </row>
    <row r="284">
      <c r="A284" s="505" t="s">
        <v>185</v>
      </c>
      <c r="B284" s="505" t="s">
        <v>186</v>
      </c>
      <c r="C284" s="505" t="s">
        <v>17</v>
      </c>
      <c r="D284" s="505" t="n">
        <v>255239.626854948</v>
      </c>
      <c r="E284" s="505" t="n">
        <v>14.434903550313</v>
      </c>
    </row>
    <row r="285">
      <c r="A285" s="505" t="s">
        <v>187</v>
      </c>
      <c r="B285" s="505" t="s">
        <v>188</v>
      </c>
      <c r="C285" s="505" t="s">
        <v>16</v>
      </c>
      <c r="D285" s="505" t="n">
        <v>168954.961398867</v>
      </c>
      <c r="E285" s="505" t="n">
        <v>20.4721763102718</v>
      </c>
    </row>
    <row r="286">
      <c r="A286" s="505" t="s">
        <v>187</v>
      </c>
      <c r="B286" s="505" t="s">
        <v>188</v>
      </c>
      <c r="C286" s="505" t="s">
        <v>17</v>
      </c>
      <c r="D286" s="505" t="n">
        <v>283704.9275149</v>
      </c>
      <c r="E286" s="505" t="n">
        <v>24.519611558778</v>
      </c>
    </row>
    <row r="287">
      <c r="A287" s="505" t="s">
        <v>189</v>
      </c>
      <c r="B287" s="505" t="s">
        <v>190</v>
      </c>
      <c r="C287" s="505" t="s">
        <v>16</v>
      </c>
      <c r="D287" s="505" t="n">
        <v>181171.803203584</v>
      </c>
      <c r="E287" s="505" t="n">
        <v>22.687682999818</v>
      </c>
    </row>
    <row r="288">
      <c r="A288" s="505" t="s">
        <v>189</v>
      </c>
      <c r="B288" s="505" t="s">
        <v>190</v>
      </c>
      <c r="C288" s="505" t="s">
        <v>17</v>
      </c>
      <c r="D288" s="505" t="n">
        <v>224313.158907975</v>
      </c>
      <c r="E288" s="505" t="n">
        <v>17.7814133975591</v>
      </c>
    </row>
    <row r="289">
      <c r="A289" s="505" t="s">
        <v>191</v>
      </c>
      <c r="B289" s="505" t="s">
        <v>192</v>
      </c>
      <c r="C289" s="505" t="s">
        <v>16</v>
      </c>
      <c r="D289" s="505" t="n">
        <v>155821.733338122</v>
      </c>
      <c r="E289" s="505" t="n">
        <v>32.0212240542241</v>
      </c>
    </row>
    <row r="290">
      <c r="A290" s="505" t="s">
        <v>191</v>
      </c>
      <c r="B290" s="505" t="s">
        <v>192</v>
      </c>
      <c r="C290" s="505" t="s">
        <v>17</v>
      </c>
      <c r="D290" s="505" t="n">
        <v>306785.149420132</v>
      </c>
      <c r="E290" s="505" t="n">
        <v>28.1794602648907</v>
      </c>
    </row>
    <row r="291">
      <c r="A291" s="505" t="s">
        <v>193</v>
      </c>
      <c r="B291" s="505" t="s">
        <v>194</v>
      </c>
      <c r="C291" s="505" t="s">
        <v>16</v>
      </c>
      <c r="D291" s="505" t="n">
        <v>763360.063845054</v>
      </c>
      <c r="E291" s="505" t="n">
        <v>37.572657866883</v>
      </c>
    </row>
    <row r="292">
      <c r="A292" s="505" t="s">
        <v>193</v>
      </c>
      <c r="B292" s="505" t="s">
        <v>194</v>
      </c>
      <c r="C292" s="505" t="s">
        <v>17</v>
      </c>
      <c r="D292" s="505" t="n">
        <v>676211.891576132</v>
      </c>
      <c r="E292" s="505" t="n">
        <v>11.4178043791424</v>
      </c>
    </row>
    <row r="293">
      <c r="A293" s="505" t="s">
        <v>195</v>
      </c>
      <c r="B293" s="505" t="s">
        <v>196</v>
      </c>
      <c r="C293" s="505" t="s">
        <v>16</v>
      </c>
      <c r="D293" s="505" t="n">
        <v>178980.652878607</v>
      </c>
      <c r="E293" s="505" t="n">
        <v>20.8365025119589</v>
      </c>
    </row>
    <row r="294">
      <c r="A294" s="505" t="s">
        <v>195</v>
      </c>
      <c r="B294" s="505" t="s">
        <v>196</v>
      </c>
      <c r="C294" s="505" t="s">
        <v>17</v>
      </c>
      <c r="D294" s="505" t="n">
        <v>219397.086911393</v>
      </c>
      <c r="E294" s="505" t="n">
        <v>12.7212697648001</v>
      </c>
    </row>
    <row r="295">
      <c r="A295" s="505" t="s">
        <v>197</v>
      </c>
      <c r="B295" s="505" t="s">
        <v>198</v>
      </c>
      <c r="C295" s="505" t="s">
        <v>16</v>
      </c>
      <c r="D295" s="505" t="n">
        <v>359679.903444823</v>
      </c>
      <c r="E295" s="505" t="n">
        <v>29.9435953577264</v>
      </c>
    </row>
    <row r="296">
      <c r="A296" s="505" t="s">
        <v>197</v>
      </c>
      <c r="B296" s="505" t="s">
        <v>198</v>
      </c>
      <c r="C296" s="505" t="s">
        <v>17</v>
      </c>
      <c r="D296" s="505" t="n">
        <v>300186.220735135</v>
      </c>
      <c r="E296" s="505" t="n">
        <v>18.4980472812643</v>
      </c>
    </row>
    <row r="297">
      <c r="A297" s="505" t="s">
        <v>199</v>
      </c>
      <c r="B297" s="505" t="s">
        <v>200</v>
      </c>
      <c r="C297" s="505" t="s">
        <v>16</v>
      </c>
      <c r="D297" s="505" t="n">
        <v>341976.492202453</v>
      </c>
      <c r="E297" s="505" t="n">
        <v>21.6289755040401</v>
      </c>
    </row>
    <row r="298">
      <c r="A298" s="505" t="s">
        <v>199</v>
      </c>
      <c r="B298" s="505" t="s">
        <v>200</v>
      </c>
      <c r="C298" s="505" t="s">
        <v>17</v>
      </c>
      <c r="D298" s="505" t="n">
        <v>402358.33193941</v>
      </c>
      <c r="E298" s="505" t="n">
        <v>13.0563616463615</v>
      </c>
    </row>
    <row r="299">
      <c r="A299" s="505" t="s">
        <v>201</v>
      </c>
      <c r="B299" s="505" t="s">
        <v>202</v>
      </c>
      <c r="C299" s="505" t="s">
        <v>16</v>
      </c>
      <c r="D299" s="505" t="n">
        <v>269097.387837838</v>
      </c>
      <c r="E299" s="505" t="n">
        <v>36.3424344989481</v>
      </c>
    </row>
    <row r="300">
      <c r="A300" s="505" t="s">
        <v>201</v>
      </c>
      <c r="B300" s="505" t="s">
        <v>202</v>
      </c>
      <c r="C300" s="505" t="s">
        <v>17</v>
      </c>
      <c r="D300" s="505" t="n">
        <v>272224.284582584</v>
      </c>
      <c r="E300" s="505" t="n">
        <v>32.14259634566</v>
      </c>
    </row>
    <row r="301">
      <c r="A301" s="505" t="s">
        <v>203</v>
      </c>
      <c r="B301" s="505" t="s">
        <v>204</v>
      </c>
      <c r="C301" s="505" t="s">
        <v>16</v>
      </c>
      <c r="D301" s="505" t="n">
        <v>423893.540157552</v>
      </c>
      <c r="E301" s="505" t="n">
        <v>35.0113905113263</v>
      </c>
    </row>
    <row r="302">
      <c r="A302" s="505" t="s">
        <v>203</v>
      </c>
      <c r="B302" s="505" t="s">
        <v>204</v>
      </c>
      <c r="C302" s="505" t="s">
        <v>17</v>
      </c>
      <c r="D302" s="505" t="n">
        <v>376733.734725885</v>
      </c>
      <c r="E302" s="505" t="n">
        <v>9.8873890125866</v>
      </c>
    </row>
    <row r="303">
      <c r="A303" s="505" t="s">
        <v>205</v>
      </c>
      <c r="B303" s="505" t="s">
        <v>206</v>
      </c>
      <c r="C303" s="505" t="s">
        <v>16</v>
      </c>
      <c r="D303" s="505" t="n">
        <v>316926.552630145</v>
      </c>
      <c r="E303" s="505" t="n">
        <v>29.448001298413</v>
      </c>
    </row>
    <row r="304">
      <c r="A304" s="505" t="s">
        <v>205</v>
      </c>
      <c r="B304" s="505" t="s">
        <v>206</v>
      </c>
      <c r="C304" s="505" t="s">
        <v>17</v>
      </c>
      <c r="D304" s="505" t="n">
        <v>363331.98327807</v>
      </c>
      <c r="E304" s="505" t="n">
        <v>11.6615897956719</v>
      </c>
    </row>
    <row r="305">
      <c r="A305" s="505" t="s">
        <v>207</v>
      </c>
      <c r="B305" s="505" t="s">
        <v>208</v>
      </c>
      <c r="C305" s="505" t="s">
        <v>16</v>
      </c>
      <c r="D305" s="505" t="n">
        <v>255241.30206137</v>
      </c>
      <c r="E305" s="505" t="n">
        <v>30.1272911221633</v>
      </c>
    </row>
    <row r="306">
      <c r="A306" s="505" t="s">
        <v>207</v>
      </c>
      <c r="B306" s="505" t="s">
        <v>208</v>
      </c>
      <c r="C306" s="505" t="s">
        <v>17</v>
      </c>
      <c r="D306" s="505" t="n">
        <v>781119.255847476</v>
      </c>
      <c r="E306" s="505" t="n">
        <v>13.3429766685841</v>
      </c>
    </row>
    <row r="307">
      <c r="A307" s="505" t="s">
        <v>209</v>
      </c>
      <c r="B307" s="505" t="s">
        <v>210</v>
      </c>
      <c r="C307" s="505" t="s">
        <v>16</v>
      </c>
      <c r="D307" s="505" t="n">
        <v>139286.511661767</v>
      </c>
      <c r="E307" s="505" t="n">
        <v>21.417543916607</v>
      </c>
    </row>
    <row r="308">
      <c r="A308" s="505" t="s">
        <v>209</v>
      </c>
      <c r="B308" s="505" t="s">
        <v>210</v>
      </c>
      <c r="C308" s="505" t="s">
        <v>17</v>
      </c>
      <c r="D308" s="505" t="n">
        <v>345746.832306966</v>
      </c>
      <c r="E308" s="505" t="n">
        <v>10.1712752852893</v>
      </c>
    </row>
    <row r="309">
      <c r="A309" s="505" t="s">
        <v>211</v>
      </c>
      <c r="B309" s="505" t="s">
        <v>212</v>
      </c>
      <c r="C309" s="505" t="s">
        <v>16</v>
      </c>
      <c r="D309" s="505" t="n">
        <v>184923.467057077</v>
      </c>
      <c r="E309" s="505" t="n">
        <v>36.3993246742217</v>
      </c>
    </row>
    <row r="310">
      <c r="A310" s="505" t="s">
        <v>211</v>
      </c>
      <c r="B310" s="505" t="s">
        <v>212</v>
      </c>
      <c r="C310" s="505" t="s">
        <v>17</v>
      </c>
      <c r="D310" s="505" t="n">
        <v>528201.028479509</v>
      </c>
      <c r="E310" s="505" t="n">
        <v>16.2819521531253</v>
      </c>
    </row>
    <row r="311">
      <c r="A311" s="505" t="s">
        <v>213</v>
      </c>
      <c r="B311" s="505" t="s">
        <v>214</v>
      </c>
      <c r="C311" s="505" t="s">
        <v>16</v>
      </c>
      <c r="D311" s="505" t="n">
        <v>129098.351600509</v>
      </c>
      <c r="E311" s="505" t="n">
        <v>27.3086134686329</v>
      </c>
    </row>
    <row r="312">
      <c r="A312" s="505" t="s">
        <v>213</v>
      </c>
      <c r="B312" s="505" t="s">
        <v>214</v>
      </c>
      <c r="C312" s="505" t="s">
        <v>17</v>
      </c>
      <c r="D312" s="505" t="n">
        <v>364597.5978881</v>
      </c>
      <c r="E312" s="505" t="n">
        <v>16.8403110837809</v>
      </c>
    </row>
    <row r="313">
      <c r="A313" s="505" t="s">
        <v>215</v>
      </c>
      <c r="B313" s="505" t="s">
        <v>216</v>
      </c>
      <c r="C313" s="505" t="s">
        <v>16</v>
      </c>
      <c r="D313" s="505" t="n">
        <v>198635.203300223</v>
      </c>
      <c r="E313" s="505" t="n">
        <v>14.9077103293402</v>
      </c>
    </row>
    <row r="314">
      <c r="A314" s="505" t="s">
        <v>215</v>
      </c>
      <c r="B314" s="505" t="s">
        <v>216</v>
      </c>
      <c r="C314" s="505" t="s">
        <v>17</v>
      </c>
      <c r="D314" s="505" t="n">
        <v>443931.98969266</v>
      </c>
      <c r="E314" s="505" t="n">
        <v>10.9973787870194</v>
      </c>
    </row>
    <row r="315">
      <c r="A315" s="505" t="s">
        <v>217</v>
      </c>
      <c r="B315" s="505" t="s">
        <v>218</v>
      </c>
      <c r="C315" s="505" t="s">
        <v>16</v>
      </c>
      <c r="D315" s="505" t="n">
        <v>559783.951930478</v>
      </c>
      <c r="E315" s="505" t="n">
        <v>30.5164776644239</v>
      </c>
    </row>
    <row r="316">
      <c r="A316" s="505" t="s">
        <v>217</v>
      </c>
      <c r="B316" s="505" t="s">
        <v>218</v>
      </c>
      <c r="C316" s="505" t="s">
        <v>17</v>
      </c>
      <c r="D316" s="505" t="n">
        <v>461506.961792913</v>
      </c>
      <c r="E316" s="505" t="n">
        <v>9.08039805575449</v>
      </c>
    </row>
    <row r="317">
      <c r="A317" s="505" t="s">
        <v>219</v>
      </c>
      <c r="B317" s="505" t="s">
        <v>220</v>
      </c>
      <c r="C317" s="505" t="s">
        <v>16</v>
      </c>
      <c r="D317" s="505" t="n">
        <v>425366.867063143</v>
      </c>
      <c r="E317" s="505" t="n">
        <v>10.1998505763032</v>
      </c>
    </row>
    <row r="318">
      <c r="A318" s="505" t="s">
        <v>219</v>
      </c>
      <c r="B318" s="505" t="s">
        <v>220</v>
      </c>
      <c r="C318" s="505" t="s">
        <v>17</v>
      </c>
      <c r="D318" s="505" t="n">
        <v>557989.089095631</v>
      </c>
      <c r="E318" s="505" t="n">
        <v>8.5528125509824</v>
      </c>
    </row>
    <row r="319">
      <c r="A319" s="505" t="s">
        <v>221</v>
      </c>
      <c r="B319" s="505" t="s">
        <v>222</v>
      </c>
      <c r="C319" s="505" t="s">
        <v>16</v>
      </c>
      <c r="D319" s="505" t="n">
        <v>103450.129361249</v>
      </c>
      <c r="E319" s="505" t="n">
        <v>46.3710710191181</v>
      </c>
    </row>
    <row r="320">
      <c r="A320" s="505" t="s">
        <v>221</v>
      </c>
      <c r="B320" s="505" t="s">
        <v>222</v>
      </c>
      <c r="C320" s="505" t="s">
        <v>17</v>
      </c>
      <c r="D320" s="505" t="n">
        <v>213550.081993716</v>
      </c>
      <c r="E320" s="505" t="n">
        <v>23.5841098849325</v>
      </c>
    </row>
    <row r="321">
      <c r="A321" s="505" t="s">
        <v>223</v>
      </c>
      <c r="B321" s="505" t="s">
        <v>224</v>
      </c>
      <c r="C321" s="505" t="s">
        <v>16</v>
      </c>
      <c r="D321" s="505" t="n">
        <v>181396.400570218</v>
      </c>
      <c r="E321" s="505" t="n">
        <v>24.0647229577575</v>
      </c>
    </row>
    <row r="322">
      <c r="A322" s="505" t="s">
        <v>223</v>
      </c>
      <c r="B322" s="505" t="s">
        <v>224</v>
      </c>
      <c r="C322" s="505" t="s">
        <v>17</v>
      </c>
      <c r="D322" s="505" t="n">
        <v>447660.242870359</v>
      </c>
      <c r="E322" s="505" t="n">
        <v>24.882337803116</v>
      </c>
    </row>
    <row r="323">
      <c r="A323" s="505" t="s">
        <v>225</v>
      </c>
      <c r="B323" s="505" t="s">
        <v>226</v>
      </c>
      <c r="C323" s="505" t="s">
        <v>16</v>
      </c>
      <c r="D323" s="505" t="n">
        <v>283908.677291205</v>
      </c>
      <c r="E323" s="505" t="n">
        <v>18.1954335263168</v>
      </c>
    </row>
    <row r="324">
      <c r="A324" s="505" t="s">
        <v>225</v>
      </c>
      <c r="B324" s="505" t="s">
        <v>226</v>
      </c>
      <c r="C324" s="505" t="s">
        <v>17</v>
      </c>
      <c r="D324" s="505" t="n">
        <v>438537.438212457</v>
      </c>
      <c r="E324" s="505" t="n">
        <v>13.074413035436</v>
      </c>
    </row>
    <row r="325">
      <c r="A325" s="505" t="s">
        <v>227</v>
      </c>
      <c r="B325" s="505" t="s">
        <v>228</v>
      </c>
      <c r="C325" s="505" t="s">
        <v>16</v>
      </c>
      <c r="D325" s="505" t="n">
        <v>429107.749756335</v>
      </c>
      <c r="E325" s="505" t="n">
        <v>12.5730483803321</v>
      </c>
    </row>
    <row r="326">
      <c r="A326" s="505" t="s">
        <v>227</v>
      </c>
      <c r="B326" s="505" t="s">
        <v>228</v>
      </c>
      <c r="C326" s="505" t="s">
        <v>17</v>
      </c>
      <c r="D326" s="505" t="n">
        <v>446941.026563166</v>
      </c>
      <c r="E326" s="505" t="n">
        <v>10.0184721020664</v>
      </c>
    </row>
    <row r="327">
      <c r="A327" s="505" t="s">
        <v>229</v>
      </c>
      <c r="B327" s="505" t="s">
        <v>230</v>
      </c>
      <c r="C327" s="505" t="s">
        <v>16</v>
      </c>
      <c r="D327" s="505" t="n">
        <v>232557.559523853</v>
      </c>
      <c r="E327" s="505" t="n">
        <v>17.4890258005402</v>
      </c>
    </row>
    <row r="328">
      <c r="A328" s="505" t="s">
        <v>229</v>
      </c>
      <c r="B328" s="505" t="s">
        <v>230</v>
      </c>
      <c r="C328" s="505" t="s">
        <v>17</v>
      </c>
      <c r="D328" s="505" t="n">
        <v>393638.890529099</v>
      </c>
      <c r="E328" s="505" t="n">
        <v>13.8816157178437</v>
      </c>
    </row>
    <row r="329">
      <c r="A329" s="505" t="s">
        <v>231</v>
      </c>
      <c r="B329" s="505" t="s">
        <v>232</v>
      </c>
      <c r="C329" s="505" t="s">
        <v>16</v>
      </c>
      <c r="D329" s="505" t="n">
        <v>356803.086046694</v>
      </c>
      <c r="E329" s="505" t="n">
        <v>14.2506173548636</v>
      </c>
    </row>
    <row r="330">
      <c r="A330" s="505" t="s">
        <v>231</v>
      </c>
      <c r="B330" s="505" t="s">
        <v>232</v>
      </c>
      <c r="C330" s="505" t="s">
        <v>17</v>
      </c>
      <c r="D330" s="505" t="n">
        <v>306318.819758207</v>
      </c>
      <c r="E330" s="505" t="n">
        <v>13.1698443742506</v>
      </c>
    </row>
    <row r="331">
      <c r="A331" s="505" t="s">
        <v>233</v>
      </c>
      <c r="B331" s="505" t="s">
        <v>234</v>
      </c>
      <c r="C331" s="505" t="s">
        <v>16</v>
      </c>
      <c r="D331" s="505" t="n">
        <v>231900.178256328</v>
      </c>
      <c r="E331" s="505" t="n">
        <v>8.0164352520586</v>
      </c>
    </row>
    <row r="332">
      <c r="A332" s="505" t="s">
        <v>233</v>
      </c>
      <c r="B332" s="505" t="s">
        <v>234</v>
      </c>
      <c r="C332" s="505" t="s">
        <v>17</v>
      </c>
      <c r="D332" s="505" t="n">
        <v>254927.190618013</v>
      </c>
      <c r="E332" s="505" t="n">
        <v>8.65972062892914</v>
      </c>
    </row>
    <row r="333">
      <c r="A333" s="505" t="s">
        <v>235</v>
      </c>
      <c r="B333" s="505" t="s">
        <v>236</v>
      </c>
      <c r="C333" s="505" t="s">
        <v>16</v>
      </c>
      <c r="D333" s="505" t="n">
        <v>243196.975081731</v>
      </c>
      <c r="E333" s="505" t="n">
        <v>6.35187384986293</v>
      </c>
    </row>
    <row r="334">
      <c r="A334" s="505" t="s">
        <v>235</v>
      </c>
      <c r="B334" s="505" t="s">
        <v>236</v>
      </c>
      <c r="C334" s="505" t="s">
        <v>17</v>
      </c>
      <c r="D334" s="505" t="n">
        <v>288025.590442323</v>
      </c>
      <c r="E334" s="505" t="n">
        <v>7.33567880231455</v>
      </c>
    </row>
    <row r="335">
      <c r="A335" s="505" t="s">
        <v>237</v>
      </c>
      <c r="B335" s="505" t="s">
        <v>238</v>
      </c>
      <c r="C335" s="505" t="s">
        <v>16</v>
      </c>
      <c r="D335" s="505" t="n">
        <v>217859.506008221</v>
      </c>
      <c r="E335" s="505" t="n">
        <v>29.5274971328295</v>
      </c>
    </row>
    <row r="336">
      <c r="A336" s="505" t="s">
        <v>237</v>
      </c>
      <c r="B336" s="505" t="s">
        <v>238</v>
      </c>
      <c r="C336" s="505" t="s">
        <v>17</v>
      </c>
      <c r="D336" s="505" t="n">
        <v>377031.264342029</v>
      </c>
      <c r="E336" s="505" t="n">
        <v>19.408588438423</v>
      </c>
    </row>
    <row r="337">
      <c r="A337" s="505" t="s">
        <v>239</v>
      </c>
      <c r="B337" s="505" t="s">
        <v>240</v>
      </c>
      <c r="C337" s="505" t="s">
        <v>16</v>
      </c>
      <c r="D337" s="505" t="n">
        <v>408927.488159459</v>
      </c>
      <c r="E337" s="505" t="n">
        <v>35.541761571291</v>
      </c>
    </row>
    <row r="338">
      <c r="A338" s="505" t="s">
        <v>239</v>
      </c>
      <c r="B338" s="505" t="s">
        <v>240</v>
      </c>
      <c r="C338" s="505" t="s">
        <v>17</v>
      </c>
      <c r="D338" s="505" t="n">
        <v>560373.623668195</v>
      </c>
      <c r="E338" s="505" t="n">
        <v>14.6230424706502</v>
      </c>
    </row>
    <row r="339">
      <c r="A339" s="505" t="s">
        <v>241</v>
      </c>
      <c r="B339" s="505" t="s">
        <v>242</v>
      </c>
      <c r="C339" s="505" t="s">
        <v>16</v>
      </c>
      <c r="D339" s="505" t="n">
        <v>285409.276072033</v>
      </c>
      <c r="E339" s="505" t="n">
        <v>37.4007936665734</v>
      </c>
    </row>
    <row r="340">
      <c r="A340" s="505" t="s">
        <v>241</v>
      </c>
      <c r="B340" s="505" t="s">
        <v>242</v>
      </c>
      <c r="C340" s="505" t="s">
        <v>17</v>
      </c>
      <c r="D340" s="505" t="n">
        <v>431949.40431613</v>
      </c>
      <c r="E340" s="505" t="n">
        <v>17.6190386897348</v>
      </c>
    </row>
    <row r="341">
      <c r="A341" s="505" t="s">
        <v>243</v>
      </c>
      <c r="B341" s="505" t="s">
        <v>244</v>
      </c>
      <c r="C341" s="505" t="s">
        <v>16</v>
      </c>
      <c r="D341" s="505" t="n">
        <v>268173.105073619</v>
      </c>
      <c r="E341" s="505" t="n">
        <v>23.8281306519518</v>
      </c>
    </row>
    <row r="342">
      <c r="A342" s="505" t="s">
        <v>243</v>
      </c>
      <c r="B342" s="505" t="s">
        <v>244</v>
      </c>
      <c r="C342" s="505" t="s">
        <v>17</v>
      </c>
      <c r="D342" s="505" t="n">
        <v>368063.764139376</v>
      </c>
      <c r="E342" s="505" t="n">
        <v>24.9176762941696</v>
      </c>
    </row>
    <row r="343">
      <c r="A343" s="505" t="s">
        <v>245</v>
      </c>
      <c r="B343" s="505" t="s">
        <v>246</v>
      </c>
      <c r="C343" s="505" t="s">
        <v>16</v>
      </c>
      <c r="D343" s="505" t="n">
        <v>124775.631789478</v>
      </c>
      <c r="E343" s="505" t="n">
        <v>28.2336217390879</v>
      </c>
    </row>
    <row r="344">
      <c r="A344" s="505" t="s">
        <v>245</v>
      </c>
      <c r="B344" s="505" t="s">
        <v>246</v>
      </c>
      <c r="C344" s="505" t="s">
        <v>17</v>
      </c>
      <c r="D344" s="505" t="n">
        <v>415359.478082592</v>
      </c>
      <c r="E344" s="505" t="n">
        <v>35.8881706739552</v>
      </c>
    </row>
    <row r="345">
      <c r="A345" s="505" t="s">
        <v>247</v>
      </c>
      <c r="B345" s="505" t="s">
        <v>248</v>
      </c>
      <c r="C345" s="505" t="s">
        <v>16</v>
      </c>
      <c r="D345" s="505" t="n">
        <v>89827.9676007198</v>
      </c>
      <c r="E345" s="505" t="n">
        <v>53.8684906845239</v>
      </c>
    </row>
    <row r="346">
      <c r="A346" s="505" t="s">
        <v>247</v>
      </c>
      <c r="B346" s="505" t="s">
        <v>248</v>
      </c>
      <c r="C346" s="505" t="s">
        <v>17</v>
      </c>
      <c r="D346" s="505" t="n">
        <v>515537.067524596</v>
      </c>
      <c r="E346" s="505" t="n">
        <v>24.2104769140108</v>
      </c>
    </row>
    <row r="347">
      <c r="A347" s="505" t="s">
        <v>249</v>
      </c>
      <c r="B347" s="505" t="s">
        <v>250</v>
      </c>
      <c r="C347" s="505" t="s">
        <v>16</v>
      </c>
      <c r="D347" s="505" t="n">
        <v>307086.154753733</v>
      </c>
      <c r="E347" s="505" t="n">
        <v>34.0557361393269</v>
      </c>
    </row>
    <row r="348">
      <c r="A348" s="505" t="s">
        <v>249</v>
      </c>
      <c r="B348" s="505" t="s">
        <v>250</v>
      </c>
      <c r="C348" s="505" t="s">
        <v>17</v>
      </c>
      <c r="D348" s="505" t="n">
        <v>636716.754319323</v>
      </c>
      <c r="E348" s="505" t="n">
        <v>9.5484264150082</v>
      </c>
    </row>
    <row r="349">
      <c r="A349" s="505" t="s">
        <v>251</v>
      </c>
      <c r="B349" s="505" t="s">
        <v>252</v>
      </c>
      <c r="C349" s="505" t="s">
        <v>16</v>
      </c>
      <c r="D349" s="505" t="n">
        <v>457449.554279083</v>
      </c>
      <c r="E349" s="505" t="n">
        <v>37.7526514606031</v>
      </c>
    </row>
    <row r="350">
      <c r="A350" s="505" t="s">
        <v>251</v>
      </c>
      <c r="B350" s="505" t="s">
        <v>252</v>
      </c>
      <c r="C350" s="505" t="s">
        <v>17</v>
      </c>
      <c r="D350" s="505" t="n">
        <v>631907.758539767</v>
      </c>
      <c r="E350" s="505" t="n">
        <v>10.2785220958867</v>
      </c>
    </row>
    <row r="351">
      <c r="A351" s="505" t="s">
        <v>253</v>
      </c>
      <c r="B351" s="505" t="s">
        <v>254</v>
      </c>
      <c r="C351" s="505" t="s">
        <v>16</v>
      </c>
      <c r="D351" s="505" t="n">
        <v>48244.4936015715</v>
      </c>
      <c r="E351" s="505" t="n">
        <v>47.2846114932895</v>
      </c>
    </row>
    <row r="352">
      <c r="A352" s="505" t="s">
        <v>253</v>
      </c>
      <c r="B352" s="505" t="s">
        <v>254</v>
      </c>
      <c r="C352" s="505" t="s">
        <v>17</v>
      </c>
      <c r="D352" s="505" t="n">
        <v>477582.946621187</v>
      </c>
      <c r="E352" s="505" t="n">
        <v>23.0356954796387</v>
      </c>
    </row>
    <row r="353">
      <c r="A353" s="505" t="s">
        <v>255</v>
      </c>
      <c r="B353" s="505" t="s">
        <v>256</v>
      </c>
      <c r="C353" s="505" t="s">
        <v>16</v>
      </c>
      <c r="D353" s="505" t="n">
        <v>291011.882321538</v>
      </c>
      <c r="E353" s="505" t="n">
        <v>39.9092125113323</v>
      </c>
    </row>
    <row r="354">
      <c r="A354" s="505" t="s">
        <v>255</v>
      </c>
      <c r="B354" s="505" t="s">
        <v>256</v>
      </c>
      <c r="C354" s="505" t="s">
        <v>17</v>
      </c>
      <c r="D354" s="505" t="n">
        <v>654671.895205749</v>
      </c>
      <c r="E354" s="505" t="n">
        <v>11.3949422760207</v>
      </c>
    </row>
    <row r="355">
      <c r="A355" s="505" t="s">
        <v>257</v>
      </c>
      <c r="B355" s="505" t="s">
        <v>258</v>
      </c>
      <c r="C355" s="505" t="s">
        <v>16</v>
      </c>
      <c r="D355" s="505" t="n">
        <v>138504.091520925</v>
      </c>
      <c r="E355" s="505" t="n">
        <v>51.9512945388844</v>
      </c>
    </row>
    <row r="356">
      <c r="A356" s="505" t="s">
        <v>257</v>
      </c>
      <c r="B356" s="505" t="s">
        <v>258</v>
      </c>
      <c r="C356" s="505" t="s">
        <v>17</v>
      </c>
      <c r="D356" s="505" t="n">
        <v>540767.005607914</v>
      </c>
      <c r="E356" s="505" t="n">
        <v>11.1935263562915</v>
      </c>
    </row>
    <row r="357">
      <c r="A357" s="505" t="s">
        <v>259</v>
      </c>
      <c r="B357" s="505" t="s">
        <v>260</v>
      </c>
      <c r="C357" s="505" t="s">
        <v>16</v>
      </c>
      <c r="D357" s="505" t="n">
        <v>735451.202376541</v>
      </c>
      <c r="E357" s="505" t="n">
        <v>38.740007723856</v>
      </c>
    </row>
    <row r="358">
      <c r="A358" s="505" t="s">
        <v>259</v>
      </c>
      <c r="B358" s="505" t="s">
        <v>260</v>
      </c>
      <c r="C358" s="505" t="s">
        <v>17</v>
      </c>
      <c r="D358" s="505" t="n">
        <v>1070004.00030863</v>
      </c>
      <c r="E358" s="505" t="n">
        <v>16.1394443403762</v>
      </c>
    </row>
    <row r="359">
      <c r="A359" s="505" t="s">
        <v>261</v>
      </c>
      <c r="B359" s="505" t="s">
        <v>262</v>
      </c>
      <c r="C359" s="505" t="s">
        <v>16</v>
      </c>
      <c r="D359" s="505" t="n">
        <v>1114342.48764585</v>
      </c>
      <c r="E359" s="505" t="n">
        <v>37.4456520904063</v>
      </c>
    </row>
    <row r="360">
      <c r="A360" s="505" t="s">
        <v>261</v>
      </c>
      <c r="B360" s="505" t="s">
        <v>262</v>
      </c>
      <c r="C360" s="505" t="s">
        <v>17</v>
      </c>
      <c r="D360" s="505" t="n">
        <v>888930.008166604</v>
      </c>
      <c r="E360" s="505" t="n">
        <v>9.87354541814004</v>
      </c>
    </row>
    <row r="361">
      <c r="A361" s="505" t="s">
        <v>263</v>
      </c>
      <c r="B361" s="505" t="s">
        <v>264</v>
      </c>
      <c r="C361" s="505" t="s">
        <v>16</v>
      </c>
      <c r="D361" s="505" t="n">
        <v>392511.308885185</v>
      </c>
      <c r="E361" s="505" t="n">
        <v>57.6537265649334</v>
      </c>
    </row>
    <row r="362">
      <c r="A362" s="505" t="s">
        <v>263</v>
      </c>
      <c r="B362" s="505" t="s">
        <v>264</v>
      </c>
      <c r="C362" s="505" t="s">
        <v>17</v>
      </c>
      <c r="D362" s="505" t="n">
        <v>863220.048103846</v>
      </c>
      <c r="E362" s="505" t="n">
        <v>10.03717574451</v>
      </c>
    </row>
    <row r="363">
      <c r="A363" s="505" t="s">
        <v>265</v>
      </c>
      <c r="B363" s="505" t="s">
        <v>266</v>
      </c>
      <c r="C363" s="505" t="s">
        <v>16</v>
      </c>
      <c r="D363" s="505" t="n">
        <v>198354.905123779</v>
      </c>
      <c r="E363" s="505" t="n">
        <v>30.7456081532295</v>
      </c>
    </row>
    <row r="364">
      <c r="A364" s="505" t="s">
        <v>265</v>
      </c>
      <c r="B364" s="505" t="s">
        <v>266</v>
      </c>
      <c r="C364" s="505" t="s">
        <v>17</v>
      </c>
      <c r="D364" s="505" t="n">
        <v>479688.420093839</v>
      </c>
      <c r="E364" s="505" t="n">
        <v>13.1456512263206</v>
      </c>
    </row>
    <row r="365">
      <c r="A365" s="505" t="s">
        <v>267</v>
      </c>
      <c r="B365" s="505" t="s">
        <v>268</v>
      </c>
      <c r="C365" s="505" t="s">
        <v>16</v>
      </c>
      <c r="D365" s="505" t="n">
        <v>609591.411589513</v>
      </c>
      <c r="E365" s="505" t="n">
        <v>17.5887392644328</v>
      </c>
    </row>
    <row r="366">
      <c r="A366" s="505" t="s">
        <v>267</v>
      </c>
      <c r="B366" s="505" t="s">
        <v>268</v>
      </c>
      <c r="C366" s="505" t="s">
        <v>17</v>
      </c>
      <c r="D366" s="505" t="n">
        <v>940350.122370186</v>
      </c>
      <c r="E366" s="505" t="n">
        <v>9.13404255371846</v>
      </c>
    </row>
    <row r="367">
      <c r="A367" s="505" t="s">
        <v>269</v>
      </c>
      <c r="B367" s="505" t="s">
        <v>270</v>
      </c>
      <c r="C367" s="505" t="s">
        <v>16</v>
      </c>
      <c r="D367" s="505" t="n">
        <v>379804.770699904</v>
      </c>
      <c r="E367" s="505" t="n">
        <v>61.6009664993274</v>
      </c>
    </row>
    <row r="368">
      <c r="A368" s="505" t="s">
        <v>269</v>
      </c>
      <c r="B368" s="505" t="s">
        <v>270</v>
      </c>
      <c r="C368" s="505" t="s">
        <v>17</v>
      </c>
      <c r="D368" s="505" t="n">
        <v>1237348.00526864</v>
      </c>
      <c r="E368" s="505" t="n">
        <v>10.416733613809</v>
      </c>
    </row>
    <row r="369">
      <c r="A369" s="505" t="s">
        <v>271</v>
      </c>
      <c r="B369" s="505" t="s">
        <v>272</v>
      </c>
      <c r="C369" s="505" t="s">
        <v>16</v>
      </c>
      <c r="D369" s="505" t="n">
        <v>81972.1773324339</v>
      </c>
      <c r="E369" s="505" t="n">
        <v>26.4917774175721</v>
      </c>
    </row>
    <row r="370">
      <c r="A370" s="505" t="s">
        <v>271</v>
      </c>
      <c r="B370" s="505" t="s">
        <v>272</v>
      </c>
      <c r="C370" s="505" t="s">
        <v>17</v>
      </c>
      <c r="D370" s="505" t="n">
        <v>920533.847939889</v>
      </c>
      <c r="E370" s="505" t="n">
        <v>14.4750041057196</v>
      </c>
    </row>
    <row r="371">
      <c r="A371" s="505" t="s">
        <v>273</v>
      </c>
      <c r="B371" s="505" t="s">
        <v>274</v>
      </c>
      <c r="C371" s="505" t="s">
        <v>16</v>
      </c>
      <c r="D371" s="505" t="n">
        <v>176794.853713582</v>
      </c>
      <c r="E371" s="505" t="n">
        <v>39.2210058751308</v>
      </c>
    </row>
    <row r="372">
      <c r="A372" s="505" t="s">
        <v>273</v>
      </c>
      <c r="B372" s="505" t="s">
        <v>274</v>
      </c>
      <c r="C372" s="505" t="s">
        <v>17</v>
      </c>
      <c r="D372" s="505" t="n">
        <v>953611.060388995</v>
      </c>
      <c r="E372" s="505" t="n">
        <v>14.11635261973</v>
      </c>
    </row>
    <row r="373">
      <c r="A373" s="505" t="s">
        <v>275</v>
      </c>
      <c r="B373" s="505" t="s">
        <v>276</v>
      </c>
      <c r="C373" s="505" t="s">
        <v>16</v>
      </c>
      <c r="D373" s="505" t="n">
        <v>704454.832058102</v>
      </c>
      <c r="E373" s="505" t="n">
        <v>35.1884661222427</v>
      </c>
    </row>
    <row r="374">
      <c r="A374" s="505" t="s">
        <v>275</v>
      </c>
      <c r="B374" s="505" t="s">
        <v>276</v>
      </c>
      <c r="C374" s="505" t="s">
        <v>17</v>
      </c>
      <c r="D374" s="505" t="n">
        <v>538228.191634689</v>
      </c>
      <c r="E374" s="505" t="n">
        <v>12.0529311856711</v>
      </c>
    </row>
    <row r="375">
      <c r="A375" s="505" t="s">
        <v>277</v>
      </c>
      <c r="B375" s="505" t="s">
        <v>278</v>
      </c>
      <c r="C375" s="505" t="s">
        <v>16</v>
      </c>
      <c r="D375" s="505" t="n">
        <v>157799.78242484</v>
      </c>
      <c r="E375" s="505" t="n">
        <v>42.0668011072243</v>
      </c>
    </row>
    <row r="376">
      <c r="A376" s="505" t="s">
        <v>277</v>
      </c>
      <c r="B376" s="505" t="s">
        <v>278</v>
      </c>
      <c r="C376" s="505" t="s">
        <v>17</v>
      </c>
      <c r="D376" s="505" t="n">
        <v>685439.021380398</v>
      </c>
      <c r="E376" s="505" t="n">
        <v>12.1664332723781</v>
      </c>
    </row>
    <row r="377">
      <c r="A377" s="505" t="s">
        <v>279</v>
      </c>
      <c r="B377" s="505" t="s">
        <v>280</v>
      </c>
      <c r="C377" s="505" t="s">
        <v>16</v>
      </c>
      <c r="D377" s="505" t="n">
        <v>56314.7908484895</v>
      </c>
      <c r="E377" s="505" t="n">
        <v>26.7857868673593</v>
      </c>
    </row>
    <row r="378">
      <c r="A378" s="505" t="s">
        <v>279</v>
      </c>
      <c r="B378" s="505" t="s">
        <v>280</v>
      </c>
      <c r="C378" s="505" t="s">
        <v>17</v>
      </c>
      <c r="D378" s="505" t="n">
        <v>315251.605450139</v>
      </c>
      <c r="E378" s="505" t="n">
        <v>29.1695940337112</v>
      </c>
    </row>
    <row r="379">
      <c r="A379" s="505" t="s">
        <v>281</v>
      </c>
      <c r="B379" s="505" t="s">
        <v>282</v>
      </c>
      <c r="C379" s="505" t="s">
        <v>16</v>
      </c>
      <c r="D379" s="505" t="n">
        <v>371983.708332605</v>
      </c>
      <c r="E379" s="505" t="n">
        <v>35.8514260358247</v>
      </c>
    </row>
    <row r="380">
      <c r="A380" s="505" t="s">
        <v>281</v>
      </c>
      <c r="B380" s="505" t="s">
        <v>282</v>
      </c>
      <c r="C380" s="505" t="s">
        <v>17</v>
      </c>
      <c r="D380" s="505" t="n">
        <v>773106.754033704</v>
      </c>
      <c r="E380" s="505" t="n">
        <v>15.1166720987573</v>
      </c>
    </row>
    <row r="381">
      <c r="A381" s="505" t="s">
        <v>283</v>
      </c>
      <c r="B381" s="505" t="s">
        <v>284</v>
      </c>
      <c r="C381" s="505" t="s">
        <v>16</v>
      </c>
      <c r="D381" s="505" t="n">
        <v>151242.366244319</v>
      </c>
      <c r="E381" s="505" t="n">
        <v>12.684627460959</v>
      </c>
    </row>
    <row r="382">
      <c r="A382" s="505" t="s">
        <v>283</v>
      </c>
      <c r="B382" s="505" t="s">
        <v>284</v>
      </c>
      <c r="C382" s="505" t="s">
        <v>17</v>
      </c>
      <c r="D382" s="505" t="n">
        <v>218134.158186091</v>
      </c>
      <c r="E382" s="505" t="n">
        <v>15.4030262777136</v>
      </c>
    </row>
    <row r="383">
      <c r="A383" s="505" t="s">
        <v>285</v>
      </c>
      <c r="B383" s="505" t="s">
        <v>286</v>
      </c>
      <c r="C383" s="505" t="s">
        <v>16</v>
      </c>
      <c r="D383" s="505" t="n">
        <v>127505.915487912</v>
      </c>
      <c r="E383" s="505" t="n">
        <v>19.3005864927365</v>
      </c>
    </row>
    <row r="384">
      <c r="A384" s="505" t="s">
        <v>285</v>
      </c>
      <c r="B384" s="505" t="s">
        <v>286</v>
      </c>
      <c r="C384" s="505" t="s">
        <v>17</v>
      </c>
      <c r="D384" s="505" t="n">
        <v>332162.814643221</v>
      </c>
      <c r="E384" s="505" t="n">
        <v>16.5294961728521</v>
      </c>
    </row>
    <row r="385">
      <c r="A385" s="505" t="s">
        <v>287</v>
      </c>
      <c r="B385" s="505" t="s">
        <v>288</v>
      </c>
      <c r="C385" s="505" t="s">
        <v>16</v>
      </c>
      <c r="D385" s="505" t="n">
        <v>415268.419421183</v>
      </c>
      <c r="E385" s="505" t="n">
        <v>44.3227876565919</v>
      </c>
    </row>
    <row r="386">
      <c r="A386" s="505" t="s">
        <v>287</v>
      </c>
      <c r="B386" s="505" t="s">
        <v>288</v>
      </c>
      <c r="C386" s="505" t="s">
        <v>17</v>
      </c>
      <c r="D386" s="505" t="n">
        <v>704053.113029438</v>
      </c>
      <c r="E386" s="505" t="n">
        <v>14.5142834190933</v>
      </c>
    </row>
    <row r="387">
      <c r="A387" s="505" t="s">
        <v>289</v>
      </c>
      <c r="B387" s="505" t="s">
        <v>290</v>
      </c>
      <c r="C387" s="505" t="s">
        <v>16</v>
      </c>
      <c r="D387" s="505" t="n">
        <v>138731.93455929</v>
      </c>
      <c r="E387" s="505" t="n">
        <v>38.0225333101882</v>
      </c>
    </row>
    <row r="388">
      <c r="A388" s="505" t="s">
        <v>289</v>
      </c>
      <c r="B388" s="505" t="s">
        <v>290</v>
      </c>
      <c r="C388" s="505" t="s">
        <v>17</v>
      </c>
      <c r="D388" s="505" t="n">
        <v>787643.175777814</v>
      </c>
      <c r="E388" s="505" t="n">
        <v>12.7185683775871</v>
      </c>
    </row>
    <row r="389">
      <c r="A389" s="505" t="s">
        <v>291</v>
      </c>
      <c r="B389" s="505" t="s">
        <v>292</v>
      </c>
      <c r="C389" s="505" t="s">
        <v>16</v>
      </c>
      <c r="D389" s="505" t="n">
        <v>426581.057067782</v>
      </c>
      <c r="E389" s="505" t="n">
        <v>19.1319391941355</v>
      </c>
    </row>
    <row r="390">
      <c r="A390" s="505" t="s">
        <v>291</v>
      </c>
      <c r="B390" s="505" t="s">
        <v>292</v>
      </c>
      <c r="C390" s="505" t="s">
        <v>17</v>
      </c>
      <c r="D390" s="505" t="n">
        <v>341367.218012492</v>
      </c>
      <c r="E390" s="505" t="n">
        <v>21.5441689889713</v>
      </c>
    </row>
    <row r="391">
      <c r="A391" s="505" t="s">
        <v>293</v>
      </c>
      <c r="B391" s="505" t="s">
        <v>294</v>
      </c>
      <c r="C391" s="505" t="s">
        <v>16</v>
      </c>
      <c r="D391" s="505" t="n">
        <v>282729.370661427</v>
      </c>
      <c r="E391" s="505" t="n">
        <v>33.0274676183385</v>
      </c>
    </row>
    <row r="392">
      <c r="A392" s="505" t="s">
        <v>293</v>
      </c>
      <c r="B392" s="505" t="s">
        <v>294</v>
      </c>
      <c r="C392" s="505" t="s">
        <v>17</v>
      </c>
      <c r="D392" s="505" t="n">
        <v>865081.699147629</v>
      </c>
      <c r="E392" s="505" t="n">
        <v>13.3050750975921</v>
      </c>
    </row>
    <row r="393">
      <c r="A393" s="505" t="s">
        <v>295</v>
      </c>
      <c r="B393" s="505" t="s">
        <v>296</v>
      </c>
      <c r="C393" s="505" t="s">
        <v>16</v>
      </c>
      <c r="D393" s="505" t="n">
        <v>466702.156418262</v>
      </c>
      <c r="E393" s="505" t="n">
        <v>76.2157947542247</v>
      </c>
    </row>
    <row r="394">
      <c r="A394" s="505" t="s">
        <v>295</v>
      </c>
      <c r="B394" s="505" t="s">
        <v>296</v>
      </c>
      <c r="C394" s="505" t="s">
        <v>17</v>
      </c>
      <c r="D394" s="505" t="n">
        <v>1107598.56212171</v>
      </c>
      <c r="E394" s="505" t="n">
        <v>9.26208573426154</v>
      </c>
    </row>
    <row r="395">
      <c r="A395" t="s">
        <v>20</v>
      </c>
    </row>
    <row r="396">
      <c r="A396" t="s">
        <v>21</v>
      </c>
    </row>
    <row r="397">
      <c r="A397" t="s">
        <v>22</v>
      </c>
    </row>
    <row r="398">
      <c r="A398" t="s">
        <v>23</v>
      </c>
    </row>
    <row r="399">
      <c r="A399" t="s">
        <v>24</v>
      </c>
    </row>
    <row r="402">
      <c r="E402" s="7" t="str">
        <f>=HYPERLINK("#'Indice'!A1", "Ir al índice")</f>
      </c>
    </row>
    <row r="403">
      <c r="A403" s="4" t="s">
        <v>1139</v>
      </c>
    </row>
    <row r="404">
      <c r="A404" s="5" t="s">
        <v>9</v>
      </c>
      <c r="B404" s="5" t="s">
        <v>10</v>
      </c>
      <c r="C404" s="5" t="s">
        <v>11</v>
      </c>
      <c r="D404" s="5" t="s">
        <v>572</v>
      </c>
      <c r="E404" s="5" t="s">
        <v>573</v>
      </c>
    </row>
    <row r="405">
      <c r="A405" s="506" t="s">
        <v>27</v>
      </c>
      <c r="B405" s="506" t="s">
        <v>28</v>
      </c>
      <c r="C405" s="506" t="s">
        <v>16</v>
      </c>
      <c r="D405" s="506" t="n">
        <v>64312.1404112461</v>
      </c>
      <c r="E405" s="506" t="n">
        <v>21.8902286719742</v>
      </c>
    </row>
    <row r="406">
      <c r="A406" s="506" t="s">
        <v>27</v>
      </c>
      <c r="B406" s="506" t="s">
        <v>28</v>
      </c>
      <c r="C406" s="506" t="s">
        <v>17</v>
      </c>
      <c r="D406" s="506" t="n">
        <v>437314.176589826</v>
      </c>
      <c r="E406" s="506" t="n">
        <v>34.0453496506141</v>
      </c>
    </row>
    <row r="407">
      <c r="A407" s="506" t="s">
        <v>29</v>
      </c>
      <c r="B407" s="506" t="s">
        <v>30</v>
      </c>
      <c r="C407" s="506" t="s">
        <v>16</v>
      </c>
      <c r="D407" s="506" t="n">
        <v>233944.774896068</v>
      </c>
      <c r="E407" s="506" t="n">
        <v>37.280841698062</v>
      </c>
    </row>
    <row r="408">
      <c r="A408" s="506" t="s">
        <v>29</v>
      </c>
      <c r="B408" s="506" t="s">
        <v>30</v>
      </c>
      <c r="C408" s="506" t="s">
        <v>17</v>
      </c>
      <c r="D408" s="506" t="n">
        <v>772148.922006091</v>
      </c>
      <c r="E408" s="506" t="n">
        <v>21.4933186772605</v>
      </c>
    </row>
    <row r="409">
      <c r="A409" s="506" t="s">
        <v>31</v>
      </c>
      <c r="B409" s="506" t="s">
        <v>32</v>
      </c>
      <c r="C409" s="506" t="s">
        <v>16</v>
      </c>
      <c r="D409" s="506" t="n">
        <v>45675.925853588</v>
      </c>
      <c r="E409" s="506" t="n">
        <v>48.3892914840532</v>
      </c>
    </row>
    <row r="410">
      <c r="A410" s="506" t="s">
        <v>31</v>
      </c>
      <c r="B410" s="506" t="s">
        <v>32</v>
      </c>
      <c r="C410" s="506" t="s">
        <v>17</v>
      </c>
      <c r="D410" s="506" t="n">
        <v>117949.484370885</v>
      </c>
      <c r="E410" s="506" t="n">
        <v>26.9543342917119</v>
      </c>
    </row>
    <row r="411">
      <c r="A411" s="506" t="s">
        <v>33</v>
      </c>
      <c r="B411" s="506" t="s">
        <v>34</v>
      </c>
      <c r="C411" s="506" t="s">
        <v>16</v>
      </c>
      <c r="D411" s="506" t="n">
        <v>248331.786872826</v>
      </c>
      <c r="E411" s="506" t="n">
        <v>39.6238262434821</v>
      </c>
    </row>
    <row r="412">
      <c r="A412" s="506" t="s">
        <v>33</v>
      </c>
      <c r="B412" s="506" t="s">
        <v>34</v>
      </c>
      <c r="C412" s="506" t="s">
        <v>17</v>
      </c>
      <c r="D412" s="506" t="n">
        <v>177147.79667793</v>
      </c>
      <c r="E412" s="506" t="n">
        <v>29.2069454233962</v>
      </c>
    </row>
    <row r="413">
      <c r="A413" s="506" t="s">
        <v>35</v>
      </c>
      <c r="B413" s="506" t="s">
        <v>36</v>
      </c>
      <c r="C413" s="506" t="s">
        <v>16</v>
      </c>
      <c r="D413" s="506" t="n">
        <v>56203.3827625186</v>
      </c>
      <c r="E413" s="506" t="n">
        <v>28.5689846402324</v>
      </c>
    </row>
    <row r="414">
      <c r="A414" s="506" t="s">
        <v>35</v>
      </c>
      <c r="B414" s="506" t="s">
        <v>36</v>
      </c>
      <c r="C414" s="506" t="s">
        <v>17</v>
      </c>
      <c r="D414" s="506" t="n">
        <v>345447.634270568</v>
      </c>
      <c r="E414" s="506" t="n">
        <v>50.6202207275033</v>
      </c>
    </row>
    <row r="415">
      <c r="A415" s="506" t="s">
        <v>37</v>
      </c>
      <c r="B415" s="506" t="s">
        <v>38</v>
      </c>
      <c r="C415" s="506" t="s">
        <v>16</v>
      </c>
      <c r="D415" s="506" t="n">
        <v>150832.157297925</v>
      </c>
      <c r="E415" s="506" t="n">
        <v>45.6601182237088</v>
      </c>
    </row>
    <row r="416">
      <c r="A416" s="506" t="s">
        <v>37</v>
      </c>
      <c r="B416" s="506" t="s">
        <v>38</v>
      </c>
      <c r="C416" s="506" t="s">
        <v>17</v>
      </c>
      <c r="D416" s="506" t="n">
        <v>53927.6946411958</v>
      </c>
      <c r="E416" s="506" t="n">
        <v>10.6193400966084</v>
      </c>
    </row>
    <row r="417">
      <c r="A417" s="506" t="s">
        <v>39</v>
      </c>
      <c r="B417" s="506" t="s">
        <v>40</v>
      </c>
      <c r="C417" s="506" t="s">
        <v>16</v>
      </c>
      <c r="D417" s="506" t="n">
        <v>14443.564270084</v>
      </c>
      <c r="E417" s="506" t="n">
        <v>23.3129832257963</v>
      </c>
    </row>
    <row r="418">
      <c r="A418" s="506" t="s">
        <v>39</v>
      </c>
      <c r="B418" s="506" t="s">
        <v>40</v>
      </c>
      <c r="C418" s="506" t="s">
        <v>17</v>
      </c>
      <c r="D418" s="506" t="n">
        <v>561627.866552945</v>
      </c>
      <c r="E418" s="506" t="n">
        <v>40.8457344051495</v>
      </c>
    </row>
    <row r="419">
      <c r="A419" t="s">
        <v>20</v>
      </c>
    </row>
    <row r="420">
      <c r="A420" t="s">
        <v>21</v>
      </c>
    </row>
    <row r="421">
      <c r="A421" t="s">
        <v>22</v>
      </c>
    </row>
    <row r="422">
      <c r="A422" t="s">
        <v>23</v>
      </c>
    </row>
    <row r="423">
      <c r="A423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nricaurte</dc:creator>
  <cp:lastModifiedBy>nricaurte</cp:lastModifiedBy>
  <dcterms:created xsi:type="dcterms:W3CDTF">2023-05-25T18:15:09Z</dcterms:created>
</coreProperties>
</file>